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585" yWindow="105" windowWidth="12630" windowHeight="11760"/>
  </bookViews>
  <sheets>
    <sheet name="Overview" sheetId="1" r:id="rId1"/>
    <sheet name="Field Descriptions" sheetId="2" r:id="rId2"/>
    <sheet name="Population" sheetId="4" r:id="rId3"/>
    <sheet name="Age distribution" sheetId="7" r:id="rId4"/>
    <sheet name="Age groups" sheetId="6" r:id="rId5"/>
    <sheet name="Emissions Factors" sheetId="3" r:id="rId6"/>
    <sheet name="Emissions" sheetId="5" r:id="rId7"/>
  </sheets>
  <calcPr calcId="145621"/>
</workbook>
</file>

<file path=xl/calcChain.xml><?xml version="1.0" encoding="utf-8"?>
<calcChain xmlns="http://schemas.openxmlformats.org/spreadsheetml/2006/main">
  <c r="I3" i="5" l="1"/>
  <c r="T4" i="5"/>
  <c r="U4" i="5"/>
  <c r="V4" i="5"/>
  <c r="T5" i="5"/>
  <c r="U5" i="5"/>
  <c r="V5" i="5"/>
  <c r="T6" i="5"/>
  <c r="U6" i="5"/>
  <c r="V6" i="5"/>
  <c r="T7" i="5"/>
  <c r="U7" i="5"/>
  <c r="V7" i="5"/>
  <c r="T8" i="5"/>
  <c r="U8" i="5"/>
  <c r="V8" i="5"/>
  <c r="T9" i="5"/>
  <c r="U9" i="5"/>
  <c r="V9" i="5"/>
  <c r="T10" i="5"/>
  <c r="U10" i="5"/>
  <c r="V10" i="5"/>
  <c r="T11" i="5"/>
  <c r="U11" i="5"/>
  <c r="V11" i="5"/>
  <c r="T12" i="5"/>
  <c r="U12" i="5"/>
  <c r="V12" i="5"/>
  <c r="T13" i="5"/>
  <c r="U13" i="5"/>
  <c r="V13" i="5"/>
  <c r="T14" i="5"/>
  <c r="U14" i="5"/>
  <c r="V14" i="5"/>
  <c r="T15" i="5"/>
  <c r="U15" i="5"/>
  <c r="V15" i="5"/>
  <c r="T16" i="5"/>
  <c r="U16" i="5"/>
  <c r="V16" i="5"/>
  <c r="T17" i="5"/>
  <c r="U17" i="5"/>
  <c r="V17" i="5"/>
  <c r="T18" i="5"/>
  <c r="U18" i="5"/>
  <c r="V18" i="5"/>
  <c r="T19" i="5"/>
  <c r="U19" i="5"/>
  <c r="V19" i="5"/>
  <c r="T20" i="5"/>
  <c r="U20" i="5"/>
  <c r="V20" i="5"/>
  <c r="T21" i="5"/>
  <c r="U21" i="5"/>
  <c r="V21" i="5"/>
  <c r="T22" i="5"/>
  <c r="U22" i="5"/>
  <c r="V22" i="5"/>
  <c r="T23" i="5"/>
  <c r="U23" i="5"/>
  <c r="V23" i="5"/>
  <c r="T24" i="5"/>
  <c r="U24" i="5"/>
  <c r="V24" i="5"/>
  <c r="T25" i="5"/>
  <c r="U25" i="5"/>
  <c r="V25" i="5"/>
  <c r="T26" i="5"/>
  <c r="U26" i="5"/>
  <c r="V26" i="5"/>
  <c r="T27" i="5"/>
  <c r="U27" i="5"/>
  <c r="V27" i="5"/>
  <c r="T28" i="5"/>
  <c r="U28" i="5"/>
  <c r="V28" i="5"/>
  <c r="T29" i="5"/>
  <c r="U29" i="5"/>
  <c r="V29" i="5"/>
  <c r="T30" i="5"/>
  <c r="U30" i="5"/>
  <c r="V30" i="5"/>
  <c r="T31" i="5"/>
  <c r="U31" i="5"/>
  <c r="V31" i="5"/>
  <c r="T32" i="5"/>
  <c r="U32" i="5"/>
  <c r="V32" i="5"/>
  <c r="T33" i="5"/>
  <c r="U33" i="5"/>
  <c r="V33" i="5"/>
  <c r="T34" i="5"/>
  <c r="U34" i="5"/>
  <c r="V34" i="5"/>
  <c r="T35" i="5"/>
  <c r="U35" i="5"/>
  <c r="V35" i="5"/>
  <c r="T36" i="5"/>
  <c r="U36" i="5"/>
  <c r="V36" i="5"/>
  <c r="T37" i="5"/>
  <c r="U37" i="5"/>
  <c r="V37" i="5"/>
  <c r="T38" i="5"/>
  <c r="U38" i="5"/>
  <c r="V38" i="5"/>
  <c r="T39" i="5"/>
  <c r="U39" i="5"/>
  <c r="V39" i="5"/>
  <c r="T40" i="5"/>
  <c r="U40" i="5"/>
  <c r="V40" i="5"/>
  <c r="T41" i="5"/>
  <c r="U41" i="5"/>
  <c r="V41" i="5"/>
  <c r="T42" i="5"/>
  <c r="U42" i="5"/>
  <c r="V42" i="5"/>
  <c r="T43" i="5"/>
  <c r="U43" i="5"/>
  <c r="V43" i="5"/>
  <c r="T44" i="5"/>
  <c r="U44" i="5"/>
  <c r="V44" i="5"/>
  <c r="T45" i="5"/>
  <c r="U45" i="5"/>
  <c r="V45" i="5"/>
  <c r="T46" i="5"/>
  <c r="U46" i="5"/>
  <c r="V46" i="5"/>
  <c r="T47" i="5"/>
  <c r="U47" i="5"/>
  <c r="V47" i="5"/>
  <c r="T48" i="5"/>
  <c r="U48" i="5"/>
  <c r="V48" i="5"/>
  <c r="T49" i="5"/>
  <c r="U49" i="5"/>
  <c r="V49" i="5"/>
  <c r="T50" i="5"/>
  <c r="U50" i="5"/>
  <c r="V50" i="5"/>
  <c r="T51" i="5"/>
  <c r="U51" i="5"/>
  <c r="V51" i="5"/>
  <c r="T52" i="5"/>
  <c r="U52" i="5"/>
  <c r="V52" i="5"/>
  <c r="T53" i="5"/>
  <c r="U53" i="5"/>
  <c r="V53" i="5"/>
  <c r="T54" i="5"/>
  <c r="U54" i="5"/>
  <c r="V54" i="5"/>
  <c r="T55" i="5"/>
  <c r="U55" i="5"/>
  <c r="V55" i="5"/>
  <c r="T56" i="5"/>
  <c r="U56" i="5"/>
  <c r="V56" i="5"/>
  <c r="T57" i="5"/>
  <c r="U57" i="5"/>
  <c r="V57" i="5"/>
  <c r="T58" i="5"/>
  <c r="U58" i="5"/>
  <c r="V58" i="5"/>
  <c r="T59" i="5"/>
  <c r="U59" i="5"/>
  <c r="V59" i="5"/>
  <c r="T60" i="5"/>
  <c r="U60" i="5"/>
  <c r="V60" i="5"/>
  <c r="T61" i="5"/>
  <c r="U61" i="5"/>
  <c r="V61" i="5"/>
  <c r="T62" i="5"/>
  <c r="U62" i="5"/>
  <c r="V62" i="5"/>
  <c r="T63" i="5"/>
  <c r="U63" i="5"/>
  <c r="V63" i="5"/>
  <c r="T64" i="5"/>
  <c r="U64" i="5"/>
  <c r="V64" i="5"/>
  <c r="T65" i="5"/>
  <c r="U65" i="5"/>
  <c r="V65" i="5"/>
  <c r="T66" i="5"/>
  <c r="U66" i="5"/>
  <c r="V66" i="5"/>
  <c r="T67" i="5"/>
  <c r="U67" i="5"/>
  <c r="V67" i="5"/>
  <c r="T68" i="5"/>
  <c r="U68" i="5"/>
  <c r="V68" i="5"/>
  <c r="T69" i="5"/>
  <c r="U69" i="5"/>
  <c r="V69" i="5"/>
  <c r="T70" i="5"/>
  <c r="U70" i="5"/>
  <c r="V70" i="5"/>
  <c r="T71" i="5"/>
  <c r="U71" i="5"/>
  <c r="V71" i="5"/>
  <c r="T72" i="5"/>
  <c r="U72" i="5"/>
  <c r="V72" i="5"/>
  <c r="T73" i="5"/>
  <c r="U73" i="5"/>
  <c r="V73" i="5"/>
  <c r="T74" i="5"/>
  <c r="U74" i="5"/>
  <c r="V74" i="5"/>
  <c r="T75" i="5"/>
  <c r="U75" i="5"/>
  <c r="V75" i="5"/>
  <c r="T76" i="5"/>
  <c r="U76" i="5"/>
  <c r="V76" i="5"/>
  <c r="T77" i="5"/>
  <c r="U77" i="5"/>
  <c r="V77" i="5"/>
  <c r="T78" i="5"/>
  <c r="U78" i="5"/>
  <c r="V78" i="5"/>
  <c r="T79" i="5"/>
  <c r="U79" i="5"/>
  <c r="V79" i="5"/>
  <c r="T80" i="5"/>
  <c r="U80" i="5"/>
  <c r="V80" i="5"/>
  <c r="T81" i="5"/>
  <c r="U81" i="5"/>
  <c r="V81" i="5"/>
  <c r="T82" i="5"/>
  <c r="U82" i="5"/>
  <c r="V82" i="5"/>
  <c r="T83" i="5"/>
  <c r="U83" i="5"/>
  <c r="V83" i="5"/>
  <c r="T84" i="5"/>
  <c r="U84" i="5"/>
  <c r="V84" i="5"/>
  <c r="T85" i="5"/>
  <c r="U85" i="5"/>
  <c r="V85" i="5"/>
  <c r="T86" i="5"/>
  <c r="U86" i="5"/>
  <c r="V86" i="5"/>
  <c r="T87" i="5"/>
  <c r="U87" i="5"/>
  <c r="V87" i="5"/>
  <c r="T88" i="5"/>
  <c r="U88" i="5"/>
  <c r="V88" i="5"/>
  <c r="T89" i="5"/>
  <c r="U89" i="5"/>
  <c r="V89" i="5"/>
  <c r="T90" i="5"/>
  <c r="U90" i="5"/>
  <c r="V90" i="5"/>
  <c r="T91" i="5"/>
  <c r="U91" i="5"/>
  <c r="V91" i="5"/>
  <c r="T92" i="5"/>
  <c r="U92" i="5"/>
  <c r="V92" i="5"/>
  <c r="T93" i="5"/>
  <c r="U93" i="5"/>
  <c r="V93" i="5"/>
  <c r="T94" i="5"/>
  <c r="U94" i="5"/>
  <c r="V94" i="5"/>
  <c r="T95" i="5"/>
  <c r="U95" i="5"/>
  <c r="V95" i="5"/>
  <c r="T96" i="5"/>
  <c r="U96" i="5"/>
  <c r="V96" i="5"/>
  <c r="T97" i="5"/>
  <c r="U97" i="5"/>
  <c r="V97" i="5"/>
  <c r="T98" i="5"/>
  <c r="U98" i="5"/>
  <c r="V98" i="5"/>
  <c r="T99" i="5"/>
  <c r="U99" i="5"/>
  <c r="V99" i="5"/>
  <c r="T100" i="5"/>
  <c r="U100" i="5"/>
  <c r="V100" i="5"/>
  <c r="T101" i="5"/>
  <c r="U101" i="5"/>
  <c r="V101" i="5"/>
  <c r="T102" i="5"/>
  <c r="U102" i="5"/>
  <c r="V102" i="5"/>
  <c r="T103" i="5"/>
  <c r="U103" i="5"/>
  <c r="V103" i="5"/>
  <c r="T104" i="5"/>
  <c r="U104" i="5"/>
  <c r="V104" i="5"/>
  <c r="T105" i="5"/>
  <c r="U105" i="5"/>
  <c r="V105" i="5"/>
  <c r="T106" i="5"/>
  <c r="U106" i="5"/>
  <c r="V106" i="5"/>
  <c r="T107" i="5"/>
  <c r="U107" i="5"/>
  <c r="V107" i="5"/>
  <c r="T108" i="5"/>
  <c r="U108" i="5"/>
  <c r="V108" i="5"/>
  <c r="T109" i="5"/>
  <c r="U109" i="5"/>
  <c r="V109" i="5"/>
  <c r="T110" i="5"/>
  <c r="U110" i="5"/>
  <c r="V110" i="5"/>
  <c r="T111" i="5"/>
  <c r="U111" i="5"/>
  <c r="V111" i="5"/>
  <c r="T112" i="5"/>
  <c r="U112" i="5"/>
  <c r="V112" i="5"/>
  <c r="T113" i="5"/>
  <c r="U113" i="5"/>
  <c r="V113" i="5"/>
  <c r="T114" i="5"/>
  <c r="U114" i="5"/>
  <c r="V114" i="5"/>
  <c r="T115" i="5"/>
  <c r="U115" i="5"/>
  <c r="V115" i="5"/>
  <c r="T116" i="5"/>
  <c r="U116" i="5"/>
  <c r="V116" i="5"/>
  <c r="T117" i="5"/>
  <c r="U117" i="5"/>
  <c r="V117" i="5"/>
  <c r="T118" i="5"/>
  <c r="U118" i="5"/>
  <c r="V118" i="5"/>
  <c r="T119" i="5"/>
  <c r="U119" i="5"/>
  <c r="V119" i="5"/>
  <c r="T120" i="5"/>
  <c r="U120" i="5"/>
  <c r="V120" i="5"/>
  <c r="T121" i="5"/>
  <c r="U121" i="5"/>
  <c r="V121" i="5"/>
  <c r="T122" i="5"/>
  <c r="U122" i="5"/>
  <c r="V122" i="5"/>
  <c r="T123" i="5"/>
  <c r="U123" i="5"/>
  <c r="V123" i="5"/>
  <c r="T124" i="5"/>
  <c r="U124" i="5"/>
  <c r="V124" i="5"/>
  <c r="T125" i="5"/>
  <c r="U125" i="5"/>
  <c r="V125" i="5"/>
  <c r="T126" i="5"/>
  <c r="U126" i="5"/>
  <c r="V126" i="5"/>
  <c r="T127" i="5"/>
  <c r="U127" i="5"/>
  <c r="V127" i="5"/>
  <c r="T128" i="5"/>
  <c r="U128" i="5"/>
  <c r="V128" i="5"/>
  <c r="T129" i="5"/>
  <c r="U129" i="5"/>
  <c r="V129" i="5"/>
  <c r="T130" i="5"/>
  <c r="U130" i="5"/>
  <c r="V130" i="5"/>
  <c r="T131" i="5"/>
  <c r="U131" i="5"/>
  <c r="V131" i="5"/>
  <c r="T132" i="5"/>
  <c r="U132" i="5"/>
  <c r="V132" i="5"/>
  <c r="T133" i="5"/>
  <c r="U133" i="5"/>
  <c r="V133" i="5"/>
  <c r="T134" i="5"/>
  <c r="U134" i="5"/>
  <c r="V134" i="5"/>
  <c r="T135" i="5"/>
  <c r="U135" i="5"/>
  <c r="V135" i="5"/>
  <c r="T136" i="5"/>
  <c r="U136" i="5"/>
  <c r="V136" i="5"/>
  <c r="T137" i="5"/>
  <c r="U137" i="5"/>
  <c r="V137" i="5"/>
  <c r="T138" i="5"/>
  <c r="U138" i="5"/>
  <c r="V138" i="5"/>
  <c r="T139" i="5"/>
  <c r="U139" i="5"/>
  <c r="V139" i="5"/>
  <c r="T140" i="5"/>
  <c r="U140" i="5"/>
  <c r="V140" i="5"/>
  <c r="T141" i="5"/>
  <c r="U141" i="5"/>
  <c r="V141" i="5"/>
  <c r="T142" i="5"/>
  <c r="U142" i="5"/>
  <c r="V142" i="5"/>
  <c r="T143" i="5"/>
  <c r="U143" i="5"/>
  <c r="V143" i="5"/>
  <c r="T144" i="5"/>
  <c r="U144" i="5"/>
  <c r="V144" i="5"/>
  <c r="T145" i="5"/>
  <c r="U145" i="5"/>
  <c r="V145" i="5"/>
  <c r="T146" i="5"/>
  <c r="U146" i="5"/>
  <c r="V146" i="5"/>
  <c r="T147" i="5"/>
  <c r="U147" i="5"/>
  <c r="V147" i="5"/>
  <c r="T148" i="5"/>
  <c r="U148" i="5"/>
  <c r="V148" i="5"/>
  <c r="T149" i="5"/>
  <c r="U149" i="5"/>
  <c r="V149" i="5"/>
  <c r="T150" i="5"/>
  <c r="U150" i="5"/>
  <c r="V150" i="5"/>
  <c r="T151" i="5"/>
  <c r="U151" i="5"/>
  <c r="V151" i="5"/>
  <c r="T152" i="5"/>
  <c r="U152" i="5"/>
  <c r="V152" i="5"/>
  <c r="T153" i="5"/>
  <c r="U153" i="5"/>
  <c r="V153" i="5"/>
  <c r="T154" i="5"/>
  <c r="U154" i="5"/>
  <c r="V154" i="5"/>
  <c r="T155" i="5"/>
  <c r="U155" i="5"/>
  <c r="V155" i="5"/>
  <c r="T156" i="5"/>
  <c r="U156" i="5"/>
  <c r="V156" i="5"/>
  <c r="T157" i="5"/>
  <c r="U157" i="5"/>
  <c r="V157" i="5"/>
  <c r="T158" i="5"/>
  <c r="U158" i="5"/>
  <c r="V158" i="5"/>
  <c r="T159" i="5"/>
  <c r="U159" i="5"/>
  <c r="V159" i="5"/>
  <c r="T160" i="5"/>
  <c r="U160" i="5"/>
  <c r="V160" i="5"/>
  <c r="T161" i="5"/>
  <c r="U161" i="5"/>
  <c r="V161" i="5"/>
  <c r="T162" i="5"/>
  <c r="U162" i="5"/>
  <c r="V162" i="5"/>
  <c r="T163" i="5"/>
  <c r="U163" i="5"/>
  <c r="V163" i="5"/>
  <c r="T164" i="5"/>
  <c r="U164" i="5"/>
  <c r="V164" i="5"/>
  <c r="T165" i="5"/>
  <c r="U165" i="5"/>
  <c r="V165" i="5"/>
  <c r="T166" i="5"/>
  <c r="U166" i="5"/>
  <c r="V166" i="5"/>
  <c r="T167" i="5"/>
  <c r="U167" i="5"/>
  <c r="V167" i="5"/>
  <c r="T168" i="5"/>
  <c r="U168" i="5"/>
  <c r="V168" i="5"/>
  <c r="T169" i="5"/>
  <c r="U169" i="5"/>
  <c r="V169" i="5"/>
  <c r="T170" i="5"/>
  <c r="U170" i="5"/>
  <c r="V170" i="5"/>
  <c r="T171" i="5"/>
  <c r="U171" i="5"/>
  <c r="V171" i="5"/>
  <c r="T172" i="5"/>
  <c r="U172" i="5"/>
  <c r="V172" i="5"/>
  <c r="T173" i="5"/>
  <c r="U173" i="5"/>
  <c r="V173" i="5"/>
  <c r="T174" i="5"/>
  <c r="U174" i="5"/>
  <c r="V174" i="5"/>
  <c r="T175" i="5"/>
  <c r="U175" i="5"/>
  <c r="V175" i="5"/>
  <c r="T176" i="5"/>
  <c r="U176" i="5"/>
  <c r="V176" i="5"/>
  <c r="T177" i="5"/>
  <c r="U177" i="5"/>
  <c r="V177" i="5"/>
  <c r="T178" i="5"/>
  <c r="U178" i="5"/>
  <c r="V178" i="5"/>
  <c r="T179" i="5"/>
  <c r="U179" i="5"/>
  <c r="V179" i="5"/>
  <c r="T180" i="5"/>
  <c r="U180" i="5"/>
  <c r="V180" i="5"/>
  <c r="T181" i="5"/>
  <c r="U181" i="5"/>
  <c r="V181" i="5"/>
  <c r="T182" i="5"/>
  <c r="U182" i="5"/>
  <c r="V182" i="5"/>
  <c r="T183" i="5"/>
  <c r="U183" i="5"/>
  <c r="V183" i="5"/>
  <c r="T184" i="5"/>
  <c r="U184" i="5"/>
  <c r="V184" i="5"/>
  <c r="T185" i="5"/>
  <c r="U185" i="5"/>
  <c r="V185" i="5"/>
  <c r="T186" i="5"/>
  <c r="U186" i="5"/>
  <c r="V186" i="5"/>
  <c r="T187" i="5"/>
  <c r="U187" i="5"/>
  <c r="V187" i="5"/>
  <c r="T188" i="5"/>
  <c r="U188" i="5"/>
  <c r="V188" i="5"/>
  <c r="T189" i="5"/>
  <c r="U189" i="5"/>
  <c r="V189" i="5"/>
  <c r="T190" i="5"/>
  <c r="U190" i="5"/>
  <c r="V190" i="5"/>
  <c r="T191" i="5"/>
  <c r="U191" i="5"/>
  <c r="V191" i="5"/>
  <c r="T192" i="5"/>
  <c r="U192" i="5"/>
  <c r="V192" i="5"/>
  <c r="T193" i="5"/>
  <c r="U193" i="5"/>
  <c r="V193" i="5"/>
  <c r="T194" i="5"/>
  <c r="U194" i="5"/>
  <c r="V194" i="5"/>
  <c r="T195" i="5"/>
  <c r="U195" i="5"/>
  <c r="V195" i="5"/>
  <c r="T196" i="5"/>
  <c r="U196" i="5"/>
  <c r="V196" i="5"/>
  <c r="T197" i="5"/>
  <c r="U197" i="5"/>
  <c r="V197" i="5"/>
  <c r="T198" i="5"/>
  <c r="U198" i="5"/>
  <c r="V198" i="5"/>
  <c r="T199" i="5"/>
  <c r="U199" i="5"/>
  <c r="V199" i="5"/>
  <c r="T200" i="5"/>
  <c r="U200" i="5"/>
  <c r="V200" i="5"/>
  <c r="T201" i="5"/>
  <c r="U201" i="5"/>
  <c r="V201" i="5"/>
  <c r="T202" i="5"/>
  <c r="U202" i="5"/>
  <c r="V202" i="5"/>
  <c r="T203" i="5"/>
  <c r="U203" i="5"/>
  <c r="V203" i="5"/>
  <c r="T204" i="5"/>
  <c r="U204" i="5"/>
  <c r="V204" i="5"/>
  <c r="T205" i="5"/>
  <c r="U205" i="5"/>
  <c r="V205" i="5"/>
  <c r="T206" i="5"/>
  <c r="U206" i="5"/>
  <c r="V206" i="5"/>
  <c r="T207" i="5"/>
  <c r="U207" i="5"/>
  <c r="V207" i="5"/>
  <c r="T208" i="5"/>
  <c r="U208" i="5"/>
  <c r="V208" i="5"/>
  <c r="T209" i="5"/>
  <c r="U209" i="5"/>
  <c r="V209" i="5"/>
  <c r="T210" i="5"/>
  <c r="U210" i="5"/>
  <c r="V210" i="5"/>
  <c r="T211" i="5"/>
  <c r="U211" i="5"/>
  <c r="V211" i="5"/>
  <c r="T212" i="5"/>
  <c r="U212" i="5"/>
  <c r="V212" i="5"/>
  <c r="T213" i="5"/>
  <c r="U213" i="5"/>
  <c r="V213" i="5"/>
  <c r="T214" i="5"/>
  <c r="U214" i="5"/>
  <c r="V214" i="5"/>
  <c r="T215" i="5"/>
  <c r="U215" i="5"/>
  <c r="V215" i="5"/>
  <c r="T216" i="5"/>
  <c r="U216" i="5"/>
  <c r="V216" i="5"/>
  <c r="T217" i="5"/>
  <c r="U217" i="5"/>
  <c r="V217" i="5"/>
  <c r="T218" i="5"/>
  <c r="U218" i="5"/>
  <c r="V218" i="5"/>
  <c r="T219" i="5"/>
  <c r="U219" i="5"/>
  <c r="V219" i="5"/>
  <c r="T220" i="5"/>
  <c r="U220" i="5"/>
  <c r="V220" i="5"/>
  <c r="T221" i="5"/>
  <c r="U221" i="5"/>
  <c r="V221" i="5"/>
  <c r="T222" i="5"/>
  <c r="U222" i="5"/>
  <c r="V222" i="5"/>
  <c r="T223" i="5"/>
  <c r="U223" i="5"/>
  <c r="V223" i="5"/>
  <c r="T224" i="5"/>
  <c r="U224" i="5"/>
  <c r="V224" i="5"/>
  <c r="T225" i="5"/>
  <c r="U225" i="5"/>
  <c r="V225" i="5"/>
  <c r="T226" i="5"/>
  <c r="U226" i="5"/>
  <c r="V226" i="5"/>
  <c r="T227" i="5"/>
  <c r="U227" i="5"/>
  <c r="V227" i="5"/>
  <c r="T228" i="5"/>
  <c r="U228" i="5"/>
  <c r="V228" i="5"/>
  <c r="T229" i="5"/>
  <c r="U229" i="5"/>
  <c r="V229" i="5"/>
  <c r="T230" i="5"/>
  <c r="U230" i="5"/>
  <c r="V230" i="5"/>
  <c r="T231" i="5"/>
  <c r="U231" i="5"/>
  <c r="V231" i="5"/>
  <c r="T232" i="5"/>
  <c r="U232" i="5"/>
  <c r="V232" i="5"/>
  <c r="T233" i="5"/>
  <c r="U233" i="5"/>
  <c r="V233" i="5"/>
  <c r="T234" i="5"/>
  <c r="U234" i="5"/>
  <c r="V234" i="5"/>
  <c r="T235" i="5"/>
  <c r="U235" i="5"/>
  <c r="V235" i="5"/>
  <c r="T236" i="5"/>
  <c r="U236" i="5"/>
  <c r="V236" i="5"/>
  <c r="T237" i="5"/>
  <c r="U237" i="5"/>
  <c r="V237" i="5"/>
  <c r="T238" i="5"/>
  <c r="U238" i="5"/>
  <c r="V238" i="5"/>
  <c r="T239" i="5"/>
  <c r="U239" i="5"/>
  <c r="V239" i="5"/>
  <c r="T240" i="5"/>
  <c r="U240" i="5"/>
  <c r="V240" i="5"/>
  <c r="T241" i="5"/>
  <c r="U241" i="5"/>
  <c r="V241" i="5"/>
  <c r="T242" i="5"/>
  <c r="U242" i="5"/>
  <c r="V242" i="5"/>
  <c r="T243" i="5"/>
  <c r="U243" i="5"/>
  <c r="V243" i="5"/>
  <c r="T244" i="5"/>
  <c r="U244" i="5"/>
  <c r="V244" i="5"/>
  <c r="T245" i="5"/>
  <c r="U245" i="5"/>
  <c r="V245" i="5"/>
  <c r="T246" i="5"/>
  <c r="U246" i="5"/>
  <c r="V246" i="5"/>
  <c r="T247" i="5"/>
  <c r="U247" i="5"/>
  <c r="V247" i="5"/>
  <c r="T248" i="5"/>
  <c r="U248" i="5"/>
  <c r="V248" i="5"/>
  <c r="T249" i="5"/>
  <c r="U249" i="5"/>
  <c r="V249" i="5"/>
  <c r="T250" i="5"/>
  <c r="U250" i="5"/>
  <c r="V250" i="5"/>
  <c r="T251" i="5"/>
  <c r="U251" i="5"/>
  <c r="V251" i="5"/>
  <c r="T252" i="5"/>
  <c r="U252" i="5"/>
  <c r="V252" i="5"/>
  <c r="T253" i="5"/>
  <c r="U253" i="5"/>
  <c r="V253" i="5"/>
  <c r="T254" i="5"/>
  <c r="U254" i="5"/>
  <c r="V254" i="5"/>
  <c r="T255" i="5"/>
  <c r="U255" i="5"/>
  <c r="V255" i="5"/>
  <c r="T256" i="5"/>
  <c r="U256" i="5"/>
  <c r="V256" i="5"/>
  <c r="T257" i="5"/>
  <c r="U257" i="5"/>
  <c r="V257" i="5"/>
  <c r="T258" i="5"/>
  <c r="U258" i="5"/>
  <c r="V258" i="5"/>
  <c r="T259" i="5"/>
  <c r="U259" i="5"/>
  <c r="V259" i="5"/>
  <c r="T260" i="5"/>
  <c r="U260" i="5"/>
  <c r="V260" i="5"/>
  <c r="T261" i="5"/>
  <c r="U261" i="5"/>
  <c r="V261" i="5"/>
  <c r="T262" i="5"/>
  <c r="U262" i="5"/>
  <c r="V262" i="5"/>
  <c r="T263" i="5"/>
  <c r="U263" i="5"/>
  <c r="V263" i="5"/>
  <c r="T264" i="5"/>
  <c r="U264" i="5"/>
  <c r="V264" i="5"/>
  <c r="T265" i="5"/>
  <c r="U265" i="5"/>
  <c r="V265" i="5"/>
  <c r="T266" i="5"/>
  <c r="U266" i="5"/>
  <c r="V266" i="5"/>
  <c r="T267" i="5"/>
  <c r="U267" i="5"/>
  <c r="V267" i="5"/>
  <c r="T268" i="5"/>
  <c r="U268" i="5"/>
  <c r="V268" i="5"/>
  <c r="T269" i="5"/>
  <c r="U269" i="5"/>
  <c r="V269" i="5"/>
  <c r="T270" i="5"/>
  <c r="U270" i="5"/>
  <c r="V270" i="5"/>
  <c r="T271" i="5"/>
  <c r="U271" i="5"/>
  <c r="V271" i="5"/>
  <c r="T272" i="5"/>
  <c r="U272" i="5"/>
  <c r="V272" i="5"/>
  <c r="T273" i="5"/>
  <c r="U273" i="5"/>
  <c r="V273" i="5"/>
  <c r="T274" i="5"/>
  <c r="U274" i="5"/>
  <c r="V274" i="5"/>
  <c r="T275" i="5"/>
  <c r="U275" i="5"/>
  <c r="V275" i="5"/>
  <c r="T276" i="5"/>
  <c r="U276" i="5"/>
  <c r="V276" i="5"/>
  <c r="T277" i="5"/>
  <c r="U277" i="5"/>
  <c r="V277" i="5"/>
  <c r="T278" i="5"/>
  <c r="U278" i="5"/>
  <c r="V278" i="5"/>
  <c r="T279" i="5"/>
  <c r="U279" i="5"/>
  <c r="V279" i="5"/>
  <c r="T280" i="5"/>
  <c r="U280" i="5"/>
  <c r="V280" i="5"/>
  <c r="T281" i="5"/>
  <c r="U281" i="5"/>
  <c r="V281" i="5"/>
  <c r="T282" i="5"/>
  <c r="U282" i="5"/>
  <c r="V282" i="5"/>
  <c r="T283" i="5"/>
  <c r="U283" i="5"/>
  <c r="V283" i="5"/>
  <c r="T284" i="5"/>
  <c r="U284" i="5"/>
  <c r="V284" i="5"/>
  <c r="T285" i="5"/>
  <c r="U285" i="5"/>
  <c r="V285" i="5"/>
  <c r="T286" i="5"/>
  <c r="U286" i="5"/>
  <c r="V286" i="5"/>
  <c r="T287" i="5"/>
  <c r="U287" i="5"/>
  <c r="V287" i="5"/>
  <c r="T288" i="5"/>
  <c r="U288" i="5"/>
  <c r="V288" i="5"/>
  <c r="T289" i="5"/>
  <c r="U289" i="5"/>
  <c r="V289" i="5"/>
  <c r="T290" i="5"/>
  <c r="U290" i="5"/>
  <c r="V290" i="5"/>
  <c r="T291" i="5"/>
  <c r="U291" i="5"/>
  <c r="V291" i="5"/>
  <c r="T292" i="5"/>
  <c r="U292" i="5"/>
  <c r="V292" i="5"/>
  <c r="T293" i="5"/>
  <c r="U293" i="5"/>
  <c r="V293" i="5"/>
  <c r="T294" i="5"/>
  <c r="U294" i="5"/>
  <c r="V294" i="5"/>
  <c r="T295" i="5"/>
  <c r="U295" i="5"/>
  <c r="V295" i="5"/>
  <c r="T296" i="5"/>
  <c r="U296" i="5"/>
  <c r="V296" i="5"/>
  <c r="T297" i="5"/>
  <c r="U297" i="5"/>
  <c r="V297" i="5"/>
  <c r="T298" i="5"/>
  <c r="U298" i="5"/>
  <c r="V298" i="5"/>
  <c r="T299" i="5"/>
  <c r="U299" i="5"/>
  <c r="V299" i="5"/>
  <c r="T300" i="5"/>
  <c r="U300" i="5"/>
  <c r="V300" i="5"/>
  <c r="T301" i="5"/>
  <c r="U301" i="5"/>
  <c r="V301" i="5"/>
  <c r="T302" i="5"/>
  <c r="U302" i="5"/>
  <c r="V302" i="5"/>
  <c r="T303" i="5"/>
  <c r="U303" i="5"/>
  <c r="V303" i="5"/>
  <c r="T304" i="5"/>
  <c r="U304" i="5"/>
  <c r="V304" i="5"/>
  <c r="T305" i="5"/>
  <c r="U305" i="5"/>
  <c r="V305" i="5"/>
  <c r="T306" i="5"/>
  <c r="U306" i="5"/>
  <c r="V306" i="5"/>
  <c r="T307" i="5"/>
  <c r="U307" i="5"/>
  <c r="V307" i="5"/>
  <c r="T308" i="5"/>
  <c r="U308" i="5"/>
  <c r="V308" i="5"/>
  <c r="T309" i="5"/>
  <c r="U309" i="5"/>
  <c r="V309" i="5"/>
  <c r="T310" i="5"/>
  <c r="U310" i="5"/>
  <c r="V310" i="5"/>
  <c r="T311" i="5"/>
  <c r="U311" i="5"/>
  <c r="V311" i="5"/>
  <c r="T312" i="5"/>
  <c r="U312" i="5"/>
  <c r="V312" i="5"/>
  <c r="T313" i="5"/>
  <c r="U313" i="5"/>
  <c r="V313" i="5"/>
  <c r="T314" i="5"/>
  <c r="U314" i="5"/>
  <c r="V314" i="5"/>
  <c r="T315" i="5"/>
  <c r="U315" i="5"/>
  <c r="V315" i="5"/>
  <c r="T316" i="5"/>
  <c r="U316" i="5"/>
  <c r="V316" i="5"/>
  <c r="T317" i="5"/>
  <c r="U317" i="5"/>
  <c r="V317" i="5"/>
  <c r="T318" i="5"/>
  <c r="U318" i="5"/>
  <c r="V318" i="5"/>
  <c r="T319" i="5"/>
  <c r="U319" i="5"/>
  <c r="V319" i="5"/>
  <c r="T320" i="5"/>
  <c r="U320" i="5"/>
  <c r="V320" i="5"/>
  <c r="T321" i="5"/>
  <c r="U321" i="5"/>
  <c r="V321" i="5"/>
  <c r="T322" i="5"/>
  <c r="U322" i="5"/>
  <c r="V322" i="5"/>
  <c r="T323" i="5"/>
  <c r="U323" i="5"/>
  <c r="V323" i="5"/>
  <c r="T324" i="5"/>
  <c r="U324" i="5"/>
  <c r="V324" i="5"/>
  <c r="T325" i="5"/>
  <c r="U325" i="5"/>
  <c r="V325" i="5"/>
  <c r="T326" i="5"/>
  <c r="U326" i="5"/>
  <c r="V326" i="5"/>
  <c r="T327" i="5"/>
  <c r="U327" i="5"/>
  <c r="V327" i="5"/>
  <c r="T328" i="5"/>
  <c r="U328" i="5"/>
  <c r="V328" i="5"/>
  <c r="T329" i="5"/>
  <c r="U329" i="5"/>
  <c r="V329" i="5"/>
  <c r="T330" i="5"/>
  <c r="U330" i="5"/>
  <c r="V330" i="5"/>
  <c r="T331" i="5"/>
  <c r="U331" i="5"/>
  <c r="V331" i="5"/>
  <c r="T332" i="5"/>
  <c r="U332" i="5"/>
  <c r="V332" i="5"/>
  <c r="T333" i="5"/>
  <c r="U333" i="5"/>
  <c r="V333" i="5"/>
  <c r="T334" i="5"/>
  <c r="U334" i="5"/>
  <c r="V334" i="5"/>
  <c r="T335" i="5"/>
  <c r="U335" i="5"/>
  <c r="V335" i="5"/>
  <c r="T336" i="5"/>
  <c r="U336" i="5"/>
  <c r="V336" i="5"/>
  <c r="T337" i="5"/>
  <c r="U337" i="5"/>
  <c r="V337" i="5"/>
  <c r="T338" i="5"/>
  <c r="U338" i="5"/>
  <c r="V338" i="5"/>
  <c r="T339" i="5"/>
  <c r="U339" i="5"/>
  <c r="V339" i="5"/>
  <c r="T340" i="5"/>
  <c r="U340" i="5"/>
  <c r="V340" i="5"/>
  <c r="T341" i="5"/>
  <c r="U341" i="5"/>
  <c r="V341" i="5"/>
  <c r="T342" i="5"/>
  <c r="U342" i="5"/>
  <c r="V342" i="5"/>
  <c r="T343" i="5"/>
  <c r="U343" i="5"/>
  <c r="V343" i="5"/>
  <c r="T344" i="5"/>
  <c r="U344" i="5"/>
  <c r="V344" i="5"/>
  <c r="T345" i="5"/>
  <c r="U345" i="5"/>
  <c r="V345" i="5"/>
  <c r="T346" i="5"/>
  <c r="U346" i="5"/>
  <c r="V346" i="5"/>
  <c r="T347" i="5"/>
  <c r="U347" i="5"/>
  <c r="V347" i="5"/>
  <c r="T348" i="5"/>
  <c r="U348" i="5"/>
  <c r="V348" i="5"/>
  <c r="T349" i="5"/>
  <c r="U349" i="5"/>
  <c r="V349" i="5"/>
  <c r="T350" i="5"/>
  <c r="U350" i="5"/>
  <c r="V350" i="5"/>
  <c r="T351" i="5"/>
  <c r="U351" i="5"/>
  <c r="V351" i="5"/>
  <c r="T352" i="5"/>
  <c r="U352" i="5"/>
  <c r="V352" i="5"/>
  <c r="T353" i="5"/>
  <c r="U353" i="5"/>
  <c r="V353" i="5"/>
  <c r="T354" i="5"/>
  <c r="U354" i="5"/>
  <c r="V354" i="5"/>
  <c r="T355" i="5"/>
  <c r="U355" i="5"/>
  <c r="V355" i="5"/>
  <c r="T356" i="5"/>
  <c r="U356" i="5"/>
  <c r="V356" i="5"/>
  <c r="T357" i="5"/>
  <c r="U357" i="5"/>
  <c r="V357" i="5"/>
  <c r="T358" i="5"/>
  <c r="U358" i="5"/>
  <c r="V358" i="5"/>
  <c r="T359" i="5"/>
  <c r="U359" i="5"/>
  <c r="V359" i="5"/>
  <c r="T360" i="5"/>
  <c r="U360" i="5"/>
  <c r="V360" i="5"/>
  <c r="T361" i="5"/>
  <c r="U361" i="5"/>
  <c r="V361" i="5"/>
  <c r="T362" i="5"/>
  <c r="U362" i="5"/>
  <c r="V362" i="5"/>
  <c r="T363" i="5"/>
  <c r="U363" i="5"/>
  <c r="V363" i="5"/>
  <c r="T364" i="5"/>
  <c r="U364" i="5"/>
  <c r="V364" i="5"/>
  <c r="T365" i="5"/>
  <c r="U365" i="5"/>
  <c r="V365" i="5"/>
  <c r="T366" i="5"/>
  <c r="U366" i="5"/>
  <c r="V366" i="5"/>
  <c r="T367" i="5"/>
  <c r="U367" i="5"/>
  <c r="V367" i="5"/>
  <c r="T368" i="5"/>
  <c r="U368" i="5"/>
  <c r="V368" i="5"/>
  <c r="T369" i="5"/>
  <c r="U369" i="5"/>
  <c r="V369" i="5"/>
  <c r="T370" i="5"/>
  <c r="U370" i="5"/>
  <c r="V370" i="5"/>
  <c r="T371" i="5"/>
  <c r="U371" i="5"/>
  <c r="V371" i="5"/>
  <c r="T372" i="5"/>
  <c r="U372" i="5"/>
  <c r="V372" i="5"/>
  <c r="T373" i="5"/>
  <c r="U373" i="5"/>
  <c r="V373" i="5"/>
  <c r="T374" i="5"/>
  <c r="U374" i="5"/>
  <c r="V374" i="5"/>
  <c r="T375" i="5"/>
  <c r="U375" i="5"/>
  <c r="V375" i="5"/>
  <c r="T376" i="5"/>
  <c r="U376" i="5"/>
  <c r="V376" i="5"/>
  <c r="T377" i="5"/>
  <c r="U377" i="5"/>
  <c r="V377" i="5"/>
  <c r="T378" i="5"/>
  <c r="U378" i="5"/>
  <c r="V378" i="5"/>
  <c r="T379" i="5"/>
  <c r="U379" i="5"/>
  <c r="V379" i="5"/>
  <c r="T380" i="5"/>
  <c r="U380" i="5"/>
  <c r="V380" i="5"/>
  <c r="T381" i="5"/>
  <c r="U381" i="5"/>
  <c r="V381" i="5"/>
  <c r="T382" i="5"/>
  <c r="U382" i="5"/>
  <c r="V382" i="5"/>
  <c r="T383" i="5"/>
  <c r="U383" i="5"/>
  <c r="V383" i="5"/>
  <c r="T384" i="5"/>
  <c r="U384" i="5"/>
  <c r="V384" i="5"/>
  <c r="T385" i="5"/>
  <c r="U385" i="5"/>
  <c r="V385" i="5"/>
  <c r="T386" i="5"/>
  <c r="U386" i="5"/>
  <c r="V386" i="5"/>
  <c r="T387" i="5"/>
  <c r="U387" i="5"/>
  <c r="V387" i="5"/>
  <c r="T388" i="5"/>
  <c r="U388" i="5"/>
  <c r="V388" i="5"/>
  <c r="T389" i="5"/>
  <c r="U389" i="5"/>
  <c r="V389" i="5"/>
  <c r="T390" i="5"/>
  <c r="U390" i="5"/>
  <c r="V390" i="5"/>
  <c r="T391" i="5"/>
  <c r="U391" i="5"/>
  <c r="V391" i="5"/>
  <c r="T392" i="5"/>
  <c r="U392" i="5"/>
  <c r="V392" i="5"/>
  <c r="T393" i="5"/>
  <c r="U393" i="5"/>
  <c r="V393" i="5"/>
  <c r="T394" i="5"/>
  <c r="U394" i="5"/>
  <c r="V394" i="5"/>
  <c r="T395" i="5"/>
  <c r="U395" i="5"/>
  <c r="V395" i="5"/>
  <c r="T396" i="5"/>
  <c r="U396" i="5"/>
  <c r="V396" i="5"/>
  <c r="T397" i="5"/>
  <c r="U397" i="5"/>
  <c r="V397" i="5"/>
  <c r="T398" i="5"/>
  <c r="U398" i="5"/>
  <c r="V398" i="5"/>
  <c r="T399" i="5"/>
  <c r="U399" i="5"/>
  <c r="V399" i="5"/>
  <c r="T400" i="5"/>
  <c r="U400" i="5"/>
  <c r="V400" i="5"/>
  <c r="T401" i="5"/>
  <c r="U401" i="5"/>
  <c r="V401" i="5"/>
  <c r="T402" i="5"/>
  <c r="U402" i="5"/>
  <c r="V402" i="5"/>
  <c r="T403" i="5"/>
  <c r="U403" i="5"/>
  <c r="V403" i="5"/>
  <c r="T404" i="5"/>
  <c r="U404" i="5"/>
  <c r="V404" i="5"/>
  <c r="T405" i="5"/>
  <c r="U405" i="5"/>
  <c r="V405" i="5"/>
  <c r="T406" i="5"/>
  <c r="U406" i="5"/>
  <c r="V406" i="5"/>
  <c r="T407" i="5"/>
  <c r="U407" i="5"/>
  <c r="V407" i="5"/>
  <c r="T408" i="5"/>
  <c r="U408" i="5"/>
  <c r="V408" i="5"/>
  <c r="T409" i="5"/>
  <c r="U409" i="5"/>
  <c r="V409" i="5"/>
  <c r="T410" i="5"/>
  <c r="U410" i="5"/>
  <c r="V410" i="5"/>
  <c r="T411" i="5"/>
  <c r="U411" i="5"/>
  <c r="V411" i="5"/>
  <c r="T412" i="5"/>
  <c r="U412" i="5"/>
  <c r="V412" i="5"/>
  <c r="T413" i="5"/>
  <c r="U413" i="5"/>
  <c r="V413" i="5"/>
  <c r="T414" i="5"/>
  <c r="U414" i="5"/>
  <c r="V414" i="5"/>
  <c r="T415" i="5"/>
  <c r="U415" i="5"/>
  <c r="V415" i="5"/>
  <c r="T416" i="5"/>
  <c r="U416" i="5"/>
  <c r="V416" i="5"/>
  <c r="T417" i="5"/>
  <c r="U417" i="5"/>
  <c r="V417" i="5"/>
  <c r="T418" i="5"/>
  <c r="U418" i="5"/>
  <c r="V418" i="5"/>
  <c r="T419" i="5"/>
  <c r="U419" i="5"/>
  <c r="V419" i="5"/>
  <c r="T420" i="5"/>
  <c r="U420" i="5"/>
  <c r="V420" i="5"/>
  <c r="T421" i="5"/>
  <c r="U421" i="5"/>
  <c r="V421" i="5"/>
  <c r="T422" i="5"/>
  <c r="U422" i="5"/>
  <c r="V422" i="5"/>
  <c r="T423" i="5"/>
  <c r="U423" i="5"/>
  <c r="V423" i="5"/>
  <c r="T424" i="5"/>
  <c r="U424" i="5"/>
  <c r="V424" i="5"/>
  <c r="T425" i="5"/>
  <c r="U425" i="5"/>
  <c r="V425" i="5"/>
  <c r="T426" i="5"/>
  <c r="U426" i="5"/>
  <c r="V426" i="5"/>
  <c r="T427" i="5"/>
  <c r="U427" i="5"/>
  <c r="V427" i="5"/>
  <c r="T428" i="5"/>
  <c r="U428" i="5"/>
  <c r="V428" i="5"/>
  <c r="T429" i="5"/>
  <c r="U429" i="5"/>
  <c r="V429" i="5"/>
  <c r="T430" i="5"/>
  <c r="U430" i="5"/>
  <c r="V430" i="5"/>
  <c r="T431" i="5"/>
  <c r="U431" i="5"/>
  <c r="V431" i="5"/>
  <c r="T432" i="5"/>
  <c r="U432" i="5"/>
  <c r="V432" i="5"/>
  <c r="T433" i="5"/>
  <c r="U433" i="5"/>
  <c r="V433" i="5"/>
  <c r="T434" i="5"/>
  <c r="U434" i="5"/>
  <c r="V434" i="5"/>
  <c r="T435" i="5"/>
  <c r="U435" i="5"/>
  <c r="V435" i="5"/>
  <c r="T436" i="5"/>
  <c r="U436" i="5"/>
  <c r="V436" i="5"/>
  <c r="T437" i="5"/>
  <c r="U437" i="5"/>
  <c r="V437" i="5"/>
  <c r="T438" i="5"/>
  <c r="U438" i="5"/>
  <c r="V438" i="5"/>
  <c r="T439" i="5"/>
  <c r="U439" i="5"/>
  <c r="V439" i="5"/>
  <c r="T440" i="5"/>
  <c r="U440" i="5"/>
  <c r="V440" i="5"/>
  <c r="T441" i="5"/>
  <c r="U441" i="5"/>
  <c r="V441" i="5"/>
  <c r="T442" i="5"/>
  <c r="U442" i="5"/>
  <c r="V442" i="5"/>
  <c r="T443" i="5"/>
  <c r="U443" i="5"/>
  <c r="V443" i="5"/>
  <c r="T444" i="5"/>
  <c r="U444" i="5"/>
  <c r="V444" i="5"/>
  <c r="T445" i="5"/>
  <c r="U445" i="5"/>
  <c r="V445" i="5"/>
  <c r="T446" i="5"/>
  <c r="U446" i="5"/>
  <c r="V446" i="5"/>
  <c r="T447" i="5"/>
  <c r="U447" i="5"/>
  <c r="V447" i="5"/>
  <c r="T448" i="5"/>
  <c r="U448" i="5"/>
  <c r="V448" i="5"/>
  <c r="T449" i="5"/>
  <c r="U449" i="5"/>
  <c r="V449" i="5"/>
  <c r="T450" i="5"/>
  <c r="U450" i="5"/>
  <c r="V450" i="5"/>
  <c r="T451" i="5"/>
  <c r="U451" i="5"/>
  <c r="V451" i="5"/>
  <c r="T452" i="5"/>
  <c r="U452" i="5"/>
  <c r="V452" i="5"/>
  <c r="T453" i="5"/>
  <c r="U453" i="5"/>
  <c r="V453" i="5"/>
  <c r="T454" i="5"/>
  <c r="U454" i="5"/>
  <c r="V454" i="5"/>
  <c r="T455" i="5"/>
  <c r="U455" i="5"/>
  <c r="V455" i="5"/>
  <c r="T456" i="5"/>
  <c r="U456" i="5"/>
  <c r="V456" i="5"/>
  <c r="T457" i="5"/>
  <c r="U457" i="5"/>
  <c r="V457" i="5"/>
  <c r="T458" i="5"/>
  <c r="U458" i="5"/>
  <c r="V458" i="5"/>
  <c r="T459" i="5"/>
  <c r="U459" i="5"/>
  <c r="V459" i="5"/>
  <c r="T460" i="5"/>
  <c r="U460" i="5"/>
  <c r="V460" i="5"/>
  <c r="T461" i="5"/>
  <c r="U461" i="5"/>
  <c r="V461" i="5"/>
  <c r="T462" i="5"/>
  <c r="U462" i="5"/>
  <c r="V462" i="5"/>
  <c r="T463" i="5"/>
  <c r="U463" i="5"/>
  <c r="V463" i="5"/>
  <c r="T464" i="5"/>
  <c r="U464" i="5"/>
  <c r="V464" i="5"/>
  <c r="T465" i="5"/>
  <c r="U465" i="5"/>
  <c r="V465" i="5"/>
  <c r="T466" i="5"/>
  <c r="U466" i="5"/>
  <c r="V466" i="5"/>
  <c r="T467" i="5"/>
  <c r="U467" i="5"/>
  <c r="V467" i="5"/>
  <c r="T468" i="5"/>
  <c r="U468" i="5"/>
  <c r="V468" i="5"/>
  <c r="T469" i="5"/>
  <c r="U469" i="5"/>
  <c r="V469" i="5"/>
  <c r="T470" i="5"/>
  <c r="U470" i="5"/>
  <c r="V470" i="5"/>
  <c r="T471" i="5"/>
  <c r="U471" i="5"/>
  <c r="V471" i="5"/>
  <c r="T472" i="5"/>
  <c r="U472" i="5"/>
  <c r="V472" i="5"/>
  <c r="T473" i="5"/>
  <c r="U473" i="5"/>
  <c r="V473" i="5"/>
  <c r="T474" i="5"/>
  <c r="U474" i="5"/>
  <c r="V474" i="5"/>
  <c r="T475" i="5"/>
  <c r="U475" i="5"/>
  <c r="V475" i="5"/>
  <c r="T476" i="5"/>
  <c r="U476" i="5"/>
  <c r="V476" i="5"/>
  <c r="T477" i="5"/>
  <c r="U477" i="5"/>
  <c r="V477" i="5"/>
  <c r="T478" i="5"/>
  <c r="U478" i="5"/>
  <c r="V478" i="5"/>
  <c r="T479" i="5"/>
  <c r="U479" i="5"/>
  <c r="V479" i="5"/>
  <c r="T480" i="5"/>
  <c r="U480" i="5"/>
  <c r="V480" i="5"/>
  <c r="T481" i="5"/>
  <c r="U481" i="5"/>
  <c r="V481" i="5"/>
  <c r="T482" i="5"/>
  <c r="U482" i="5"/>
  <c r="V482" i="5"/>
  <c r="T483" i="5"/>
  <c r="U483" i="5"/>
  <c r="V483" i="5"/>
  <c r="T484" i="5"/>
  <c r="U484" i="5"/>
  <c r="V484" i="5"/>
  <c r="T485" i="5"/>
  <c r="U485" i="5"/>
  <c r="V485" i="5"/>
  <c r="T486" i="5"/>
  <c r="U486" i="5"/>
  <c r="V486" i="5"/>
  <c r="T487" i="5"/>
  <c r="U487" i="5"/>
  <c r="V487" i="5"/>
  <c r="T488" i="5"/>
  <c r="U488" i="5"/>
  <c r="V488" i="5"/>
  <c r="T489" i="5"/>
  <c r="U489" i="5"/>
  <c r="V489" i="5"/>
  <c r="T490" i="5"/>
  <c r="U490" i="5"/>
  <c r="V490" i="5"/>
  <c r="T491" i="5"/>
  <c r="U491" i="5"/>
  <c r="V491" i="5"/>
  <c r="T492" i="5"/>
  <c r="U492" i="5"/>
  <c r="V492" i="5"/>
  <c r="T493" i="5"/>
  <c r="U493" i="5"/>
  <c r="V493" i="5"/>
  <c r="T494" i="5"/>
  <c r="U494" i="5"/>
  <c r="V494" i="5"/>
  <c r="T495" i="5"/>
  <c r="U495" i="5"/>
  <c r="V495" i="5"/>
  <c r="T496" i="5"/>
  <c r="U496" i="5"/>
  <c r="V496" i="5"/>
  <c r="T497" i="5"/>
  <c r="U497" i="5"/>
  <c r="V497" i="5"/>
  <c r="T498" i="5"/>
  <c r="U498" i="5"/>
  <c r="V498" i="5"/>
  <c r="T499" i="5"/>
  <c r="U499" i="5"/>
  <c r="V499" i="5"/>
  <c r="T500" i="5"/>
  <c r="U500" i="5"/>
  <c r="V500" i="5"/>
  <c r="T501" i="5"/>
  <c r="U501" i="5"/>
  <c r="V501" i="5"/>
  <c r="T502" i="5"/>
  <c r="U502" i="5"/>
  <c r="V502" i="5"/>
  <c r="T503" i="5"/>
  <c r="U503" i="5"/>
  <c r="V503" i="5"/>
  <c r="T504" i="5"/>
  <c r="U504" i="5"/>
  <c r="V504" i="5"/>
  <c r="T505" i="5"/>
  <c r="U505" i="5"/>
  <c r="V505" i="5"/>
  <c r="T506" i="5"/>
  <c r="U506" i="5"/>
  <c r="V506" i="5"/>
  <c r="T507" i="5"/>
  <c r="U507" i="5"/>
  <c r="V507" i="5"/>
  <c r="T508" i="5"/>
  <c r="U508" i="5"/>
  <c r="V508" i="5"/>
  <c r="T509" i="5"/>
  <c r="U509" i="5"/>
  <c r="V509" i="5"/>
  <c r="T510" i="5"/>
  <c r="U510" i="5"/>
  <c r="V510" i="5"/>
  <c r="T511" i="5"/>
  <c r="U511" i="5"/>
  <c r="V511" i="5"/>
  <c r="T512" i="5"/>
  <c r="U512" i="5"/>
  <c r="V512" i="5"/>
  <c r="T513" i="5"/>
  <c r="U513" i="5"/>
  <c r="V513" i="5"/>
  <c r="T514" i="5"/>
  <c r="U514" i="5"/>
  <c r="V514" i="5"/>
  <c r="T515" i="5"/>
  <c r="U515" i="5"/>
  <c r="V515" i="5"/>
  <c r="T516" i="5"/>
  <c r="U516" i="5"/>
  <c r="V516" i="5"/>
  <c r="T517" i="5"/>
  <c r="U517" i="5"/>
  <c r="V517" i="5"/>
  <c r="T518" i="5"/>
  <c r="U518" i="5"/>
  <c r="V518" i="5"/>
  <c r="T519" i="5"/>
  <c r="U519" i="5"/>
  <c r="V519" i="5"/>
  <c r="T520" i="5"/>
  <c r="U520" i="5"/>
  <c r="V520" i="5"/>
  <c r="T521" i="5"/>
  <c r="U521" i="5"/>
  <c r="V521" i="5"/>
  <c r="T522" i="5"/>
  <c r="U522" i="5"/>
  <c r="V522" i="5"/>
  <c r="T523" i="5"/>
  <c r="U523" i="5"/>
  <c r="V523" i="5"/>
  <c r="T524" i="5"/>
  <c r="U524" i="5"/>
  <c r="V524" i="5"/>
  <c r="T525" i="5"/>
  <c r="U525" i="5"/>
  <c r="V525" i="5"/>
  <c r="T526" i="5"/>
  <c r="U526" i="5"/>
  <c r="V526" i="5"/>
  <c r="T527" i="5"/>
  <c r="U527" i="5"/>
  <c r="V527" i="5"/>
  <c r="T528" i="5"/>
  <c r="U528" i="5"/>
  <c r="V528" i="5"/>
  <c r="T529" i="5"/>
  <c r="U529" i="5"/>
  <c r="V529" i="5"/>
  <c r="T530" i="5"/>
  <c r="U530" i="5"/>
  <c r="V530" i="5"/>
  <c r="T531" i="5"/>
  <c r="U531" i="5"/>
  <c r="V531" i="5"/>
  <c r="T532" i="5"/>
  <c r="U532" i="5"/>
  <c r="V532" i="5"/>
  <c r="T533" i="5"/>
  <c r="U533" i="5"/>
  <c r="V533" i="5"/>
  <c r="T534" i="5"/>
  <c r="U534" i="5"/>
  <c r="V534" i="5"/>
  <c r="T535" i="5"/>
  <c r="U535" i="5"/>
  <c r="V535" i="5"/>
  <c r="T536" i="5"/>
  <c r="U536" i="5"/>
  <c r="V536" i="5"/>
  <c r="T537" i="5"/>
  <c r="U537" i="5"/>
  <c r="V537" i="5"/>
  <c r="T538" i="5"/>
  <c r="U538" i="5"/>
  <c r="V538" i="5"/>
  <c r="T539" i="5"/>
  <c r="U539" i="5"/>
  <c r="V539" i="5"/>
  <c r="T540" i="5"/>
  <c r="U540" i="5"/>
  <c r="V540" i="5"/>
  <c r="T541" i="5"/>
  <c r="U541" i="5"/>
  <c r="V541" i="5"/>
  <c r="T542" i="5"/>
  <c r="U542" i="5"/>
  <c r="V542" i="5"/>
  <c r="T543" i="5"/>
  <c r="U543" i="5"/>
  <c r="V543" i="5"/>
  <c r="T544" i="5"/>
  <c r="U544" i="5"/>
  <c r="V544" i="5"/>
  <c r="T545" i="5"/>
  <c r="U545" i="5"/>
  <c r="V545" i="5"/>
  <c r="T546" i="5"/>
  <c r="U546" i="5"/>
  <c r="V546" i="5"/>
  <c r="T547" i="5"/>
  <c r="U547" i="5"/>
  <c r="V547" i="5"/>
  <c r="T548" i="5"/>
  <c r="U548" i="5"/>
  <c r="V548" i="5"/>
  <c r="T549" i="5"/>
  <c r="U549" i="5"/>
  <c r="V549" i="5"/>
  <c r="T550" i="5"/>
  <c r="U550" i="5"/>
  <c r="V550" i="5"/>
  <c r="T551" i="5"/>
  <c r="U551" i="5"/>
  <c r="V551" i="5"/>
  <c r="T552" i="5"/>
  <c r="U552" i="5"/>
  <c r="V552" i="5"/>
  <c r="T553" i="5"/>
  <c r="U553" i="5"/>
  <c r="V553" i="5"/>
  <c r="T554" i="5"/>
  <c r="U554" i="5"/>
  <c r="V554" i="5"/>
  <c r="T555" i="5"/>
  <c r="U555" i="5"/>
  <c r="V555" i="5"/>
  <c r="T556" i="5"/>
  <c r="U556" i="5"/>
  <c r="V556" i="5"/>
  <c r="T557" i="5"/>
  <c r="U557" i="5"/>
  <c r="V557" i="5"/>
  <c r="T558" i="5"/>
  <c r="U558" i="5"/>
  <c r="V558" i="5"/>
  <c r="T559" i="5"/>
  <c r="U559" i="5"/>
  <c r="V559" i="5"/>
  <c r="T560" i="5"/>
  <c r="U560" i="5"/>
  <c r="V560" i="5"/>
  <c r="T561" i="5"/>
  <c r="U561" i="5"/>
  <c r="V561" i="5"/>
  <c r="T562" i="5"/>
  <c r="U562" i="5"/>
  <c r="V562" i="5"/>
  <c r="T563" i="5"/>
  <c r="U563" i="5"/>
  <c r="V563" i="5"/>
  <c r="T564" i="5"/>
  <c r="U564" i="5"/>
  <c r="V564" i="5"/>
  <c r="T565" i="5"/>
  <c r="U565" i="5"/>
  <c r="V565" i="5"/>
  <c r="T566" i="5"/>
  <c r="U566" i="5"/>
  <c r="V566" i="5"/>
  <c r="T567" i="5"/>
  <c r="U567" i="5"/>
  <c r="V567" i="5"/>
  <c r="T568" i="5"/>
  <c r="U568" i="5"/>
  <c r="V568" i="5"/>
  <c r="T569" i="5"/>
  <c r="U569" i="5"/>
  <c r="V569" i="5"/>
  <c r="T570" i="5"/>
  <c r="U570" i="5"/>
  <c r="V570" i="5"/>
  <c r="T571" i="5"/>
  <c r="U571" i="5"/>
  <c r="V571" i="5"/>
  <c r="T572" i="5"/>
  <c r="U572" i="5"/>
  <c r="V572" i="5"/>
  <c r="T573" i="5"/>
  <c r="U573" i="5"/>
  <c r="V573" i="5"/>
  <c r="T574" i="5"/>
  <c r="U574" i="5"/>
  <c r="V574" i="5"/>
  <c r="T575" i="5"/>
  <c r="U575" i="5"/>
  <c r="V575" i="5"/>
  <c r="T576" i="5"/>
  <c r="U576" i="5"/>
  <c r="V576" i="5"/>
  <c r="T577" i="5"/>
  <c r="U577" i="5"/>
  <c r="V577" i="5"/>
  <c r="T578" i="5"/>
  <c r="U578" i="5"/>
  <c r="V578" i="5"/>
  <c r="T579" i="5"/>
  <c r="U579" i="5"/>
  <c r="V579" i="5"/>
  <c r="T580" i="5"/>
  <c r="U580" i="5"/>
  <c r="V580" i="5"/>
  <c r="T581" i="5"/>
  <c r="U581" i="5"/>
  <c r="V581" i="5"/>
  <c r="T582" i="5"/>
  <c r="U582" i="5"/>
  <c r="V582" i="5"/>
  <c r="T583" i="5"/>
  <c r="U583" i="5"/>
  <c r="V583" i="5"/>
  <c r="T584" i="5"/>
  <c r="U584" i="5"/>
  <c r="V584" i="5"/>
  <c r="T585" i="5"/>
  <c r="U585" i="5"/>
  <c r="V585" i="5"/>
  <c r="T586" i="5"/>
  <c r="U586" i="5"/>
  <c r="V586" i="5"/>
  <c r="T587" i="5"/>
  <c r="U587" i="5"/>
  <c r="V587" i="5"/>
  <c r="T588" i="5"/>
  <c r="U588" i="5"/>
  <c r="V588" i="5"/>
  <c r="T589" i="5"/>
  <c r="U589" i="5"/>
  <c r="V589" i="5"/>
  <c r="T590" i="5"/>
  <c r="U590" i="5"/>
  <c r="V590" i="5"/>
  <c r="T591" i="5"/>
  <c r="U591" i="5"/>
  <c r="V591" i="5"/>
  <c r="T592" i="5"/>
  <c r="U592" i="5"/>
  <c r="V592" i="5"/>
  <c r="T593" i="5"/>
  <c r="U593" i="5"/>
  <c r="V593" i="5"/>
  <c r="T594" i="5"/>
  <c r="U594" i="5"/>
  <c r="V594" i="5"/>
  <c r="T595" i="5"/>
  <c r="U595" i="5"/>
  <c r="V595" i="5"/>
  <c r="T596" i="5"/>
  <c r="U596" i="5"/>
  <c r="V596" i="5"/>
  <c r="T597" i="5"/>
  <c r="U597" i="5"/>
  <c r="V597" i="5"/>
  <c r="T598" i="5"/>
  <c r="U598" i="5"/>
  <c r="V598" i="5"/>
  <c r="T599" i="5"/>
  <c r="U599" i="5"/>
  <c r="V599" i="5"/>
  <c r="T600" i="5"/>
  <c r="U600" i="5"/>
  <c r="V600" i="5"/>
  <c r="T601" i="5"/>
  <c r="U601" i="5"/>
  <c r="V601" i="5"/>
  <c r="T602" i="5"/>
  <c r="U602" i="5"/>
  <c r="V602" i="5"/>
  <c r="T603" i="5"/>
  <c r="U603" i="5"/>
  <c r="V603" i="5"/>
  <c r="T604" i="5"/>
  <c r="U604" i="5"/>
  <c r="V604" i="5"/>
  <c r="T605" i="5"/>
  <c r="U605" i="5"/>
  <c r="V605" i="5"/>
  <c r="T606" i="5"/>
  <c r="U606" i="5"/>
  <c r="V606" i="5"/>
  <c r="T607" i="5"/>
  <c r="U607" i="5"/>
  <c r="V607" i="5"/>
  <c r="T608" i="5"/>
  <c r="U608" i="5"/>
  <c r="V608" i="5"/>
  <c r="T609" i="5"/>
  <c r="U609" i="5"/>
  <c r="V609" i="5"/>
  <c r="T610" i="5"/>
  <c r="U610" i="5"/>
  <c r="V610" i="5"/>
  <c r="T611" i="5"/>
  <c r="U611" i="5"/>
  <c r="V611" i="5"/>
  <c r="T612" i="5"/>
  <c r="U612" i="5"/>
  <c r="V612" i="5"/>
  <c r="T613" i="5"/>
  <c r="U613" i="5"/>
  <c r="V613" i="5"/>
  <c r="T614" i="5"/>
  <c r="U614" i="5"/>
  <c r="V614" i="5"/>
  <c r="T615" i="5"/>
  <c r="U615" i="5"/>
  <c r="V615" i="5"/>
  <c r="T616" i="5"/>
  <c r="U616" i="5"/>
  <c r="V616" i="5"/>
  <c r="T617" i="5"/>
  <c r="U617" i="5"/>
  <c r="V617" i="5"/>
  <c r="T618" i="5"/>
  <c r="U618" i="5"/>
  <c r="V618" i="5"/>
  <c r="T619" i="5"/>
  <c r="U619" i="5"/>
  <c r="V619" i="5"/>
  <c r="T620" i="5"/>
  <c r="U620" i="5"/>
  <c r="V620" i="5"/>
  <c r="T621" i="5"/>
  <c r="U621" i="5"/>
  <c r="V621" i="5"/>
  <c r="T622" i="5"/>
  <c r="U622" i="5"/>
  <c r="V622" i="5"/>
  <c r="T623" i="5"/>
  <c r="U623" i="5"/>
  <c r="V623" i="5"/>
  <c r="T624" i="5"/>
  <c r="U624" i="5"/>
  <c r="V624" i="5"/>
  <c r="T625" i="5"/>
  <c r="U625" i="5"/>
  <c r="V625" i="5"/>
  <c r="T626" i="5"/>
  <c r="U626" i="5"/>
  <c r="V626" i="5"/>
  <c r="T627" i="5"/>
  <c r="U627" i="5"/>
  <c r="V627" i="5"/>
  <c r="T628" i="5"/>
  <c r="U628" i="5"/>
  <c r="V628" i="5"/>
  <c r="T629" i="5"/>
  <c r="U629" i="5"/>
  <c r="V629" i="5"/>
  <c r="T630" i="5"/>
  <c r="U630" i="5"/>
  <c r="V630" i="5"/>
  <c r="T631" i="5"/>
  <c r="U631" i="5"/>
  <c r="V631" i="5"/>
  <c r="T632" i="5"/>
  <c r="U632" i="5"/>
  <c r="V632" i="5"/>
  <c r="T633" i="5"/>
  <c r="U633" i="5"/>
  <c r="V633" i="5"/>
  <c r="T634" i="5"/>
  <c r="U634" i="5"/>
  <c r="V634" i="5"/>
  <c r="T635" i="5"/>
  <c r="U635" i="5"/>
  <c r="V635" i="5"/>
  <c r="T636" i="5"/>
  <c r="U636" i="5"/>
  <c r="V636" i="5"/>
  <c r="T637" i="5"/>
  <c r="U637" i="5"/>
  <c r="V637" i="5"/>
  <c r="T638" i="5"/>
  <c r="U638" i="5"/>
  <c r="V638" i="5"/>
  <c r="T639" i="5"/>
  <c r="U639" i="5"/>
  <c r="V639" i="5"/>
  <c r="T640" i="5"/>
  <c r="U640" i="5"/>
  <c r="V640" i="5"/>
  <c r="T641" i="5"/>
  <c r="U641" i="5"/>
  <c r="V641" i="5"/>
  <c r="T642" i="5"/>
  <c r="U642" i="5"/>
  <c r="V642" i="5"/>
  <c r="T643" i="5"/>
  <c r="U643" i="5"/>
  <c r="V643" i="5"/>
  <c r="T644" i="5"/>
  <c r="U644" i="5"/>
  <c r="V644" i="5"/>
  <c r="T645" i="5"/>
  <c r="U645" i="5"/>
  <c r="V645" i="5"/>
  <c r="T646" i="5"/>
  <c r="U646" i="5"/>
  <c r="V646" i="5"/>
  <c r="T647" i="5"/>
  <c r="U647" i="5"/>
  <c r="V647" i="5"/>
  <c r="T648" i="5"/>
  <c r="U648" i="5"/>
  <c r="V648" i="5"/>
  <c r="T649" i="5"/>
  <c r="U649" i="5"/>
  <c r="V649" i="5"/>
  <c r="T650" i="5"/>
  <c r="U650" i="5"/>
  <c r="V650" i="5"/>
  <c r="T651" i="5"/>
  <c r="U651" i="5"/>
  <c r="V651" i="5"/>
  <c r="T652" i="5"/>
  <c r="U652" i="5"/>
  <c r="V652" i="5"/>
  <c r="T653" i="5"/>
  <c r="U653" i="5"/>
  <c r="V653" i="5"/>
  <c r="T654" i="5"/>
  <c r="U654" i="5"/>
  <c r="V654" i="5"/>
  <c r="T655" i="5"/>
  <c r="U655" i="5"/>
  <c r="V655" i="5"/>
  <c r="T656" i="5"/>
  <c r="U656" i="5"/>
  <c r="V656" i="5"/>
  <c r="T657" i="5"/>
  <c r="U657" i="5"/>
  <c r="V657" i="5"/>
  <c r="T658" i="5"/>
  <c r="U658" i="5"/>
  <c r="V658" i="5"/>
  <c r="T659" i="5"/>
  <c r="U659" i="5"/>
  <c r="V659" i="5"/>
  <c r="T660" i="5"/>
  <c r="U660" i="5"/>
  <c r="V660" i="5"/>
  <c r="T661" i="5"/>
  <c r="U661" i="5"/>
  <c r="V661" i="5"/>
  <c r="T662" i="5"/>
  <c r="U662" i="5"/>
  <c r="V662" i="5"/>
  <c r="T663" i="5"/>
  <c r="U663" i="5"/>
  <c r="V663" i="5"/>
  <c r="T664" i="5"/>
  <c r="U664" i="5"/>
  <c r="V664" i="5"/>
  <c r="T665" i="5"/>
  <c r="U665" i="5"/>
  <c r="V665" i="5"/>
  <c r="T666" i="5"/>
  <c r="U666" i="5"/>
  <c r="V666" i="5"/>
  <c r="T667" i="5"/>
  <c r="U667" i="5"/>
  <c r="V667" i="5"/>
  <c r="T668" i="5"/>
  <c r="U668" i="5"/>
  <c r="V668" i="5"/>
  <c r="T669" i="5"/>
  <c r="U669" i="5"/>
  <c r="V669" i="5"/>
  <c r="T670" i="5"/>
  <c r="U670" i="5"/>
  <c r="V670" i="5"/>
  <c r="T671" i="5"/>
  <c r="U671" i="5"/>
  <c r="V671" i="5"/>
  <c r="T672" i="5"/>
  <c r="U672" i="5"/>
  <c r="V672" i="5"/>
  <c r="T673" i="5"/>
  <c r="U673" i="5"/>
  <c r="V673" i="5"/>
  <c r="T674" i="5"/>
  <c r="U674" i="5"/>
  <c r="V674" i="5"/>
  <c r="T675" i="5"/>
  <c r="U675" i="5"/>
  <c r="V675" i="5"/>
  <c r="T676" i="5"/>
  <c r="U676" i="5"/>
  <c r="V676" i="5"/>
  <c r="T677" i="5"/>
  <c r="U677" i="5"/>
  <c r="V677" i="5"/>
  <c r="T678" i="5"/>
  <c r="U678" i="5"/>
  <c r="V678" i="5"/>
  <c r="T679" i="5"/>
  <c r="U679" i="5"/>
  <c r="V679" i="5"/>
  <c r="T680" i="5"/>
  <c r="U680" i="5"/>
  <c r="V680" i="5"/>
  <c r="T681" i="5"/>
  <c r="U681" i="5"/>
  <c r="V681" i="5"/>
  <c r="T682" i="5"/>
  <c r="U682" i="5"/>
  <c r="V682" i="5"/>
  <c r="T683" i="5"/>
  <c r="U683" i="5"/>
  <c r="V683" i="5"/>
  <c r="T684" i="5"/>
  <c r="U684" i="5"/>
  <c r="V684" i="5"/>
  <c r="T685" i="5"/>
  <c r="U685" i="5"/>
  <c r="V685" i="5"/>
  <c r="T686" i="5"/>
  <c r="U686" i="5"/>
  <c r="V686" i="5"/>
  <c r="T687" i="5"/>
  <c r="U687" i="5"/>
  <c r="V687" i="5"/>
  <c r="T688" i="5"/>
  <c r="U688" i="5"/>
  <c r="V688" i="5"/>
  <c r="T689" i="5"/>
  <c r="U689" i="5"/>
  <c r="V689" i="5"/>
  <c r="T690" i="5"/>
  <c r="U690" i="5"/>
  <c r="V690" i="5"/>
  <c r="T691" i="5"/>
  <c r="U691" i="5"/>
  <c r="V691" i="5"/>
  <c r="T692" i="5"/>
  <c r="U692" i="5"/>
  <c r="V692" i="5"/>
  <c r="T693" i="5"/>
  <c r="U693" i="5"/>
  <c r="V693" i="5"/>
  <c r="T694" i="5"/>
  <c r="U694" i="5"/>
  <c r="V694" i="5"/>
  <c r="T695" i="5"/>
  <c r="U695" i="5"/>
  <c r="V695" i="5"/>
  <c r="T696" i="5"/>
  <c r="U696" i="5"/>
  <c r="V696" i="5"/>
  <c r="T697" i="5"/>
  <c r="U697" i="5"/>
  <c r="V697" i="5"/>
  <c r="T698" i="5"/>
  <c r="U698" i="5"/>
  <c r="V698" i="5"/>
  <c r="T699" i="5"/>
  <c r="U699" i="5"/>
  <c r="V699" i="5"/>
  <c r="T700" i="5"/>
  <c r="U700" i="5"/>
  <c r="V700" i="5"/>
  <c r="T701" i="5"/>
  <c r="U701" i="5"/>
  <c r="V701" i="5"/>
  <c r="T702" i="5"/>
  <c r="U702" i="5"/>
  <c r="V702" i="5"/>
  <c r="T703" i="5"/>
  <c r="U703" i="5"/>
  <c r="V703" i="5"/>
  <c r="T704" i="5"/>
  <c r="U704" i="5"/>
  <c r="V704" i="5"/>
  <c r="T705" i="5"/>
  <c r="U705" i="5"/>
  <c r="V705" i="5"/>
  <c r="T706" i="5"/>
  <c r="U706" i="5"/>
  <c r="V706" i="5"/>
  <c r="T707" i="5"/>
  <c r="U707" i="5"/>
  <c r="V707" i="5"/>
  <c r="T708" i="5"/>
  <c r="U708" i="5"/>
  <c r="V708" i="5"/>
  <c r="T709" i="5"/>
  <c r="U709" i="5"/>
  <c r="V709" i="5"/>
  <c r="T710" i="5"/>
  <c r="U710" i="5"/>
  <c r="V710" i="5"/>
  <c r="T711" i="5"/>
  <c r="U711" i="5"/>
  <c r="V711" i="5"/>
  <c r="T712" i="5"/>
  <c r="U712" i="5"/>
  <c r="V712" i="5"/>
  <c r="T713" i="5"/>
  <c r="U713" i="5"/>
  <c r="V713" i="5"/>
  <c r="T714" i="5"/>
  <c r="U714" i="5"/>
  <c r="V714" i="5"/>
  <c r="T715" i="5"/>
  <c r="U715" i="5"/>
  <c r="V715" i="5"/>
  <c r="T716" i="5"/>
  <c r="U716" i="5"/>
  <c r="V716" i="5"/>
  <c r="T717" i="5"/>
  <c r="U717" i="5"/>
  <c r="V717" i="5"/>
  <c r="T718" i="5"/>
  <c r="U718" i="5"/>
  <c r="V718" i="5"/>
  <c r="T719" i="5"/>
  <c r="U719" i="5"/>
  <c r="V719" i="5"/>
  <c r="T720" i="5"/>
  <c r="U720" i="5"/>
  <c r="V720" i="5"/>
  <c r="T721" i="5"/>
  <c r="U721" i="5"/>
  <c r="V721" i="5"/>
  <c r="T722" i="5"/>
  <c r="U722" i="5"/>
  <c r="V722" i="5"/>
  <c r="T723" i="5"/>
  <c r="U723" i="5"/>
  <c r="V723" i="5"/>
  <c r="T724" i="5"/>
  <c r="U724" i="5"/>
  <c r="V724" i="5"/>
  <c r="T725" i="5"/>
  <c r="U725" i="5"/>
  <c r="V725" i="5"/>
  <c r="T726" i="5"/>
  <c r="U726" i="5"/>
  <c r="V726" i="5"/>
  <c r="T727" i="5"/>
  <c r="U727" i="5"/>
  <c r="V727" i="5"/>
  <c r="T728" i="5"/>
  <c r="U728" i="5"/>
  <c r="V728" i="5"/>
  <c r="T729" i="5"/>
  <c r="U729" i="5"/>
  <c r="V729" i="5"/>
  <c r="T730" i="5"/>
  <c r="U730" i="5"/>
  <c r="V730" i="5"/>
  <c r="T731" i="5"/>
  <c r="U731" i="5"/>
  <c r="V731" i="5"/>
  <c r="T732" i="5"/>
  <c r="U732" i="5"/>
  <c r="V732" i="5"/>
  <c r="T733" i="5"/>
  <c r="U733" i="5"/>
  <c r="V733" i="5"/>
  <c r="T734" i="5"/>
  <c r="U734" i="5"/>
  <c r="V734" i="5"/>
  <c r="T735" i="5"/>
  <c r="U735" i="5"/>
  <c r="V735" i="5"/>
  <c r="T736" i="5"/>
  <c r="U736" i="5"/>
  <c r="V736" i="5"/>
  <c r="T737" i="5"/>
  <c r="U737" i="5"/>
  <c r="V737" i="5"/>
  <c r="T738" i="5"/>
  <c r="U738" i="5"/>
  <c r="V738" i="5"/>
  <c r="T739" i="5"/>
  <c r="U739" i="5"/>
  <c r="V739" i="5"/>
  <c r="T740" i="5"/>
  <c r="U740" i="5"/>
  <c r="V740" i="5"/>
  <c r="T741" i="5"/>
  <c r="U741" i="5"/>
  <c r="V741" i="5"/>
  <c r="T742" i="5"/>
  <c r="U742" i="5"/>
  <c r="V742" i="5"/>
  <c r="T743" i="5"/>
  <c r="U743" i="5"/>
  <c r="V743" i="5"/>
  <c r="T744" i="5"/>
  <c r="U744" i="5"/>
  <c r="V744" i="5"/>
  <c r="T745" i="5"/>
  <c r="U745" i="5"/>
  <c r="V745" i="5"/>
  <c r="T746" i="5"/>
  <c r="U746" i="5"/>
  <c r="V746" i="5"/>
  <c r="T747" i="5"/>
  <c r="U747" i="5"/>
  <c r="V747" i="5"/>
  <c r="T748" i="5"/>
  <c r="U748" i="5"/>
  <c r="V748" i="5"/>
  <c r="T749" i="5"/>
  <c r="U749" i="5"/>
  <c r="V749" i="5"/>
  <c r="T750" i="5"/>
  <c r="U750" i="5"/>
  <c r="V750" i="5"/>
  <c r="T751" i="5"/>
  <c r="U751" i="5"/>
  <c r="V751" i="5"/>
  <c r="T752" i="5"/>
  <c r="U752" i="5"/>
  <c r="V752" i="5"/>
  <c r="T753" i="5"/>
  <c r="U753" i="5"/>
  <c r="V753" i="5"/>
  <c r="T754" i="5"/>
  <c r="U754" i="5"/>
  <c r="V754" i="5"/>
  <c r="T755" i="5"/>
  <c r="U755" i="5"/>
  <c r="V755" i="5"/>
  <c r="T756" i="5"/>
  <c r="U756" i="5"/>
  <c r="V756" i="5"/>
  <c r="T757" i="5"/>
  <c r="U757" i="5"/>
  <c r="V757" i="5"/>
  <c r="T758" i="5"/>
  <c r="U758" i="5"/>
  <c r="V758" i="5"/>
  <c r="T759" i="5"/>
  <c r="U759" i="5"/>
  <c r="V759" i="5"/>
  <c r="T760" i="5"/>
  <c r="U760" i="5"/>
  <c r="V760" i="5"/>
  <c r="T761" i="5"/>
  <c r="U761" i="5"/>
  <c r="V761" i="5"/>
  <c r="T762" i="5"/>
  <c r="U762" i="5"/>
  <c r="V762" i="5"/>
  <c r="T763" i="5"/>
  <c r="U763" i="5"/>
  <c r="V763" i="5"/>
  <c r="T764" i="5"/>
  <c r="U764" i="5"/>
  <c r="V764" i="5"/>
  <c r="T765" i="5"/>
  <c r="U765" i="5"/>
  <c r="V765" i="5"/>
  <c r="T766" i="5"/>
  <c r="U766" i="5"/>
  <c r="V766" i="5"/>
  <c r="T767" i="5"/>
  <c r="U767" i="5"/>
  <c r="V767" i="5"/>
  <c r="T768" i="5"/>
  <c r="U768" i="5"/>
  <c r="V768" i="5"/>
  <c r="T769" i="5"/>
  <c r="U769" i="5"/>
  <c r="V769" i="5"/>
  <c r="T770" i="5"/>
  <c r="U770" i="5"/>
  <c r="V770" i="5"/>
  <c r="T771" i="5"/>
  <c r="U771" i="5"/>
  <c r="V771" i="5"/>
  <c r="T772" i="5"/>
  <c r="U772" i="5"/>
  <c r="V772" i="5"/>
  <c r="T773" i="5"/>
  <c r="U773" i="5"/>
  <c r="V773" i="5"/>
  <c r="T774" i="5"/>
  <c r="U774" i="5"/>
  <c r="V774" i="5"/>
  <c r="T775" i="5"/>
  <c r="U775" i="5"/>
  <c r="V775" i="5"/>
  <c r="T776" i="5"/>
  <c r="U776" i="5"/>
  <c r="V776" i="5"/>
  <c r="T777" i="5"/>
  <c r="U777" i="5"/>
  <c r="V777" i="5"/>
  <c r="T778" i="5"/>
  <c r="U778" i="5"/>
  <c r="V778" i="5"/>
  <c r="T779" i="5"/>
  <c r="U779" i="5"/>
  <c r="V779" i="5"/>
  <c r="T780" i="5"/>
  <c r="U780" i="5"/>
  <c r="V780" i="5"/>
  <c r="T781" i="5"/>
  <c r="U781" i="5"/>
  <c r="V781" i="5"/>
  <c r="T782" i="5"/>
  <c r="U782" i="5"/>
  <c r="V782" i="5"/>
  <c r="T783" i="5"/>
  <c r="U783" i="5"/>
  <c r="V783" i="5"/>
  <c r="T784" i="5"/>
  <c r="U784" i="5"/>
  <c r="V784" i="5"/>
  <c r="T785" i="5"/>
  <c r="U785" i="5"/>
  <c r="V785" i="5"/>
  <c r="T786" i="5"/>
  <c r="U786" i="5"/>
  <c r="V786" i="5"/>
  <c r="T787" i="5"/>
  <c r="U787" i="5"/>
  <c r="V787" i="5"/>
  <c r="T788" i="5"/>
  <c r="U788" i="5"/>
  <c r="V788" i="5"/>
  <c r="T789" i="5"/>
  <c r="U789" i="5"/>
  <c r="V789" i="5"/>
  <c r="T790" i="5"/>
  <c r="U790" i="5"/>
  <c r="V790" i="5"/>
  <c r="T791" i="5"/>
  <c r="U791" i="5"/>
  <c r="V791" i="5"/>
  <c r="T792" i="5"/>
  <c r="U792" i="5"/>
  <c r="V792" i="5"/>
  <c r="T793" i="5"/>
  <c r="U793" i="5"/>
  <c r="V793" i="5"/>
  <c r="T794" i="5"/>
  <c r="U794" i="5"/>
  <c r="V794" i="5"/>
  <c r="T795" i="5"/>
  <c r="U795" i="5"/>
  <c r="V795" i="5"/>
  <c r="T796" i="5"/>
  <c r="U796" i="5"/>
  <c r="V796" i="5"/>
  <c r="T797" i="5"/>
  <c r="U797" i="5"/>
  <c r="V797" i="5"/>
  <c r="T798" i="5"/>
  <c r="U798" i="5"/>
  <c r="V798" i="5"/>
  <c r="T799" i="5"/>
  <c r="U799" i="5"/>
  <c r="V799" i="5"/>
  <c r="T800" i="5"/>
  <c r="U800" i="5"/>
  <c r="V800" i="5"/>
  <c r="T801" i="5"/>
  <c r="U801" i="5"/>
  <c r="V801" i="5"/>
  <c r="T802" i="5"/>
  <c r="U802" i="5"/>
  <c r="V802" i="5"/>
  <c r="T803" i="5"/>
  <c r="U803" i="5"/>
  <c r="V803" i="5"/>
  <c r="T804" i="5"/>
  <c r="U804" i="5"/>
  <c r="V804" i="5"/>
  <c r="T805" i="5"/>
  <c r="U805" i="5"/>
  <c r="V805" i="5"/>
  <c r="T806" i="5"/>
  <c r="U806" i="5"/>
  <c r="V806" i="5"/>
  <c r="T807" i="5"/>
  <c r="U807" i="5"/>
  <c r="V807" i="5"/>
  <c r="T808" i="5"/>
  <c r="U808" i="5"/>
  <c r="V808" i="5"/>
  <c r="T809" i="5"/>
  <c r="U809" i="5"/>
  <c r="V809" i="5"/>
  <c r="T810" i="5"/>
  <c r="U810" i="5"/>
  <c r="V810" i="5"/>
  <c r="T811" i="5"/>
  <c r="U811" i="5"/>
  <c r="V811" i="5"/>
  <c r="T812" i="5"/>
  <c r="U812" i="5"/>
  <c r="V812" i="5"/>
  <c r="T813" i="5"/>
  <c r="U813" i="5"/>
  <c r="V813" i="5"/>
  <c r="T814" i="5"/>
  <c r="U814" i="5"/>
  <c r="V814" i="5"/>
  <c r="T815" i="5"/>
  <c r="U815" i="5"/>
  <c r="V815" i="5"/>
  <c r="T816" i="5"/>
  <c r="U816" i="5"/>
  <c r="V816" i="5"/>
  <c r="T817" i="5"/>
  <c r="U817" i="5"/>
  <c r="V817" i="5"/>
  <c r="T818" i="5"/>
  <c r="U818" i="5"/>
  <c r="V818" i="5"/>
  <c r="T819" i="5"/>
  <c r="U819" i="5"/>
  <c r="V819" i="5"/>
  <c r="T820" i="5"/>
  <c r="U820" i="5"/>
  <c r="V820" i="5"/>
  <c r="T821" i="5"/>
  <c r="U821" i="5"/>
  <c r="V821" i="5"/>
  <c r="T822" i="5"/>
  <c r="U822" i="5"/>
  <c r="V822" i="5"/>
  <c r="T823" i="5"/>
  <c r="U823" i="5"/>
  <c r="V823" i="5"/>
  <c r="T824" i="5"/>
  <c r="U824" i="5"/>
  <c r="V824" i="5"/>
  <c r="T825" i="5"/>
  <c r="U825" i="5"/>
  <c r="V825" i="5"/>
  <c r="T826" i="5"/>
  <c r="U826" i="5"/>
  <c r="V826" i="5"/>
  <c r="T827" i="5"/>
  <c r="U827" i="5"/>
  <c r="V827" i="5"/>
  <c r="T828" i="5"/>
  <c r="U828" i="5"/>
  <c r="V828" i="5"/>
  <c r="T829" i="5"/>
  <c r="U829" i="5"/>
  <c r="V829" i="5"/>
  <c r="T830" i="5"/>
  <c r="U830" i="5"/>
  <c r="V830" i="5"/>
  <c r="T831" i="5"/>
  <c r="U831" i="5"/>
  <c r="V831" i="5"/>
  <c r="T832" i="5"/>
  <c r="U832" i="5"/>
  <c r="V832" i="5"/>
  <c r="T833" i="5"/>
  <c r="U833" i="5"/>
  <c r="V833" i="5"/>
  <c r="T834" i="5"/>
  <c r="U834" i="5"/>
  <c r="V834" i="5"/>
  <c r="T835" i="5"/>
  <c r="U835" i="5"/>
  <c r="V835" i="5"/>
  <c r="T836" i="5"/>
  <c r="U836" i="5"/>
  <c r="V836" i="5"/>
  <c r="T837" i="5"/>
  <c r="U837" i="5"/>
  <c r="V837" i="5"/>
  <c r="T838" i="5"/>
  <c r="U838" i="5"/>
  <c r="V838" i="5"/>
  <c r="T839" i="5"/>
  <c r="U839" i="5"/>
  <c r="V839" i="5"/>
  <c r="T840" i="5"/>
  <c r="U840" i="5"/>
  <c r="V840" i="5"/>
  <c r="T841" i="5"/>
  <c r="U841" i="5"/>
  <c r="V841" i="5"/>
  <c r="T842" i="5"/>
  <c r="U842" i="5"/>
  <c r="V842" i="5"/>
  <c r="T843" i="5"/>
  <c r="U843" i="5"/>
  <c r="V843" i="5"/>
  <c r="T844" i="5"/>
  <c r="U844" i="5"/>
  <c r="V844" i="5"/>
  <c r="T845" i="5"/>
  <c r="U845" i="5"/>
  <c r="V845" i="5"/>
  <c r="T846" i="5"/>
  <c r="U846" i="5"/>
  <c r="V846" i="5"/>
  <c r="T847" i="5"/>
  <c r="U847" i="5"/>
  <c r="V847" i="5"/>
  <c r="T848" i="5"/>
  <c r="U848" i="5"/>
  <c r="V848" i="5"/>
  <c r="T849" i="5"/>
  <c r="U849" i="5"/>
  <c r="V849" i="5"/>
  <c r="T850" i="5"/>
  <c r="U850" i="5"/>
  <c r="V850" i="5"/>
  <c r="T851" i="5"/>
  <c r="U851" i="5"/>
  <c r="V851" i="5"/>
  <c r="T852" i="5"/>
  <c r="U852" i="5"/>
  <c r="V852" i="5"/>
  <c r="T853" i="5"/>
  <c r="U853" i="5"/>
  <c r="V853" i="5"/>
  <c r="T854" i="5"/>
  <c r="U854" i="5"/>
  <c r="V854" i="5"/>
  <c r="T855" i="5"/>
  <c r="U855" i="5"/>
  <c r="V855" i="5"/>
  <c r="T856" i="5"/>
  <c r="U856" i="5"/>
  <c r="V856" i="5"/>
  <c r="T857" i="5"/>
  <c r="U857" i="5"/>
  <c r="V857" i="5"/>
  <c r="T858" i="5"/>
  <c r="U858" i="5"/>
  <c r="V858" i="5"/>
  <c r="T859" i="5"/>
  <c r="U859" i="5"/>
  <c r="V859" i="5"/>
  <c r="T860" i="5"/>
  <c r="U860" i="5"/>
  <c r="V860" i="5"/>
  <c r="T861" i="5"/>
  <c r="U861" i="5"/>
  <c r="V861" i="5"/>
  <c r="T862" i="5"/>
  <c r="U862" i="5"/>
  <c r="V862" i="5"/>
  <c r="T863" i="5"/>
  <c r="U863" i="5"/>
  <c r="V863" i="5"/>
  <c r="T864" i="5"/>
  <c r="U864" i="5"/>
  <c r="V864" i="5"/>
  <c r="T865" i="5"/>
  <c r="U865" i="5"/>
  <c r="V865" i="5"/>
  <c r="T866" i="5"/>
  <c r="U866" i="5"/>
  <c r="V866" i="5"/>
  <c r="T867" i="5"/>
  <c r="U867" i="5"/>
  <c r="V867" i="5"/>
  <c r="T868" i="5"/>
  <c r="U868" i="5"/>
  <c r="V868" i="5"/>
  <c r="T869" i="5"/>
  <c r="U869" i="5"/>
  <c r="V869" i="5"/>
  <c r="T870" i="5"/>
  <c r="U870" i="5"/>
  <c r="V870" i="5"/>
  <c r="T871" i="5"/>
  <c r="U871" i="5"/>
  <c r="V871" i="5"/>
  <c r="T872" i="5"/>
  <c r="U872" i="5"/>
  <c r="V872" i="5"/>
  <c r="T873" i="5"/>
  <c r="U873" i="5"/>
  <c r="V873" i="5"/>
  <c r="T874" i="5"/>
  <c r="U874" i="5"/>
  <c r="V874" i="5"/>
  <c r="T875" i="5"/>
  <c r="U875" i="5"/>
  <c r="V875" i="5"/>
  <c r="T876" i="5"/>
  <c r="U876" i="5"/>
  <c r="V876" i="5"/>
  <c r="T877" i="5"/>
  <c r="U877" i="5"/>
  <c r="V877" i="5"/>
  <c r="T878" i="5"/>
  <c r="U878" i="5"/>
  <c r="V878" i="5"/>
  <c r="T879" i="5"/>
  <c r="U879" i="5"/>
  <c r="V879" i="5"/>
  <c r="T880" i="5"/>
  <c r="U880" i="5"/>
  <c r="V880" i="5"/>
  <c r="T881" i="5"/>
  <c r="U881" i="5"/>
  <c r="V881" i="5"/>
  <c r="T882" i="5"/>
  <c r="U882" i="5"/>
  <c r="V882" i="5"/>
  <c r="T883" i="5"/>
  <c r="U883" i="5"/>
  <c r="V883" i="5"/>
  <c r="T884" i="5"/>
  <c r="U884" i="5"/>
  <c r="V884" i="5"/>
  <c r="T885" i="5"/>
  <c r="U885" i="5"/>
  <c r="V885" i="5"/>
  <c r="T886" i="5"/>
  <c r="U886" i="5"/>
  <c r="V886" i="5"/>
  <c r="T887" i="5"/>
  <c r="U887" i="5"/>
  <c r="V887" i="5"/>
  <c r="T888" i="5"/>
  <c r="U888" i="5"/>
  <c r="V888" i="5"/>
  <c r="T889" i="5"/>
  <c r="U889" i="5"/>
  <c r="V889" i="5"/>
  <c r="T890" i="5"/>
  <c r="U890" i="5"/>
  <c r="V890" i="5"/>
  <c r="T891" i="5"/>
  <c r="U891" i="5"/>
  <c r="V891" i="5"/>
  <c r="T892" i="5"/>
  <c r="U892" i="5"/>
  <c r="V892" i="5"/>
  <c r="T893" i="5"/>
  <c r="U893" i="5"/>
  <c r="V893" i="5"/>
  <c r="T894" i="5"/>
  <c r="U894" i="5"/>
  <c r="V894" i="5"/>
  <c r="T895" i="5"/>
  <c r="U895" i="5"/>
  <c r="V895" i="5"/>
  <c r="T896" i="5"/>
  <c r="U896" i="5"/>
  <c r="V896" i="5"/>
  <c r="T897" i="5"/>
  <c r="U897" i="5"/>
  <c r="V897" i="5"/>
  <c r="T898" i="5"/>
  <c r="U898" i="5"/>
  <c r="V898" i="5"/>
  <c r="T899" i="5"/>
  <c r="U899" i="5"/>
  <c r="V899" i="5"/>
  <c r="T900" i="5"/>
  <c r="U900" i="5"/>
  <c r="V900" i="5"/>
  <c r="T901" i="5"/>
  <c r="U901" i="5"/>
  <c r="V901" i="5"/>
  <c r="T902" i="5"/>
  <c r="U902" i="5"/>
  <c r="V902" i="5"/>
  <c r="T903" i="5"/>
  <c r="U903" i="5"/>
  <c r="V903" i="5"/>
  <c r="T904" i="5"/>
  <c r="U904" i="5"/>
  <c r="V904" i="5"/>
  <c r="T905" i="5"/>
  <c r="U905" i="5"/>
  <c r="V905" i="5"/>
  <c r="T906" i="5"/>
  <c r="U906" i="5"/>
  <c r="V906" i="5"/>
  <c r="T907" i="5"/>
  <c r="U907" i="5"/>
  <c r="V907" i="5"/>
  <c r="T908" i="5"/>
  <c r="U908" i="5"/>
  <c r="V908" i="5"/>
  <c r="T909" i="5"/>
  <c r="U909" i="5"/>
  <c r="V909" i="5"/>
  <c r="T910" i="5"/>
  <c r="U910" i="5"/>
  <c r="V910" i="5"/>
  <c r="T911" i="5"/>
  <c r="U911" i="5"/>
  <c r="V911" i="5"/>
  <c r="T912" i="5"/>
  <c r="U912" i="5"/>
  <c r="V912" i="5"/>
  <c r="T913" i="5"/>
  <c r="U913" i="5"/>
  <c r="V913" i="5"/>
  <c r="T914" i="5"/>
  <c r="U914" i="5"/>
  <c r="V914" i="5"/>
  <c r="T915" i="5"/>
  <c r="U915" i="5"/>
  <c r="V915" i="5"/>
  <c r="T916" i="5"/>
  <c r="U916" i="5"/>
  <c r="V916" i="5"/>
  <c r="T917" i="5"/>
  <c r="U917" i="5"/>
  <c r="V917" i="5"/>
  <c r="T918" i="5"/>
  <c r="U918" i="5"/>
  <c r="V918" i="5"/>
  <c r="T919" i="5"/>
  <c r="U919" i="5"/>
  <c r="V919" i="5"/>
  <c r="T920" i="5"/>
  <c r="U920" i="5"/>
  <c r="V920" i="5"/>
  <c r="T921" i="5"/>
  <c r="U921" i="5"/>
  <c r="V921" i="5"/>
  <c r="T922" i="5"/>
  <c r="U922" i="5"/>
  <c r="V922" i="5"/>
  <c r="T923" i="5"/>
  <c r="U923" i="5"/>
  <c r="V923" i="5"/>
  <c r="T924" i="5"/>
  <c r="U924" i="5"/>
  <c r="V924" i="5"/>
  <c r="T925" i="5"/>
  <c r="U925" i="5"/>
  <c r="V925" i="5"/>
  <c r="T926" i="5"/>
  <c r="U926" i="5"/>
  <c r="V926" i="5"/>
  <c r="T927" i="5"/>
  <c r="U927" i="5"/>
  <c r="V927" i="5"/>
  <c r="T928" i="5"/>
  <c r="U928" i="5"/>
  <c r="V928" i="5"/>
  <c r="T929" i="5"/>
  <c r="U929" i="5"/>
  <c r="V929" i="5"/>
  <c r="T930" i="5"/>
  <c r="U930" i="5"/>
  <c r="V930" i="5"/>
  <c r="T931" i="5"/>
  <c r="U931" i="5"/>
  <c r="V931" i="5"/>
  <c r="T932" i="5"/>
  <c r="U932" i="5"/>
  <c r="V932" i="5"/>
  <c r="T933" i="5"/>
  <c r="U933" i="5"/>
  <c r="V933" i="5"/>
  <c r="T934" i="5"/>
  <c r="U934" i="5"/>
  <c r="V934" i="5"/>
  <c r="T935" i="5"/>
  <c r="U935" i="5"/>
  <c r="V935" i="5"/>
  <c r="T936" i="5"/>
  <c r="U936" i="5"/>
  <c r="V936" i="5"/>
  <c r="T937" i="5"/>
  <c r="U937" i="5"/>
  <c r="V937" i="5"/>
  <c r="T938" i="5"/>
  <c r="U938" i="5"/>
  <c r="V938" i="5"/>
  <c r="T939" i="5"/>
  <c r="U939" i="5"/>
  <c r="V939" i="5"/>
  <c r="T940" i="5"/>
  <c r="U940" i="5"/>
  <c r="V940" i="5"/>
  <c r="T941" i="5"/>
  <c r="U941" i="5"/>
  <c r="V941" i="5"/>
  <c r="T942" i="5"/>
  <c r="U942" i="5"/>
  <c r="V942" i="5"/>
  <c r="T943" i="5"/>
  <c r="U943" i="5"/>
  <c r="V943" i="5"/>
  <c r="T944" i="5"/>
  <c r="U944" i="5"/>
  <c r="V944" i="5"/>
  <c r="T945" i="5"/>
  <c r="U945" i="5"/>
  <c r="V945" i="5"/>
  <c r="T946" i="5"/>
  <c r="U946" i="5"/>
  <c r="V946" i="5"/>
  <c r="T947" i="5"/>
  <c r="U947" i="5"/>
  <c r="V947" i="5"/>
  <c r="T948" i="5"/>
  <c r="U948" i="5"/>
  <c r="V948" i="5"/>
  <c r="T949" i="5"/>
  <c r="U949" i="5"/>
  <c r="V949" i="5"/>
  <c r="T950" i="5"/>
  <c r="U950" i="5"/>
  <c r="V950" i="5"/>
  <c r="T951" i="5"/>
  <c r="U951" i="5"/>
  <c r="V951" i="5"/>
  <c r="T952" i="5"/>
  <c r="U952" i="5"/>
  <c r="V952" i="5"/>
  <c r="T953" i="5"/>
  <c r="U953" i="5"/>
  <c r="V953" i="5"/>
  <c r="T954" i="5"/>
  <c r="U954" i="5"/>
  <c r="V954" i="5"/>
  <c r="T955" i="5"/>
  <c r="U955" i="5"/>
  <c r="V955" i="5"/>
  <c r="T956" i="5"/>
  <c r="U956" i="5"/>
  <c r="V956" i="5"/>
  <c r="T957" i="5"/>
  <c r="U957" i="5"/>
  <c r="V957" i="5"/>
  <c r="T958" i="5"/>
  <c r="U958" i="5"/>
  <c r="V958" i="5"/>
  <c r="T959" i="5"/>
  <c r="U959" i="5"/>
  <c r="V959" i="5"/>
  <c r="T960" i="5"/>
  <c r="U960" i="5"/>
  <c r="V960" i="5"/>
  <c r="T961" i="5"/>
  <c r="U961" i="5"/>
  <c r="V961" i="5"/>
  <c r="T962" i="5"/>
  <c r="U962" i="5"/>
  <c r="V962" i="5"/>
  <c r="T963" i="5"/>
  <c r="U963" i="5"/>
  <c r="V963" i="5"/>
  <c r="T964" i="5"/>
  <c r="U964" i="5"/>
  <c r="V964" i="5"/>
  <c r="T965" i="5"/>
  <c r="U965" i="5"/>
  <c r="V965" i="5"/>
  <c r="T966" i="5"/>
  <c r="U966" i="5"/>
  <c r="V966" i="5"/>
  <c r="T967" i="5"/>
  <c r="U967" i="5"/>
  <c r="V967" i="5"/>
  <c r="T968" i="5"/>
  <c r="U968" i="5"/>
  <c r="V968" i="5"/>
  <c r="T969" i="5"/>
  <c r="U969" i="5"/>
  <c r="V969" i="5"/>
  <c r="T970" i="5"/>
  <c r="U970" i="5"/>
  <c r="V970" i="5"/>
  <c r="T971" i="5"/>
  <c r="U971" i="5"/>
  <c r="V971" i="5"/>
  <c r="T972" i="5"/>
  <c r="U972" i="5"/>
  <c r="V972" i="5"/>
  <c r="T973" i="5"/>
  <c r="U973" i="5"/>
  <c r="V973" i="5"/>
  <c r="T974" i="5"/>
  <c r="U974" i="5"/>
  <c r="V974" i="5"/>
  <c r="T975" i="5"/>
  <c r="U975" i="5"/>
  <c r="V975" i="5"/>
  <c r="T976" i="5"/>
  <c r="U976" i="5"/>
  <c r="V976" i="5"/>
  <c r="T977" i="5"/>
  <c r="U977" i="5"/>
  <c r="V977" i="5"/>
  <c r="T978" i="5"/>
  <c r="U978" i="5"/>
  <c r="V978" i="5"/>
  <c r="T979" i="5"/>
  <c r="U979" i="5"/>
  <c r="V979" i="5"/>
  <c r="T980" i="5"/>
  <c r="U980" i="5"/>
  <c r="V980" i="5"/>
  <c r="T981" i="5"/>
  <c r="U981" i="5"/>
  <c r="V981" i="5"/>
  <c r="T982" i="5"/>
  <c r="U982" i="5"/>
  <c r="V982" i="5"/>
  <c r="T983" i="5"/>
  <c r="U983" i="5"/>
  <c r="V983" i="5"/>
  <c r="T984" i="5"/>
  <c r="U984" i="5"/>
  <c r="V984" i="5"/>
  <c r="T985" i="5"/>
  <c r="U985" i="5"/>
  <c r="V985" i="5"/>
  <c r="T986" i="5"/>
  <c r="U986" i="5"/>
  <c r="V986" i="5"/>
  <c r="T987" i="5"/>
  <c r="U987" i="5"/>
  <c r="V987" i="5"/>
  <c r="T988" i="5"/>
  <c r="U988" i="5"/>
  <c r="V988" i="5"/>
  <c r="T989" i="5"/>
  <c r="U989" i="5"/>
  <c r="V989" i="5"/>
  <c r="T990" i="5"/>
  <c r="U990" i="5"/>
  <c r="V990" i="5"/>
  <c r="T991" i="5"/>
  <c r="U991" i="5"/>
  <c r="V991" i="5"/>
  <c r="T992" i="5"/>
  <c r="U992" i="5"/>
  <c r="V992" i="5"/>
  <c r="T993" i="5"/>
  <c r="U993" i="5"/>
  <c r="V993" i="5"/>
  <c r="T994" i="5"/>
  <c r="U994" i="5"/>
  <c r="V994" i="5"/>
  <c r="T995" i="5"/>
  <c r="U995" i="5"/>
  <c r="V995" i="5"/>
  <c r="T996" i="5"/>
  <c r="U996" i="5"/>
  <c r="V996" i="5"/>
  <c r="T997" i="5"/>
  <c r="U997" i="5"/>
  <c r="V997" i="5"/>
  <c r="T998" i="5"/>
  <c r="U998" i="5"/>
  <c r="V998" i="5"/>
  <c r="T999" i="5"/>
  <c r="U999" i="5"/>
  <c r="V999" i="5"/>
  <c r="T1000" i="5"/>
  <c r="U1000" i="5"/>
  <c r="V1000" i="5"/>
  <c r="T1001" i="5"/>
  <c r="U1001" i="5"/>
  <c r="V1001" i="5"/>
  <c r="T1002" i="5"/>
  <c r="U1002" i="5"/>
  <c r="V1002" i="5"/>
  <c r="T1003" i="5"/>
  <c r="U1003" i="5"/>
  <c r="V1003" i="5"/>
  <c r="T1004" i="5"/>
  <c r="U1004" i="5"/>
  <c r="V1004" i="5"/>
  <c r="T1005" i="5"/>
  <c r="U1005" i="5"/>
  <c r="V1005" i="5"/>
  <c r="T1006" i="5"/>
  <c r="U1006" i="5"/>
  <c r="V1006" i="5"/>
  <c r="T1007" i="5"/>
  <c r="U1007" i="5"/>
  <c r="V1007" i="5"/>
  <c r="T1008" i="5"/>
  <c r="U1008" i="5"/>
  <c r="V1008" i="5"/>
  <c r="T1009" i="5"/>
  <c r="U1009" i="5"/>
  <c r="V1009" i="5"/>
  <c r="T1010" i="5"/>
  <c r="U1010" i="5"/>
  <c r="V1010" i="5"/>
  <c r="T1011" i="5"/>
  <c r="U1011" i="5"/>
  <c r="V1011" i="5"/>
  <c r="T1012" i="5"/>
  <c r="U1012" i="5"/>
  <c r="V1012" i="5"/>
  <c r="T1013" i="5"/>
  <c r="U1013" i="5"/>
  <c r="V1013" i="5"/>
  <c r="T1014" i="5"/>
  <c r="U1014" i="5"/>
  <c r="V1014" i="5"/>
  <c r="T1015" i="5"/>
  <c r="U1015" i="5"/>
  <c r="V1015" i="5"/>
  <c r="T1016" i="5"/>
  <c r="U1016" i="5"/>
  <c r="V1016" i="5"/>
  <c r="T1017" i="5"/>
  <c r="U1017" i="5"/>
  <c r="V1017" i="5"/>
  <c r="T1018" i="5"/>
  <c r="U1018" i="5"/>
  <c r="V1018" i="5"/>
  <c r="T1019" i="5"/>
  <c r="U1019" i="5"/>
  <c r="V1019" i="5"/>
  <c r="T1020" i="5"/>
  <c r="U1020" i="5"/>
  <c r="V1020" i="5"/>
  <c r="T1021" i="5"/>
  <c r="U1021" i="5"/>
  <c r="V1021" i="5"/>
  <c r="T1022" i="5"/>
  <c r="U1022" i="5"/>
  <c r="V1022" i="5"/>
  <c r="T1023" i="5"/>
  <c r="U1023" i="5"/>
  <c r="V1023" i="5"/>
  <c r="T1024" i="5"/>
  <c r="U1024" i="5"/>
  <c r="V1024" i="5"/>
  <c r="T1025" i="5"/>
  <c r="U1025" i="5"/>
  <c r="V1025" i="5"/>
  <c r="T1026" i="5"/>
  <c r="U1026" i="5"/>
  <c r="V1026" i="5"/>
  <c r="T1027" i="5"/>
  <c r="U1027" i="5"/>
  <c r="V1027" i="5"/>
  <c r="T1028" i="5"/>
  <c r="U1028" i="5"/>
  <c r="V1028" i="5"/>
  <c r="T1029" i="5"/>
  <c r="U1029" i="5"/>
  <c r="V1029" i="5"/>
  <c r="T1030" i="5"/>
  <c r="U1030" i="5"/>
  <c r="V1030" i="5"/>
  <c r="T1031" i="5"/>
  <c r="U1031" i="5"/>
  <c r="V1031" i="5"/>
  <c r="T1032" i="5"/>
  <c r="U1032" i="5"/>
  <c r="V1032" i="5"/>
  <c r="T1033" i="5"/>
  <c r="U1033" i="5"/>
  <c r="V1033" i="5"/>
  <c r="T1034" i="5"/>
  <c r="U1034" i="5"/>
  <c r="V1034" i="5"/>
  <c r="T1035" i="5"/>
  <c r="U1035" i="5"/>
  <c r="V1035" i="5"/>
  <c r="T1036" i="5"/>
  <c r="U1036" i="5"/>
  <c r="V1036" i="5"/>
  <c r="T1037" i="5"/>
  <c r="U1037" i="5"/>
  <c r="V1037" i="5"/>
  <c r="T1038" i="5"/>
  <c r="U1038" i="5"/>
  <c r="V1038" i="5"/>
  <c r="T1039" i="5"/>
  <c r="U1039" i="5"/>
  <c r="V1039" i="5"/>
  <c r="T1040" i="5"/>
  <c r="U1040" i="5"/>
  <c r="V1040" i="5"/>
  <c r="T1041" i="5"/>
  <c r="U1041" i="5"/>
  <c r="V1041" i="5"/>
  <c r="T1042" i="5"/>
  <c r="U1042" i="5"/>
  <c r="V1042" i="5"/>
  <c r="T1043" i="5"/>
  <c r="U1043" i="5"/>
  <c r="V1043" i="5"/>
  <c r="T1044" i="5"/>
  <c r="U1044" i="5"/>
  <c r="V1044" i="5"/>
  <c r="T1045" i="5"/>
  <c r="U1045" i="5"/>
  <c r="V1045" i="5"/>
  <c r="T1046" i="5"/>
  <c r="U1046" i="5"/>
  <c r="V1046" i="5"/>
  <c r="T1047" i="5"/>
  <c r="U1047" i="5"/>
  <c r="V1047" i="5"/>
  <c r="T1048" i="5"/>
  <c r="U1048" i="5"/>
  <c r="V1048" i="5"/>
  <c r="T1049" i="5"/>
  <c r="U1049" i="5"/>
  <c r="V1049" i="5"/>
  <c r="T1050" i="5"/>
  <c r="U1050" i="5"/>
  <c r="V1050" i="5"/>
  <c r="T1051" i="5"/>
  <c r="U1051" i="5"/>
  <c r="V1051" i="5"/>
  <c r="T1052" i="5"/>
  <c r="U1052" i="5"/>
  <c r="V1052" i="5"/>
  <c r="T1053" i="5"/>
  <c r="U1053" i="5"/>
  <c r="V1053" i="5"/>
  <c r="T1054" i="5"/>
  <c r="U1054" i="5"/>
  <c r="V1054" i="5"/>
  <c r="T1055" i="5"/>
  <c r="U1055" i="5"/>
  <c r="V1055" i="5"/>
  <c r="T1056" i="5"/>
  <c r="U1056" i="5"/>
  <c r="V1056" i="5"/>
  <c r="T1057" i="5"/>
  <c r="U1057" i="5"/>
  <c r="V1057" i="5"/>
  <c r="T1058" i="5"/>
  <c r="U1058" i="5"/>
  <c r="V1058" i="5"/>
  <c r="T1059" i="5"/>
  <c r="U1059" i="5"/>
  <c r="V1059" i="5"/>
  <c r="T1060" i="5"/>
  <c r="U1060" i="5"/>
  <c r="V1060" i="5"/>
  <c r="T1061" i="5"/>
  <c r="U1061" i="5"/>
  <c r="V1061" i="5"/>
  <c r="T1062" i="5"/>
  <c r="U1062" i="5"/>
  <c r="V1062" i="5"/>
  <c r="T1063" i="5"/>
  <c r="U1063" i="5"/>
  <c r="V1063" i="5"/>
  <c r="T1064" i="5"/>
  <c r="U1064" i="5"/>
  <c r="V1064" i="5"/>
  <c r="T1065" i="5"/>
  <c r="U1065" i="5"/>
  <c r="V1065" i="5"/>
  <c r="T1066" i="5"/>
  <c r="U1066" i="5"/>
  <c r="V1066" i="5"/>
  <c r="T1067" i="5"/>
  <c r="U1067" i="5"/>
  <c r="V1067" i="5"/>
  <c r="T1068" i="5"/>
  <c r="U1068" i="5"/>
  <c r="V1068" i="5"/>
  <c r="T1069" i="5"/>
  <c r="U1069" i="5"/>
  <c r="V1069" i="5"/>
  <c r="T1070" i="5"/>
  <c r="U1070" i="5"/>
  <c r="V1070" i="5"/>
  <c r="T1071" i="5"/>
  <c r="U1071" i="5"/>
  <c r="V1071" i="5"/>
  <c r="T1072" i="5"/>
  <c r="U1072" i="5"/>
  <c r="V1072" i="5"/>
  <c r="T1073" i="5"/>
  <c r="U1073" i="5"/>
  <c r="V1073" i="5"/>
  <c r="T1074" i="5"/>
  <c r="U1074" i="5"/>
  <c r="V1074" i="5"/>
  <c r="T1075" i="5"/>
  <c r="U1075" i="5"/>
  <c r="V1075" i="5"/>
  <c r="T1076" i="5"/>
  <c r="U1076" i="5"/>
  <c r="V1076" i="5"/>
  <c r="T1077" i="5"/>
  <c r="U1077" i="5"/>
  <c r="V1077" i="5"/>
  <c r="T1078" i="5"/>
  <c r="U1078" i="5"/>
  <c r="V1078" i="5"/>
  <c r="T1079" i="5"/>
  <c r="U1079" i="5"/>
  <c r="V1079" i="5"/>
  <c r="T1080" i="5"/>
  <c r="U1080" i="5"/>
  <c r="V1080" i="5"/>
  <c r="T1081" i="5"/>
  <c r="U1081" i="5"/>
  <c r="V1081" i="5"/>
  <c r="T1082" i="5"/>
  <c r="U1082" i="5"/>
  <c r="V1082" i="5"/>
  <c r="T1083" i="5"/>
  <c r="U1083" i="5"/>
  <c r="V1083" i="5"/>
  <c r="T1084" i="5"/>
  <c r="U1084" i="5"/>
  <c r="V1084" i="5"/>
  <c r="T1085" i="5"/>
  <c r="U1085" i="5"/>
  <c r="V1085" i="5"/>
  <c r="T1086" i="5"/>
  <c r="U1086" i="5"/>
  <c r="V1086" i="5"/>
  <c r="T1087" i="5"/>
  <c r="U1087" i="5"/>
  <c r="V1087" i="5"/>
  <c r="T1088" i="5"/>
  <c r="U1088" i="5"/>
  <c r="V1088" i="5"/>
  <c r="T1089" i="5"/>
  <c r="U1089" i="5"/>
  <c r="V1089" i="5"/>
  <c r="T1090" i="5"/>
  <c r="U1090" i="5"/>
  <c r="V1090" i="5"/>
  <c r="T1091" i="5"/>
  <c r="U1091" i="5"/>
  <c r="V1091" i="5"/>
  <c r="T1092" i="5"/>
  <c r="U1092" i="5"/>
  <c r="V1092" i="5"/>
  <c r="T1093" i="5"/>
  <c r="U1093" i="5"/>
  <c r="V1093" i="5"/>
  <c r="T1094" i="5"/>
  <c r="U1094" i="5"/>
  <c r="V1094" i="5"/>
  <c r="T1095" i="5"/>
  <c r="U1095" i="5"/>
  <c r="V1095" i="5"/>
  <c r="T1096" i="5"/>
  <c r="U1096" i="5"/>
  <c r="V1096" i="5"/>
  <c r="T1097" i="5"/>
  <c r="U1097" i="5"/>
  <c r="V1097" i="5"/>
  <c r="T1098" i="5"/>
  <c r="U1098" i="5"/>
  <c r="V1098" i="5"/>
  <c r="T1099" i="5"/>
  <c r="U1099" i="5"/>
  <c r="V1099" i="5"/>
  <c r="T1100" i="5"/>
  <c r="U1100" i="5"/>
  <c r="V1100" i="5"/>
  <c r="T1101" i="5"/>
  <c r="U1101" i="5"/>
  <c r="V1101" i="5"/>
  <c r="T1102" i="5"/>
  <c r="U1102" i="5"/>
  <c r="V1102" i="5"/>
  <c r="T1103" i="5"/>
  <c r="U1103" i="5"/>
  <c r="V1103" i="5"/>
  <c r="T1104" i="5"/>
  <c r="U1104" i="5"/>
  <c r="V1104" i="5"/>
  <c r="T1105" i="5"/>
  <c r="U1105" i="5"/>
  <c r="V1105" i="5"/>
  <c r="T1106" i="5"/>
  <c r="U1106" i="5"/>
  <c r="V1106" i="5"/>
  <c r="T1107" i="5"/>
  <c r="U1107" i="5"/>
  <c r="V1107" i="5"/>
  <c r="T1108" i="5"/>
  <c r="U1108" i="5"/>
  <c r="V1108" i="5"/>
  <c r="T1109" i="5"/>
  <c r="U1109" i="5"/>
  <c r="V1109" i="5"/>
  <c r="T1110" i="5"/>
  <c r="U1110" i="5"/>
  <c r="V1110" i="5"/>
  <c r="T1111" i="5"/>
  <c r="U1111" i="5"/>
  <c r="V1111" i="5"/>
  <c r="T1112" i="5"/>
  <c r="U1112" i="5"/>
  <c r="V1112" i="5"/>
  <c r="T1113" i="5"/>
  <c r="U1113" i="5"/>
  <c r="V1113" i="5"/>
  <c r="T1114" i="5"/>
  <c r="U1114" i="5"/>
  <c r="V1114" i="5"/>
  <c r="T1115" i="5"/>
  <c r="U1115" i="5"/>
  <c r="V1115" i="5"/>
  <c r="T1116" i="5"/>
  <c r="U1116" i="5"/>
  <c r="V1116" i="5"/>
  <c r="T1117" i="5"/>
  <c r="U1117" i="5"/>
  <c r="V1117" i="5"/>
  <c r="T1118" i="5"/>
  <c r="U1118" i="5"/>
  <c r="V1118" i="5"/>
  <c r="T1119" i="5"/>
  <c r="U1119" i="5"/>
  <c r="V1119" i="5"/>
  <c r="T1120" i="5"/>
  <c r="U1120" i="5"/>
  <c r="V1120" i="5"/>
  <c r="T1121" i="5"/>
  <c r="U1121" i="5"/>
  <c r="V1121" i="5"/>
  <c r="T1122" i="5"/>
  <c r="U1122" i="5"/>
  <c r="V1122" i="5"/>
  <c r="T1123" i="5"/>
  <c r="U1123" i="5"/>
  <c r="V1123" i="5"/>
  <c r="T1124" i="5"/>
  <c r="U1124" i="5"/>
  <c r="V1124" i="5"/>
  <c r="T1125" i="5"/>
  <c r="U1125" i="5"/>
  <c r="V1125" i="5"/>
  <c r="T1126" i="5"/>
  <c r="U1126" i="5"/>
  <c r="V1126" i="5"/>
  <c r="T1127" i="5"/>
  <c r="U1127" i="5"/>
  <c r="V1127" i="5"/>
  <c r="T1128" i="5"/>
  <c r="U1128" i="5"/>
  <c r="V1128" i="5"/>
  <c r="T1129" i="5"/>
  <c r="U1129" i="5"/>
  <c r="V1129" i="5"/>
  <c r="T1130" i="5"/>
  <c r="U1130" i="5"/>
  <c r="V1130" i="5"/>
  <c r="T1131" i="5"/>
  <c r="U1131" i="5"/>
  <c r="V1131" i="5"/>
  <c r="T1132" i="5"/>
  <c r="U1132" i="5"/>
  <c r="V1132" i="5"/>
  <c r="T1133" i="5"/>
  <c r="U1133" i="5"/>
  <c r="V1133" i="5"/>
  <c r="T1134" i="5"/>
  <c r="U1134" i="5"/>
  <c r="V1134" i="5"/>
  <c r="T1135" i="5"/>
  <c r="U1135" i="5"/>
  <c r="V1135" i="5"/>
  <c r="T1136" i="5"/>
  <c r="U1136" i="5"/>
  <c r="V1136" i="5"/>
  <c r="T1137" i="5"/>
  <c r="U1137" i="5"/>
  <c r="V1137" i="5"/>
  <c r="T1138" i="5"/>
  <c r="U1138" i="5"/>
  <c r="V1138" i="5"/>
  <c r="T1139" i="5"/>
  <c r="U1139" i="5"/>
  <c r="V1139" i="5"/>
  <c r="T1140" i="5"/>
  <c r="U1140" i="5"/>
  <c r="V1140" i="5"/>
  <c r="T1141" i="5"/>
  <c r="U1141" i="5"/>
  <c r="V1141" i="5"/>
  <c r="T1142" i="5"/>
  <c r="U1142" i="5"/>
  <c r="V1142" i="5"/>
  <c r="T1143" i="5"/>
  <c r="U1143" i="5"/>
  <c r="V1143" i="5"/>
  <c r="T1144" i="5"/>
  <c r="U1144" i="5"/>
  <c r="V1144" i="5"/>
  <c r="T1145" i="5"/>
  <c r="U1145" i="5"/>
  <c r="V1145" i="5"/>
  <c r="T1146" i="5"/>
  <c r="U1146" i="5"/>
  <c r="V1146" i="5"/>
  <c r="T1147" i="5"/>
  <c r="U1147" i="5"/>
  <c r="V1147" i="5"/>
  <c r="T1148" i="5"/>
  <c r="U1148" i="5"/>
  <c r="V1148" i="5"/>
  <c r="T1149" i="5"/>
  <c r="U1149" i="5"/>
  <c r="V1149" i="5"/>
  <c r="T1150" i="5"/>
  <c r="U1150" i="5"/>
  <c r="V1150" i="5"/>
  <c r="T1151" i="5"/>
  <c r="U1151" i="5"/>
  <c r="V1151" i="5"/>
  <c r="T1152" i="5"/>
  <c r="U1152" i="5"/>
  <c r="V1152" i="5"/>
  <c r="T1153" i="5"/>
  <c r="U1153" i="5"/>
  <c r="V1153" i="5"/>
  <c r="T1154" i="5"/>
  <c r="U1154" i="5"/>
  <c r="V1154" i="5"/>
  <c r="T1155" i="5"/>
  <c r="U1155" i="5"/>
  <c r="V1155" i="5"/>
  <c r="T1156" i="5"/>
  <c r="U1156" i="5"/>
  <c r="V1156" i="5"/>
  <c r="T1157" i="5"/>
  <c r="U1157" i="5"/>
  <c r="V1157" i="5"/>
  <c r="T1158" i="5"/>
  <c r="U1158" i="5"/>
  <c r="V1158" i="5"/>
  <c r="T1159" i="5"/>
  <c r="U1159" i="5"/>
  <c r="V1159" i="5"/>
  <c r="T1160" i="5"/>
  <c r="U1160" i="5"/>
  <c r="V1160" i="5"/>
  <c r="T1161" i="5"/>
  <c r="U1161" i="5"/>
  <c r="V1161" i="5"/>
  <c r="T1162" i="5"/>
  <c r="U1162" i="5"/>
  <c r="V1162" i="5"/>
  <c r="T1163" i="5"/>
  <c r="U1163" i="5"/>
  <c r="V1163" i="5"/>
  <c r="T1164" i="5"/>
  <c r="U1164" i="5"/>
  <c r="V1164" i="5"/>
  <c r="T1165" i="5"/>
  <c r="U1165" i="5"/>
  <c r="V1165" i="5"/>
  <c r="T1166" i="5"/>
  <c r="U1166" i="5"/>
  <c r="V1166" i="5"/>
  <c r="T1167" i="5"/>
  <c r="U1167" i="5"/>
  <c r="V1167" i="5"/>
  <c r="T1168" i="5"/>
  <c r="U1168" i="5"/>
  <c r="V1168" i="5"/>
  <c r="T1169" i="5"/>
  <c r="U1169" i="5"/>
  <c r="V1169" i="5"/>
  <c r="T1170" i="5"/>
  <c r="U1170" i="5"/>
  <c r="V1170" i="5"/>
  <c r="T1171" i="5"/>
  <c r="U1171" i="5"/>
  <c r="V1171" i="5"/>
  <c r="T1172" i="5"/>
  <c r="U1172" i="5"/>
  <c r="V1172" i="5"/>
  <c r="T1173" i="5"/>
  <c r="U1173" i="5"/>
  <c r="V1173" i="5"/>
  <c r="T1174" i="5"/>
  <c r="U1174" i="5"/>
  <c r="V1174" i="5"/>
  <c r="T1175" i="5"/>
  <c r="U1175" i="5"/>
  <c r="V1175" i="5"/>
  <c r="T1176" i="5"/>
  <c r="U1176" i="5"/>
  <c r="V1176" i="5"/>
  <c r="T1177" i="5"/>
  <c r="U1177" i="5"/>
  <c r="V1177" i="5"/>
  <c r="T1178" i="5"/>
  <c r="U1178" i="5"/>
  <c r="V1178" i="5"/>
  <c r="T1179" i="5"/>
  <c r="U1179" i="5"/>
  <c r="V1179" i="5"/>
  <c r="T1180" i="5"/>
  <c r="U1180" i="5"/>
  <c r="V1180" i="5"/>
  <c r="T1181" i="5"/>
  <c r="U1181" i="5"/>
  <c r="V1181" i="5"/>
  <c r="T1182" i="5"/>
  <c r="U1182" i="5"/>
  <c r="V1182" i="5"/>
  <c r="T1183" i="5"/>
  <c r="U1183" i="5"/>
  <c r="V1183" i="5"/>
  <c r="T1184" i="5"/>
  <c r="U1184" i="5"/>
  <c r="V1184" i="5"/>
  <c r="T1185" i="5"/>
  <c r="U1185" i="5"/>
  <c r="V1185" i="5"/>
  <c r="T1186" i="5"/>
  <c r="U1186" i="5"/>
  <c r="V1186" i="5"/>
  <c r="T1187" i="5"/>
  <c r="U1187" i="5"/>
  <c r="V1187" i="5"/>
  <c r="T1188" i="5"/>
  <c r="U1188" i="5"/>
  <c r="V1188" i="5"/>
  <c r="T1189" i="5"/>
  <c r="U1189" i="5"/>
  <c r="V1189" i="5"/>
  <c r="T1190" i="5"/>
  <c r="U1190" i="5"/>
  <c r="V1190" i="5"/>
  <c r="T1191" i="5"/>
  <c r="U1191" i="5"/>
  <c r="V1191" i="5"/>
  <c r="T1192" i="5"/>
  <c r="U1192" i="5"/>
  <c r="V1192" i="5"/>
  <c r="T1193" i="5"/>
  <c r="U1193" i="5"/>
  <c r="V1193" i="5"/>
  <c r="T1194" i="5"/>
  <c r="U1194" i="5"/>
  <c r="V1194" i="5"/>
  <c r="T1195" i="5"/>
  <c r="U1195" i="5"/>
  <c r="V1195" i="5"/>
  <c r="T1196" i="5"/>
  <c r="U1196" i="5"/>
  <c r="V1196" i="5"/>
  <c r="T1197" i="5"/>
  <c r="U1197" i="5"/>
  <c r="V1197" i="5"/>
  <c r="T1198" i="5"/>
  <c r="U1198" i="5"/>
  <c r="V1198" i="5"/>
  <c r="T1199" i="5"/>
  <c r="U1199" i="5"/>
  <c r="V1199" i="5"/>
  <c r="T1200" i="5"/>
  <c r="U1200" i="5"/>
  <c r="V1200" i="5"/>
  <c r="T1201" i="5"/>
  <c r="U1201" i="5"/>
  <c r="V1201" i="5"/>
  <c r="T1202" i="5"/>
  <c r="U1202" i="5"/>
  <c r="V1202" i="5"/>
  <c r="T1203" i="5"/>
  <c r="U1203" i="5"/>
  <c r="V1203" i="5"/>
  <c r="T1204" i="5"/>
  <c r="U1204" i="5"/>
  <c r="V1204" i="5"/>
  <c r="T1205" i="5"/>
  <c r="U1205" i="5"/>
  <c r="V1205" i="5"/>
  <c r="T1206" i="5"/>
  <c r="U1206" i="5"/>
  <c r="V1206" i="5"/>
  <c r="T1207" i="5"/>
  <c r="U1207" i="5"/>
  <c r="V1207" i="5"/>
  <c r="T1208" i="5"/>
  <c r="U1208" i="5"/>
  <c r="V1208" i="5"/>
  <c r="T1209" i="5"/>
  <c r="U1209" i="5"/>
  <c r="V1209" i="5"/>
  <c r="T1210" i="5"/>
  <c r="U1210" i="5"/>
  <c r="V1210" i="5"/>
  <c r="T1211" i="5"/>
  <c r="U1211" i="5"/>
  <c r="V1211" i="5"/>
  <c r="T1212" i="5"/>
  <c r="U1212" i="5"/>
  <c r="V1212" i="5"/>
  <c r="T1213" i="5"/>
  <c r="U1213" i="5"/>
  <c r="V1213" i="5"/>
  <c r="T1214" i="5"/>
  <c r="U1214" i="5"/>
  <c r="V1214" i="5"/>
  <c r="T1215" i="5"/>
  <c r="U1215" i="5"/>
  <c r="V1215" i="5"/>
  <c r="T1216" i="5"/>
  <c r="U1216" i="5"/>
  <c r="V1216" i="5"/>
  <c r="T1217" i="5"/>
  <c r="U1217" i="5"/>
  <c r="V1217" i="5"/>
  <c r="T1218" i="5"/>
  <c r="U1218" i="5"/>
  <c r="V1218" i="5"/>
  <c r="T1219" i="5"/>
  <c r="U1219" i="5"/>
  <c r="V1219" i="5"/>
  <c r="T1220" i="5"/>
  <c r="U1220" i="5"/>
  <c r="V1220" i="5"/>
  <c r="T1221" i="5"/>
  <c r="U1221" i="5"/>
  <c r="V1221" i="5"/>
  <c r="T1222" i="5"/>
  <c r="U1222" i="5"/>
  <c r="V1222" i="5"/>
  <c r="T1223" i="5"/>
  <c r="U1223" i="5"/>
  <c r="V1223" i="5"/>
  <c r="T1224" i="5"/>
  <c r="U1224" i="5"/>
  <c r="V1224" i="5"/>
  <c r="T1225" i="5"/>
  <c r="U1225" i="5"/>
  <c r="V1225" i="5"/>
  <c r="T1226" i="5"/>
  <c r="U1226" i="5"/>
  <c r="V1226" i="5"/>
  <c r="T1227" i="5"/>
  <c r="U1227" i="5"/>
  <c r="V1227" i="5"/>
  <c r="T1228" i="5"/>
  <c r="U1228" i="5"/>
  <c r="V1228" i="5"/>
  <c r="T1229" i="5"/>
  <c r="U1229" i="5"/>
  <c r="V1229" i="5"/>
  <c r="T1230" i="5"/>
  <c r="U1230" i="5"/>
  <c r="V1230" i="5"/>
  <c r="T1231" i="5"/>
  <c r="U1231" i="5"/>
  <c r="V1231" i="5"/>
  <c r="T1232" i="5"/>
  <c r="U1232" i="5"/>
  <c r="V1232" i="5"/>
  <c r="T1233" i="5"/>
  <c r="U1233" i="5"/>
  <c r="V1233" i="5"/>
  <c r="T1234" i="5"/>
  <c r="U1234" i="5"/>
  <c r="V1234" i="5"/>
  <c r="T1235" i="5"/>
  <c r="U1235" i="5"/>
  <c r="V1235" i="5"/>
  <c r="T1236" i="5"/>
  <c r="U1236" i="5"/>
  <c r="V1236" i="5"/>
  <c r="T1237" i="5"/>
  <c r="U1237" i="5"/>
  <c r="V1237" i="5"/>
  <c r="T1238" i="5"/>
  <c r="U1238" i="5"/>
  <c r="V1238" i="5"/>
  <c r="T1239" i="5"/>
  <c r="U1239" i="5"/>
  <c r="V1239" i="5"/>
  <c r="T1240" i="5"/>
  <c r="U1240" i="5"/>
  <c r="V1240" i="5"/>
  <c r="T1241" i="5"/>
  <c r="U1241" i="5"/>
  <c r="V1241" i="5"/>
  <c r="T1242" i="5"/>
  <c r="U1242" i="5"/>
  <c r="V1242" i="5"/>
  <c r="T1243" i="5"/>
  <c r="U1243" i="5"/>
  <c r="V1243" i="5"/>
  <c r="T1244" i="5"/>
  <c r="U1244" i="5"/>
  <c r="V1244" i="5"/>
  <c r="T1245" i="5"/>
  <c r="U1245" i="5"/>
  <c r="V1245" i="5"/>
  <c r="T1246" i="5"/>
  <c r="U1246" i="5"/>
  <c r="V1246" i="5"/>
  <c r="T1247" i="5"/>
  <c r="U1247" i="5"/>
  <c r="V1247" i="5"/>
  <c r="T1248" i="5"/>
  <c r="U1248" i="5"/>
  <c r="V1248" i="5"/>
  <c r="T1249" i="5"/>
  <c r="U1249" i="5"/>
  <c r="V1249" i="5"/>
  <c r="T1250" i="5"/>
  <c r="U1250" i="5"/>
  <c r="V1250" i="5"/>
  <c r="T1251" i="5"/>
  <c r="U1251" i="5"/>
  <c r="V1251" i="5"/>
  <c r="T1252" i="5"/>
  <c r="U1252" i="5"/>
  <c r="V1252" i="5"/>
  <c r="T1253" i="5"/>
  <c r="U1253" i="5"/>
  <c r="V1253" i="5"/>
  <c r="T1254" i="5"/>
  <c r="U1254" i="5"/>
  <c r="V1254" i="5"/>
  <c r="T1255" i="5"/>
  <c r="U1255" i="5"/>
  <c r="V1255" i="5"/>
  <c r="T1256" i="5"/>
  <c r="U1256" i="5"/>
  <c r="V1256" i="5"/>
  <c r="T1257" i="5"/>
  <c r="U1257" i="5"/>
  <c r="V1257" i="5"/>
  <c r="T1258" i="5"/>
  <c r="U1258" i="5"/>
  <c r="V1258" i="5"/>
  <c r="T1259" i="5"/>
  <c r="U1259" i="5"/>
  <c r="V1259" i="5"/>
  <c r="T1260" i="5"/>
  <c r="U1260" i="5"/>
  <c r="V1260" i="5"/>
  <c r="T1261" i="5"/>
  <c r="U1261" i="5"/>
  <c r="V1261" i="5"/>
  <c r="T1262" i="5"/>
  <c r="U1262" i="5"/>
  <c r="V1262" i="5"/>
  <c r="T1263" i="5"/>
  <c r="U1263" i="5"/>
  <c r="V1263" i="5"/>
  <c r="T1264" i="5"/>
  <c r="U1264" i="5"/>
  <c r="V1264" i="5"/>
  <c r="T1265" i="5"/>
  <c r="U1265" i="5"/>
  <c r="V1265" i="5"/>
  <c r="T1266" i="5"/>
  <c r="U1266" i="5"/>
  <c r="V1266" i="5"/>
  <c r="T1267" i="5"/>
  <c r="U1267" i="5"/>
  <c r="V1267" i="5"/>
  <c r="T1268" i="5"/>
  <c r="U1268" i="5"/>
  <c r="V1268" i="5"/>
  <c r="T1269" i="5"/>
  <c r="U1269" i="5"/>
  <c r="V1269" i="5"/>
  <c r="T1270" i="5"/>
  <c r="U1270" i="5"/>
  <c r="V1270" i="5"/>
  <c r="T1271" i="5"/>
  <c r="U1271" i="5"/>
  <c r="V1271" i="5"/>
  <c r="T1272" i="5"/>
  <c r="U1272" i="5"/>
  <c r="V1272" i="5"/>
  <c r="T1273" i="5"/>
  <c r="U1273" i="5"/>
  <c r="V1273" i="5"/>
  <c r="T1274" i="5"/>
  <c r="U1274" i="5"/>
  <c r="V1274" i="5"/>
  <c r="T1275" i="5"/>
  <c r="U1275" i="5"/>
  <c r="V1275" i="5"/>
  <c r="T1276" i="5"/>
  <c r="U1276" i="5"/>
  <c r="V1276" i="5"/>
  <c r="T1277" i="5"/>
  <c r="U1277" i="5"/>
  <c r="V1277" i="5"/>
  <c r="T1278" i="5"/>
  <c r="U1278" i="5"/>
  <c r="V1278" i="5"/>
  <c r="T1279" i="5"/>
  <c r="U1279" i="5"/>
  <c r="V1279" i="5"/>
  <c r="T1280" i="5"/>
  <c r="U1280" i="5"/>
  <c r="V1280" i="5"/>
  <c r="T1281" i="5"/>
  <c r="U1281" i="5"/>
  <c r="V1281" i="5"/>
  <c r="T1282" i="5"/>
  <c r="U1282" i="5"/>
  <c r="V1282" i="5"/>
  <c r="T1283" i="5"/>
  <c r="U1283" i="5"/>
  <c r="V1283" i="5"/>
  <c r="T1284" i="5"/>
  <c r="U1284" i="5"/>
  <c r="V1284" i="5"/>
  <c r="T1285" i="5"/>
  <c r="U1285" i="5"/>
  <c r="V1285" i="5"/>
  <c r="T1286" i="5"/>
  <c r="U1286" i="5"/>
  <c r="V1286" i="5"/>
  <c r="T1287" i="5"/>
  <c r="U1287" i="5"/>
  <c r="V1287" i="5"/>
  <c r="T1288" i="5"/>
  <c r="U1288" i="5"/>
  <c r="V1288" i="5"/>
  <c r="T1289" i="5"/>
  <c r="U1289" i="5"/>
  <c r="V1289" i="5"/>
  <c r="T1290" i="5"/>
  <c r="U1290" i="5"/>
  <c r="V1290" i="5"/>
  <c r="T1291" i="5"/>
  <c r="U1291" i="5"/>
  <c r="V1291" i="5"/>
  <c r="T1292" i="5"/>
  <c r="U1292" i="5"/>
  <c r="V1292" i="5"/>
  <c r="T1293" i="5"/>
  <c r="U1293" i="5"/>
  <c r="V1293" i="5"/>
  <c r="T1294" i="5"/>
  <c r="U1294" i="5"/>
  <c r="V1294" i="5"/>
  <c r="T1295" i="5"/>
  <c r="U1295" i="5"/>
  <c r="V1295" i="5"/>
  <c r="T1296" i="5"/>
  <c r="U1296" i="5"/>
  <c r="V1296" i="5"/>
  <c r="T1297" i="5"/>
  <c r="U1297" i="5"/>
  <c r="V1297" i="5"/>
  <c r="T1298" i="5"/>
  <c r="U1298" i="5"/>
  <c r="V1298" i="5"/>
  <c r="T1299" i="5"/>
  <c r="U1299" i="5"/>
  <c r="V1299" i="5"/>
  <c r="T1300" i="5"/>
  <c r="U1300" i="5"/>
  <c r="V1300" i="5"/>
  <c r="T1301" i="5"/>
  <c r="U1301" i="5"/>
  <c r="V1301" i="5"/>
  <c r="T1302" i="5"/>
  <c r="U1302" i="5"/>
  <c r="V1302" i="5"/>
  <c r="T1303" i="5"/>
  <c r="U1303" i="5"/>
  <c r="V1303" i="5"/>
  <c r="T1304" i="5"/>
  <c r="U1304" i="5"/>
  <c r="V1304" i="5"/>
  <c r="T1305" i="5"/>
  <c r="U1305" i="5"/>
  <c r="V1305" i="5"/>
  <c r="T1306" i="5"/>
  <c r="U1306" i="5"/>
  <c r="V1306" i="5"/>
  <c r="T1307" i="5"/>
  <c r="U1307" i="5"/>
  <c r="V1307" i="5"/>
  <c r="T1308" i="5"/>
  <c r="U1308" i="5"/>
  <c r="V1308" i="5"/>
  <c r="T1309" i="5"/>
  <c r="U1309" i="5"/>
  <c r="V1309" i="5"/>
  <c r="T1310" i="5"/>
  <c r="U1310" i="5"/>
  <c r="V1310" i="5"/>
  <c r="T1311" i="5"/>
  <c r="U1311" i="5"/>
  <c r="V1311" i="5"/>
  <c r="T1312" i="5"/>
  <c r="U1312" i="5"/>
  <c r="V1312" i="5"/>
  <c r="T1313" i="5"/>
  <c r="U1313" i="5"/>
  <c r="V1313" i="5"/>
  <c r="T1314" i="5"/>
  <c r="U1314" i="5"/>
  <c r="V1314" i="5"/>
  <c r="T1315" i="5"/>
  <c r="U1315" i="5"/>
  <c r="V1315" i="5"/>
  <c r="T1316" i="5"/>
  <c r="U1316" i="5"/>
  <c r="V1316" i="5"/>
  <c r="T1317" i="5"/>
  <c r="U1317" i="5"/>
  <c r="V1317" i="5"/>
  <c r="T1318" i="5"/>
  <c r="U1318" i="5"/>
  <c r="V1318" i="5"/>
  <c r="T1319" i="5"/>
  <c r="U1319" i="5"/>
  <c r="V1319" i="5"/>
  <c r="T1320" i="5"/>
  <c r="U1320" i="5"/>
  <c r="V1320" i="5"/>
  <c r="T1321" i="5"/>
  <c r="U1321" i="5"/>
  <c r="V1321" i="5"/>
  <c r="T1322" i="5"/>
  <c r="U1322" i="5"/>
  <c r="V1322" i="5"/>
  <c r="T1323" i="5"/>
  <c r="U1323" i="5"/>
  <c r="V1323" i="5"/>
  <c r="T1324" i="5"/>
  <c r="U1324" i="5"/>
  <c r="V1324" i="5"/>
  <c r="T1325" i="5"/>
  <c r="U1325" i="5"/>
  <c r="V1325" i="5"/>
  <c r="T1326" i="5"/>
  <c r="U1326" i="5"/>
  <c r="V1326" i="5"/>
  <c r="T1327" i="5"/>
  <c r="U1327" i="5"/>
  <c r="V1327" i="5"/>
  <c r="T1328" i="5"/>
  <c r="U1328" i="5"/>
  <c r="V1328" i="5"/>
  <c r="T1329" i="5"/>
  <c r="U1329" i="5"/>
  <c r="V1329" i="5"/>
  <c r="T1330" i="5"/>
  <c r="U1330" i="5"/>
  <c r="V1330" i="5"/>
  <c r="T1331" i="5"/>
  <c r="U1331" i="5"/>
  <c r="V1331" i="5"/>
  <c r="T1332" i="5"/>
  <c r="U1332" i="5"/>
  <c r="V1332" i="5"/>
  <c r="T1333" i="5"/>
  <c r="U1333" i="5"/>
  <c r="V1333" i="5"/>
  <c r="T1334" i="5"/>
  <c r="U1334" i="5"/>
  <c r="V1334" i="5"/>
  <c r="T1335" i="5"/>
  <c r="U1335" i="5"/>
  <c r="V1335" i="5"/>
  <c r="T1336" i="5"/>
  <c r="U1336" i="5"/>
  <c r="V1336" i="5"/>
  <c r="T1337" i="5"/>
  <c r="U1337" i="5"/>
  <c r="V1337" i="5"/>
  <c r="T1338" i="5"/>
  <c r="U1338" i="5"/>
  <c r="V1338" i="5"/>
  <c r="T1339" i="5"/>
  <c r="U1339" i="5"/>
  <c r="V1339" i="5"/>
  <c r="T1340" i="5"/>
  <c r="U1340" i="5"/>
  <c r="V1340" i="5"/>
  <c r="T1341" i="5"/>
  <c r="U1341" i="5"/>
  <c r="V1341" i="5"/>
  <c r="T1342" i="5"/>
  <c r="U1342" i="5"/>
  <c r="V1342" i="5"/>
  <c r="T1343" i="5"/>
  <c r="U1343" i="5"/>
  <c r="V1343" i="5"/>
  <c r="T1344" i="5"/>
  <c r="U1344" i="5"/>
  <c r="V1344" i="5"/>
  <c r="T1345" i="5"/>
  <c r="U1345" i="5"/>
  <c r="V1345" i="5"/>
  <c r="T1346" i="5"/>
  <c r="U1346" i="5"/>
  <c r="V1346" i="5"/>
  <c r="T1347" i="5"/>
  <c r="U1347" i="5"/>
  <c r="V1347" i="5"/>
  <c r="T1348" i="5"/>
  <c r="U1348" i="5"/>
  <c r="V1348" i="5"/>
  <c r="T1349" i="5"/>
  <c r="U1349" i="5"/>
  <c r="V1349" i="5"/>
  <c r="T1350" i="5"/>
  <c r="U1350" i="5"/>
  <c r="V1350" i="5"/>
  <c r="T1351" i="5"/>
  <c r="U1351" i="5"/>
  <c r="V1351" i="5"/>
  <c r="T1352" i="5"/>
  <c r="U1352" i="5"/>
  <c r="V1352" i="5"/>
  <c r="T1353" i="5"/>
  <c r="U1353" i="5"/>
  <c r="V1353" i="5"/>
  <c r="T1354" i="5"/>
  <c r="U1354" i="5"/>
  <c r="V1354" i="5"/>
  <c r="T1355" i="5"/>
  <c r="U1355" i="5"/>
  <c r="V1355" i="5"/>
  <c r="T1356" i="5"/>
  <c r="U1356" i="5"/>
  <c r="V1356" i="5"/>
  <c r="T1357" i="5"/>
  <c r="U1357" i="5"/>
  <c r="V1357" i="5"/>
  <c r="T1358" i="5"/>
  <c r="U1358" i="5"/>
  <c r="V1358" i="5"/>
  <c r="T1359" i="5"/>
  <c r="U1359" i="5"/>
  <c r="V1359" i="5"/>
  <c r="T1360" i="5"/>
  <c r="U1360" i="5"/>
  <c r="V1360" i="5"/>
  <c r="T1361" i="5"/>
  <c r="U1361" i="5"/>
  <c r="V1361" i="5"/>
  <c r="T1362" i="5"/>
  <c r="U1362" i="5"/>
  <c r="V1362" i="5"/>
  <c r="T1363" i="5"/>
  <c r="U1363" i="5"/>
  <c r="V1363" i="5"/>
  <c r="T1364" i="5"/>
  <c r="U1364" i="5"/>
  <c r="V1364" i="5"/>
  <c r="T1365" i="5"/>
  <c r="U1365" i="5"/>
  <c r="V1365" i="5"/>
  <c r="T1366" i="5"/>
  <c r="U1366" i="5"/>
  <c r="V1366" i="5"/>
  <c r="T1367" i="5"/>
  <c r="U1367" i="5"/>
  <c r="V1367" i="5"/>
  <c r="T1368" i="5"/>
  <c r="U1368" i="5"/>
  <c r="V1368" i="5"/>
  <c r="T1369" i="5"/>
  <c r="U1369" i="5"/>
  <c r="V1369" i="5"/>
  <c r="T1370" i="5"/>
  <c r="U1370" i="5"/>
  <c r="V1370" i="5"/>
  <c r="T1371" i="5"/>
  <c r="U1371" i="5"/>
  <c r="V1371" i="5"/>
  <c r="T1372" i="5"/>
  <c r="U1372" i="5"/>
  <c r="V1372" i="5"/>
  <c r="T1373" i="5"/>
  <c r="U1373" i="5"/>
  <c r="V1373" i="5"/>
  <c r="T1374" i="5"/>
  <c r="U1374" i="5"/>
  <c r="V1374" i="5"/>
  <c r="T1375" i="5"/>
  <c r="U1375" i="5"/>
  <c r="V1375" i="5"/>
  <c r="T1376" i="5"/>
  <c r="U1376" i="5"/>
  <c r="V1376" i="5"/>
  <c r="T1377" i="5"/>
  <c r="U1377" i="5"/>
  <c r="V1377" i="5"/>
  <c r="T1378" i="5"/>
  <c r="U1378" i="5"/>
  <c r="V1378" i="5"/>
  <c r="T1379" i="5"/>
  <c r="U1379" i="5"/>
  <c r="V1379" i="5"/>
  <c r="T1380" i="5"/>
  <c r="U1380" i="5"/>
  <c r="V1380" i="5"/>
  <c r="T1381" i="5"/>
  <c r="U1381" i="5"/>
  <c r="V1381" i="5"/>
  <c r="T1382" i="5"/>
  <c r="U1382" i="5"/>
  <c r="V1382" i="5"/>
  <c r="T1383" i="5"/>
  <c r="U1383" i="5"/>
  <c r="V1383" i="5"/>
  <c r="T1384" i="5"/>
  <c r="U1384" i="5"/>
  <c r="V1384" i="5"/>
  <c r="T1385" i="5"/>
  <c r="U1385" i="5"/>
  <c r="V1385" i="5"/>
  <c r="T1386" i="5"/>
  <c r="U1386" i="5"/>
  <c r="V1386" i="5"/>
  <c r="T1387" i="5"/>
  <c r="U1387" i="5"/>
  <c r="V1387" i="5"/>
  <c r="T1388" i="5"/>
  <c r="U1388" i="5"/>
  <c r="V1388" i="5"/>
  <c r="T1389" i="5"/>
  <c r="U1389" i="5"/>
  <c r="V1389" i="5"/>
  <c r="T1390" i="5"/>
  <c r="U1390" i="5"/>
  <c r="V1390" i="5"/>
  <c r="T1391" i="5"/>
  <c r="U1391" i="5"/>
  <c r="V1391" i="5"/>
  <c r="T1392" i="5"/>
  <c r="U1392" i="5"/>
  <c r="V1392" i="5"/>
  <c r="T1393" i="5"/>
  <c r="U1393" i="5"/>
  <c r="V1393" i="5"/>
  <c r="T1394" i="5"/>
  <c r="U1394" i="5"/>
  <c r="V1394" i="5"/>
  <c r="T1395" i="5"/>
  <c r="U1395" i="5"/>
  <c r="V1395" i="5"/>
  <c r="T1396" i="5"/>
  <c r="U1396" i="5"/>
  <c r="V1396" i="5"/>
  <c r="T1397" i="5"/>
  <c r="U1397" i="5"/>
  <c r="V1397" i="5"/>
  <c r="T1398" i="5"/>
  <c r="U1398" i="5"/>
  <c r="V1398" i="5"/>
  <c r="T1399" i="5"/>
  <c r="U1399" i="5"/>
  <c r="V1399" i="5"/>
  <c r="T1400" i="5"/>
  <c r="U1400" i="5"/>
  <c r="V1400" i="5"/>
  <c r="T1401" i="5"/>
  <c r="U1401" i="5"/>
  <c r="V1401" i="5"/>
  <c r="T1402" i="5"/>
  <c r="U1402" i="5"/>
  <c r="V1402" i="5"/>
  <c r="T1403" i="5"/>
  <c r="U1403" i="5"/>
  <c r="V1403" i="5"/>
  <c r="T1404" i="5"/>
  <c r="U1404" i="5"/>
  <c r="V1404" i="5"/>
  <c r="T1405" i="5"/>
  <c r="U1405" i="5"/>
  <c r="V1405" i="5"/>
  <c r="T1406" i="5"/>
  <c r="U1406" i="5"/>
  <c r="V1406" i="5"/>
  <c r="T1407" i="5"/>
  <c r="U1407" i="5"/>
  <c r="V1407" i="5"/>
  <c r="T1408" i="5"/>
  <c r="U1408" i="5"/>
  <c r="V1408" i="5"/>
  <c r="T1409" i="5"/>
  <c r="U1409" i="5"/>
  <c r="V1409" i="5"/>
  <c r="T1410" i="5"/>
  <c r="U1410" i="5"/>
  <c r="V1410" i="5"/>
  <c r="T1411" i="5"/>
  <c r="U1411" i="5"/>
  <c r="V1411" i="5"/>
  <c r="T1412" i="5"/>
  <c r="U1412" i="5"/>
  <c r="V1412" i="5"/>
  <c r="T1413" i="5"/>
  <c r="U1413" i="5"/>
  <c r="V1413" i="5"/>
  <c r="T1414" i="5"/>
  <c r="U1414" i="5"/>
  <c r="V1414" i="5"/>
  <c r="T1415" i="5"/>
  <c r="U1415" i="5"/>
  <c r="V1415" i="5"/>
  <c r="T1416" i="5"/>
  <c r="U1416" i="5"/>
  <c r="V1416" i="5"/>
  <c r="T1417" i="5"/>
  <c r="U1417" i="5"/>
  <c r="V1417" i="5"/>
  <c r="T1418" i="5"/>
  <c r="U1418" i="5"/>
  <c r="V1418" i="5"/>
  <c r="T1419" i="5"/>
  <c r="U1419" i="5"/>
  <c r="V1419" i="5"/>
  <c r="T1420" i="5"/>
  <c r="U1420" i="5"/>
  <c r="V1420" i="5"/>
  <c r="T1421" i="5"/>
  <c r="U1421" i="5"/>
  <c r="V1421" i="5"/>
  <c r="T1422" i="5"/>
  <c r="U1422" i="5"/>
  <c r="V1422" i="5"/>
  <c r="T1423" i="5"/>
  <c r="U1423" i="5"/>
  <c r="V1423" i="5"/>
  <c r="T1424" i="5"/>
  <c r="U1424" i="5"/>
  <c r="V1424" i="5"/>
  <c r="T1425" i="5"/>
  <c r="U1425" i="5"/>
  <c r="V1425" i="5"/>
  <c r="T1426" i="5"/>
  <c r="U1426" i="5"/>
  <c r="V1426" i="5"/>
  <c r="T1427" i="5"/>
  <c r="U1427" i="5"/>
  <c r="V1427" i="5"/>
  <c r="T1428" i="5"/>
  <c r="U1428" i="5"/>
  <c r="V1428" i="5"/>
  <c r="T1429" i="5"/>
  <c r="U1429" i="5"/>
  <c r="V1429" i="5"/>
  <c r="T1430" i="5"/>
  <c r="U1430" i="5"/>
  <c r="V1430" i="5"/>
  <c r="T1431" i="5"/>
  <c r="U1431" i="5"/>
  <c r="V1431" i="5"/>
  <c r="T1432" i="5"/>
  <c r="U1432" i="5"/>
  <c r="V1432" i="5"/>
  <c r="T1433" i="5"/>
  <c r="U1433" i="5"/>
  <c r="V1433" i="5"/>
  <c r="T1434" i="5"/>
  <c r="U1434" i="5"/>
  <c r="V1434" i="5"/>
  <c r="T1435" i="5"/>
  <c r="U1435" i="5"/>
  <c r="V1435" i="5"/>
  <c r="T1436" i="5"/>
  <c r="U1436" i="5"/>
  <c r="V1436" i="5"/>
  <c r="T1437" i="5"/>
  <c r="U1437" i="5"/>
  <c r="V1437" i="5"/>
  <c r="T1438" i="5"/>
  <c r="U1438" i="5"/>
  <c r="V1438" i="5"/>
  <c r="T1439" i="5"/>
  <c r="U1439" i="5"/>
  <c r="V1439" i="5"/>
  <c r="T1440" i="5"/>
  <c r="U1440" i="5"/>
  <c r="V1440" i="5"/>
  <c r="T1441" i="5"/>
  <c r="U1441" i="5"/>
  <c r="V1441" i="5"/>
  <c r="T1442" i="5"/>
  <c r="U1442" i="5"/>
  <c r="V1442" i="5"/>
  <c r="T1443" i="5"/>
  <c r="U1443" i="5"/>
  <c r="V1443" i="5"/>
  <c r="T1444" i="5"/>
  <c r="U1444" i="5"/>
  <c r="V1444" i="5"/>
  <c r="T1445" i="5"/>
  <c r="U1445" i="5"/>
  <c r="V1445" i="5"/>
  <c r="T1446" i="5"/>
  <c r="U1446" i="5"/>
  <c r="V1446" i="5"/>
  <c r="T1447" i="5"/>
  <c r="U1447" i="5"/>
  <c r="V1447" i="5"/>
  <c r="T1448" i="5"/>
  <c r="U1448" i="5"/>
  <c r="V1448" i="5"/>
  <c r="T1449" i="5"/>
  <c r="U1449" i="5"/>
  <c r="V1449" i="5"/>
  <c r="T1450" i="5"/>
  <c r="U1450" i="5"/>
  <c r="V1450" i="5"/>
  <c r="T1451" i="5"/>
  <c r="U1451" i="5"/>
  <c r="V1451" i="5"/>
  <c r="T1452" i="5"/>
  <c r="U1452" i="5"/>
  <c r="V1452" i="5"/>
  <c r="T1453" i="5"/>
  <c r="U1453" i="5"/>
  <c r="V1453" i="5"/>
  <c r="T1454" i="5"/>
  <c r="U1454" i="5"/>
  <c r="V1454" i="5"/>
  <c r="T1455" i="5"/>
  <c r="U1455" i="5"/>
  <c r="V1455" i="5"/>
  <c r="T1456" i="5"/>
  <c r="U1456" i="5"/>
  <c r="V1456" i="5"/>
  <c r="T1457" i="5"/>
  <c r="U1457" i="5"/>
  <c r="V1457" i="5"/>
  <c r="T1458" i="5"/>
  <c r="U1458" i="5"/>
  <c r="V1458" i="5"/>
  <c r="T1459" i="5"/>
  <c r="U1459" i="5"/>
  <c r="V1459" i="5"/>
  <c r="T1460" i="5"/>
  <c r="U1460" i="5"/>
  <c r="V1460" i="5"/>
  <c r="T1461" i="5"/>
  <c r="U1461" i="5"/>
  <c r="V1461" i="5"/>
  <c r="T1462" i="5"/>
  <c r="U1462" i="5"/>
  <c r="V1462" i="5"/>
  <c r="T1463" i="5"/>
  <c r="U1463" i="5"/>
  <c r="V1463" i="5"/>
  <c r="T1464" i="5"/>
  <c r="U1464" i="5"/>
  <c r="V1464" i="5"/>
  <c r="T1465" i="5"/>
  <c r="U1465" i="5"/>
  <c r="V1465" i="5"/>
  <c r="T1466" i="5"/>
  <c r="U1466" i="5"/>
  <c r="V1466" i="5"/>
  <c r="T1467" i="5"/>
  <c r="U1467" i="5"/>
  <c r="V1467" i="5"/>
  <c r="T1468" i="5"/>
  <c r="U1468" i="5"/>
  <c r="V1468" i="5"/>
  <c r="T1469" i="5"/>
  <c r="U1469" i="5"/>
  <c r="V1469" i="5"/>
  <c r="T1470" i="5"/>
  <c r="U1470" i="5"/>
  <c r="V1470" i="5"/>
  <c r="T1471" i="5"/>
  <c r="U1471" i="5"/>
  <c r="V1471" i="5"/>
  <c r="T1472" i="5"/>
  <c r="U1472" i="5"/>
  <c r="V1472" i="5"/>
  <c r="T1473" i="5"/>
  <c r="U1473" i="5"/>
  <c r="V1473" i="5"/>
  <c r="T1474" i="5"/>
  <c r="U1474" i="5"/>
  <c r="V1474" i="5"/>
  <c r="T1475" i="5"/>
  <c r="U1475" i="5"/>
  <c r="V1475" i="5"/>
  <c r="T1476" i="5"/>
  <c r="U1476" i="5"/>
  <c r="V1476" i="5"/>
  <c r="T1477" i="5"/>
  <c r="U1477" i="5"/>
  <c r="V1477" i="5"/>
  <c r="T1478" i="5"/>
  <c r="U1478" i="5"/>
  <c r="V1478" i="5"/>
  <c r="T1479" i="5"/>
  <c r="U1479" i="5"/>
  <c r="V1479" i="5"/>
  <c r="T1480" i="5"/>
  <c r="U1480" i="5"/>
  <c r="V1480" i="5"/>
  <c r="T1481" i="5"/>
  <c r="U1481" i="5"/>
  <c r="V1481" i="5"/>
  <c r="T1482" i="5"/>
  <c r="U1482" i="5"/>
  <c r="V1482" i="5"/>
  <c r="T1483" i="5"/>
  <c r="U1483" i="5"/>
  <c r="V1483" i="5"/>
  <c r="T1484" i="5"/>
  <c r="U1484" i="5"/>
  <c r="V1484" i="5"/>
  <c r="T1485" i="5"/>
  <c r="U1485" i="5"/>
  <c r="V1485" i="5"/>
  <c r="T1486" i="5"/>
  <c r="U1486" i="5"/>
  <c r="V1486" i="5"/>
  <c r="T1487" i="5"/>
  <c r="U1487" i="5"/>
  <c r="V1487" i="5"/>
  <c r="T1488" i="5"/>
  <c r="U1488" i="5"/>
  <c r="V1488" i="5"/>
  <c r="T1489" i="5"/>
  <c r="U1489" i="5"/>
  <c r="V1489" i="5"/>
  <c r="T1490" i="5"/>
  <c r="U1490" i="5"/>
  <c r="V1490" i="5"/>
  <c r="T1491" i="5"/>
  <c r="U1491" i="5"/>
  <c r="V1491" i="5"/>
  <c r="T1492" i="5"/>
  <c r="U1492" i="5"/>
  <c r="V1492" i="5"/>
  <c r="T1493" i="5"/>
  <c r="U1493" i="5"/>
  <c r="V1493" i="5"/>
  <c r="T1494" i="5"/>
  <c r="U1494" i="5"/>
  <c r="V1494" i="5"/>
  <c r="T1495" i="5"/>
  <c r="U1495" i="5"/>
  <c r="V1495" i="5"/>
  <c r="T1496" i="5"/>
  <c r="U1496" i="5"/>
  <c r="V1496" i="5"/>
  <c r="T1497" i="5"/>
  <c r="U1497" i="5"/>
  <c r="V1497" i="5"/>
  <c r="T1498" i="5"/>
  <c r="U1498" i="5"/>
  <c r="V1498" i="5"/>
  <c r="T1499" i="5"/>
  <c r="U1499" i="5"/>
  <c r="V1499" i="5"/>
  <c r="T1500" i="5"/>
  <c r="U1500" i="5"/>
  <c r="V1500" i="5"/>
  <c r="T1501" i="5"/>
  <c r="U1501" i="5"/>
  <c r="V1501" i="5"/>
  <c r="T1502" i="5"/>
  <c r="U1502" i="5"/>
  <c r="V1502" i="5"/>
  <c r="T1503" i="5"/>
  <c r="U1503" i="5"/>
  <c r="V1503" i="5"/>
  <c r="T1504" i="5"/>
  <c r="U1504" i="5"/>
  <c r="V1504" i="5"/>
  <c r="T1505" i="5"/>
  <c r="U1505" i="5"/>
  <c r="V1505" i="5"/>
  <c r="T1506" i="5"/>
  <c r="U1506" i="5"/>
  <c r="V1506" i="5"/>
  <c r="T1507" i="5"/>
  <c r="U1507" i="5"/>
  <c r="V1507" i="5"/>
  <c r="T1508" i="5"/>
  <c r="U1508" i="5"/>
  <c r="V1508" i="5"/>
  <c r="T1509" i="5"/>
  <c r="U1509" i="5"/>
  <c r="V1509" i="5"/>
  <c r="T1510" i="5"/>
  <c r="U1510" i="5"/>
  <c r="V1510" i="5"/>
  <c r="T1511" i="5"/>
  <c r="U1511" i="5"/>
  <c r="V1511" i="5"/>
  <c r="T1512" i="5"/>
  <c r="U1512" i="5"/>
  <c r="V1512" i="5"/>
  <c r="T1513" i="5"/>
  <c r="U1513" i="5"/>
  <c r="V1513" i="5"/>
  <c r="T1514" i="5"/>
  <c r="U1514" i="5"/>
  <c r="V1514" i="5"/>
  <c r="T1515" i="5"/>
  <c r="U1515" i="5"/>
  <c r="V1515" i="5"/>
  <c r="T1516" i="5"/>
  <c r="U1516" i="5"/>
  <c r="V1516" i="5"/>
  <c r="T1517" i="5"/>
  <c r="U1517" i="5"/>
  <c r="V1517" i="5"/>
  <c r="T1518" i="5"/>
  <c r="U1518" i="5"/>
  <c r="V1518" i="5"/>
  <c r="T1519" i="5"/>
  <c r="U1519" i="5"/>
  <c r="V1519" i="5"/>
  <c r="T1520" i="5"/>
  <c r="U1520" i="5"/>
  <c r="V1520" i="5"/>
  <c r="T1521" i="5"/>
  <c r="U1521" i="5"/>
  <c r="V1521" i="5"/>
  <c r="T1522" i="5"/>
  <c r="U1522" i="5"/>
  <c r="V1522" i="5"/>
  <c r="T1523" i="5"/>
  <c r="U1523" i="5"/>
  <c r="V1523" i="5"/>
  <c r="T1524" i="5"/>
  <c r="U1524" i="5"/>
  <c r="V1524" i="5"/>
  <c r="T1525" i="5"/>
  <c r="U1525" i="5"/>
  <c r="V1525" i="5"/>
  <c r="T1526" i="5"/>
  <c r="U1526" i="5"/>
  <c r="V1526" i="5"/>
  <c r="T1527" i="5"/>
  <c r="U1527" i="5"/>
  <c r="V1527" i="5"/>
  <c r="T1528" i="5"/>
  <c r="U1528" i="5"/>
  <c r="V1528" i="5"/>
  <c r="T1529" i="5"/>
  <c r="U1529" i="5"/>
  <c r="V1529" i="5"/>
  <c r="T1530" i="5"/>
  <c r="U1530" i="5"/>
  <c r="V1530" i="5"/>
  <c r="T1531" i="5"/>
  <c r="U1531" i="5"/>
  <c r="V1531" i="5"/>
  <c r="T1532" i="5"/>
  <c r="U1532" i="5"/>
  <c r="V1532" i="5"/>
  <c r="T1533" i="5"/>
  <c r="U1533" i="5"/>
  <c r="V1533" i="5"/>
  <c r="T1534" i="5"/>
  <c r="U1534" i="5"/>
  <c r="V1534" i="5"/>
  <c r="T1535" i="5"/>
  <c r="U1535" i="5"/>
  <c r="V1535" i="5"/>
  <c r="T1536" i="5"/>
  <c r="U1536" i="5"/>
  <c r="V1536" i="5"/>
  <c r="T1537" i="5"/>
  <c r="U1537" i="5"/>
  <c r="V1537" i="5"/>
  <c r="T1538" i="5"/>
  <c r="U1538" i="5"/>
  <c r="V1538" i="5"/>
  <c r="T1539" i="5"/>
  <c r="U1539" i="5"/>
  <c r="V1539" i="5"/>
  <c r="T1540" i="5"/>
  <c r="U1540" i="5"/>
  <c r="V1540" i="5"/>
  <c r="T1541" i="5"/>
  <c r="U1541" i="5"/>
  <c r="V1541" i="5"/>
  <c r="T1542" i="5"/>
  <c r="U1542" i="5"/>
  <c r="V1542" i="5"/>
  <c r="T1543" i="5"/>
  <c r="U1543" i="5"/>
  <c r="V1543" i="5"/>
  <c r="T1544" i="5"/>
  <c r="U1544" i="5"/>
  <c r="V1544" i="5"/>
  <c r="T1545" i="5"/>
  <c r="U1545" i="5"/>
  <c r="V1545" i="5"/>
  <c r="T1546" i="5"/>
  <c r="U1546" i="5"/>
  <c r="V1546" i="5"/>
  <c r="T1547" i="5"/>
  <c r="U1547" i="5"/>
  <c r="V1547" i="5"/>
  <c r="T1548" i="5"/>
  <c r="U1548" i="5"/>
  <c r="V1548" i="5"/>
  <c r="T1549" i="5"/>
  <c r="U1549" i="5"/>
  <c r="V1549" i="5"/>
  <c r="T1550" i="5"/>
  <c r="U1550" i="5"/>
  <c r="V1550" i="5"/>
  <c r="T1551" i="5"/>
  <c r="U1551" i="5"/>
  <c r="V1551" i="5"/>
  <c r="T1552" i="5"/>
  <c r="U1552" i="5"/>
  <c r="V1552" i="5"/>
  <c r="T1553" i="5"/>
  <c r="U1553" i="5"/>
  <c r="V1553" i="5"/>
  <c r="T1554" i="5"/>
  <c r="U1554" i="5"/>
  <c r="V1554" i="5"/>
  <c r="T1555" i="5"/>
  <c r="U1555" i="5"/>
  <c r="V1555" i="5"/>
  <c r="T1556" i="5"/>
  <c r="U1556" i="5"/>
  <c r="V1556" i="5"/>
  <c r="T1557" i="5"/>
  <c r="U1557" i="5"/>
  <c r="V1557" i="5"/>
  <c r="T1558" i="5"/>
  <c r="U1558" i="5"/>
  <c r="V1558" i="5"/>
  <c r="T1559" i="5"/>
  <c r="U1559" i="5"/>
  <c r="V1559" i="5"/>
  <c r="T1560" i="5"/>
  <c r="U1560" i="5"/>
  <c r="V1560" i="5"/>
  <c r="T1561" i="5"/>
  <c r="U1561" i="5"/>
  <c r="V1561" i="5"/>
  <c r="T1562" i="5"/>
  <c r="U1562" i="5"/>
  <c r="V1562" i="5"/>
  <c r="T1563" i="5"/>
  <c r="U1563" i="5"/>
  <c r="V1563" i="5"/>
  <c r="T1564" i="5"/>
  <c r="U1564" i="5"/>
  <c r="V1564" i="5"/>
  <c r="T1565" i="5"/>
  <c r="U1565" i="5"/>
  <c r="V1565" i="5"/>
  <c r="T1566" i="5"/>
  <c r="U1566" i="5"/>
  <c r="V1566" i="5"/>
  <c r="T1567" i="5"/>
  <c r="U1567" i="5"/>
  <c r="V1567" i="5"/>
  <c r="T1568" i="5"/>
  <c r="U1568" i="5"/>
  <c r="V1568" i="5"/>
  <c r="T1569" i="5"/>
  <c r="U1569" i="5"/>
  <c r="V1569" i="5"/>
  <c r="T1570" i="5"/>
  <c r="U1570" i="5"/>
  <c r="V1570" i="5"/>
  <c r="T1571" i="5"/>
  <c r="U1571" i="5"/>
  <c r="V1571" i="5"/>
  <c r="T1572" i="5"/>
  <c r="U1572" i="5"/>
  <c r="V1572" i="5"/>
  <c r="T1573" i="5"/>
  <c r="U1573" i="5"/>
  <c r="V1573" i="5"/>
  <c r="T1574" i="5"/>
  <c r="U1574" i="5"/>
  <c r="V1574" i="5"/>
  <c r="T1575" i="5"/>
  <c r="U1575" i="5"/>
  <c r="V1575" i="5"/>
  <c r="T1576" i="5"/>
  <c r="U1576" i="5"/>
  <c r="V1576" i="5"/>
  <c r="T1577" i="5"/>
  <c r="U1577" i="5"/>
  <c r="V1577" i="5"/>
  <c r="T1578" i="5"/>
  <c r="U1578" i="5"/>
  <c r="V1578" i="5"/>
  <c r="T1579" i="5"/>
  <c r="U1579" i="5"/>
  <c r="V1579" i="5"/>
  <c r="T1580" i="5"/>
  <c r="U1580" i="5"/>
  <c r="V1580" i="5"/>
  <c r="T1581" i="5"/>
  <c r="U1581" i="5"/>
  <c r="V1581" i="5"/>
  <c r="T1582" i="5"/>
  <c r="U1582" i="5"/>
  <c r="V1582" i="5"/>
  <c r="T1583" i="5"/>
  <c r="U1583" i="5"/>
  <c r="V1583" i="5"/>
  <c r="T1584" i="5"/>
  <c r="U1584" i="5"/>
  <c r="V1584" i="5"/>
  <c r="T1585" i="5"/>
  <c r="U1585" i="5"/>
  <c r="V1585" i="5"/>
  <c r="T1586" i="5"/>
  <c r="U1586" i="5"/>
  <c r="V1586" i="5"/>
  <c r="T1587" i="5"/>
  <c r="U1587" i="5"/>
  <c r="V1587" i="5"/>
  <c r="T1588" i="5"/>
  <c r="U1588" i="5"/>
  <c r="V1588" i="5"/>
  <c r="T1589" i="5"/>
  <c r="U1589" i="5"/>
  <c r="V1589" i="5"/>
  <c r="T1590" i="5"/>
  <c r="U1590" i="5"/>
  <c r="V1590" i="5"/>
  <c r="T1591" i="5"/>
  <c r="U1591" i="5"/>
  <c r="V1591" i="5"/>
  <c r="T1592" i="5"/>
  <c r="U1592" i="5"/>
  <c r="V1592" i="5"/>
  <c r="T1593" i="5"/>
  <c r="U1593" i="5"/>
  <c r="V1593" i="5"/>
  <c r="T1594" i="5"/>
  <c r="U1594" i="5"/>
  <c r="V1594" i="5"/>
  <c r="T1595" i="5"/>
  <c r="U1595" i="5"/>
  <c r="V1595" i="5"/>
  <c r="T1596" i="5"/>
  <c r="U1596" i="5"/>
  <c r="V1596" i="5"/>
  <c r="T1597" i="5"/>
  <c r="U1597" i="5"/>
  <c r="V1597" i="5"/>
  <c r="T1598" i="5"/>
  <c r="U1598" i="5"/>
  <c r="V1598" i="5"/>
  <c r="T1599" i="5"/>
  <c r="U1599" i="5"/>
  <c r="V1599" i="5"/>
  <c r="T1600" i="5"/>
  <c r="U1600" i="5"/>
  <c r="V1600" i="5"/>
  <c r="T1601" i="5"/>
  <c r="U1601" i="5"/>
  <c r="V1601" i="5"/>
  <c r="T1602" i="5"/>
  <c r="U1602" i="5"/>
  <c r="V1602" i="5"/>
  <c r="T1603" i="5"/>
  <c r="U1603" i="5"/>
  <c r="V1603" i="5"/>
  <c r="T1604" i="5"/>
  <c r="U1604" i="5"/>
  <c r="V1604" i="5"/>
  <c r="T1605" i="5"/>
  <c r="U1605" i="5"/>
  <c r="V1605" i="5"/>
  <c r="T1606" i="5"/>
  <c r="U1606" i="5"/>
  <c r="V1606" i="5"/>
  <c r="T1607" i="5"/>
  <c r="U1607" i="5"/>
  <c r="V1607" i="5"/>
  <c r="T1608" i="5"/>
  <c r="U1608" i="5"/>
  <c r="V1608" i="5"/>
  <c r="T1609" i="5"/>
  <c r="U1609" i="5"/>
  <c r="V1609" i="5"/>
  <c r="T1610" i="5"/>
  <c r="U1610" i="5"/>
  <c r="V1610" i="5"/>
  <c r="T1611" i="5"/>
  <c r="U1611" i="5"/>
  <c r="V1611" i="5"/>
  <c r="T1612" i="5"/>
  <c r="U1612" i="5"/>
  <c r="V1612" i="5"/>
  <c r="T1613" i="5"/>
  <c r="U1613" i="5"/>
  <c r="V1613" i="5"/>
  <c r="T1614" i="5"/>
  <c r="U1614" i="5"/>
  <c r="V1614" i="5"/>
  <c r="T1615" i="5"/>
  <c r="U1615" i="5"/>
  <c r="V1615" i="5"/>
  <c r="T1616" i="5"/>
  <c r="U1616" i="5"/>
  <c r="V1616" i="5"/>
  <c r="T1617" i="5"/>
  <c r="U1617" i="5"/>
  <c r="V1617" i="5"/>
  <c r="T1618" i="5"/>
  <c r="U1618" i="5"/>
  <c r="V1618" i="5"/>
  <c r="T1619" i="5"/>
  <c r="U1619" i="5"/>
  <c r="V1619" i="5"/>
  <c r="T1620" i="5"/>
  <c r="U1620" i="5"/>
  <c r="V1620" i="5"/>
  <c r="T1621" i="5"/>
  <c r="U1621" i="5"/>
  <c r="V1621" i="5"/>
  <c r="T1622" i="5"/>
  <c r="U1622" i="5"/>
  <c r="V1622" i="5"/>
  <c r="T1623" i="5"/>
  <c r="U1623" i="5"/>
  <c r="V1623" i="5"/>
  <c r="T1624" i="5"/>
  <c r="U1624" i="5"/>
  <c r="V1624" i="5"/>
  <c r="T1625" i="5"/>
  <c r="U1625" i="5"/>
  <c r="V1625" i="5"/>
  <c r="T1626" i="5"/>
  <c r="U1626" i="5"/>
  <c r="V1626" i="5"/>
  <c r="T1627" i="5"/>
  <c r="U1627" i="5"/>
  <c r="V1627" i="5"/>
  <c r="T1628" i="5"/>
  <c r="U1628" i="5"/>
  <c r="V1628" i="5"/>
  <c r="T1629" i="5"/>
  <c r="U1629" i="5"/>
  <c r="V1629" i="5"/>
  <c r="T1630" i="5"/>
  <c r="U1630" i="5"/>
  <c r="V1630" i="5"/>
  <c r="T1631" i="5"/>
  <c r="U1631" i="5"/>
  <c r="V1631" i="5"/>
  <c r="T1632" i="5"/>
  <c r="U1632" i="5"/>
  <c r="V1632" i="5"/>
  <c r="T1633" i="5"/>
  <c r="U1633" i="5"/>
  <c r="V1633" i="5"/>
  <c r="T1634" i="5"/>
  <c r="U1634" i="5"/>
  <c r="V1634" i="5"/>
  <c r="T1635" i="5"/>
  <c r="U1635" i="5"/>
  <c r="V1635" i="5"/>
  <c r="T1636" i="5"/>
  <c r="U1636" i="5"/>
  <c r="V1636" i="5"/>
  <c r="T1637" i="5"/>
  <c r="U1637" i="5"/>
  <c r="V1637" i="5"/>
  <c r="T1638" i="5"/>
  <c r="U1638" i="5"/>
  <c r="V1638" i="5"/>
  <c r="T1639" i="5"/>
  <c r="U1639" i="5"/>
  <c r="V1639" i="5"/>
  <c r="T1640" i="5"/>
  <c r="U1640" i="5"/>
  <c r="V1640" i="5"/>
  <c r="T1641" i="5"/>
  <c r="U1641" i="5"/>
  <c r="V1641" i="5"/>
  <c r="T1642" i="5"/>
  <c r="U1642" i="5"/>
  <c r="V1642" i="5"/>
  <c r="T1643" i="5"/>
  <c r="U1643" i="5"/>
  <c r="V1643" i="5"/>
  <c r="T1644" i="5"/>
  <c r="U1644" i="5"/>
  <c r="V1644" i="5"/>
  <c r="T1645" i="5"/>
  <c r="U1645" i="5"/>
  <c r="V1645" i="5"/>
  <c r="T1646" i="5"/>
  <c r="U1646" i="5"/>
  <c r="V1646" i="5"/>
  <c r="T1647" i="5"/>
  <c r="U1647" i="5"/>
  <c r="V1647" i="5"/>
  <c r="T1648" i="5"/>
  <c r="U1648" i="5"/>
  <c r="V1648" i="5"/>
  <c r="T1649" i="5"/>
  <c r="U1649" i="5"/>
  <c r="V1649" i="5"/>
  <c r="T1650" i="5"/>
  <c r="U1650" i="5"/>
  <c r="V1650" i="5"/>
  <c r="T1651" i="5"/>
  <c r="U1651" i="5"/>
  <c r="V1651" i="5"/>
  <c r="T1652" i="5"/>
  <c r="U1652" i="5"/>
  <c r="V1652" i="5"/>
  <c r="T1653" i="5"/>
  <c r="U1653" i="5"/>
  <c r="V1653" i="5"/>
  <c r="T1654" i="5"/>
  <c r="U1654" i="5"/>
  <c r="V1654" i="5"/>
  <c r="T1655" i="5"/>
  <c r="U1655" i="5"/>
  <c r="V1655" i="5"/>
  <c r="T1656" i="5"/>
  <c r="U1656" i="5"/>
  <c r="V1656" i="5"/>
  <c r="T1657" i="5"/>
  <c r="U1657" i="5"/>
  <c r="V1657" i="5"/>
  <c r="T1658" i="5"/>
  <c r="U1658" i="5"/>
  <c r="V1658" i="5"/>
  <c r="T1659" i="5"/>
  <c r="U1659" i="5"/>
  <c r="V1659" i="5"/>
  <c r="T1660" i="5"/>
  <c r="U1660" i="5"/>
  <c r="V1660" i="5"/>
  <c r="T1661" i="5"/>
  <c r="U1661" i="5"/>
  <c r="V1661" i="5"/>
  <c r="T1662" i="5"/>
  <c r="U1662" i="5"/>
  <c r="V1662" i="5"/>
  <c r="T1663" i="5"/>
  <c r="U1663" i="5"/>
  <c r="V1663" i="5"/>
  <c r="T1664" i="5"/>
  <c r="U1664" i="5"/>
  <c r="V1664" i="5"/>
  <c r="T1665" i="5"/>
  <c r="U1665" i="5"/>
  <c r="V1665" i="5"/>
  <c r="T1666" i="5"/>
  <c r="U1666" i="5"/>
  <c r="V1666" i="5"/>
  <c r="T1667" i="5"/>
  <c r="U1667" i="5"/>
  <c r="V1667" i="5"/>
  <c r="T1668" i="5"/>
  <c r="U1668" i="5"/>
  <c r="V1668" i="5"/>
  <c r="T1669" i="5"/>
  <c r="U1669" i="5"/>
  <c r="V1669" i="5"/>
  <c r="T1670" i="5"/>
  <c r="U1670" i="5"/>
  <c r="V1670" i="5"/>
  <c r="T1671" i="5"/>
  <c r="U1671" i="5"/>
  <c r="V1671" i="5"/>
  <c r="T1672" i="5"/>
  <c r="U1672" i="5"/>
  <c r="V1672" i="5"/>
  <c r="T1673" i="5"/>
  <c r="U1673" i="5"/>
  <c r="V1673" i="5"/>
  <c r="T1674" i="5"/>
  <c r="U1674" i="5"/>
  <c r="V1674" i="5"/>
  <c r="T1675" i="5"/>
  <c r="U1675" i="5"/>
  <c r="V1675" i="5"/>
  <c r="T1676" i="5"/>
  <c r="U1676" i="5"/>
  <c r="V1676" i="5"/>
  <c r="T1677" i="5"/>
  <c r="U1677" i="5"/>
  <c r="V1677" i="5"/>
  <c r="T1678" i="5"/>
  <c r="U1678" i="5"/>
  <c r="V1678" i="5"/>
  <c r="T1679" i="5"/>
  <c r="U1679" i="5"/>
  <c r="V1679" i="5"/>
  <c r="T1680" i="5"/>
  <c r="U1680" i="5"/>
  <c r="V1680" i="5"/>
  <c r="T1681" i="5"/>
  <c r="U1681" i="5"/>
  <c r="V1681" i="5"/>
  <c r="T1682" i="5"/>
  <c r="U1682" i="5"/>
  <c r="V1682" i="5"/>
  <c r="T1683" i="5"/>
  <c r="U1683" i="5"/>
  <c r="V1683" i="5"/>
  <c r="T1684" i="5"/>
  <c r="U1684" i="5"/>
  <c r="V1684" i="5"/>
  <c r="T1685" i="5"/>
  <c r="U1685" i="5"/>
  <c r="V1685" i="5"/>
  <c r="T1686" i="5"/>
  <c r="U1686" i="5"/>
  <c r="V1686" i="5"/>
  <c r="T1687" i="5"/>
  <c r="U1687" i="5"/>
  <c r="V1687" i="5"/>
  <c r="T1688" i="5"/>
  <c r="U1688" i="5"/>
  <c r="V1688" i="5"/>
  <c r="T1689" i="5"/>
  <c r="U1689" i="5"/>
  <c r="V1689" i="5"/>
  <c r="T1690" i="5"/>
  <c r="U1690" i="5"/>
  <c r="V1690" i="5"/>
  <c r="T1691" i="5"/>
  <c r="U1691" i="5"/>
  <c r="V1691" i="5"/>
  <c r="T1692" i="5"/>
  <c r="U1692" i="5"/>
  <c r="V1692" i="5"/>
  <c r="T1693" i="5"/>
  <c r="U1693" i="5"/>
  <c r="V1693" i="5"/>
  <c r="T1694" i="5"/>
  <c r="U1694" i="5"/>
  <c r="V1694" i="5"/>
  <c r="T1695" i="5"/>
  <c r="U1695" i="5"/>
  <c r="V1695" i="5"/>
  <c r="T1696" i="5"/>
  <c r="U1696" i="5"/>
  <c r="V1696" i="5"/>
  <c r="T1697" i="5"/>
  <c r="U1697" i="5"/>
  <c r="V1697" i="5"/>
  <c r="T1698" i="5"/>
  <c r="U1698" i="5"/>
  <c r="V1698" i="5"/>
  <c r="T1699" i="5"/>
  <c r="U1699" i="5"/>
  <c r="V1699" i="5"/>
  <c r="T1700" i="5"/>
  <c r="U1700" i="5"/>
  <c r="V1700" i="5"/>
  <c r="T1701" i="5"/>
  <c r="U1701" i="5"/>
  <c r="V1701" i="5"/>
  <c r="T1702" i="5"/>
  <c r="U1702" i="5"/>
  <c r="V1702" i="5"/>
  <c r="T1703" i="5"/>
  <c r="U1703" i="5"/>
  <c r="V1703" i="5"/>
  <c r="T1704" i="5"/>
  <c r="U1704" i="5"/>
  <c r="V1704" i="5"/>
  <c r="T1705" i="5"/>
  <c r="U1705" i="5"/>
  <c r="V1705" i="5"/>
  <c r="T1706" i="5"/>
  <c r="U1706" i="5"/>
  <c r="V1706" i="5"/>
  <c r="T1707" i="5"/>
  <c r="U1707" i="5"/>
  <c r="V1707" i="5"/>
  <c r="T1708" i="5"/>
  <c r="U1708" i="5"/>
  <c r="V1708" i="5"/>
  <c r="T1709" i="5"/>
  <c r="U1709" i="5"/>
  <c r="V1709" i="5"/>
  <c r="T1710" i="5"/>
  <c r="U1710" i="5"/>
  <c r="V1710" i="5"/>
  <c r="T1711" i="5"/>
  <c r="U1711" i="5"/>
  <c r="V1711" i="5"/>
  <c r="T1712" i="5"/>
  <c r="U1712" i="5"/>
  <c r="V1712" i="5"/>
  <c r="T1713" i="5"/>
  <c r="U1713" i="5"/>
  <c r="V1713" i="5"/>
  <c r="T1714" i="5"/>
  <c r="U1714" i="5"/>
  <c r="V1714" i="5"/>
  <c r="T1715" i="5"/>
  <c r="U1715" i="5"/>
  <c r="V1715" i="5"/>
  <c r="T1716" i="5"/>
  <c r="U1716" i="5"/>
  <c r="V1716" i="5"/>
  <c r="T1717" i="5"/>
  <c r="U1717" i="5"/>
  <c r="V1717" i="5"/>
  <c r="T1718" i="5"/>
  <c r="U1718" i="5"/>
  <c r="V1718" i="5"/>
  <c r="T1719" i="5"/>
  <c r="U1719" i="5"/>
  <c r="V1719" i="5"/>
  <c r="T1720" i="5"/>
  <c r="U1720" i="5"/>
  <c r="V1720" i="5"/>
  <c r="T1721" i="5"/>
  <c r="U1721" i="5"/>
  <c r="V1721" i="5"/>
  <c r="T1722" i="5"/>
  <c r="U1722" i="5"/>
  <c r="V1722" i="5"/>
  <c r="T1723" i="5"/>
  <c r="U1723" i="5"/>
  <c r="V1723" i="5"/>
  <c r="T1724" i="5"/>
  <c r="U1724" i="5"/>
  <c r="V1724" i="5"/>
  <c r="T1725" i="5"/>
  <c r="U1725" i="5"/>
  <c r="V1725" i="5"/>
  <c r="T1726" i="5"/>
  <c r="U1726" i="5"/>
  <c r="V1726" i="5"/>
  <c r="T1727" i="5"/>
  <c r="U1727" i="5"/>
  <c r="V1727" i="5"/>
  <c r="T1728" i="5"/>
  <c r="U1728" i="5"/>
  <c r="V1728" i="5"/>
  <c r="T1729" i="5"/>
  <c r="U1729" i="5"/>
  <c r="V1729" i="5"/>
  <c r="T1730" i="5"/>
  <c r="U1730" i="5"/>
  <c r="V1730" i="5"/>
  <c r="T1731" i="5"/>
  <c r="U1731" i="5"/>
  <c r="V1731" i="5"/>
  <c r="T1732" i="5"/>
  <c r="U1732" i="5"/>
  <c r="V1732" i="5"/>
  <c r="T1733" i="5"/>
  <c r="U1733" i="5"/>
  <c r="V1733" i="5"/>
  <c r="T1734" i="5"/>
  <c r="U1734" i="5"/>
  <c r="V1734" i="5"/>
  <c r="T1735" i="5"/>
  <c r="U1735" i="5"/>
  <c r="V1735" i="5"/>
  <c r="T1736" i="5"/>
  <c r="U1736" i="5"/>
  <c r="V1736" i="5"/>
  <c r="T1737" i="5"/>
  <c r="U1737" i="5"/>
  <c r="V1737" i="5"/>
  <c r="T1738" i="5"/>
  <c r="U1738" i="5"/>
  <c r="V1738" i="5"/>
  <c r="T1739" i="5"/>
  <c r="U1739" i="5"/>
  <c r="V1739" i="5"/>
  <c r="T1740" i="5"/>
  <c r="U1740" i="5"/>
  <c r="V1740" i="5"/>
  <c r="T1741" i="5"/>
  <c r="U1741" i="5"/>
  <c r="V1741" i="5"/>
  <c r="T1742" i="5"/>
  <c r="U1742" i="5"/>
  <c r="V1742" i="5"/>
  <c r="T1743" i="5"/>
  <c r="U1743" i="5"/>
  <c r="V1743" i="5"/>
  <c r="T1744" i="5"/>
  <c r="U1744" i="5"/>
  <c r="V1744" i="5"/>
  <c r="T1745" i="5"/>
  <c r="U1745" i="5"/>
  <c r="V1745" i="5"/>
  <c r="T1746" i="5"/>
  <c r="U1746" i="5"/>
  <c r="V1746" i="5"/>
  <c r="T1747" i="5"/>
  <c r="U1747" i="5"/>
  <c r="V1747" i="5"/>
  <c r="T1748" i="5"/>
  <c r="U1748" i="5"/>
  <c r="V1748" i="5"/>
  <c r="T1749" i="5"/>
  <c r="U1749" i="5"/>
  <c r="V1749" i="5"/>
  <c r="T1750" i="5"/>
  <c r="U1750" i="5"/>
  <c r="V1750" i="5"/>
  <c r="T1751" i="5"/>
  <c r="U1751" i="5"/>
  <c r="V1751" i="5"/>
  <c r="T1752" i="5"/>
  <c r="U1752" i="5"/>
  <c r="V1752" i="5"/>
  <c r="T1753" i="5"/>
  <c r="U1753" i="5"/>
  <c r="V1753" i="5"/>
  <c r="T1754" i="5"/>
  <c r="U1754" i="5"/>
  <c r="V1754" i="5"/>
  <c r="T1755" i="5"/>
  <c r="U1755" i="5"/>
  <c r="V1755" i="5"/>
  <c r="T1756" i="5"/>
  <c r="U1756" i="5"/>
  <c r="V1756" i="5"/>
  <c r="T1757" i="5"/>
  <c r="U1757" i="5"/>
  <c r="V1757" i="5"/>
  <c r="T1758" i="5"/>
  <c r="U1758" i="5"/>
  <c r="V1758" i="5"/>
  <c r="T1759" i="5"/>
  <c r="U1759" i="5"/>
  <c r="V1759" i="5"/>
  <c r="T1760" i="5"/>
  <c r="U1760" i="5"/>
  <c r="V1760" i="5"/>
  <c r="T1761" i="5"/>
  <c r="U1761" i="5"/>
  <c r="V1761" i="5"/>
  <c r="T1762" i="5"/>
  <c r="U1762" i="5"/>
  <c r="V1762" i="5"/>
  <c r="T1763" i="5"/>
  <c r="U1763" i="5"/>
  <c r="V1763" i="5"/>
  <c r="T1764" i="5"/>
  <c r="U1764" i="5"/>
  <c r="V1764" i="5"/>
  <c r="T1765" i="5"/>
  <c r="U1765" i="5"/>
  <c r="V1765" i="5"/>
  <c r="T1766" i="5"/>
  <c r="U1766" i="5"/>
  <c r="V1766" i="5"/>
  <c r="T1767" i="5"/>
  <c r="U1767" i="5"/>
  <c r="V1767" i="5"/>
  <c r="T1768" i="5"/>
  <c r="U1768" i="5"/>
  <c r="V1768" i="5"/>
  <c r="T1769" i="5"/>
  <c r="U1769" i="5"/>
  <c r="V1769" i="5"/>
  <c r="T1770" i="5"/>
  <c r="U1770" i="5"/>
  <c r="V1770" i="5"/>
  <c r="T1771" i="5"/>
  <c r="U1771" i="5"/>
  <c r="V1771" i="5"/>
  <c r="T1772" i="5"/>
  <c r="U1772" i="5"/>
  <c r="V1772" i="5"/>
  <c r="T1773" i="5"/>
  <c r="U1773" i="5"/>
  <c r="V1773" i="5"/>
  <c r="T1774" i="5"/>
  <c r="U1774" i="5"/>
  <c r="V1774" i="5"/>
  <c r="T1775" i="5"/>
  <c r="U1775" i="5"/>
  <c r="V1775" i="5"/>
  <c r="T1776" i="5"/>
  <c r="U1776" i="5"/>
  <c r="V1776" i="5"/>
  <c r="T1777" i="5"/>
  <c r="U1777" i="5"/>
  <c r="V1777" i="5"/>
  <c r="T1778" i="5"/>
  <c r="U1778" i="5"/>
  <c r="V1778" i="5"/>
  <c r="T1779" i="5"/>
  <c r="U1779" i="5"/>
  <c r="V1779" i="5"/>
  <c r="T1780" i="5"/>
  <c r="U1780" i="5"/>
  <c r="V1780" i="5"/>
  <c r="T1781" i="5"/>
  <c r="U1781" i="5"/>
  <c r="V1781" i="5"/>
  <c r="T1782" i="5"/>
  <c r="U1782" i="5"/>
  <c r="V1782" i="5"/>
  <c r="T1783" i="5"/>
  <c r="U1783" i="5"/>
  <c r="V1783" i="5"/>
  <c r="T1784" i="5"/>
  <c r="U1784" i="5"/>
  <c r="V1784" i="5"/>
  <c r="T1785" i="5"/>
  <c r="U1785" i="5"/>
  <c r="V1785" i="5"/>
  <c r="T1786" i="5"/>
  <c r="U1786" i="5"/>
  <c r="V1786" i="5"/>
  <c r="T1787" i="5"/>
  <c r="U1787" i="5"/>
  <c r="V1787" i="5"/>
  <c r="T1788" i="5"/>
  <c r="U1788" i="5"/>
  <c r="V1788" i="5"/>
  <c r="T1789" i="5"/>
  <c r="U1789" i="5"/>
  <c r="V1789" i="5"/>
  <c r="T1790" i="5"/>
  <c r="U1790" i="5"/>
  <c r="V1790" i="5"/>
  <c r="T1791" i="5"/>
  <c r="U1791" i="5"/>
  <c r="V1791" i="5"/>
  <c r="T1792" i="5"/>
  <c r="U1792" i="5"/>
  <c r="V1792" i="5"/>
  <c r="T1793" i="5"/>
  <c r="U1793" i="5"/>
  <c r="V1793" i="5"/>
  <c r="T1794" i="5"/>
  <c r="U1794" i="5"/>
  <c r="V1794" i="5"/>
  <c r="T1795" i="5"/>
  <c r="U1795" i="5"/>
  <c r="V1795" i="5"/>
  <c r="T1796" i="5"/>
  <c r="U1796" i="5"/>
  <c r="V1796" i="5"/>
  <c r="T1797" i="5"/>
  <c r="U1797" i="5"/>
  <c r="V1797" i="5"/>
  <c r="T1798" i="5"/>
  <c r="U1798" i="5"/>
  <c r="V1798" i="5"/>
  <c r="T1799" i="5"/>
  <c r="U1799" i="5"/>
  <c r="V1799" i="5"/>
  <c r="T1800" i="5"/>
  <c r="U1800" i="5"/>
  <c r="V1800" i="5"/>
  <c r="T1801" i="5"/>
  <c r="U1801" i="5"/>
  <c r="V1801" i="5"/>
  <c r="T1802" i="5"/>
  <c r="U1802" i="5"/>
  <c r="V1802" i="5"/>
  <c r="T1803" i="5"/>
  <c r="U1803" i="5"/>
  <c r="V1803" i="5"/>
  <c r="T1804" i="5"/>
  <c r="U1804" i="5"/>
  <c r="V1804" i="5"/>
  <c r="T1805" i="5"/>
  <c r="U1805" i="5"/>
  <c r="V1805" i="5"/>
  <c r="T1806" i="5"/>
  <c r="U1806" i="5"/>
  <c r="V1806" i="5"/>
  <c r="T1807" i="5"/>
  <c r="U1807" i="5"/>
  <c r="V1807" i="5"/>
  <c r="T1808" i="5"/>
  <c r="U1808" i="5"/>
  <c r="V1808" i="5"/>
  <c r="T1809" i="5"/>
  <c r="U1809" i="5"/>
  <c r="V1809" i="5"/>
  <c r="T1810" i="5"/>
  <c r="U1810" i="5"/>
  <c r="V1810" i="5"/>
  <c r="T1811" i="5"/>
  <c r="U1811" i="5"/>
  <c r="V1811" i="5"/>
  <c r="T1812" i="5"/>
  <c r="U1812" i="5"/>
  <c r="V1812" i="5"/>
  <c r="T1813" i="5"/>
  <c r="U1813" i="5"/>
  <c r="V1813" i="5"/>
  <c r="T1814" i="5"/>
  <c r="U1814" i="5"/>
  <c r="V1814" i="5"/>
  <c r="T1815" i="5"/>
  <c r="U1815" i="5"/>
  <c r="V1815" i="5"/>
  <c r="T1816" i="5"/>
  <c r="U1816" i="5"/>
  <c r="V1816" i="5"/>
  <c r="T1817" i="5"/>
  <c r="U1817" i="5"/>
  <c r="V1817" i="5"/>
  <c r="T1818" i="5"/>
  <c r="U1818" i="5"/>
  <c r="V1818" i="5"/>
  <c r="T1819" i="5"/>
  <c r="U1819" i="5"/>
  <c r="V1819" i="5"/>
  <c r="T1820" i="5"/>
  <c r="U1820" i="5"/>
  <c r="V1820" i="5"/>
  <c r="T1821" i="5"/>
  <c r="U1821" i="5"/>
  <c r="V1821" i="5"/>
  <c r="T1822" i="5"/>
  <c r="U1822" i="5"/>
  <c r="V1822" i="5"/>
  <c r="T1823" i="5"/>
  <c r="U1823" i="5"/>
  <c r="V1823" i="5"/>
  <c r="T1824" i="5"/>
  <c r="U1824" i="5"/>
  <c r="V1824" i="5"/>
  <c r="T1825" i="5"/>
  <c r="U1825" i="5"/>
  <c r="V1825" i="5"/>
  <c r="T1826" i="5"/>
  <c r="U1826" i="5"/>
  <c r="V1826" i="5"/>
  <c r="T1827" i="5"/>
  <c r="U1827" i="5"/>
  <c r="V1827" i="5"/>
  <c r="T1828" i="5"/>
  <c r="U1828" i="5"/>
  <c r="V1828" i="5"/>
  <c r="T1829" i="5"/>
  <c r="U1829" i="5"/>
  <c r="V1829" i="5"/>
  <c r="T1830" i="5"/>
  <c r="U1830" i="5"/>
  <c r="V1830" i="5"/>
  <c r="T1831" i="5"/>
  <c r="U1831" i="5"/>
  <c r="V1831" i="5"/>
  <c r="T1832" i="5"/>
  <c r="U1832" i="5"/>
  <c r="V1832" i="5"/>
  <c r="T1833" i="5"/>
  <c r="U1833" i="5"/>
  <c r="V1833" i="5"/>
  <c r="T1834" i="5"/>
  <c r="U1834" i="5"/>
  <c r="V1834" i="5"/>
  <c r="T1835" i="5"/>
  <c r="U1835" i="5"/>
  <c r="V1835" i="5"/>
  <c r="T1836" i="5"/>
  <c r="U1836" i="5"/>
  <c r="V1836" i="5"/>
  <c r="T1837" i="5"/>
  <c r="U1837" i="5"/>
  <c r="V1837" i="5"/>
  <c r="T1838" i="5"/>
  <c r="U1838" i="5"/>
  <c r="V1838" i="5"/>
  <c r="T1839" i="5"/>
  <c r="U1839" i="5"/>
  <c r="V1839" i="5"/>
  <c r="T1840" i="5"/>
  <c r="U1840" i="5"/>
  <c r="V1840" i="5"/>
  <c r="T1841" i="5"/>
  <c r="U1841" i="5"/>
  <c r="V1841" i="5"/>
  <c r="T1842" i="5"/>
  <c r="U1842" i="5"/>
  <c r="V1842" i="5"/>
  <c r="T1843" i="5"/>
  <c r="U1843" i="5"/>
  <c r="V1843" i="5"/>
  <c r="T1844" i="5"/>
  <c r="U1844" i="5"/>
  <c r="V1844" i="5"/>
  <c r="T1845" i="5"/>
  <c r="U1845" i="5"/>
  <c r="V1845" i="5"/>
  <c r="T1846" i="5"/>
  <c r="U1846" i="5"/>
  <c r="V1846" i="5"/>
  <c r="T1847" i="5"/>
  <c r="U1847" i="5"/>
  <c r="V1847" i="5"/>
  <c r="T1848" i="5"/>
  <c r="U1848" i="5"/>
  <c r="V1848" i="5"/>
  <c r="T1849" i="5"/>
  <c r="U1849" i="5"/>
  <c r="V1849" i="5"/>
  <c r="T1850" i="5"/>
  <c r="U1850" i="5"/>
  <c r="V1850" i="5"/>
  <c r="T1851" i="5"/>
  <c r="U1851" i="5"/>
  <c r="V1851" i="5"/>
  <c r="T1852" i="5"/>
  <c r="U1852" i="5"/>
  <c r="V1852" i="5"/>
  <c r="T1853" i="5"/>
  <c r="U1853" i="5"/>
  <c r="V1853" i="5"/>
  <c r="T1854" i="5"/>
  <c r="U1854" i="5"/>
  <c r="V1854" i="5"/>
  <c r="T1855" i="5"/>
  <c r="U1855" i="5"/>
  <c r="V1855" i="5"/>
  <c r="T1856" i="5"/>
  <c r="U1856" i="5"/>
  <c r="V1856" i="5"/>
  <c r="T1857" i="5"/>
  <c r="U1857" i="5"/>
  <c r="V1857" i="5"/>
  <c r="T1858" i="5"/>
  <c r="U1858" i="5"/>
  <c r="V1858" i="5"/>
  <c r="T1859" i="5"/>
  <c r="U1859" i="5"/>
  <c r="V1859" i="5"/>
  <c r="T1860" i="5"/>
  <c r="U1860" i="5"/>
  <c r="V1860" i="5"/>
  <c r="T1861" i="5"/>
  <c r="U1861" i="5"/>
  <c r="V1861" i="5"/>
  <c r="T1862" i="5"/>
  <c r="U1862" i="5"/>
  <c r="V1862" i="5"/>
  <c r="T1863" i="5"/>
  <c r="U1863" i="5"/>
  <c r="V1863" i="5"/>
  <c r="T1864" i="5"/>
  <c r="U1864" i="5"/>
  <c r="V1864" i="5"/>
  <c r="T1865" i="5"/>
  <c r="U1865" i="5"/>
  <c r="V1865" i="5"/>
  <c r="T1866" i="5"/>
  <c r="U1866" i="5"/>
  <c r="V1866" i="5"/>
  <c r="T1867" i="5"/>
  <c r="U1867" i="5"/>
  <c r="V1867" i="5"/>
  <c r="T1868" i="5"/>
  <c r="U1868" i="5"/>
  <c r="V1868" i="5"/>
  <c r="T1869" i="5"/>
  <c r="U1869" i="5"/>
  <c r="V1869" i="5"/>
  <c r="T1870" i="5"/>
  <c r="U1870" i="5"/>
  <c r="V1870" i="5"/>
  <c r="T1871" i="5"/>
  <c r="U1871" i="5"/>
  <c r="V1871" i="5"/>
  <c r="T1872" i="5"/>
  <c r="U1872" i="5"/>
  <c r="V1872" i="5"/>
  <c r="T1873" i="5"/>
  <c r="U1873" i="5"/>
  <c r="V1873" i="5"/>
  <c r="T1874" i="5"/>
  <c r="U1874" i="5"/>
  <c r="V1874" i="5"/>
  <c r="T1875" i="5"/>
  <c r="U1875" i="5"/>
  <c r="V1875" i="5"/>
  <c r="T1876" i="5"/>
  <c r="U1876" i="5"/>
  <c r="V1876" i="5"/>
  <c r="T1877" i="5"/>
  <c r="U1877" i="5"/>
  <c r="V1877" i="5"/>
  <c r="T1878" i="5"/>
  <c r="U1878" i="5"/>
  <c r="V1878" i="5"/>
  <c r="T1879" i="5"/>
  <c r="U1879" i="5"/>
  <c r="V1879" i="5"/>
  <c r="T1880" i="5"/>
  <c r="U1880" i="5"/>
  <c r="V1880" i="5"/>
  <c r="T1881" i="5"/>
  <c r="U1881" i="5"/>
  <c r="V1881" i="5"/>
  <c r="T1882" i="5"/>
  <c r="U1882" i="5"/>
  <c r="V1882" i="5"/>
  <c r="T1883" i="5"/>
  <c r="U1883" i="5"/>
  <c r="V1883" i="5"/>
  <c r="T1884" i="5"/>
  <c r="U1884" i="5"/>
  <c r="V1884" i="5"/>
  <c r="T1885" i="5"/>
  <c r="U1885" i="5"/>
  <c r="V1885" i="5"/>
  <c r="T1886" i="5"/>
  <c r="U1886" i="5"/>
  <c r="V1886" i="5"/>
  <c r="T1887" i="5"/>
  <c r="U1887" i="5"/>
  <c r="V1887" i="5"/>
  <c r="T1888" i="5"/>
  <c r="U1888" i="5"/>
  <c r="V1888" i="5"/>
  <c r="T1889" i="5"/>
  <c r="U1889" i="5"/>
  <c r="V1889" i="5"/>
  <c r="T1890" i="5"/>
  <c r="U1890" i="5"/>
  <c r="V1890" i="5"/>
  <c r="T1891" i="5"/>
  <c r="U1891" i="5"/>
  <c r="V1891" i="5"/>
  <c r="T1892" i="5"/>
  <c r="U1892" i="5"/>
  <c r="V1892" i="5"/>
  <c r="T1893" i="5"/>
  <c r="U1893" i="5"/>
  <c r="V1893" i="5"/>
  <c r="T1894" i="5"/>
  <c r="U1894" i="5"/>
  <c r="V1894" i="5"/>
  <c r="T1895" i="5"/>
  <c r="U1895" i="5"/>
  <c r="V1895" i="5"/>
  <c r="T1896" i="5"/>
  <c r="U1896" i="5"/>
  <c r="V1896" i="5"/>
  <c r="T1897" i="5"/>
  <c r="U1897" i="5"/>
  <c r="V1897" i="5"/>
  <c r="T1898" i="5"/>
  <c r="U1898" i="5"/>
  <c r="V1898" i="5"/>
  <c r="T1899" i="5"/>
  <c r="U1899" i="5"/>
  <c r="V1899" i="5"/>
  <c r="T1900" i="5"/>
  <c r="U1900" i="5"/>
  <c r="V1900" i="5"/>
  <c r="T1901" i="5"/>
  <c r="U1901" i="5"/>
  <c r="V1901" i="5"/>
  <c r="T1902" i="5"/>
  <c r="U1902" i="5"/>
  <c r="V1902" i="5"/>
  <c r="T1903" i="5"/>
  <c r="U1903" i="5"/>
  <c r="V1903" i="5"/>
  <c r="T1904" i="5"/>
  <c r="U1904" i="5"/>
  <c r="V1904" i="5"/>
  <c r="T1905" i="5"/>
  <c r="U1905" i="5"/>
  <c r="V1905" i="5"/>
  <c r="T1906" i="5"/>
  <c r="U1906" i="5"/>
  <c r="V1906" i="5"/>
  <c r="T1907" i="5"/>
  <c r="U1907" i="5"/>
  <c r="V1907" i="5"/>
  <c r="T1908" i="5"/>
  <c r="U1908" i="5"/>
  <c r="V1908" i="5"/>
  <c r="T1909" i="5"/>
  <c r="U1909" i="5"/>
  <c r="V1909" i="5"/>
  <c r="T1910" i="5"/>
  <c r="U1910" i="5"/>
  <c r="V1910" i="5"/>
  <c r="T1911" i="5"/>
  <c r="U1911" i="5"/>
  <c r="V1911" i="5"/>
  <c r="T1912" i="5"/>
  <c r="U1912" i="5"/>
  <c r="V1912" i="5"/>
  <c r="T1913" i="5"/>
  <c r="U1913" i="5"/>
  <c r="V1913" i="5"/>
  <c r="T1914" i="5"/>
  <c r="U1914" i="5"/>
  <c r="V1914" i="5"/>
  <c r="T1915" i="5"/>
  <c r="U1915" i="5"/>
  <c r="V1915" i="5"/>
  <c r="T1916" i="5"/>
  <c r="U1916" i="5"/>
  <c r="V1916" i="5"/>
  <c r="T1917" i="5"/>
  <c r="U1917" i="5"/>
  <c r="V1917" i="5"/>
  <c r="T1918" i="5"/>
  <c r="U1918" i="5"/>
  <c r="V1918" i="5"/>
  <c r="T1919" i="5"/>
  <c r="U1919" i="5"/>
  <c r="V1919" i="5"/>
  <c r="T1920" i="5"/>
  <c r="U1920" i="5"/>
  <c r="V1920" i="5"/>
  <c r="T1921" i="5"/>
  <c r="U1921" i="5"/>
  <c r="V1921" i="5"/>
  <c r="T1922" i="5"/>
  <c r="U1922" i="5"/>
  <c r="V1922" i="5"/>
  <c r="T1923" i="5"/>
  <c r="U1923" i="5"/>
  <c r="V1923" i="5"/>
  <c r="T1924" i="5"/>
  <c r="U1924" i="5"/>
  <c r="V1924" i="5"/>
  <c r="T1925" i="5"/>
  <c r="U1925" i="5"/>
  <c r="V1925" i="5"/>
  <c r="T1926" i="5"/>
  <c r="U1926" i="5"/>
  <c r="V1926" i="5"/>
  <c r="T1927" i="5"/>
  <c r="U1927" i="5"/>
  <c r="V1927" i="5"/>
  <c r="T1928" i="5"/>
  <c r="U1928" i="5"/>
  <c r="V1928" i="5"/>
  <c r="T1929" i="5"/>
  <c r="U1929" i="5"/>
  <c r="V1929" i="5"/>
  <c r="T1930" i="5"/>
  <c r="U1930" i="5"/>
  <c r="V1930" i="5"/>
  <c r="T1931" i="5"/>
  <c r="U1931" i="5"/>
  <c r="V1931" i="5"/>
  <c r="T1932" i="5"/>
  <c r="U1932" i="5"/>
  <c r="V1932" i="5"/>
  <c r="T1933" i="5"/>
  <c r="U1933" i="5"/>
  <c r="V1933" i="5"/>
  <c r="T1934" i="5"/>
  <c r="U1934" i="5"/>
  <c r="V1934" i="5"/>
  <c r="T1935" i="5"/>
  <c r="U1935" i="5"/>
  <c r="V1935" i="5"/>
  <c r="T1936" i="5"/>
  <c r="U1936" i="5"/>
  <c r="V1936" i="5"/>
  <c r="T1937" i="5"/>
  <c r="U1937" i="5"/>
  <c r="V1937" i="5"/>
  <c r="T1938" i="5"/>
  <c r="U1938" i="5"/>
  <c r="V1938" i="5"/>
  <c r="T1939" i="5"/>
  <c r="U1939" i="5"/>
  <c r="V1939" i="5"/>
  <c r="T1940" i="5"/>
  <c r="U1940" i="5"/>
  <c r="V1940" i="5"/>
  <c r="T1941" i="5"/>
  <c r="U1941" i="5"/>
  <c r="V1941" i="5"/>
  <c r="T1942" i="5"/>
  <c r="U1942" i="5"/>
  <c r="V1942" i="5"/>
  <c r="T1943" i="5"/>
  <c r="U1943" i="5"/>
  <c r="V1943" i="5"/>
  <c r="T1944" i="5"/>
  <c r="U1944" i="5"/>
  <c r="V1944" i="5"/>
  <c r="T1945" i="5"/>
  <c r="U1945" i="5"/>
  <c r="V1945" i="5"/>
  <c r="T1946" i="5"/>
  <c r="U1946" i="5"/>
  <c r="V1946" i="5"/>
  <c r="T1947" i="5"/>
  <c r="U1947" i="5"/>
  <c r="V1947" i="5"/>
  <c r="T1948" i="5"/>
  <c r="U1948" i="5"/>
  <c r="V1948" i="5"/>
  <c r="T1949" i="5"/>
  <c r="U1949" i="5"/>
  <c r="V1949" i="5"/>
  <c r="T1950" i="5"/>
  <c r="U1950" i="5"/>
  <c r="V1950" i="5"/>
  <c r="T1951" i="5"/>
  <c r="U1951" i="5"/>
  <c r="V1951" i="5"/>
  <c r="T1952" i="5"/>
  <c r="U1952" i="5"/>
  <c r="V1952" i="5"/>
  <c r="T1953" i="5"/>
  <c r="U1953" i="5"/>
  <c r="V1953" i="5"/>
  <c r="T1954" i="5"/>
  <c r="U1954" i="5"/>
  <c r="V1954" i="5"/>
  <c r="T1955" i="5"/>
  <c r="U1955" i="5"/>
  <c r="V1955" i="5"/>
  <c r="T1956" i="5"/>
  <c r="U1956" i="5"/>
  <c r="V1956" i="5"/>
  <c r="T1957" i="5"/>
  <c r="U1957" i="5"/>
  <c r="V1957" i="5"/>
  <c r="T1958" i="5"/>
  <c r="U1958" i="5"/>
  <c r="V1958" i="5"/>
  <c r="T1959" i="5"/>
  <c r="U1959" i="5"/>
  <c r="V1959" i="5"/>
  <c r="T1960" i="5"/>
  <c r="U1960" i="5"/>
  <c r="V1960" i="5"/>
  <c r="T1961" i="5"/>
  <c r="U1961" i="5"/>
  <c r="V1961" i="5"/>
  <c r="T1962" i="5"/>
  <c r="U1962" i="5"/>
  <c r="V1962" i="5"/>
  <c r="T1963" i="5"/>
  <c r="U1963" i="5"/>
  <c r="V1963" i="5"/>
  <c r="T1964" i="5"/>
  <c r="U1964" i="5"/>
  <c r="V1964" i="5"/>
  <c r="T1965" i="5"/>
  <c r="U1965" i="5"/>
  <c r="V1965" i="5"/>
  <c r="T1966" i="5"/>
  <c r="U1966" i="5"/>
  <c r="V1966" i="5"/>
  <c r="T1967" i="5"/>
  <c r="U1967" i="5"/>
  <c r="V1967" i="5"/>
  <c r="T1968" i="5"/>
  <c r="U1968" i="5"/>
  <c r="V1968" i="5"/>
  <c r="T1969" i="5"/>
  <c r="U1969" i="5"/>
  <c r="V1969" i="5"/>
  <c r="T1970" i="5"/>
  <c r="U1970" i="5"/>
  <c r="V1970" i="5"/>
  <c r="T1971" i="5"/>
  <c r="U1971" i="5"/>
  <c r="V1971" i="5"/>
  <c r="T1972" i="5"/>
  <c r="U1972" i="5"/>
  <c r="V1972" i="5"/>
  <c r="T1973" i="5"/>
  <c r="U1973" i="5"/>
  <c r="V1973" i="5"/>
  <c r="T1974" i="5"/>
  <c r="U1974" i="5"/>
  <c r="V1974" i="5"/>
  <c r="T1975" i="5"/>
  <c r="U1975" i="5"/>
  <c r="V1975" i="5"/>
  <c r="T1976" i="5"/>
  <c r="U1976" i="5"/>
  <c r="V1976" i="5"/>
  <c r="T1977" i="5"/>
  <c r="U1977" i="5"/>
  <c r="V1977" i="5"/>
  <c r="T1978" i="5"/>
  <c r="U1978" i="5"/>
  <c r="V1978" i="5"/>
  <c r="T1979" i="5"/>
  <c r="U1979" i="5"/>
  <c r="V1979" i="5"/>
  <c r="T1980" i="5"/>
  <c r="U1980" i="5"/>
  <c r="V1980" i="5"/>
  <c r="T1981" i="5"/>
  <c r="U1981" i="5"/>
  <c r="V1981" i="5"/>
  <c r="T1982" i="5"/>
  <c r="U1982" i="5"/>
  <c r="V1982" i="5"/>
  <c r="T1983" i="5"/>
  <c r="U1983" i="5"/>
  <c r="V1983" i="5"/>
  <c r="T1984" i="5"/>
  <c r="U1984" i="5"/>
  <c r="V1984" i="5"/>
  <c r="T1985" i="5"/>
  <c r="U1985" i="5"/>
  <c r="V1985" i="5"/>
  <c r="T1986" i="5"/>
  <c r="U1986" i="5"/>
  <c r="V1986" i="5"/>
  <c r="T1987" i="5"/>
  <c r="U1987" i="5"/>
  <c r="V1987" i="5"/>
  <c r="T1988" i="5"/>
  <c r="U1988" i="5"/>
  <c r="V1988" i="5"/>
  <c r="T1989" i="5"/>
  <c r="U1989" i="5"/>
  <c r="V1989" i="5"/>
  <c r="T1990" i="5"/>
  <c r="U1990" i="5"/>
  <c r="V1990" i="5"/>
  <c r="T1991" i="5"/>
  <c r="U1991" i="5"/>
  <c r="V1991" i="5"/>
  <c r="T1992" i="5"/>
  <c r="U1992" i="5"/>
  <c r="V1992" i="5"/>
  <c r="T1993" i="5"/>
  <c r="U1993" i="5"/>
  <c r="V1993" i="5"/>
  <c r="T1994" i="5"/>
  <c r="U1994" i="5"/>
  <c r="V1994" i="5"/>
  <c r="T1995" i="5"/>
  <c r="U1995" i="5"/>
  <c r="V1995" i="5"/>
  <c r="T1996" i="5"/>
  <c r="U1996" i="5"/>
  <c r="V1996" i="5"/>
  <c r="T1997" i="5"/>
  <c r="U1997" i="5"/>
  <c r="V1997" i="5"/>
  <c r="T1998" i="5"/>
  <c r="U1998" i="5"/>
  <c r="V1998" i="5"/>
  <c r="T1999" i="5"/>
  <c r="U1999" i="5"/>
  <c r="V1999" i="5"/>
  <c r="T2000" i="5"/>
  <c r="U2000" i="5"/>
  <c r="V2000" i="5"/>
  <c r="T2001" i="5"/>
  <c r="U2001" i="5"/>
  <c r="V2001" i="5"/>
  <c r="T2002" i="5"/>
  <c r="U2002" i="5"/>
  <c r="V2002" i="5"/>
  <c r="T2003" i="5"/>
  <c r="U2003" i="5"/>
  <c r="V2003" i="5"/>
  <c r="T2004" i="5"/>
  <c r="U2004" i="5"/>
  <c r="V2004" i="5"/>
  <c r="T2005" i="5"/>
  <c r="U2005" i="5"/>
  <c r="V2005" i="5"/>
  <c r="T2006" i="5"/>
  <c r="U2006" i="5"/>
  <c r="V2006" i="5"/>
  <c r="T2007" i="5"/>
  <c r="U2007" i="5"/>
  <c r="V2007" i="5"/>
  <c r="T2008" i="5"/>
  <c r="U2008" i="5"/>
  <c r="V2008" i="5"/>
  <c r="T2009" i="5"/>
  <c r="U2009" i="5"/>
  <c r="V2009" i="5"/>
  <c r="T2010" i="5"/>
  <c r="U2010" i="5"/>
  <c r="V2010" i="5"/>
  <c r="T2011" i="5"/>
  <c r="U2011" i="5"/>
  <c r="V2011" i="5"/>
  <c r="T2012" i="5"/>
  <c r="U2012" i="5"/>
  <c r="V2012" i="5"/>
  <c r="T2013" i="5"/>
  <c r="U2013" i="5"/>
  <c r="V2013" i="5"/>
  <c r="T2014" i="5"/>
  <c r="U2014" i="5"/>
  <c r="V2014" i="5"/>
  <c r="T2015" i="5"/>
  <c r="U2015" i="5"/>
  <c r="V2015" i="5"/>
  <c r="T2016" i="5"/>
  <c r="U2016" i="5"/>
  <c r="V2016" i="5"/>
  <c r="T2017" i="5"/>
  <c r="U2017" i="5"/>
  <c r="V2017" i="5"/>
  <c r="T2018" i="5"/>
  <c r="U2018" i="5"/>
  <c r="V2018" i="5"/>
  <c r="T2019" i="5"/>
  <c r="U2019" i="5"/>
  <c r="V2019" i="5"/>
  <c r="T2020" i="5"/>
  <c r="U2020" i="5"/>
  <c r="V2020" i="5"/>
  <c r="T2021" i="5"/>
  <c r="U2021" i="5"/>
  <c r="V2021" i="5"/>
  <c r="T2022" i="5"/>
  <c r="U2022" i="5"/>
  <c r="V2022" i="5"/>
  <c r="T2023" i="5"/>
  <c r="U2023" i="5"/>
  <c r="V2023" i="5"/>
  <c r="T2024" i="5"/>
  <c r="U2024" i="5"/>
  <c r="V2024" i="5"/>
  <c r="T2025" i="5"/>
  <c r="U2025" i="5"/>
  <c r="V2025" i="5"/>
  <c r="T2026" i="5"/>
  <c r="U2026" i="5"/>
  <c r="V2026" i="5"/>
  <c r="T2027" i="5"/>
  <c r="U2027" i="5"/>
  <c r="V2027" i="5"/>
  <c r="T2028" i="5"/>
  <c r="U2028" i="5"/>
  <c r="V2028" i="5"/>
  <c r="T2029" i="5"/>
  <c r="U2029" i="5"/>
  <c r="V2029" i="5"/>
  <c r="T2030" i="5"/>
  <c r="U2030" i="5"/>
  <c r="V2030" i="5"/>
  <c r="T2031" i="5"/>
  <c r="U2031" i="5"/>
  <c r="V2031" i="5"/>
  <c r="T2032" i="5"/>
  <c r="U2032" i="5"/>
  <c r="V2032" i="5"/>
  <c r="T2033" i="5"/>
  <c r="U2033" i="5"/>
  <c r="V2033" i="5"/>
  <c r="T2034" i="5"/>
  <c r="U2034" i="5"/>
  <c r="V2034" i="5"/>
  <c r="T2035" i="5"/>
  <c r="U2035" i="5"/>
  <c r="V2035" i="5"/>
  <c r="T2036" i="5"/>
  <c r="U2036" i="5"/>
  <c r="V2036" i="5"/>
  <c r="T2037" i="5"/>
  <c r="U2037" i="5"/>
  <c r="V2037" i="5"/>
  <c r="T2038" i="5"/>
  <c r="U2038" i="5"/>
  <c r="V2038" i="5"/>
  <c r="T2039" i="5"/>
  <c r="U2039" i="5"/>
  <c r="V2039" i="5"/>
  <c r="T2040" i="5"/>
  <c r="U2040" i="5"/>
  <c r="V2040" i="5"/>
  <c r="T2041" i="5"/>
  <c r="U2041" i="5"/>
  <c r="V2041" i="5"/>
  <c r="T2042" i="5"/>
  <c r="U2042" i="5"/>
  <c r="V2042" i="5"/>
  <c r="T2043" i="5"/>
  <c r="U2043" i="5"/>
  <c r="V2043" i="5"/>
  <c r="T2044" i="5"/>
  <c r="U2044" i="5"/>
  <c r="V2044" i="5"/>
  <c r="T2045" i="5"/>
  <c r="U2045" i="5"/>
  <c r="V2045" i="5"/>
  <c r="T2046" i="5"/>
  <c r="U2046" i="5"/>
  <c r="V2046" i="5"/>
  <c r="T2047" i="5"/>
  <c r="U2047" i="5"/>
  <c r="V2047" i="5"/>
  <c r="T2048" i="5"/>
  <c r="U2048" i="5"/>
  <c r="V2048" i="5"/>
  <c r="T2049" i="5"/>
  <c r="U2049" i="5"/>
  <c r="V2049" i="5"/>
  <c r="T2050" i="5"/>
  <c r="U2050" i="5"/>
  <c r="V2050" i="5"/>
  <c r="T2051" i="5"/>
  <c r="U2051" i="5"/>
  <c r="V2051" i="5"/>
  <c r="T2052" i="5"/>
  <c r="U2052" i="5"/>
  <c r="V2052" i="5"/>
  <c r="T2053" i="5"/>
  <c r="U2053" i="5"/>
  <c r="V2053" i="5"/>
  <c r="T2054" i="5"/>
  <c r="U2054" i="5"/>
  <c r="V2054" i="5"/>
  <c r="T2055" i="5"/>
  <c r="U2055" i="5"/>
  <c r="V2055" i="5"/>
  <c r="T2056" i="5"/>
  <c r="U2056" i="5"/>
  <c r="V2056" i="5"/>
  <c r="T2057" i="5"/>
  <c r="U2057" i="5"/>
  <c r="V2057" i="5"/>
  <c r="T2058" i="5"/>
  <c r="U2058" i="5"/>
  <c r="V2058" i="5"/>
  <c r="T2059" i="5"/>
  <c r="U2059" i="5"/>
  <c r="V2059" i="5"/>
  <c r="T2060" i="5"/>
  <c r="U2060" i="5"/>
  <c r="V2060" i="5"/>
  <c r="T2061" i="5"/>
  <c r="U2061" i="5"/>
  <c r="V2061" i="5"/>
  <c r="T2062" i="5"/>
  <c r="U2062" i="5"/>
  <c r="V2062" i="5"/>
  <c r="T2063" i="5"/>
  <c r="U2063" i="5"/>
  <c r="V2063" i="5"/>
  <c r="T2064" i="5"/>
  <c r="U2064" i="5"/>
  <c r="V2064" i="5"/>
  <c r="T2065" i="5"/>
  <c r="U2065" i="5"/>
  <c r="V2065" i="5"/>
  <c r="T2066" i="5"/>
  <c r="U2066" i="5"/>
  <c r="V2066" i="5"/>
  <c r="T2067" i="5"/>
  <c r="U2067" i="5"/>
  <c r="V2067" i="5"/>
  <c r="T2068" i="5"/>
  <c r="U2068" i="5"/>
  <c r="V2068" i="5"/>
  <c r="T2069" i="5"/>
  <c r="U2069" i="5"/>
  <c r="V2069" i="5"/>
  <c r="T2070" i="5"/>
  <c r="U2070" i="5"/>
  <c r="V2070" i="5"/>
  <c r="T2071" i="5"/>
  <c r="U2071" i="5"/>
  <c r="V2071" i="5"/>
  <c r="T2072" i="5"/>
  <c r="U2072" i="5"/>
  <c r="V2072" i="5"/>
  <c r="T2073" i="5"/>
  <c r="U2073" i="5"/>
  <c r="V2073" i="5"/>
  <c r="T2074" i="5"/>
  <c r="U2074" i="5"/>
  <c r="V2074" i="5"/>
  <c r="T2075" i="5"/>
  <c r="U2075" i="5"/>
  <c r="V2075" i="5"/>
  <c r="T2076" i="5"/>
  <c r="U2076" i="5"/>
  <c r="V2076" i="5"/>
  <c r="T2077" i="5"/>
  <c r="U2077" i="5"/>
  <c r="V2077" i="5"/>
  <c r="T2078" i="5"/>
  <c r="U2078" i="5"/>
  <c r="V2078" i="5"/>
  <c r="T2079" i="5"/>
  <c r="U2079" i="5"/>
  <c r="V2079" i="5"/>
  <c r="T2080" i="5"/>
  <c r="U2080" i="5"/>
  <c r="V2080" i="5"/>
  <c r="T2081" i="5"/>
  <c r="U2081" i="5"/>
  <c r="V2081" i="5"/>
  <c r="T2082" i="5"/>
  <c r="U2082" i="5"/>
  <c r="V2082" i="5"/>
  <c r="T2083" i="5"/>
  <c r="U2083" i="5"/>
  <c r="V2083" i="5"/>
  <c r="T2084" i="5"/>
  <c r="U2084" i="5"/>
  <c r="V2084" i="5"/>
  <c r="T2085" i="5"/>
  <c r="U2085" i="5"/>
  <c r="V2085" i="5"/>
  <c r="T2086" i="5"/>
  <c r="U2086" i="5"/>
  <c r="V2086" i="5"/>
  <c r="T2087" i="5"/>
  <c r="U2087" i="5"/>
  <c r="V2087" i="5"/>
  <c r="T2088" i="5"/>
  <c r="U2088" i="5"/>
  <c r="V2088" i="5"/>
  <c r="T2089" i="5"/>
  <c r="U2089" i="5"/>
  <c r="V2089" i="5"/>
  <c r="T2090" i="5"/>
  <c r="U2090" i="5"/>
  <c r="V2090" i="5"/>
  <c r="T2091" i="5"/>
  <c r="U2091" i="5"/>
  <c r="V2091" i="5"/>
  <c r="T2092" i="5"/>
  <c r="U2092" i="5"/>
  <c r="V2092" i="5"/>
  <c r="T2093" i="5"/>
  <c r="U2093" i="5"/>
  <c r="V2093" i="5"/>
  <c r="T2094" i="5"/>
  <c r="U2094" i="5"/>
  <c r="V2094" i="5"/>
  <c r="T2095" i="5"/>
  <c r="U2095" i="5"/>
  <c r="V2095" i="5"/>
  <c r="T2096" i="5"/>
  <c r="U2096" i="5"/>
  <c r="V2096" i="5"/>
  <c r="T2097" i="5"/>
  <c r="U2097" i="5"/>
  <c r="V2097" i="5"/>
  <c r="T2098" i="5"/>
  <c r="U2098" i="5"/>
  <c r="V2098" i="5"/>
  <c r="T2099" i="5"/>
  <c r="U2099" i="5"/>
  <c r="V2099" i="5"/>
  <c r="T2100" i="5"/>
  <c r="U2100" i="5"/>
  <c r="V2100" i="5"/>
  <c r="T2101" i="5"/>
  <c r="U2101" i="5"/>
  <c r="V2101" i="5"/>
  <c r="T2102" i="5"/>
  <c r="U2102" i="5"/>
  <c r="V2102" i="5"/>
  <c r="T2103" i="5"/>
  <c r="U2103" i="5"/>
  <c r="V2103" i="5"/>
  <c r="T2104" i="5"/>
  <c r="U2104" i="5"/>
  <c r="V2104" i="5"/>
  <c r="T2105" i="5"/>
  <c r="U2105" i="5"/>
  <c r="V2105" i="5"/>
  <c r="T2106" i="5"/>
  <c r="U2106" i="5"/>
  <c r="V2106" i="5"/>
  <c r="T2107" i="5"/>
  <c r="U2107" i="5"/>
  <c r="V2107" i="5"/>
  <c r="T2108" i="5"/>
  <c r="U2108" i="5"/>
  <c r="V2108" i="5"/>
  <c r="T2109" i="5"/>
  <c r="U2109" i="5"/>
  <c r="V2109" i="5"/>
  <c r="T2110" i="5"/>
  <c r="U2110" i="5"/>
  <c r="V2110" i="5"/>
  <c r="T2111" i="5"/>
  <c r="U2111" i="5"/>
  <c r="V2111" i="5"/>
  <c r="T2112" i="5"/>
  <c r="U2112" i="5"/>
  <c r="V2112" i="5"/>
  <c r="T2113" i="5"/>
  <c r="U2113" i="5"/>
  <c r="V2113" i="5"/>
  <c r="T2114" i="5"/>
  <c r="U2114" i="5"/>
  <c r="V2114" i="5"/>
  <c r="T2115" i="5"/>
  <c r="U2115" i="5"/>
  <c r="V2115" i="5"/>
  <c r="T2116" i="5"/>
  <c r="U2116" i="5"/>
  <c r="V2116" i="5"/>
  <c r="T2117" i="5"/>
  <c r="U2117" i="5"/>
  <c r="V2117" i="5"/>
  <c r="T2118" i="5"/>
  <c r="U2118" i="5"/>
  <c r="V2118" i="5"/>
  <c r="T2119" i="5"/>
  <c r="U2119" i="5"/>
  <c r="V2119" i="5"/>
  <c r="T2120" i="5"/>
  <c r="U2120" i="5"/>
  <c r="V2120" i="5"/>
  <c r="T2121" i="5"/>
  <c r="U2121" i="5"/>
  <c r="V2121" i="5"/>
  <c r="T2122" i="5"/>
  <c r="U2122" i="5"/>
  <c r="V2122" i="5"/>
  <c r="T2123" i="5"/>
  <c r="U2123" i="5"/>
  <c r="V2123" i="5"/>
  <c r="T2124" i="5"/>
  <c r="U2124" i="5"/>
  <c r="V2124" i="5"/>
  <c r="T2125" i="5"/>
  <c r="U2125" i="5"/>
  <c r="V2125" i="5"/>
  <c r="T2126" i="5"/>
  <c r="U2126" i="5"/>
  <c r="V2126" i="5"/>
  <c r="T2127" i="5"/>
  <c r="U2127" i="5"/>
  <c r="V2127" i="5"/>
  <c r="T2128" i="5"/>
  <c r="U2128" i="5"/>
  <c r="V2128" i="5"/>
  <c r="T2129" i="5"/>
  <c r="U2129" i="5"/>
  <c r="V2129" i="5"/>
  <c r="T2130" i="5"/>
  <c r="U2130" i="5"/>
  <c r="V2130" i="5"/>
  <c r="T2131" i="5"/>
  <c r="U2131" i="5"/>
  <c r="V2131" i="5"/>
  <c r="T2132" i="5"/>
  <c r="U2132" i="5"/>
  <c r="V2132" i="5"/>
  <c r="T2133" i="5"/>
  <c r="U2133" i="5"/>
  <c r="V2133" i="5"/>
  <c r="T2134" i="5"/>
  <c r="U2134" i="5"/>
  <c r="V2134" i="5"/>
  <c r="T2135" i="5"/>
  <c r="U2135" i="5"/>
  <c r="V2135" i="5"/>
  <c r="T2136" i="5"/>
  <c r="U2136" i="5"/>
  <c r="V2136" i="5"/>
  <c r="T2137" i="5"/>
  <c r="U2137" i="5"/>
  <c r="V2137" i="5"/>
  <c r="T2138" i="5"/>
  <c r="U2138" i="5"/>
  <c r="V2138" i="5"/>
  <c r="T2139" i="5"/>
  <c r="U2139" i="5"/>
  <c r="V2139" i="5"/>
  <c r="T2140" i="5"/>
  <c r="U2140" i="5"/>
  <c r="V2140" i="5"/>
  <c r="T2141" i="5"/>
  <c r="U2141" i="5"/>
  <c r="V2141" i="5"/>
  <c r="T2142" i="5"/>
  <c r="U2142" i="5"/>
  <c r="V2142" i="5"/>
  <c r="T2143" i="5"/>
  <c r="U2143" i="5"/>
  <c r="V2143" i="5"/>
  <c r="T2144" i="5"/>
  <c r="U2144" i="5"/>
  <c r="V2144" i="5"/>
  <c r="T2145" i="5"/>
  <c r="U2145" i="5"/>
  <c r="V2145" i="5"/>
  <c r="T2146" i="5"/>
  <c r="U2146" i="5"/>
  <c r="V2146" i="5"/>
  <c r="T2147" i="5"/>
  <c r="U2147" i="5"/>
  <c r="V2147" i="5"/>
  <c r="T2148" i="5"/>
  <c r="U2148" i="5"/>
  <c r="V2148" i="5"/>
  <c r="T2149" i="5"/>
  <c r="U2149" i="5"/>
  <c r="V2149" i="5"/>
  <c r="T2150" i="5"/>
  <c r="U2150" i="5"/>
  <c r="V2150" i="5"/>
  <c r="T2151" i="5"/>
  <c r="U2151" i="5"/>
  <c r="V2151" i="5"/>
  <c r="T2152" i="5"/>
  <c r="U2152" i="5"/>
  <c r="V2152" i="5"/>
  <c r="T2153" i="5"/>
  <c r="U2153" i="5"/>
  <c r="V2153" i="5"/>
  <c r="T2154" i="5"/>
  <c r="U2154" i="5"/>
  <c r="V2154" i="5"/>
  <c r="T2155" i="5"/>
  <c r="U2155" i="5"/>
  <c r="V2155" i="5"/>
  <c r="T2156" i="5"/>
  <c r="U2156" i="5"/>
  <c r="V2156" i="5"/>
  <c r="T2157" i="5"/>
  <c r="U2157" i="5"/>
  <c r="V2157" i="5"/>
  <c r="T2158" i="5"/>
  <c r="U2158" i="5"/>
  <c r="V2158" i="5"/>
  <c r="T2159" i="5"/>
  <c r="U2159" i="5"/>
  <c r="V2159" i="5"/>
  <c r="T2160" i="5"/>
  <c r="U2160" i="5"/>
  <c r="V2160" i="5"/>
  <c r="T2161" i="5"/>
  <c r="U2161" i="5"/>
  <c r="V2161" i="5"/>
  <c r="T2162" i="5"/>
  <c r="U2162" i="5"/>
  <c r="V2162" i="5"/>
  <c r="T2163" i="5"/>
  <c r="U2163" i="5"/>
  <c r="V2163" i="5"/>
  <c r="T2164" i="5"/>
  <c r="U2164" i="5"/>
  <c r="V2164" i="5"/>
  <c r="T2165" i="5"/>
  <c r="U2165" i="5"/>
  <c r="V2165" i="5"/>
  <c r="T2166" i="5"/>
  <c r="U2166" i="5"/>
  <c r="V2166" i="5"/>
  <c r="T2167" i="5"/>
  <c r="U2167" i="5"/>
  <c r="V2167" i="5"/>
  <c r="T2168" i="5"/>
  <c r="U2168" i="5"/>
  <c r="V2168" i="5"/>
  <c r="T2169" i="5"/>
  <c r="U2169" i="5"/>
  <c r="V2169" i="5"/>
  <c r="T2170" i="5"/>
  <c r="U2170" i="5"/>
  <c r="V2170" i="5"/>
  <c r="T2171" i="5"/>
  <c r="U2171" i="5"/>
  <c r="V2171" i="5"/>
  <c r="T2172" i="5"/>
  <c r="U2172" i="5"/>
  <c r="V2172" i="5"/>
  <c r="T2173" i="5"/>
  <c r="U2173" i="5"/>
  <c r="V2173" i="5"/>
  <c r="T2174" i="5"/>
  <c r="U2174" i="5"/>
  <c r="V2174" i="5"/>
  <c r="T2175" i="5"/>
  <c r="U2175" i="5"/>
  <c r="V2175" i="5"/>
  <c r="T2176" i="5"/>
  <c r="U2176" i="5"/>
  <c r="V2176" i="5"/>
  <c r="T2177" i="5"/>
  <c r="U2177" i="5"/>
  <c r="V2177" i="5"/>
  <c r="T2178" i="5"/>
  <c r="U2178" i="5"/>
  <c r="V2178" i="5"/>
  <c r="T2179" i="5"/>
  <c r="U2179" i="5"/>
  <c r="V2179" i="5"/>
  <c r="T2180" i="5"/>
  <c r="U2180" i="5"/>
  <c r="V2180" i="5"/>
  <c r="T2181" i="5"/>
  <c r="U2181" i="5"/>
  <c r="V2181" i="5"/>
  <c r="T2182" i="5"/>
  <c r="U2182" i="5"/>
  <c r="V2182" i="5"/>
  <c r="T2183" i="5"/>
  <c r="U2183" i="5"/>
  <c r="V2183" i="5"/>
  <c r="T2184" i="5"/>
  <c r="U2184" i="5"/>
  <c r="V2184" i="5"/>
  <c r="T2185" i="5"/>
  <c r="U2185" i="5"/>
  <c r="V2185" i="5"/>
  <c r="T2186" i="5"/>
  <c r="U2186" i="5"/>
  <c r="V2186" i="5"/>
  <c r="T2187" i="5"/>
  <c r="U2187" i="5"/>
  <c r="V2187" i="5"/>
  <c r="T2188" i="5"/>
  <c r="U2188" i="5"/>
  <c r="V2188" i="5"/>
  <c r="T2189" i="5"/>
  <c r="U2189" i="5"/>
  <c r="V2189" i="5"/>
  <c r="T2190" i="5"/>
  <c r="U2190" i="5"/>
  <c r="V2190" i="5"/>
  <c r="T2191" i="5"/>
  <c r="U2191" i="5"/>
  <c r="V2191" i="5"/>
  <c r="T2192" i="5"/>
  <c r="U2192" i="5"/>
  <c r="V2192" i="5"/>
  <c r="T2193" i="5"/>
  <c r="U2193" i="5"/>
  <c r="V2193" i="5"/>
  <c r="T2194" i="5"/>
  <c r="U2194" i="5"/>
  <c r="V2194" i="5"/>
  <c r="T2195" i="5"/>
  <c r="U2195" i="5"/>
  <c r="V2195" i="5"/>
  <c r="T2196" i="5"/>
  <c r="U2196" i="5"/>
  <c r="V2196" i="5"/>
  <c r="T2197" i="5"/>
  <c r="U2197" i="5"/>
  <c r="V2197" i="5"/>
  <c r="T2198" i="5"/>
  <c r="U2198" i="5"/>
  <c r="V2198" i="5"/>
  <c r="T2199" i="5"/>
  <c r="U2199" i="5"/>
  <c r="V2199" i="5"/>
  <c r="T2200" i="5"/>
  <c r="U2200" i="5"/>
  <c r="V2200" i="5"/>
  <c r="T2201" i="5"/>
  <c r="U2201" i="5"/>
  <c r="V2201" i="5"/>
  <c r="T2202" i="5"/>
  <c r="U2202" i="5"/>
  <c r="V2202" i="5"/>
  <c r="T2203" i="5"/>
  <c r="U2203" i="5"/>
  <c r="V2203" i="5"/>
  <c r="T2204" i="5"/>
  <c r="U2204" i="5"/>
  <c r="V2204" i="5"/>
  <c r="T2205" i="5"/>
  <c r="U2205" i="5"/>
  <c r="V2205" i="5"/>
  <c r="T2206" i="5"/>
  <c r="U2206" i="5"/>
  <c r="V2206" i="5"/>
  <c r="T2207" i="5"/>
  <c r="U2207" i="5"/>
  <c r="V2207" i="5"/>
  <c r="T2208" i="5"/>
  <c r="U2208" i="5"/>
  <c r="V2208" i="5"/>
  <c r="T2209" i="5"/>
  <c r="U2209" i="5"/>
  <c r="V2209" i="5"/>
  <c r="T2210" i="5"/>
  <c r="U2210" i="5"/>
  <c r="V2210" i="5"/>
  <c r="T2211" i="5"/>
  <c r="U2211" i="5"/>
  <c r="V2211" i="5"/>
  <c r="T2212" i="5"/>
  <c r="U2212" i="5"/>
  <c r="V2212" i="5"/>
  <c r="T2213" i="5"/>
  <c r="U2213" i="5"/>
  <c r="V2213" i="5"/>
  <c r="T2214" i="5"/>
  <c r="U2214" i="5"/>
  <c r="V2214" i="5"/>
  <c r="T2215" i="5"/>
  <c r="U2215" i="5"/>
  <c r="V2215" i="5"/>
  <c r="T2216" i="5"/>
  <c r="U2216" i="5"/>
  <c r="V2216" i="5"/>
  <c r="T2217" i="5"/>
  <c r="U2217" i="5"/>
  <c r="V2217" i="5"/>
  <c r="T2218" i="5"/>
  <c r="U2218" i="5"/>
  <c r="V2218" i="5"/>
  <c r="T2219" i="5"/>
  <c r="U2219" i="5"/>
  <c r="V2219" i="5"/>
  <c r="T2220" i="5"/>
  <c r="U2220" i="5"/>
  <c r="V2220" i="5"/>
  <c r="T2221" i="5"/>
  <c r="U2221" i="5"/>
  <c r="V2221" i="5"/>
  <c r="T2222" i="5"/>
  <c r="U2222" i="5"/>
  <c r="V2222" i="5"/>
  <c r="T2223" i="5"/>
  <c r="U2223" i="5"/>
  <c r="V2223" i="5"/>
  <c r="T2224" i="5"/>
  <c r="U2224" i="5"/>
  <c r="V2224" i="5"/>
  <c r="T2225" i="5"/>
  <c r="U2225" i="5"/>
  <c r="V2225" i="5"/>
  <c r="T2226" i="5"/>
  <c r="U2226" i="5"/>
  <c r="V2226" i="5"/>
  <c r="T2227" i="5"/>
  <c r="U2227" i="5"/>
  <c r="V2227" i="5"/>
  <c r="T2228" i="5"/>
  <c r="U2228" i="5"/>
  <c r="V2228" i="5"/>
  <c r="T2229" i="5"/>
  <c r="U2229" i="5"/>
  <c r="V2229" i="5"/>
  <c r="T2230" i="5"/>
  <c r="U2230" i="5"/>
  <c r="V2230" i="5"/>
  <c r="T2231" i="5"/>
  <c r="U2231" i="5"/>
  <c r="V2231" i="5"/>
  <c r="T2232" i="5"/>
  <c r="U2232" i="5"/>
  <c r="V2232" i="5"/>
  <c r="T2233" i="5"/>
  <c r="U2233" i="5"/>
  <c r="V2233" i="5"/>
  <c r="T2234" i="5"/>
  <c r="U2234" i="5"/>
  <c r="V2234" i="5"/>
  <c r="T2235" i="5"/>
  <c r="U2235" i="5"/>
  <c r="V2235" i="5"/>
  <c r="T2236" i="5"/>
  <c r="U2236" i="5"/>
  <c r="V2236" i="5"/>
  <c r="T2237" i="5"/>
  <c r="U2237" i="5"/>
  <c r="V2237" i="5"/>
  <c r="T2238" i="5"/>
  <c r="U2238" i="5"/>
  <c r="V2238" i="5"/>
  <c r="T2239" i="5"/>
  <c r="U2239" i="5"/>
  <c r="V2239" i="5"/>
  <c r="T2240" i="5"/>
  <c r="U2240" i="5"/>
  <c r="V2240" i="5"/>
  <c r="T2241" i="5"/>
  <c r="U2241" i="5"/>
  <c r="V2241" i="5"/>
  <c r="T2242" i="5"/>
  <c r="U2242" i="5"/>
  <c r="V2242" i="5"/>
  <c r="T2243" i="5"/>
  <c r="U2243" i="5"/>
  <c r="V2243" i="5"/>
  <c r="T2244" i="5"/>
  <c r="U2244" i="5"/>
  <c r="V2244" i="5"/>
  <c r="T2245" i="5"/>
  <c r="U2245" i="5"/>
  <c r="V2245" i="5"/>
  <c r="T2246" i="5"/>
  <c r="U2246" i="5"/>
  <c r="V2246" i="5"/>
  <c r="T2247" i="5"/>
  <c r="U2247" i="5"/>
  <c r="V2247" i="5"/>
  <c r="T2248" i="5"/>
  <c r="U2248" i="5"/>
  <c r="V2248" i="5"/>
  <c r="T2249" i="5"/>
  <c r="U2249" i="5"/>
  <c r="V2249" i="5"/>
  <c r="T2250" i="5"/>
  <c r="U2250" i="5"/>
  <c r="V2250" i="5"/>
  <c r="T2251" i="5"/>
  <c r="U2251" i="5"/>
  <c r="V2251" i="5"/>
  <c r="T2252" i="5"/>
  <c r="U2252" i="5"/>
  <c r="V2252" i="5"/>
  <c r="T2253" i="5"/>
  <c r="U2253" i="5"/>
  <c r="V2253" i="5"/>
  <c r="T2254" i="5"/>
  <c r="U2254" i="5"/>
  <c r="V2254" i="5"/>
  <c r="T2255" i="5"/>
  <c r="U2255" i="5"/>
  <c r="V2255" i="5"/>
  <c r="T2256" i="5"/>
  <c r="U2256" i="5"/>
  <c r="V2256" i="5"/>
  <c r="T2257" i="5"/>
  <c r="U2257" i="5"/>
  <c r="V2257" i="5"/>
  <c r="T2258" i="5"/>
  <c r="U2258" i="5"/>
  <c r="V2258" i="5"/>
  <c r="T2259" i="5"/>
  <c r="U2259" i="5"/>
  <c r="V2259" i="5"/>
  <c r="T2260" i="5"/>
  <c r="U2260" i="5"/>
  <c r="V2260" i="5"/>
  <c r="T2261" i="5"/>
  <c r="U2261" i="5"/>
  <c r="V2261" i="5"/>
  <c r="T2262" i="5"/>
  <c r="U2262" i="5"/>
  <c r="V2262" i="5"/>
  <c r="T2263" i="5"/>
  <c r="U2263" i="5"/>
  <c r="V2263" i="5"/>
  <c r="T2264" i="5"/>
  <c r="U2264" i="5"/>
  <c r="V2264" i="5"/>
  <c r="T2265" i="5"/>
  <c r="U2265" i="5"/>
  <c r="V2265" i="5"/>
  <c r="T2266" i="5"/>
  <c r="U2266" i="5"/>
  <c r="V2266" i="5"/>
  <c r="T2267" i="5"/>
  <c r="U2267" i="5"/>
  <c r="V2267" i="5"/>
  <c r="T2268" i="5"/>
  <c r="U2268" i="5"/>
  <c r="V2268" i="5"/>
  <c r="T2269" i="5"/>
  <c r="U2269" i="5"/>
  <c r="V2269" i="5"/>
  <c r="T2270" i="5"/>
  <c r="U2270" i="5"/>
  <c r="V2270" i="5"/>
  <c r="T2271" i="5"/>
  <c r="U2271" i="5"/>
  <c r="V2271" i="5"/>
  <c r="T2272" i="5"/>
  <c r="U2272" i="5"/>
  <c r="V2272" i="5"/>
  <c r="T2273" i="5"/>
  <c r="U2273" i="5"/>
  <c r="V2273" i="5"/>
  <c r="T2274" i="5"/>
  <c r="U2274" i="5"/>
  <c r="V2274" i="5"/>
  <c r="T2275" i="5"/>
  <c r="U2275" i="5"/>
  <c r="V2275" i="5"/>
  <c r="T2276" i="5"/>
  <c r="U2276" i="5"/>
  <c r="V2276" i="5"/>
  <c r="T2277" i="5"/>
  <c r="U2277" i="5"/>
  <c r="V2277" i="5"/>
  <c r="T2278" i="5"/>
  <c r="U2278" i="5"/>
  <c r="V2278" i="5"/>
  <c r="T2279" i="5"/>
  <c r="U2279" i="5"/>
  <c r="V2279" i="5"/>
  <c r="T2280" i="5"/>
  <c r="U2280" i="5"/>
  <c r="V2280" i="5"/>
  <c r="T2281" i="5"/>
  <c r="U2281" i="5"/>
  <c r="V2281" i="5"/>
  <c r="T2282" i="5"/>
  <c r="U2282" i="5"/>
  <c r="V2282" i="5"/>
  <c r="T2283" i="5"/>
  <c r="U2283" i="5"/>
  <c r="V2283" i="5"/>
  <c r="T2284" i="5"/>
  <c r="U2284" i="5"/>
  <c r="V2284" i="5"/>
  <c r="T2285" i="5"/>
  <c r="U2285" i="5"/>
  <c r="V2285" i="5"/>
  <c r="T2286" i="5"/>
  <c r="U2286" i="5"/>
  <c r="V2286" i="5"/>
  <c r="T2287" i="5"/>
  <c r="U2287" i="5"/>
  <c r="V2287" i="5"/>
  <c r="T2288" i="5"/>
  <c r="U2288" i="5"/>
  <c r="V2288" i="5"/>
  <c r="T2289" i="5"/>
  <c r="U2289" i="5"/>
  <c r="V2289" i="5"/>
  <c r="T2290" i="5"/>
  <c r="U2290" i="5"/>
  <c r="V2290" i="5"/>
  <c r="T2291" i="5"/>
  <c r="U2291" i="5"/>
  <c r="V2291" i="5"/>
  <c r="T2292" i="5"/>
  <c r="U2292" i="5"/>
  <c r="V2292" i="5"/>
  <c r="T2293" i="5"/>
  <c r="U2293" i="5"/>
  <c r="V2293" i="5"/>
  <c r="T2294" i="5"/>
  <c r="U2294" i="5"/>
  <c r="V2294" i="5"/>
  <c r="T2295" i="5"/>
  <c r="U2295" i="5"/>
  <c r="V2295" i="5"/>
  <c r="T2296" i="5"/>
  <c r="U2296" i="5"/>
  <c r="V2296" i="5"/>
  <c r="T2297" i="5"/>
  <c r="U2297" i="5"/>
  <c r="V2297" i="5"/>
  <c r="T2298" i="5"/>
  <c r="U2298" i="5"/>
  <c r="V2298" i="5"/>
  <c r="T2299" i="5"/>
  <c r="U2299" i="5"/>
  <c r="V2299" i="5"/>
  <c r="T2300" i="5"/>
  <c r="U2300" i="5"/>
  <c r="V2300" i="5"/>
  <c r="T2301" i="5"/>
  <c r="U2301" i="5"/>
  <c r="V2301" i="5"/>
  <c r="T2302" i="5"/>
  <c r="U2302" i="5"/>
  <c r="V2302" i="5"/>
  <c r="T2303" i="5"/>
  <c r="U2303" i="5"/>
  <c r="V2303" i="5"/>
  <c r="T2304" i="5"/>
  <c r="U2304" i="5"/>
  <c r="V2304" i="5"/>
  <c r="T2305" i="5"/>
  <c r="U2305" i="5"/>
  <c r="V2305" i="5"/>
  <c r="T2306" i="5"/>
  <c r="U2306" i="5"/>
  <c r="V2306" i="5"/>
  <c r="T2307" i="5"/>
  <c r="U2307" i="5"/>
  <c r="V2307" i="5"/>
  <c r="T2308" i="5"/>
  <c r="U2308" i="5"/>
  <c r="V2308" i="5"/>
  <c r="T2309" i="5"/>
  <c r="U2309" i="5"/>
  <c r="V2309" i="5"/>
  <c r="T2310" i="5"/>
  <c r="U2310" i="5"/>
  <c r="V2310" i="5"/>
  <c r="T2311" i="5"/>
  <c r="U2311" i="5"/>
  <c r="V2311" i="5"/>
  <c r="T2312" i="5"/>
  <c r="U2312" i="5"/>
  <c r="V2312" i="5"/>
  <c r="T2313" i="5"/>
  <c r="U2313" i="5"/>
  <c r="V2313" i="5"/>
  <c r="T2314" i="5"/>
  <c r="U2314" i="5"/>
  <c r="V2314" i="5"/>
  <c r="T2315" i="5"/>
  <c r="U2315" i="5"/>
  <c r="V2315" i="5"/>
  <c r="T2316" i="5"/>
  <c r="U2316" i="5"/>
  <c r="V2316" i="5"/>
  <c r="T2317" i="5"/>
  <c r="U2317" i="5"/>
  <c r="V2317" i="5"/>
  <c r="T2318" i="5"/>
  <c r="U2318" i="5"/>
  <c r="V2318" i="5"/>
  <c r="T2319" i="5"/>
  <c r="U2319" i="5"/>
  <c r="V2319" i="5"/>
  <c r="T2320" i="5"/>
  <c r="U2320" i="5"/>
  <c r="V2320" i="5"/>
  <c r="T2321" i="5"/>
  <c r="U2321" i="5"/>
  <c r="V2321" i="5"/>
  <c r="T2322" i="5"/>
  <c r="U2322" i="5"/>
  <c r="V2322" i="5"/>
  <c r="T2323" i="5"/>
  <c r="U2323" i="5"/>
  <c r="V2323" i="5"/>
  <c r="T2324" i="5"/>
  <c r="U2324" i="5"/>
  <c r="V2324" i="5"/>
  <c r="T2325" i="5"/>
  <c r="U2325" i="5"/>
  <c r="V2325" i="5"/>
  <c r="T2326" i="5"/>
  <c r="U2326" i="5"/>
  <c r="V2326" i="5"/>
  <c r="T2327" i="5"/>
  <c r="U2327" i="5"/>
  <c r="V2327" i="5"/>
  <c r="T2328" i="5"/>
  <c r="U2328" i="5"/>
  <c r="V2328" i="5"/>
  <c r="T2329" i="5"/>
  <c r="U2329" i="5"/>
  <c r="V2329" i="5"/>
  <c r="T2330" i="5"/>
  <c r="U2330" i="5"/>
  <c r="V2330" i="5"/>
  <c r="T2331" i="5"/>
  <c r="U2331" i="5"/>
  <c r="V2331" i="5"/>
  <c r="T2332" i="5"/>
  <c r="U2332" i="5"/>
  <c r="V2332" i="5"/>
  <c r="T2333" i="5"/>
  <c r="U2333" i="5"/>
  <c r="V2333" i="5"/>
  <c r="T2334" i="5"/>
  <c r="U2334" i="5"/>
  <c r="V2334" i="5"/>
  <c r="T2335" i="5"/>
  <c r="U2335" i="5"/>
  <c r="V2335" i="5"/>
  <c r="T2336" i="5"/>
  <c r="U2336" i="5"/>
  <c r="V2336" i="5"/>
  <c r="T2337" i="5"/>
  <c r="U2337" i="5"/>
  <c r="V2337" i="5"/>
  <c r="T2338" i="5"/>
  <c r="U2338" i="5"/>
  <c r="V2338" i="5"/>
  <c r="T2339" i="5"/>
  <c r="U2339" i="5"/>
  <c r="V2339" i="5"/>
  <c r="T2340" i="5"/>
  <c r="U2340" i="5"/>
  <c r="V2340" i="5"/>
  <c r="T2341" i="5"/>
  <c r="U2341" i="5"/>
  <c r="V2341" i="5"/>
  <c r="T2342" i="5"/>
  <c r="U2342" i="5"/>
  <c r="V2342" i="5"/>
  <c r="T2343" i="5"/>
  <c r="U2343" i="5"/>
  <c r="V2343" i="5"/>
  <c r="T2344" i="5"/>
  <c r="U2344" i="5"/>
  <c r="V2344" i="5"/>
  <c r="T2345" i="5"/>
  <c r="U2345" i="5"/>
  <c r="V2345" i="5"/>
  <c r="T2346" i="5"/>
  <c r="U2346" i="5"/>
  <c r="V2346" i="5"/>
  <c r="T2347" i="5"/>
  <c r="U2347" i="5"/>
  <c r="V2347" i="5"/>
  <c r="T2348" i="5"/>
  <c r="U2348" i="5"/>
  <c r="V2348" i="5"/>
  <c r="T2349" i="5"/>
  <c r="U2349" i="5"/>
  <c r="V2349" i="5"/>
  <c r="T2350" i="5"/>
  <c r="U2350" i="5"/>
  <c r="V2350" i="5"/>
  <c r="T2351" i="5"/>
  <c r="U2351" i="5"/>
  <c r="V2351" i="5"/>
  <c r="T2352" i="5"/>
  <c r="U2352" i="5"/>
  <c r="V2352" i="5"/>
  <c r="T2353" i="5"/>
  <c r="U2353" i="5"/>
  <c r="V2353" i="5"/>
  <c r="T2354" i="5"/>
  <c r="U2354" i="5"/>
  <c r="V2354" i="5"/>
  <c r="T2355" i="5"/>
  <c r="U2355" i="5"/>
  <c r="V2355" i="5"/>
  <c r="T2356" i="5"/>
  <c r="U2356" i="5"/>
  <c r="V2356" i="5"/>
  <c r="T2357" i="5"/>
  <c r="U2357" i="5"/>
  <c r="V2357" i="5"/>
  <c r="T2358" i="5"/>
  <c r="U2358" i="5"/>
  <c r="V2358" i="5"/>
  <c r="T2359" i="5"/>
  <c r="U2359" i="5"/>
  <c r="V2359" i="5"/>
  <c r="T2360" i="5"/>
  <c r="U2360" i="5"/>
  <c r="V2360" i="5"/>
  <c r="T2361" i="5"/>
  <c r="U2361" i="5"/>
  <c r="V2361" i="5"/>
  <c r="T2362" i="5"/>
  <c r="U2362" i="5"/>
  <c r="V2362" i="5"/>
  <c r="T2363" i="5"/>
  <c r="U2363" i="5"/>
  <c r="V2363" i="5"/>
  <c r="T2364" i="5"/>
  <c r="U2364" i="5"/>
  <c r="V2364" i="5"/>
  <c r="T2365" i="5"/>
  <c r="U2365" i="5"/>
  <c r="V2365" i="5"/>
  <c r="T2366" i="5"/>
  <c r="U2366" i="5"/>
  <c r="V2366" i="5"/>
  <c r="T2367" i="5"/>
  <c r="U2367" i="5"/>
  <c r="V2367" i="5"/>
  <c r="T2368" i="5"/>
  <c r="U2368" i="5"/>
  <c r="V2368" i="5"/>
  <c r="T2369" i="5"/>
  <c r="U2369" i="5"/>
  <c r="V2369" i="5"/>
  <c r="T2370" i="5"/>
  <c r="U2370" i="5"/>
  <c r="V2370" i="5"/>
  <c r="T2371" i="5"/>
  <c r="U2371" i="5"/>
  <c r="V2371" i="5"/>
  <c r="T2372" i="5"/>
  <c r="U2372" i="5"/>
  <c r="V2372" i="5"/>
  <c r="T2373" i="5"/>
  <c r="U2373" i="5"/>
  <c r="V2373" i="5"/>
  <c r="T2374" i="5"/>
  <c r="U2374" i="5"/>
  <c r="V2374" i="5"/>
  <c r="T2375" i="5"/>
  <c r="U2375" i="5"/>
  <c r="V2375" i="5"/>
  <c r="T2376" i="5"/>
  <c r="U2376" i="5"/>
  <c r="V2376" i="5"/>
  <c r="T2377" i="5"/>
  <c r="U2377" i="5"/>
  <c r="V2377" i="5"/>
  <c r="T2378" i="5"/>
  <c r="U2378" i="5"/>
  <c r="V2378" i="5"/>
  <c r="T2379" i="5"/>
  <c r="U2379" i="5"/>
  <c r="V2379" i="5"/>
  <c r="T2380" i="5"/>
  <c r="U2380" i="5"/>
  <c r="V2380" i="5"/>
  <c r="T2381" i="5"/>
  <c r="U2381" i="5"/>
  <c r="V2381" i="5"/>
  <c r="T2382" i="5"/>
  <c r="U2382" i="5"/>
  <c r="V2382" i="5"/>
  <c r="T2383" i="5"/>
  <c r="U2383" i="5"/>
  <c r="V2383" i="5"/>
  <c r="T2384" i="5"/>
  <c r="U2384" i="5"/>
  <c r="V2384" i="5"/>
  <c r="T2385" i="5"/>
  <c r="U2385" i="5"/>
  <c r="V2385" i="5"/>
  <c r="T2386" i="5"/>
  <c r="U2386" i="5"/>
  <c r="V2386" i="5"/>
  <c r="T2387" i="5"/>
  <c r="U2387" i="5"/>
  <c r="V2387" i="5"/>
  <c r="T2388" i="5"/>
  <c r="U2388" i="5"/>
  <c r="V2388" i="5"/>
  <c r="T2389" i="5"/>
  <c r="U2389" i="5"/>
  <c r="V2389" i="5"/>
  <c r="T2390" i="5"/>
  <c r="U2390" i="5"/>
  <c r="V2390" i="5"/>
  <c r="T2391" i="5"/>
  <c r="U2391" i="5"/>
  <c r="V2391" i="5"/>
  <c r="T2392" i="5"/>
  <c r="U2392" i="5"/>
  <c r="V2392" i="5"/>
  <c r="T2393" i="5"/>
  <c r="U2393" i="5"/>
  <c r="V2393" i="5"/>
  <c r="T2394" i="5"/>
  <c r="U2394" i="5"/>
  <c r="V2394" i="5"/>
  <c r="T2395" i="5"/>
  <c r="U2395" i="5"/>
  <c r="V2395" i="5"/>
  <c r="T2396" i="5"/>
  <c r="U2396" i="5"/>
  <c r="V2396" i="5"/>
  <c r="T2397" i="5"/>
  <c r="U2397" i="5"/>
  <c r="V2397" i="5"/>
  <c r="T2398" i="5"/>
  <c r="U2398" i="5"/>
  <c r="V2398" i="5"/>
  <c r="T2399" i="5"/>
  <c r="U2399" i="5"/>
  <c r="V2399" i="5"/>
  <c r="T2400" i="5"/>
  <c r="U2400" i="5"/>
  <c r="V2400" i="5"/>
  <c r="T2401" i="5"/>
  <c r="U2401" i="5"/>
  <c r="V2401" i="5"/>
  <c r="T2402" i="5"/>
  <c r="U2402" i="5"/>
  <c r="V2402" i="5"/>
  <c r="T2403" i="5"/>
  <c r="U2403" i="5"/>
  <c r="V2403" i="5"/>
  <c r="T2404" i="5"/>
  <c r="U2404" i="5"/>
  <c r="V2404" i="5"/>
  <c r="T2405" i="5"/>
  <c r="U2405" i="5"/>
  <c r="V2405" i="5"/>
  <c r="T2406" i="5"/>
  <c r="U2406" i="5"/>
  <c r="V2406" i="5"/>
  <c r="T2407" i="5"/>
  <c r="U2407" i="5"/>
  <c r="V2407" i="5"/>
  <c r="T2408" i="5"/>
  <c r="U2408" i="5"/>
  <c r="V2408" i="5"/>
  <c r="T2409" i="5"/>
  <c r="U2409" i="5"/>
  <c r="V2409" i="5"/>
  <c r="T2410" i="5"/>
  <c r="U2410" i="5"/>
  <c r="V2410" i="5"/>
  <c r="T2411" i="5"/>
  <c r="U2411" i="5"/>
  <c r="V2411" i="5"/>
  <c r="T2412" i="5"/>
  <c r="U2412" i="5"/>
  <c r="V2412" i="5"/>
  <c r="T2413" i="5"/>
  <c r="U2413" i="5"/>
  <c r="V2413" i="5"/>
  <c r="T2414" i="5"/>
  <c r="U2414" i="5"/>
  <c r="V2414" i="5"/>
  <c r="T2415" i="5"/>
  <c r="U2415" i="5"/>
  <c r="V2415" i="5"/>
  <c r="T2416" i="5"/>
  <c r="U2416" i="5"/>
  <c r="V2416" i="5"/>
  <c r="T2417" i="5"/>
  <c r="U2417" i="5"/>
  <c r="V2417" i="5"/>
  <c r="T2418" i="5"/>
  <c r="U2418" i="5"/>
  <c r="V2418" i="5"/>
  <c r="T2419" i="5"/>
  <c r="U2419" i="5"/>
  <c r="V2419" i="5"/>
  <c r="T2420" i="5"/>
  <c r="U2420" i="5"/>
  <c r="V2420" i="5"/>
  <c r="T2421" i="5"/>
  <c r="U2421" i="5"/>
  <c r="V2421" i="5"/>
  <c r="T2422" i="5"/>
  <c r="U2422" i="5"/>
  <c r="V2422" i="5"/>
  <c r="T2423" i="5"/>
  <c r="U2423" i="5"/>
  <c r="V2423" i="5"/>
  <c r="T2424" i="5"/>
  <c r="U2424" i="5"/>
  <c r="V2424" i="5"/>
  <c r="T2425" i="5"/>
  <c r="U2425" i="5"/>
  <c r="V2425" i="5"/>
  <c r="T2426" i="5"/>
  <c r="U2426" i="5"/>
  <c r="V2426" i="5"/>
  <c r="T2427" i="5"/>
  <c r="U2427" i="5"/>
  <c r="V2427" i="5"/>
  <c r="T2428" i="5"/>
  <c r="U2428" i="5"/>
  <c r="V2428" i="5"/>
  <c r="T2429" i="5"/>
  <c r="U2429" i="5"/>
  <c r="V2429" i="5"/>
  <c r="T2430" i="5"/>
  <c r="U2430" i="5"/>
  <c r="V2430" i="5"/>
  <c r="T2431" i="5"/>
  <c r="U2431" i="5"/>
  <c r="V2431" i="5"/>
  <c r="T2432" i="5"/>
  <c r="U2432" i="5"/>
  <c r="V2432" i="5"/>
  <c r="T2433" i="5"/>
  <c r="U2433" i="5"/>
  <c r="V2433" i="5"/>
  <c r="T2434" i="5"/>
  <c r="U2434" i="5"/>
  <c r="V2434" i="5"/>
  <c r="T2435" i="5"/>
  <c r="U2435" i="5"/>
  <c r="V2435" i="5"/>
  <c r="T2436" i="5"/>
  <c r="U2436" i="5"/>
  <c r="V2436" i="5"/>
  <c r="T2437" i="5"/>
  <c r="U2437" i="5"/>
  <c r="V2437" i="5"/>
  <c r="T2438" i="5"/>
  <c r="U2438" i="5"/>
  <c r="V2438" i="5"/>
  <c r="T2439" i="5"/>
  <c r="U2439" i="5"/>
  <c r="V2439" i="5"/>
  <c r="T2440" i="5"/>
  <c r="U2440" i="5"/>
  <c r="V2440" i="5"/>
  <c r="T2441" i="5"/>
  <c r="U2441" i="5"/>
  <c r="V2441" i="5"/>
  <c r="T2442" i="5"/>
  <c r="U2442" i="5"/>
  <c r="V2442" i="5"/>
  <c r="T2443" i="5"/>
  <c r="U2443" i="5"/>
  <c r="V2443" i="5"/>
  <c r="T2444" i="5"/>
  <c r="U2444" i="5"/>
  <c r="V2444" i="5"/>
  <c r="T2445" i="5"/>
  <c r="U2445" i="5"/>
  <c r="V2445" i="5"/>
  <c r="T2446" i="5"/>
  <c r="U2446" i="5"/>
  <c r="V2446" i="5"/>
  <c r="T2447" i="5"/>
  <c r="U2447" i="5"/>
  <c r="V2447" i="5"/>
  <c r="T2448" i="5"/>
  <c r="U2448" i="5"/>
  <c r="V2448" i="5"/>
  <c r="T2449" i="5"/>
  <c r="U2449" i="5"/>
  <c r="V2449" i="5"/>
  <c r="T2450" i="5"/>
  <c r="U2450" i="5"/>
  <c r="V2450" i="5"/>
  <c r="T2451" i="5"/>
  <c r="U2451" i="5"/>
  <c r="V2451" i="5"/>
  <c r="T2452" i="5"/>
  <c r="U2452" i="5"/>
  <c r="V2452" i="5"/>
  <c r="T2453" i="5"/>
  <c r="U2453" i="5"/>
  <c r="V2453" i="5"/>
  <c r="T2454" i="5"/>
  <c r="U2454" i="5"/>
  <c r="V2454" i="5"/>
  <c r="T2455" i="5"/>
  <c r="U2455" i="5"/>
  <c r="V2455" i="5"/>
  <c r="T2456" i="5"/>
  <c r="U2456" i="5"/>
  <c r="V2456" i="5"/>
  <c r="T2457" i="5"/>
  <c r="U2457" i="5"/>
  <c r="V2457" i="5"/>
  <c r="T2458" i="5"/>
  <c r="U2458" i="5"/>
  <c r="V2458" i="5"/>
  <c r="T2459" i="5"/>
  <c r="U2459" i="5"/>
  <c r="V2459" i="5"/>
  <c r="T2460" i="5"/>
  <c r="U2460" i="5"/>
  <c r="V2460" i="5"/>
  <c r="T2461" i="5"/>
  <c r="U2461" i="5"/>
  <c r="V2461" i="5"/>
  <c r="T2462" i="5"/>
  <c r="U2462" i="5"/>
  <c r="V2462" i="5"/>
  <c r="T2463" i="5"/>
  <c r="U2463" i="5"/>
  <c r="V2463" i="5"/>
  <c r="T2464" i="5"/>
  <c r="U2464" i="5"/>
  <c r="V2464" i="5"/>
  <c r="T2465" i="5"/>
  <c r="U2465" i="5"/>
  <c r="V2465" i="5"/>
  <c r="T2466" i="5"/>
  <c r="U2466" i="5"/>
  <c r="V2466" i="5"/>
  <c r="T2467" i="5"/>
  <c r="U2467" i="5"/>
  <c r="V2467" i="5"/>
  <c r="T2468" i="5"/>
  <c r="U2468" i="5"/>
  <c r="V2468" i="5"/>
  <c r="T2469" i="5"/>
  <c r="U2469" i="5"/>
  <c r="V2469" i="5"/>
  <c r="T2470" i="5"/>
  <c r="U2470" i="5"/>
  <c r="V2470" i="5"/>
  <c r="T2471" i="5"/>
  <c r="U2471" i="5"/>
  <c r="V2471" i="5"/>
  <c r="T2472" i="5"/>
  <c r="U2472" i="5"/>
  <c r="V2472" i="5"/>
  <c r="T2473" i="5"/>
  <c r="U2473" i="5"/>
  <c r="V2473" i="5"/>
  <c r="T2474" i="5"/>
  <c r="U2474" i="5"/>
  <c r="V2474" i="5"/>
  <c r="T2475" i="5"/>
  <c r="U2475" i="5"/>
  <c r="V2475" i="5"/>
  <c r="T2476" i="5"/>
  <c r="U2476" i="5"/>
  <c r="V2476" i="5"/>
  <c r="T2477" i="5"/>
  <c r="U2477" i="5"/>
  <c r="V2477" i="5"/>
  <c r="T2478" i="5"/>
  <c r="U2478" i="5"/>
  <c r="V2478" i="5"/>
  <c r="T2479" i="5"/>
  <c r="U2479" i="5"/>
  <c r="V2479" i="5"/>
  <c r="T2480" i="5"/>
  <c r="U2480" i="5"/>
  <c r="V2480" i="5"/>
  <c r="T2481" i="5"/>
  <c r="U2481" i="5"/>
  <c r="V2481" i="5"/>
  <c r="T2482" i="5"/>
  <c r="U2482" i="5"/>
  <c r="V2482" i="5"/>
  <c r="T2483" i="5"/>
  <c r="U2483" i="5"/>
  <c r="V2483" i="5"/>
  <c r="T2484" i="5"/>
  <c r="U2484" i="5"/>
  <c r="V2484" i="5"/>
  <c r="T2485" i="5"/>
  <c r="U2485" i="5"/>
  <c r="V2485" i="5"/>
  <c r="T2486" i="5"/>
  <c r="U2486" i="5"/>
  <c r="V2486" i="5"/>
  <c r="T2487" i="5"/>
  <c r="U2487" i="5"/>
  <c r="V2487" i="5"/>
  <c r="T2488" i="5"/>
  <c r="U2488" i="5"/>
  <c r="V2488" i="5"/>
  <c r="T2489" i="5"/>
  <c r="U2489" i="5"/>
  <c r="V2489" i="5"/>
  <c r="T2490" i="5"/>
  <c r="U2490" i="5"/>
  <c r="V2490" i="5"/>
  <c r="T2491" i="5"/>
  <c r="U2491" i="5"/>
  <c r="V2491" i="5"/>
  <c r="T2492" i="5"/>
  <c r="U2492" i="5"/>
  <c r="V2492" i="5"/>
  <c r="T2493" i="5"/>
  <c r="U2493" i="5"/>
  <c r="V2493" i="5"/>
  <c r="T2494" i="5"/>
  <c r="U2494" i="5"/>
  <c r="V2494" i="5"/>
  <c r="T2495" i="5"/>
  <c r="U2495" i="5"/>
  <c r="V2495" i="5"/>
  <c r="T2496" i="5"/>
  <c r="U2496" i="5"/>
  <c r="V2496" i="5"/>
  <c r="T2497" i="5"/>
  <c r="U2497" i="5"/>
  <c r="V2497" i="5"/>
  <c r="T2498" i="5"/>
  <c r="U2498" i="5"/>
  <c r="V2498" i="5"/>
  <c r="T2499" i="5"/>
  <c r="U2499" i="5"/>
  <c r="V2499" i="5"/>
  <c r="T2500" i="5"/>
  <c r="U2500" i="5"/>
  <c r="V2500" i="5"/>
  <c r="T2501" i="5"/>
  <c r="U2501" i="5"/>
  <c r="V2501" i="5"/>
  <c r="T2502" i="5"/>
  <c r="U2502" i="5"/>
  <c r="V2502" i="5"/>
  <c r="T2503" i="5"/>
  <c r="U2503" i="5"/>
  <c r="V2503" i="5"/>
  <c r="T2504" i="5"/>
  <c r="U2504" i="5"/>
  <c r="V2504" i="5"/>
  <c r="T2505" i="5"/>
  <c r="U2505" i="5"/>
  <c r="V2505" i="5"/>
  <c r="T2506" i="5"/>
  <c r="U2506" i="5"/>
  <c r="V2506" i="5"/>
  <c r="T2507" i="5"/>
  <c r="U2507" i="5"/>
  <c r="V2507" i="5"/>
  <c r="T2508" i="5"/>
  <c r="U2508" i="5"/>
  <c r="V2508" i="5"/>
  <c r="T2509" i="5"/>
  <c r="U2509" i="5"/>
  <c r="V2509" i="5"/>
  <c r="T2510" i="5"/>
  <c r="U2510" i="5"/>
  <c r="V2510" i="5"/>
  <c r="T2511" i="5"/>
  <c r="U2511" i="5"/>
  <c r="V2511" i="5"/>
  <c r="T2512" i="5"/>
  <c r="U2512" i="5"/>
  <c r="V2512" i="5"/>
  <c r="T2513" i="5"/>
  <c r="U2513" i="5"/>
  <c r="V2513" i="5"/>
  <c r="T2514" i="5"/>
  <c r="U2514" i="5"/>
  <c r="V2514" i="5"/>
  <c r="T2515" i="5"/>
  <c r="U2515" i="5"/>
  <c r="V2515" i="5"/>
  <c r="T2516" i="5"/>
  <c r="U2516" i="5"/>
  <c r="V2516" i="5"/>
  <c r="T2517" i="5"/>
  <c r="U2517" i="5"/>
  <c r="V2517" i="5"/>
  <c r="T2518" i="5"/>
  <c r="U2518" i="5"/>
  <c r="V2518" i="5"/>
  <c r="T2519" i="5"/>
  <c r="U2519" i="5"/>
  <c r="V2519" i="5"/>
  <c r="T2520" i="5"/>
  <c r="U2520" i="5"/>
  <c r="V2520" i="5"/>
  <c r="T2521" i="5"/>
  <c r="U2521" i="5"/>
  <c r="V2521" i="5"/>
  <c r="T2522" i="5"/>
  <c r="U2522" i="5"/>
  <c r="V2522" i="5"/>
  <c r="T2523" i="5"/>
  <c r="U2523" i="5"/>
  <c r="V2523" i="5"/>
  <c r="T2524" i="5"/>
  <c r="U2524" i="5"/>
  <c r="V2524" i="5"/>
  <c r="T2525" i="5"/>
  <c r="U2525" i="5"/>
  <c r="V2525" i="5"/>
  <c r="T2526" i="5"/>
  <c r="U2526" i="5"/>
  <c r="V2526" i="5"/>
  <c r="T2527" i="5"/>
  <c r="U2527" i="5"/>
  <c r="V2527" i="5"/>
  <c r="T2528" i="5"/>
  <c r="U2528" i="5"/>
  <c r="V2528" i="5"/>
  <c r="T2529" i="5"/>
  <c r="U2529" i="5"/>
  <c r="V2529" i="5"/>
  <c r="T2530" i="5"/>
  <c r="U2530" i="5"/>
  <c r="V2530" i="5"/>
  <c r="T2531" i="5"/>
  <c r="U2531" i="5"/>
  <c r="V2531" i="5"/>
  <c r="T2532" i="5"/>
  <c r="U2532" i="5"/>
  <c r="V2532" i="5"/>
  <c r="T2533" i="5"/>
  <c r="U2533" i="5"/>
  <c r="V2533" i="5"/>
  <c r="T2534" i="5"/>
  <c r="U2534" i="5"/>
  <c r="V2534" i="5"/>
  <c r="T2535" i="5"/>
  <c r="U2535" i="5"/>
  <c r="V2535" i="5"/>
  <c r="T2536" i="5"/>
  <c r="U2536" i="5"/>
  <c r="V2536" i="5"/>
  <c r="T2537" i="5"/>
  <c r="U2537" i="5"/>
  <c r="V2537" i="5"/>
  <c r="T2538" i="5"/>
  <c r="U2538" i="5"/>
  <c r="V2538" i="5"/>
  <c r="T2539" i="5"/>
  <c r="U2539" i="5"/>
  <c r="V2539" i="5"/>
  <c r="T2540" i="5"/>
  <c r="U2540" i="5"/>
  <c r="V2540" i="5"/>
  <c r="T2541" i="5"/>
  <c r="U2541" i="5"/>
  <c r="V2541" i="5"/>
  <c r="T2542" i="5"/>
  <c r="U2542" i="5"/>
  <c r="V2542" i="5"/>
  <c r="T2543" i="5"/>
  <c r="U2543" i="5"/>
  <c r="V2543" i="5"/>
  <c r="T2544" i="5"/>
  <c r="U2544" i="5"/>
  <c r="V2544" i="5"/>
  <c r="T2545" i="5"/>
  <c r="U2545" i="5"/>
  <c r="V2545" i="5"/>
  <c r="T2546" i="5"/>
  <c r="U2546" i="5"/>
  <c r="V2546" i="5"/>
  <c r="T2547" i="5"/>
  <c r="U2547" i="5"/>
  <c r="V2547" i="5"/>
  <c r="T2548" i="5"/>
  <c r="U2548" i="5"/>
  <c r="V2548" i="5"/>
  <c r="T2549" i="5"/>
  <c r="U2549" i="5"/>
  <c r="V2549" i="5"/>
  <c r="T2550" i="5"/>
  <c r="U2550" i="5"/>
  <c r="V2550" i="5"/>
  <c r="T2551" i="5"/>
  <c r="U2551" i="5"/>
  <c r="V2551" i="5"/>
  <c r="T2552" i="5"/>
  <c r="U2552" i="5"/>
  <c r="V2552" i="5"/>
  <c r="T2553" i="5"/>
  <c r="U2553" i="5"/>
  <c r="V2553" i="5"/>
  <c r="T2554" i="5"/>
  <c r="U2554" i="5"/>
  <c r="V2554" i="5"/>
  <c r="T2555" i="5"/>
  <c r="U2555" i="5"/>
  <c r="V2555" i="5"/>
  <c r="T2556" i="5"/>
  <c r="U2556" i="5"/>
  <c r="V2556" i="5"/>
  <c r="T2557" i="5"/>
  <c r="U2557" i="5"/>
  <c r="V2557" i="5"/>
  <c r="T2558" i="5"/>
  <c r="U2558" i="5"/>
  <c r="V2558" i="5"/>
  <c r="T2559" i="5"/>
  <c r="U2559" i="5"/>
  <c r="V2559" i="5"/>
  <c r="T2560" i="5"/>
  <c r="U2560" i="5"/>
  <c r="V2560" i="5"/>
  <c r="T2561" i="5"/>
  <c r="U2561" i="5"/>
  <c r="V2561" i="5"/>
  <c r="T2562" i="5"/>
  <c r="U2562" i="5"/>
  <c r="V2562" i="5"/>
  <c r="T2563" i="5"/>
  <c r="U2563" i="5"/>
  <c r="V2563" i="5"/>
  <c r="T2564" i="5"/>
  <c r="U2564" i="5"/>
  <c r="V2564" i="5"/>
  <c r="T2565" i="5"/>
  <c r="U2565" i="5"/>
  <c r="V2565" i="5"/>
  <c r="T2566" i="5"/>
  <c r="U2566" i="5"/>
  <c r="V2566" i="5"/>
  <c r="T2567" i="5"/>
  <c r="U2567" i="5"/>
  <c r="V2567" i="5"/>
  <c r="T2568" i="5"/>
  <c r="U2568" i="5"/>
  <c r="V2568" i="5"/>
  <c r="T2569" i="5"/>
  <c r="U2569" i="5"/>
  <c r="V2569" i="5"/>
  <c r="T2570" i="5"/>
  <c r="U2570" i="5"/>
  <c r="V2570" i="5"/>
  <c r="T2571" i="5"/>
  <c r="U2571" i="5"/>
  <c r="V2571" i="5"/>
  <c r="T2572" i="5"/>
  <c r="U2572" i="5"/>
  <c r="V2572" i="5"/>
  <c r="T2573" i="5"/>
  <c r="U2573" i="5"/>
  <c r="V2573" i="5"/>
  <c r="T2574" i="5"/>
  <c r="U2574" i="5"/>
  <c r="V2574" i="5"/>
  <c r="T2575" i="5"/>
  <c r="U2575" i="5"/>
  <c r="V2575" i="5"/>
  <c r="T2576" i="5"/>
  <c r="U2576" i="5"/>
  <c r="V2576" i="5"/>
  <c r="T2577" i="5"/>
  <c r="U2577" i="5"/>
  <c r="V2577" i="5"/>
  <c r="T2578" i="5"/>
  <c r="U2578" i="5"/>
  <c r="V2578" i="5"/>
  <c r="T2579" i="5"/>
  <c r="U2579" i="5"/>
  <c r="V2579" i="5"/>
  <c r="T2580" i="5"/>
  <c r="U2580" i="5"/>
  <c r="V2580" i="5"/>
  <c r="T2581" i="5"/>
  <c r="U2581" i="5"/>
  <c r="V2581" i="5"/>
  <c r="T2582" i="5"/>
  <c r="U2582" i="5"/>
  <c r="V2582" i="5"/>
  <c r="T2583" i="5"/>
  <c r="U2583" i="5"/>
  <c r="V2583" i="5"/>
  <c r="T2584" i="5"/>
  <c r="U2584" i="5"/>
  <c r="V2584" i="5"/>
  <c r="T2585" i="5"/>
  <c r="U2585" i="5"/>
  <c r="V2585" i="5"/>
  <c r="T2586" i="5"/>
  <c r="U2586" i="5"/>
  <c r="V2586" i="5"/>
  <c r="T2587" i="5"/>
  <c r="U2587" i="5"/>
  <c r="V2587" i="5"/>
  <c r="T2588" i="5"/>
  <c r="U2588" i="5"/>
  <c r="V2588" i="5"/>
  <c r="T2589" i="5"/>
  <c r="U2589" i="5"/>
  <c r="V2589" i="5"/>
  <c r="T2590" i="5"/>
  <c r="U2590" i="5"/>
  <c r="V2590" i="5"/>
  <c r="T2591" i="5"/>
  <c r="U2591" i="5"/>
  <c r="V2591" i="5"/>
  <c r="T2592" i="5"/>
  <c r="U2592" i="5"/>
  <c r="V2592" i="5"/>
  <c r="T2593" i="5"/>
  <c r="U2593" i="5"/>
  <c r="V2593" i="5"/>
  <c r="T2594" i="5"/>
  <c r="U2594" i="5"/>
  <c r="V2594" i="5"/>
  <c r="T2595" i="5"/>
  <c r="U2595" i="5"/>
  <c r="V2595" i="5"/>
  <c r="T2596" i="5"/>
  <c r="U2596" i="5"/>
  <c r="V2596" i="5"/>
  <c r="T2597" i="5"/>
  <c r="U2597" i="5"/>
  <c r="V2597" i="5"/>
  <c r="T2598" i="5"/>
  <c r="U2598" i="5"/>
  <c r="V2598" i="5"/>
  <c r="T2599" i="5"/>
  <c r="U2599" i="5"/>
  <c r="V2599" i="5"/>
  <c r="T2600" i="5"/>
  <c r="U2600" i="5"/>
  <c r="V2600" i="5"/>
  <c r="T2601" i="5"/>
  <c r="U2601" i="5"/>
  <c r="V2601" i="5"/>
  <c r="T2602" i="5"/>
  <c r="U2602" i="5"/>
  <c r="V2602" i="5"/>
  <c r="T2603" i="5"/>
  <c r="U2603" i="5"/>
  <c r="V2603" i="5"/>
  <c r="T2604" i="5"/>
  <c r="U2604" i="5"/>
  <c r="V2604" i="5"/>
  <c r="T2605" i="5"/>
  <c r="U2605" i="5"/>
  <c r="V2605" i="5"/>
  <c r="T2606" i="5"/>
  <c r="U2606" i="5"/>
  <c r="V2606" i="5"/>
  <c r="T2607" i="5"/>
  <c r="U2607" i="5"/>
  <c r="V2607" i="5"/>
  <c r="T2608" i="5"/>
  <c r="U2608" i="5"/>
  <c r="V2608" i="5"/>
  <c r="T2609" i="5"/>
  <c r="U2609" i="5"/>
  <c r="V2609" i="5"/>
  <c r="T2610" i="5"/>
  <c r="U2610" i="5"/>
  <c r="V2610" i="5"/>
  <c r="T2611" i="5"/>
  <c r="U2611" i="5"/>
  <c r="V2611" i="5"/>
  <c r="T2612" i="5"/>
  <c r="U2612" i="5"/>
  <c r="V2612" i="5"/>
  <c r="T2613" i="5"/>
  <c r="U2613" i="5"/>
  <c r="V2613" i="5"/>
  <c r="T2614" i="5"/>
  <c r="U2614" i="5"/>
  <c r="V2614" i="5"/>
  <c r="T2615" i="5"/>
  <c r="U2615" i="5"/>
  <c r="V2615" i="5"/>
  <c r="T2616" i="5"/>
  <c r="U2616" i="5"/>
  <c r="V2616" i="5"/>
  <c r="T2617" i="5"/>
  <c r="U2617" i="5"/>
  <c r="V2617" i="5"/>
  <c r="T2618" i="5"/>
  <c r="U2618" i="5"/>
  <c r="V2618" i="5"/>
  <c r="T2619" i="5"/>
  <c r="U2619" i="5"/>
  <c r="V2619" i="5"/>
  <c r="T2620" i="5"/>
  <c r="U2620" i="5"/>
  <c r="V2620" i="5"/>
  <c r="T2621" i="5"/>
  <c r="U2621" i="5"/>
  <c r="V2621" i="5"/>
  <c r="T2622" i="5"/>
  <c r="U2622" i="5"/>
  <c r="V2622" i="5"/>
  <c r="T2623" i="5"/>
  <c r="U2623" i="5"/>
  <c r="V2623" i="5"/>
  <c r="T2624" i="5"/>
  <c r="U2624" i="5"/>
  <c r="V2624" i="5"/>
  <c r="T2625" i="5"/>
  <c r="U2625" i="5"/>
  <c r="V2625" i="5"/>
  <c r="T2626" i="5"/>
  <c r="U2626" i="5"/>
  <c r="V2626" i="5"/>
  <c r="T2627" i="5"/>
  <c r="U2627" i="5"/>
  <c r="V2627" i="5"/>
  <c r="T2628" i="5"/>
  <c r="U2628" i="5"/>
  <c r="V2628" i="5"/>
  <c r="T2629" i="5"/>
  <c r="U2629" i="5"/>
  <c r="V2629" i="5"/>
  <c r="T2630" i="5"/>
  <c r="U2630" i="5"/>
  <c r="V2630" i="5"/>
  <c r="T2631" i="5"/>
  <c r="U2631" i="5"/>
  <c r="V2631" i="5"/>
  <c r="T2632" i="5"/>
  <c r="U2632" i="5"/>
  <c r="V2632" i="5"/>
  <c r="T2633" i="5"/>
  <c r="U2633" i="5"/>
  <c r="V2633" i="5"/>
  <c r="T2634" i="5"/>
  <c r="U2634" i="5"/>
  <c r="V2634" i="5"/>
  <c r="T2635" i="5"/>
  <c r="U2635" i="5"/>
  <c r="V2635" i="5"/>
  <c r="T2636" i="5"/>
  <c r="U2636" i="5"/>
  <c r="V2636" i="5"/>
  <c r="T2637" i="5"/>
  <c r="U2637" i="5"/>
  <c r="V2637" i="5"/>
  <c r="T2638" i="5"/>
  <c r="U2638" i="5"/>
  <c r="V2638" i="5"/>
  <c r="T2639" i="5"/>
  <c r="U2639" i="5"/>
  <c r="V2639" i="5"/>
  <c r="T2640" i="5"/>
  <c r="U2640" i="5"/>
  <c r="V2640" i="5"/>
  <c r="T2641" i="5"/>
  <c r="U2641" i="5"/>
  <c r="V2641" i="5"/>
  <c r="T2642" i="5"/>
  <c r="U2642" i="5"/>
  <c r="V2642" i="5"/>
  <c r="T2643" i="5"/>
  <c r="U2643" i="5"/>
  <c r="V2643" i="5"/>
  <c r="T2644" i="5"/>
  <c r="U2644" i="5"/>
  <c r="V2644" i="5"/>
  <c r="T2645" i="5"/>
  <c r="U2645" i="5"/>
  <c r="V2645" i="5"/>
  <c r="T2646" i="5"/>
  <c r="U2646" i="5"/>
  <c r="V2646" i="5"/>
  <c r="T2647" i="5"/>
  <c r="U2647" i="5"/>
  <c r="V2647" i="5"/>
  <c r="T2648" i="5"/>
  <c r="U2648" i="5"/>
  <c r="V2648" i="5"/>
  <c r="T2649" i="5"/>
  <c r="U2649" i="5"/>
  <c r="V2649" i="5"/>
  <c r="T2650" i="5"/>
  <c r="U2650" i="5"/>
  <c r="V2650" i="5"/>
  <c r="T2651" i="5"/>
  <c r="U2651" i="5"/>
  <c r="V2651" i="5"/>
  <c r="T2652" i="5"/>
  <c r="U2652" i="5"/>
  <c r="V2652" i="5"/>
  <c r="T2653" i="5"/>
  <c r="U2653" i="5"/>
  <c r="V2653" i="5"/>
  <c r="T2654" i="5"/>
  <c r="U2654" i="5"/>
  <c r="V2654" i="5"/>
  <c r="T2655" i="5"/>
  <c r="U2655" i="5"/>
  <c r="V2655" i="5"/>
  <c r="T2656" i="5"/>
  <c r="U2656" i="5"/>
  <c r="V2656" i="5"/>
  <c r="T2657" i="5"/>
  <c r="U2657" i="5"/>
  <c r="V2657" i="5"/>
  <c r="T2658" i="5"/>
  <c r="U2658" i="5"/>
  <c r="V2658" i="5"/>
  <c r="T2659" i="5"/>
  <c r="U2659" i="5"/>
  <c r="V2659" i="5"/>
  <c r="T2660" i="5"/>
  <c r="U2660" i="5"/>
  <c r="V2660" i="5"/>
  <c r="T2661" i="5"/>
  <c r="U2661" i="5"/>
  <c r="V2661" i="5"/>
  <c r="T2662" i="5"/>
  <c r="U2662" i="5"/>
  <c r="V2662" i="5"/>
  <c r="T2663" i="5"/>
  <c r="U2663" i="5"/>
  <c r="V2663" i="5"/>
  <c r="T2664" i="5"/>
  <c r="U2664" i="5"/>
  <c r="V2664" i="5"/>
  <c r="T2665" i="5"/>
  <c r="U2665" i="5"/>
  <c r="V2665" i="5"/>
  <c r="T2666" i="5"/>
  <c r="U2666" i="5"/>
  <c r="V2666" i="5"/>
  <c r="T2667" i="5"/>
  <c r="U2667" i="5"/>
  <c r="V2667" i="5"/>
  <c r="T2668" i="5"/>
  <c r="U2668" i="5"/>
  <c r="V2668" i="5"/>
  <c r="T2669" i="5"/>
  <c r="U2669" i="5"/>
  <c r="V2669" i="5"/>
  <c r="T2670" i="5"/>
  <c r="U2670" i="5"/>
  <c r="V2670" i="5"/>
  <c r="T2671" i="5"/>
  <c r="U2671" i="5"/>
  <c r="V2671" i="5"/>
  <c r="T2672" i="5"/>
  <c r="U2672" i="5"/>
  <c r="V2672" i="5"/>
  <c r="T2673" i="5"/>
  <c r="U2673" i="5"/>
  <c r="V2673" i="5"/>
  <c r="T2674" i="5"/>
  <c r="U2674" i="5"/>
  <c r="V2674" i="5"/>
  <c r="T2675" i="5"/>
  <c r="U2675" i="5"/>
  <c r="V2675" i="5"/>
  <c r="T2676" i="5"/>
  <c r="U2676" i="5"/>
  <c r="V2676" i="5"/>
  <c r="T2677" i="5"/>
  <c r="U2677" i="5"/>
  <c r="V2677" i="5"/>
  <c r="T2678" i="5"/>
  <c r="U2678" i="5"/>
  <c r="V2678" i="5"/>
  <c r="T2679" i="5"/>
  <c r="U2679" i="5"/>
  <c r="V2679" i="5"/>
  <c r="T2680" i="5"/>
  <c r="U2680" i="5"/>
  <c r="V2680" i="5"/>
  <c r="T2681" i="5"/>
  <c r="U2681" i="5"/>
  <c r="V2681" i="5"/>
  <c r="T2682" i="5"/>
  <c r="U2682" i="5"/>
  <c r="V2682" i="5"/>
  <c r="T2683" i="5"/>
  <c r="U2683" i="5"/>
  <c r="V2683" i="5"/>
  <c r="T2684" i="5"/>
  <c r="U2684" i="5"/>
  <c r="V2684" i="5"/>
  <c r="T2685" i="5"/>
  <c r="U2685" i="5"/>
  <c r="V2685" i="5"/>
  <c r="T2686" i="5"/>
  <c r="U2686" i="5"/>
  <c r="V2686" i="5"/>
  <c r="T2687" i="5"/>
  <c r="U2687" i="5"/>
  <c r="V2687" i="5"/>
  <c r="T2688" i="5"/>
  <c r="U2688" i="5"/>
  <c r="V2688" i="5"/>
  <c r="T2689" i="5"/>
  <c r="U2689" i="5"/>
  <c r="V2689" i="5"/>
  <c r="T2690" i="5"/>
  <c r="U2690" i="5"/>
  <c r="V2690" i="5"/>
  <c r="T2691" i="5"/>
  <c r="U2691" i="5"/>
  <c r="V2691" i="5"/>
  <c r="T2692" i="5"/>
  <c r="U2692" i="5"/>
  <c r="V2692" i="5"/>
  <c r="T2693" i="5"/>
  <c r="U2693" i="5"/>
  <c r="V2693" i="5"/>
  <c r="T2694" i="5"/>
  <c r="U2694" i="5"/>
  <c r="V2694" i="5"/>
  <c r="T2695" i="5"/>
  <c r="U2695" i="5"/>
  <c r="V2695" i="5"/>
  <c r="T2696" i="5"/>
  <c r="U2696" i="5"/>
  <c r="V2696" i="5"/>
  <c r="T2697" i="5"/>
  <c r="U2697" i="5"/>
  <c r="V2697" i="5"/>
  <c r="T2698" i="5"/>
  <c r="U2698" i="5"/>
  <c r="V2698" i="5"/>
  <c r="T2699" i="5"/>
  <c r="U2699" i="5"/>
  <c r="V2699" i="5"/>
  <c r="T2700" i="5"/>
  <c r="U2700" i="5"/>
  <c r="V2700" i="5"/>
  <c r="T2701" i="5"/>
  <c r="U2701" i="5"/>
  <c r="V2701" i="5"/>
  <c r="T2702" i="5"/>
  <c r="U2702" i="5"/>
  <c r="V2702" i="5"/>
  <c r="T2703" i="5"/>
  <c r="U2703" i="5"/>
  <c r="V2703" i="5"/>
  <c r="T2704" i="5"/>
  <c r="U2704" i="5"/>
  <c r="V2704" i="5"/>
  <c r="T2705" i="5"/>
  <c r="U2705" i="5"/>
  <c r="V2705" i="5"/>
  <c r="T2706" i="5"/>
  <c r="U2706" i="5"/>
  <c r="V2706" i="5"/>
  <c r="T2707" i="5"/>
  <c r="U2707" i="5"/>
  <c r="V2707" i="5"/>
  <c r="T2708" i="5"/>
  <c r="U2708" i="5"/>
  <c r="V2708" i="5"/>
  <c r="T2709" i="5"/>
  <c r="U2709" i="5"/>
  <c r="V2709" i="5"/>
  <c r="T2710" i="5"/>
  <c r="U2710" i="5"/>
  <c r="V2710" i="5"/>
  <c r="T2711" i="5"/>
  <c r="U2711" i="5"/>
  <c r="V2711" i="5"/>
  <c r="T2712" i="5"/>
  <c r="U2712" i="5"/>
  <c r="V2712" i="5"/>
  <c r="T2713" i="5"/>
  <c r="U2713" i="5"/>
  <c r="V2713" i="5"/>
  <c r="T2714" i="5"/>
  <c r="U2714" i="5"/>
  <c r="V2714" i="5"/>
  <c r="T2715" i="5"/>
  <c r="U2715" i="5"/>
  <c r="V2715" i="5"/>
  <c r="T2716" i="5"/>
  <c r="U2716" i="5"/>
  <c r="V2716" i="5"/>
  <c r="T2717" i="5"/>
  <c r="U2717" i="5"/>
  <c r="V2717" i="5"/>
  <c r="T2718" i="5"/>
  <c r="U2718" i="5"/>
  <c r="V2718" i="5"/>
  <c r="T2719" i="5"/>
  <c r="U2719" i="5"/>
  <c r="V2719" i="5"/>
  <c r="T2720" i="5"/>
  <c r="U2720" i="5"/>
  <c r="V2720" i="5"/>
  <c r="T2721" i="5"/>
  <c r="U2721" i="5"/>
  <c r="V2721" i="5"/>
  <c r="T2722" i="5"/>
  <c r="U2722" i="5"/>
  <c r="V2722" i="5"/>
  <c r="T2723" i="5"/>
  <c r="U2723" i="5"/>
  <c r="V2723" i="5"/>
  <c r="T2724" i="5"/>
  <c r="U2724" i="5"/>
  <c r="V2724" i="5"/>
  <c r="T2725" i="5"/>
  <c r="U2725" i="5"/>
  <c r="V2725" i="5"/>
  <c r="T2726" i="5"/>
  <c r="U2726" i="5"/>
  <c r="V2726" i="5"/>
  <c r="T2727" i="5"/>
  <c r="U2727" i="5"/>
  <c r="V2727" i="5"/>
  <c r="T2728" i="5"/>
  <c r="U2728" i="5"/>
  <c r="V2728" i="5"/>
  <c r="T2729" i="5"/>
  <c r="U2729" i="5"/>
  <c r="V2729" i="5"/>
  <c r="T2730" i="5"/>
  <c r="U2730" i="5"/>
  <c r="V2730" i="5"/>
  <c r="T2731" i="5"/>
  <c r="U2731" i="5"/>
  <c r="V2731" i="5"/>
  <c r="T2732" i="5"/>
  <c r="U2732" i="5"/>
  <c r="V2732" i="5"/>
  <c r="T2733" i="5"/>
  <c r="U2733" i="5"/>
  <c r="V2733" i="5"/>
  <c r="T2734" i="5"/>
  <c r="U2734" i="5"/>
  <c r="V2734" i="5"/>
  <c r="T2735" i="5"/>
  <c r="U2735" i="5"/>
  <c r="V2735" i="5"/>
  <c r="T2736" i="5"/>
  <c r="U2736" i="5"/>
  <c r="V2736" i="5"/>
  <c r="T2737" i="5"/>
  <c r="U2737" i="5"/>
  <c r="V2737" i="5"/>
  <c r="T2738" i="5"/>
  <c r="U2738" i="5"/>
  <c r="V2738" i="5"/>
  <c r="T2739" i="5"/>
  <c r="U2739" i="5"/>
  <c r="V2739" i="5"/>
  <c r="T2740" i="5"/>
  <c r="U2740" i="5"/>
  <c r="V2740" i="5"/>
  <c r="T2741" i="5"/>
  <c r="U2741" i="5"/>
  <c r="V2741" i="5"/>
  <c r="T2742" i="5"/>
  <c r="U2742" i="5"/>
  <c r="V2742" i="5"/>
  <c r="T2743" i="5"/>
  <c r="U2743" i="5"/>
  <c r="V2743" i="5"/>
  <c r="T2744" i="5"/>
  <c r="U2744" i="5"/>
  <c r="V2744" i="5"/>
  <c r="T2745" i="5"/>
  <c r="U2745" i="5"/>
  <c r="V2745" i="5"/>
  <c r="T2746" i="5"/>
  <c r="U2746" i="5"/>
  <c r="V2746" i="5"/>
  <c r="T2747" i="5"/>
  <c r="U2747" i="5"/>
  <c r="V2747" i="5"/>
  <c r="T2748" i="5"/>
  <c r="U2748" i="5"/>
  <c r="V2748" i="5"/>
  <c r="T2749" i="5"/>
  <c r="U2749" i="5"/>
  <c r="V2749" i="5"/>
  <c r="T2750" i="5"/>
  <c r="U2750" i="5"/>
  <c r="V2750" i="5"/>
  <c r="T2751" i="5"/>
  <c r="U2751" i="5"/>
  <c r="V2751" i="5"/>
  <c r="T2752" i="5"/>
  <c r="U2752" i="5"/>
  <c r="V2752" i="5"/>
  <c r="T2753" i="5"/>
  <c r="U2753" i="5"/>
  <c r="V2753" i="5"/>
  <c r="T2754" i="5"/>
  <c r="U2754" i="5"/>
  <c r="V2754" i="5"/>
  <c r="T2755" i="5"/>
  <c r="U2755" i="5"/>
  <c r="V2755" i="5"/>
  <c r="T2756" i="5"/>
  <c r="U2756" i="5"/>
  <c r="V2756" i="5"/>
  <c r="T2757" i="5"/>
  <c r="U2757" i="5"/>
  <c r="V2757" i="5"/>
  <c r="T2758" i="5"/>
  <c r="U2758" i="5"/>
  <c r="V2758" i="5"/>
  <c r="T2759" i="5"/>
  <c r="U2759" i="5"/>
  <c r="V2759" i="5"/>
  <c r="T2760" i="5"/>
  <c r="U2760" i="5"/>
  <c r="V2760" i="5"/>
  <c r="T2761" i="5"/>
  <c r="U2761" i="5"/>
  <c r="V2761" i="5"/>
  <c r="T2762" i="5"/>
  <c r="U2762" i="5"/>
  <c r="V2762" i="5"/>
  <c r="T2763" i="5"/>
  <c r="U2763" i="5"/>
  <c r="V2763" i="5"/>
  <c r="T2764" i="5"/>
  <c r="U2764" i="5"/>
  <c r="V2764" i="5"/>
  <c r="T2765" i="5"/>
  <c r="U2765" i="5"/>
  <c r="V2765" i="5"/>
  <c r="T2766" i="5"/>
  <c r="U2766" i="5"/>
  <c r="V2766" i="5"/>
  <c r="T2767" i="5"/>
  <c r="U2767" i="5"/>
  <c r="V2767" i="5"/>
  <c r="T2768" i="5"/>
  <c r="U2768" i="5"/>
  <c r="V2768" i="5"/>
  <c r="T2769" i="5"/>
  <c r="U2769" i="5"/>
  <c r="V2769" i="5"/>
  <c r="T2770" i="5"/>
  <c r="U2770" i="5"/>
  <c r="V2770" i="5"/>
  <c r="T2771" i="5"/>
  <c r="U2771" i="5"/>
  <c r="V2771" i="5"/>
  <c r="T2772" i="5"/>
  <c r="U2772" i="5"/>
  <c r="V2772" i="5"/>
  <c r="T2773" i="5"/>
  <c r="U2773" i="5"/>
  <c r="V2773" i="5"/>
  <c r="T2774" i="5"/>
  <c r="U2774" i="5"/>
  <c r="V2774" i="5"/>
  <c r="T2775" i="5"/>
  <c r="U2775" i="5"/>
  <c r="V2775" i="5"/>
  <c r="T2776" i="5"/>
  <c r="U2776" i="5"/>
  <c r="V2776" i="5"/>
  <c r="T2777" i="5"/>
  <c r="U2777" i="5"/>
  <c r="V2777" i="5"/>
  <c r="T2778" i="5"/>
  <c r="U2778" i="5"/>
  <c r="V2778" i="5"/>
  <c r="T2779" i="5"/>
  <c r="U2779" i="5"/>
  <c r="V2779" i="5"/>
  <c r="T2780" i="5"/>
  <c r="U2780" i="5"/>
  <c r="V2780" i="5"/>
  <c r="T2781" i="5"/>
  <c r="U2781" i="5"/>
  <c r="V2781" i="5"/>
  <c r="T2782" i="5"/>
  <c r="U2782" i="5"/>
  <c r="V2782" i="5"/>
  <c r="T2783" i="5"/>
  <c r="U2783" i="5"/>
  <c r="V2783" i="5"/>
  <c r="T2784" i="5"/>
  <c r="U2784" i="5"/>
  <c r="V2784" i="5"/>
  <c r="T2785" i="5"/>
  <c r="U2785" i="5"/>
  <c r="V2785" i="5"/>
  <c r="T2786" i="5"/>
  <c r="U2786" i="5"/>
  <c r="V2786" i="5"/>
  <c r="T2787" i="5"/>
  <c r="U2787" i="5"/>
  <c r="V2787" i="5"/>
  <c r="T2788" i="5"/>
  <c r="U2788" i="5"/>
  <c r="V2788" i="5"/>
  <c r="T2789" i="5"/>
  <c r="U2789" i="5"/>
  <c r="V2789" i="5"/>
  <c r="T2790" i="5"/>
  <c r="U2790" i="5"/>
  <c r="V2790" i="5"/>
  <c r="T2791" i="5"/>
  <c r="U2791" i="5"/>
  <c r="V2791" i="5"/>
  <c r="T2792" i="5"/>
  <c r="U2792" i="5"/>
  <c r="V2792" i="5"/>
  <c r="T2793" i="5"/>
  <c r="U2793" i="5"/>
  <c r="V2793" i="5"/>
  <c r="T2794" i="5"/>
  <c r="U2794" i="5"/>
  <c r="V2794" i="5"/>
  <c r="T2795" i="5"/>
  <c r="U2795" i="5"/>
  <c r="V2795" i="5"/>
  <c r="T2796" i="5"/>
  <c r="U2796" i="5"/>
  <c r="V2796" i="5"/>
  <c r="T2797" i="5"/>
  <c r="U2797" i="5"/>
  <c r="V2797" i="5"/>
  <c r="T2798" i="5"/>
  <c r="U2798" i="5"/>
  <c r="V2798" i="5"/>
  <c r="T2799" i="5"/>
  <c r="U2799" i="5"/>
  <c r="V2799" i="5"/>
  <c r="T2800" i="5"/>
  <c r="U2800" i="5"/>
  <c r="V2800" i="5"/>
  <c r="T2801" i="5"/>
  <c r="U2801" i="5"/>
  <c r="V2801" i="5"/>
  <c r="T2802" i="5"/>
  <c r="U2802" i="5"/>
  <c r="V2802" i="5"/>
  <c r="T2803" i="5"/>
  <c r="U2803" i="5"/>
  <c r="V2803" i="5"/>
  <c r="T2804" i="5"/>
  <c r="U2804" i="5"/>
  <c r="V2804" i="5"/>
  <c r="T2805" i="5"/>
  <c r="U2805" i="5"/>
  <c r="V2805" i="5"/>
  <c r="T2806" i="5"/>
  <c r="U2806" i="5"/>
  <c r="V2806" i="5"/>
  <c r="T2807" i="5"/>
  <c r="U2807" i="5"/>
  <c r="V2807" i="5"/>
  <c r="T2808" i="5"/>
  <c r="U2808" i="5"/>
  <c r="V2808" i="5"/>
  <c r="T2809" i="5"/>
  <c r="U2809" i="5"/>
  <c r="V2809" i="5"/>
  <c r="T2810" i="5"/>
  <c r="U2810" i="5"/>
  <c r="V2810" i="5"/>
  <c r="T2811" i="5"/>
  <c r="U2811" i="5"/>
  <c r="V2811" i="5"/>
  <c r="T2812" i="5"/>
  <c r="U2812" i="5"/>
  <c r="V2812" i="5"/>
  <c r="T2813" i="5"/>
  <c r="U2813" i="5"/>
  <c r="V2813" i="5"/>
  <c r="T2814" i="5"/>
  <c r="U2814" i="5"/>
  <c r="V2814" i="5"/>
  <c r="T2815" i="5"/>
  <c r="U2815" i="5"/>
  <c r="V2815" i="5"/>
  <c r="T2816" i="5"/>
  <c r="U2816" i="5"/>
  <c r="V2816" i="5"/>
  <c r="T2817" i="5"/>
  <c r="U2817" i="5"/>
  <c r="V2817" i="5"/>
  <c r="T2818" i="5"/>
  <c r="U2818" i="5"/>
  <c r="V2818" i="5"/>
  <c r="T2819" i="5"/>
  <c r="U2819" i="5"/>
  <c r="V2819" i="5"/>
  <c r="T2820" i="5"/>
  <c r="U2820" i="5"/>
  <c r="V2820" i="5"/>
  <c r="T2821" i="5"/>
  <c r="U2821" i="5"/>
  <c r="V2821" i="5"/>
  <c r="T2822" i="5"/>
  <c r="U2822" i="5"/>
  <c r="V2822" i="5"/>
  <c r="T2823" i="5"/>
  <c r="U2823" i="5"/>
  <c r="V2823" i="5"/>
  <c r="T2824" i="5"/>
  <c r="U2824" i="5"/>
  <c r="V2824" i="5"/>
  <c r="T2825" i="5"/>
  <c r="U2825" i="5"/>
  <c r="V2825" i="5"/>
  <c r="T2826" i="5"/>
  <c r="U2826" i="5"/>
  <c r="V2826" i="5"/>
  <c r="T2827" i="5"/>
  <c r="U2827" i="5"/>
  <c r="V2827" i="5"/>
  <c r="T2828" i="5"/>
  <c r="U2828" i="5"/>
  <c r="V2828" i="5"/>
  <c r="T2829" i="5"/>
  <c r="U2829" i="5"/>
  <c r="V2829" i="5"/>
  <c r="T2830" i="5"/>
  <c r="U2830" i="5"/>
  <c r="V2830" i="5"/>
  <c r="T2831" i="5"/>
  <c r="U2831" i="5"/>
  <c r="V2831" i="5"/>
  <c r="T2832" i="5"/>
  <c r="U2832" i="5"/>
  <c r="V2832" i="5"/>
  <c r="T2833" i="5"/>
  <c r="U2833" i="5"/>
  <c r="V2833" i="5"/>
  <c r="T2834" i="5"/>
  <c r="U2834" i="5"/>
  <c r="V2834" i="5"/>
  <c r="T2835" i="5"/>
  <c r="U2835" i="5"/>
  <c r="V2835" i="5"/>
  <c r="T2836" i="5"/>
  <c r="U2836" i="5"/>
  <c r="V2836" i="5"/>
  <c r="T2837" i="5"/>
  <c r="U2837" i="5"/>
  <c r="V2837" i="5"/>
  <c r="T2838" i="5"/>
  <c r="U2838" i="5"/>
  <c r="V2838" i="5"/>
  <c r="T2839" i="5"/>
  <c r="U2839" i="5"/>
  <c r="V2839" i="5"/>
  <c r="T2840" i="5"/>
  <c r="U2840" i="5"/>
  <c r="V2840" i="5"/>
  <c r="T2841" i="5"/>
  <c r="U2841" i="5"/>
  <c r="V2841" i="5"/>
  <c r="T2842" i="5"/>
  <c r="U2842" i="5"/>
  <c r="V2842" i="5"/>
  <c r="T2843" i="5"/>
  <c r="U2843" i="5"/>
  <c r="V2843" i="5"/>
  <c r="T2844" i="5"/>
  <c r="U2844" i="5"/>
  <c r="V2844" i="5"/>
  <c r="T2845" i="5"/>
  <c r="U2845" i="5"/>
  <c r="V2845" i="5"/>
  <c r="T2846" i="5"/>
  <c r="U2846" i="5"/>
  <c r="V2846" i="5"/>
  <c r="T2847" i="5"/>
  <c r="U2847" i="5"/>
  <c r="V2847" i="5"/>
  <c r="T2848" i="5"/>
  <c r="U2848" i="5"/>
  <c r="V2848" i="5"/>
  <c r="T2849" i="5"/>
  <c r="U2849" i="5"/>
  <c r="V2849" i="5"/>
  <c r="T2850" i="5"/>
  <c r="U2850" i="5"/>
  <c r="V2850" i="5"/>
  <c r="T2851" i="5"/>
  <c r="U2851" i="5"/>
  <c r="V2851" i="5"/>
  <c r="T2852" i="5"/>
  <c r="U2852" i="5"/>
  <c r="V2852" i="5"/>
  <c r="T2853" i="5"/>
  <c r="U2853" i="5"/>
  <c r="V2853" i="5"/>
  <c r="T2854" i="5"/>
  <c r="U2854" i="5"/>
  <c r="V2854" i="5"/>
  <c r="T2855" i="5"/>
  <c r="U2855" i="5"/>
  <c r="V2855" i="5"/>
  <c r="T2856" i="5"/>
  <c r="U2856" i="5"/>
  <c r="V2856" i="5"/>
  <c r="T2857" i="5"/>
  <c r="U2857" i="5"/>
  <c r="V2857" i="5"/>
  <c r="T2858" i="5"/>
  <c r="U2858" i="5"/>
  <c r="V2858" i="5"/>
  <c r="T2859" i="5"/>
  <c r="U2859" i="5"/>
  <c r="V2859" i="5"/>
  <c r="T2860" i="5"/>
  <c r="U2860" i="5"/>
  <c r="V2860" i="5"/>
  <c r="T2861" i="5"/>
  <c r="U2861" i="5"/>
  <c r="V2861" i="5"/>
  <c r="T2862" i="5"/>
  <c r="U2862" i="5"/>
  <c r="V2862" i="5"/>
  <c r="T2863" i="5"/>
  <c r="U2863" i="5"/>
  <c r="V2863" i="5"/>
  <c r="T2864" i="5"/>
  <c r="U2864" i="5"/>
  <c r="V2864" i="5"/>
  <c r="T2865" i="5"/>
  <c r="U2865" i="5"/>
  <c r="V2865" i="5"/>
  <c r="T2866" i="5"/>
  <c r="U2866" i="5"/>
  <c r="V2866" i="5"/>
  <c r="T2867" i="5"/>
  <c r="U2867" i="5"/>
  <c r="V2867" i="5"/>
  <c r="T2868" i="5"/>
  <c r="U2868" i="5"/>
  <c r="V2868" i="5"/>
  <c r="T2869" i="5"/>
  <c r="U2869" i="5"/>
  <c r="V2869" i="5"/>
  <c r="T2870" i="5"/>
  <c r="U2870" i="5"/>
  <c r="V2870" i="5"/>
  <c r="T2871" i="5"/>
  <c r="U2871" i="5"/>
  <c r="V2871" i="5"/>
  <c r="T2872" i="5"/>
  <c r="U2872" i="5"/>
  <c r="V2872" i="5"/>
  <c r="T2873" i="5"/>
  <c r="U2873" i="5"/>
  <c r="V2873" i="5"/>
  <c r="T2874" i="5"/>
  <c r="U2874" i="5"/>
  <c r="V2874" i="5"/>
  <c r="T2875" i="5"/>
  <c r="U2875" i="5"/>
  <c r="V2875" i="5"/>
  <c r="T2876" i="5"/>
  <c r="U2876" i="5"/>
  <c r="V2876" i="5"/>
  <c r="T2877" i="5"/>
  <c r="U2877" i="5"/>
  <c r="V2877" i="5"/>
  <c r="T2878" i="5"/>
  <c r="U2878" i="5"/>
  <c r="V2878" i="5"/>
  <c r="T2879" i="5"/>
  <c r="U2879" i="5"/>
  <c r="V2879" i="5"/>
  <c r="T2880" i="5"/>
  <c r="U2880" i="5"/>
  <c r="V2880" i="5"/>
  <c r="T2881" i="5"/>
  <c r="U2881" i="5"/>
  <c r="V2881" i="5"/>
  <c r="T2882" i="5"/>
  <c r="U2882" i="5"/>
  <c r="V2882" i="5"/>
  <c r="T2883" i="5"/>
  <c r="U2883" i="5"/>
  <c r="V2883" i="5"/>
  <c r="T2884" i="5"/>
  <c r="U2884" i="5"/>
  <c r="V2884" i="5"/>
  <c r="T2885" i="5"/>
  <c r="U2885" i="5"/>
  <c r="V2885" i="5"/>
  <c r="T2886" i="5"/>
  <c r="U2886" i="5"/>
  <c r="V2886" i="5"/>
  <c r="T2887" i="5"/>
  <c r="U2887" i="5"/>
  <c r="V2887" i="5"/>
  <c r="T2888" i="5"/>
  <c r="U2888" i="5"/>
  <c r="V2888" i="5"/>
  <c r="T2889" i="5"/>
  <c r="U2889" i="5"/>
  <c r="V2889" i="5"/>
  <c r="T2890" i="5"/>
  <c r="U2890" i="5"/>
  <c r="V2890" i="5"/>
  <c r="T2891" i="5"/>
  <c r="U2891" i="5"/>
  <c r="V2891" i="5"/>
  <c r="T2892" i="5"/>
  <c r="U2892" i="5"/>
  <c r="V2892" i="5"/>
  <c r="T2893" i="5"/>
  <c r="U2893" i="5"/>
  <c r="V2893" i="5"/>
  <c r="T2894" i="5"/>
  <c r="U2894" i="5"/>
  <c r="V2894" i="5"/>
  <c r="T2895" i="5"/>
  <c r="U2895" i="5"/>
  <c r="V2895" i="5"/>
  <c r="T2896" i="5"/>
  <c r="U2896" i="5"/>
  <c r="V2896" i="5"/>
  <c r="T2897" i="5"/>
  <c r="U2897" i="5"/>
  <c r="V2897" i="5"/>
  <c r="T2898" i="5"/>
  <c r="U2898" i="5"/>
  <c r="V2898" i="5"/>
  <c r="T2899" i="5"/>
  <c r="U2899" i="5"/>
  <c r="V2899" i="5"/>
  <c r="T2900" i="5"/>
  <c r="U2900" i="5"/>
  <c r="V2900" i="5"/>
  <c r="T2901" i="5"/>
  <c r="U2901" i="5"/>
  <c r="V2901" i="5"/>
  <c r="T2902" i="5"/>
  <c r="U2902" i="5"/>
  <c r="V2902" i="5"/>
  <c r="T2903" i="5"/>
  <c r="U2903" i="5"/>
  <c r="V2903" i="5"/>
  <c r="T2904" i="5"/>
  <c r="U2904" i="5"/>
  <c r="V2904" i="5"/>
  <c r="T2905" i="5"/>
  <c r="U2905" i="5"/>
  <c r="V2905" i="5"/>
  <c r="T2906" i="5"/>
  <c r="U2906" i="5"/>
  <c r="V2906" i="5"/>
  <c r="T2907" i="5"/>
  <c r="U2907" i="5"/>
  <c r="V2907" i="5"/>
  <c r="T2908" i="5"/>
  <c r="U2908" i="5"/>
  <c r="V2908" i="5"/>
  <c r="T2909" i="5"/>
  <c r="U2909" i="5"/>
  <c r="V2909" i="5"/>
  <c r="T2910" i="5"/>
  <c r="U2910" i="5"/>
  <c r="V2910" i="5"/>
  <c r="T2911" i="5"/>
  <c r="U2911" i="5"/>
  <c r="V2911" i="5"/>
  <c r="T2912" i="5"/>
  <c r="U2912" i="5"/>
  <c r="V2912" i="5"/>
  <c r="T2913" i="5"/>
  <c r="U2913" i="5"/>
  <c r="V2913" i="5"/>
  <c r="T2914" i="5"/>
  <c r="U2914" i="5"/>
  <c r="V2914" i="5"/>
  <c r="T2915" i="5"/>
  <c r="U2915" i="5"/>
  <c r="V2915" i="5"/>
  <c r="T2916" i="5"/>
  <c r="U2916" i="5"/>
  <c r="V2916" i="5"/>
  <c r="T2917" i="5"/>
  <c r="U2917" i="5"/>
  <c r="V2917" i="5"/>
  <c r="T2918" i="5"/>
  <c r="U2918" i="5"/>
  <c r="V2918" i="5"/>
  <c r="T2919" i="5"/>
  <c r="U2919" i="5"/>
  <c r="V2919" i="5"/>
  <c r="T2920" i="5"/>
  <c r="U2920" i="5"/>
  <c r="V2920" i="5"/>
  <c r="T2921" i="5"/>
  <c r="U2921" i="5"/>
  <c r="V2921" i="5"/>
  <c r="T2922" i="5"/>
  <c r="U2922" i="5"/>
  <c r="V2922" i="5"/>
  <c r="T2923" i="5"/>
  <c r="U2923" i="5"/>
  <c r="V2923" i="5"/>
  <c r="T2924" i="5"/>
  <c r="U2924" i="5"/>
  <c r="V2924" i="5"/>
  <c r="T2925" i="5"/>
  <c r="U2925" i="5"/>
  <c r="V2925" i="5"/>
  <c r="T2926" i="5"/>
  <c r="U2926" i="5"/>
  <c r="V2926" i="5"/>
  <c r="T2927" i="5"/>
  <c r="U2927" i="5"/>
  <c r="V2927" i="5"/>
  <c r="T2928" i="5"/>
  <c r="U2928" i="5"/>
  <c r="V2928" i="5"/>
  <c r="T2929" i="5"/>
  <c r="U2929" i="5"/>
  <c r="V2929" i="5"/>
  <c r="T2930" i="5"/>
  <c r="U2930" i="5"/>
  <c r="V2930" i="5"/>
  <c r="T2931" i="5"/>
  <c r="U2931" i="5"/>
  <c r="V2931" i="5"/>
  <c r="T2932" i="5"/>
  <c r="U2932" i="5"/>
  <c r="V2932" i="5"/>
  <c r="T2933" i="5"/>
  <c r="U2933" i="5"/>
  <c r="V2933" i="5"/>
  <c r="T2934" i="5"/>
  <c r="U2934" i="5"/>
  <c r="V2934" i="5"/>
  <c r="T2935" i="5"/>
  <c r="U2935" i="5"/>
  <c r="V2935" i="5"/>
  <c r="T2936" i="5"/>
  <c r="U2936" i="5"/>
  <c r="V2936" i="5"/>
  <c r="T2937" i="5"/>
  <c r="U2937" i="5"/>
  <c r="V2937" i="5"/>
  <c r="T2938" i="5"/>
  <c r="U2938" i="5"/>
  <c r="V2938" i="5"/>
  <c r="T2939" i="5"/>
  <c r="U2939" i="5"/>
  <c r="V2939" i="5"/>
  <c r="T2940" i="5"/>
  <c r="U2940" i="5"/>
  <c r="V2940" i="5"/>
  <c r="T2941" i="5"/>
  <c r="U2941" i="5"/>
  <c r="V2941" i="5"/>
  <c r="T2942" i="5"/>
  <c r="U2942" i="5"/>
  <c r="V2942" i="5"/>
  <c r="T2943" i="5"/>
  <c r="U2943" i="5"/>
  <c r="V2943" i="5"/>
  <c r="T2944" i="5"/>
  <c r="U2944" i="5"/>
  <c r="V2944" i="5"/>
  <c r="T2945" i="5"/>
  <c r="U2945" i="5"/>
  <c r="V2945" i="5"/>
  <c r="T2946" i="5"/>
  <c r="U2946" i="5"/>
  <c r="V2946" i="5"/>
  <c r="T2947" i="5"/>
  <c r="U2947" i="5"/>
  <c r="V2947" i="5"/>
  <c r="T2948" i="5"/>
  <c r="U2948" i="5"/>
  <c r="V2948" i="5"/>
  <c r="T2949" i="5"/>
  <c r="U2949" i="5"/>
  <c r="V2949" i="5"/>
  <c r="T2950" i="5"/>
  <c r="U2950" i="5"/>
  <c r="V2950" i="5"/>
  <c r="T2951" i="5"/>
  <c r="U2951" i="5"/>
  <c r="V2951" i="5"/>
  <c r="T2952" i="5"/>
  <c r="U2952" i="5"/>
  <c r="V2952" i="5"/>
  <c r="T2953" i="5"/>
  <c r="U2953" i="5"/>
  <c r="V2953" i="5"/>
  <c r="T2954" i="5"/>
  <c r="U2954" i="5"/>
  <c r="V2954" i="5"/>
  <c r="T2955" i="5"/>
  <c r="U2955" i="5"/>
  <c r="V2955" i="5"/>
  <c r="T2956" i="5"/>
  <c r="U2956" i="5"/>
  <c r="V2956" i="5"/>
  <c r="T2957" i="5"/>
  <c r="U2957" i="5"/>
  <c r="V2957" i="5"/>
  <c r="T2958" i="5"/>
  <c r="U2958" i="5"/>
  <c r="V2958" i="5"/>
  <c r="T2959" i="5"/>
  <c r="U2959" i="5"/>
  <c r="V2959" i="5"/>
  <c r="T2960" i="5"/>
  <c r="U2960" i="5"/>
  <c r="V2960" i="5"/>
  <c r="T2961" i="5"/>
  <c r="U2961" i="5"/>
  <c r="V2961" i="5"/>
  <c r="T2962" i="5"/>
  <c r="U2962" i="5"/>
  <c r="V2962" i="5"/>
  <c r="T2963" i="5"/>
  <c r="U2963" i="5"/>
  <c r="V2963" i="5"/>
  <c r="T2964" i="5"/>
  <c r="U2964" i="5"/>
  <c r="V2964" i="5"/>
  <c r="T2965" i="5"/>
  <c r="U2965" i="5"/>
  <c r="V2965" i="5"/>
  <c r="T2966" i="5"/>
  <c r="U2966" i="5"/>
  <c r="V2966" i="5"/>
  <c r="T2967" i="5"/>
  <c r="U2967" i="5"/>
  <c r="V2967" i="5"/>
  <c r="T2968" i="5"/>
  <c r="U2968" i="5"/>
  <c r="V2968" i="5"/>
  <c r="T2969" i="5"/>
  <c r="U2969" i="5"/>
  <c r="V2969" i="5"/>
  <c r="T2970" i="5"/>
  <c r="U2970" i="5"/>
  <c r="V2970" i="5"/>
  <c r="T2971" i="5"/>
  <c r="U2971" i="5"/>
  <c r="V2971" i="5"/>
  <c r="T2972" i="5"/>
  <c r="U2972" i="5"/>
  <c r="V2972" i="5"/>
  <c r="T2973" i="5"/>
  <c r="U2973" i="5"/>
  <c r="V2973" i="5"/>
  <c r="T2974" i="5"/>
  <c r="U2974" i="5"/>
  <c r="V2974" i="5"/>
  <c r="T2975" i="5"/>
  <c r="U2975" i="5"/>
  <c r="V2975" i="5"/>
  <c r="T2976" i="5"/>
  <c r="U2976" i="5"/>
  <c r="V2976" i="5"/>
  <c r="T2977" i="5"/>
  <c r="U2977" i="5"/>
  <c r="V2977" i="5"/>
  <c r="T2978" i="5"/>
  <c r="U2978" i="5"/>
  <c r="V2978" i="5"/>
  <c r="T2979" i="5"/>
  <c r="U2979" i="5"/>
  <c r="V2979" i="5"/>
  <c r="T2980" i="5"/>
  <c r="U2980" i="5"/>
  <c r="V2980" i="5"/>
  <c r="T2981" i="5"/>
  <c r="U2981" i="5"/>
  <c r="V2981" i="5"/>
  <c r="T2982" i="5"/>
  <c r="U2982" i="5"/>
  <c r="V2982" i="5"/>
  <c r="T2983" i="5"/>
  <c r="U2983" i="5"/>
  <c r="V2983" i="5"/>
  <c r="T2984" i="5"/>
  <c r="U2984" i="5"/>
  <c r="V2984" i="5"/>
  <c r="T2985" i="5"/>
  <c r="U2985" i="5"/>
  <c r="V2985" i="5"/>
  <c r="T2986" i="5"/>
  <c r="U2986" i="5"/>
  <c r="V2986" i="5"/>
  <c r="T2987" i="5"/>
  <c r="U2987" i="5"/>
  <c r="V2987" i="5"/>
  <c r="T2988" i="5"/>
  <c r="U2988" i="5"/>
  <c r="V2988" i="5"/>
  <c r="T2989" i="5"/>
  <c r="U2989" i="5"/>
  <c r="V2989" i="5"/>
  <c r="T2990" i="5"/>
  <c r="U2990" i="5"/>
  <c r="V2990" i="5"/>
  <c r="T2991" i="5"/>
  <c r="U2991" i="5"/>
  <c r="V2991" i="5"/>
  <c r="T2992" i="5"/>
  <c r="U2992" i="5"/>
  <c r="V2992" i="5"/>
  <c r="T2993" i="5"/>
  <c r="U2993" i="5"/>
  <c r="V2993" i="5"/>
  <c r="T2994" i="5"/>
  <c r="U2994" i="5"/>
  <c r="V2994" i="5"/>
  <c r="T2995" i="5"/>
  <c r="U2995" i="5"/>
  <c r="V2995" i="5"/>
  <c r="T2996" i="5"/>
  <c r="U2996" i="5"/>
  <c r="V2996" i="5"/>
  <c r="T2997" i="5"/>
  <c r="U2997" i="5"/>
  <c r="V2997" i="5"/>
  <c r="T2998" i="5"/>
  <c r="U2998" i="5"/>
  <c r="V2998" i="5"/>
  <c r="T2999" i="5"/>
  <c r="U2999" i="5"/>
  <c r="V2999" i="5"/>
  <c r="T3000" i="5"/>
  <c r="U3000" i="5"/>
  <c r="V3000" i="5"/>
  <c r="T3001" i="5"/>
  <c r="U3001" i="5"/>
  <c r="V3001" i="5"/>
  <c r="T3002" i="5"/>
  <c r="U3002" i="5"/>
  <c r="V3002" i="5"/>
  <c r="T3003" i="5"/>
  <c r="U3003" i="5"/>
  <c r="V3003" i="5"/>
  <c r="T3004" i="5"/>
  <c r="U3004" i="5"/>
  <c r="V3004" i="5"/>
  <c r="T3005" i="5"/>
  <c r="U3005" i="5"/>
  <c r="V3005" i="5"/>
  <c r="T3006" i="5"/>
  <c r="U3006" i="5"/>
  <c r="V3006" i="5"/>
  <c r="T3007" i="5"/>
  <c r="U3007" i="5"/>
  <c r="V3007" i="5"/>
  <c r="T3008" i="5"/>
  <c r="U3008" i="5"/>
  <c r="V3008" i="5"/>
  <c r="T3009" i="5"/>
  <c r="U3009" i="5"/>
  <c r="V3009" i="5"/>
  <c r="T3010" i="5"/>
  <c r="U3010" i="5"/>
  <c r="V3010" i="5"/>
  <c r="T3011" i="5"/>
  <c r="U3011" i="5"/>
  <c r="V3011" i="5"/>
  <c r="T3012" i="5"/>
  <c r="U3012" i="5"/>
  <c r="V3012" i="5"/>
  <c r="T3013" i="5"/>
  <c r="U3013" i="5"/>
  <c r="V3013" i="5"/>
  <c r="T3014" i="5"/>
  <c r="U3014" i="5"/>
  <c r="V3014" i="5"/>
  <c r="T3015" i="5"/>
  <c r="U3015" i="5"/>
  <c r="V3015" i="5"/>
  <c r="T3016" i="5"/>
  <c r="U3016" i="5"/>
  <c r="V3016" i="5"/>
  <c r="T3017" i="5"/>
  <c r="U3017" i="5"/>
  <c r="V3017" i="5"/>
  <c r="T3018" i="5"/>
  <c r="U3018" i="5"/>
  <c r="V3018" i="5"/>
  <c r="T3019" i="5"/>
  <c r="U3019" i="5"/>
  <c r="V3019" i="5"/>
  <c r="T3020" i="5"/>
  <c r="U3020" i="5"/>
  <c r="V3020" i="5"/>
  <c r="T3021" i="5"/>
  <c r="U3021" i="5"/>
  <c r="V3021" i="5"/>
  <c r="T3022" i="5"/>
  <c r="U3022" i="5"/>
  <c r="V3022" i="5"/>
  <c r="T3023" i="5"/>
  <c r="U3023" i="5"/>
  <c r="V3023" i="5"/>
  <c r="T3024" i="5"/>
  <c r="U3024" i="5"/>
  <c r="V3024" i="5"/>
  <c r="T3025" i="5"/>
  <c r="U3025" i="5"/>
  <c r="V3025" i="5"/>
  <c r="T3026" i="5"/>
  <c r="U3026" i="5"/>
  <c r="V3026" i="5"/>
  <c r="T3027" i="5"/>
  <c r="U3027" i="5"/>
  <c r="V3027" i="5"/>
  <c r="T3028" i="5"/>
  <c r="U3028" i="5"/>
  <c r="V3028" i="5"/>
  <c r="T3029" i="5"/>
  <c r="U3029" i="5"/>
  <c r="V3029" i="5"/>
  <c r="T3030" i="5"/>
  <c r="U3030" i="5"/>
  <c r="V3030" i="5"/>
  <c r="T3031" i="5"/>
  <c r="U3031" i="5"/>
  <c r="V3031" i="5"/>
  <c r="T3032" i="5"/>
  <c r="U3032" i="5"/>
  <c r="V3032" i="5"/>
  <c r="T3033" i="5"/>
  <c r="U3033" i="5"/>
  <c r="V3033" i="5"/>
  <c r="T3034" i="5"/>
  <c r="U3034" i="5"/>
  <c r="V3034" i="5"/>
  <c r="T3035" i="5"/>
  <c r="U3035" i="5"/>
  <c r="V3035" i="5"/>
  <c r="T3036" i="5"/>
  <c r="U3036" i="5"/>
  <c r="V3036" i="5"/>
  <c r="T3037" i="5"/>
  <c r="U3037" i="5"/>
  <c r="V3037" i="5"/>
  <c r="T3038" i="5"/>
  <c r="U3038" i="5"/>
  <c r="V3038" i="5"/>
  <c r="T3039" i="5"/>
  <c r="U3039" i="5"/>
  <c r="V3039" i="5"/>
  <c r="T3040" i="5"/>
  <c r="U3040" i="5"/>
  <c r="V3040" i="5"/>
  <c r="T3041" i="5"/>
  <c r="U3041" i="5"/>
  <c r="V3041" i="5"/>
  <c r="T3042" i="5"/>
  <c r="U3042" i="5"/>
  <c r="V3042" i="5"/>
  <c r="T3043" i="5"/>
  <c r="U3043" i="5"/>
  <c r="V3043" i="5"/>
  <c r="T3044" i="5"/>
  <c r="U3044" i="5"/>
  <c r="V3044" i="5"/>
  <c r="T3045" i="5"/>
  <c r="U3045" i="5"/>
  <c r="V3045" i="5"/>
  <c r="T3046" i="5"/>
  <c r="U3046" i="5"/>
  <c r="V3046" i="5"/>
  <c r="T3047" i="5"/>
  <c r="U3047" i="5"/>
  <c r="V3047" i="5"/>
  <c r="T3048" i="5"/>
  <c r="U3048" i="5"/>
  <c r="V3048" i="5"/>
  <c r="T3049" i="5"/>
  <c r="U3049" i="5"/>
  <c r="V3049" i="5"/>
  <c r="T3050" i="5"/>
  <c r="U3050" i="5"/>
  <c r="V3050" i="5"/>
  <c r="T3051" i="5"/>
  <c r="U3051" i="5"/>
  <c r="V3051" i="5"/>
  <c r="T3052" i="5"/>
  <c r="U3052" i="5"/>
  <c r="V3052" i="5"/>
  <c r="T3053" i="5"/>
  <c r="U3053" i="5"/>
  <c r="V3053" i="5"/>
  <c r="T3054" i="5"/>
  <c r="U3054" i="5"/>
  <c r="V3054" i="5"/>
  <c r="T3055" i="5"/>
  <c r="U3055" i="5"/>
  <c r="V3055" i="5"/>
  <c r="T3056" i="5"/>
  <c r="U3056" i="5"/>
  <c r="V3056" i="5"/>
  <c r="T3057" i="5"/>
  <c r="U3057" i="5"/>
  <c r="V3057" i="5"/>
  <c r="T3058" i="5"/>
  <c r="U3058" i="5"/>
  <c r="V3058" i="5"/>
  <c r="T3059" i="5"/>
  <c r="U3059" i="5"/>
  <c r="V3059" i="5"/>
  <c r="T3060" i="5"/>
  <c r="U3060" i="5"/>
  <c r="V3060" i="5"/>
  <c r="T3061" i="5"/>
  <c r="U3061" i="5"/>
  <c r="V3061" i="5"/>
  <c r="T3062" i="5"/>
  <c r="U3062" i="5"/>
  <c r="V3062" i="5"/>
  <c r="T3063" i="5"/>
  <c r="U3063" i="5"/>
  <c r="V3063" i="5"/>
  <c r="T3064" i="5"/>
  <c r="U3064" i="5"/>
  <c r="V3064" i="5"/>
  <c r="T3065" i="5"/>
  <c r="U3065" i="5"/>
  <c r="V3065" i="5"/>
  <c r="T3066" i="5"/>
  <c r="U3066" i="5"/>
  <c r="V3066" i="5"/>
  <c r="T3067" i="5"/>
  <c r="U3067" i="5"/>
  <c r="V3067" i="5"/>
  <c r="T3068" i="5"/>
  <c r="U3068" i="5"/>
  <c r="V3068" i="5"/>
  <c r="T3069" i="5"/>
  <c r="U3069" i="5"/>
  <c r="V3069" i="5"/>
  <c r="T3070" i="5"/>
  <c r="U3070" i="5"/>
  <c r="V3070" i="5"/>
  <c r="T3071" i="5"/>
  <c r="U3071" i="5"/>
  <c r="V3071" i="5"/>
  <c r="T3072" i="5"/>
  <c r="U3072" i="5"/>
  <c r="V3072" i="5"/>
  <c r="T3073" i="5"/>
  <c r="U3073" i="5"/>
  <c r="V3073" i="5"/>
  <c r="T3074" i="5"/>
  <c r="U3074" i="5"/>
  <c r="V3074" i="5"/>
  <c r="T3075" i="5"/>
  <c r="U3075" i="5"/>
  <c r="V3075" i="5"/>
  <c r="T3076" i="5"/>
  <c r="U3076" i="5"/>
  <c r="V3076" i="5"/>
  <c r="T3077" i="5"/>
  <c r="U3077" i="5"/>
  <c r="V3077" i="5"/>
  <c r="T3078" i="5"/>
  <c r="U3078" i="5"/>
  <c r="V3078" i="5"/>
  <c r="T3079" i="5"/>
  <c r="U3079" i="5"/>
  <c r="V3079" i="5"/>
  <c r="T3080" i="5"/>
  <c r="U3080" i="5"/>
  <c r="V3080" i="5"/>
  <c r="T3081" i="5"/>
  <c r="U3081" i="5"/>
  <c r="V3081" i="5"/>
  <c r="T3082" i="5"/>
  <c r="U3082" i="5"/>
  <c r="V3082" i="5"/>
  <c r="T3083" i="5"/>
  <c r="U3083" i="5"/>
  <c r="V3083" i="5"/>
  <c r="T3084" i="5"/>
  <c r="U3084" i="5"/>
  <c r="V3084" i="5"/>
  <c r="T3085" i="5"/>
  <c r="U3085" i="5"/>
  <c r="V3085" i="5"/>
  <c r="T3086" i="5"/>
  <c r="U3086" i="5"/>
  <c r="V3086" i="5"/>
  <c r="T3087" i="5"/>
  <c r="U3087" i="5"/>
  <c r="V3087" i="5"/>
  <c r="T3088" i="5"/>
  <c r="U3088" i="5"/>
  <c r="V3088" i="5"/>
  <c r="T3089" i="5"/>
  <c r="U3089" i="5"/>
  <c r="V3089" i="5"/>
  <c r="T3090" i="5"/>
  <c r="U3090" i="5"/>
  <c r="V3090" i="5"/>
  <c r="T3091" i="5"/>
  <c r="U3091" i="5"/>
  <c r="V3091" i="5"/>
  <c r="T3092" i="5"/>
  <c r="U3092" i="5"/>
  <c r="V3092" i="5"/>
  <c r="T3093" i="5"/>
  <c r="U3093" i="5"/>
  <c r="V3093" i="5"/>
  <c r="T3094" i="5"/>
  <c r="U3094" i="5"/>
  <c r="V3094" i="5"/>
  <c r="T3095" i="5"/>
  <c r="U3095" i="5"/>
  <c r="V3095" i="5"/>
  <c r="T3096" i="5"/>
  <c r="U3096" i="5"/>
  <c r="V3096" i="5"/>
  <c r="T3097" i="5"/>
  <c r="U3097" i="5"/>
  <c r="V3097" i="5"/>
  <c r="T3098" i="5"/>
  <c r="U3098" i="5"/>
  <c r="V3098" i="5"/>
  <c r="T3099" i="5"/>
  <c r="U3099" i="5"/>
  <c r="V3099" i="5"/>
  <c r="T3100" i="5"/>
  <c r="U3100" i="5"/>
  <c r="V3100" i="5"/>
  <c r="T3101" i="5"/>
  <c r="U3101" i="5"/>
  <c r="V3101" i="5"/>
  <c r="T3102" i="5"/>
  <c r="U3102" i="5"/>
  <c r="V3102" i="5"/>
  <c r="T3103" i="5"/>
  <c r="U3103" i="5"/>
  <c r="V3103" i="5"/>
  <c r="T3104" i="5"/>
  <c r="U3104" i="5"/>
  <c r="V3104" i="5"/>
  <c r="T3105" i="5"/>
  <c r="U3105" i="5"/>
  <c r="V3105" i="5"/>
  <c r="T3106" i="5"/>
  <c r="U3106" i="5"/>
  <c r="V3106" i="5"/>
  <c r="T3107" i="5"/>
  <c r="U3107" i="5"/>
  <c r="V3107" i="5"/>
  <c r="T3108" i="5"/>
  <c r="U3108" i="5"/>
  <c r="V3108" i="5"/>
  <c r="T3109" i="5"/>
  <c r="U3109" i="5"/>
  <c r="V3109" i="5"/>
  <c r="T3110" i="5"/>
  <c r="U3110" i="5"/>
  <c r="V3110" i="5"/>
  <c r="T3111" i="5"/>
  <c r="U3111" i="5"/>
  <c r="V3111" i="5"/>
  <c r="T3112" i="5"/>
  <c r="U3112" i="5"/>
  <c r="V3112" i="5"/>
  <c r="T3113" i="5"/>
  <c r="U3113" i="5"/>
  <c r="V3113" i="5"/>
  <c r="T3114" i="5"/>
  <c r="U3114" i="5"/>
  <c r="V3114" i="5"/>
  <c r="T3115" i="5"/>
  <c r="U3115" i="5"/>
  <c r="V3115" i="5"/>
  <c r="T3116" i="5"/>
  <c r="U3116" i="5"/>
  <c r="V3116" i="5"/>
  <c r="T3117" i="5"/>
  <c r="U3117" i="5"/>
  <c r="V3117" i="5"/>
  <c r="T3118" i="5"/>
  <c r="U3118" i="5"/>
  <c r="V3118" i="5"/>
  <c r="T3119" i="5"/>
  <c r="U3119" i="5"/>
  <c r="V3119" i="5"/>
  <c r="T3120" i="5"/>
  <c r="U3120" i="5"/>
  <c r="V3120" i="5"/>
  <c r="T3121" i="5"/>
  <c r="U3121" i="5"/>
  <c r="V3121" i="5"/>
  <c r="T3122" i="5"/>
  <c r="U3122" i="5"/>
  <c r="V3122" i="5"/>
  <c r="T3123" i="5"/>
  <c r="U3123" i="5"/>
  <c r="V3123" i="5"/>
  <c r="T3124" i="5"/>
  <c r="U3124" i="5"/>
  <c r="V3124" i="5"/>
  <c r="T3125" i="5"/>
  <c r="U3125" i="5"/>
  <c r="V3125" i="5"/>
  <c r="T3126" i="5"/>
  <c r="U3126" i="5"/>
  <c r="V3126" i="5"/>
  <c r="T3127" i="5"/>
  <c r="U3127" i="5"/>
  <c r="V3127" i="5"/>
  <c r="T3128" i="5"/>
  <c r="U3128" i="5"/>
  <c r="V3128" i="5"/>
  <c r="T3129" i="5"/>
  <c r="U3129" i="5"/>
  <c r="V3129" i="5"/>
  <c r="T3130" i="5"/>
  <c r="U3130" i="5"/>
  <c r="V3130" i="5"/>
  <c r="T3131" i="5"/>
  <c r="U3131" i="5"/>
  <c r="V3131" i="5"/>
  <c r="T3132" i="5"/>
  <c r="U3132" i="5"/>
  <c r="V3132" i="5"/>
  <c r="T3133" i="5"/>
  <c r="U3133" i="5"/>
  <c r="V3133" i="5"/>
  <c r="T3134" i="5"/>
  <c r="U3134" i="5"/>
  <c r="V3134" i="5"/>
  <c r="T3135" i="5"/>
  <c r="U3135" i="5"/>
  <c r="V3135" i="5"/>
  <c r="T3136" i="5"/>
  <c r="U3136" i="5"/>
  <c r="V3136" i="5"/>
  <c r="T3137" i="5"/>
  <c r="U3137" i="5"/>
  <c r="V3137" i="5"/>
  <c r="T3138" i="5"/>
  <c r="U3138" i="5"/>
  <c r="V3138" i="5"/>
  <c r="T3139" i="5"/>
  <c r="U3139" i="5"/>
  <c r="V3139" i="5"/>
  <c r="T3140" i="5"/>
  <c r="U3140" i="5"/>
  <c r="V3140" i="5"/>
  <c r="T3141" i="5"/>
  <c r="U3141" i="5"/>
  <c r="V3141" i="5"/>
  <c r="T3142" i="5"/>
  <c r="U3142" i="5"/>
  <c r="V3142" i="5"/>
  <c r="T3143" i="5"/>
  <c r="U3143" i="5"/>
  <c r="V3143" i="5"/>
  <c r="T3144" i="5"/>
  <c r="U3144" i="5"/>
  <c r="V3144" i="5"/>
  <c r="T3145" i="5"/>
  <c r="U3145" i="5"/>
  <c r="V3145" i="5"/>
  <c r="V3" i="5"/>
  <c r="U3" i="5"/>
  <c r="T3" i="5"/>
  <c r="L4" i="5"/>
  <c r="M4" i="5"/>
  <c r="N4" i="5"/>
  <c r="L5" i="5"/>
  <c r="M5" i="5"/>
  <c r="N5" i="5"/>
  <c r="L6" i="5"/>
  <c r="M6" i="5"/>
  <c r="N6" i="5"/>
  <c r="L7" i="5"/>
  <c r="M7" i="5"/>
  <c r="N7" i="5"/>
  <c r="L8" i="5"/>
  <c r="M8" i="5"/>
  <c r="N8" i="5"/>
  <c r="L9" i="5"/>
  <c r="M9" i="5"/>
  <c r="N9" i="5"/>
  <c r="L10" i="5"/>
  <c r="M10" i="5"/>
  <c r="N10" i="5"/>
  <c r="L11" i="5"/>
  <c r="M11" i="5"/>
  <c r="N11" i="5"/>
  <c r="L12" i="5"/>
  <c r="M12" i="5"/>
  <c r="N12" i="5"/>
  <c r="L13" i="5"/>
  <c r="M13" i="5"/>
  <c r="N13" i="5"/>
  <c r="L14" i="5"/>
  <c r="M14" i="5"/>
  <c r="N14" i="5"/>
  <c r="L15" i="5"/>
  <c r="M15" i="5"/>
  <c r="N15" i="5"/>
  <c r="L16" i="5"/>
  <c r="M16" i="5"/>
  <c r="N16" i="5"/>
  <c r="L17" i="5"/>
  <c r="M17" i="5"/>
  <c r="N17" i="5"/>
  <c r="L18" i="5"/>
  <c r="M18" i="5"/>
  <c r="N18" i="5"/>
  <c r="L19" i="5"/>
  <c r="M19" i="5"/>
  <c r="N19" i="5"/>
  <c r="L20" i="5"/>
  <c r="M20" i="5"/>
  <c r="N20" i="5"/>
  <c r="L21" i="5"/>
  <c r="M21" i="5"/>
  <c r="N21" i="5"/>
  <c r="L22" i="5"/>
  <c r="M22" i="5"/>
  <c r="N22" i="5"/>
  <c r="L23" i="5"/>
  <c r="M23" i="5"/>
  <c r="N23" i="5"/>
  <c r="L24" i="5"/>
  <c r="M24" i="5"/>
  <c r="N24" i="5"/>
  <c r="L25" i="5"/>
  <c r="M25" i="5"/>
  <c r="N25" i="5"/>
  <c r="L26" i="5"/>
  <c r="M26" i="5"/>
  <c r="N26" i="5"/>
  <c r="L27" i="5"/>
  <c r="M27" i="5"/>
  <c r="N27" i="5"/>
  <c r="L28" i="5"/>
  <c r="M28" i="5"/>
  <c r="N28" i="5"/>
  <c r="L29" i="5"/>
  <c r="M29" i="5"/>
  <c r="N29" i="5"/>
  <c r="L30" i="5"/>
  <c r="M30" i="5"/>
  <c r="N30" i="5"/>
  <c r="L31" i="5"/>
  <c r="M31" i="5"/>
  <c r="N31" i="5"/>
  <c r="L32" i="5"/>
  <c r="M32" i="5"/>
  <c r="N32" i="5"/>
  <c r="L33" i="5"/>
  <c r="M33" i="5"/>
  <c r="N33" i="5"/>
  <c r="L34" i="5"/>
  <c r="M34" i="5"/>
  <c r="N34" i="5"/>
  <c r="L35" i="5"/>
  <c r="M35" i="5"/>
  <c r="N35" i="5"/>
  <c r="L36" i="5"/>
  <c r="M36" i="5"/>
  <c r="N36" i="5"/>
  <c r="L37" i="5"/>
  <c r="M37" i="5"/>
  <c r="N37" i="5"/>
  <c r="L38" i="5"/>
  <c r="M38" i="5"/>
  <c r="N38" i="5"/>
  <c r="L39" i="5"/>
  <c r="M39" i="5"/>
  <c r="N39" i="5"/>
  <c r="L40" i="5"/>
  <c r="M40" i="5"/>
  <c r="N40" i="5"/>
  <c r="L41" i="5"/>
  <c r="M41" i="5"/>
  <c r="N41" i="5"/>
  <c r="L42" i="5"/>
  <c r="M42" i="5"/>
  <c r="N42" i="5"/>
  <c r="L43" i="5"/>
  <c r="M43" i="5"/>
  <c r="N43" i="5"/>
  <c r="L44" i="5"/>
  <c r="M44" i="5"/>
  <c r="N44" i="5"/>
  <c r="L45" i="5"/>
  <c r="M45" i="5"/>
  <c r="N45" i="5"/>
  <c r="L46" i="5"/>
  <c r="M46" i="5"/>
  <c r="N46" i="5"/>
  <c r="L47" i="5"/>
  <c r="M47" i="5"/>
  <c r="N47" i="5"/>
  <c r="L48" i="5"/>
  <c r="M48" i="5"/>
  <c r="N48" i="5"/>
  <c r="L49" i="5"/>
  <c r="M49" i="5"/>
  <c r="N49" i="5"/>
  <c r="L50" i="5"/>
  <c r="M50" i="5"/>
  <c r="N50" i="5"/>
  <c r="L51" i="5"/>
  <c r="M51" i="5"/>
  <c r="N51" i="5"/>
  <c r="L52" i="5"/>
  <c r="M52" i="5"/>
  <c r="N52" i="5"/>
  <c r="L53" i="5"/>
  <c r="M53" i="5"/>
  <c r="N53" i="5"/>
  <c r="L54" i="5"/>
  <c r="M54" i="5"/>
  <c r="N54" i="5"/>
  <c r="L55" i="5"/>
  <c r="M55" i="5"/>
  <c r="N55" i="5"/>
  <c r="L56" i="5"/>
  <c r="M56" i="5"/>
  <c r="N56" i="5"/>
  <c r="L57" i="5"/>
  <c r="M57" i="5"/>
  <c r="N57" i="5"/>
  <c r="L58" i="5"/>
  <c r="M58" i="5"/>
  <c r="N58" i="5"/>
  <c r="L59" i="5"/>
  <c r="M59" i="5"/>
  <c r="N59" i="5"/>
  <c r="L60" i="5"/>
  <c r="M60" i="5"/>
  <c r="N60" i="5"/>
  <c r="L61" i="5"/>
  <c r="M61" i="5"/>
  <c r="N61" i="5"/>
  <c r="L62" i="5"/>
  <c r="M62" i="5"/>
  <c r="N62" i="5"/>
  <c r="L63" i="5"/>
  <c r="M63" i="5"/>
  <c r="N63" i="5"/>
  <c r="L64" i="5"/>
  <c r="M64" i="5"/>
  <c r="N64" i="5"/>
  <c r="L65" i="5"/>
  <c r="M65" i="5"/>
  <c r="N65" i="5"/>
  <c r="L66" i="5"/>
  <c r="M66" i="5"/>
  <c r="N66" i="5"/>
  <c r="L67" i="5"/>
  <c r="M67" i="5"/>
  <c r="N67" i="5"/>
  <c r="L68" i="5"/>
  <c r="M68" i="5"/>
  <c r="N68" i="5"/>
  <c r="L69" i="5"/>
  <c r="M69" i="5"/>
  <c r="N69" i="5"/>
  <c r="L70" i="5"/>
  <c r="M70" i="5"/>
  <c r="N70" i="5"/>
  <c r="L71" i="5"/>
  <c r="M71" i="5"/>
  <c r="N71" i="5"/>
  <c r="L72" i="5"/>
  <c r="M72" i="5"/>
  <c r="N72" i="5"/>
  <c r="L73" i="5"/>
  <c r="M73" i="5"/>
  <c r="N73" i="5"/>
  <c r="L74" i="5"/>
  <c r="M74" i="5"/>
  <c r="N74" i="5"/>
  <c r="L75" i="5"/>
  <c r="M75" i="5"/>
  <c r="N75" i="5"/>
  <c r="L76" i="5"/>
  <c r="M76" i="5"/>
  <c r="N76" i="5"/>
  <c r="L77" i="5"/>
  <c r="M77" i="5"/>
  <c r="N77" i="5"/>
  <c r="L78" i="5"/>
  <c r="M78" i="5"/>
  <c r="N78" i="5"/>
  <c r="L79" i="5"/>
  <c r="M79" i="5"/>
  <c r="N79" i="5"/>
  <c r="L80" i="5"/>
  <c r="M80" i="5"/>
  <c r="N80" i="5"/>
  <c r="L81" i="5"/>
  <c r="M81" i="5"/>
  <c r="N81" i="5"/>
  <c r="L82" i="5"/>
  <c r="M82" i="5"/>
  <c r="N82" i="5"/>
  <c r="L83" i="5"/>
  <c r="M83" i="5"/>
  <c r="N83" i="5"/>
  <c r="L84" i="5"/>
  <c r="M84" i="5"/>
  <c r="N84" i="5"/>
  <c r="L85" i="5"/>
  <c r="M85" i="5"/>
  <c r="N85" i="5"/>
  <c r="L86" i="5"/>
  <c r="M86" i="5"/>
  <c r="N86" i="5"/>
  <c r="L87" i="5"/>
  <c r="M87" i="5"/>
  <c r="N87" i="5"/>
  <c r="L88" i="5"/>
  <c r="M88" i="5"/>
  <c r="N88" i="5"/>
  <c r="L89" i="5"/>
  <c r="M89" i="5"/>
  <c r="N89" i="5"/>
  <c r="L90" i="5"/>
  <c r="M90" i="5"/>
  <c r="N90" i="5"/>
  <c r="L91" i="5"/>
  <c r="M91" i="5"/>
  <c r="N91" i="5"/>
  <c r="L92" i="5"/>
  <c r="M92" i="5"/>
  <c r="N92" i="5"/>
  <c r="L93" i="5"/>
  <c r="M93" i="5"/>
  <c r="N93" i="5"/>
  <c r="L94" i="5"/>
  <c r="M94" i="5"/>
  <c r="N94" i="5"/>
  <c r="L95" i="5"/>
  <c r="M95" i="5"/>
  <c r="N95" i="5"/>
  <c r="L96" i="5"/>
  <c r="M96" i="5"/>
  <c r="N96" i="5"/>
  <c r="L97" i="5"/>
  <c r="M97" i="5"/>
  <c r="N97" i="5"/>
  <c r="L98" i="5"/>
  <c r="M98" i="5"/>
  <c r="N98" i="5"/>
  <c r="L99" i="5"/>
  <c r="M99" i="5"/>
  <c r="N99" i="5"/>
  <c r="L100" i="5"/>
  <c r="M100" i="5"/>
  <c r="N100" i="5"/>
  <c r="L101" i="5"/>
  <c r="M101" i="5"/>
  <c r="N101" i="5"/>
  <c r="L102" i="5"/>
  <c r="M102" i="5"/>
  <c r="N102" i="5"/>
  <c r="L103" i="5"/>
  <c r="M103" i="5"/>
  <c r="N103" i="5"/>
  <c r="L104" i="5"/>
  <c r="M104" i="5"/>
  <c r="N104" i="5"/>
  <c r="L105" i="5"/>
  <c r="M105" i="5"/>
  <c r="N105" i="5"/>
  <c r="L106" i="5"/>
  <c r="M106" i="5"/>
  <c r="N106" i="5"/>
  <c r="L107" i="5"/>
  <c r="M107" i="5"/>
  <c r="N107" i="5"/>
  <c r="L108" i="5"/>
  <c r="M108" i="5"/>
  <c r="N108" i="5"/>
  <c r="L109" i="5"/>
  <c r="M109" i="5"/>
  <c r="N109" i="5"/>
  <c r="L110" i="5"/>
  <c r="M110" i="5"/>
  <c r="N110" i="5"/>
  <c r="L111" i="5"/>
  <c r="M111" i="5"/>
  <c r="N111" i="5"/>
  <c r="L112" i="5"/>
  <c r="M112" i="5"/>
  <c r="N112" i="5"/>
  <c r="L113" i="5"/>
  <c r="M113" i="5"/>
  <c r="N113" i="5"/>
  <c r="L114" i="5"/>
  <c r="M114" i="5"/>
  <c r="N114" i="5"/>
  <c r="L115" i="5"/>
  <c r="M115" i="5"/>
  <c r="N115" i="5"/>
  <c r="L116" i="5"/>
  <c r="M116" i="5"/>
  <c r="N116" i="5"/>
  <c r="L117" i="5"/>
  <c r="M117" i="5"/>
  <c r="N117" i="5"/>
  <c r="L118" i="5"/>
  <c r="M118" i="5"/>
  <c r="N118" i="5"/>
  <c r="L119" i="5"/>
  <c r="M119" i="5"/>
  <c r="N119" i="5"/>
  <c r="L120" i="5"/>
  <c r="M120" i="5"/>
  <c r="N120" i="5"/>
  <c r="L121" i="5"/>
  <c r="M121" i="5"/>
  <c r="N121" i="5"/>
  <c r="L122" i="5"/>
  <c r="M122" i="5"/>
  <c r="N122" i="5"/>
  <c r="L123" i="5"/>
  <c r="M123" i="5"/>
  <c r="N123" i="5"/>
  <c r="L124" i="5"/>
  <c r="M124" i="5"/>
  <c r="N124" i="5"/>
  <c r="L125" i="5"/>
  <c r="M125" i="5"/>
  <c r="N125" i="5"/>
  <c r="L126" i="5"/>
  <c r="M126" i="5"/>
  <c r="N126" i="5"/>
  <c r="L127" i="5"/>
  <c r="M127" i="5"/>
  <c r="N127" i="5"/>
  <c r="L128" i="5"/>
  <c r="M128" i="5"/>
  <c r="N128" i="5"/>
  <c r="L129" i="5"/>
  <c r="M129" i="5"/>
  <c r="N129" i="5"/>
  <c r="L130" i="5"/>
  <c r="M130" i="5"/>
  <c r="N130" i="5"/>
  <c r="L131" i="5"/>
  <c r="M131" i="5"/>
  <c r="N131" i="5"/>
  <c r="L132" i="5"/>
  <c r="M132" i="5"/>
  <c r="N132" i="5"/>
  <c r="L133" i="5"/>
  <c r="M133" i="5"/>
  <c r="N133" i="5"/>
  <c r="L134" i="5"/>
  <c r="M134" i="5"/>
  <c r="N134" i="5"/>
  <c r="L135" i="5"/>
  <c r="M135" i="5"/>
  <c r="N135" i="5"/>
  <c r="L136" i="5"/>
  <c r="M136" i="5"/>
  <c r="N136" i="5"/>
  <c r="L137" i="5"/>
  <c r="M137" i="5"/>
  <c r="N137" i="5"/>
  <c r="L138" i="5"/>
  <c r="M138" i="5"/>
  <c r="N138" i="5"/>
  <c r="L139" i="5"/>
  <c r="M139" i="5"/>
  <c r="N139" i="5"/>
  <c r="L140" i="5"/>
  <c r="M140" i="5"/>
  <c r="N140" i="5"/>
  <c r="L141" i="5"/>
  <c r="M141" i="5"/>
  <c r="N141" i="5"/>
  <c r="L142" i="5"/>
  <c r="M142" i="5"/>
  <c r="N142" i="5"/>
  <c r="L143" i="5"/>
  <c r="M143" i="5"/>
  <c r="N143" i="5"/>
  <c r="L144" i="5"/>
  <c r="M144" i="5"/>
  <c r="N144" i="5"/>
  <c r="L145" i="5"/>
  <c r="M145" i="5"/>
  <c r="N145" i="5"/>
  <c r="L146" i="5"/>
  <c r="M146" i="5"/>
  <c r="N146" i="5"/>
  <c r="L147" i="5"/>
  <c r="M147" i="5"/>
  <c r="N147" i="5"/>
  <c r="L148" i="5"/>
  <c r="M148" i="5"/>
  <c r="N148" i="5"/>
  <c r="L149" i="5"/>
  <c r="M149" i="5"/>
  <c r="N149" i="5"/>
  <c r="L150" i="5"/>
  <c r="M150" i="5"/>
  <c r="N150" i="5"/>
  <c r="L151" i="5"/>
  <c r="M151" i="5"/>
  <c r="N151" i="5"/>
  <c r="L152" i="5"/>
  <c r="M152" i="5"/>
  <c r="N152" i="5"/>
  <c r="L153" i="5"/>
  <c r="M153" i="5"/>
  <c r="N153" i="5"/>
  <c r="L154" i="5"/>
  <c r="M154" i="5"/>
  <c r="N154" i="5"/>
  <c r="L155" i="5"/>
  <c r="M155" i="5"/>
  <c r="N155" i="5"/>
  <c r="L156" i="5"/>
  <c r="M156" i="5"/>
  <c r="N156" i="5"/>
  <c r="L157" i="5"/>
  <c r="M157" i="5"/>
  <c r="N157" i="5"/>
  <c r="L158" i="5"/>
  <c r="M158" i="5"/>
  <c r="N158" i="5"/>
  <c r="L159" i="5"/>
  <c r="M159" i="5"/>
  <c r="N159" i="5"/>
  <c r="L160" i="5"/>
  <c r="M160" i="5"/>
  <c r="N160" i="5"/>
  <c r="L161" i="5"/>
  <c r="M161" i="5"/>
  <c r="N161" i="5"/>
  <c r="L162" i="5"/>
  <c r="M162" i="5"/>
  <c r="N162" i="5"/>
  <c r="L163" i="5"/>
  <c r="M163" i="5"/>
  <c r="N163" i="5"/>
  <c r="L164" i="5"/>
  <c r="M164" i="5"/>
  <c r="N164" i="5"/>
  <c r="L165" i="5"/>
  <c r="M165" i="5"/>
  <c r="N165" i="5"/>
  <c r="L166" i="5"/>
  <c r="M166" i="5"/>
  <c r="N166" i="5"/>
  <c r="L167" i="5"/>
  <c r="M167" i="5"/>
  <c r="N167" i="5"/>
  <c r="L168" i="5"/>
  <c r="M168" i="5"/>
  <c r="N168" i="5"/>
  <c r="L169" i="5"/>
  <c r="M169" i="5"/>
  <c r="N169" i="5"/>
  <c r="L170" i="5"/>
  <c r="M170" i="5"/>
  <c r="N170" i="5"/>
  <c r="L171" i="5"/>
  <c r="M171" i="5"/>
  <c r="N171" i="5"/>
  <c r="L172" i="5"/>
  <c r="M172" i="5"/>
  <c r="N172" i="5"/>
  <c r="L173" i="5"/>
  <c r="M173" i="5"/>
  <c r="N173" i="5"/>
  <c r="L174" i="5"/>
  <c r="M174" i="5"/>
  <c r="N174" i="5"/>
  <c r="L175" i="5"/>
  <c r="M175" i="5"/>
  <c r="N175" i="5"/>
  <c r="L176" i="5"/>
  <c r="M176" i="5"/>
  <c r="N176" i="5"/>
  <c r="L177" i="5"/>
  <c r="M177" i="5"/>
  <c r="N177" i="5"/>
  <c r="L178" i="5"/>
  <c r="M178" i="5"/>
  <c r="N178" i="5"/>
  <c r="L179" i="5"/>
  <c r="M179" i="5"/>
  <c r="N179" i="5"/>
  <c r="L180" i="5"/>
  <c r="M180" i="5"/>
  <c r="N180" i="5"/>
  <c r="L181" i="5"/>
  <c r="M181" i="5"/>
  <c r="N181" i="5"/>
  <c r="L182" i="5"/>
  <c r="M182" i="5"/>
  <c r="N182" i="5"/>
  <c r="L183" i="5"/>
  <c r="M183" i="5"/>
  <c r="N183" i="5"/>
  <c r="L184" i="5"/>
  <c r="M184" i="5"/>
  <c r="N184" i="5"/>
  <c r="L185" i="5"/>
  <c r="M185" i="5"/>
  <c r="N185" i="5"/>
  <c r="L186" i="5"/>
  <c r="M186" i="5"/>
  <c r="N186" i="5"/>
  <c r="L187" i="5"/>
  <c r="M187" i="5"/>
  <c r="N187" i="5"/>
  <c r="L188" i="5"/>
  <c r="M188" i="5"/>
  <c r="N188" i="5"/>
  <c r="L189" i="5"/>
  <c r="M189" i="5"/>
  <c r="N189" i="5"/>
  <c r="L190" i="5"/>
  <c r="M190" i="5"/>
  <c r="N190" i="5"/>
  <c r="L191" i="5"/>
  <c r="M191" i="5"/>
  <c r="N191" i="5"/>
  <c r="L192" i="5"/>
  <c r="M192" i="5"/>
  <c r="N192" i="5"/>
  <c r="L193" i="5"/>
  <c r="M193" i="5"/>
  <c r="N193" i="5"/>
  <c r="L194" i="5"/>
  <c r="M194" i="5"/>
  <c r="N194" i="5"/>
  <c r="L195" i="5"/>
  <c r="M195" i="5"/>
  <c r="N195" i="5"/>
  <c r="L196" i="5"/>
  <c r="M196" i="5"/>
  <c r="N196" i="5"/>
  <c r="L197" i="5"/>
  <c r="M197" i="5"/>
  <c r="N197" i="5"/>
  <c r="L198" i="5"/>
  <c r="M198" i="5"/>
  <c r="N198" i="5"/>
  <c r="L199" i="5"/>
  <c r="M199" i="5"/>
  <c r="N199" i="5"/>
  <c r="L200" i="5"/>
  <c r="M200" i="5"/>
  <c r="N200" i="5"/>
  <c r="L201" i="5"/>
  <c r="M201" i="5"/>
  <c r="N201" i="5"/>
  <c r="L202" i="5"/>
  <c r="M202" i="5"/>
  <c r="N202" i="5"/>
  <c r="L203" i="5"/>
  <c r="M203" i="5"/>
  <c r="N203" i="5"/>
  <c r="L204" i="5"/>
  <c r="M204" i="5"/>
  <c r="N204" i="5"/>
  <c r="L205" i="5"/>
  <c r="M205" i="5"/>
  <c r="N205" i="5"/>
  <c r="L206" i="5"/>
  <c r="M206" i="5"/>
  <c r="N206" i="5"/>
  <c r="L207" i="5"/>
  <c r="M207" i="5"/>
  <c r="N207" i="5"/>
  <c r="L208" i="5"/>
  <c r="M208" i="5"/>
  <c r="N208" i="5"/>
  <c r="L209" i="5"/>
  <c r="M209" i="5"/>
  <c r="N209" i="5"/>
  <c r="L210" i="5"/>
  <c r="M210" i="5"/>
  <c r="N210" i="5"/>
  <c r="L211" i="5"/>
  <c r="M211" i="5"/>
  <c r="N211" i="5"/>
  <c r="L212" i="5"/>
  <c r="M212" i="5"/>
  <c r="N212" i="5"/>
  <c r="L213" i="5"/>
  <c r="M213" i="5"/>
  <c r="N213" i="5"/>
  <c r="L214" i="5"/>
  <c r="M214" i="5"/>
  <c r="N214" i="5"/>
  <c r="L215" i="5"/>
  <c r="M215" i="5"/>
  <c r="N215" i="5"/>
  <c r="L216" i="5"/>
  <c r="M216" i="5"/>
  <c r="N216" i="5"/>
  <c r="L217" i="5"/>
  <c r="M217" i="5"/>
  <c r="N217" i="5"/>
  <c r="L218" i="5"/>
  <c r="M218" i="5"/>
  <c r="N218" i="5"/>
  <c r="L219" i="5"/>
  <c r="M219" i="5"/>
  <c r="N219" i="5"/>
  <c r="L220" i="5"/>
  <c r="M220" i="5"/>
  <c r="N220" i="5"/>
  <c r="L221" i="5"/>
  <c r="M221" i="5"/>
  <c r="N221" i="5"/>
  <c r="L222" i="5"/>
  <c r="M222" i="5"/>
  <c r="N222" i="5"/>
  <c r="L223" i="5"/>
  <c r="M223" i="5"/>
  <c r="N223" i="5"/>
  <c r="L224" i="5"/>
  <c r="M224" i="5"/>
  <c r="N224" i="5"/>
  <c r="L225" i="5"/>
  <c r="M225" i="5"/>
  <c r="N225" i="5"/>
  <c r="L226" i="5"/>
  <c r="M226" i="5"/>
  <c r="N226" i="5"/>
  <c r="L227" i="5"/>
  <c r="M227" i="5"/>
  <c r="N227" i="5"/>
  <c r="L228" i="5"/>
  <c r="M228" i="5"/>
  <c r="N228" i="5"/>
  <c r="L229" i="5"/>
  <c r="M229" i="5"/>
  <c r="N229" i="5"/>
  <c r="L230" i="5"/>
  <c r="M230" i="5"/>
  <c r="N230" i="5"/>
  <c r="L231" i="5"/>
  <c r="M231" i="5"/>
  <c r="N231" i="5"/>
  <c r="L232" i="5"/>
  <c r="M232" i="5"/>
  <c r="N232" i="5"/>
  <c r="L233" i="5"/>
  <c r="M233" i="5"/>
  <c r="N233" i="5"/>
  <c r="L234" i="5"/>
  <c r="M234" i="5"/>
  <c r="N234" i="5"/>
  <c r="L235" i="5"/>
  <c r="M235" i="5"/>
  <c r="N235" i="5"/>
  <c r="L236" i="5"/>
  <c r="M236" i="5"/>
  <c r="N236" i="5"/>
  <c r="L237" i="5"/>
  <c r="M237" i="5"/>
  <c r="N237" i="5"/>
  <c r="L238" i="5"/>
  <c r="M238" i="5"/>
  <c r="N238" i="5"/>
  <c r="L239" i="5"/>
  <c r="M239" i="5"/>
  <c r="N239" i="5"/>
  <c r="L240" i="5"/>
  <c r="M240" i="5"/>
  <c r="N240" i="5"/>
  <c r="L241" i="5"/>
  <c r="M241" i="5"/>
  <c r="N241" i="5"/>
  <c r="L242" i="5"/>
  <c r="M242" i="5"/>
  <c r="N242" i="5"/>
  <c r="L243" i="5"/>
  <c r="M243" i="5"/>
  <c r="N243" i="5"/>
  <c r="L244" i="5"/>
  <c r="M244" i="5"/>
  <c r="N244" i="5"/>
  <c r="L245" i="5"/>
  <c r="M245" i="5"/>
  <c r="N245" i="5"/>
  <c r="L246" i="5"/>
  <c r="M246" i="5"/>
  <c r="N246" i="5"/>
  <c r="L247" i="5"/>
  <c r="M247" i="5"/>
  <c r="N247" i="5"/>
  <c r="L248" i="5"/>
  <c r="M248" i="5"/>
  <c r="N248" i="5"/>
  <c r="L249" i="5"/>
  <c r="M249" i="5"/>
  <c r="N249" i="5"/>
  <c r="L250" i="5"/>
  <c r="M250" i="5"/>
  <c r="N250" i="5"/>
  <c r="L251" i="5"/>
  <c r="M251" i="5"/>
  <c r="N251" i="5"/>
  <c r="L252" i="5"/>
  <c r="M252" i="5"/>
  <c r="N252" i="5"/>
  <c r="L253" i="5"/>
  <c r="M253" i="5"/>
  <c r="N253" i="5"/>
  <c r="L254" i="5"/>
  <c r="M254" i="5"/>
  <c r="N254" i="5"/>
  <c r="L255" i="5"/>
  <c r="M255" i="5"/>
  <c r="N255" i="5"/>
  <c r="L256" i="5"/>
  <c r="M256" i="5"/>
  <c r="N256" i="5"/>
  <c r="L257" i="5"/>
  <c r="M257" i="5"/>
  <c r="N257" i="5"/>
  <c r="L258" i="5"/>
  <c r="M258" i="5"/>
  <c r="N258" i="5"/>
  <c r="L259" i="5"/>
  <c r="M259" i="5"/>
  <c r="N259" i="5"/>
  <c r="L260" i="5"/>
  <c r="M260" i="5"/>
  <c r="N260" i="5"/>
  <c r="L261" i="5"/>
  <c r="M261" i="5"/>
  <c r="N261" i="5"/>
  <c r="L262" i="5"/>
  <c r="M262" i="5"/>
  <c r="N262" i="5"/>
  <c r="L263" i="5"/>
  <c r="M263" i="5"/>
  <c r="N263" i="5"/>
  <c r="L264" i="5"/>
  <c r="M264" i="5"/>
  <c r="N264" i="5"/>
  <c r="L265" i="5"/>
  <c r="M265" i="5"/>
  <c r="N265" i="5"/>
  <c r="L266" i="5"/>
  <c r="M266" i="5"/>
  <c r="N266" i="5"/>
  <c r="L267" i="5"/>
  <c r="M267" i="5"/>
  <c r="N267" i="5"/>
  <c r="L268" i="5"/>
  <c r="M268" i="5"/>
  <c r="N268" i="5"/>
  <c r="L269" i="5"/>
  <c r="M269" i="5"/>
  <c r="N269" i="5"/>
  <c r="L270" i="5"/>
  <c r="M270" i="5"/>
  <c r="N270" i="5"/>
  <c r="L271" i="5"/>
  <c r="M271" i="5"/>
  <c r="N271" i="5"/>
  <c r="L272" i="5"/>
  <c r="M272" i="5"/>
  <c r="N272" i="5"/>
  <c r="L273" i="5"/>
  <c r="M273" i="5"/>
  <c r="N273" i="5"/>
  <c r="L274" i="5"/>
  <c r="M274" i="5"/>
  <c r="N274" i="5"/>
  <c r="L275" i="5"/>
  <c r="M275" i="5"/>
  <c r="N275" i="5"/>
  <c r="L276" i="5"/>
  <c r="M276" i="5"/>
  <c r="N276" i="5"/>
  <c r="L277" i="5"/>
  <c r="M277" i="5"/>
  <c r="N277" i="5"/>
  <c r="L278" i="5"/>
  <c r="M278" i="5"/>
  <c r="N278" i="5"/>
  <c r="L279" i="5"/>
  <c r="M279" i="5"/>
  <c r="N279" i="5"/>
  <c r="L280" i="5"/>
  <c r="M280" i="5"/>
  <c r="N280" i="5"/>
  <c r="L281" i="5"/>
  <c r="M281" i="5"/>
  <c r="N281" i="5"/>
  <c r="L282" i="5"/>
  <c r="M282" i="5"/>
  <c r="N282" i="5"/>
  <c r="L283" i="5"/>
  <c r="M283" i="5"/>
  <c r="N283" i="5"/>
  <c r="L284" i="5"/>
  <c r="M284" i="5"/>
  <c r="N284" i="5"/>
  <c r="L285" i="5"/>
  <c r="M285" i="5"/>
  <c r="N285" i="5"/>
  <c r="L286" i="5"/>
  <c r="M286" i="5"/>
  <c r="N286" i="5"/>
  <c r="L287" i="5"/>
  <c r="M287" i="5"/>
  <c r="N287" i="5"/>
  <c r="L288" i="5"/>
  <c r="M288" i="5"/>
  <c r="N288" i="5"/>
  <c r="L289" i="5"/>
  <c r="M289" i="5"/>
  <c r="N289" i="5"/>
  <c r="L290" i="5"/>
  <c r="M290" i="5"/>
  <c r="N290" i="5"/>
  <c r="L291" i="5"/>
  <c r="M291" i="5"/>
  <c r="N291" i="5"/>
  <c r="L292" i="5"/>
  <c r="M292" i="5"/>
  <c r="N292" i="5"/>
  <c r="L293" i="5"/>
  <c r="M293" i="5"/>
  <c r="N293" i="5"/>
  <c r="L294" i="5"/>
  <c r="M294" i="5"/>
  <c r="N294" i="5"/>
  <c r="L295" i="5"/>
  <c r="M295" i="5"/>
  <c r="N295" i="5"/>
  <c r="L296" i="5"/>
  <c r="M296" i="5"/>
  <c r="N296" i="5"/>
  <c r="L297" i="5"/>
  <c r="M297" i="5"/>
  <c r="N297" i="5"/>
  <c r="L298" i="5"/>
  <c r="M298" i="5"/>
  <c r="N298" i="5"/>
  <c r="L299" i="5"/>
  <c r="M299" i="5"/>
  <c r="N299" i="5"/>
  <c r="L300" i="5"/>
  <c r="M300" i="5"/>
  <c r="N300" i="5"/>
  <c r="L301" i="5"/>
  <c r="M301" i="5"/>
  <c r="N301" i="5"/>
  <c r="L302" i="5"/>
  <c r="M302" i="5"/>
  <c r="N302" i="5"/>
  <c r="L303" i="5"/>
  <c r="M303" i="5"/>
  <c r="N303" i="5"/>
  <c r="L304" i="5"/>
  <c r="M304" i="5"/>
  <c r="N304" i="5"/>
  <c r="L305" i="5"/>
  <c r="M305" i="5"/>
  <c r="N305" i="5"/>
  <c r="L306" i="5"/>
  <c r="M306" i="5"/>
  <c r="N306" i="5"/>
  <c r="L307" i="5"/>
  <c r="M307" i="5"/>
  <c r="N307" i="5"/>
  <c r="L308" i="5"/>
  <c r="M308" i="5"/>
  <c r="N308" i="5"/>
  <c r="L309" i="5"/>
  <c r="M309" i="5"/>
  <c r="N309" i="5"/>
  <c r="L310" i="5"/>
  <c r="M310" i="5"/>
  <c r="N310" i="5"/>
  <c r="L311" i="5"/>
  <c r="M311" i="5"/>
  <c r="N311" i="5"/>
  <c r="L312" i="5"/>
  <c r="M312" i="5"/>
  <c r="N312" i="5"/>
  <c r="L313" i="5"/>
  <c r="M313" i="5"/>
  <c r="N313" i="5"/>
  <c r="L314" i="5"/>
  <c r="M314" i="5"/>
  <c r="N314" i="5"/>
  <c r="L315" i="5"/>
  <c r="M315" i="5"/>
  <c r="N315" i="5"/>
  <c r="L316" i="5"/>
  <c r="M316" i="5"/>
  <c r="N316" i="5"/>
  <c r="L317" i="5"/>
  <c r="M317" i="5"/>
  <c r="N317" i="5"/>
  <c r="L318" i="5"/>
  <c r="M318" i="5"/>
  <c r="N318" i="5"/>
  <c r="L319" i="5"/>
  <c r="M319" i="5"/>
  <c r="N319" i="5"/>
  <c r="L320" i="5"/>
  <c r="M320" i="5"/>
  <c r="N320" i="5"/>
  <c r="L321" i="5"/>
  <c r="M321" i="5"/>
  <c r="N321" i="5"/>
  <c r="L322" i="5"/>
  <c r="M322" i="5"/>
  <c r="N322" i="5"/>
  <c r="L323" i="5"/>
  <c r="M323" i="5"/>
  <c r="N323" i="5"/>
  <c r="L324" i="5"/>
  <c r="M324" i="5"/>
  <c r="N324" i="5"/>
  <c r="L325" i="5"/>
  <c r="M325" i="5"/>
  <c r="N325" i="5"/>
  <c r="L326" i="5"/>
  <c r="M326" i="5"/>
  <c r="N326" i="5"/>
  <c r="L327" i="5"/>
  <c r="M327" i="5"/>
  <c r="N327" i="5"/>
  <c r="L328" i="5"/>
  <c r="M328" i="5"/>
  <c r="N328" i="5"/>
  <c r="L329" i="5"/>
  <c r="M329" i="5"/>
  <c r="N329" i="5"/>
  <c r="L330" i="5"/>
  <c r="M330" i="5"/>
  <c r="N330" i="5"/>
  <c r="L331" i="5"/>
  <c r="M331" i="5"/>
  <c r="N331" i="5"/>
  <c r="L332" i="5"/>
  <c r="M332" i="5"/>
  <c r="N332" i="5"/>
  <c r="L333" i="5"/>
  <c r="M333" i="5"/>
  <c r="N333" i="5"/>
  <c r="L334" i="5"/>
  <c r="M334" i="5"/>
  <c r="N334" i="5"/>
  <c r="L335" i="5"/>
  <c r="M335" i="5"/>
  <c r="N335" i="5"/>
  <c r="L336" i="5"/>
  <c r="M336" i="5"/>
  <c r="N336" i="5"/>
  <c r="L337" i="5"/>
  <c r="M337" i="5"/>
  <c r="N337" i="5"/>
  <c r="L338" i="5"/>
  <c r="M338" i="5"/>
  <c r="N338" i="5"/>
  <c r="L339" i="5"/>
  <c r="M339" i="5"/>
  <c r="N339" i="5"/>
  <c r="L340" i="5"/>
  <c r="M340" i="5"/>
  <c r="N340" i="5"/>
  <c r="L341" i="5"/>
  <c r="M341" i="5"/>
  <c r="N341" i="5"/>
  <c r="L342" i="5"/>
  <c r="M342" i="5"/>
  <c r="N342" i="5"/>
  <c r="L343" i="5"/>
  <c r="M343" i="5"/>
  <c r="N343" i="5"/>
  <c r="L344" i="5"/>
  <c r="M344" i="5"/>
  <c r="N344" i="5"/>
  <c r="L345" i="5"/>
  <c r="M345" i="5"/>
  <c r="N345" i="5"/>
  <c r="L346" i="5"/>
  <c r="M346" i="5"/>
  <c r="N346" i="5"/>
  <c r="L347" i="5"/>
  <c r="M347" i="5"/>
  <c r="N347" i="5"/>
  <c r="L348" i="5"/>
  <c r="M348" i="5"/>
  <c r="N348" i="5"/>
  <c r="L349" i="5"/>
  <c r="M349" i="5"/>
  <c r="N349" i="5"/>
  <c r="L350" i="5"/>
  <c r="M350" i="5"/>
  <c r="N350" i="5"/>
  <c r="L351" i="5"/>
  <c r="M351" i="5"/>
  <c r="N351" i="5"/>
  <c r="L352" i="5"/>
  <c r="M352" i="5"/>
  <c r="N352" i="5"/>
  <c r="L353" i="5"/>
  <c r="M353" i="5"/>
  <c r="N353" i="5"/>
  <c r="L354" i="5"/>
  <c r="M354" i="5"/>
  <c r="N354" i="5"/>
  <c r="L355" i="5"/>
  <c r="M355" i="5"/>
  <c r="N355" i="5"/>
  <c r="L356" i="5"/>
  <c r="M356" i="5"/>
  <c r="N356" i="5"/>
  <c r="L357" i="5"/>
  <c r="M357" i="5"/>
  <c r="N357" i="5"/>
  <c r="L358" i="5"/>
  <c r="M358" i="5"/>
  <c r="N358" i="5"/>
  <c r="L359" i="5"/>
  <c r="M359" i="5"/>
  <c r="N359" i="5"/>
  <c r="L360" i="5"/>
  <c r="M360" i="5"/>
  <c r="N360" i="5"/>
  <c r="L361" i="5"/>
  <c r="M361" i="5"/>
  <c r="N361" i="5"/>
  <c r="L362" i="5"/>
  <c r="M362" i="5"/>
  <c r="N362" i="5"/>
  <c r="L363" i="5"/>
  <c r="M363" i="5"/>
  <c r="N363" i="5"/>
  <c r="L364" i="5"/>
  <c r="M364" i="5"/>
  <c r="N364" i="5"/>
  <c r="L365" i="5"/>
  <c r="M365" i="5"/>
  <c r="N365" i="5"/>
  <c r="L366" i="5"/>
  <c r="M366" i="5"/>
  <c r="N366" i="5"/>
  <c r="L367" i="5"/>
  <c r="M367" i="5"/>
  <c r="N367" i="5"/>
  <c r="L368" i="5"/>
  <c r="M368" i="5"/>
  <c r="N368" i="5"/>
  <c r="L369" i="5"/>
  <c r="M369" i="5"/>
  <c r="N369" i="5"/>
  <c r="L370" i="5"/>
  <c r="M370" i="5"/>
  <c r="N370" i="5"/>
  <c r="L371" i="5"/>
  <c r="M371" i="5"/>
  <c r="N371" i="5"/>
  <c r="L372" i="5"/>
  <c r="M372" i="5"/>
  <c r="N372" i="5"/>
  <c r="L373" i="5"/>
  <c r="M373" i="5"/>
  <c r="N373" i="5"/>
  <c r="L374" i="5"/>
  <c r="M374" i="5"/>
  <c r="N374" i="5"/>
  <c r="L375" i="5"/>
  <c r="M375" i="5"/>
  <c r="N375" i="5"/>
  <c r="L376" i="5"/>
  <c r="M376" i="5"/>
  <c r="N376" i="5"/>
  <c r="L377" i="5"/>
  <c r="M377" i="5"/>
  <c r="N377" i="5"/>
  <c r="L378" i="5"/>
  <c r="M378" i="5"/>
  <c r="N378" i="5"/>
  <c r="L379" i="5"/>
  <c r="M379" i="5"/>
  <c r="N379" i="5"/>
  <c r="L380" i="5"/>
  <c r="M380" i="5"/>
  <c r="N380" i="5"/>
  <c r="L381" i="5"/>
  <c r="M381" i="5"/>
  <c r="N381" i="5"/>
  <c r="L382" i="5"/>
  <c r="M382" i="5"/>
  <c r="N382" i="5"/>
  <c r="L383" i="5"/>
  <c r="M383" i="5"/>
  <c r="N383" i="5"/>
  <c r="L384" i="5"/>
  <c r="M384" i="5"/>
  <c r="N384" i="5"/>
  <c r="L385" i="5"/>
  <c r="M385" i="5"/>
  <c r="N385" i="5"/>
  <c r="L386" i="5"/>
  <c r="M386" i="5"/>
  <c r="N386" i="5"/>
  <c r="L387" i="5"/>
  <c r="M387" i="5"/>
  <c r="N387" i="5"/>
  <c r="L388" i="5"/>
  <c r="M388" i="5"/>
  <c r="N388" i="5"/>
  <c r="L389" i="5"/>
  <c r="M389" i="5"/>
  <c r="N389" i="5"/>
  <c r="L390" i="5"/>
  <c r="M390" i="5"/>
  <c r="N390" i="5"/>
  <c r="L391" i="5"/>
  <c r="M391" i="5"/>
  <c r="N391" i="5"/>
  <c r="L392" i="5"/>
  <c r="M392" i="5"/>
  <c r="N392" i="5"/>
  <c r="L393" i="5"/>
  <c r="M393" i="5"/>
  <c r="N393" i="5"/>
  <c r="L394" i="5"/>
  <c r="M394" i="5"/>
  <c r="N394" i="5"/>
  <c r="L395" i="5"/>
  <c r="M395" i="5"/>
  <c r="N395" i="5"/>
  <c r="L396" i="5"/>
  <c r="M396" i="5"/>
  <c r="N396" i="5"/>
  <c r="L397" i="5"/>
  <c r="M397" i="5"/>
  <c r="N397" i="5"/>
  <c r="L398" i="5"/>
  <c r="M398" i="5"/>
  <c r="N398" i="5"/>
  <c r="L399" i="5"/>
  <c r="M399" i="5"/>
  <c r="N399" i="5"/>
  <c r="L400" i="5"/>
  <c r="M400" i="5"/>
  <c r="N400" i="5"/>
  <c r="L401" i="5"/>
  <c r="M401" i="5"/>
  <c r="N401" i="5"/>
  <c r="L402" i="5"/>
  <c r="M402" i="5"/>
  <c r="N402" i="5"/>
  <c r="L403" i="5"/>
  <c r="M403" i="5"/>
  <c r="N403" i="5"/>
  <c r="L404" i="5"/>
  <c r="M404" i="5"/>
  <c r="N404" i="5"/>
  <c r="L405" i="5"/>
  <c r="M405" i="5"/>
  <c r="N405" i="5"/>
  <c r="L406" i="5"/>
  <c r="M406" i="5"/>
  <c r="N406" i="5"/>
  <c r="L407" i="5"/>
  <c r="M407" i="5"/>
  <c r="N407" i="5"/>
  <c r="L408" i="5"/>
  <c r="M408" i="5"/>
  <c r="N408" i="5"/>
  <c r="L409" i="5"/>
  <c r="M409" i="5"/>
  <c r="N409" i="5"/>
  <c r="L410" i="5"/>
  <c r="M410" i="5"/>
  <c r="N410" i="5"/>
  <c r="L411" i="5"/>
  <c r="M411" i="5"/>
  <c r="N411" i="5"/>
  <c r="L412" i="5"/>
  <c r="M412" i="5"/>
  <c r="N412" i="5"/>
  <c r="L413" i="5"/>
  <c r="M413" i="5"/>
  <c r="N413" i="5"/>
  <c r="L414" i="5"/>
  <c r="M414" i="5"/>
  <c r="N414" i="5"/>
  <c r="L415" i="5"/>
  <c r="M415" i="5"/>
  <c r="N415" i="5"/>
  <c r="L416" i="5"/>
  <c r="M416" i="5"/>
  <c r="N416" i="5"/>
  <c r="L417" i="5"/>
  <c r="M417" i="5"/>
  <c r="N417" i="5"/>
  <c r="L418" i="5"/>
  <c r="M418" i="5"/>
  <c r="N418" i="5"/>
  <c r="L419" i="5"/>
  <c r="M419" i="5"/>
  <c r="N419" i="5"/>
  <c r="L420" i="5"/>
  <c r="M420" i="5"/>
  <c r="N420" i="5"/>
  <c r="L421" i="5"/>
  <c r="M421" i="5"/>
  <c r="N421" i="5"/>
  <c r="L422" i="5"/>
  <c r="M422" i="5"/>
  <c r="N422" i="5"/>
  <c r="L423" i="5"/>
  <c r="M423" i="5"/>
  <c r="N423" i="5"/>
  <c r="L424" i="5"/>
  <c r="M424" i="5"/>
  <c r="N424" i="5"/>
  <c r="L425" i="5"/>
  <c r="M425" i="5"/>
  <c r="N425" i="5"/>
  <c r="L426" i="5"/>
  <c r="M426" i="5"/>
  <c r="N426" i="5"/>
  <c r="L427" i="5"/>
  <c r="M427" i="5"/>
  <c r="N427" i="5"/>
  <c r="L428" i="5"/>
  <c r="M428" i="5"/>
  <c r="N428" i="5"/>
  <c r="L429" i="5"/>
  <c r="M429" i="5"/>
  <c r="N429" i="5"/>
  <c r="L430" i="5"/>
  <c r="M430" i="5"/>
  <c r="N430" i="5"/>
  <c r="L431" i="5"/>
  <c r="M431" i="5"/>
  <c r="N431" i="5"/>
  <c r="L432" i="5"/>
  <c r="M432" i="5"/>
  <c r="N432" i="5"/>
  <c r="L433" i="5"/>
  <c r="M433" i="5"/>
  <c r="N433" i="5"/>
  <c r="L434" i="5"/>
  <c r="M434" i="5"/>
  <c r="N434" i="5"/>
  <c r="L435" i="5"/>
  <c r="M435" i="5"/>
  <c r="N435" i="5"/>
  <c r="L436" i="5"/>
  <c r="M436" i="5"/>
  <c r="N436" i="5"/>
  <c r="L437" i="5"/>
  <c r="M437" i="5"/>
  <c r="N437" i="5"/>
  <c r="L438" i="5"/>
  <c r="M438" i="5"/>
  <c r="N438" i="5"/>
  <c r="L439" i="5"/>
  <c r="M439" i="5"/>
  <c r="N439" i="5"/>
  <c r="L440" i="5"/>
  <c r="M440" i="5"/>
  <c r="N440" i="5"/>
  <c r="L441" i="5"/>
  <c r="M441" i="5"/>
  <c r="N441" i="5"/>
  <c r="L442" i="5"/>
  <c r="M442" i="5"/>
  <c r="N442" i="5"/>
  <c r="L443" i="5"/>
  <c r="M443" i="5"/>
  <c r="N443" i="5"/>
  <c r="L444" i="5"/>
  <c r="M444" i="5"/>
  <c r="N444" i="5"/>
  <c r="L445" i="5"/>
  <c r="M445" i="5"/>
  <c r="N445" i="5"/>
  <c r="L446" i="5"/>
  <c r="M446" i="5"/>
  <c r="N446" i="5"/>
  <c r="L447" i="5"/>
  <c r="M447" i="5"/>
  <c r="N447" i="5"/>
  <c r="L448" i="5"/>
  <c r="M448" i="5"/>
  <c r="N448" i="5"/>
  <c r="L449" i="5"/>
  <c r="M449" i="5"/>
  <c r="N449" i="5"/>
  <c r="L450" i="5"/>
  <c r="M450" i="5"/>
  <c r="N450" i="5"/>
  <c r="L451" i="5"/>
  <c r="M451" i="5"/>
  <c r="N451" i="5"/>
  <c r="L452" i="5"/>
  <c r="M452" i="5"/>
  <c r="N452" i="5"/>
  <c r="L453" i="5"/>
  <c r="M453" i="5"/>
  <c r="N453" i="5"/>
  <c r="L454" i="5"/>
  <c r="M454" i="5"/>
  <c r="N454" i="5"/>
  <c r="L455" i="5"/>
  <c r="M455" i="5"/>
  <c r="N455" i="5"/>
  <c r="L456" i="5"/>
  <c r="M456" i="5"/>
  <c r="N456" i="5"/>
  <c r="L457" i="5"/>
  <c r="M457" i="5"/>
  <c r="N457" i="5"/>
  <c r="L458" i="5"/>
  <c r="M458" i="5"/>
  <c r="N458" i="5"/>
  <c r="L459" i="5"/>
  <c r="M459" i="5"/>
  <c r="N459" i="5"/>
  <c r="L460" i="5"/>
  <c r="M460" i="5"/>
  <c r="N460" i="5"/>
  <c r="L461" i="5"/>
  <c r="M461" i="5"/>
  <c r="N461" i="5"/>
  <c r="L462" i="5"/>
  <c r="M462" i="5"/>
  <c r="N462" i="5"/>
  <c r="L463" i="5"/>
  <c r="M463" i="5"/>
  <c r="N463" i="5"/>
  <c r="L464" i="5"/>
  <c r="M464" i="5"/>
  <c r="N464" i="5"/>
  <c r="L465" i="5"/>
  <c r="M465" i="5"/>
  <c r="N465" i="5"/>
  <c r="L466" i="5"/>
  <c r="M466" i="5"/>
  <c r="N466" i="5"/>
  <c r="L467" i="5"/>
  <c r="M467" i="5"/>
  <c r="N467" i="5"/>
  <c r="L468" i="5"/>
  <c r="M468" i="5"/>
  <c r="N468" i="5"/>
  <c r="L469" i="5"/>
  <c r="M469" i="5"/>
  <c r="N469" i="5"/>
  <c r="L470" i="5"/>
  <c r="M470" i="5"/>
  <c r="N470" i="5"/>
  <c r="L471" i="5"/>
  <c r="M471" i="5"/>
  <c r="N471" i="5"/>
  <c r="L472" i="5"/>
  <c r="M472" i="5"/>
  <c r="N472" i="5"/>
  <c r="L473" i="5"/>
  <c r="M473" i="5"/>
  <c r="N473" i="5"/>
  <c r="L474" i="5"/>
  <c r="M474" i="5"/>
  <c r="N474" i="5"/>
  <c r="L475" i="5"/>
  <c r="M475" i="5"/>
  <c r="N475" i="5"/>
  <c r="L476" i="5"/>
  <c r="M476" i="5"/>
  <c r="N476" i="5"/>
  <c r="L477" i="5"/>
  <c r="M477" i="5"/>
  <c r="N477" i="5"/>
  <c r="L478" i="5"/>
  <c r="M478" i="5"/>
  <c r="N478" i="5"/>
  <c r="L479" i="5"/>
  <c r="M479" i="5"/>
  <c r="N479" i="5"/>
  <c r="L480" i="5"/>
  <c r="M480" i="5"/>
  <c r="N480" i="5"/>
  <c r="L481" i="5"/>
  <c r="M481" i="5"/>
  <c r="N481" i="5"/>
  <c r="L482" i="5"/>
  <c r="M482" i="5"/>
  <c r="N482" i="5"/>
  <c r="L483" i="5"/>
  <c r="M483" i="5"/>
  <c r="N483" i="5"/>
  <c r="L484" i="5"/>
  <c r="M484" i="5"/>
  <c r="N484" i="5"/>
  <c r="L485" i="5"/>
  <c r="M485" i="5"/>
  <c r="N485" i="5"/>
  <c r="L486" i="5"/>
  <c r="M486" i="5"/>
  <c r="N486" i="5"/>
  <c r="L487" i="5"/>
  <c r="M487" i="5"/>
  <c r="N487" i="5"/>
  <c r="L488" i="5"/>
  <c r="M488" i="5"/>
  <c r="N488" i="5"/>
  <c r="L489" i="5"/>
  <c r="M489" i="5"/>
  <c r="N489" i="5"/>
  <c r="L490" i="5"/>
  <c r="M490" i="5"/>
  <c r="N490" i="5"/>
  <c r="L491" i="5"/>
  <c r="M491" i="5"/>
  <c r="N491" i="5"/>
  <c r="L492" i="5"/>
  <c r="M492" i="5"/>
  <c r="N492" i="5"/>
  <c r="L493" i="5"/>
  <c r="M493" i="5"/>
  <c r="N493" i="5"/>
  <c r="L494" i="5"/>
  <c r="M494" i="5"/>
  <c r="N494" i="5"/>
  <c r="L495" i="5"/>
  <c r="M495" i="5"/>
  <c r="N495" i="5"/>
  <c r="L496" i="5"/>
  <c r="M496" i="5"/>
  <c r="N496" i="5"/>
  <c r="L497" i="5"/>
  <c r="M497" i="5"/>
  <c r="N497" i="5"/>
  <c r="L498" i="5"/>
  <c r="M498" i="5"/>
  <c r="N498" i="5"/>
  <c r="L499" i="5"/>
  <c r="M499" i="5"/>
  <c r="N499" i="5"/>
  <c r="L500" i="5"/>
  <c r="M500" i="5"/>
  <c r="N500" i="5"/>
  <c r="L501" i="5"/>
  <c r="M501" i="5"/>
  <c r="N501" i="5"/>
  <c r="L502" i="5"/>
  <c r="M502" i="5"/>
  <c r="N502" i="5"/>
  <c r="L503" i="5"/>
  <c r="M503" i="5"/>
  <c r="N503" i="5"/>
  <c r="L504" i="5"/>
  <c r="M504" i="5"/>
  <c r="N504" i="5"/>
  <c r="L505" i="5"/>
  <c r="M505" i="5"/>
  <c r="N505" i="5"/>
  <c r="L506" i="5"/>
  <c r="M506" i="5"/>
  <c r="N506" i="5"/>
  <c r="L507" i="5"/>
  <c r="M507" i="5"/>
  <c r="N507" i="5"/>
  <c r="L508" i="5"/>
  <c r="M508" i="5"/>
  <c r="N508" i="5"/>
  <c r="L509" i="5"/>
  <c r="M509" i="5"/>
  <c r="N509" i="5"/>
  <c r="L510" i="5"/>
  <c r="M510" i="5"/>
  <c r="N510" i="5"/>
  <c r="L511" i="5"/>
  <c r="M511" i="5"/>
  <c r="N511" i="5"/>
  <c r="L512" i="5"/>
  <c r="M512" i="5"/>
  <c r="N512" i="5"/>
  <c r="L513" i="5"/>
  <c r="M513" i="5"/>
  <c r="N513" i="5"/>
  <c r="L514" i="5"/>
  <c r="M514" i="5"/>
  <c r="N514" i="5"/>
  <c r="L515" i="5"/>
  <c r="M515" i="5"/>
  <c r="N515" i="5"/>
  <c r="L516" i="5"/>
  <c r="M516" i="5"/>
  <c r="N516" i="5"/>
  <c r="L517" i="5"/>
  <c r="M517" i="5"/>
  <c r="N517" i="5"/>
  <c r="L518" i="5"/>
  <c r="M518" i="5"/>
  <c r="N518" i="5"/>
  <c r="L519" i="5"/>
  <c r="M519" i="5"/>
  <c r="N519" i="5"/>
  <c r="L520" i="5"/>
  <c r="M520" i="5"/>
  <c r="N520" i="5"/>
  <c r="L521" i="5"/>
  <c r="M521" i="5"/>
  <c r="N521" i="5"/>
  <c r="L522" i="5"/>
  <c r="M522" i="5"/>
  <c r="N522" i="5"/>
  <c r="L523" i="5"/>
  <c r="M523" i="5"/>
  <c r="N523" i="5"/>
  <c r="L524" i="5"/>
  <c r="M524" i="5"/>
  <c r="N524" i="5"/>
  <c r="L525" i="5"/>
  <c r="M525" i="5"/>
  <c r="N525" i="5"/>
  <c r="L526" i="5"/>
  <c r="M526" i="5"/>
  <c r="N526" i="5"/>
  <c r="L527" i="5"/>
  <c r="M527" i="5"/>
  <c r="N527" i="5"/>
  <c r="L528" i="5"/>
  <c r="M528" i="5"/>
  <c r="N528" i="5"/>
  <c r="L529" i="5"/>
  <c r="M529" i="5"/>
  <c r="N529" i="5"/>
  <c r="L530" i="5"/>
  <c r="M530" i="5"/>
  <c r="N530" i="5"/>
  <c r="L531" i="5"/>
  <c r="M531" i="5"/>
  <c r="N531" i="5"/>
  <c r="L532" i="5"/>
  <c r="M532" i="5"/>
  <c r="N532" i="5"/>
  <c r="L533" i="5"/>
  <c r="M533" i="5"/>
  <c r="N533" i="5"/>
  <c r="L534" i="5"/>
  <c r="M534" i="5"/>
  <c r="N534" i="5"/>
  <c r="L535" i="5"/>
  <c r="M535" i="5"/>
  <c r="N535" i="5"/>
  <c r="L536" i="5"/>
  <c r="M536" i="5"/>
  <c r="N536" i="5"/>
  <c r="L537" i="5"/>
  <c r="M537" i="5"/>
  <c r="N537" i="5"/>
  <c r="L538" i="5"/>
  <c r="M538" i="5"/>
  <c r="N538" i="5"/>
  <c r="L539" i="5"/>
  <c r="M539" i="5"/>
  <c r="N539" i="5"/>
  <c r="L540" i="5"/>
  <c r="M540" i="5"/>
  <c r="N540" i="5"/>
  <c r="L541" i="5"/>
  <c r="M541" i="5"/>
  <c r="N541" i="5"/>
  <c r="L542" i="5"/>
  <c r="M542" i="5"/>
  <c r="N542" i="5"/>
  <c r="L543" i="5"/>
  <c r="M543" i="5"/>
  <c r="N543" i="5"/>
  <c r="L544" i="5"/>
  <c r="M544" i="5"/>
  <c r="N544" i="5"/>
  <c r="L545" i="5"/>
  <c r="M545" i="5"/>
  <c r="N545" i="5"/>
  <c r="L546" i="5"/>
  <c r="M546" i="5"/>
  <c r="N546" i="5"/>
  <c r="L547" i="5"/>
  <c r="M547" i="5"/>
  <c r="N547" i="5"/>
  <c r="L548" i="5"/>
  <c r="M548" i="5"/>
  <c r="N548" i="5"/>
  <c r="L549" i="5"/>
  <c r="M549" i="5"/>
  <c r="N549" i="5"/>
  <c r="L550" i="5"/>
  <c r="M550" i="5"/>
  <c r="N550" i="5"/>
  <c r="L551" i="5"/>
  <c r="M551" i="5"/>
  <c r="N551" i="5"/>
  <c r="L552" i="5"/>
  <c r="M552" i="5"/>
  <c r="N552" i="5"/>
  <c r="L553" i="5"/>
  <c r="M553" i="5"/>
  <c r="N553" i="5"/>
  <c r="L554" i="5"/>
  <c r="M554" i="5"/>
  <c r="N554" i="5"/>
  <c r="L555" i="5"/>
  <c r="M555" i="5"/>
  <c r="N555" i="5"/>
  <c r="L556" i="5"/>
  <c r="M556" i="5"/>
  <c r="N556" i="5"/>
  <c r="L557" i="5"/>
  <c r="M557" i="5"/>
  <c r="N557" i="5"/>
  <c r="L558" i="5"/>
  <c r="M558" i="5"/>
  <c r="N558" i="5"/>
  <c r="L559" i="5"/>
  <c r="M559" i="5"/>
  <c r="N559" i="5"/>
  <c r="L560" i="5"/>
  <c r="M560" i="5"/>
  <c r="N560" i="5"/>
  <c r="L561" i="5"/>
  <c r="M561" i="5"/>
  <c r="N561" i="5"/>
  <c r="L562" i="5"/>
  <c r="M562" i="5"/>
  <c r="N562" i="5"/>
  <c r="L563" i="5"/>
  <c r="M563" i="5"/>
  <c r="N563" i="5"/>
  <c r="L564" i="5"/>
  <c r="M564" i="5"/>
  <c r="N564" i="5"/>
  <c r="L565" i="5"/>
  <c r="M565" i="5"/>
  <c r="N565" i="5"/>
  <c r="L566" i="5"/>
  <c r="M566" i="5"/>
  <c r="N566" i="5"/>
  <c r="L567" i="5"/>
  <c r="M567" i="5"/>
  <c r="N567" i="5"/>
  <c r="L568" i="5"/>
  <c r="M568" i="5"/>
  <c r="N568" i="5"/>
  <c r="L569" i="5"/>
  <c r="M569" i="5"/>
  <c r="N569" i="5"/>
  <c r="L570" i="5"/>
  <c r="M570" i="5"/>
  <c r="N570" i="5"/>
  <c r="L571" i="5"/>
  <c r="M571" i="5"/>
  <c r="N571" i="5"/>
  <c r="L572" i="5"/>
  <c r="M572" i="5"/>
  <c r="N572" i="5"/>
  <c r="L573" i="5"/>
  <c r="M573" i="5"/>
  <c r="N573" i="5"/>
  <c r="L574" i="5"/>
  <c r="M574" i="5"/>
  <c r="N574" i="5"/>
  <c r="L575" i="5"/>
  <c r="M575" i="5"/>
  <c r="N575" i="5"/>
  <c r="L576" i="5"/>
  <c r="M576" i="5"/>
  <c r="N576" i="5"/>
  <c r="L577" i="5"/>
  <c r="M577" i="5"/>
  <c r="N577" i="5"/>
  <c r="L578" i="5"/>
  <c r="M578" i="5"/>
  <c r="N578" i="5"/>
  <c r="L579" i="5"/>
  <c r="M579" i="5"/>
  <c r="N579" i="5"/>
  <c r="L580" i="5"/>
  <c r="M580" i="5"/>
  <c r="N580" i="5"/>
  <c r="L581" i="5"/>
  <c r="M581" i="5"/>
  <c r="N581" i="5"/>
  <c r="L582" i="5"/>
  <c r="M582" i="5"/>
  <c r="N582" i="5"/>
  <c r="L583" i="5"/>
  <c r="M583" i="5"/>
  <c r="N583" i="5"/>
  <c r="L584" i="5"/>
  <c r="M584" i="5"/>
  <c r="N584" i="5"/>
  <c r="L585" i="5"/>
  <c r="M585" i="5"/>
  <c r="N585" i="5"/>
  <c r="L586" i="5"/>
  <c r="M586" i="5"/>
  <c r="N586" i="5"/>
  <c r="L587" i="5"/>
  <c r="M587" i="5"/>
  <c r="N587" i="5"/>
  <c r="L588" i="5"/>
  <c r="M588" i="5"/>
  <c r="N588" i="5"/>
  <c r="L589" i="5"/>
  <c r="M589" i="5"/>
  <c r="N589" i="5"/>
  <c r="L590" i="5"/>
  <c r="M590" i="5"/>
  <c r="N590" i="5"/>
  <c r="L591" i="5"/>
  <c r="M591" i="5"/>
  <c r="N591" i="5"/>
  <c r="L592" i="5"/>
  <c r="M592" i="5"/>
  <c r="N592" i="5"/>
  <c r="L593" i="5"/>
  <c r="M593" i="5"/>
  <c r="N593" i="5"/>
  <c r="L594" i="5"/>
  <c r="M594" i="5"/>
  <c r="N594" i="5"/>
  <c r="L595" i="5"/>
  <c r="M595" i="5"/>
  <c r="N595" i="5"/>
  <c r="L596" i="5"/>
  <c r="M596" i="5"/>
  <c r="N596" i="5"/>
  <c r="L597" i="5"/>
  <c r="M597" i="5"/>
  <c r="N597" i="5"/>
  <c r="L598" i="5"/>
  <c r="M598" i="5"/>
  <c r="N598" i="5"/>
  <c r="L599" i="5"/>
  <c r="M599" i="5"/>
  <c r="N599" i="5"/>
  <c r="L600" i="5"/>
  <c r="M600" i="5"/>
  <c r="N600" i="5"/>
  <c r="L601" i="5"/>
  <c r="M601" i="5"/>
  <c r="N601" i="5"/>
  <c r="L602" i="5"/>
  <c r="M602" i="5"/>
  <c r="N602" i="5"/>
  <c r="L603" i="5"/>
  <c r="M603" i="5"/>
  <c r="N603" i="5"/>
  <c r="L604" i="5"/>
  <c r="M604" i="5"/>
  <c r="N604" i="5"/>
  <c r="L605" i="5"/>
  <c r="M605" i="5"/>
  <c r="N605" i="5"/>
  <c r="L606" i="5"/>
  <c r="M606" i="5"/>
  <c r="N606" i="5"/>
  <c r="L607" i="5"/>
  <c r="M607" i="5"/>
  <c r="N607" i="5"/>
  <c r="L608" i="5"/>
  <c r="M608" i="5"/>
  <c r="N608" i="5"/>
  <c r="L609" i="5"/>
  <c r="M609" i="5"/>
  <c r="N609" i="5"/>
  <c r="L610" i="5"/>
  <c r="M610" i="5"/>
  <c r="N610" i="5"/>
  <c r="L611" i="5"/>
  <c r="M611" i="5"/>
  <c r="N611" i="5"/>
  <c r="L612" i="5"/>
  <c r="M612" i="5"/>
  <c r="N612" i="5"/>
  <c r="L613" i="5"/>
  <c r="M613" i="5"/>
  <c r="N613" i="5"/>
  <c r="L614" i="5"/>
  <c r="M614" i="5"/>
  <c r="N614" i="5"/>
  <c r="L615" i="5"/>
  <c r="M615" i="5"/>
  <c r="N615" i="5"/>
  <c r="L616" i="5"/>
  <c r="M616" i="5"/>
  <c r="N616" i="5"/>
  <c r="L617" i="5"/>
  <c r="M617" i="5"/>
  <c r="N617" i="5"/>
  <c r="L618" i="5"/>
  <c r="M618" i="5"/>
  <c r="N618" i="5"/>
  <c r="L619" i="5"/>
  <c r="M619" i="5"/>
  <c r="N619" i="5"/>
  <c r="L620" i="5"/>
  <c r="M620" i="5"/>
  <c r="N620" i="5"/>
  <c r="L621" i="5"/>
  <c r="M621" i="5"/>
  <c r="N621" i="5"/>
  <c r="L622" i="5"/>
  <c r="M622" i="5"/>
  <c r="N622" i="5"/>
  <c r="L623" i="5"/>
  <c r="M623" i="5"/>
  <c r="N623" i="5"/>
  <c r="L624" i="5"/>
  <c r="M624" i="5"/>
  <c r="N624" i="5"/>
  <c r="L625" i="5"/>
  <c r="M625" i="5"/>
  <c r="N625" i="5"/>
  <c r="L626" i="5"/>
  <c r="M626" i="5"/>
  <c r="N626" i="5"/>
  <c r="L627" i="5"/>
  <c r="M627" i="5"/>
  <c r="N627" i="5"/>
  <c r="L628" i="5"/>
  <c r="M628" i="5"/>
  <c r="N628" i="5"/>
  <c r="L629" i="5"/>
  <c r="M629" i="5"/>
  <c r="N629" i="5"/>
  <c r="L630" i="5"/>
  <c r="M630" i="5"/>
  <c r="N630" i="5"/>
  <c r="L631" i="5"/>
  <c r="M631" i="5"/>
  <c r="N631" i="5"/>
  <c r="L632" i="5"/>
  <c r="M632" i="5"/>
  <c r="N632" i="5"/>
  <c r="L633" i="5"/>
  <c r="M633" i="5"/>
  <c r="N633" i="5"/>
  <c r="L634" i="5"/>
  <c r="M634" i="5"/>
  <c r="N634" i="5"/>
  <c r="L635" i="5"/>
  <c r="M635" i="5"/>
  <c r="N635" i="5"/>
  <c r="L636" i="5"/>
  <c r="M636" i="5"/>
  <c r="N636" i="5"/>
  <c r="L637" i="5"/>
  <c r="M637" i="5"/>
  <c r="N637" i="5"/>
  <c r="L638" i="5"/>
  <c r="M638" i="5"/>
  <c r="N638" i="5"/>
  <c r="L639" i="5"/>
  <c r="M639" i="5"/>
  <c r="N639" i="5"/>
  <c r="L640" i="5"/>
  <c r="M640" i="5"/>
  <c r="N640" i="5"/>
  <c r="L641" i="5"/>
  <c r="M641" i="5"/>
  <c r="N641" i="5"/>
  <c r="L642" i="5"/>
  <c r="M642" i="5"/>
  <c r="N642" i="5"/>
  <c r="L643" i="5"/>
  <c r="M643" i="5"/>
  <c r="N643" i="5"/>
  <c r="L644" i="5"/>
  <c r="M644" i="5"/>
  <c r="N644" i="5"/>
  <c r="L645" i="5"/>
  <c r="M645" i="5"/>
  <c r="N645" i="5"/>
  <c r="L646" i="5"/>
  <c r="M646" i="5"/>
  <c r="N646" i="5"/>
  <c r="L647" i="5"/>
  <c r="M647" i="5"/>
  <c r="N647" i="5"/>
  <c r="L648" i="5"/>
  <c r="M648" i="5"/>
  <c r="N648" i="5"/>
  <c r="L649" i="5"/>
  <c r="M649" i="5"/>
  <c r="N649" i="5"/>
  <c r="L650" i="5"/>
  <c r="M650" i="5"/>
  <c r="N650" i="5"/>
  <c r="L651" i="5"/>
  <c r="M651" i="5"/>
  <c r="N651" i="5"/>
  <c r="L652" i="5"/>
  <c r="M652" i="5"/>
  <c r="N652" i="5"/>
  <c r="L653" i="5"/>
  <c r="M653" i="5"/>
  <c r="N653" i="5"/>
  <c r="L654" i="5"/>
  <c r="M654" i="5"/>
  <c r="N654" i="5"/>
  <c r="L655" i="5"/>
  <c r="M655" i="5"/>
  <c r="N655" i="5"/>
  <c r="L656" i="5"/>
  <c r="M656" i="5"/>
  <c r="N656" i="5"/>
  <c r="L657" i="5"/>
  <c r="M657" i="5"/>
  <c r="N657" i="5"/>
  <c r="L658" i="5"/>
  <c r="M658" i="5"/>
  <c r="N658" i="5"/>
  <c r="L659" i="5"/>
  <c r="M659" i="5"/>
  <c r="N659" i="5"/>
  <c r="L660" i="5"/>
  <c r="M660" i="5"/>
  <c r="N660" i="5"/>
  <c r="L661" i="5"/>
  <c r="M661" i="5"/>
  <c r="N661" i="5"/>
  <c r="L662" i="5"/>
  <c r="M662" i="5"/>
  <c r="N662" i="5"/>
  <c r="L663" i="5"/>
  <c r="M663" i="5"/>
  <c r="N663" i="5"/>
  <c r="L664" i="5"/>
  <c r="M664" i="5"/>
  <c r="N664" i="5"/>
  <c r="L665" i="5"/>
  <c r="M665" i="5"/>
  <c r="N665" i="5"/>
  <c r="L666" i="5"/>
  <c r="M666" i="5"/>
  <c r="N666" i="5"/>
  <c r="L667" i="5"/>
  <c r="M667" i="5"/>
  <c r="N667" i="5"/>
  <c r="L668" i="5"/>
  <c r="M668" i="5"/>
  <c r="N668" i="5"/>
  <c r="L669" i="5"/>
  <c r="M669" i="5"/>
  <c r="N669" i="5"/>
  <c r="L670" i="5"/>
  <c r="M670" i="5"/>
  <c r="N670" i="5"/>
  <c r="L671" i="5"/>
  <c r="M671" i="5"/>
  <c r="N671" i="5"/>
  <c r="L672" i="5"/>
  <c r="M672" i="5"/>
  <c r="N672" i="5"/>
  <c r="L673" i="5"/>
  <c r="M673" i="5"/>
  <c r="N673" i="5"/>
  <c r="L674" i="5"/>
  <c r="M674" i="5"/>
  <c r="N674" i="5"/>
  <c r="L675" i="5"/>
  <c r="M675" i="5"/>
  <c r="N675" i="5"/>
  <c r="L676" i="5"/>
  <c r="M676" i="5"/>
  <c r="N676" i="5"/>
  <c r="L677" i="5"/>
  <c r="M677" i="5"/>
  <c r="N677" i="5"/>
  <c r="L678" i="5"/>
  <c r="M678" i="5"/>
  <c r="N678" i="5"/>
  <c r="L679" i="5"/>
  <c r="M679" i="5"/>
  <c r="N679" i="5"/>
  <c r="L680" i="5"/>
  <c r="M680" i="5"/>
  <c r="N680" i="5"/>
  <c r="L681" i="5"/>
  <c r="M681" i="5"/>
  <c r="N681" i="5"/>
  <c r="L682" i="5"/>
  <c r="M682" i="5"/>
  <c r="N682" i="5"/>
  <c r="L683" i="5"/>
  <c r="M683" i="5"/>
  <c r="N683" i="5"/>
  <c r="L684" i="5"/>
  <c r="M684" i="5"/>
  <c r="N684" i="5"/>
  <c r="L685" i="5"/>
  <c r="M685" i="5"/>
  <c r="N685" i="5"/>
  <c r="L686" i="5"/>
  <c r="M686" i="5"/>
  <c r="N686" i="5"/>
  <c r="L687" i="5"/>
  <c r="M687" i="5"/>
  <c r="N687" i="5"/>
  <c r="L688" i="5"/>
  <c r="M688" i="5"/>
  <c r="N688" i="5"/>
  <c r="L689" i="5"/>
  <c r="M689" i="5"/>
  <c r="N689" i="5"/>
  <c r="L690" i="5"/>
  <c r="M690" i="5"/>
  <c r="N690" i="5"/>
  <c r="L691" i="5"/>
  <c r="M691" i="5"/>
  <c r="N691" i="5"/>
  <c r="L692" i="5"/>
  <c r="M692" i="5"/>
  <c r="N692" i="5"/>
  <c r="L693" i="5"/>
  <c r="M693" i="5"/>
  <c r="N693" i="5"/>
  <c r="L694" i="5"/>
  <c r="M694" i="5"/>
  <c r="N694" i="5"/>
  <c r="L695" i="5"/>
  <c r="M695" i="5"/>
  <c r="N695" i="5"/>
  <c r="L696" i="5"/>
  <c r="M696" i="5"/>
  <c r="N696" i="5"/>
  <c r="L697" i="5"/>
  <c r="M697" i="5"/>
  <c r="N697" i="5"/>
  <c r="L698" i="5"/>
  <c r="M698" i="5"/>
  <c r="N698" i="5"/>
  <c r="L699" i="5"/>
  <c r="M699" i="5"/>
  <c r="N699" i="5"/>
  <c r="L700" i="5"/>
  <c r="M700" i="5"/>
  <c r="N700" i="5"/>
  <c r="L701" i="5"/>
  <c r="M701" i="5"/>
  <c r="N701" i="5"/>
  <c r="L702" i="5"/>
  <c r="M702" i="5"/>
  <c r="N702" i="5"/>
  <c r="L703" i="5"/>
  <c r="M703" i="5"/>
  <c r="N703" i="5"/>
  <c r="L704" i="5"/>
  <c r="M704" i="5"/>
  <c r="N704" i="5"/>
  <c r="L705" i="5"/>
  <c r="M705" i="5"/>
  <c r="N705" i="5"/>
  <c r="L706" i="5"/>
  <c r="M706" i="5"/>
  <c r="N706" i="5"/>
  <c r="L707" i="5"/>
  <c r="M707" i="5"/>
  <c r="N707" i="5"/>
  <c r="L708" i="5"/>
  <c r="M708" i="5"/>
  <c r="N708" i="5"/>
  <c r="L709" i="5"/>
  <c r="M709" i="5"/>
  <c r="N709" i="5"/>
  <c r="L710" i="5"/>
  <c r="M710" i="5"/>
  <c r="N710" i="5"/>
  <c r="L711" i="5"/>
  <c r="M711" i="5"/>
  <c r="N711" i="5"/>
  <c r="L712" i="5"/>
  <c r="M712" i="5"/>
  <c r="N712" i="5"/>
  <c r="L713" i="5"/>
  <c r="M713" i="5"/>
  <c r="N713" i="5"/>
  <c r="L714" i="5"/>
  <c r="M714" i="5"/>
  <c r="N714" i="5"/>
  <c r="L715" i="5"/>
  <c r="M715" i="5"/>
  <c r="N715" i="5"/>
  <c r="L716" i="5"/>
  <c r="M716" i="5"/>
  <c r="N716" i="5"/>
  <c r="L717" i="5"/>
  <c r="M717" i="5"/>
  <c r="N717" i="5"/>
  <c r="L718" i="5"/>
  <c r="M718" i="5"/>
  <c r="N718" i="5"/>
  <c r="L719" i="5"/>
  <c r="M719" i="5"/>
  <c r="N719" i="5"/>
  <c r="L720" i="5"/>
  <c r="M720" i="5"/>
  <c r="N720" i="5"/>
  <c r="L721" i="5"/>
  <c r="M721" i="5"/>
  <c r="N721" i="5"/>
  <c r="L722" i="5"/>
  <c r="M722" i="5"/>
  <c r="N722" i="5"/>
  <c r="L723" i="5"/>
  <c r="M723" i="5"/>
  <c r="N723" i="5"/>
  <c r="L724" i="5"/>
  <c r="M724" i="5"/>
  <c r="N724" i="5"/>
  <c r="L725" i="5"/>
  <c r="M725" i="5"/>
  <c r="N725" i="5"/>
  <c r="L726" i="5"/>
  <c r="M726" i="5"/>
  <c r="N726" i="5"/>
  <c r="L727" i="5"/>
  <c r="M727" i="5"/>
  <c r="N727" i="5"/>
  <c r="L728" i="5"/>
  <c r="M728" i="5"/>
  <c r="N728" i="5"/>
  <c r="L729" i="5"/>
  <c r="M729" i="5"/>
  <c r="N729" i="5"/>
  <c r="L730" i="5"/>
  <c r="M730" i="5"/>
  <c r="N730" i="5"/>
  <c r="L731" i="5"/>
  <c r="M731" i="5"/>
  <c r="N731" i="5"/>
  <c r="L732" i="5"/>
  <c r="M732" i="5"/>
  <c r="N732" i="5"/>
  <c r="L733" i="5"/>
  <c r="M733" i="5"/>
  <c r="N733" i="5"/>
  <c r="L734" i="5"/>
  <c r="M734" i="5"/>
  <c r="N734" i="5"/>
  <c r="L735" i="5"/>
  <c r="M735" i="5"/>
  <c r="N735" i="5"/>
  <c r="L736" i="5"/>
  <c r="M736" i="5"/>
  <c r="N736" i="5"/>
  <c r="L737" i="5"/>
  <c r="M737" i="5"/>
  <c r="N737" i="5"/>
  <c r="L738" i="5"/>
  <c r="M738" i="5"/>
  <c r="N738" i="5"/>
  <c r="L739" i="5"/>
  <c r="M739" i="5"/>
  <c r="N739" i="5"/>
  <c r="L740" i="5"/>
  <c r="M740" i="5"/>
  <c r="N740" i="5"/>
  <c r="L741" i="5"/>
  <c r="M741" i="5"/>
  <c r="N741" i="5"/>
  <c r="L742" i="5"/>
  <c r="M742" i="5"/>
  <c r="N742" i="5"/>
  <c r="L743" i="5"/>
  <c r="M743" i="5"/>
  <c r="N743" i="5"/>
  <c r="L744" i="5"/>
  <c r="M744" i="5"/>
  <c r="N744" i="5"/>
  <c r="L745" i="5"/>
  <c r="M745" i="5"/>
  <c r="N745" i="5"/>
  <c r="L746" i="5"/>
  <c r="M746" i="5"/>
  <c r="N746" i="5"/>
  <c r="L747" i="5"/>
  <c r="M747" i="5"/>
  <c r="N747" i="5"/>
  <c r="L748" i="5"/>
  <c r="M748" i="5"/>
  <c r="N748" i="5"/>
  <c r="L749" i="5"/>
  <c r="M749" i="5"/>
  <c r="N749" i="5"/>
  <c r="L750" i="5"/>
  <c r="M750" i="5"/>
  <c r="N750" i="5"/>
  <c r="L751" i="5"/>
  <c r="M751" i="5"/>
  <c r="N751" i="5"/>
  <c r="L752" i="5"/>
  <c r="M752" i="5"/>
  <c r="N752" i="5"/>
  <c r="L753" i="5"/>
  <c r="M753" i="5"/>
  <c r="N753" i="5"/>
  <c r="L754" i="5"/>
  <c r="M754" i="5"/>
  <c r="N754" i="5"/>
  <c r="L755" i="5"/>
  <c r="M755" i="5"/>
  <c r="N755" i="5"/>
  <c r="L756" i="5"/>
  <c r="M756" i="5"/>
  <c r="N756" i="5"/>
  <c r="L757" i="5"/>
  <c r="M757" i="5"/>
  <c r="N757" i="5"/>
  <c r="L758" i="5"/>
  <c r="M758" i="5"/>
  <c r="N758" i="5"/>
  <c r="L759" i="5"/>
  <c r="M759" i="5"/>
  <c r="N759" i="5"/>
  <c r="L760" i="5"/>
  <c r="M760" i="5"/>
  <c r="N760" i="5"/>
  <c r="L761" i="5"/>
  <c r="M761" i="5"/>
  <c r="N761" i="5"/>
  <c r="L762" i="5"/>
  <c r="M762" i="5"/>
  <c r="N762" i="5"/>
  <c r="L763" i="5"/>
  <c r="M763" i="5"/>
  <c r="N763" i="5"/>
  <c r="L764" i="5"/>
  <c r="M764" i="5"/>
  <c r="N764" i="5"/>
  <c r="L765" i="5"/>
  <c r="M765" i="5"/>
  <c r="N765" i="5"/>
  <c r="L766" i="5"/>
  <c r="M766" i="5"/>
  <c r="N766" i="5"/>
  <c r="L767" i="5"/>
  <c r="M767" i="5"/>
  <c r="N767" i="5"/>
  <c r="L768" i="5"/>
  <c r="M768" i="5"/>
  <c r="N768" i="5"/>
  <c r="L769" i="5"/>
  <c r="M769" i="5"/>
  <c r="N769" i="5"/>
  <c r="L770" i="5"/>
  <c r="M770" i="5"/>
  <c r="N770" i="5"/>
  <c r="L771" i="5"/>
  <c r="M771" i="5"/>
  <c r="N771" i="5"/>
  <c r="L772" i="5"/>
  <c r="M772" i="5"/>
  <c r="N772" i="5"/>
  <c r="L773" i="5"/>
  <c r="M773" i="5"/>
  <c r="N773" i="5"/>
  <c r="L774" i="5"/>
  <c r="M774" i="5"/>
  <c r="N774" i="5"/>
  <c r="L775" i="5"/>
  <c r="M775" i="5"/>
  <c r="N775" i="5"/>
  <c r="L776" i="5"/>
  <c r="M776" i="5"/>
  <c r="N776" i="5"/>
  <c r="L777" i="5"/>
  <c r="M777" i="5"/>
  <c r="N777" i="5"/>
  <c r="L778" i="5"/>
  <c r="M778" i="5"/>
  <c r="N778" i="5"/>
  <c r="L779" i="5"/>
  <c r="M779" i="5"/>
  <c r="N779" i="5"/>
  <c r="L780" i="5"/>
  <c r="M780" i="5"/>
  <c r="N780" i="5"/>
  <c r="L781" i="5"/>
  <c r="M781" i="5"/>
  <c r="N781" i="5"/>
  <c r="L782" i="5"/>
  <c r="M782" i="5"/>
  <c r="N782" i="5"/>
  <c r="L783" i="5"/>
  <c r="M783" i="5"/>
  <c r="N783" i="5"/>
  <c r="L784" i="5"/>
  <c r="M784" i="5"/>
  <c r="N784" i="5"/>
  <c r="L785" i="5"/>
  <c r="M785" i="5"/>
  <c r="N785" i="5"/>
  <c r="L786" i="5"/>
  <c r="M786" i="5"/>
  <c r="N786" i="5"/>
  <c r="L787" i="5"/>
  <c r="M787" i="5"/>
  <c r="N787" i="5"/>
  <c r="L788" i="5"/>
  <c r="M788" i="5"/>
  <c r="N788" i="5"/>
  <c r="L789" i="5"/>
  <c r="M789" i="5"/>
  <c r="N789" i="5"/>
  <c r="L790" i="5"/>
  <c r="M790" i="5"/>
  <c r="N790" i="5"/>
  <c r="L791" i="5"/>
  <c r="M791" i="5"/>
  <c r="N791" i="5"/>
  <c r="L792" i="5"/>
  <c r="M792" i="5"/>
  <c r="N792" i="5"/>
  <c r="L793" i="5"/>
  <c r="M793" i="5"/>
  <c r="N793" i="5"/>
  <c r="L794" i="5"/>
  <c r="M794" i="5"/>
  <c r="N794" i="5"/>
  <c r="L795" i="5"/>
  <c r="M795" i="5"/>
  <c r="N795" i="5"/>
  <c r="L796" i="5"/>
  <c r="M796" i="5"/>
  <c r="N796" i="5"/>
  <c r="L797" i="5"/>
  <c r="M797" i="5"/>
  <c r="N797" i="5"/>
  <c r="L798" i="5"/>
  <c r="M798" i="5"/>
  <c r="N798" i="5"/>
  <c r="L799" i="5"/>
  <c r="M799" i="5"/>
  <c r="N799" i="5"/>
  <c r="L800" i="5"/>
  <c r="M800" i="5"/>
  <c r="N800" i="5"/>
  <c r="L801" i="5"/>
  <c r="M801" i="5"/>
  <c r="N801" i="5"/>
  <c r="L802" i="5"/>
  <c r="M802" i="5"/>
  <c r="N802" i="5"/>
  <c r="L803" i="5"/>
  <c r="M803" i="5"/>
  <c r="N803" i="5"/>
  <c r="L804" i="5"/>
  <c r="M804" i="5"/>
  <c r="N804" i="5"/>
  <c r="L805" i="5"/>
  <c r="M805" i="5"/>
  <c r="N805" i="5"/>
  <c r="L806" i="5"/>
  <c r="M806" i="5"/>
  <c r="N806" i="5"/>
  <c r="L807" i="5"/>
  <c r="M807" i="5"/>
  <c r="N807" i="5"/>
  <c r="L808" i="5"/>
  <c r="M808" i="5"/>
  <c r="N808" i="5"/>
  <c r="L809" i="5"/>
  <c r="M809" i="5"/>
  <c r="N809" i="5"/>
  <c r="L810" i="5"/>
  <c r="M810" i="5"/>
  <c r="N810" i="5"/>
  <c r="L811" i="5"/>
  <c r="M811" i="5"/>
  <c r="N811" i="5"/>
  <c r="L812" i="5"/>
  <c r="M812" i="5"/>
  <c r="N812" i="5"/>
  <c r="L813" i="5"/>
  <c r="M813" i="5"/>
  <c r="N813" i="5"/>
  <c r="L814" i="5"/>
  <c r="M814" i="5"/>
  <c r="N814" i="5"/>
  <c r="L815" i="5"/>
  <c r="M815" i="5"/>
  <c r="N815" i="5"/>
  <c r="L816" i="5"/>
  <c r="M816" i="5"/>
  <c r="N816" i="5"/>
  <c r="L817" i="5"/>
  <c r="M817" i="5"/>
  <c r="N817" i="5"/>
  <c r="L818" i="5"/>
  <c r="M818" i="5"/>
  <c r="N818" i="5"/>
  <c r="L819" i="5"/>
  <c r="M819" i="5"/>
  <c r="N819" i="5"/>
  <c r="L820" i="5"/>
  <c r="M820" i="5"/>
  <c r="N820" i="5"/>
  <c r="L821" i="5"/>
  <c r="M821" i="5"/>
  <c r="N821" i="5"/>
  <c r="L822" i="5"/>
  <c r="M822" i="5"/>
  <c r="N822" i="5"/>
  <c r="L823" i="5"/>
  <c r="M823" i="5"/>
  <c r="N823" i="5"/>
  <c r="L824" i="5"/>
  <c r="M824" i="5"/>
  <c r="N824" i="5"/>
  <c r="L825" i="5"/>
  <c r="M825" i="5"/>
  <c r="N825" i="5"/>
  <c r="L826" i="5"/>
  <c r="M826" i="5"/>
  <c r="N826" i="5"/>
  <c r="L827" i="5"/>
  <c r="M827" i="5"/>
  <c r="N827" i="5"/>
  <c r="L828" i="5"/>
  <c r="M828" i="5"/>
  <c r="N828" i="5"/>
  <c r="L829" i="5"/>
  <c r="M829" i="5"/>
  <c r="N829" i="5"/>
  <c r="L830" i="5"/>
  <c r="M830" i="5"/>
  <c r="N830" i="5"/>
  <c r="L831" i="5"/>
  <c r="M831" i="5"/>
  <c r="N831" i="5"/>
  <c r="L832" i="5"/>
  <c r="M832" i="5"/>
  <c r="N832" i="5"/>
  <c r="L833" i="5"/>
  <c r="M833" i="5"/>
  <c r="N833" i="5"/>
  <c r="L834" i="5"/>
  <c r="M834" i="5"/>
  <c r="N834" i="5"/>
  <c r="L835" i="5"/>
  <c r="M835" i="5"/>
  <c r="N835" i="5"/>
  <c r="L836" i="5"/>
  <c r="M836" i="5"/>
  <c r="N836" i="5"/>
  <c r="L837" i="5"/>
  <c r="M837" i="5"/>
  <c r="N837" i="5"/>
  <c r="L838" i="5"/>
  <c r="M838" i="5"/>
  <c r="N838" i="5"/>
  <c r="L839" i="5"/>
  <c r="M839" i="5"/>
  <c r="N839" i="5"/>
  <c r="L840" i="5"/>
  <c r="M840" i="5"/>
  <c r="N840" i="5"/>
  <c r="L841" i="5"/>
  <c r="M841" i="5"/>
  <c r="N841" i="5"/>
  <c r="L842" i="5"/>
  <c r="M842" i="5"/>
  <c r="N842" i="5"/>
  <c r="L843" i="5"/>
  <c r="M843" i="5"/>
  <c r="N843" i="5"/>
  <c r="L844" i="5"/>
  <c r="M844" i="5"/>
  <c r="N844" i="5"/>
  <c r="L845" i="5"/>
  <c r="M845" i="5"/>
  <c r="N845" i="5"/>
  <c r="L846" i="5"/>
  <c r="M846" i="5"/>
  <c r="N846" i="5"/>
  <c r="L847" i="5"/>
  <c r="M847" i="5"/>
  <c r="N847" i="5"/>
  <c r="L848" i="5"/>
  <c r="M848" i="5"/>
  <c r="N848" i="5"/>
  <c r="L849" i="5"/>
  <c r="M849" i="5"/>
  <c r="N849" i="5"/>
  <c r="L850" i="5"/>
  <c r="M850" i="5"/>
  <c r="N850" i="5"/>
  <c r="L851" i="5"/>
  <c r="M851" i="5"/>
  <c r="N851" i="5"/>
  <c r="L852" i="5"/>
  <c r="M852" i="5"/>
  <c r="N852" i="5"/>
  <c r="L853" i="5"/>
  <c r="M853" i="5"/>
  <c r="N853" i="5"/>
  <c r="L854" i="5"/>
  <c r="M854" i="5"/>
  <c r="N854" i="5"/>
  <c r="L855" i="5"/>
  <c r="M855" i="5"/>
  <c r="N855" i="5"/>
  <c r="L856" i="5"/>
  <c r="M856" i="5"/>
  <c r="N856" i="5"/>
  <c r="L857" i="5"/>
  <c r="M857" i="5"/>
  <c r="N857" i="5"/>
  <c r="L858" i="5"/>
  <c r="M858" i="5"/>
  <c r="N858" i="5"/>
  <c r="L859" i="5"/>
  <c r="M859" i="5"/>
  <c r="N859" i="5"/>
  <c r="L860" i="5"/>
  <c r="M860" i="5"/>
  <c r="N860" i="5"/>
  <c r="L861" i="5"/>
  <c r="M861" i="5"/>
  <c r="N861" i="5"/>
  <c r="L862" i="5"/>
  <c r="M862" i="5"/>
  <c r="N862" i="5"/>
  <c r="L863" i="5"/>
  <c r="M863" i="5"/>
  <c r="N863" i="5"/>
  <c r="L864" i="5"/>
  <c r="M864" i="5"/>
  <c r="N864" i="5"/>
  <c r="L865" i="5"/>
  <c r="M865" i="5"/>
  <c r="N865" i="5"/>
  <c r="L866" i="5"/>
  <c r="M866" i="5"/>
  <c r="N866" i="5"/>
  <c r="L867" i="5"/>
  <c r="M867" i="5"/>
  <c r="N867" i="5"/>
  <c r="L868" i="5"/>
  <c r="M868" i="5"/>
  <c r="N868" i="5"/>
  <c r="L869" i="5"/>
  <c r="M869" i="5"/>
  <c r="N869" i="5"/>
  <c r="L870" i="5"/>
  <c r="M870" i="5"/>
  <c r="N870" i="5"/>
  <c r="L871" i="5"/>
  <c r="M871" i="5"/>
  <c r="N871" i="5"/>
  <c r="L872" i="5"/>
  <c r="M872" i="5"/>
  <c r="N872" i="5"/>
  <c r="L873" i="5"/>
  <c r="M873" i="5"/>
  <c r="N873" i="5"/>
  <c r="L874" i="5"/>
  <c r="M874" i="5"/>
  <c r="N874" i="5"/>
  <c r="L875" i="5"/>
  <c r="M875" i="5"/>
  <c r="N875" i="5"/>
  <c r="L876" i="5"/>
  <c r="M876" i="5"/>
  <c r="N876" i="5"/>
  <c r="L877" i="5"/>
  <c r="M877" i="5"/>
  <c r="N877" i="5"/>
  <c r="L878" i="5"/>
  <c r="M878" i="5"/>
  <c r="N878" i="5"/>
  <c r="L879" i="5"/>
  <c r="M879" i="5"/>
  <c r="N879" i="5"/>
  <c r="L880" i="5"/>
  <c r="M880" i="5"/>
  <c r="N880" i="5"/>
  <c r="L881" i="5"/>
  <c r="M881" i="5"/>
  <c r="N881" i="5"/>
  <c r="L882" i="5"/>
  <c r="M882" i="5"/>
  <c r="N882" i="5"/>
  <c r="L883" i="5"/>
  <c r="M883" i="5"/>
  <c r="N883" i="5"/>
  <c r="L884" i="5"/>
  <c r="M884" i="5"/>
  <c r="N884" i="5"/>
  <c r="L885" i="5"/>
  <c r="M885" i="5"/>
  <c r="N885" i="5"/>
  <c r="L886" i="5"/>
  <c r="M886" i="5"/>
  <c r="N886" i="5"/>
  <c r="L887" i="5"/>
  <c r="M887" i="5"/>
  <c r="N887" i="5"/>
  <c r="L888" i="5"/>
  <c r="M888" i="5"/>
  <c r="N888" i="5"/>
  <c r="L889" i="5"/>
  <c r="M889" i="5"/>
  <c r="N889" i="5"/>
  <c r="L890" i="5"/>
  <c r="M890" i="5"/>
  <c r="N890" i="5"/>
  <c r="L891" i="5"/>
  <c r="M891" i="5"/>
  <c r="N891" i="5"/>
  <c r="L892" i="5"/>
  <c r="M892" i="5"/>
  <c r="N892" i="5"/>
  <c r="L893" i="5"/>
  <c r="M893" i="5"/>
  <c r="N893" i="5"/>
  <c r="L894" i="5"/>
  <c r="M894" i="5"/>
  <c r="N894" i="5"/>
  <c r="L895" i="5"/>
  <c r="M895" i="5"/>
  <c r="N895" i="5"/>
  <c r="L896" i="5"/>
  <c r="M896" i="5"/>
  <c r="N896" i="5"/>
  <c r="L897" i="5"/>
  <c r="M897" i="5"/>
  <c r="N897" i="5"/>
  <c r="L898" i="5"/>
  <c r="M898" i="5"/>
  <c r="N898" i="5"/>
  <c r="L899" i="5"/>
  <c r="M899" i="5"/>
  <c r="N899" i="5"/>
  <c r="L900" i="5"/>
  <c r="M900" i="5"/>
  <c r="N900" i="5"/>
  <c r="L901" i="5"/>
  <c r="M901" i="5"/>
  <c r="N901" i="5"/>
  <c r="L902" i="5"/>
  <c r="M902" i="5"/>
  <c r="N902" i="5"/>
  <c r="L903" i="5"/>
  <c r="M903" i="5"/>
  <c r="N903" i="5"/>
  <c r="L904" i="5"/>
  <c r="M904" i="5"/>
  <c r="N904" i="5"/>
  <c r="L905" i="5"/>
  <c r="M905" i="5"/>
  <c r="N905" i="5"/>
  <c r="L906" i="5"/>
  <c r="M906" i="5"/>
  <c r="N906" i="5"/>
  <c r="L907" i="5"/>
  <c r="M907" i="5"/>
  <c r="N907" i="5"/>
  <c r="L908" i="5"/>
  <c r="M908" i="5"/>
  <c r="N908" i="5"/>
  <c r="L909" i="5"/>
  <c r="M909" i="5"/>
  <c r="N909" i="5"/>
  <c r="L910" i="5"/>
  <c r="M910" i="5"/>
  <c r="N910" i="5"/>
  <c r="L911" i="5"/>
  <c r="M911" i="5"/>
  <c r="N911" i="5"/>
  <c r="L912" i="5"/>
  <c r="M912" i="5"/>
  <c r="N912" i="5"/>
  <c r="L913" i="5"/>
  <c r="M913" i="5"/>
  <c r="N913" i="5"/>
  <c r="L914" i="5"/>
  <c r="M914" i="5"/>
  <c r="N914" i="5"/>
  <c r="L915" i="5"/>
  <c r="M915" i="5"/>
  <c r="N915" i="5"/>
  <c r="L916" i="5"/>
  <c r="M916" i="5"/>
  <c r="N916" i="5"/>
  <c r="L917" i="5"/>
  <c r="M917" i="5"/>
  <c r="N917" i="5"/>
  <c r="L918" i="5"/>
  <c r="M918" i="5"/>
  <c r="N918" i="5"/>
  <c r="L919" i="5"/>
  <c r="M919" i="5"/>
  <c r="N919" i="5"/>
  <c r="L920" i="5"/>
  <c r="M920" i="5"/>
  <c r="N920" i="5"/>
  <c r="L921" i="5"/>
  <c r="M921" i="5"/>
  <c r="N921" i="5"/>
  <c r="L922" i="5"/>
  <c r="M922" i="5"/>
  <c r="N922" i="5"/>
  <c r="L923" i="5"/>
  <c r="M923" i="5"/>
  <c r="N923" i="5"/>
  <c r="L924" i="5"/>
  <c r="M924" i="5"/>
  <c r="N924" i="5"/>
  <c r="L925" i="5"/>
  <c r="M925" i="5"/>
  <c r="N925" i="5"/>
  <c r="L926" i="5"/>
  <c r="M926" i="5"/>
  <c r="N926" i="5"/>
  <c r="L927" i="5"/>
  <c r="M927" i="5"/>
  <c r="N927" i="5"/>
  <c r="L928" i="5"/>
  <c r="M928" i="5"/>
  <c r="N928" i="5"/>
  <c r="L929" i="5"/>
  <c r="M929" i="5"/>
  <c r="N929" i="5"/>
  <c r="L930" i="5"/>
  <c r="M930" i="5"/>
  <c r="N930" i="5"/>
  <c r="L931" i="5"/>
  <c r="M931" i="5"/>
  <c r="N931" i="5"/>
  <c r="L932" i="5"/>
  <c r="M932" i="5"/>
  <c r="N932" i="5"/>
  <c r="L933" i="5"/>
  <c r="M933" i="5"/>
  <c r="N933" i="5"/>
  <c r="L934" i="5"/>
  <c r="M934" i="5"/>
  <c r="N934" i="5"/>
  <c r="L935" i="5"/>
  <c r="M935" i="5"/>
  <c r="N935" i="5"/>
  <c r="L936" i="5"/>
  <c r="M936" i="5"/>
  <c r="N936" i="5"/>
  <c r="L937" i="5"/>
  <c r="M937" i="5"/>
  <c r="N937" i="5"/>
  <c r="L938" i="5"/>
  <c r="M938" i="5"/>
  <c r="N938" i="5"/>
  <c r="L939" i="5"/>
  <c r="M939" i="5"/>
  <c r="N939" i="5"/>
  <c r="L940" i="5"/>
  <c r="M940" i="5"/>
  <c r="N940" i="5"/>
  <c r="L941" i="5"/>
  <c r="M941" i="5"/>
  <c r="N941" i="5"/>
  <c r="L942" i="5"/>
  <c r="M942" i="5"/>
  <c r="N942" i="5"/>
  <c r="L943" i="5"/>
  <c r="M943" i="5"/>
  <c r="N943" i="5"/>
  <c r="L944" i="5"/>
  <c r="M944" i="5"/>
  <c r="N944" i="5"/>
  <c r="L945" i="5"/>
  <c r="M945" i="5"/>
  <c r="N945" i="5"/>
  <c r="L946" i="5"/>
  <c r="M946" i="5"/>
  <c r="N946" i="5"/>
  <c r="L947" i="5"/>
  <c r="M947" i="5"/>
  <c r="N947" i="5"/>
  <c r="L948" i="5"/>
  <c r="M948" i="5"/>
  <c r="N948" i="5"/>
  <c r="L949" i="5"/>
  <c r="M949" i="5"/>
  <c r="N949" i="5"/>
  <c r="L950" i="5"/>
  <c r="M950" i="5"/>
  <c r="N950" i="5"/>
  <c r="L951" i="5"/>
  <c r="M951" i="5"/>
  <c r="N951" i="5"/>
  <c r="L952" i="5"/>
  <c r="M952" i="5"/>
  <c r="N952" i="5"/>
  <c r="L953" i="5"/>
  <c r="M953" i="5"/>
  <c r="N953" i="5"/>
  <c r="L954" i="5"/>
  <c r="M954" i="5"/>
  <c r="N954" i="5"/>
  <c r="L955" i="5"/>
  <c r="M955" i="5"/>
  <c r="N955" i="5"/>
  <c r="L956" i="5"/>
  <c r="M956" i="5"/>
  <c r="N956" i="5"/>
  <c r="L957" i="5"/>
  <c r="M957" i="5"/>
  <c r="N957" i="5"/>
  <c r="L958" i="5"/>
  <c r="M958" i="5"/>
  <c r="N958" i="5"/>
  <c r="L959" i="5"/>
  <c r="M959" i="5"/>
  <c r="N959" i="5"/>
  <c r="L960" i="5"/>
  <c r="M960" i="5"/>
  <c r="N960" i="5"/>
  <c r="L961" i="5"/>
  <c r="M961" i="5"/>
  <c r="N961" i="5"/>
  <c r="L962" i="5"/>
  <c r="M962" i="5"/>
  <c r="N962" i="5"/>
  <c r="L963" i="5"/>
  <c r="M963" i="5"/>
  <c r="N963" i="5"/>
  <c r="L964" i="5"/>
  <c r="M964" i="5"/>
  <c r="N964" i="5"/>
  <c r="L965" i="5"/>
  <c r="M965" i="5"/>
  <c r="N965" i="5"/>
  <c r="L966" i="5"/>
  <c r="M966" i="5"/>
  <c r="N966" i="5"/>
  <c r="L967" i="5"/>
  <c r="M967" i="5"/>
  <c r="N967" i="5"/>
  <c r="L968" i="5"/>
  <c r="M968" i="5"/>
  <c r="N968" i="5"/>
  <c r="L969" i="5"/>
  <c r="M969" i="5"/>
  <c r="N969" i="5"/>
  <c r="L970" i="5"/>
  <c r="M970" i="5"/>
  <c r="N970" i="5"/>
  <c r="L971" i="5"/>
  <c r="M971" i="5"/>
  <c r="N971" i="5"/>
  <c r="L972" i="5"/>
  <c r="M972" i="5"/>
  <c r="N972" i="5"/>
  <c r="L973" i="5"/>
  <c r="M973" i="5"/>
  <c r="N973" i="5"/>
  <c r="L974" i="5"/>
  <c r="M974" i="5"/>
  <c r="N974" i="5"/>
  <c r="L975" i="5"/>
  <c r="M975" i="5"/>
  <c r="N975" i="5"/>
  <c r="L976" i="5"/>
  <c r="M976" i="5"/>
  <c r="N976" i="5"/>
  <c r="L977" i="5"/>
  <c r="M977" i="5"/>
  <c r="N977" i="5"/>
  <c r="L978" i="5"/>
  <c r="M978" i="5"/>
  <c r="N978" i="5"/>
  <c r="L979" i="5"/>
  <c r="M979" i="5"/>
  <c r="N979" i="5"/>
  <c r="L980" i="5"/>
  <c r="M980" i="5"/>
  <c r="N980" i="5"/>
  <c r="L981" i="5"/>
  <c r="M981" i="5"/>
  <c r="N981" i="5"/>
  <c r="L982" i="5"/>
  <c r="M982" i="5"/>
  <c r="N982" i="5"/>
  <c r="L983" i="5"/>
  <c r="M983" i="5"/>
  <c r="N983" i="5"/>
  <c r="L984" i="5"/>
  <c r="M984" i="5"/>
  <c r="N984" i="5"/>
  <c r="L985" i="5"/>
  <c r="M985" i="5"/>
  <c r="N985" i="5"/>
  <c r="L986" i="5"/>
  <c r="M986" i="5"/>
  <c r="N986" i="5"/>
  <c r="L987" i="5"/>
  <c r="M987" i="5"/>
  <c r="N987" i="5"/>
  <c r="L988" i="5"/>
  <c r="M988" i="5"/>
  <c r="N988" i="5"/>
  <c r="L989" i="5"/>
  <c r="M989" i="5"/>
  <c r="N989" i="5"/>
  <c r="L990" i="5"/>
  <c r="M990" i="5"/>
  <c r="N990" i="5"/>
  <c r="L991" i="5"/>
  <c r="M991" i="5"/>
  <c r="N991" i="5"/>
  <c r="L992" i="5"/>
  <c r="M992" i="5"/>
  <c r="N992" i="5"/>
  <c r="L993" i="5"/>
  <c r="M993" i="5"/>
  <c r="N993" i="5"/>
  <c r="L994" i="5"/>
  <c r="M994" i="5"/>
  <c r="N994" i="5"/>
  <c r="L995" i="5"/>
  <c r="M995" i="5"/>
  <c r="N995" i="5"/>
  <c r="L996" i="5"/>
  <c r="M996" i="5"/>
  <c r="N996" i="5"/>
  <c r="L997" i="5"/>
  <c r="M997" i="5"/>
  <c r="N997" i="5"/>
  <c r="L998" i="5"/>
  <c r="M998" i="5"/>
  <c r="N998" i="5"/>
  <c r="L999" i="5"/>
  <c r="M999" i="5"/>
  <c r="N999" i="5"/>
  <c r="L1000" i="5"/>
  <c r="M1000" i="5"/>
  <c r="N1000" i="5"/>
  <c r="L1001" i="5"/>
  <c r="M1001" i="5"/>
  <c r="N1001" i="5"/>
  <c r="L1002" i="5"/>
  <c r="M1002" i="5"/>
  <c r="N1002" i="5"/>
  <c r="L1003" i="5"/>
  <c r="M1003" i="5"/>
  <c r="N1003" i="5"/>
  <c r="L1004" i="5"/>
  <c r="M1004" i="5"/>
  <c r="N1004" i="5"/>
  <c r="L1005" i="5"/>
  <c r="M1005" i="5"/>
  <c r="N1005" i="5"/>
  <c r="L1006" i="5"/>
  <c r="M1006" i="5"/>
  <c r="N1006" i="5"/>
  <c r="L1007" i="5"/>
  <c r="M1007" i="5"/>
  <c r="N1007" i="5"/>
  <c r="L1008" i="5"/>
  <c r="M1008" i="5"/>
  <c r="N1008" i="5"/>
  <c r="L1009" i="5"/>
  <c r="M1009" i="5"/>
  <c r="N1009" i="5"/>
  <c r="L1010" i="5"/>
  <c r="M1010" i="5"/>
  <c r="N1010" i="5"/>
  <c r="L1011" i="5"/>
  <c r="M1011" i="5"/>
  <c r="N1011" i="5"/>
  <c r="L1012" i="5"/>
  <c r="M1012" i="5"/>
  <c r="N1012" i="5"/>
  <c r="L1013" i="5"/>
  <c r="M1013" i="5"/>
  <c r="N1013" i="5"/>
  <c r="L1014" i="5"/>
  <c r="M1014" i="5"/>
  <c r="N1014" i="5"/>
  <c r="L1015" i="5"/>
  <c r="M1015" i="5"/>
  <c r="N1015" i="5"/>
  <c r="L1016" i="5"/>
  <c r="M1016" i="5"/>
  <c r="N1016" i="5"/>
  <c r="L1017" i="5"/>
  <c r="M1017" i="5"/>
  <c r="N1017" i="5"/>
  <c r="L1018" i="5"/>
  <c r="M1018" i="5"/>
  <c r="N1018" i="5"/>
  <c r="L1019" i="5"/>
  <c r="M1019" i="5"/>
  <c r="N1019" i="5"/>
  <c r="L1020" i="5"/>
  <c r="M1020" i="5"/>
  <c r="N1020" i="5"/>
  <c r="L1021" i="5"/>
  <c r="M1021" i="5"/>
  <c r="N1021" i="5"/>
  <c r="L1022" i="5"/>
  <c r="M1022" i="5"/>
  <c r="N1022" i="5"/>
  <c r="L1023" i="5"/>
  <c r="M1023" i="5"/>
  <c r="N1023" i="5"/>
  <c r="L1024" i="5"/>
  <c r="M1024" i="5"/>
  <c r="N1024" i="5"/>
  <c r="L1025" i="5"/>
  <c r="M1025" i="5"/>
  <c r="N1025" i="5"/>
  <c r="L1026" i="5"/>
  <c r="M1026" i="5"/>
  <c r="N1026" i="5"/>
  <c r="L1027" i="5"/>
  <c r="M1027" i="5"/>
  <c r="N1027" i="5"/>
  <c r="L1028" i="5"/>
  <c r="M1028" i="5"/>
  <c r="N1028" i="5"/>
  <c r="L1029" i="5"/>
  <c r="M1029" i="5"/>
  <c r="N1029" i="5"/>
  <c r="L1030" i="5"/>
  <c r="M1030" i="5"/>
  <c r="N1030" i="5"/>
  <c r="L1031" i="5"/>
  <c r="M1031" i="5"/>
  <c r="N1031" i="5"/>
  <c r="L1032" i="5"/>
  <c r="M1032" i="5"/>
  <c r="N1032" i="5"/>
  <c r="L1033" i="5"/>
  <c r="M1033" i="5"/>
  <c r="N1033" i="5"/>
  <c r="L1034" i="5"/>
  <c r="M1034" i="5"/>
  <c r="N1034" i="5"/>
  <c r="L1035" i="5"/>
  <c r="M1035" i="5"/>
  <c r="N1035" i="5"/>
  <c r="L1036" i="5"/>
  <c r="M1036" i="5"/>
  <c r="N1036" i="5"/>
  <c r="L1037" i="5"/>
  <c r="M1037" i="5"/>
  <c r="N1037" i="5"/>
  <c r="L1038" i="5"/>
  <c r="M1038" i="5"/>
  <c r="N1038" i="5"/>
  <c r="L1039" i="5"/>
  <c r="M1039" i="5"/>
  <c r="N1039" i="5"/>
  <c r="L1040" i="5"/>
  <c r="M1040" i="5"/>
  <c r="N1040" i="5"/>
  <c r="L1041" i="5"/>
  <c r="M1041" i="5"/>
  <c r="N1041" i="5"/>
  <c r="L1042" i="5"/>
  <c r="M1042" i="5"/>
  <c r="N1042" i="5"/>
  <c r="L1043" i="5"/>
  <c r="M1043" i="5"/>
  <c r="N1043" i="5"/>
  <c r="L1044" i="5"/>
  <c r="M1044" i="5"/>
  <c r="N1044" i="5"/>
  <c r="L1045" i="5"/>
  <c r="M1045" i="5"/>
  <c r="N1045" i="5"/>
  <c r="L1046" i="5"/>
  <c r="M1046" i="5"/>
  <c r="N1046" i="5"/>
  <c r="L1047" i="5"/>
  <c r="M1047" i="5"/>
  <c r="N1047" i="5"/>
  <c r="L1048" i="5"/>
  <c r="M1048" i="5"/>
  <c r="N1048" i="5"/>
  <c r="L1049" i="5"/>
  <c r="M1049" i="5"/>
  <c r="N1049" i="5"/>
  <c r="L1050" i="5"/>
  <c r="M1050" i="5"/>
  <c r="N1050" i="5"/>
  <c r="L1051" i="5"/>
  <c r="M1051" i="5"/>
  <c r="N1051" i="5"/>
  <c r="L1052" i="5"/>
  <c r="M1052" i="5"/>
  <c r="N1052" i="5"/>
  <c r="L1053" i="5"/>
  <c r="M1053" i="5"/>
  <c r="N1053" i="5"/>
  <c r="L1054" i="5"/>
  <c r="M1054" i="5"/>
  <c r="N1054" i="5"/>
  <c r="L1055" i="5"/>
  <c r="M1055" i="5"/>
  <c r="N1055" i="5"/>
  <c r="L1056" i="5"/>
  <c r="M1056" i="5"/>
  <c r="N1056" i="5"/>
  <c r="L1057" i="5"/>
  <c r="M1057" i="5"/>
  <c r="N1057" i="5"/>
  <c r="L1058" i="5"/>
  <c r="M1058" i="5"/>
  <c r="N1058" i="5"/>
  <c r="L1059" i="5"/>
  <c r="M1059" i="5"/>
  <c r="N1059" i="5"/>
  <c r="L1060" i="5"/>
  <c r="M1060" i="5"/>
  <c r="N1060" i="5"/>
  <c r="L1061" i="5"/>
  <c r="M1061" i="5"/>
  <c r="N1061" i="5"/>
  <c r="L1062" i="5"/>
  <c r="M1062" i="5"/>
  <c r="N1062" i="5"/>
  <c r="L1063" i="5"/>
  <c r="M1063" i="5"/>
  <c r="N1063" i="5"/>
  <c r="L1064" i="5"/>
  <c r="M1064" i="5"/>
  <c r="N1064" i="5"/>
  <c r="L1065" i="5"/>
  <c r="M1065" i="5"/>
  <c r="N1065" i="5"/>
  <c r="L1066" i="5"/>
  <c r="M1066" i="5"/>
  <c r="N1066" i="5"/>
  <c r="L1067" i="5"/>
  <c r="M1067" i="5"/>
  <c r="N1067" i="5"/>
  <c r="L1068" i="5"/>
  <c r="M1068" i="5"/>
  <c r="N1068" i="5"/>
  <c r="L1069" i="5"/>
  <c r="M1069" i="5"/>
  <c r="N1069" i="5"/>
  <c r="L1070" i="5"/>
  <c r="M1070" i="5"/>
  <c r="N1070" i="5"/>
  <c r="L1071" i="5"/>
  <c r="M1071" i="5"/>
  <c r="N1071" i="5"/>
  <c r="L1072" i="5"/>
  <c r="M1072" i="5"/>
  <c r="N1072" i="5"/>
  <c r="L1073" i="5"/>
  <c r="M1073" i="5"/>
  <c r="N1073" i="5"/>
  <c r="L1074" i="5"/>
  <c r="M1074" i="5"/>
  <c r="N1074" i="5"/>
  <c r="L1075" i="5"/>
  <c r="M1075" i="5"/>
  <c r="N1075" i="5"/>
  <c r="L1076" i="5"/>
  <c r="M1076" i="5"/>
  <c r="N1076" i="5"/>
  <c r="L1077" i="5"/>
  <c r="M1077" i="5"/>
  <c r="N1077" i="5"/>
  <c r="L1078" i="5"/>
  <c r="M1078" i="5"/>
  <c r="N1078" i="5"/>
  <c r="L1079" i="5"/>
  <c r="M1079" i="5"/>
  <c r="N1079" i="5"/>
  <c r="L1080" i="5"/>
  <c r="M1080" i="5"/>
  <c r="N1080" i="5"/>
  <c r="L1081" i="5"/>
  <c r="M1081" i="5"/>
  <c r="N1081" i="5"/>
  <c r="L1082" i="5"/>
  <c r="M1082" i="5"/>
  <c r="N1082" i="5"/>
  <c r="L1083" i="5"/>
  <c r="M1083" i="5"/>
  <c r="N1083" i="5"/>
  <c r="L1084" i="5"/>
  <c r="M1084" i="5"/>
  <c r="N1084" i="5"/>
  <c r="L1085" i="5"/>
  <c r="M1085" i="5"/>
  <c r="N1085" i="5"/>
  <c r="L1086" i="5"/>
  <c r="M1086" i="5"/>
  <c r="N1086" i="5"/>
  <c r="L1087" i="5"/>
  <c r="M1087" i="5"/>
  <c r="N1087" i="5"/>
  <c r="L1088" i="5"/>
  <c r="M1088" i="5"/>
  <c r="N1088" i="5"/>
  <c r="L1089" i="5"/>
  <c r="M1089" i="5"/>
  <c r="N1089" i="5"/>
  <c r="L1090" i="5"/>
  <c r="M1090" i="5"/>
  <c r="N1090" i="5"/>
  <c r="L1091" i="5"/>
  <c r="M1091" i="5"/>
  <c r="N1091" i="5"/>
  <c r="L1092" i="5"/>
  <c r="M1092" i="5"/>
  <c r="N1092" i="5"/>
  <c r="L1093" i="5"/>
  <c r="M1093" i="5"/>
  <c r="N1093" i="5"/>
  <c r="L1094" i="5"/>
  <c r="M1094" i="5"/>
  <c r="N1094" i="5"/>
  <c r="L1095" i="5"/>
  <c r="M1095" i="5"/>
  <c r="N1095" i="5"/>
  <c r="L1096" i="5"/>
  <c r="M1096" i="5"/>
  <c r="N1096" i="5"/>
  <c r="L1097" i="5"/>
  <c r="M1097" i="5"/>
  <c r="N1097" i="5"/>
  <c r="L1098" i="5"/>
  <c r="M1098" i="5"/>
  <c r="N1098" i="5"/>
  <c r="L1099" i="5"/>
  <c r="M1099" i="5"/>
  <c r="N1099" i="5"/>
  <c r="L1100" i="5"/>
  <c r="M1100" i="5"/>
  <c r="N1100" i="5"/>
  <c r="L1101" i="5"/>
  <c r="M1101" i="5"/>
  <c r="N1101" i="5"/>
  <c r="L1102" i="5"/>
  <c r="M1102" i="5"/>
  <c r="N1102" i="5"/>
  <c r="L1103" i="5"/>
  <c r="M1103" i="5"/>
  <c r="N1103" i="5"/>
  <c r="L1104" i="5"/>
  <c r="M1104" i="5"/>
  <c r="N1104" i="5"/>
  <c r="L1105" i="5"/>
  <c r="M1105" i="5"/>
  <c r="N1105" i="5"/>
  <c r="L1106" i="5"/>
  <c r="M1106" i="5"/>
  <c r="N1106" i="5"/>
  <c r="L1107" i="5"/>
  <c r="M1107" i="5"/>
  <c r="N1107" i="5"/>
  <c r="L1108" i="5"/>
  <c r="M1108" i="5"/>
  <c r="N1108" i="5"/>
  <c r="L1109" i="5"/>
  <c r="M1109" i="5"/>
  <c r="N1109" i="5"/>
  <c r="L1110" i="5"/>
  <c r="M1110" i="5"/>
  <c r="N1110" i="5"/>
  <c r="L1111" i="5"/>
  <c r="M1111" i="5"/>
  <c r="N1111" i="5"/>
  <c r="L1112" i="5"/>
  <c r="M1112" i="5"/>
  <c r="N1112" i="5"/>
  <c r="L1113" i="5"/>
  <c r="M1113" i="5"/>
  <c r="N1113" i="5"/>
  <c r="L1114" i="5"/>
  <c r="M1114" i="5"/>
  <c r="N1114" i="5"/>
  <c r="L1115" i="5"/>
  <c r="M1115" i="5"/>
  <c r="N1115" i="5"/>
  <c r="L1116" i="5"/>
  <c r="M1116" i="5"/>
  <c r="N1116" i="5"/>
  <c r="L1117" i="5"/>
  <c r="M1117" i="5"/>
  <c r="N1117" i="5"/>
  <c r="L1118" i="5"/>
  <c r="M1118" i="5"/>
  <c r="N1118" i="5"/>
  <c r="L1119" i="5"/>
  <c r="M1119" i="5"/>
  <c r="N1119" i="5"/>
  <c r="L1120" i="5"/>
  <c r="M1120" i="5"/>
  <c r="N1120" i="5"/>
  <c r="L1121" i="5"/>
  <c r="M1121" i="5"/>
  <c r="N1121" i="5"/>
  <c r="L1122" i="5"/>
  <c r="M1122" i="5"/>
  <c r="N1122" i="5"/>
  <c r="L1123" i="5"/>
  <c r="M1123" i="5"/>
  <c r="N1123" i="5"/>
  <c r="L1124" i="5"/>
  <c r="M1124" i="5"/>
  <c r="N1124" i="5"/>
  <c r="L1125" i="5"/>
  <c r="M1125" i="5"/>
  <c r="N1125" i="5"/>
  <c r="L1126" i="5"/>
  <c r="M1126" i="5"/>
  <c r="N1126" i="5"/>
  <c r="L1127" i="5"/>
  <c r="M1127" i="5"/>
  <c r="N1127" i="5"/>
  <c r="L1128" i="5"/>
  <c r="M1128" i="5"/>
  <c r="N1128" i="5"/>
  <c r="L1129" i="5"/>
  <c r="M1129" i="5"/>
  <c r="N1129" i="5"/>
  <c r="L1130" i="5"/>
  <c r="M1130" i="5"/>
  <c r="N1130" i="5"/>
  <c r="L1131" i="5"/>
  <c r="M1131" i="5"/>
  <c r="N1131" i="5"/>
  <c r="L1132" i="5"/>
  <c r="M1132" i="5"/>
  <c r="N1132" i="5"/>
  <c r="L1133" i="5"/>
  <c r="M1133" i="5"/>
  <c r="N1133" i="5"/>
  <c r="L1134" i="5"/>
  <c r="M1134" i="5"/>
  <c r="N1134" i="5"/>
  <c r="L1135" i="5"/>
  <c r="M1135" i="5"/>
  <c r="N1135" i="5"/>
  <c r="L1136" i="5"/>
  <c r="M1136" i="5"/>
  <c r="N1136" i="5"/>
  <c r="L1137" i="5"/>
  <c r="M1137" i="5"/>
  <c r="N1137" i="5"/>
  <c r="L1138" i="5"/>
  <c r="M1138" i="5"/>
  <c r="N1138" i="5"/>
  <c r="L1139" i="5"/>
  <c r="M1139" i="5"/>
  <c r="N1139" i="5"/>
  <c r="L1140" i="5"/>
  <c r="M1140" i="5"/>
  <c r="N1140" i="5"/>
  <c r="L1141" i="5"/>
  <c r="M1141" i="5"/>
  <c r="N1141" i="5"/>
  <c r="L1142" i="5"/>
  <c r="M1142" i="5"/>
  <c r="N1142" i="5"/>
  <c r="L1143" i="5"/>
  <c r="M1143" i="5"/>
  <c r="N1143" i="5"/>
  <c r="L1144" i="5"/>
  <c r="M1144" i="5"/>
  <c r="N1144" i="5"/>
  <c r="L1145" i="5"/>
  <c r="M1145" i="5"/>
  <c r="N1145" i="5"/>
  <c r="L1146" i="5"/>
  <c r="M1146" i="5"/>
  <c r="N1146" i="5"/>
  <c r="L1147" i="5"/>
  <c r="M1147" i="5"/>
  <c r="N1147" i="5"/>
  <c r="L1148" i="5"/>
  <c r="M1148" i="5"/>
  <c r="N1148" i="5"/>
  <c r="L1149" i="5"/>
  <c r="M1149" i="5"/>
  <c r="N1149" i="5"/>
  <c r="L1150" i="5"/>
  <c r="M1150" i="5"/>
  <c r="N1150" i="5"/>
  <c r="L1151" i="5"/>
  <c r="M1151" i="5"/>
  <c r="N1151" i="5"/>
  <c r="L1152" i="5"/>
  <c r="M1152" i="5"/>
  <c r="N1152" i="5"/>
  <c r="L1153" i="5"/>
  <c r="M1153" i="5"/>
  <c r="N1153" i="5"/>
  <c r="L1154" i="5"/>
  <c r="M1154" i="5"/>
  <c r="N1154" i="5"/>
  <c r="L1155" i="5"/>
  <c r="M1155" i="5"/>
  <c r="N1155" i="5"/>
  <c r="L1156" i="5"/>
  <c r="M1156" i="5"/>
  <c r="N1156" i="5"/>
  <c r="L1157" i="5"/>
  <c r="M1157" i="5"/>
  <c r="N1157" i="5"/>
  <c r="L1158" i="5"/>
  <c r="M1158" i="5"/>
  <c r="N1158" i="5"/>
  <c r="L1159" i="5"/>
  <c r="M1159" i="5"/>
  <c r="N1159" i="5"/>
  <c r="L1160" i="5"/>
  <c r="M1160" i="5"/>
  <c r="N1160" i="5"/>
  <c r="L1161" i="5"/>
  <c r="M1161" i="5"/>
  <c r="N1161" i="5"/>
  <c r="L1162" i="5"/>
  <c r="M1162" i="5"/>
  <c r="N1162" i="5"/>
  <c r="L1163" i="5"/>
  <c r="M1163" i="5"/>
  <c r="N1163" i="5"/>
  <c r="L1164" i="5"/>
  <c r="M1164" i="5"/>
  <c r="N1164" i="5"/>
  <c r="L1165" i="5"/>
  <c r="M1165" i="5"/>
  <c r="N1165" i="5"/>
  <c r="L1166" i="5"/>
  <c r="M1166" i="5"/>
  <c r="N1166" i="5"/>
  <c r="L1167" i="5"/>
  <c r="M1167" i="5"/>
  <c r="N1167" i="5"/>
  <c r="L1168" i="5"/>
  <c r="M1168" i="5"/>
  <c r="N1168" i="5"/>
  <c r="L1169" i="5"/>
  <c r="M1169" i="5"/>
  <c r="N1169" i="5"/>
  <c r="L1170" i="5"/>
  <c r="M1170" i="5"/>
  <c r="N1170" i="5"/>
  <c r="L1171" i="5"/>
  <c r="M1171" i="5"/>
  <c r="N1171" i="5"/>
  <c r="L1172" i="5"/>
  <c r="M1172" i="5"/>
  <c r="N1172" i="5"/>
  <c r="L1173" i="5"/>
  <c r="M1173" i="5"/>
  <c r="N1173" i="5"/>
  <c r="L1174" i="5"/>
  <c r="M1174" i="5"/>
  <c r="N1174" i="5"/>
  <c r="L1175" i="5"/>
  <c r="M1175" i="5"/>
  <c r="N1175" i="5"/>
  <c r="L1176" i="5"/>
  <c r="M1176" i="5"/>
  <c r="N1176" i="5"/>
  <c r="L1177" i="5"/>
  <c r="M1177" i="5"/>
  <c r="N1177" i="5"/>
  <c r="L1178" i="5"/>
  <c r="M1178" i="5"/>
  <c r="N1178" i="5"/>
  <c r="L1179" i="5"/>
  <c r="M1179" i="5"/>
  <c r="N1179" i="5"/>
  <c r="L1180" i="5"/>
  <c r="M1180" i="5"/>
  <c r="N1180" i="5"/>
  <c r="L1181" i="5"/>
  <c r="M1181" i="5"/>
  <c r="N1181" i="5"/>
  <c r="L1182" i="5"/>
  <c r="M1182" i="5"/>
  <c r="N1182" i="5"/>
  <c r="L1183" i="5"/>
  <c r="M1183" i="5"/>
  <c r="N1183" i="5"/>
  <c r="L1184" i="5"/>
  <c r="M1184" i="5"/>
  <c r="N1184" i="5"/>
  <c r="L1185" i="5"/>
  <c r="M1185" i="5"/>
  <c r="N1185" i="5"/>
  <c r="L1186" i="5"/>
  <c r="M1186" i="5"/>
  <c r="N1186" i="5"/>
  <c r="L1187" i="5"/>
  <c r="M1187" i="5"/>
  <c r="N1187" i="5"/>
  <c r="L1188" i="5"/>
  <c r="M1188" i="5"/>
  <c r="N1188" i="5"/>
  <c r="L1189" i="5"/>
  <c r="M1189" i="5"/>
  <c r="N1189" i="5"/>
  <c r="L1190" i="5"/>
  <c r="M1190" i="5"/>
  <c r="N1190" i="5"/>
  <c r="L1191" i="5"/>
  <c r="M1191" i="5"/>
  <c r="N1191" i="5"/>
  <c r="L1192" i="5"/>
  <c r="M1192" i="5"/>
  <c r="N1192" i="5"/>
  <c r="L1193" i="5"/>
  <c r="M1193" i="5"/>
  <c r="N1193" i="5"/>
  <c r="L1194" i="5"/>
  <c r="M1194" i="5"/>
  <c r="N1194" i="5"/>
  <c r="L1195" i="5"/>
  <c r="M1195" i="5"/>
  <c r="N1195" i="5"/>
  <c r="L1196" i="5"/>
  <c r="M1196" i="5"/>
  <c r="N1196" i="5"/>
  <c r="L1197" i="5"/>
  <c r="M1197" i="5"/>
  <c r="N1197" i="5"/>
  <c r="L1198" i="5"/>
  <c r="M1198" i="5"/>
  <c r="N1198" i="5"/>
  <c r="L1199" i="5"/>
  <c r="M1199" i="5"/>
  <c r="N1199" i="5"/>
  <c r="L1200" i="5"/>
  <c r="M1200" i="5"/>
  <c r="N1200" i="5"/>
  <c r="L1201" i="5"/>
  <c r="M1201" i="5"/>
  <c r="N1201" i="5"/>
  <c r="L1202" i="5"/>
  <c r="M1202" i="5"/>
  <c r="N1202" i="5"/>
  <c r="L1203" i="5"/>
  <c r="M1203" i="5"/>
  <c r="N1203" i="5"/>
  <c r="L1204" i="5"/>
  <c r="M1204" i="5"/>
  <c r="N1204" i="5"/>
  <c r="L1205" i="5"/>
  <c r="M1205" i="5"/>
  <c r="N1205" i="5"/>
  <c r="L1206" i="5"/>
  <c r="M1206" i="5"/>
  <c r="N1206" i="5"/>
  <c r="L1207" i="5"/>
  <c r="M1207" i="5"/>
  <c r="N1207" i="5"/>
  <c r="L1208" i="5"/>
  <c r="M1208" i="5"/>
  <c r="N1208" i="5"/>
  <c r="L1209" i="5"/>
  <c r="M1209" i="5"/>
  <c r="N1209" i="5"/>
  <c r="L1210" i="5"/>
  <c r="M1210" i="5"/>
  <c r="N1210" i="5"/>
  <c r="L1211" i="5"/>
  <c r="M1211" i="5"/>
  <c r="N1211" i="5"/>
  <c r="L1212" i="5"/>
  <c r="M1212" i="5"/>
  <c r="N1212" i="5"/>
  <c r="L1213" i="5"/>
  <c r="M1213" i="5"/>
  <c r="N1213" i="5"/>
  <c r="L1214" i="5"/>
  <c r="M1214" i="5"/>
  <c r="N1214" i="5"/>
  <c r="L1215" i="5"/>
  <c r="M1215" i="5"/>
  <c r="N1215" i="5"/>
  <c r="L1216" i="5"/>
  <c r="M1216" i="5"/>
  <c r="N1216" i="5"/>
  <c r="L1217" i="5"/>
  <c r="M1217" i="5"/>
  <c r="N1217" i="5"/>
  <c r="L1218" i="5"/>
  <c r="M1218" i="5"/>
  <c r="N1218" i="5"/>
  <c r="L1219" i="5"/>
  <c r="M1219" i="5"/>
  <c r="N1219" i="5"/>
  <c r="L1220" i="5"/>
  <c r="M1220" i="5"/>
  <c r="N1220" i="5"/>
  <c r="L1221" i="5"/>
  <c r="M1221" i="5"/>
  <c r="N1221" i="5"/>
  <c r="L1222" i="5"/>
  <c r="M1222" i="5"/>
  <c r="N1222" i="5"/>
  <c r="L1223" i="5"/>
  <c r="M1223" i="5"/>
  <c r="N1223" i="5"/>
  <c r="L1224" i="5"/>
  <c r="M1224" i="5"/>
  <c r="N1224" i="5"/>
  <c r="L1225" i="5"/>
  <c r="M1225" i="5"/>
  <c r="N1225" i="5"/>
  <c r="L1226" i="5"/>
  <c r="M1226" i="5"/>
  <c r="N1226" i="5"/>
  <c r="L1227" i="5"/>
  <c r="M1227" i="5"/>
  <c r="N1227" i="5"/>
  <c r="L1228" i="5"/>
  <c r="M1228" i="5"/>
  <c r="N1228" i="5"/>
  <c r="L1229" i="5"/>
  <c r="M1229" i="5"/>
  <c r="N1229" i="5"/>
  <c r="L1230" i="5"/>
  <c r="M1230" i="5"/>
  <c r="N1230" i="5"/>
  <c r="L1231" i="5"/>
  <c r="M1231" i="5"/>
  <c r="N1231" i="5"/>
  <c r="L1232" i="5"/>
  <c r="M1232" i="5"/>
  <c r="N1232" i="5"/>
  <c r="L1233" i="5"/>
  <c r="M1233" i="5"/>
  <c r="N1233" i="5"/>
  <c r="L1234" i="5"/>
  <c r="M1234" i="5"/>
  <c r="N1234" i="5"/>
  <c r="L1235" i="5"/>
  <c r="M1235" i="5"/>
  <c r="N1235" i="5"/>
  <c r="L1236" i="5"/>
  <c r="M1236" i="5"/>
  <c r="N1236" i="5"/>
  <c r="L1237" i="5"/>
  <c r="M1237" i="5"/>
  <c r="N1237" i="5"/>
  <c r="L1238" i="5"/>
  <c r="M1238" i="5"/>
  <c r="N1238" i="5"/>
  <c r="L1239" i="5"/>
  <c r="M1239" i="5"/>
  <c r="N1239" i="5"/>
  <c r="L1240" i="5"/>
  <c r="M1240" i="5"/>
  <c r="N1240" i="5"/>
  <c r="L1241" i="5"/>
  <c r="M1241" i="5"/>
  <c r="N1241" i="5"/>
  <c r="L1242" i="5"/>
  <c r="M1242" i="5"/>
  <c r="N1242" i="5"/>
  <c r="L1243" i="5"/>
  <c r="M1243" i="5"/>
  <c r="N1243" i="5"/>
  <c r="L1244" i="5"/>
  <c r="M1244" i="5"/>
  <c r="N1244" i="5"/>
  <c r="L1245" i="5"/>
  <c r="M1245" i="5"/>
  <c r="N1245" i="5"/>
  <c r="L1246" i="5"/>
  <c r="M1246" i="5"/>
  <c r="N1246" i="5"/>
  <c r="L1247" i="5"/>
  <c r="M1247" i="5"/>
  <c r="N1247" i="5"/>
  <c r="L1248" i="5"/>
  <c r="M1248" i="5"/>
  <c r="N1248" i="5"/>
  <c r="L1249" i="5"/>
  <c r="M1249" i="5"/>
  <c r="N1249" i="5"/>
  <c r="L1250" i="5"/>
  <c r="M1250" i="5"/>
  <c r="N1250" i="5"/>
  <c r="L1251" i="5"/>
  <c r="M1251" i="5"/>
  <c r="N1251" i="5"/>
  <c r="L1252" i="5"/>
  <c r="M1252" i="5"/>
  <c r="N1252" i="5"/>
  <c r="L1253" i="5"/>
  <c r="M1253" i="5"/>
  <c r="N1253" i="5"/>
  <c r="L1254" i="5"/>
  <c r="M1254" i="5"/>
  <c r="N1254" i="5"/>
  <c r="L1255" i="5"/>
  <c r="M1255" i="5"/>
  <c r="N1255" i="5"/>
  <c r="L1256" i="5"/>
  <c r="M1256" i="5"/>
  <c r="N1256" i="5"/>
  <c r="L1257" i="5"/>
  <c r="M1257" i="5"/>
  <c r="N1257" i="5"/>
  <c r="L1258" i="5"/>
  <c r="M1258" i="5"/>
  <c r="N1258" i="5"/>
  <c r="L1259" i="5"/>
  <c r="M1259" i="5"/>
  <c r="N1259" i="5"/>
  <c r="L1260" i="5"/>
  <c r="M1260" i="5"/>
  <c r="N1260" i="5"/>
  <c r="L1261" i="5"/>
  <c r="M1261" i="5"/>
  <c r="N1261" i="5"/>
  <c r="L1262" i="5"/>
  <c r="M1262" i="5"/>
  <c r="N1262" i="5"/>
  <c r="L1263" i="5"/>
  <c r="M1263" i="5"/>
  <c r="N1263" i="5"/>
  <c r="L1264" i="5"/>
  <c r="M1264" i="5"/>
  <c r="N1264" i="5"/>
  <c r="L1265" i="5"/>
  <c r="M1265" i="5"/>
  <c r="N1265" i="5"/>
  <c r="L1266" i="5"/>
  <c r="M1266" i="5"/>
  <c r="N1266" i="5"/>
  <c r="L1267" i="5"/>
  <c r="M1267" i="5"/>
  <c r="N1267" i="5"/>
  <c r="L1268" i="5"/>
  <c r="M1268" i="5"/>
  <c r="N1268" i="5"/>
  <c r="L1269" i="5"/>
  <c r="M1269" i="5"/>
  <c r="N1269" i="5"/>
  <c r="L1270" i="5"/>
  <c r="M1270" i="5"/>
  <c r="N1270" i="5"/>
  <c r="L1271" i="5"/>
  <c r="M1271" i="5"/>
  <c r="N1271" i="5"/>
  <c r="L1272" i="5"/>
  <c r="M1272" i="5"/>
  <c r="N1272" i="5"/>
  <c r="L1273" i="5"/>
  <c r="M1273" i="5"/>
  <c r="N1273" i="5"/>
  <c r="L1274" i="5"/>
  <c r="M1274" i="5"/>
  <c r="N1274" i="5"/>
  <c r="L1275" i="5"/>
  <c r="M1275" i="5"/>
  <c r="N1275" i="5"/>
  <c r="L1276" i="5"/>
  <c r="M1276" i="5"/>
  <c r="N1276" i="5"/>
  <c r="L1277" i="5"/>
  <c r="M1277" i="5"/>
  <c r="N1277" i="5"/>
  <c r="L1278" i="5"/>
  <c r="M1278" i="5"/>
  <c r="N1278" i="5"/>
  <c r="L1279" i="5"/>
  <c r="M1279" i="5"/>
  <c r="N1279" i="5"/>
  <c r="L1280" i="5"/>
  <c r="M1280" i="5"/>
  <c r="N1280" i="5"/>
  <c r="L1281" i="5"/>
  <c r="M1281" i="5"/>
  <c r="N1281" i="5"/>
  <c r="L1282" i="5"/>
  <c r="M1282" i="5"/>
  <c r="N1282" i="5"/>
  <c r="L1283" i="5"/>
  <c r="M1283" i="5"/>
  <c r="N1283" i="5"/>
  <c r="L1284" i="5"/>
  <c r="M1284" i="5"/>
  <c r="N1284" i="5"/>
  <c r="L1285" i="5"/>
  <c r="M1285" i="5"/>
  <c r="N1285" i="5"/>
  <c r="L1286" i="5"/>
  <c r="M1286" i="5"/>
  <c r="N1286" i="5"/>
  <c r="L1287" i="5"/>
  <c r="M1287" i="5"/>
  <c r="N1287" i="5"/>
  <c r="L1288" i="5"/>
  <c r="M1288" i="5"/>
  <c r="N1288" i="5"/>
  <c r="L1289" i="5"/>
  <c r="M1289" i="5"/>
  <c r="N1289" i="5"/>
  <c r="L1290" i="5"/>
  <c r="M1290" i="5"/>
  <c r="N1290" i="5"/>
  <c r="L1291" i="5"/>
  <c r="M1291" i="5"/>
  <c r="N1291" i="5"/>
  <c r="L1292" i="5"/>
  <c r="M1292" i="5"/>
  <c r="N1292" i="5"/>
  <c r="L1293" i="5"/>
  <c r="M1293" i="5"/>
  <c r="N1293" i="5"/>
  <c r="L1294" i="5"/>
  <c r="M1294" i="5"/>
  <c r="N1294" i="5"/>
  <c r="L1295" i="5"/>
  <c r="M1295" i="5"/>
  <c r="N1295" i="5"/>
  <c r="L1296" i="5"/>
  <c r="M1296" i="5"/>
  <c r="N1296" i="5"/>
  <c r="L1297" i="5"/>
  <c r="M1297" i="5"/>
  <c r="N1297" i="5"/>
  <c r="L1298" i="5"/>
  <c r="M1298" i="5"/>
  <c r="N1298" i="5"/>
  <c r="L1299" i="5"/>
  <c r="M1299" i="5"/>
  <c r="N1299" i="5"/>
  <c r="L1300" i="5"/>
  <c r="M1300" i="5"/>
  <c r="N1300" i="5"/>
  <c r="L1301" i="5"/>
  <c r="M1301" i="5"/>
  <c r="N1301" i="5"/>
  <c r="L1302" i="5"/>
  <c r="M1302" i="5"/>
  <c r="N1302" i="5"/>
  <c r="L1303" i="5"/>
  <c r="M1303" i="5"/>
  <c r="N1303" i="5"/>
  <c r="L1304" i="5"/>
  <c r="M1304" i="5"/>
  <c r="N1304" i="5"/>
  <c r="L1305" i="5"/>
  <c r="M1305" i="5"/>
  <c r="N1305" i="5"/>
  <c r="L1306" i="5"/>
  <c r="M1306" i="5"/>
  <c r="N1306" i="5"/>
  <c r="L1307" i="5"/>
  <c r="M1307" i="5"/>
  <c r="N1307" i="5"/>
  <c r="L1308" i="5"/>
  <c r="M1308" i="5"/>
  <c r="N1308" i="5"/>
  <c r="L1309" i="5"/>
  <c r="M1309" i="5"/>
  <c r="N1309" i="5"/>
  <c r="L1310" i="5"/>
  <c r="M1310" i="5"/>
  <c r="N1310" i="5"/>
  <c r="L1311" i="5"/>
  <c r="M1311" i="5"/>
  <c r="N1311" i="5"/>
  <c r="L1312" i="5"/>
  <c r="M1312" i="5"/>
  <c r="N1312" i="5"/>
  <c r="L1313" i="5"/>
  <c r="M1313" i="5"/>
  <c r="N1313" i="5"/>
  <c r="L1314" i="5"/>
  <c r="M1314" i="5"/>
  <c r="N1314" i="5"/>
  <c r="L1315" i="5"/>
  <c r="M1315" i="5"/>
  <c r="N1315" i="5"/>
  <c r="L1316" i="5"/>
  <c r="M1316" i="5"/>
  <c r="N1316" i="5"/>
  <c r="L1317" i="5"/>
  <c r="M1317" i="5"/>
  <c r="N1317" i="5"/>
  <c r="L1318" i="5"/>
  <c r="M1318" i="5"/>
  <c r="N1318" i="5"/>
  <c r="L1319" i="5"/>
  <c r="M1319" i="5"/>
  <c r="N1319" i="5"/>
  <c r="L1320" i="5"/>
  <c r="M1320" i="5"/>
  <c r="N1320" i="5"/>
  <c r="L1321" i="5"/>
  <c r="M1321" i="5"/>
  <c r="N1321" i="5"/>
  <c r="L1322" i="5"/>
  <c r="M1322" i="5"/>
  <c r="N1322" i="5"/>
  <c r="L1323" i="5"/>
  <c r="M1323" i="5"/>
  <c r="N1323" i="5"/>
  <c r="L1324" i="5"/>
  <c r="M1324" i="5"/>
  <c r="N1324" i="5"/>
  <c r="L1325" i="5"/>
  <c r="M1325" i="5"/>
  <c r="N1325" i="5"/>
  <c r="L1326" i="5"/>
  <c r="M1326" i="5"/>
  <c r="N1326" i="5"/>
  <c r="L1327" i="5"/>
  <c r="M1327" i="5"/>
  <c r="N1327" i="5"/>
  <c r="L1328" i="5"/>
  <c r="M1328" i="5"/>
  <c r="N1328" i="5"/>
  <c r="L1329" i="5"/>
  <c r="M1329" i="5"/>
  <c r="N1329" i="5"/>
  <c r="L1330" i="5"/>
  <c r="M1330" i="5"/>
  <c r="N1330" i="5"/>
  <c r="L1331" i="5"/>
  <c r="M1331" i="5"/>
  <c r="N1331" i="5"/>
  <c r="L1332" i="5"/>
  <c r="M1332" i="5"/>
  <c r="N1332" i="5"/>
  <c r="L1333" i="5"/>
  <c r="M1333" i="5"/>
  <c r="N1333" i="5"/>
  <c r="L1334" i="5"/>
  <c r="M1334" i="5"/>
  <c r="N1334" i="5"/>
  <c r="L1335" i="5"/>
  <c r="M1335" i="5"/>
  <c r="N1335" i="5"/>
  <c r="L1336" i="5"/>
  <c r="M1336" i="5"/>
  <c r="N1336" i="5"/>
  <c r="L1337" i="5"/>
  <c r="M1337" i="5"/>
  <c r="N1337" i="5"/>
  <c r="L1338" i="5"/>
  <c r="M1338" i="5"/>
  <c r="N1338" i="5"/>
  <c r="L1339" i="5"/>
  <c r="M1339" i="5"/>
  <c r="N1339" i="5"/>
  <c r="L1340" i="5"/>
  <c r="M1340" i="5"/>
  <c r="N1340" i="5"/>
  <c r="L1341" i="5"/>
  <c r="M1341" i="5"/>
  <c r="N1341" i="5"/>
  <c r="L1342" i="5"/>
  <c r="M1342" i="5"/>
  <c r="N1342" i="5"/>
  <c r="L1343" i="5"/>
  <c r="M1343" i="5"/>
  <c r="N1343" i="5"/>
  <c r="L1344" i="5"/>
  <c r="M1344" i="5"/>
  <c r="N1344" i="5"/>
  <c r="L1345" i="5"/>
  <c r="M1345" i="5"/>
  <c r="N1345" i="5"/>
  <c r="L1346" i="5"/>
  <c r="M1346" i="5"/>
  <c r="N1346" i="5"/>
  <c r="L1347" i="5"/>
  <c r="M1347" i="5"/>
  <c r="N1347" i="5"/>
  <c r="L1348" i="5"/>
  <c r="M1348" i="5"/>
  <c r="N1348" i="5"/>
  <c r="L1349" i="5"/>
  <c r="M1349" i="5"/>
  <c r="N1349" i="5"/>
  <c r="L1350" i="5"/>
  <c r="M1350" i="5"/>
  <c r="N1350" i="5"/>
  <c r="L1351" i="5"/>
  <c r="M1351" i="5"/>
  <c r="N1351" i="5"/>
  <c r="L1352" i="5"/>
  <c r="M1352" i="5"/>
  <c r="N1352" i="5"/>
  <c r="L1353" i="5"/>
  <c r="M1353" i="5"/>
  <c r="N1353" i="5"/>
  <c r="L1354" i="5"/>
  <c r="M1354" i="5"/>
  <c r="N1354" i="5"/>
  <c r="L1355" i="5"/>
  <c r="M1355" i="5"/>
  <c r="N1355" i="5"/>
  <c r="L1356" i="5"/>
  <c r="M1356" i="5"/>
  <c r="N1356" i="5"/>
  <c r="L1357" i="5"/>
  <c r="M1357" i="5"/>
  <c r="N1357" i="5"/>
  <c r="L1358" i="5"/>
  <c r="M1358" i="5"/>
  <c r="N1358" i="5"/>
  <c r="L1359" i="5"/>
  <c r="M1359" i="5"/>
  <c r="N1359" i="5"/>
  <c r="L1360" i="5"/>
  <c r="M1360" i="5"/>
  <c r="N1360" i="5"/>
  <c r="L1361" i="5"/>
  <c r="M1361" i="5"/>
  <c r="N1361" i="5"/>
  <c r="L1362" i="5"/>
  <c r="M1362" i="5"/>
  <c r="N1362" i="5"/>
  <c r="L1363" i="5"/>
  <c r="M1363" i="5"/>
  <c r="N1363" i="5"/>
  <c r="L1364" i="5"/>
  <c r="M1364" i="5"/>
  <c r="N1364" i="5"/>
  <c r="L1365" i="5"/>
  <c r="M1365" i="5"/>
  <c r="N1365" i="5"/>
  <c r="L1366" i="5"/>
  <c r="M1366" i="5"/>
  <c r="N1366" i="5"/>
  <c r="L1367" i="5"/>
  <c r="M1367" i="5"/>
  <c r="N1367" i="5"/>
  <c r="L1368" i="5"/>
  <c r="M1368" i="5"/>
  <c r="N1368" i="5"/>
  <c r="L1369" i="5"/>
  <c r="M1369" i="5"/>
  <c r="N1369" i="5"/>
  <c r="L1370" i="5"/>
  <c r="M1370" i="5"/>
  <c r="N1370" i="5"/>
  <c r="L1371" i="5"/>
  <c r="M1371" i="5"/>
  <c r="N1371" i="5"/>
  <c r="L1372" i="5"/>
  <c r="M1372" i="5"/>
  <c r="N1372" i="5"/>
  <c r="L1373" i="5"/>
  <c r="M1373" i="5"/>
  <c r="N1373" i="5"/>
  <c r="L1374" i="5"/>
  <c r="M1374" i="5"/>
  <c r="N1374" i="5"/>
  <c r="L1375" i="5"/>
  <c r="M1375" i="5"/>
  <c r="N1375" i="5"/>
  <c r="L1376" i="5"/>
  <c r="M1376" i="5"/>
  <c r="N1376" i="5"/>
  <c r="L1377" i="5"/>
  <c r="M1377" i="5"/>
  <c r="N1377" i="5"/>
  <c r="L1378" i="5"/>
  <c r="M1378" i="5"/>
  <c r="N1378" i="5"/>
  <c r="L1379" i="5"/>
  <c r="M1379" i="5"/>
  <c r="N1379" i="5"/>
  <c r="L1380" i="5"/>
  <c r="M1380" i="5"/>
  <c r="N1380" i="5"/>
  <c r="L1381" i="5"/>
  <c r="M1381" i="5"/>
  <c r="N1381" i="5"/>
  <c r="L1382" i="5"/>
  <c r="M1382" i="5"/>
  <c r="N1382" i="5"/>
  <c r="L1383" i="5"/>
  <c r="M1383" i="5"/>
  <c r="N1383" i="5"/>
  <c r="L1384" i="5"/>
  <c r="M1384" i="5"/>
  <c r="N1384" i="5"/>
  <c r="L1385" i="5"/>
  <c r="M1385" i="5"/>
  <c r="N1385" i="5"/>
  <c r="L1386" i="5"/>
  <c r="M1386" i="5"/>
  <c r="N1386" i="5"/>
  <c r="L1387" i="5"/>
  <c r="M1387" i="5"/>
  <c r="N1387" i="5"/>
  <c r="L1388" i="5"/>
  <c r="M1388" i="5"/>
  <c r="N1388" i="5"/>
  <c r="L1389" i="5"/>
  <c r="M1389" i="5"/>
  <c r="N1389" i="5"/>
  <c r="L1390" i="5"/>
  <c r="M1390" i="5"/>
  <c r="N1390" i="5"/>
  <c r="L1391" i="5"/>
  <c r="M1391" i="5"/>
  <c r="N1391" i="5"/>
  <c r="L1392" i="5"/>
  <c r="M1392" i="5"/>
  <c r="N1392" i="5"/>
  <c r="L1393" i="5"/>
  <c r="M1393" i="5"/>
  <c r="N1393" i="5"/>
  <c r="L1394" i="5"/>
  <c r="M1394" i="5"/>
  <c r="N1394" i="5"/>
  <c r="L1395" i="5"/>
  <c r="M1395" i="5"/>
  <c r="N1395" i="5"/>
  <c r="L1396" i="5"/>
  <c r="M1396" i="5"/>
  <c r="N1396" i="5"/>
  <c r="L1397" i="5"/>
  <c r="M1397" i="5"/>
  <c r="N1397" i="5"/>
  <c r="L1398" i="5"/>
  <c r="M1398" i="5"/>
  <c r="N1398" i="5"/>
  <c r="L1399" i="5"/>
  <c r="M1399" i="5"/>
  <c r="N1399" i="5"/>
  <c r="L1400" i="5"/>
  <c r="M1400" i="5"/>
  <c r="N1400" i="5"/>
  <c r="L1401" i="5"/>
  <c r="M1401" i="5"/>
  <c r="N1401" i="5"/>
  <c r="L1402" i="5"/>
  <c r="M1402" i="5"/>
  <c r="N1402" i="5"/>
  <c r="L1403" i="5"/>
  <c r="M1403" i="5"/>
  <c r="N1403" i="5"/>
  <c r="L1404" i="5"/>
  <c r="M1404" i="5"/>
  <c r="N1404" i="5"/>
  <c r="L1405" i="5"/>
  <c r="M1405" i="5"/>
  <c r="N1405" i="5"/>
  <c r="L1406" i="5"/>
  <c r="M1406" i="5"/>
  <c r="N1406" i="5"/>
  <c r="L1407" i="5"/>
  <c r="M1407" i="5"/>
  <c r="N1407" i="5"/>
  <c r="L1408" i="5"/>
  <c r="M1408" i="5"/>
  <c r="N1408" i="5"/>
  <c r="L1409" i="5"/>
  <c r="M1409" i="5"/>
  <c r="N1409" i="5"/>
  <c r="L1410" i="5"/>
  <c r="M1410" i="5"/>
  <c r="N1410" i="5"/>
  <c r="L1411" i="5"/>
  <c r="M1411" i="5"/>
  <c r="N1411" i="5"/>
  <c r="L1412" i="5"/>
  <c r="M1412" i="5"/>
  <c r="N1412" i="5"/>
  <c r="L1413" i="5"/>
  <c r="M1413" i="5"/>
  <c r="N1413" i="5"/>
  <c r="L1414" i="5"/>
  <c r="M1414" i="5"/>
  <c r="N1414" i="5"/>
  <c r="L1415" i="5"/>
  <c r="M1415" i="5"/>
  <c r="N1415" i="5"/>
  <c r="L1416" i="5"/>
  <c r="M1416" i="5"/>
  <c r="N1416" i="5"/>
  <c r="L1417" i="5"/>
  <c r="M1417" i="5"/>
  <c r="N1417" i="5"/>
  <c r="L1418" i="5"/>
  <c r="M1418" i="5"/>
  <c r="N1418" i="5"/>
  <c r="L1419" i="5"/>
  <c r="M1419" i="5"/>
  <c r="N1419" i="5"/>
  <c r="L1420" i="5"/>
  <c r="M1420" i="5"/>
  <c r="N1420" i="5"/>
  <c r="L1421" i="5"/>
  <c r="M1421" i="5"/>
  <c r="N1421" i="5"/>
  <c r="L1422" i="5"/>
  <c r="M1422" i="5"/>
  <c r="N1422" i="5"/>
  <c r="L1423" i="5"/>
  <c r="M1423" i="5"/>
  <c r="N1423" i="5"/>
  <c r="L1424" i="5"/>
  <c r="M1424" i="5"/>
  <c r="N1424" i="5"/>
  <c r="L1425" i="5"/>
  <c r="M1425" i="5"/>
  <c r="N1425" i="5"/>
  <c r="L1426" i="5"/>
  <c r="M1426" i="5"/>
  <c r="N1426" i="5"/>
  <c r="L1427" i="5"/>
  <c r="M1427" i="5"/>
  <c r="N1427" i="5"/>
  <c r="L1428" i="5"/>
  <c r="M1428" i="5"/>
  <c r="N1428" i="5"/>
  <c r="L1429" i="5"/>
  <c r="M1429" i="5"/>
  <c r="N1429" i="5"/>
  <c r="L1430" i="5"/>
  <c r="M1430" i="5"/>
  <c r="N1430" i="5"/>
  <c r="L1431" i="5"/>
  <c r="M1431" i="5"/>
  <c r="N1431" i="5"/>
  <c r="L1432" i="5"/>
  <c r="M1432" i="5"/>
  <c r="N1432" i="5"/>
  <c r="L1433" i="5"/>
  <c r="M1433" i="5"/>
  <c r="N1433" i="5"/>
  <c r="L1434" i="5"/>
  <c r="M1434" i="5"/>
  <c r="N1434" i="5"/>
  <c r="L1435" i="5"/>
  <c r="M1435" i="5"/>
  <c r="N1435" i="5"/>
  <c r="L1436" i="5"/>
  <c r="M1436" i="5"/>
  <c r="N1436" i="5"/>
  <c r="L1437" i="5"/>
  <c r="M1437" i="5"/>
  <c r="N1437" i="5"/>
  <c r="L1438" i="5"/>
  <c r="M1438" i="5"/>
  <c r="N1438" i="5"/>
  <c r="L1439" i="5"/>
  <c r="M1439" i="5"/>
  <c r="N1439" i="5"/>
  <c r="L1440" i="5"/>
  <c r="M1440" i="5"/>
  <c r="N1440" i="5"/>
  <c r="L1441" i="5"/>
  <c r="M1441" i="5"/>
  <c r="N1441" i="5"/>
  <c r="L1442" i="5"/>
  <c r="M1442" i="5"/>
  <c r="N1442" i="5"/>
  <c r="L1443" i="5"/>
  <c r="M1443" i="5"/>
  <c r="N1443" i="5"/>
  <c r="L1444" i="5"/>
  <c r="M1444" i="5"/>
  <c r="N1444" i="5"/>
  <c r="L1445" i="5"/>
  <c r="M1445" i="5"/>
  <c r="N1445" i="5"/>
  <c r="L1446" i="5"/>
  <c r="M1446" i="5"/>
  <c r="N1446" i="5"/>
  <c r="L1447" i="5"/>
  <c r="M1447" i="5"/>
  <c r="N1447" i="5"/>
  <c r="L1448" i="5"/>
  <c r="M1448" i="5"/>
  <c r="N1448" i="5"/>
  <c r="L1449" i="5"/>
  <c r="M1449" i="5"/>
  <c r="N1449" i="5"/>
  <c r="L1450" i="5"/>
  <c r="M1450" i="5"/>
  <c r="N1450" i="5"/>
  <c r="L1451" i="5"/>
  <c r="M1451" i="5"/>
  <c r="N1451" i="5"/>
  <c r="L1452" i="5"/>
  <c r="M1452" i="5"/>
  <c r="N1452" i="5"/>
  <c r="L1453" i="5"/>
  <c r="M1453" i="5"/>
  <c r="N1453" i="5"/>
  <c r="L1454" i="5"/>
  <c r="M1454" i="5"/>
  <c r="N1454" i="5"/>
  <c r="L1455" i="5"/>
  <c r="M1455" i="5"/>
  <c r="N1455" i="5"/>
  <c r="L1456" i="5"/>
  <c r="M1456" i="5"/>
  <c r="N1456" i="5"/>
  <c r="L1457" i="5"/>
  <c r="M1457" i="5"/>
  <c r="N1457" i="5"/>
  <c r="L1458" i="5"/>
  <c r="M1458" i="5"/>
  <c r="N1458" i="5"/>
  <c r="L1459" i="5"/>
  <c r="M1459" i="5"/>
  <c r="N1459" i="5"/>
  <c r="L1460" i="5"/>
  <c r="M1460" i="5"/>
  <c r="N1460" i="5"/>
  <c r="L1461" i="5"/>
  <c r="M1461" i="5"/>
  <c r="N1461" i="5"/>
  <c r="L1462" i="5"/>
  <c r="M1462" i="5"/>
  <c r="N1462" i="5"/>
  <c r="L1463" i="5"/>
  <c r="M1463" i="5"/>
  <c r="N1463" i="5"/>
  <c r="L1464" i="5"/>
  <c r="M1464" i="5"/>
  <c r="N1464" i="5"/>
  <c r="L1465" i="5"/>
  <c r="M1465" i="5"/>
  <c r="N1465" i="5"/>
  <c r="L1466" i="5"/>
  <c r="M1466" i="5"/>
  <c r="N1466" i="5"/>
  <c r="L1467" i="5"/>
  <c r="M1467" i="5"/>
  <c r="N1467" i="5"/>
  <c r="L1468" i="5"/>
  <c r="M1468" i="5"/>
  <c r="N1468" i="5"/>
  <c r="L1469" i="5"/>
  <c r="M1469" i="5"/>
  <c r="N1469" i="5"/>
  <c r="L1470" i="5"/>
  <c r="M1470" i="5"/>
  <c r="N1470" i="5"/>
  <c r="L1471" i="5"/>
  <c r="M1471" i="5"/>
  <c r="N1471" i="5"/>
  <c r="L1472" i="5"/>
  <c r="M1472" i="5"/>
  <c r="N1472" i="5"/>
  <c r="L1473" i="5"/>
  <c r="M1473" i="5"/>
  <c r="N1473" i="5"/>
  <c r="L1474" i="5"/>
  <c r="M1474" i="5"/>
  <c r="N1474" i="5"/>
  <c r="L1475" i="5"/>
  <c r="M1475" i="5"/>
  <c r="N1475" i="5"/>
  <c r="L1476" i="5"/>
  <c r="M1476" i="5"/>
  <c r="N1476" i="5"/>
  <c r="L1477" i="5"/>
  <c r="M1477" i="5"/>
  <c r="N1477" i="5"/>
  <c r="L1478" i="5"/>
  <c r="M1478" i="5"/>
  <c r="N1478" i="5"/>
  <c r="L1479" i="5"/>
  <c r="M1479" i="5"/>
  <c r="N1479" i="5"/>
  <c r="L1480" i="5"/>
  <c r="M1480" i="5"/>
  <c r="N1480" i="5"/>
  <c r="L1481" i="5"/>
  <c r="M1481" i="5"/>
  <c r="N1481" i="5"/>
  <c r="L1482" i="5"/>
  <c r="M1482" i="5"/>
  <c r="N1482" i="5"/>
  <c r="L1483" i="5"/>
  <c r="M1483" i="5"/>
  <c r="N1483" i="5"/>
  <c r="L1484" i="5"/>
  <c r="M1484" i="5"/>
  <c r="N1484" i="5"/>
  <c r="L1485" i="5"/>
  <c r="M1485" i="5"/>
  <c r="N1485" i="5"/>
  <c r="L1486" i="5"/>
  <c r="M1486" i="5"/>
  <c r="N1486" i="5"/>
  <c r="L1487" i="5"/>
  <c r="M1487" i="5"/>
  <c r="N1487" i="5"/>
  <c r="L1488" i="5"/>
  <c r="M1488" i="5"/>
  <c r="N1488" i="5"/>
  <c r="L1489" i="5"/>
  <c r="M1489" i="5"/>
  <c r="N1489" i="5"/>
  <c r="L1490" i="5"/>
  <c r="M1490" i="5"/>
  <c r="N1490" i="5"/>
  <c r="L1491" i="5"/>
  <c r="M1491" i="5"/>
  <c r="N1491" i="5"/>
  <c r="L1492" i="5"/>
  <c r="M1492" i="5"/>
  <c r="N1492" i="5"/>
  <c r="L1493" i="5"/>
  <c r="M1493" i="5"/>
  <c r="N1493" i="5"/>
  <c r="L1494" i="5"/>
  <c r="M1494" i="5"/>
  <c r="N1494" i="5"/>
  <c r="L1495" i="5"/>
  <c r="M1495" i="5"/>
  <c r="N1495" i="5"/>
  <c r="L1496" i="5"/>
  <c r="M1496" i="5"/>
  <c r="N1496" i="5"/>
  <c r="L1497" i="5"/>
  <c r="M1497" i="5"/>
  <c r="N1497" i="5"/>
  <c r="L1498" i="5"/>
  <c r="M1498" i="5"/>
  <c r="N1498" i="5"/>
  <c r="L1499" i="5"/>
  <c r="M1499" i="5"/>
  <c r="N1499" i="5"/>
  <c r="L1500" i="5"/>
  <c r="M1500" i="5"/>
  <c r="N1500" i="5"/>
  <c r="L1501" i="5"/>
  <c r="M1501" i="5"/>
  <c r="N1501" i="5"/>
  <c r="L1502" i="5"/>
  <c r="M1502" i="5"/>
  <c r="N1502" i="5"/>
  <c r="L1503" i="5"/>
  <c r="M1503" i="5"/>
  <c r="N1503" i="5"/>
  <c r="L1504" i="5"/>
  <c r="M1504" i="5"/>
  <c r="N1504" i="5"/>
  <c r="L1505" i="5"/>
  <c r="M1505" i="5"/>
  <c r="N1505" i="5"/>
  <c r="L1506" i="5"/>
  <c r="M1506" i="5"/>
  <c r="N1506" i="5"/>
  <c r="L1507" i="5"/>
  <c r="M1507" i="5"/>
  <c r="N1507" i="5"/>
  <c r="L1508" i="5"/>
  <c r="M1508" i="5"/>
  <c r="N1508" i="5"/>
  <c r="L1509" i="5"/>
  <c r="M1509" i="5"/>
  <c r="N1509" i="5"/>
  <c r="L1510" i="5"/>
  <c r="M1510" i="5"/>
  <c r="N1510" i="5"/>
  <c r="L1511" i="5"/>
  <c r="M1511" i="5"/>
  <c r="N1511" i="5"/>
  <c r="L1512" i="5"/>
  <c r="M1512" i="5"/>
  <c r="N1512" i="5"/>
  <c r="L1513" i="5"/>
  <c r="M1513" i="5"/>
  <c r="N1513" i="5"/>
  <c r="L1514" i="5"/>
  <c r="M1514" i="5"/>
  <c r="N1514" i="5"/>
  <c r="L1515" i="5"/>
  <c r="M1515" i="5"/>
  <c r="N1515" i="5"/>
  <c r="L1516" i="5"/>
  <c r="M1516" i="5"/>
  <c r="N1516" i="5"/>
  <c r="L1517" i="5"/>
  <c r="M1517" i="5"/>
  <c r="N1517" i="5"/>
  <c r="L1518" i="5"/>
  <c r="M1518" i="5"/>
  <c r="N1518" i="5"/>
  <c r="L1519" i="5"/>
  <c r="M1519" i="5"/>
  <c r="N1519" i="5"/>
  <c r="L1520" i="5"/>
  <c r="M1520" i="5"/>
  <c r="N1520" i="5"/>
  <c r="L1521" i="5"/>
  <c r="M1521" i="5"/>
  <c r="N1521" i="5"/>
  <c r="L1522" i="5"/>
  <c r="M1522" i="5"/>
  <c r="N1522" i="5"/>
  <c r="L1523" i="5"/>
  <c r="M1523" i="5"/>
  <c r="N1523" i="5"/>
  <c r="L1524" i="5"/>
  <c r="M1524" i="5"/>
  <c r="N1524" i="5"/>
  <c r="L1525" i="5"/>
  <c r="M1525" i="5"/>
  <c r="N1525" i="5"/>
  <c r="L1526" i="5"/>
  <c r="M1526" i="5"/>
  <c r="N1526" i="5"/>
  <c r="L1527" i="5"/>
  <c r="M1527" i="5"/>
  <c r="N1527" i="5"/>
  <c r="L1528" i="5"/>
  <c r="M1528" i="5"/>
  <c r="N1528" i="5"/>
  <c r="L1529" i="5"/>
  <c r="M1529" i="5"/>
  <c r="N1529" i="5"/>
  <c r="L1530" i="5"/>
  <c r="M1530" i="5"/>
  <c r="N1530" i="5"/>
  <c r="L1531" i="5"/>
  <c r="M1531" i="5"/>
  <c r="N1531" i="5"/>
  <c r="L1532" i="5"/>
  <c r="M1532" i="5"/>
  <c r="N1532" i="5"/>
  <c r="L1533" i="5"/>
  <c r="M1533" i="5"/>
  <c r="N1533" i="5"/>
  <c r="L1534" i="5"/>
  <c r="M1534" i="5"/>
  <c r="N1534" i="5"/>
  <c r="L1535" i="5"/>
  <c r="M1535" i="5"/>
  <c r="N1535" i="5"/>
  <c r="L1536" i="5"/>
  <c r="M1536" i="5"/>
  <c r="N1536" i="5"/>
  <c r="L1537" i="5"/>
  <c r="M1537" i="5"/>
  <c r="N1537" i="5"/>
  <c r="L1538" i="5"/>
  <c r="M1538" i="5"/>
  <c r="N1538" i="5"/>
  <c r="L1539" i="5"/>
  <c r="M1539" i="5"/>
  <c r="N1539" i="5"/>
  <c r="L1540" i="5"/>
  <c r="M1540" i="5"/>
  <c r="N1540" i="5"/>
  <c r="L1541" i="5"/>
  <c r="M1541" i="5"/>
  <c r="N1541" i="5"/>
  <c r="L1542" i="5"/>
  <c r="M1542" i="5"/>
  <c r="N1542" i="5"/>
  <c r="L1543" i="5"/>
  <c r="M1543" i="5"/>
  <c r="N1543" i="5"/>
  <c r="L1544" i="5"/>
  <c r="M1544" i="5"/>
  <c r="N1544" i="5"/>
  <c r="L1545" i="5"/>
  <c r="M1545" i="5"/>
  <c r="N1545" i="5"/>
  <c r="L1546" i="5"/>
  <c r="M1546" i="5"/>
  <c r="N1546" i="5"/>
  <c r="L1547" i="5"/>
  <c r="M1547" i="5"/>
  <c r="N1547" i="5"/>
  <c r="L1548" i="5"/>
  <c r="M1548" i="5"/>
  <c r="N1548" i="5"/>
  <c r="L1549" i="5"/>
  <c r="M1549" i="5"/>
  <c r="N1549" i="5"/>
  <c r="L1550" i="5"/>
  <c r="M1550" i="5"/>
  <c r="N1550" i="5"/>
  <c r="L1551" i="5"/>
  <c r="M1551" i="5"/>
  <c r="N1551" i="5"/>
  <c r="L1552" i="5"/>
  <c r="M1552" i="5"/>
  <c r="N1552" i="5"/>
  <c r="L1553" i="5"/>
  <c r="M1553" i="5"/>
  <c r="N1553" i="5"/>
  <c r="L1554" i="5"/>
  <c r="M1554" i="5"/>
  <c r="N1554" i="5"/>
  <c r="L1555" i="5"/>
  <c r="M1555" i="5"/>
  <c r="N1555" i="5"/>
  <c r="L1556" i="5"/>
  <c r="M1556" i="5"/>
  <c r="N1556" i="5"/>
  <c r="L1557" i="5"/>
  <c r="M1557" i="5"/>
  <c r="N1557" i="5"/>
  <c r="L1558" i="5"/>
  <c r="M1558" i="5"/>
  <c r="N1558" i="5"/>
  <c r="L1559" i="5"/>
  <c r="M1559" i="5"/>
  <c r="N1559" i="5"/>
  <c r="L1560" i="5"/>
  <c r="M1560" i="5"/>
  <c r="N1560" i="5"/>
  <c r="L1561" i="5"/>
  <c r="M1561" i="5"/>
  <c r="N1561" i="5"/>
  <c r="L1562" i="5"/>
  <c r="M1562" i="5"/>
  <c r="N1562" i="5"/>
  <c r="L1563" i="5"/>
  <c r="M1563" i="5"/>
  <c r="N1563" i="5"/>
  <c r="L1564" i="5"/>
  <c r="M1564" i="5"/>
  <c r="N1564" i="5"/>
  <c r="L1565" i="5"/>
  <c r="M1565" i="5"/>
  <c r="N1565" i="5"/>
  <c r="L1566" i="5"/>
  <c r="M1566" i="5"/>
  <c r="N1566" i="5"/>
  <c r="L1567" i="5"/>
  <c r="M1567" i="5"/>
  <c r="N1567" i="5"/>
  <c r="L1568" i="5"/>
  <c r="M1568" i="5"/>
  <c r="N1568" i="5"/>
  <c r="L1569" i="5"/>
  <c r="M1569" i="5"/>
  <c r="N1569" i="5"/>
  <c r="L1570" i="5"/>
  <c r="M1570" i="5"/>
  <c r="N1570" i="5"/>
  <c r="L1571" i="5"/>
  <c r="M1571" i="5"/>
  <c r="N1571" i="5"/>
  <c r="L1572" i="5"/>
  <c r="M1572" i="5"/>
  <c r="N1572" i="5"/>
  <c r="L1573" i="5"/>
  <c r="M1573" i="5"/>
  <c r="N1573" i="5"/>
  <c r="L1574" i="5"/>
  <c r="M1574" i="5"/>
  <c r="N1574" i="5"/>
  <c r="L1575" i="5"/>
  <c r="M1575" i="5"/>
  <c r="N1575" i="5"/>
  <c r="L1576" i="5"/>
  <c r="M1576" i="5"/>
  <c r="N1576" i="5"/>
  <c r="L1577" i="5"/>
  <c r="M1577" i="5"/>
  <c r="N1577" i="5"/>
  <c r="L1578" i="5"/>
  <c r="M1578" i="5"/>
  <c r="N1578" i="5"/>
  <c r="L1579" i="5"/>
  <c r="M1579" i="5"/>
  <c r="N1579" i="5"/>
  <c r="L1580" i="5"/>
  <c r="M1580" i="5"/>
  <c r="N1580" i="5"/>
  <c r="L1581" i="5"/>
  <c r="M1581" i="5"/>
  <c r="N1581" i="5"/>
  <c r="L1582" i="5"/>
  <c r="M1582" i="5"/>
  <c r="N1582" i="5"/>
  <c r="L1583" i="5"/>
  <c r="M1583" i="5"/>
  <c r="N1583" i="5"/>
  <c r="L1584" i="5"/>
  <c r="M1584" i="5"/>
  <c r="N1584" i="5"/>
  <c r="L1585" i="5"/>
  <c r="M1585" i="5"/>
  <c r="N1585" i="5"/>
  <c r="L1586" i="5"/>
  <c r="M1586" i="5"/>
  <c r="N1586" i="5"/>
  <c r="L1587" i="5"/>
  <c r="M1587" i="5"/>
  <c r="N1587" i="5"/>
  <c r="L1588" i="5"/>
  <c r="M1588" i="5"/>
  <c r="N1588" i="5"/>
  <c r="L1589" i="5"/>
  <c r="M1589" i="5"/>
  <c r="N1589" i="5"/>
  <c r="L1590" i="5"/>
  <c r="M1590" i="5"/>
  <c r="N1590" i="5"/>
  <c r="L1591" i="5"/>
  <c r="M1591" i="5"/>
  <c r="N1591" i="5"/>
  <c r="L1592" i="5"/>
  <c r="M1592" i="5"/>
  <c r="N1592" i="5"/>
  <c r="L1593" i="5"/>
  <c r="M1593" i="5"/>
  <c r="N1593" i="5"/>
  <c r="L1594" i="5"/>
  <c r="M1594" i="5"/>
  <c r="N1594" i="5"/>
  <c r="L1595" i="5"/>
  <c r="M1595" i="5"/>
  <c r="N1595" i="5"/>
  <c r="L1596" i="5"/>
  <c r="M1596" i="5"/>
  <c r="N1596" i="5"/>
  <c r="L1597" i="5"/>
  <c r="M1597" i="5"/>
  <c r="N1597" i="5"/>
  <c r="L1598" i="5"/>
  <c r="M1598" i="5"/>
  <c r="N1598" i="5"/>
  <c r="L1599" i="5"/>
  <c r="M1599" i="5"/>
  <c r="N1599" i="5"/>
  <c r="L1600" i="5"/>
  <c r="M1600" i="5"/>
  <c r="N1600" i="5"/>
  <c r="L1601" i="5"/>
  <c r="M1601" i="5"/>
  <c r="N1601" i="5"/>
  <c r="L1602" i="5"/>
  <c r="M1602" i="5"/>
  <c r="N1602" i="5"/>
  <c r="L1603" i="5"/>
  <c r="M1603" i="5"/>
  <c r="N1603" i="5"/>
  <c r="L1604" i="5"/>
  <c r="M1604" i="5"/>
  <c r="N1604" i="5"/>
  <c r="L1605" i="5"/>
  <c r="M1605" i="5"/>
  <c r="N1605" i="5"/>
  <c r="L1606" i="5"/>
  <c r="M1606" i="5"/>
  <c r="N1606" i="5"/>
  <c r="L1607" i="5"/>
  <c r="M1607" i="5"/>
  <c r="N1607" i="5"/>
  <c r="L1608" i="5"/>
  <c r="M1608" i="5"/>
  <c r="N1608" i="5"/>
  <c r="L1609" i="5"/>
  <c r="M1609" i="5"/>
  <c r="N1609" i="5"/>
  <c r="L1610" i="5"/>
  <c r="M1610" i="5"/>
  <c r="N1610" i="5"/>
  <c r="L1611" i="5"/>
  <c r="M1611" i="5"/>
  <c r="N1611" i="5"/>
  <c r="L1612" i="5"/>
  <c r="M1612" i="5"/>
  <c r="N1612" i="5"/>
  <c r="L1613" i="5"/>
  <c r="M1613" i="5"/>
  <c r="N1613" i="5"/>
  <c r="L1614" i="5"/>
  <c r="M1614" i="5"/>
  <c r="N1614" i="5"/>
  <c r="L1615" i="5"/>
  <c r="M1615" i="5"/>
  <c r="N1615" i="5"/>
  <c r="L1616" i="5"/>
  <c r="M1616" i="5"/>
  <c r="N1616" i="5"/>
  <c r="L1617" i="5"/>
  <c r="M1617" i="5"/>
  <c r="N1617" i="5"/>
  <c r="L1618" i="5"/>
  <c r="M1618" i="5"/>
  <c r="N1618" i="5"/>
  <c r="L1619" i="5"/>
  <c r="M1619" i="5"/>
  <c r="N1619" i="5"/>
  <c r="L1620" i="5"/>
  <c r="M1620" i="5"/>
  <c r="N1620" i="5"/>
  <c r="L1621" i="5"/>
  <c r="M1621" i="5"/>
  <c r="N1621" i="5"/>
  <c r="L1622" i="5"/>
  <c r="M1622" i="5"/>
  <c r="N1622" i="5"/>
  <c r="L1623" i="5"/>
  <c r="M1623" i="5"/>
  <c r="N1623" i="5"/>
  <c r="L1624" i="5"/>
  <c r="M1624" i="5"/>
  <c r="N1624" i="5"/>
  <c r="L1625" i="5"/>
  <c r="M1625" i="5"/>
  <c r="N1625" i="5"/>
  <c r="L1626" i="5"/>
  <c r="M1626" i="5"/>
  <c r="N1626" i="5"/>
  <c r="L1627" i="5"/>
  <c r="M1627" i="5"/>
  <c r="N1627" i="5"/>
  <c r="L1628" i="5"/>
  <c r="M1628" i="5"/>
  <c r="N1628" i="5"/>
  <c r="L1629" i="5"/>
  <c r="M1629" i="5"/>
  <c r="N1629" i="5"/>
  <c r="L1630" i="5"/>
  <c r="M1630" i="5"/>
  <c r="N1630" i="5"/>
  <c r="L1631" i="5"/>
  <c r="M1631" i="5"/>
  <c r="N1631" i="5"/>
  <c r="L1632" i="5"/>
  <c r="M1632" i="5"/>
  <c r="N1632" i="5"/>
  <c r="L1633" i="5"/>
  <c r="M1633" i="5"/>
  <c r="N1633" i="5"/>
  <c r="L1634" i="5"/>
  <c r="M1634" i="5"/>
  <c r="N1634" i="5"/>
  <c r="L1635" i="5"/>
  <c r="M1635" i="5"/>
  <c r="N1635" i="5"/>
  <c r="L1636" i="5"/>
  <c r="M1636" i="5"/>
  <c r="N1636" i="5"/>
  <c r="L1637" i="5"/>
  <c r="M1637" i="5"/>
  <c r="N1637" i="5"/>
  <c r="L1638" i="5"/>
  <c r="M1638" i="5"/>
  <c r="N1638" i="5"/>
  <c r="L1639" i="5"/>
  <c r="M1639" i="5"/>
  <c r="N1639" i="5"/>
  <c r="L1640" i="5"/>
  <c r="M1640" i="5"/>
  <c r="N1640" i="5"/>
  <c r="L1641" i="5"/>
  <c r="M1641" i="5"/>
  <c r="N1641" i="5"/>
  <c r="L1642" i="5"/>
  <c r="M1642" i="5"/>
  <c r="N1642" i="5"/>
  <c r="L1643" i="5"/>
  <c r="M1643" i="5"/>
  <c r="N1643" i="5"/>
  <c r="L1644" i="5"/>
  <c r="M1644" i="5"/>
  <c r="N1644" i="5"/>
  <c r="L1645" i="5"/>
  <c r="M1645" i="5"/>
  <c r="N1645" i="5"/>
  <c r="L1646" i="5"/>
  <c r="M1646" i="5"/>
  <c r="N1646" i="5"/>
  <c r="L1647" i="5"/>
  <c r="M1647" i="5"/>
  <c r="N1647" i="5"/>
  <c r="L1648" i="5"/>
  <c r="M1648" i="5"/>
  <c r="N1648" i="5"/>
  <c r="L1649" i="5"/>
  <c r="M1649" i="5"/>
  <c r="N1649" i="5"/>
  <c r="L1650" i="5"/>
  <c r="M1650" i="5"/>
  <c r="N1650" i="5"/>
  <c r="L1651" i="5"/>
  <c r="M1651" i="5"/>
  <c r="N1651" i="5"/>
  <c r="L1652" i="5"/>
  <c r="M1652" i="5"/>
  <c r="N1652" i="5"/>
  <c r="L1653" i="5"/>
  <c r="M1653" i="5"/>
  <c r="N1653" i="5"/>
  <c r="L1654" i="5"/>
  <c r="M1654" i="5"/>
  <c r="N1654" i="5"/>
  <c r="L1655" i="5"/>
  <c r="M1655" i="5"/>
  <c r="N1655" i="5"/>
  <c r="L1656" i="5"/>
  <c r="M1656" i="5"/>
  <c r="N1656" i="5"/>
  <c r="L1657" i="5"/>
  <c r="M1657" i="5"/>
  <c r="N1657" i="5"/>
  <c r="L1658" i="5"/>
  <c r="M1658" i="5"/>
  <c r="N1658" i="5"/>
  <c r="L1659" i="5"/>
  <c r="M1659" i="5"/>
  <c r="N1659" i="5"/>
  <c r="L1660" i="5"/>
  <c r="M1660" i="5"/>
  <c r="N1660" i="5"/>
  <c r="L1661" i="5"/>
  <c r="M1661" i="5"/>
  <c r="N1661" i="5"/>
  <c r="L1662" i="5"/>
  <c r="M1662" i="5"/>
  <c r="N1662" i="5"/>
  <c r="L1663" i="5"/>
  <c r="M1663" i="5"/>
  <c r="N1663" i="5"/>
  <c r="L1664" i="5"/>
  <c r="M1664" i="5"/>
  <c r="N1664" i="5"/>
  <c r="L1665" i="5"/>
  <c r="M1665" i="5"/>
  <c r="N1665" i="5"/>
  <c r="L1666" i="5"/>
  <c r="M1666" i="5"/>
  <c r="N1666" i="5"/>
  <c r="L1667" i="5"/>
  <c r="M1667" i="5"/>
  <c r="N1667" i="5"/>
  <c r="L1668" i="5"/>
  <c r="M1668" i="5"/>
  <c r="N1668" i="5"/>
  <c r="L1669" i="5"/>
  <c r="M1669" i="5"/>
  <c r="N1669" i="5"/>
  <c r="L1670" i="5"/>
  <c r="M1670" i="5"/>
  <c r="N1670" i="5"/>
  <c r="L1671" i="5"/>
  <c r="M1671" i="5"/>
  <c r="N1671" i="5"/>
  <c r="L1672" i="5"/>
  <c r="M1672" i="5"/>
  <c r="N1672" i="5"/>
  <c r="L1673" i="5"/>
  <c r="M1673" i="5"/>
  <c r="N1673" i="5"/>
  <c r="L1674" i="5"/>
  <c r="M1674" i="5"/>
  <c r="N1674" i="5"/>
  <c r="L1675" i="5"/>
  <c r="M1675" i="5"/>
  <c r="N1675" i="5"/>
  <c r="L1676" i="5"/>
  <c r="M1676" i="5"/>
  <c r="N1676" i="5"/>
  <c r="L1677" i="5"/>
  <c r="M1677" i="5"/>
  <c r="N1677" i="5"/>
  <c r="L1678" i="5"/>
  <c r="M1678" i="5"/>
  <c r="N1678" i="5"/>
  <c r="L1679" i="5"/>
  <c r="M1679" i="5"/>
  <c r="N1679" i="5"/>
  <c r="L1680" i="5"/>
  <c r="M1680" i="5"/>
  <c r="N1680" i="5"/>
  <c r="L1681" i="5"/>
  <c r="M1681" i="5"/>
  <c r="N1681" i="5"/>
  <c r="L1682" i="5"/>
  <c r="M1682" i="5"/>
  <c r="N1682" i="5"/>
  <c r="L1683" i="5"/>
  <c r="M1683" i="5"/>
  <c r="N1683" i="5"/>
  <c r="L1684" i="5"/>
  <c r="M1684" i="5"/>
  <c r="N1684" i="5"/>
  <c r="L1685" i="5"/>
  <c r="M1685" i="5"/>
  <c r="N1685" i="5"/>
  <c r="L1686" i="5"/>
  <c r="M1686" i="5"/>
  <c r="N1686" i="5"/>
  <c r="L1687" i="5"/>
  <c r="M1687" i="5"/>
  <c r="N1687" i="5"/>
  <c r="L1688" i="5"/>
  <c r="M1688" i="5"/>
  <c r="N1688" i="5"/>
  <c r="L1689" i="5"/>
  <c r="M1689" i="5"/>
  <c r="N1689" i="5"/>
  <c r="L1690" i="5"/>
  <c r="M1690" i="5"/>
  <c r="N1690" i="5"/>
  <c r="L1691" i="5"/>
  <c r="M1691" i="5"/>
  <c r="N1691" i="5"/>
  <c r="L1692" i="5"/>
  <c r="M1692" i="5"/>
  <c r="N1692" i="5"/>
  <c r="L1693" i="5"/>
  <c r="M1693" i="5"/>
  <c r="N1693" i="5"/>
  <c r="L1694" i="5"/>
  <c r="M1694" i="5"/>
  <c r="N1694" i="5"/>
  <c r="L1695" i="5"/>
  <c r="M1695" i="5"/>
  <c r="N1695" i="5"/>
  <c r="L1696" i="5"/>
  <c r="M1696" i="5"/>
  <c r="N1696" i="5"/>
  <c r="L1697" i="5"/>
  <c r="M1697" i="5"/>
  <c r="N1697" i="5"/>
  <c r="L1698" i="5"/>
  <c r="M1698" i="5"/>
  <c r="N1698" i="5"/>
  <c r="L1699" i="5"/>
  <c r="M1699" i="5"/>
  <c r="N1699" i="5"/>
  <c r="L1700" i="5"/>
  <c r="M1700" i="5"/>
  <c r="N1700" i="5"/>
  <c r="L1701" i="5"/>
  <c r="M1701" i="5"/>
  <c r="N1701" i="5"/>
  <c r="L1702" i="5"/>
  <c r="M1702" i="5"/>
  <c r="N1702" i="5"/>
  <c r="L1703" i="5"/>
  <c r="M1703" i="5"/>
  <c r="N1703" i="5"/>
  <c r="L1704" i="5"/>
  <c r="M1704" i="5"/>
  <c r="N1704" i="5"/>
  <c r="L1705" i="5"/>
  <c r="M1705" i="5"/>
  <c r="N1705" i="5"/>
  <c r="L1706" i="5"/>
  <c r="M1706" i="5"/>
  <c r="N1706" i="5"/>
  <c r="L1707" i="5"/>
  <c r="M1707" i="5"/>
  <c r="N1707" i="5"/>
  <c r="L1708" i="5"/>
  <c r="M1708" i="5"/>
  <c r="N1708" i="5"/>
  <c r="L1709" i="5"/>
  <c r="M1709" i="5"/>
  <c r="N1709" i="5"/>
  <c r="L1710" i="5"/>
  <c r="M1710" i="5"/>
  <c r="N1710" i="5"/>
  <c r="L1711" i="5"/>
  <c r="M1711" i="5"/>
  <c r="N1711" i="5"/>
  <c r="L1712" i="5"/>
  <c r="M1712" i="5"/>
  <c r="N1712" i="5"/>
  <c r="L1713" i="5"/>
  <c r="M1713" i="5"/>
  <c r="N1713" i="5"/>
  <c r="L1714" i="5"/>
  <c r="M1714" i="5"/>
  <c r="N1714" i="5"/>
  <c r="L1715" i="5"/>
  <c r="M1715" i="5"/>
  <c r="N1715" i="5"/>
  <c r="L1716" i="5"/>
  <c r="M1716" i="5"/>
  <c r="N1716" i="5"/>
  <c r="L1717" i="5"/>
  <c r="M1717" i="5"/>
  <c r="N1717" i="5"/>
  <c r="L1718" i="5"/>
  <c r="M1718" i="5"/>
  <c r="N1718" i="5"/>
  <c r="L1719" i="5"/>
  <c r="M1719" i="5"/>
  <c r="N1719" i="5"/>
  <c r="L1720" i="5"/>
  <c r="M1720" i="5"/>
  <c r="N1720" i="5"/>
  <c r="L1721" i="5"/>
  <c r="M1721" i="5"/>
  <c r="N1721" i="5"/>
  <c r="L1722" i="5"/>
  <c r="M1722" i="5"/>
  <c r="N1722" i="5"/>
  <c r="L1723" i="5"/>
  <c r="M1723" i="5"/>
  <c r="N1723" i="5"/>
  <c r="L1724" i="5"/>
  <c r="M1724" i="5"/>
  <c r="N1724" i="5"/>
  <c r="L1725" i="5"/>
  <c r="M1725" i="5"/>
  <c r="N1725" i="5"/>
  <c r="L1726" i="5"/>
  <c r="M1726" i="5"/>
  <c r="N1726" i="5"/>
  <c r="L1727" i="5"/>
  <c r="M1727" i="5"/>
  <c r="N1727" i="5"/>
  <c r="L1728" i="5"/>
  <c r="M1728" i="5"/>
  <c r="N1728" i="5"/>
  <c r="L1729" i="5"/>
  <c r="M1729" i="5"/>
  <c r="N1729" i="5"/>
  <c r="L1730" i="5"/>
  <c r="M1730" i="5"/>
  <c r="N1730" i="5"/>
  <c r="L1731" i="5"/>
  <c r="M1731" i="5"/>
  <c r="N1731" i="5"/>
  <c r="L1732" i="5"/>
  <c r="M1732" i="5"/>
  <c r="N1732" i="5"/>
  <c r="L1733" i="5"/>
  <c r="M1733" i="5"/>
  <c r="N1733" i="5"/>
  <c r="L1734" i="5"/>
  <c r="M1734" i="5"/>
  <c r="N1734" i="5"/>
  <c r="L1735" i="5"/>
  <c r="M1735" i="5"/>
  <c r="N1735" i="5"/>
  <c r="L1736" i="5"/>
  <c r="M1736" i="5"/>
  <c r="N1736" i="5"/>
  <c r="L1737" i="5"/>
  <c r="M1737" i="5"/>
  <c r="N1737" i="5"/>
  <c r="L1738" i="5"/>
  <c r="M1738" i="5"/>
  <c r="N1738" i="5"/>
  <c r="L1739" i="5"/>
  <c r="M1739" i="5"/>
  <c r="N1739" i="5"/>
  <c r="L1740" i="5"/>
  <c r="M1740" i="5"/>
  <c r="N1740" i="5"/>
  <c r="L1741" i="5"/>
  <c r="M1741" i="5"/>
  <c r="N1741" i="5"/>
  <c r="L1742" i="5"/>
  <c r="M1742" i="5"/>
  <c r="N1742" i="5"/>
  <c r="L1743" i="5"/>
  <c r="M1743" i="5"/>
  <c r="N1743" i="5"/>
  <c r="L1744" i="5"/>
  <c r="M1744" i="5"/>
  <c r="N1744" i="5"/>
  <c r="L1745" i="5"/>
  <c r="M1745" i="5"/>
  <c r="N1745" i="5"/>
  <c r="L1746" i="5"/>
  <c r="M1746" i="5"/>
  <c r="N1746" i="5"/>
  <c r="L1747" i="5"/>
  <c r="M1747" i="5"/>
  <c r="N1747" i="5"/>
  <c r="L1748" i="5"/>
  <c r="M1748" i="5"/>
  <c r="N1748" i="5"/>
  <c r="L1749" i="5"/>
  <c r="M1749" i="5"/>
  <c r="N1749" i="5"/>
  <c r="L1750" i="5"/>
  <c r="M1750" i="5"/>
  <c r="N1750" i="5"/>
  <c r="L1751" i="5"/>
  <c r="M1751" i="5"/>
  <c r="N1751" i="5"/>
  <c r="L1752" i="5"/>
  <c r="M1752" i="5"/>
  <c r="N1752" i="5"/>
  <c r="L1753" i="5"/>
  <c r="M1753" i="5"/>
  <c r="N1753" i="5"/>
  <c r="L1754" i="5"/>
  <c r="M1754" i="5"/>
  <c r="N1754" i="5"/>
  <c r="L1755" i="5"/>
  <c r="M1755" i="5"/>
  <c r="N1755" i="5"/>
  <c r="L1756" i="5"/>
  <c r="M1756" i="5"/>
  <c r="N1756" i="5"/>
  <c r="L1757" i="5"/>
  <c r="M1757" i="5"/>
  <c r="N1757" i="5"/>
  <c r="L1758" i="5"/>
  <c r="M1758" i="5"/>
  <c r="N1758" i="5"/>
  <c r="L1759" i="5"/>
  <c r="M1759" i="5"/>
  <c r="N1759" i="5"/>
  <c r="L1760" i="5"/>
  <c r="M1760" i="5"/>
  <c r="N1760" i="5"/>
  <c r="L1761" i="5"/>
  <c r="M1761" i="5"/>
  <c r="N1761" i="5"/>
  <c r="L1762" i="5"/>
  <c r="M1762" i="5"/>
  <c r="N1762" i="5"/>
  <c r="L1763" i="5"/>
  <c r="M1763" i="5"/>
  <c r="N1763" i="5"/>
  <c r="L1764" i="5"/>
  <c r="M1764" i="5"/>
  <c r="N1764" i="5"/>
  <c r="L1765" i="5"/>
  <c r="M1765" i="5"/>
  <c r="N1765" i="5"/>
  <c r="L1766" i="5"/>
  <c r="M1766" i="5"/>
  <c r="N1766" i="5"/>
  <c r="L1767" i="5"/>
  <c r="M1767" i="5"/>
  <c r="N1767" i="5"/>
  <c r="L1768" i="5"/>
  <c r="M1768" i="5"/>
  <c r="N1768" i="5"/>
  <c r="L1769" i="5"/>
  <c r="M1769" i="5"/>
  <c r="N1769" i="5"/>
  <c r="L1770" i="5"/>
  <c r="M1770" i="5"/>
  <c r="N1770" i="5"/>
  <c r="L1771" i="5"/>
  <c r="M1771" i="5"/>
  <c r="N1771" i="5"/>
  <c r="L1772" i="5"/>
  <c r="M1772" i="5"/>
  <c r="N1772" i="5"/>
  <c r="L1773" i="5"/>
  <c r="M1773" i="5"/>
  <c r="N1773" i="5"/>
  <c r="L1774" i="5"/>
  <c r="M1774" i="5"/>
  <c r="N1774" i="5"/>
  <c r="L1775" i="5"/>
  <c r="M1775" i="5"/>
  <c r="N1775" i="5"/>
  <c r="L1776" i="5"/>
  <c r="M1776" i="5"/>
  <c r="N1776" i="5"/>
  <c r="L1777" i="5"/>
  <c r="M1777" i="5"/>
  <c r="N1777" i="5"/>
  <c r="L1778" i="5"/>
  <c r="M1778" i="5"/>
  <c r="N1778" i="5"/>
  <c r="L1779" i="5"/>
  <c r="M1779" i="5"/>
  <c r="N1779" i="5"/>
  <c r="L1780" i="5"/>
  <c r="M1780" i="5"/>
  <c r="N1780" i="5"/>
  <c r="L1781" i="5"/>
  <c r="M1781" i="5"/>
  <c r="N1781" i="5"/>
  <c r="L1782" i="5"/>
  <c r="M1782" i="5"/>
  <c r="N1782" i="5"/>
  <c r="L1783" i="5"/>
  <c r="M1783" i="5"/>
  <c r="N1783" i="5"/>
  <c r="L1784" i="5"/>
  <c r="M1784" i="5"/>
  <c r="N1784" i="5"/>
  <c r="L1785" i="5"/>
  <c r="M1785" i="5"/>
  <c r="N1785" i="5"/>
  <c r="L1786" i="5"/>
  <c r="M1786" i="5"/>
  <c r="N1786" i="5"/>
  <c r="L1787" i="5"/>
  <c r="M1787" i="5"/>
  <c r="N1787" i="5"/>
  <c r="L1788" i="5"/>
  <c r="M1788" i="5"/>
  <c r="N1788" i="5"/>
  <c r="L1789" i="5"/>
  <c r="M1789" i="5"/>
  <c r="N1789" i="5"/>
  <c r="L1790" i="5"/>
  <c r="M1790" i="5"/>
  <c r="N1790" i="5"/>
  <c r="L1791" i="5"/>
  <c r="M1791" i="5"/>
  <c r="N1791" i="5"/>
  <c r="L1792" i="5"/>
  <c r="M1792" i="5"/>
  <c r="N1792" i="5"/>
  <c r="L1793" i="5"/>
  <c r="M1793" i="5"/>
  <c r="N1793" i="5"/>
  <c r="L1794" i="5"/>
  <c r="M1794" i="5"/>
  <c r="N1794" i="5"/>
  <c r="L1795" i="5"/>
  <c r="M1795" i="5"/>
  <c r="N1795" i="5"/>
  <c r="L1796" i="5"/>
  <c r="M1796" i="5"/>
  <c r="N1796" i="5"/>
  <c r="L1797" i="5"/>
  <c r="M1797" i="5"/>
  <c r="N1797" i="5"/>
  <c r="L1798" i="5"/>
  <c r="M1798" i="5"/>
  <c r="N1798" i="5"/>
  <c r="L1799" i="5"/>
  <c r="M1799" i="5"/>
  <c r="N1799" i="5"/>
  <c r="L1800" i="5"/>
  <c r="M1800" i="5"/>
  <c r="N1800" i="5"/>
  <c r="L1801" i="5"/>
  <c r="M1801" i="5"/>
  <c r="N1801" i="5"/>
  <c r="L1802" i="5"/>
  <c r="M1802" i="5"/>
  <c r="N1802" i="5"/>
  <c r="L1803" i="5"/>
  <c r="M1803" i="5"/>
  <c r="N1803" i="5"/>
  <c r="L1804" i="5"/>
  <c r="M1804" i="5"/>
  <c r="N1804" i="5"/>
  <c r="L1805" i="5"/>
  <c r="M1805" i="5"/>
  <c r="N1805" i="5"/>
  <c r="L1806" i="5"/>
  <c r="M1806" i="5"/>
  <c r="N1806" i="5"/>
  <c r="L1807" i="5"/>
  <c r="M1807" i="5"/>
  <c r="N1807" i="5"/>
  <c r="L1808" i="5"/>
  <c r="M1808" i="5"/>
  <c r="N1808" i="5"/>
  <c r="L1809" i="5"/>
  <c r="M1809" i="5"/>
  <c r="N1809" i="5"/>
  <c r="L1810" i="5"/>
  <c r="M1810" i="5"/>
  <c r="N1810" i="5"/>
  <c r="L1811" i="5"/>
  <c r="M1811" i="5"/>
  <c r="N1811" i="5"/>
  <c r="L1812" i="5"/>
  <c r="M1812" i="5"/>
  <c r="N1812" i="5"/>
  <c r="L1813" i="5"/>
  <c r="M1813" i="5"/>
  <c r="N1813" i="5"/>
  <c r="L1814" i="5"/>
  <c r="M1814" i="5"/>
  <c r="N1814" i="5"/>
  <c r="L1815" i="5"/>
  <c r="M1815" i="5"/>
  <c r="N1815" i="5"/>
  <c r="L1816" i="5"/>
  <c r="M1816" i="5"/>
  <c r="N1816" i="5"/>
  <c r="L1817" i="5"/>
  <c r="M1817" i="5"/>
  <c r="N1817" i="5"/>
  <c r="L1818" i="5"/>
  <c r="M1818" i="5"/>
  <c r="N1818" i="5"/>
  <c r="L1819" i="5"/>
  <c r="M1819" i="5"/>
  <c r="N1819" i="5"/>
  <c r="L1820" i="5"/>
  <c r="M1820" i="5"/>
  <c r="N1820" i="5"/>
  <c r="L1821" i="5"/>
  <c r="M1821" i="5"/>
  <c r="N1821" i="5"/>
  <c r="L1822" i="5"/>
  <c r="M1822" i="5"/>
  <c r="N1822" i="5"/>
  <c r="L1823" i="5"/>
  <c r="M1823" i="5"/>
  <c r="N1823" i="5"/>
  <c r="L1824" i="5"/>
  <c r="M1824" i="5"/>
  <c r="N1824" i="5"/>
  <c r="L1825" i="5"/>
  <c r="M1825" i="5"/>
  <c r="N1825" i="5"/>
  <c r="L1826" i="5"/>
  <c r="M1826" i="5"/>
  <c r="N1826" i="5"/>
  <c r="L1827" i="5"/>
  <c r="M1827" i="5"/>
  <c r="N1827" i="5"/>
  <c r="L1828" i="5"/>
  <c r="M1828" i="5"/>
  <c r="N1828" i="5"/>
  <c r="L1829" i="5"/>
  <c r="M1829" i="5"/>
  <c r="N1829" i="5"/>
  <c r="L1830" i="5"/>
  <c r="M1830" i="5"/>
  <c r="N1830" i="5"/>
  <c r="L1831" i="5"/>
  <c r="M1831" i="5"/>
  <c r="N1831" i="5"/>
  <c r="L1832" i="5"/>
  <c r="M1832" i="5"/>
  <c r="N1832" i="5"/>
  <c r="L1833" i="5"/>
  <c r="M1833" i="5"/>
  <c r="N1833" i="5"/>
  <c r="L1834" i="5"/>
  <c r="M1834" i="5"/>
  <c r="N1834" i="5"/>
  <c r="L1835" i="5"/>
  <c r="M1835" i="5"/>
  <c r="N1835" i="5"/>
  <c r="L1836" i="5"/>
  <c r="M1836" i="5"/>
  <c r="N1836" i="5"/>
  <c r="L1837" i="5"/>
  <c r="M1837" i="5"/>
  <c r="N1837" i="5"/>
  <c r="L1838" i="5"/>
  <c r="M1838" i="5"/>
  <c r="N1838" i="5"/>
  <c r="L1839" i="5"/>
  <c r="M1839" i="5"/>
  <c r="N1839" i="5"/>
  <c r="L1840" i="5"/>
  <c r="M1840" i="5"/>
  <c r="N1840" i="5"/>
  <c r="L1841" i="5"/>
  <c r="M1841" i="5"/>
  <c r="N1841" i="5"/>
  <c r="L1842" i="5"/>
  <c r="M1842" i="5"/>
  <c r="N1842" i="5"/>
  <c r="L1843" i="5"/>
  <c r="M1843" i="5"/>
  <c r="N1843" i="5"/>
  <c r="L1844" i="5"/>
  <c r="M1844" i="5"/>
  <c r="N1844" i="5"/>
  <c r="L1845" i="5"/>
  <c r="M1845" i="5"/>
  <c r="N1845" i="5"/>
  <c r="L1846" i="5"/>
  <c r="M1846" i="5"/>
  <c r="N1846" i="5"/>
  <c r="L1847" i="5"/>
  <c r="M1847" i="5"/>
  <c r="N1847" i="5"/>
  <c r="L1848" i="5"/>
  <c r="M1848" i="5"/>
  <c r="N1848" i="5"/>
  <c r="L1849" i="5"/>
  <c r="M1849" i="5"/>
  <c r="N1849" i="5"/>
  <c r="L1850" i="5"/>
  <c r="M1850" i="5"/>
  <c r="N1850" i="5"/>
  <c r="L1851" i="5"/>
  <c r="M1851" i="5"/>
  <c r="N1851" i="5"/>
  <c r="L1852" i="5"/>
  <c r="M1852" i="5"/>
  <c r="N1852" i="5"/>
  <c r="L1853" i="5"/>
  <c r="M1853" i="5"/>
  <c r="N1853" i="5"/>
  <c r="L1854" i="5"/>
  <c r="M1854" i="5"/>
  <c r="N1854" i="5"/>
  <c r="L1855" i="5"/>
  <c r="M1855" i="5"/>
  <c r="N1855" i="5"/>
  <c r="L1856" i="5"/>
  <c r="M1856" i="5"/>
  <c r="N1856" i="5"/>
  <c r="L1857" i="5"/>
  <c r="M1857" i="5"/>
  <c r="N1857" i="5"/>
  <c r="L1858" i="5"/>
  <c r="M1858" i="5"/>
  <c r="N1858" i="5"/>
  <c r="L1859" i="5"/>
  <c r="M1859" i="5"/>
  <c r="N1859" i="5"/>
  <c r="L1860" i="5"/>
  <c r="M1860" i="5"/>
  <c r="N1860" i="5"/>
  <c r="L1861" i="5"/>
  <c r="M1861" i="5"/>
  <c r="N1861" i="5"/>
  <c r="L1862" i="5"/>
  <c r="M1862" i="5"/>
  <c r="N1862" i="5"/>
  <c r="L1863" i="5"/>
  <c r="M1863" i="5"/>
  <c r="N1863" i="5"/>
  <c r="L1864" i="5"/>
  <c r="M1864" i="5"/>
  <c r="N1864" i="5"/>
  <c r="L1865" i="5"/>
  <c r="M1865" i="5"/>
  <c r="N1865" i="5"/>
  <c r="L1866" i="5"/>
  <c r="M1866" i="5"/>
  <c r="N1866" i="5"/>
  <c r="L1867" i="5"/>
  <c r="M1867" i="5"/>
  <c r="N1867" i="5"/>
  <c r="L1868" i="5"/>
  <c r="M1868" i="5"/>
  <c r="N1868" i="5"/>
  <c r="L1869" i="5"/>
  <c r="M1869" i="5"/>
  <c r="N1869" i="5"/>
  <c r="L1870" i="5"/>
  <c r="M1870" i="5"/>
  <c r="N1870" i="5"/>
  <c r="L1871" i="5"/>
  <c r="M1871" i="5"/>
  <c r="N1871" i="5"/>
  <c r="L1872" i="5"/>
  <c r="M1872" i="5"/>
  <c r="N1872" i="5"/>
  <c r="L1873" i="5"/>
  <c r="M1873" i="5"/>
  <c r="N1873" i="5"/>
  <c r="L1874" i="5"/>
  <c r="M1874" i="5"/>
  <c r="N1874" i="5"/>
  <c r="L1875" i="5"/>
  <c r="M1875" i="5"/>
  <c r="N1875" i="5"/>
  <c r="L1876" i="5"/>
  <c r="M1876" i="5"/>
  <c r="N1876" i="5"/>
  <c r="L1877" i="5"/>
  <c r="M1877" i="5"/>
  <c r="N1877" i="5"/>
  <c r="L1878" i="5"/>
  <c r="M1878" i="5"/>
  <c r="N1878" i="5"/>
  <c r="L1879" i="5"/>
  <c r="M1879" i="5"/>
  <c r="N1879" i="5"/>
  <c r="L1880" i="5"/>
  <c r="M1880" i="5"/>
  <c r="N1880" i="5"/>
  <c r="L1881" i="5"/>
  <c r="M1881" i="5"/>
  <c r="N1881" i="5"/>
  <c r="L1882" i="5"/>
  <c r="M1882" i="5"/>
  <c r="N1882" i="5"/>
  <c r="L1883" i="5"/>
  <c r="M1883" i="5"/>
  <c r="N1883" i="5"/>
  <c r="L1884" i="5"/>
  <c r="M1884" i="5"/>
  <c r="N1884" i="5"/>
  <c r="L1885" i="5"/>
  <c r="M1885" i="5"/>
  <c r="N1885" i="5"/>
  <c r="L1886" i="5"/>
  <c r="M1886" i="5"/>
  <c r="N1886" i="5"/>
  <c r="L1887" i="5"/>
  <c r="M1887" i="5"/>
  <c r="N1887" i="5"/>
  <c r="L1888" i="5"/>
  <c r="M1888" i="5"/>
  <c r="N1888" i="5"/>
  <c r="L1889" i="5"/>
  <c r="M1889" i="5"/>
  <c r="N1889" i="5"/>
  <c r="L1890" i="5"/>
  <c r="M1890" i="5"/>
  <c r="N1890" i="5"/>
  <c r="L1891" i="5"/>
  <c r="M1891" i="5"/>
  <c r="N1891" i="5"/>
  <c r="L1892" i="5"/>
  <c r="M1892" i="5"/>
  <c r="N1892" i="5"/>
  <c r="L1893" i="5"/>
  <c r="M1893" i="5"/>
  <c r="N1893" i="5"/>
  <c r="L1894" i="5"/>
  <c r="M1894" i="5"/>
  <c r="N1894" i="5"/>
  <c r="L1895" i="5"/>
  <c r="M1895" i="5"/>
  <c r="N1895" i="5"/>
  <c r="L1896" i="5"/>
  <c r="M1896" i="5"/>
  <c r="N1896" i="5"/>
  <c r="L1897" i="5"/>
  <c r="M1897" i="5"/>
  <c r="N1897" i="5"/>
  <c r="L1898" i="5"/>
  <c r="M1898" i="5"/>
  <c r="N1898" i="5"/>
  <c r="L1899" i="5"/>
  <c r="M1899" i="5"/>
  <c r="N1899" i="5"/>
  <c r="L1900" i="5"/>
  <c r="M1900" i="5"/>
  <c r="N1900" i="5"/>
  <c r="L1901" i="5"/>
  <c r="M1901" i="5"/>
  <c r="N1901" i="5"/>
  <c r="L1902" i="5"/>
  <c r="M1902" i="5"/>
  <c r="N1902" i="5"/>
  <c r="L1903" i="5"/>
  <c r="M1903" i="5"/>
  <c r="N1903" i="5"/>
  <c r="L1904" i="5"/>
  <c r="M1904" i="5"/>
  <c r="N1904" i="5"/>
  <c r="L1905" i="5"/>
  <c r="M1905" i="5"/>
  <c r="N1905" i="5"/>
  <c r="L1906" i="5"/>
  <c r="M1906" i="5"/>
  <c r="N1906" i="5"/>
  <c r="L1907" i="5"/>
  <c r="M1907" i="5"/>
  <c r="N1907" i="5"/>
  <c r="L1908" i="5"/>
  <c r="M1908" i="5"/>
  <c r="N1908" i="5"/>
  <c r="L1909" i="5"/>
  <c r="M1909" i="5"/>
  <c r="N1909" i="5"/>
  <c r="L1910" i="5"/>
  <c r="M1910" i="5"/>
  <c r="N1910" i="5"/>
  <c r="L1911" i="5"/>
  <c r="M1911" i="5"/>
  <c r="N1911" i="5"/>
  <c r="L1912" i="5"/>
  <c r="M1912" i="5"/>
  <c r="N1912" i="5"/>
  <c r="L1913" i="5"/>
  <c r="M1913" i="5"/>
  <c r="N1913" i="5"/>
  <c r="L1914" i="5"/>
  <c r="M1914" i="5"/>
  <c r="N1914" i="5"/>
  <c r="L1915" i="5"/>
  <c r="M1915" i="5"/>
  <c r="N1915" i="5"/>
  <c r="L1916" i="5"/>
  <c r="M1916" i="5"/>
  <c r="N1916" i="5"/>
  <c r="L1917" i="5"/>
  <c r="M1917" i="5"/>
  <c r="N1917" i="5"/>
  <c r="L1918" i="5"/>
  <c r="M1918" i="5"/>
  <c r="N1918" i="5"/>
  <c r="L1919" i="5"/>
  <c r="M1919" i="5"/>
  <c r="N1919" i="5"/>
  <c r="L1920" i="5"/>
  <c r="M1920" i="5"/>
  <c r="N1920" i="5"/>
  <c r="L1921" i="5"/>
  <c r="M1921" i="5"/>
  <c r="N1921" i="5"/>
  <c r="L1922" i="5"/>
  <c r="M1922" i="5"/>
  <c r="N1922" i="5"/>
  <c r="L1923" i="5"/>
  <c r="M1923" i="5"/>
  <c r="N1923" i="5"/>
  <c r="L1924" i="5"/>
  <c r="M1924" i="5"/>
  <c r="N1924" i="5"/>
  <c r="L1925" i="5"/>
  <c r="M1925" i="5"/>
  <c r="N1925" i="5"/>
  <c r="L1926" i="5"/>
  <c r="M1926" i="5"/>
  <c r="N1926" i="5"/>
  <c r="L1927" i="5"/>
  <c r="M1927" i="5"/>
  <c r="N1927" i="5"/>
  <c r="L1928" i="5"/>
  <c r="M1928" i="5"/>
  <c r="N1928" i="5"/>
  <c r="L1929" i="5"/>
  <c r="M1929" i="5"/>
  <c r="N1929" i="5"/>
  <c r="L1930" i="5"/>
  <c r="M1930" i="5"/>
  <c r="N1930" i="5"/>
  <c r="L1931" i="5"/>
  <c r="M1931" i="5"/>
  <c r="N1931" i="5"/>
  <c r="L1932" i="5"/>
  <c r="M1932" i="5"/>
  <c r="N1932" i="5"/>
  <c r="L1933" i="5"/>
  <c r="M1933" i="5"/>
  <c r="N1933" i="5"/>
  <c r="L1934" i="5"/>
  <c r="M1934" i="5"/>
  <c r="N1934" i="5"/>
  <c r="L1935" i="5"/>
  <c r="M1935" i="5"/>
  <c r="N1935" i="5"/>
  <c r="L1936" i="5"/>
  <c r="M1936" i="5"/>
  <c r="N1936" i="5"/>
  <c r="L1937" i="5"/>
  <c r="M1937" i="5"/>
  <c r="N1937" i="5"/>
  <c r="L1938" i="5"/>
  <c r="M1938" i="5"/>
  <c r="N1938" i="5"/>
  <c r="L1939" i="5"/>
  <c r="M1939" i="5"/>
  <c r="N1939" i="5"/>
  <c r="L1940" i="5"/>
  <c r="M1940" i="5"/>
  <c r="N1940" i="5"/>
  <c r="L1941" i="5"/>
  <c r="M1941" i="5"/>
  <c r="N1941" i="5"/>
  <c r="L1942" i="5"/>
  <c r="M1942" i="5"/>
  <c r="N1942" i="5"/>
  <c r="L1943" i="5"/>
  <c r="M1943" i="5"/>
  <c r="N1943" i="5"/>
  <c r="L1944" i="5"/>
  <c r="M1944" i="5"/>
  <c r="N1944" i="5"/>
  <c r="L1945" i="5"/>
  <c r="M1945" i="5"/>
  <c r="N1945" i="5"/>
  <c r="L1946" i="5"/>
  <c r="M1946" i="5"/>
  <c r="N1946" i="5"/>
  <c r="L1947" i="5"/>
  <c r="M1947" i="5"/>
  <c r="N1947" i="5"/>
  <c r="L1948" i="5"/>
  <c r="M1948" i="5"/>
  <c r="N1948" i="5"/>
  <c r="L1949" i="5"/>
  <c r="M1949" i="5"/>
  <c r="N1949" i="5"/>
  <c r="L1950" i="5"/>
  <c r="M1950" i="5"/>
  <c r="N1950" i="5"/>
  <c r="L1951" i="5"/>
  <c r="M1951" i="5"/>
  <c r="N1951" i="5"/>
  <c r="L1952" i="5"/>
  <c r="M1952" i="5"/>
  <c r="N1952" i="5"/>
  <c r="L1953" i="5"/>
  <c r="M1953" i="5"/>
  <c r="N1953" i="5"/>
  <c r="L1954" i="5"/>
  <c r="M1954" i="5"/>
  <c r="N1954" i="5"/>
  <c r="L1955" i="5"/>
  <c r="M1955" i="5"/>
  <c r="N1955" i="5"/>
  <c r="L1956" i="5"/>
  <c r="M1956" i="5"/>
  <c r="N1956" i="5"/>
  <c r="L1957" i="5"/>
  <c r="M1957" i="5"/>
  <c r="N1957" i="5"/>
  <c r="L1958" i="5"/>
  <c r="M1958" i="5"/>
  <c r="N1958" i="5"/>
  <c r="L1959" i="5"/>
  <c r="M1959" i="5"/>
  <c r="N1959" i="5"/>
  <c r="L1960" i="5"/>
  <c r="M1960" i="5"/>
  <c r="N1960" i="5"/>
  <c r="L1961" i="5"/>
  <c r="M1961" i="5"/>
  <c r="N1961" i="5"/>
  <c r="L1962" i="5"/>
  <c r="M1962" i="5"/>
  <c r="N1962" i="5"/>
  <c r="L1963" i="5"/>
  <c r="M1963" i="5"/>
  <c r="N1963" i="5"/>
  <c r="L1964" i="5"/>
  <c r="M1964" i="5"/>
  <c r="N1964" i="5"/>
  <c r="L1965" i="5"/>
  <c r="M1965" i="5"/>
  <c r="N1965" i="5"/>
  <c r="L1966" i="5"/>
  <c r="M1966" i="5"/>
  <c r="N1966" i="5"/>
  <c r="L1967" i="5"/>
  <c r="M1967" i="5"/>
  <c r="N1967" i="5"/>
  <c r="L1968" i="5"/>
  <c r="M1968" i="5"/>
  <c r="N1968" i="5"/>
  <c r="L1969" i="5"/>
  <c r="M1969" i="5"/>
  <c r="N1969" i="5"/>
  <c r="L1970" i="5"/>
  <c r="M1970" i="5"/>
  <c r="N1970" i="5"/>
  <c r="L1971" i="5"/>
  <c r="M1971" i="5"/>
  <c r="N1971" i="5"/>
  <c r="L1972" i="5"/>
  <c r="M1972" i="5"/>
  <c r="N1972" i="5"/>
  <c r="L1973" i="5"/>
  <c r="M1973" i="5"/>
  <c r="N1973" i="5"/>
  <c r="L1974" i="5"/>
  <c r="M1974" i="5"/>
  <c r="N1974" i="5"/>
  <c r="L1975" i="5"/>
  <c r="M1975" i="5"/>
  <c r="N1975" i="5"/>
  <c r="L1976" i="5"/>
  <c r="M1976" i="5"/>
  <c r="N1976" i="5"/>
  <c r="L1977" i="5"/>
  <c r="M1977" i="5"/>
  <c r="N1977" i="5"/>
  <c r="L1978" i="5"/>
  <c r="M1978" i="5"/>
  <c r="N1978" i="5"/>
  <c r="L1979" i="5"/>
  <c r="M1979" i="5"/>
  <c r="N1979" i="5"/>
  <c r="L1980" i="5"/>
  <c r="M1980" i="5"/>
  <c r="N1980" i="5"/>
  <c r="L1981" i="5"/>
  <c r="M1981" i="5"/>
  <c r="N1981" i="5"/>
  <c r="L1982" i="5"/>
  <c r="M1982" i="5"/>
  <c r="N1982" i="5"/>
  <c r="L1983" i="5"/>
  <c r="M1983" i="5"/>
  <c r="N1983" i="5"/>
  <c r="L1984" i="5"/>
  <c r="M1984" i="5"/>
  <c r="N1984" i="5"/>
  <c r="L1985" i="5"/>
  <c r="M1985" i="5"/>
  <c r="N1985" i="5"/>
  <c r="L1986" i="5"/>
  <c r="M1986" i="5"/>
  <c r="N1986" i="5"/>
  <c r="L1987" i="5"/>
  <c r="M1987" i="5"/>
  <c r="N1987" i="5"/>
  <c r="L1988" i="5"/>
  <c r="M1988" i="5"/>
  <c r="N1988" i="5"/>
  <c r="L1989" i="5"/>
  <c r="M1989" i="5"/>
  <c r="N1989" i="5"/>
  <c r="L1990" i="5"/>
  <c r="M1990" i="5"/>
  <c r="N1990" i="5"/>
  <c r="L1991" i="5"/>
  <c r="M1991" i="5"/>
  <c r="N1991" i="5"/>
  <c r="L1992" i="5"/>
  <c r="M1992" i="5"/>
  <c r="N1992" i="5"/>
  <c r="L1993" i="5"/>
  <c r="M1993" i="5"/>
  <c r="N1993" i="5"/>
  <c r="L1994" i="5"/>
  <c r="M1994" i="5"/>
  <c r="N1994" i="5"/>
  <c r="L1995" i="5"/>
  <c r="M1995" i="5"/>
  <c r="N1995" i="5"/>
  <c r="L1996" i="5"/>
  <c r="M1996" i="5"/>
  <c r="N1996" i="5"/>
  <c r="L1997" i="5"/>
  <c r="M1997" i="5"/>
  <c r="N1997" i="5"/>
  <c r="L1998" i="5"/>
  <c r="M1998" i="5"/>
  <c r="N1998" i="5"/>
  <c r="L1999" i="5"/>
  <c r="M1999" i="5"/>
  <c r="N1999" i="5"/>
  <c r="L2000" i="5"/>
  <c r="M2000" i="5"/>
  <c r="N2000" i="5"/>
  <c r="L2001" i="5"/>
  <c r="M2001" i="5"/>
  <c r="N2001" i="5"/>
  <c r="L2002" i="5"/>
  <c r="M2002" i="5"/>
  <c r="N2002" i="5"/>
  <c r="L2003" i="5"/>
  <c r="M2003" i="5"/>
  <c r="N2003" i="5"/>
  <c r="L2004" i="5"/>
  <c r="M2004" i="5"/>
  <c r="N2004" i="5"/>
  <c r="L2005" i="5"/>
  <c r="M2005" i="5"/>
  <c r="N2005" i="5"/>
  <c r="L2006" i="5"/>
  <c r="M2006" i="5"/>
  <c r="N2006" i="5"/>
  <c r="L2007" i="5"/>
  <c r="M2007" i="5"/>
  <c r="N2007" i="5"/>
  <c r="L2008" i="5"/>
  <c r="M2008" i="5"/>
  <c r="N2008" i="5"/>
  <c r="L2009" i="5"/>
  <c r="M2009" i="5"/>
  <c r="N2009" i="5"/>
  <c r="L2010" i="5"/>
  <c r="M2010" i="5"/>
  <c r="N2010" i="5"/>
  <c r="L2011" i="5"/>
  <c r="M2011" i="5"/>
  <c r="N2011" i="5"/>
  <c r="L2012" i="5"/>
  <c r="M2012" i="5"/>
  <c r="N2012" i="5"/>
  <c r="L2013" i="5"/>
  <c r="M2013" i="5"/>
  <c r="N2013" i="5"/>
  <c r="L2014" i="5"/>
  <c r="M2014" i="5"/>
  <c r="N2014" i="5"/>
  <c r="L2015" i="5"/>
  <c r="M2015" i="5"/>
  <c r="N2015" i="5"/>
  <c r="L2016" i="5"/>
  <c r="M2016" i="5"/>
  <c r="N2016" i="5"/>
  <c r="L2017" i="5"/>
  <c r="M2017" i="5"/>
  <c r="N2017" i="5"/>
  <c r="L2018" i="5"/>
  <c r="M2018" i="5"/>
  <c r="N2018" i="5"/>
  <c r="L2019" i="5"/>
  <c r="M2019" i="5"/>
  <c r="N2019" i="5"/>
  <c r="L2020" i="5"/>
  <c r="M2020" i="5"/>
  <c r="N2020" i="5"/>
  <c r="L2021" i="5"/>
  <c r="M2021" i="5"/>
  <c r="N2021" i="5"/>
  <c r="L2022" i="5"/>
  <c r="M2022" i="5"/>
  <c r="N2022" i="5"/>
  <c r="L2023" i="5"/>
  <c r="M2023" i="5"/>
  <c r="N2023" i="5"/>
  <c r="L2024" i="5"/>
  <c r="M2024" i="5"/>
  <c r="N2024" i="5"/>
  <c r="L2025" i="5"/>
  <c r="M2025" i="5"/>
  <c r="N2025" i="5"/>
  <c r="L2026" i="5"/>
  <c r="M2026" i="5"/>
  <c r="N2026" i="5"/>
  <c r="L2027" i="5"/>
  <c r="M2027" i="5"/>
  <c r="N2027" i="5"/>
  <c r="L2028" i="5"/>
  <c r="M2028" i="5"/>
  <c r="N2028" i="5"/>
  <c r="L2029" i="5"/>
  <c r="M2029" i="5"/>
  <c r="N2029" i="5"/>
  <c r="L2030" i="5"/>
  <c r="M2030" i="5"/>
  <c r="N2030" i="5"/>
  <c r="L2031" i="5"/>
  <c r="M2031" i="5"/>
  <c r="N2031" i="5"/>
  <c r="L2032" i="5"/>
  <c r="M2032" i="5"/>
  <c r="N2032" i="5"/>
  <c r="L2033" i="5"/>
  <c r="M2033" i="5"/>
  <c r="N2033" i="5"/>
  <c r="L2034" i="5"/>
  <c r="M2034" i="5"/>
  <c r="N2034" i="5"/>
  <c r="L2035" i="5"/>
  <c r="M2035" i="5"/>
  <c r="N2035" i="5"/>
  <c r="L2036" i="5"/>
  <c r="M2036" i="5"/>
  <c r="N2036" i="5"/>
  <c r="L2037" i="5"/>
  <c r="M2037" i="5"/>
  <c r="N2037" i="5"/>
  <c r="L2038" i="5"/>
  <c r="M2038" i="5"/>
  <c r="N2038" i="5"/>
  <c r="L2039" i="5"/>
  <c r="M2039" i="5"/>
  <c r="N2039" i="5"/>
  <c r="L2040" i="5"/>
  <c r="M2040" i="5"/>
  <c r="N2040" i="5"/>
  <c r="L2041" i="5"/>
  <c r="M2041" i="5"/>
  <c r="N2041" i="5"/>
  <c r="L2042" i="5"/>
  <c r="M2042" i="5"/>
  <c r="N2042" i="5"/>
  <c r="L2043" i="5"/>
  <c r="M2043" i="5"/>
  <c r="N2043" i="5"/>
  <c r="L2044" i="5"/>
  <c r="M2044" i="5"/>
  <c r="N2044" i="5"/>
  <c r="L2045" i="5"/>
  <c r="M2045" i="5"/>
  <c r="N2045" i="5"/>
  <c r="L2046" i="5"/>
  <c r="M2046" i="5"/>
  <c r="N2046" i="5"/>
  <c r="L2047" i="5"/>
  <c r="M2047" i="5"/>
  <c r="N2047" i="5"/>
  <c r="L2048" i="5"/>
  <c r="M2048" i="5"/>
  <c r="N2048" i="5"/>
  <c r="L2049" i="5"/>
  <c r="M2049" i="5"/>
  <c r="N2049" i="5"/>
  <c r="L2050" i="5"/>
  <c r="M2050" i="5"/>
  <c r="N2050" i="5"/>
  <c r="L2051" i="5"/>
  <c r="M2051" i="5"/>
  <c r="N2051" i="5"/>
  <c r="L2052" i="5"/>
  <c r="M2052" i="5"/>
  <c r="N2052" i="5"/>
  <c r="L2053" i="5"/>
  <c r="M2053" i="5"/>
  <c r="N2053" i="5"/>
  <c r="L2054" i="5"/>
  <c r="M2054" i="5"/>
  <c r="N2054" i="5"/>
  <c r="L2055" i="5"/>
  <c r="M2055" i="5"/>
  <c r="N2055" i="5"/>
  <c r="L2056" i="5"/>
  <c r="M2056" i="5"/>
  <c r="N2056" i="5"/>
  <c r="L2057" i="5"/>
  <c r="M2057" i="5"/>
  <c r="N2057" i="5"/>
  <c r="L2058" i="5"/>
  <c r="M2058" i="5"/>
  <c r="N2058" i="5"/>
  <c r="L2059" i="5"/>
  <c r="M2059" i="5"/>
  <c r="N2059" i="5"/>
  <c r="L2060" i="5"/>
  <c r="M2060" i="5"/>
  <c r="N2060" i="5"/>
  <c r="L2061" i="5"/>
  <c r="M2061" i="5"/>
  <c r="N2061" i="5"/>
  <c r="L2062" i="5"/>
  <c r="M2062" i="5"/>
  <c r="N2062" i="5"/>
  <c r="L2063" i="5"/>
  <c r="M2063" i="5"/>
  <c r="N2063" i="5"/>
  <c r="L2064" i="5"/>
  <c r="M2064" i="5"/>
  <c r="N2064" i="5"/>
  <c r="L2065" i="5"/>
  <c r="M2065" i="5"/>
  <c r="N2065" i="5"/>
  <c r="L2066" i="5"/>
  <c r="M2066" i="5"/>
  <c r="N2066" i="5"/>
  <c r="L2067" i="5"/>
  <c r="M2067" i="5"/>
  <c r="N2067" i="5"/>
  <c r="L2068" i="5"/>
  <c r="M2068" i="5"/>
  <c r="N2068" i="5"/>
  <c r="L2069" i="5"/>
  <c r="M2069" i="5"/>
  <c r="N2069" i="5"/>
  <c r="L2070" i="5"/>
  <c r="M2070" i="5"/>
  <c r="N2070" i="5"/>
  <c r="L2071" i="5"/>
  <c r="M2071" i="5"/>
  <c r="N2071" i="5"/>
  <c r="L2072" i="5"/>
  <c r="M2072" i="5"/>
  <c r="N2072" i="5"/>
  <c r="L2073" i="5"/>
  <c r="M2073" i="5"/>
  <c r="N2073" i="5"/>
  <c r="L2074" i="5"/>
  <c r="M2074" i="5"/>
  <c r="N2074" i="5"/>
  <c r="L2075" i="5"/>
  <c r="M2075" i="5"/>
  <c r="N2075" i="5"/>
  <c r="L2076" i="5"/>
  <c r="M2076" i="5"/>
  <c r="N2076" i="5"/>
  <c r="L2077" i="5"/>
  <c r="M2077" i="5"/>
  <c r="N2077" i="5"/>
  <c r="L2078" i="5"/>
  <c r="M2078" i="5"/>
  <c r="N2078" i="5"/>
  <c r="L2079" i="5"/>
  <c r="M2079" i="5"/>
  <c r="N2079" i="5"/>
  <c r="L2080" i="5"/>
  <c r="M2080" i="5"/>
  <c r="N2080" i="5"/>
  <c r="L2081" i="5"/>
  <c r="M2081" i="5"/>
  <c r="N2081" i="5"/>
  <c r="L2082" i="5"/>
  <c r="M2082" i="5"/>
  <c r="N2082" i="5"/>
  <c r="L2083" i="5"/>
  <c r="M2083" i="5"/>
  <c r="N2083" i="5"/>
  <c r="L2084" i="5"/>
  <c r="M2084" i="5"/>
  <c r="N2084" i="5"/>
  <c r="L2085" i="5"/>
  <c r="M2085" i="5"/>
  <c r="N2085" i="5"/>
  <c r="L2086" i="5"/>
  <c r="M2086" i="5"/>
  <c r="N2086" i="5"/>
  <c r="L2087" i="5"/>
  <c r="M2087" i="5"/>
  <c r="N2087" i="5"/>
  <c r="L2088" i="5"/>
  <c r="M2088" i="5"/>
  <c r="N2088" i="5"/>
  <c r="L2089" i="5"/>
  <c r="M2089" i="5"/>
  <c r="N2089" i="5"/>
  <c r="L2090" i="5"/>
  <c r="M2090" i="5"/>
  <c r="N2090" i="5"/>
  <c r="L2091" i="5"/>
  <c r="M2091" i="5"/>
  <c r="N2091" i="5"/>
  <c r="L2092" i="5"/>
  <c r="M2092" i="5"/>
  <c r="N2092" i="5"/>
  <c r="L2093" i="5"/>
  <c r="M2093" i="5"/>
  <c r="N2093" i="5"/>
  <c r="L2094" i="5"/>
  <c r="M2094" i="5"/>
  <c r="N2094" i="5"/>
  <c r="L2095" i="5"/>
  <c r="M2095" i="5"/>
  <c r="N2095" i="5"/>
  <c r="L2096" i="5"/>
  <c r="M2096" i="5"/>
  <c r="N2096" i="5"/>
  <c r="L2097" i="5"/>
  <c r="M2097" i="5"/>
  <c r="N2097" i="5"/>
  <c r="L2098" i="5"/>
  <c r="M2098" i="5"/>
  <c r="N2098" i="5"/>
  <c r="L2099" i="5"/>
  <c r="M2099" i="5"/>
  <c r="N2099" i="5"/>
  <c r="L2100" i="5"/>
  <c r="M2100" i="5"/>
  <c r="N2100" i="5"/>
  <c r="L2101" i="5"/>
  <c r="M2101" i="5"/>
  <c r="N2101" i="5"/>
  <c r="L2102" i="5"/>
  <c r="M2102" i="5"/>
  <c r="N2102" i="5"/>
  <c r="L2103" i="5"/>
  <c r="M2103" i="5"/>
  <c r="N2103" i="5"/>
  <c r="L2104" i="5"/>
  <c r="M2104" i="5"/>
  <c r="N2104" i="5"/>
  <c r="L2105" i="5"/>
  <c r="M2105" i="5"/>
  <c r="N2105" i="5"/>
  <c r="L2106" i="5"/>
  <c r="M2106" i="5"/>
  <c r="N2106" i="5"/>
  <c r="L2107" i="5"/>
  <c r="M2107" i="5"/>
  <c r="N2107" i="5"/>
  <c r="L2108" i="5"/>
  <c r="M2108" i="5"/>
  <c r="N2108" i="5"/>
  <c r="L2109" i="5"/>
  <c r="M2109" i="5"/>
  <c r="N2109" i="5"/>
  <c r="L2110" i="5"/>
  <c r="M2110" i="5"/>
  <c r="N2110" i="5"/>
  <c r="L2111" i="5"/>
  <c r="M2111" i="5"/>
  <c r="N2111" i="5"/>
  <c r="L2112" i="5"/>
  <c r="M2112" i="5"/>
  <c r="N2112" i="5"/>
  <c r="L2113" i="5"/>
  <c r="M2113" i="5"/>
  <c r="N2113" i="5"/>
  <c r="L2114" i="5"/>
  <c r="M2114" i="5"/>
  <c r="N2114" i="5"/>
  <c r="L2115" i="5"/>
  <c r="M2115" i="5"/>
  <c r="N2115" i="5"/>
  <c r="L2116" i="5"/>
  <c r="M2116" i="5"/>
  <c r="N2116" i="5"/>
  <c r="L2117" i="5"/>
  <c r="M2117" i="5"/>
  <c r="N2117" i="5"/>
  <c r="L2118" i="5"/>
  <c r="M2118" i="5"/>
  <c r="N2118" i="5"/>
  <c r="L2119" i="5"/>
  <c r="M2119" i="5"/>
  <c r="N2119" i="5"/>
  <c r="L2120" i="5"/>
  <c r="M2120" i="5"/>
  <c r="N2120" i="5"/>
  <c r="L2121" i="5"/>
  <c r="M2121" i="5"/>
  <c r="N2121" i="5"/>
  <c r="L2122" i="5"/>
  <c r="M2122" i="5"/>
  <c r="N2122" i="5"/>
  <c r="L2123" i="5"/>
  <c r="M2123" i="5"/>
  <c r="N2123" i="5"/>
  <c r="L2124" i="5"/>
  <c r="M2124" i="5"/>
  <c r="N2124" i="5"/>
  <c r="L2125" i="5"/>
  <c r="M2125" i="5"/>
  <c r="N2125" i="5"/>
  <c r="L2126" i="5"/>
  <c r="M2126" i="5"/>
  <c r="N2126" i="5"/>
  <c r="L2127" i="5"/>
  <c r="M2127" i="5"/>
  <c r="N2127" i="5"/>
  <c r="L2128" i="5"/>
  <c r="M2128" i="5"/>
  <c r="N2128" i="5"/>
  <c r="L2129" i="5"/>
  <c r="M2129" i="5"/>
  <c r="N2129" i="5"/>
  <c r="L2130" i="5"/>
  <c r="M2130" i="5"/>
  <c r="N2130" i="5"/>
  <c r="L2131" i="5"/>
  <c r="M2131" i="5"/>
  <c r="N2131" i="5"/>
  <c r="L2132" i="5"/>
  <c r="M2132" i="5"/>
  <c r="N2132" i="5"/>
  <c r="L2133" i="5"/>
  <c r="M2133" i="5"/>
  <c r="N2133" i="5"/>
  <c r="L2134" i="5"/>
  <c r="M2134" i="5"/>
  <c r="N2134" i="5"/>
  <c r="L2135" i="5"/>
  <c r="M2135" i="5"/>
  <c r="N2135" i="5"/>
  <c r="L2136" i="5"/>
  <c r="M2136" i="5"/>
  <c r="N2136" i="5"/>
  <c r="L2137" i="5"/>
  <c r="M2137" i="5"/>
  <c r="N2137" i="5"/>
  <c r="L2138" i="5"/>
  <c r="M2138" i="5"/>
  <c r="N2138" i="5"/>
  <c r="L2139" i="5"/>
  <c r="M2139" i="5"/>
  <c r="N2139" i="5"/>
  <c r="L2140" i="5"/>
  <c r="M2140" i="5"/>
  <c r="N2140" i="5"/>
  <c r="L2141" i="5"/>
  <c r="M2141" i="5"/>
  <c r="N2141" i="5"/>
  <c r="L2142" i="5"/>
  <c r="M2142" i="5"/>
  <c r="N2142" i="5"/>
  <c r="L2143" i="5"/>
  <c r="M2143" i="5"/>
  <c r="N2143" i="5"/>
  <c r="L2144" i="5"/>
  <c r="M2144" i="5"/>
  <c r="N2144" i="5"/>
  <c r="L2145" i="5"/>
  <c r="M2145" i="5"/>
  <c r="N2145" i="5"/>
  <c r="L2146" i="5"/>
  <c r="M2146" i="5"/>
  <c r="N2146" i="5"/>
  <c r="L2147" i="5"/>
  <c r="M2147" i="5"/>
  <c r="N2147" i="5"/>
  <c r="L2148" i="5"/>
  <c r="M2148" i="5"/>
  <c r="N2148" i="5"/>
  <c r="L2149" i="5"/>
  <c r="M2149" i="5"/>
  <c r="N2149" i="5"/>
  <c r="L2150" i="5"/>
  <c r="M2150" i="5"/>
  <c r="N2150" i="5"/>
  <c r="L2151" i="5"/>
  <c r="M2151" i="5"/>
  <c r="N2151" i="5"/>
  <c r="L2152" i="5"/>
  <c r="M2152" i="5"/>
  <c r="N2152" i="5"/>
  <c r="L2153" i="5"/>
  <c r="M2153" i="5"/>
  <c r="N2153" i="5"/>
  <c r="L2154" i="5"/>
  <c r="M2154" i="5"/>
  <c r="N2154" i="5"/>
  <c r="L2155" i="5"/>
  <c r="M2155" i="5"/>
  <c r="N2155" i="5"/>
  <c r="L2156" i="5"/>
  <c r="M2156" i="5"/>
  <c r="N2156" i="5"/>
  <c r="L2157" i="5"/>
  <c r="M2157" i="5"/>
  <c r="N2157" i="5"/>
  <c r="L2158" i="5"/>
  <c r="M2158" i="5"/>
  <c r="N2158" i="5"/>
  <c r="L2159" i="5"/>
  <c r="M2159" i="5"/>
  <c r="N2159" i="5"/>
  <c r="L2160" i="5"/>
  <c r="M2160" i="5"/>
  <c r="N2160" i="5"/>
  <c r="L2161" i="5"/>
  <c r="M2161" i="5"/>
  <c r="N2161" i="5"/>
  <c r="L2162" i="5"/>
  <c r="M2162" i="5"/>
  <c r="N2162" i="5"/>
  <c r="L2163" i="5"/>
  <c r="M2163" i="5"/>
  <c r="N2163" i="5"/>
  <c r="L2164" i="5"/>
  <c r="M2164" i="5"/>
  <c r="N2164" i="5"/>
  <c r="L2165" i="5"/>
  <c r="M2165" i="5"/>
  <c r="N2165" i="5"/>
  <c r="L2166" i="5"/>
  <c r="M2166" i="5"/>
  <c r="N2166" i="5"/>
  <c r="L2167" i="5"/>
  <c r="M2167" i="5"/>
  <c r="N2167" i="5"/>
  <c r="L2168" i="5"/>
  <c r="M2168" i="5"/>
  <c r="N2168" i="5"/>
  <c r="L2169" i="5"/>
  <c r="M2169" i="5"/>
  <c r="N2169" i="5"/>
  <c r="L2170" i="5"/>
  <c r="M2170" i="5"/>
  <c r="N2170" i="5"/>
  <c r="L2171" i="5"/>
  <c r="M2171" i="5"/>
  <c r="N2171" i="5"/>
  <c r="L2172" i="5"/>
  <c r="M2172" i="5"/>
  <c r="N2172" i="5"/>
  <c r="L2173" i="5"/>
  <c r="M2173" i="5"/>
  <c r="N2173" i="5"/>
  <c r="L2174" i="5"/>
  <c r="M2174" i="5"/>
  <c r="N2174" i="5"/>
  <c r="L2175" i="5"/>
  <c r="M2175" i="5"/>
  <c r="N2175" i="5"/>
  <c r="L2176" i="5"/>
  <c r="M2176" i="5"/>
  <c r="N2176" i="5"/>
  <c r="L2177" i="5"/>
  <c r="M2177" i="5"/>
  <c r="N2177" i="5"/>
  <c r="L2178" i="5"/>
  <c r="M2178" i="5"/>
  <c r="N2178" i="5"/>
  <c r="L2179" i="5"/>
  <c r="M2179" i="5"/>
  <c r="N2179" i="5"/>
  <c r="L2180" i="5"/>
  <c r="M2180" i="5"/>
  <c r="N2180" i="5"/>
  <c r="L2181" i="5"/>
  <c r="M2181" i="5"/>
  <c r="N2181" i="5"/>
  <c r="L2182" i="5"/>
  <c r="M2182" i="5"/>
  <c r="N2182" i="5"/>
  <c r="L2183" i="5"/>
  <c r="M2183" i="5"/>
  <c r="N2183" i="5"/>
  <c r="L2184" i="5"/>
  <c r="M2184" i="5"/>
  <c r="N2184" i="5"/>
  <c r="L2185" i="5"/>
  <c r="M2185" i="5"/>
  <c r="N2185" i="5"/>
  <c r="L2186" i="5"/>
  <c r="M2186" i="5"/>
  <c r="N2186" i="5"/>
  <c r="L2187" i="5"/>
  <c r="M2187" i="5"/>
  <c r="N2187" i="5"/>
  <c r="L2188" i="5"/>
  <c r="M2188" i="5"/>
  <c r="N2188" i="5"/>
  <c r="L2189" i="5"/>
  <c r="M2189" i="5"/>
  <c r="N2189" i="5"/>
  <c r="L2190" i="5"/>
  <c r="M2190" i="5"/>
  <c r="N2190" i="5"/>
  <c r="L2191" i="5"/>
  <c r="M2191" i="5"/>
  <c r="N2191" i="5"/>
  <c r="L2192" i="5"/>
  <c r="M2192" i="5"/>
  <c r="N2192" i="5"/>
  <c r="L2193" i="5"/>
  <c r="M2193" i="5"/>
  <c r="N2193" i="5"/>
  <c r="L2194" i="5"/>
  <c r="M2194" i="5"/>
  <c r="N2194" i="5"/>
  <c r="L2195" i="5"/>
  <c r="M2195" i="5"/>
  <c r="N2195" i="5"/>
  <c r="L2196" i="5"/>
  <c r="M2196" i="5"/>
  <c r="N2196" i="5"/>
  <c r="L2197" i="5"/>
  <c r="M2197" i="5"/>
  <c r="N2197" i="5"/>
  <c r="L2198" i="5"/>
  <c r="M2198" i="5"/>
  <c r="N2198" i="5"/>
  <c r="L2199" i="5"/>
  <c r="M2199" i="5"/>
  <c r="N2199" i="5"/>
  <c r="L2200" i="5"/>
  <c r="M2200" i="5"/>
  <c r="N2200" i="5"/>
  <c r="L2201" i="5"/>
  <c r="M2201" i="5"/>
  <c r="N2201" i="5"/>
  <c r="L2202" i="5"/>
  <c r="M2202" i="5"/>
  <c r="N2202" i="5"/>
  <c r="L2203" i="5"/>
  <c r="M2203" i="5"/>
  <c r="N2203" i="5"/>
  <c r="L2204" i="5"/>
  <c r="M2204" i="5"/>
  <c r="N2204" i="5"/>
  <c r="L2205" i="5"/>
  <c r="M2205" i="5"/>
  <c r="N2205" i="5"/>
  <c r="L2206" i="5"/>
  <c r="M2206" i="5"/>
  <c r="N2206" i="5"/>
  <c r="L2207" i="5"/>
  <c r="M2207" i="5"/>
  <c r="N2207" i="5"/>
  <c r="L2208" i="5"/>
  <c r="M2208" i="5"/>
  <c r="N2208" i="5"/>
  <c r="L2209" i="5"/>
  <c r="M2209" i="5"/>
  <c r="N2209" i="5"/>
  <c r="L2210" i="5"/>
  <c r="M2210" i="5"/>
  <c r="N2210" i="5"/>
  <c r="L2211" i="5"/>
  <c r="M2211" i="5"/>
  <c r="N2211" i="5"/>
  <c r="L2212" i="5"/>
  <c r="M2212" i="5"/>
  <c r="N2212" i="5"/>
  <c r="L2213" i="5"/>
  <c r="M2213" i="5"/>
  <c r="N2213" i="5"/>
  <c r="L2214" i="5"/>
  <c r="M2214" i="5"/>
  <c r="N2214" i="5"/>
  <c r="L2215" i="5"/>
  <c r="M2215" i="5"/>
  <c r="N2215" i="5"/>
  <c r="L2216" i="5"/>
  <c r="M2216" i="5"/>
  <c r="N2216" i="5"/>
  <c r="L2217" i="5"/>
  <c r="M2217" i="5"/>
  <c r="N2217" i="5"/>
  <c r="L2218" i="5"/>
  <c r="M2218" i="5"/>
  <c r="N2218" i="5"/>
  <c r="L2219" i="5"/>
  <c r="M2219" i="5"/>
  <c r="N2219" i="5"/>
  <c r="L2220" i="5"/>
  <c r="M2220" i="5"/>
  <c r="N2220" i="5"/>
  <c r="L2221" i="5"/>
  <c r="M2221" i="5"/>
  <c r="N2221" i="5"/>
  <c r="L2222" i="5"/>
  <c r="M2222" i="5"/>
  <c r="N2222" i="5"/>
  <c r="L2223" i="5"/>
  <c r="M2223" i="5"/>
  <c r="N2223" i="5"/>
  <c r="L2224" i="5"/>
  <c r="M2224" i="5"/>
  <c r="N2224" i="5"/>
  <c r="L2225" i="5"/>
  <c r="M2225" i="5"/>
  <c r="N2225" i="5"/>
  <c r="L2226" i="5"/>
  <c r="M2226" i="5"/>
  <c r="N2226" i="5"/>
  <c r="L2227" i="5"/>
  <c r="M2227" i="5"/>
  <c r="N2227" i="5"/>
  <c r="L2228" i="5"/>
  <c r="M2228" i="5"/>
  <c r="N2228" i="5"/>
  <c r="L2229" i="5"/>
  <c r="M2229" i="5"/>
  <c r="N2229" i="5"/>
  <c r="L2230" i="5"/>
  <c r="M2230" i="5"/>
  <c r="N2230" i="5"/>
  <c r="L2231" i="5"/>
  <c r="M2231" i="5"/>
  <c r="N2231" i="5"/>
  <c r="L2232" i="5"/>
  <c r="M2232" i="5"/>
  <c r="N2232" i="5"/>
  <c r="L2233" i="5"/>
  <c r="M2233" i="5"/>
  <c r="N2233" i="5"/>
  <c r="L2234" i="5"/>
  <c r="M2234" i="5"/>
  <c r="N2234" i="5"/>
  <c r="L2235" i="5"/>
  <c r="M2235" i="5"/>
  <c r="N2235" i="5"/>
  <c r="L2236" i="5"/>
  <c r="M2236" i="5"/>
  <c r="N2236" i="5"/>
  <c r="L2237" i="5"/>
  <c r="M2237" i="5"/>
  <c r="N2237" i="5"/>
  <c r="L2238" i="5"/>
  <c r="M2238" i="5"/>
  <c r="N2238" i="5"/>
  <c r="L2239" i="5"/>
  <c r="M2239" i="5"/>
  <c r="N2239" i="5"/>
  <c r="L2240" i="5"/>
  <c r="M2240" i="5"/>
  <c r="N2240" i="5"/>
  <c r="L2241" i="5"/>
  <c r="M2241" i="5"/>
  <c r="N2241" i="5"/>
  <c r="L2242" i="5"/>
  <c r="M2242" i="5"/>
  <c r="N2242" i="5"/>
  <c r="L2243" i="5"/>
  <c r="M2243" i="5"/>
  <c r="N2243" i="5"/>
  <c r="L2244" i="5"/>
  <c r="M2244" i="5"/>
  <c r="N2244" i="5"/>
  <c r="L2245" i="5"/>
  <c r="M2245" i="5"/>
  <c r="N2245" i="5"/>
  <c r="L2246" i="5"/>
  <c r="M2246" i="5"/>
  <c r="N2246" i="5"/>
  <c r="L2247" i="5"/>
  <c r="M2247" i="5"/>
  <c r="N2247" i="5"/>
  <c r="L2248" i="5"/>
  <c r="M2248" i="5"/>
  <c r="N2248" i="5"/>
  <c r="L2249" i="5"/>
  <c r="M2249" i="5"/>
  <c r="N2249" i="5"/>
  <c r="L2250" i="5"/>
  <c r="M2250" i="5"/>
  <c r="N2250" i="5"/>
  <c r="L2251" i="5"/>
  <c r="M2251" i="5"/>
  <c r="N2251" i="5"/>
  <c r="L2252" i="5"/>
  <c r="M2252" i="5"/>
  <c r="N2252" i="5"/>
  <c r="L2253" i="5"/>
  <c r="M2253" i="5"/>
  <c r="N2253" i="5"/>
  <c r="L2254" i="5"/>
  <c r="M2254" i="5"/>
  <c r="N2254" i="5"/>
  <c r="L2255" i="5"/>
  <c r="M2255" i="5"/>
  <c r="N2255" i="5"/>
  <c r="L2256" i="5"/>
  <c r="M2256" i="5"/>
  <c r="N2256" i="5"/>
  <c r="L2257" i="5"/>
  <c r="M2257" i="5"/>
  <c r="N2257" i="5"/>
  <c r="L2258" i="5"/>
  <c r="M2258" i="5"/>
  <c r="N2258" i="5"/>
  <c r="L2259" i="5"/>
  <c r="M2259" i="5"/>
  <c r="N2259" i="5"/>
  <c r="L2260" i="5"/>
  <c r="M2260" i="5"/>
  <c r="N2260" i="5"/>
  <c r="L2261" i="5"/>
  <c r="M2261" i="5"/>
  <c r="N2261" i="5"/>
  <c r="L2262" i="5"/>
  <c r="M2262" i="5"/>
  <c r="N2262" i="5"/>
  <c r="L2263" i="5"/>
  <c r="M2263" i="5"/>
  <c r="N2263" i="5"/>
  <c r="L2264" i="5"/>
  <c r="M2264" i="5"/>
  <c r="N2264" i="5"/>
  <c r="L2265" i="5"/>
  <c r="M2265" i="5"/>
  <c r="N2265" i="5"/>
  <c r="L2266" i="5"/>
  <c r="M2266" i="5"/>
  <c r="N2266" i="5"/>
  <c r="L2267" i="5"/>
  <c r="M2267" i="5"/>
  <c r="N2267" i="5"/>
  <c r="L2268" i="5"/>
  <c r="M2268" i="5"/>
  <c r="N2268" i="5"/>
  <c r="L2269" i="5"/>
  <c r="M2269" i="5"/>
  <c r="N2269" i="5"/>
  <c r="L2270" i="5"/>
  <c r="M2270" i="5"/>
  <c r="N2270" i="5"/>
  <c r="L2271" i="5"/>
  <c r="M2271" i="5"/>
  <c r="N2271" i="5"/>
  <c r="L2272" i="5"/>
  <c r="M2272" i="5"/>
  <c r="N2272" i="5"/>
  <c r="L2273" i="5"/>
  <c r="M2273" i="5"/>
  <c r="N2273" i="5"/>
  <c r="L2274" i="5"/>
  <c r="M2274" i="5"/>
  <c r="N2274" i="5"/>
  <c r="L2275" i="5"/>
  <c r="M2275" i="5"/>
  <c r="N2275" i="5"/>
  <c r="L2276" i="5"/>
  <c r="M2276" i="5"/>
  <c r="N2276" i="5"/>
  <c r="L2277" i="5"/>
  <c r="M2277" i="5"/>
  <c r="N2277" i="5"/>
  <c r="L2278" i="5"/>
  <c r="M2278" i="5"/>
  <c r="N2278" i="5"/>
  <c r="L2279" i="5"/>
  <c r="M2279" i="5"/>
  <c r="N2279" i="5"/>
  <c r="L2280" i="5"/>
  <c r="M2280" i="5"/>
  <c r="N2280" i="5"/>
  <c r="L2281" i="5"/>
  <c r="M2281" i="5"/>
  <c r="N2281" i="5"/>
  <c r="L2282" i="5"/>
  <c r="M2282" i="5"/>
  <c r="N2282" i="5"/>
  <c r="L2283" i="5"/>
  <c r="M2283" i="5"/>
  <c r="N2283" i="5"/>
  <c r="L2284" i="5"/>
  <c r="M2284" i="5"/>
  <c r="N2284" i="5"/>
  <c r="L2285" i="5"/>
  <c r="M2285" i="5"/>
  <c r="N2285" i="5"/>
  <c r="L2286" i="5"/>
  <c r="M2286" i="5"/>
  <c r="N2286" i="5"/>
  <c r="L2287" i="5"/>
  <c r="M2287" i="5"/>
  <c r="N2287" i="5"/>
  <c r="L2288" i="5"/>
  <c r="M2288" i="5"/>
  <c r="N2288" i="5"/>
  <c r="L2289" i="5"/>
  <c r="M2289" i="5"/>
  <c r="N2289" i="5"/>
  <c r="L2290" i="5"/>
  <c r="M2290" i="5"/>
  <c r="N2290" i="5"/>
  <c r="L2291" i="5"/>
  <c r="M2291" i="5"/>
  <c r="N2291" i="5"/>
  <c r="L2292" i="5"/>
  <c r="M2292" i="5"/>
  <c r="N2292" i="5"/>
  <c r="L2293" i="5"/>
  <c r="M2293" i="5"/>
  <c r="N2293" i="5"/>
  <c r="L2294" i="5"/>
  <c r="M2294" i="5"/>
  <c r="N2294" i="5"/>
  <c r="L2295" i="5"/>
  <c r="M2295" i="5"/>
  <c r="N2295" i="5"/>
  <c r="L2296" i="5"/>
  <c r="M2296" i="5"/>
  <c r="N2296" i="5"/>
  <c r="L2297" i="5"/>
  <c r="M2297" i="5"/>
  <c r="N2297" i="5"/>
  <c r="L2298" i="5"/>
  <c r="M2298" i="5"/>
  <c r="N2298" i="5"/>
  <c r="L2299" i="5"/>
  <c r="M2299" i="5"/>
  <c r="N2299" i="5"/>
  <c r="L2300" i="5"/>
  <c r="M2300" i="5"/>
  <c r="N2300" i="5"/>
  <c r="L2301" i="5"/>
  <c r="M2301" i="5"/>
  <c r="N2301" i="5"/>
  <c r="L2302" i="5"/>
  <c r="M2302" i="5"/>
  <c r="N2302" i="5"/>
  <c r="L2303" i="5"/>
  <c r="M2303" i="5"/>
  <c r="N2303" i="5"/>
  <c r="L2304" i="5"/>
  <c r="M2304" i="5"/>
  <c r="N2304" i="5"/>
  <c r="L2305" i="5"/>
  <c r="M2305" i="5"/>
  <c r="N2305" i="5"/>
  <c r="L2306" i="5"/>
  <c r="M2306" i="5"/>
  <c r="N2306" i="5"/>
  <c r="L2307" i="5"/>
  <c r="M2307" i="5"/>
  <c r="N2307" i="5"/>
  <c r="L2308" i="5"/>
  <c r="M2308" i="5"/>
  <c r="N2308" i="5"/>
  <c r="L2309" i="5"/>
  <c r="M2309" i="5"/>
  <c r="N2309" i="5"/>
  <c r="L2310" i="5"/>
  <c r="M2310" i="5"/>
  <c r="N2310" i="5"/>
  <c r="L2311" i="5"/>
  <c r="M2311" i="5"/>
  <c r="N2311" i="5"/>
  <c r="L2312" i="5"/>
  <c r="M2312" i="5"/>
  <c r="N2312" i="5"/>
  <c r="L2313" i="5"/>
  <c r="M2313" i="5"/>
  <c r="N2313" i="5"/>
  <c r="L2314" i="5"/>
  <c r="M2314" i="5"/>
  <c r="N2314" i="5"/>
  <c r="L2315" i="5"/>
  <c r="M2315" i="5"/>
  <c r="N2315" i="5"/>
  <c r="L2316" i="5"/>
  <c r="M2316" i="5"/>
  <c r="N2316" i="5"/>
  <c r="L2317" i="5"/>
  <c r="M2317" i="5"/>
  <c r="N2317" i="5"/>
  <c r="L2318" i="5"/>
  <c r="M2318" i="5"/>
  <c r="N2318" i="5"/>
  <c r="L2319" i="5"/>
  <c r="M2319" i="5"/>
  <c r="N2319" i="5"/>
  <c r="L2320" i="5"/>
  <c r="M2320" i="5"/>
  <c r="N2320" i="5"/>
  <c r="L2321" i="5"/>
  <c r="M2321" i="5"/>
  <c r="N2321" i="5"/>
  <c r="L2322" i="5"/>
  <c r="M2322" i="5"/>
  <c r="N2322" i="5"/>
  <c r="L2323" i="5"/>
  <c r="M2323" i="5"/>
  <c r="N2323" i="5"/>
  <c r="L2324" i="5"/>
  <c r="M2324" i="5"/>
  <c r="N2324" i="5"/>
  <c r="L2325" i="5"/>
  <c r="M2325" i="5"/>
  <c r="N2325" i="5"/>
  <c r="L2326" i="5"/>
  <c r="M2326" i="5"/>
  <c r="N2326" i="5"/>
  <c r="L2327" i="5"/>
  <c r="M2327" i="5"/>
  <c r="N2327" i="5"/>
  <c r="L2328" i="5"/>
  <c r="M2328" i="5"/>
  <c r="N2328" i="5"/>
  <c r="L2329" i="5"/>
  <c r="M2329" i="5"/>
  <c r="N2329" i="5"/>
  <c r="L2330" i="5"/>
  <c r="M2330" i="5"/>
  <c r="N2330" i="5"/>
  <c r="L2331" i="5"/>
  <c r="M2331" i="5"/>
  <c r="N2331" i="5"/>
  <c r="L2332" i="5"/>
  <c r="M2332" i="5"/>
  <c r="N2332" i="5"/>
  <c r="L2333" i="5"/>
  <c r="M2333" i="5"/>
  <c r="N2333" i="5"/>
  <c r="L2334" i="5"/>
  <c r="M2334" i="5"/>
  <c r="N2334" i="5"/>
  <c r="L2335" i="5"/>
  <c r="M2335" i="5"/>
  <c r="N2335" i="5"/>
  <c r="L2336" i="5"/>
  <c r="M2336" i="5"/>
  <c r="N2336" i="5"/>
  <c r="L2337" i="5"/>
  <c r="M2337" i="5"/>
  <c r="N2337" i="5"/>
  <c r="L2338" i="5"/>
  <c r="M2338" i="5"/>
  <c r="N2338" i="5"/>
  <c r="L2339" i="5"/>
  <c r="M2339" i="5"/>
  <c r="N2339" i="5"/>
  <c r="L2340" i="5"/>
  <c r="M2340" i="5"/>
  <c r="N2340" i="5"/>
  <c r="L2341" i="5"/>
  <c r="M2341" i="5"/>
  <c r="N2341" i="5"/>
  <c r="L2342" i="5"/>
  <c r="M2342" i="5"/>
  <c r="N2342" i="5"/>
  <c r="L2343" i="5"/>
  <c r="M2343" i="5"/>
  <c r="N2343" i="5"/>
  <c r="L2344" i="5"/>
  <c r="M2344" i="5"/>
  <c r="N2344" i="5"/>
  <c r="L2345" i="5"/>
  <c r="M2345" i="5"/>
  <c r="N2345" i="5"/>
  <c r="L2346" i="5"/>
  <c r="M2346" i="5"/>
  <c r="N2346" i="5"/>
  <c r="L2347" i="5"/>
  <c r="M2347" i="5"/>
  <c r="N2347" i="5"/>
  <c r="L2348" i="5"/>
  <c r="M2348" i="5"/>
  <c r="N2348" i="5"/>
  <c r="L2349" i="5"/>
  <c r="M2349" i="5"/>
  <c r="N2349" i="5"/>
  <c r="L2350" i="5"/>
  <c r="M2350" i="5"/>
  <c r="N2350" i="5"/>
  <c r="L2351" i="5"/>
  <c r="M2351" i="5"/>
  <c r="N2351" i="5"/>
  <c r="L2352" i="5"/>
  <c r="M2352" i="5"/>
  <c r="N2352" i="5"/>
  <c r="L2353" i="5"/>
  <c r="M2353" i="5"/>
  <c r="N2353" i="5"/>
  <c r="L2354" i="5"/>
  <c r="M2354" i="5"/>
  <c r="N2354" i="5"/>
  <c r="L2355" i="5"/>
  <c r="M2355" i="5"/>
  <c r="N2355" i="5"/>
  <c r="L2356" i="5"/>
  <c r="M2356" i="5"/>
  <c r="N2356" i="5"/>
  <c r="L2357" i="5"/>
  <c r="M2357" i="5"/>
  <c r="N2357" i="5"/>
  <c r="L2358" i="5"/>
  <c r="M2358" i="5"/>
  <c r="N2358" i="5"/>
  <c r="L2359" i="5"/>
  <c r="M2359" i="5"/>
  <c r="N2359" i="5"/>
  <c r="L2360" i="5"/>
  <c r="M2360" i="5"/>
  <c r="N2360" i="5"/>
  <c r="L2361" i="5"/>
  <c r="M2361" i="5"/>
  <c r="N2361" i="5"/>
  <c r="L2362" i="5"/>
  <c r="M2362" i="5"/>
  <c r="N2362" i="5"/>
  <c r="L2363" i="5"/>
  <c r="M2363" i="5"/>
  <c r="N2363" i="5"/>
  <c r="L2364" i="5"/>
  <c r="M2364" i="5"/>
  <c r="N2364" i="5"/>
  <c r="L2365" i="5"/>
  <c r="M2365" i="5"/>
  <c r="N2365" i="5"/>
  <c r="L2366" i="5"/>
  <c r="M2366" i="5"/>
  <c r="N2366" i="5"/>
  <c r="L2367" i="5"/>
  <c r="M2367" i="5"/>
  <c r="N2367" i="5"/>
  <c r="L2368" i="5"/>
  <c r="M2368" i="5"/>
  <c r="N2368" i="5"/>
  <c r="L2369" i="5"/>
  <c r="M2369" i="5"/>
  <c r="N2369" i="5"/>
  <c r="L2370" i="5"/>
  <c r="M2370" i="5"/>
  <c r="N2370" i="5"/>
  <c r="L2371" i="5"/>
  <c r="M2371" i="5"/>
  <c r="N2371" i="5"/>
  <c r="L2372" i="5"/>
  <c r="M2372" i="5"/>
  <c r="N2372" i="5"/>
  <c r="L2373" i="5"/>
  <c r="M2373" i="5"/>
  <c r="N2373" i="5"/>
  <c r="L2374" i="5"/>
  <c r="M2374" i="5"/>
  <c r="N2374" i="5"/>
  <c r="L2375" i="5"/>
  <c r="M2375" i="5"/>
  <c r="N2375" i="5"/>
  <c r="L2376" i="5"/>
  <c r="M2376" i="5"/>
  <c r="N2376" i="5"/>
  <c r="L2377" i="5"/>
  <c r="M2377" i="5"/>
  <c r="N2377" i="5"/>
  <c r="L2378" i="5"/>
  <c r="M2378" i="5"/>
  <c r="N2378" i="5"/>
  <c r="L2379" i="5"/>
  <c r="M2379" i="5"/>
  <c r="N2379" i="5"/>
  <c r="L2380" i="5"/>
  <c r="M2380" i="5"/>
  <c r="N2380" i="5"/>
  <c r="L2381" i="5"/>
  <c r="M2381" i="5"/>
  <c r="N2381" i="5"/>
  <c r="L2382" i="5"/>
  <c r="M2382" i="5"/>
  <c r="N2382" i="5"/>
  <c r="L2383" i="5"/>
  <c r="M2383" i="5"/>
  <c r="N2383" i="5"/>
  <c r="L2384" i="5"/>
  <c r="M2384" i="5"/>
  <c r="N2384" i="5"/>
  <c r="L2385" i="5"/>
  <c r="M2385" i="5"/>
  <c r="N2385" i="5"/>
  <c r="L2386" i="5"/>
  <c r="M2386" i="5"/>
  <c r="N2386" i="5"/>
  <c r="L2387" i="5"/>
  <c r="M2387" i="5"/>
  <c r="N2387" i="5"/>
  <c r="L2388" i="5"/>
  <c r="M2388" i="5"/>
  <c r="N2388" i="5"/>
  <c r="L2389" i="5"/>
  <c r="M2389" i="5"/>
  <c r="N2389" i="5"/>
  <c r="L2390" i="5"/>
  <c r="M2390" i="5"/>
  <c r="N2390" i="5"/>
  <c r="L2391" i="5"/>
  <c r="M2391" i="5"/>
  <c r="N2391" i="5"/>
  <c r="L2392" i="5"/>
  <c r="M2392" i="5"/>
  <c r="N2392" i="5"/>
  <c r="L2393" i="5"/>
  <c r="M2393" i="5"/>
  <c r="N2393" i="5"/>
  <c r="L2394" i="5"/>
  <c r="M2394" i="5"/>
  <c r="N2394" i="5"/>
  <c r="L2395" i="5"/>
  <c r="M2395" i="5"/>
  <c r="N2395" i="5"/>
  <c r="L2396" i="5"/>
  <c r="M2396" i="5"/>
  <c r="N2396" i="5"/>
  <c r="L2397" i="5"/>
  <c r="M2397" i="5"/>
  <c r="N2397" i="5"/>
  <c r="L2398" i="5"/>
  <c r="M2398" i="5"/>
  <c r="N2398" i="5"/>
  <c r="L2399" i="5"/>
  <c r="M2399" i="5"/>
  <c r="N2399" i="5"/>
  <c r="L2400" i="5"/>
  <c r="M2400" i="5"/>
  <c r="N2400" i="5"/>
  <c r="L2401" i="5"/>
  <c r="M2401" i="5"/>
  <c r="N2401" i="5"/>
  <c r="L2402" i="5"/>
  <c r="M2402" i="5"/>
  <c r="N2402" i="5"/>
  <c r="L2403" i="5"/>
  <c r="M2403" i="5"/>
  <c r="N2403" i="5"/>
  <c r="L2404" i="5"/>
  <c r="M2404" i="5"/>
  <c r="N2404" i="5"/>
  <c r="L2405" i="5"/>
  <c r="M2405" i="5"/>
  <c r="N2405" i="5"/>
  <c r="L2406" i="5"/>
  <c r="M2406" i="5"/>
  <c r="N2406" i="5"/>
  <c r="L2407" i="5"/>
  <c r="M2407" i="5"/>
  <c r="N2407" i="5"/>
  <c r="L2408" i="5"/>
  <c r="M2408" i="5"/>
  <c r="N2408" i="5"/>
  <c r="L2409" i="5"/>
  <c r="M2409" i="5"/>
  <c r="N2409" i="5"/>
  <c r="L2410" i="5"/>
  <c r="M2410" i="5"/>
  <c r="N2410" i="5"/>
  <c r="L2411" i="5"/>
  <c r="M2411" i="5"/>
  <c r="N2411" i="5"/>
  <c r="L2412" i="5"/>
  <c r="M2412" i="5"/>
  <c r="N2412" i="5"/>
  <c r="L2413" i="5"/>
  <c r="M2413" i="5"/>
  <c r="N2413" i="5"/>
  <c r="L2414" i="5"/>
  <c r="M2414" i="5"/>
  <c r="N2414" i="5"/>
  <c r="L2415" i="5"/>
  <c r="M2415" i="5"/>
  <c r="N2415" i="5"/>
  <c r="L2416" i="5"/>
  <c r="M2416" i="5"/>
  <c r="N2416" i="5"/>
  <c r="L2417" i="5"/>
  <c r="M2417" i="5"/>
  <c r="N2417" i="5"/>
  <c r="L2418" i="5"/>
  <c r="M2418" i="5"/>
  <c r="N2418" i="5"/>
  <c r="L2419" i="5"/>
  <c r="M2419" i="5"/>
  <c r="N2419" i="5"/>
  <c r="L2420" i="5"/>
  <c r="M2420" i="5"/>
  <c r="N2420" i="5"/>
  <c r="L2421" i="5"/>
  <c r="M2421" i="5"/>
  <c r="N2421" i="5"/>
  <c r="L2422" i="5"/>
  <c r="M2422" i="5"/>
  <c r="N2422" i="5"/>
  <c r="L2423" i="5"/>
  <c r="M2423" i="5"/>
  <c r="N2423" i="5"/>
  <c r="L2424" i="5"/>
  <c r="M2424" i="5"/>
  <c r="N2424" i="5"/>
  <c r="L2425" i="5"/>
  <c r="M2425" i="5"/>
  <c r="N2425" i="5"/>
  <c r="L2426" i="5"/>
  <c r="M2426" i="5"/>
  <c r="N2426" i="5"/>
  <c r="L2427" i="5"/>
  <c r="M2427" i="5"/>
  <c r="N2427" i="5"/>
  <c r="L2428" i="5"/>
  <c r="M2428" i="5"/>
  <c r="N2428" i="5"/>
  <c r="L2429" i="5"/>
  <c r="M2429" i="5"/>
  <c r="N2429" i="5"/>
  <c r="L2430" i="5"/>
  <c r="M2430" i="5"/>
  <c r="N2430" i="5"/>
  <c r="L2431" i="5"/>
  <c r="M2431" i="5"/>
  <c r="N2431" i="5"/>
  <c r="L2432" i="5"/>
  <c r="M2432" i="5"/>
  <c r="N2432" i="5"/>
  <c r="L2433" i="5"/>
  <c r="M2433" i="5"/>
  <c r="N2433" i="5"/>
  <c r="L2434" i="5"/>
  <c r="M2434" i="5"/>
  <c r="N2434" i="5"/>
  <c r="L2435" i="5"/>
  <c r="M2435" i="5"/>
  <c r="N2435" i="5"/>
  <c r="L2436" i="5"/>
  <c r="M2436" i="5"/>
  <c r="N2436" i="5"/>
  <c r="L2437" i="5"/>
  <c r="M2437" i="5"/>
  <c r="N2437" i="5"/>
  <c r="L2438" i="5"/>
  <c r="M2438" i="5"/>
  <c r="N2438" i="5"/>
  <c r="L2439" i="5"/>
  <c r="M2439" i="5"/>
  <c r="N2439" i="5"/>
  <c r="L2440" i="5"/>
  <c r="M2440" i="5"/>
  <c r="N2440" i="5"/>
  <c r="L2441" i="5"/>
  <c r="M2441" i="5"/>
  <c r="N2441" i="5"/>
  <c r="L2442" i="5"/>
  <c r="M2442" i="5"/>
  <c r="N2442" i="5"/>
  <c r="L2443" i="5"/>
  <c r="M2443" i="5"/>
  <c r="N2443" i="5"/>
  <c r="L2444" i="5"/>
  <c r="M2444" i="5"/>
  <c r="N2444" i="5"/>
  <c r="L2445" i="5"/>
  <c r="M2445" i="5"/>
  <c r="N2445" i="5"/>
  <c r="L2446" i="5"/>
  <c r="M2446" i="5"/>
  <c r="N2446" i="5"/>
  <c r="L2447" i="5"/>
  <c r="M2447" i="5"/>
  <c r="N2447" i="5"/>
  <c r="L2448" i="5"/>
  <c r="M2448" i="5"/>
  <c r="N2448" i="5"/>
  <c r="L2449" i="5"/>
  <c r="M2449" i="5"/>
  <c r="N2449" i="5"/>
  <c r="L2450" i="5"/>
  <c r="M2450" i="5"/>
  <c r="N2450" i="5"/>
  <c r="L2451" i="5"/>
  <c r="M2451" i="5"/>
  <c r="N2451" i="5"/>
  <c r="L2452" i="5"/>
  <c r="M2452" i="5"/>
  <c r="N2452" i="5"/>
  <c r="L2453" i="5"/>
  <c r="M2453" i="5"/>
  <c r="N2453" i="5"/>
  <c r="L2454" i="5"/>
  <c r="M2454" i="5"/>
  <c r="N2454" i="5"/>
  <c r="L2455" i="5"/>
  <c r="M2455" i="5"/>
  <c r="N2455" i="5"/>
  <c r="L2456" i="5"/>
  <c r="M2456" i="5"/>
  <c r="N2456" i="5"/>
  <c r="L2457" i="5"/>
  <c r="M2457" i="5"/>
  <c r="N2457" i="5"/>
  <c r="L2458" i="5"/>
  <c r="M2458" i="5"/>
  <c r="N2458" i="5"/>
  <c r="L2459" i="5"/>
  <c r="M2459" i="5"/>
  <c r="N2459" i="5"/>
  <c r="L2460" i="5"/>
  <c r="M2460" i="5"/>
  <c r="N2460" i="5"/>
  <c r="L2461" i="5"/>
  <c r="M2461" i="5"/>
  <c r="N2461" i="5"/>
  <c r="L2462" i="5"/>
  <c r="M2462" i="5"/>
  <c r="N2462" i="5"/>
  <c r="L2463" i="5"/>
  <c r="M2463" i="5"/>
  <c r="N2463" i="5"/>
  <c r="L2464" i="5"/>
  <c r="M2464" i="5"/>
  <c r="N2464" i="5"/>
  <c r="L2465" i="5"/>
  <c r="M2465" i="5"/>
  <c r="N2465" i="5"/>
  <c r="L2466" i="5"/>
  <c r="M2466" i="5"/>
  <c r="N2466" i="5"/>
  <c r="L2467" i="5"/>
  <c r="M2467" i="5"/>
  <c r="N2467" i="5"/>
  <c r="L2468" i="5"/>
  <c r="M2468" i="5"/>
  <c r="N2468" i="5"/>
  <c r="L2469" i="5"/>
  <c r="M2469" i="5"/>
  <c r="N2469" i="5"/>
  <c r="L2470" i="5"/>
  <c r="M2470" i="5"/>
  <c r="N2470" i="5"/>
  <c r="L2471" i="5"/>
  <c r="M2471" i="5"/>
  <c r="N2471" i="5"/>
  <c r="L2472" i="5"/>
  <c r="M2472" i="5"/>
  <c r="N2472" i="5"/>
  <c r="L2473" i="5"/>
  <c r="M2473" i="5"/>
  <c r="N2473" i="5"/>
  <c r="L2474" i="5"/>
  <c r="M2474" i="5"/>
  <c r="N2474" i="5"/>
  <c r="L2475" i="5"/>
  <c r="M2475" i="5"/>
  <c r="N2475" i="5"/>
  <c r="L2476" i="5"/>
  <c r="M2476" i="5"/>
  <c r="N2476" i="5"/>
  <c r="L2477" i="5"/>
  <c r="M2477" i="5"/>
  <c r="N2477" i="5"/>
  <c r="L2478" i="5"/>
  <c r="M2478" i="5"/>
  <c r="N2478" i="5"/>
  <c r="L2479" i="5"/>
  <c r="M2479" i="5"/>
  <c r="N2479" i="5"/>
  <c r="L2480" i="5"/>
  <c r="M2480" i="5"/>
  <c r="N2480" i="5"/>
  <c r="L2481" i="5"/>
  <c r="M2481" i="5"/>
  <c r="N2481" i="5"/>
  <c r="L2482" i="5"/>
  <c r="M2482" i="5"/>
  <c r="N2482" i="5"/>
  <c r="L2483" i="5"/>
  <c r="M2483" i="5"/>
  <c r="N2483" i="5"/>
  <c r="L2484" i="5"/>
  <c r="M2484" i="5"/>
  <c r="N2484" i="5"/>
  <c r="L2485" i="5"/>
  <c r="M2485" i="5"/>
  <c r="N2485" i="5"/>
  <c r="L2486" i="5"/>
  <c r="M2486" i="5"/>
  <c r="N2486" i="5"/>
  <c r="L2487" i="5"/>
  <c r="M2487" i="5"/>
  <c r="N2487" i="5"/>
  <c r="L2488" i="5"/>
  <c r="M2488" i="5"/>
  <c r="N2488" i="5"/>
  <c r="L2489" i="5"/>
  <c r="M2489" i="5"/>
  <c r="N2489" i="5"/>
  <c r="L2490" i="5"/>
  <c r="M2490" i="5"/>
  <c r="N2490" i="5"/>
  <c r="L2491" i="5"/>
  <c r="M2491" i="5"/>
  <c r="N2491" i="5"/>
  <c r="L2492" i="5"/>
  <c r="M2492" i="5"/>
  <c r="N2492" i="5"/>
  <c r="L2493" i="5"/>
  <c r="M2493" i="5"/>
  <c r="N2493" i="5"/>
  <c r="L2494" i="5"/>
  <c r="M2494" i="5"/>
  <c r="N2494" i="5"/>
  <c r="L2495" i="5"/>
  <c r="M2495" i="5"/>
  <c r="N2495" i="5"/>
  <c r="L2496" i="5"/>
  <c r="M2496" i="5"/>
  <c r="N2496" i="5"/>
  <c r="L2497" i="5"/>
  <c r="M2497" i="5"/>
  <c r="N2497" i="5"/>
  <c r="L2498" i="5"/>
  <c r="M2498" i="5"/>
  <c r="N2498" i="5"/>
  <c r="L2499" i="5"/>
  <c r="M2499" i="5"/>
  <c r="N2499" i="5"/>
  <c r="L2500" i="5"/>
  <c r="M2500" i="5"/>
  <c r="N2500" i="5"/>
  <c r="L2501" i="5"/>
  <c r="M2501" i="5"/>
  <c r="N2501" i="5"/>
  <c r="L2502" i="5"/>
  <c r="M2502" i="5"/>
  <c r="N2502" i="5"/>
  <c r="L2503" i="5"/>
  <c r="M2503" i="5"/>
  <c r="N2503" i="5"/>
  <c r="L2504" i="5"/>
  <c r="M2504" i="5"/>
  <c r="N2504" i="5"/>
  <c r="L2505" i="5"/>
  <c r="M2505" i="5"/>
  <c r="N2505" i="5"/>
  <c r="L2506" i="5"/>
  <c r="M2506" i="5"/>
  <c r="N2506" i="5"/>
  <c r="L2507" i="5"/>
  <c r="M2507" i="5"/>
  <c r="N2507" i="5"/>
  <c r="L2508" i="5"/>
  <c r="M2508" i="5"/>
  <c r="N2508" i="5"/>
  <c r="L2509" i="5"/>
  <c r="M2509" i="5"/>
  <c r="N2509" i="5"/>
  <c r="L2510" i="5"/>
  <c r="M2510" i="5"/>
  <c r="N2510" i="5"/>
  <c r="L2511" i="5"/>
  <c r="M2511" i="5"/>
  <c r="N2511" i="5"/>
  <c r="L2512" i="5"/>
  <c r="M2512" i="5"/>
  <c r="N2512" i="5"/>
  <c r="L2513" i="5"/>
  <c r="M2513" i="5"/>
  <c r="N2513" i="5"/>
  <c r="L2514" i="5"/>
  <c r="M2514" i="5"/>
  <c r="N2514" i="5"/>
  <c r="L2515" i="5"/>
  <c r="M2515" i="5"/>
  <c r="N2515" i="5"/>
  <c r="L2516" i="5"/>
  <c r="M2516" i="5"/>
  <c r="N2516" i="5"/>
  <c r="L2517" i="5"/>
  <c r="M2517" i="5"/>
  <c r="N2517" i="5"/>
  <c r="L2518" i="5"/>
  <c r="M2518" i="5"/>
  <c r="N2518" i="5"/>
  <c r="L2519" i="5"/>
  <c r="M2519" i="5"/>
  <c r="N2519" i="5"/>
  <c r="L2520" i="5"/>
  <c r="M2520" i="5"/>
  <c r="N2520" i="5"/>
  <c r="L2521" i="5"/>
  <c r="M2521" i="5"/>
  <c r="N2521" i="5"/>
  <c r="L2522" i="5"/>
  <c r="M2522" i="5"/>
  <c r="N2522" i="5"/>
  <c r="L2523" i="5"/>
  <c r="M2523" i="5"/>
  <c r="N2523" i="5"/>
  <c r="L2524" i="5"/>
  <c r="M2524" i="5"/>
  <c r="N2524" i="5"/>
  <c r="L2525" i="5"/>
  <c r="M2525" i="5"/>
  <c r="N2525" i="5"/>
  <c r="L2526" i="5"/>
  <c r="M2526" i="5"/>
  <c r="N2526" i="5"/>
  <c r="L2527" i="5"/>
  <c r="M2527" i="5"/>
  <c r="N2527" i="5"/>
  <c r="L2528" i="5"/>
  <c r="M2528" i="5"/>
  <c r="N2528" i="5"/>
  <c r="L2529" i="5"/>
  <c r="M2529" i="5"/>
  <c r="N2529" i="5"/>
  <c r="L2530" i="5"/>
  <c r="M2530" i="5"/>
  <c r="N2530" i="5"/>
  <c r="L2531" i="5"/>
  <c r="M2531" i="5"/>
  <c r="N2531" i="5"/>
  <c r="L2532" i="5"/>
  <c r="M2532" i="5"/>
  <c r="N2532" i="5"/>
  <c r="L2533" i="5"/>
  <c r="M2533" i="5"/>
  <c r="N2533" i="5"/>
  <c r="L2534" i="5"/>
  <c r="M2534" i="5"/>
  <c r="N2534" i="5"/>
  <c r="L2535" i="5"/>
  <c r="M2535" i="5"/>
  <c r="N2535" i="5"/>
  <c r="L2536" i="5"/>
  <c r="M2536" i="5"/>
  <c r="N2536" i="5"/>
  <c r="L2537" i="5"/>
  <c r="M2537" i="5"/>
  <c r="N2537" i="5"/>
  <c r="L2538" i="5"/>
  <c r="M2538" i="5"/>
  <c r="N2538" i="5"/>
  <c r="L2539" i="5"/>
  <c r="M2539" i="5"/>
  <c r="N2539" i="5"/>
  <c r="L2540" i="5"/>
  <c r="M2540" i="5"/>
  <c r="N2540" i="5"/>
  <c r="L2541" i="5"/>
  <c r="M2541" i="5"/>
  <c r="N2541" i="5"/>
  <c r="L2542" i="5"/>
  <c r="M2542" i="5"/>
  <c r="N2542" i="5"/>
  <c r="L2543" i="5"/>
  <c r="M2543" i="5"/>
  <c r="N2543" i="5"/>
  <c r="L2544" i="5"/>
  <c r="M2544" i="5"/>
  <c r="N2544" i="5"/>
  <c r="L2545" i="5"/>
  <c r="M2545" i="5"/>
  <c r="N2545" i="5"/>
  <c r="L2546" i="5"/>
  <c r="M2546" i="5"/>
  <c r="N2546" i="5"/>
  <c r="L2547" i="5"/>
  <c r="M2547" i="5"/>
  <c r="N2547" i="5"/>
  <c r="L2548" i="5"/>
  <c r="M2548" i="5"/>
  <c r="N2548" i="5"/>
  <c r="L2549" i="5"/>
  <c r="M2549" i="5"/>
  <c r="N2549" i="5"/>
  <c r="L2550" i="5"/>
  <c r="M2550" i="5"/>
  <c r="N2550" i="5"/>
  <c r="L2551" i="5"/>
  <c r="M2551" i="5"/>
  <c r="N2551" i="5"/>
  <c r="L2552" i="5"/>
  <c r="M2552" i="5"/>
  <c r="N2552" i="5"/>
  <c r="L2553" i="5"/>
  <c r="M2553" i="5"/>
  <c r="N2553" i="5"/>
  <c r="L2554" i="5"/>
  <c r="M2554" i="5"/>
  <c r="N2554" i="5"/>
  <c r="L2555" i="5"/>
  <c r="M2555" i="5"/>
  <c r="N2555" i="5"/>
  <c r="L2556" i="5"/>
  <c r="M2556" i="5"/>
  <c r="N2556" i="5"/>
  <c r="L2557" i="5"/>
  <c r="M2557" i="5"/>
  <c r="N2557" i="5"/>
  <c r="L2558" i="5"/>
  <c r="M2558" i="5"/>
  <c r="N2558" i="5"/>
  <c r="L2559" i="5"/>
  <c r="M2559" i="5"/>
  <c r="N2559" i="5"/>
  <c r="L2560" i="5"/>
  <c r="M2560" i="5"/>
  <c r="N2560" i="5"/>
  <c r="L2561" i="5"/>
  <c r="M2561" i="5"/>
  <c r="N2561" i="5"/>
  <c r="L2562" i="5"/>
  <c r="M2562" i="5"/>
  <c r="N2562" i="5"/>
  <c r="L2563" i="5"/>
  <c r="M2563" i="5"/>
  <c r="N2563" i="5"/>
  <c r="L2564" i="5"/>
  <c r="M2564" i="5"/>
  <c r="N2564" i="5"/>
  <c r="L2565" i="5"/>
  <c r="M2565" i="5"/>
  <c r="N2565" i="5"/>
  <c r="L2566" i="5"/>
  <c r="M2566" i="5"/>
  <c r="N2566" i="5"/>
  <c r="L2567" i="5"/>
  <c r="M2567" i="5"/>
  <c r="N2567" i="5"/>
  <c r="L2568" i="5"/>
  <c r="M2568" i="5"/>
  <c r="N2568" i="5"/>
  <c r="L2569" i="5"/>
  <c r="M2569" i="5"/>
  <c r="N2569" i="5"/>
  <c r="L2570" i="5"/>
  <c r="M2570" i="5"/>
  <c r="N2570" i="5"/>
  <c r="L2571" i="5"/>
  <c r="M2571" i="5"/>
  <c r="N2571" i="5"/>
  <c r="L2572" i="5"/>
  <c r="M2572" i="5"/>
  <c r="N2572" i="5"/>
  <c r="L2573" i="5"/>
  <c r="M2573" i="5"/>
  <c r="N2573" i="5"/>
  <c r="L2574" i="5"/>
  <c r="M2574" i="5"/>
  <c r="N2574" i="5"/>
  <c r="L2575" i="5"/>
  <c r="M2575" i="5"/>
  <c r="N2575" i="5"/>
  <c r="L2576" i="5"/>
  <c r="M2576" i="5"/>
  <c r="N2576" i="5"/>
  <c r="L2577" i="5"/>
  <c r="M2577" i="5"/>
  <c r="N2577" i="5"/>
  <c r="L2578" i="5"/>
  <c r="M2578" i="5"/>
  <c r="N2578" i="5"/>
  <c r="L2579" i="5"/>
  <c r="M2579" i="5"/>
  <c r="N2579" i="5"/>
  <c r="L2580" i="5"/>
  <c r="M2580" i="5"/>
  <c r="N2580" i="5"/>
  <c r="L2581" i="5"/>
  <c r="M2581" i="5"/>
  <c r="N2581" i="5"/>
  <c r="L2582" i="5"/>
  <c r="M2582" i="5"/>
  <c r="N2582" i="5"/>
  <c r="L2583" i="5"/>
  <c r="M2583" i="5"/>
  <c r="N2583" i="5"/>
  <c r="L2584" i="5"/>
  <c r="M2584" i="5"/>
  <c r="N2584" i="5"/>
  <c r="L2585" i="5"/>
  <c r="M2585" i="5"/>
  <c r="N2585" i="5"/>
  <c r="L2586" i="5"/>
  <c r="M2586" i="5"/>
  <c r="N2586" i="5"/>
  <c r="L2587" i="5"/>
  <c r="M2587" i="5"/>
  <c r="N2587" i="5"/>
  <c r="L2588" i="5"/>
  <c r="M2588" i="5"/>
  <c r="N2588" i="5"/>
  <c r="L2589" i="5"/>
  <c r="M2589" i="5"/>
  <c r="N2589" i="5"/>
  <c r="L2590" i="5"/>
  <c r="M2590" i="5"/>
  <c r="N2590" i="5"/>
  <c r="L2591" i="5"/>
  <c r="M2591" i="5"/>
  <c r="N2591" i="5"/>
  <c r="L2592" i="5"/>
  <c r="M2592" i="5"/>
  <c r="N2592" i="5"/>
  <c r="L2593" i="5"/>
  <c r="M2593" i="5"/>
  <c r="N2593" i="5"/>
  <c r="L2594" i="5"/>
  <c r="M2594" i="5"/>
  <c r="N2594" i="5"/>
  <c r="L2595" i="5"/>
  <c r="M2595" i="5"/>
  <c r="N2595" i="5"/>
  <c r="L2596" i="5"/>
  <c r="M2596" i="5"/>
  <c r="N2596" i="5"/>
  <c r="L2597" i="5"/>
  <c r="M2597" i="5"/>
  <c r="N2597" i="5"/>
  <c r="L2598" i="5"/>
  <c r="M2598" i="5"/>
  <c r="N2598" i="5"/>
  <c r="L2599" i="5"/>
  <c r="M2599" i="5"/>
  <c r="N2599" i="5"/>
  <c r="L2600" i="5"/>
  <c r="M2600" i="5"/>
  <c r="N2600" i="5"/>
  <c r="L2601" i="5"/>
  <c r="M2601" i="5"/>
  <c r="N2601" i="5"/>
  <c r="L2602" i="5"/>
  <c r="M2602" i="5"/>
  <c r="N2602" i="5"/>
  <c r="L2603" i="5"/>
  <c r="M2603" i="5"/>
  <c r="N2603" i="5"/>
  <c r="L2604" i="5"/>
  <c r="M2604" i="5"/>
  <c r="N2604" i="5"/>
  <c r="L2605" i="5"/>
  <c r="M2605" i="5"/>
  <c r="N2605" i="5"/>
  <c r="L2606" i="5"/>
  <c r="M2606" i="5"/>
  <c r="N2606" i="5"/>
  <c r="L2607" i="5"/>
  <c r="M2607" i="5"/>
  <c r="N2607" i="5"/>
  <c r="L2608" i="5"/>
  <c r="M2608" i="5"/>
  <c r="N2608" i="5"/>
  <c r="L2609" i="5"/>
  <c r="M2609" i="5"/>
  <c r="N2609" i="5"/>
  <c r="L2610" i="5"/>
  <c r="M2610" i="5"/>
  <c r="N2610" i="5"/>
  <c r="L2611" i="5"/>
  <c r="M2611" i="5"/>
  <c r="N2611" i="5"/>
  <c r="L2612" i="5"/>
  <c r="M2612" i="5"/>
  <c r="N2612" i="5"/>
  <c r="L2613" i="5"/>
  <c r="M2613" i="5"/>
  <c r="N2613" i="5"/>
  <c r="L2614" i="5"/>
  <c r="M2614" i="5"/>
  <c r="N2614" i="5"/>
  <c r="L2615" i="5"/>
  <c r="M2615" i="5"/>
  <c r="N2615" i="5"/>
  <c r="L2616" i="5"/>
  <c r="M2616" i="5"/>
  <c r="N2616" i="5"/>
  <c r="L2617" i="5"/>
  <c r="M2617" i="5"/>
  <c r="N2617" i="5"/>
  <c r="L2618" i="5"/>
  <c r="M2618" i="5"/>
  <c r="N2618" i="5"/>
  <c r="L2619" i="5"/>
  <c r="M2619" i="5"/>
  <c r="N2619" i="5"/>
  <c r="L2620" i="5"/>
  <c r="M2620" i="5"/>
  <c r="N2620" i="5"/>
  <c r="L2621" i="5"/>
  <c r="M2621" i="5"/>
  <c r="N2621" i="5"/>
  <c r="L2622" i="5"/>
  <c r="M2622" i="5"/>
  <c r="N2622" i="5"/>
  <c r="L2623" i="5"/>
  <c r="M2623" i="5"/>
  <c r="N2623" i="5"/>
  <c r="L2624" i="5"/>
  <c r="M2624" i="5"/>
  <c r="N2624" i="5"/>
  <c r="L2625" i="5"/>
  <c r="M2625" i="5"/>
  <c r="N2625" i="5"/>
  <c r="L2626" i="5"/>
  <c r="M2626" i="5"/>
  <c r="N2626" i="5"/>
  <c r="L2627" i="5"/>
  <c r="M2627" i="5"/>
  <c r="N2627" i="5"/>
  <c r="L2628" i="5"/>
  <c r="M2628" i="5"/>
  <c r="N2628" i="5"/>
  <c r="L2629" i="5"/>
  <c r="M2629" i="5"/>
  <c r="N2629" i="5"/>
  <c r="L2630" i="5"/>
  <c r="M2630" i="5"/>
  <c r="N2630" i="5"/>
  <c r="L2631" i="5"/>
  <c r="M2631" i="5"/>
  <c r="N2631" i="5"/>
  <c r="L2632" i="5"/>
  <c r="M2632" i="5"/>
  <c r="N2632" i="5"/>
  <c r="L2633" i="5"/>
  <c r="M2633" i="5"/>
  <c r="N2633" i="5"/>
  <c r="L2634" i="5"/>
  <c r="M2634" i="5"/>
  <c r="N2634" i="5"/>
  <c r="L2635" i="5"/>
  <c r="M2635" i="5"/>
  <c r="N2635" i="5"/>
  <c r="L2636" i="5"/>
  <c r="M2636" i="5"/>
  <c r="N2636" i="5"/>
  <c r="L2637" i="5"/>
  <c r="M2637" i="5"/>
  <c r="N2637" i="5"/>
  <c r="L2638" i="5"/>
  <c r="M2638" i="5"/>
  <c r="N2638" i="5"/>
  <c r="L2639" i="5"/>
  <c r="M2639" i="5"/>
  <c r="N2639" i="5"/>
  <c r="L2640" i="5"/>
  <c r="M2640" i="5"/>
  <c r="N2640" i="5"/>
  <c r="L2641" i="5"/>
  <c r="M2641" i="5"/>
  <c r="N2641" i="5"/>
  <c r="L2642" i="5"/>
  <c r="M2642" i="5"/>
  <c r="N2642" i="5"/>
  <c r="L2643" i="5"/>
  <c r="M2643" i="5"/>
  <c r="N2643" i="5"/>
  <c r="L2644" i="5"/>
  <c r="M2644" i="5"/>
  <c r="N2644" i="5"/>
  <c r="L2645" i="5"/>
  <c r="M2645" i="5"/>
  <c r="N2645" i="5"/>
  <c r="L2646" i="5"/>
  <c r="M2646" i="5"/>
  <c r="N2646" i="5"/>
  <c r="L2647" i="5"/>
  <c r="M2647" i="5"/>
  <c r="N2647" i="5"/>
  <c r="L2648" i="5"/>
  <c r="M2648" i="5"/>
  <c r="N2648" i="5"/>
  <c r="L2649" i="5"/>
  <c r="M2649" i="5"/>
  <c r="N2649" i="5"/>
  <c r="L2650" i="5"/>
  <c r="M2650" i="5"/>
  <c r="N2650" i="5"/>
  <c r="L2651" i="5"/>
  <c r="M2651" i="5"/>
  <c r="N2651" i="5"/>
  <c r="L2652" i="5"/>
  <c r="M2652" i="5"/>
  <c r="N2652" i="5"/>
  <c r="L2653" i="5"/>
  <c r="M2653" i="5"/>
  <c r="N2653" i="5"/>
  <c r="L2654" i="5"/>
  <c r="M2654" i="5"/>
  <c r="N2654" i="5"/>
  <c r="L2655" i="5"/>
  <c r="M2655" i="5"/>
  <c r="N2655" i="5"/>
  <c r="L2656" i="5"/>
  <c r="M2656" i="5"/>
  <c r="N2656" i="5"/>
  <c r="L2657" i="5"/>
  <c r="M2657" i="5"/>
  <c r="N2657" i="5"/>
  <c r="L2658" i="5"/>
  <c r="M2658" i="5"/>
  <c r="N2658" i="5"/>
  <c r="L2659" i="5"/>
  <c r="M2659" i="5"/>
  <c r="N2659" i="5"/>
  <c r="L2660" i="5"/>
  <c r="M2660" i="5"/>
  <c r="N2660" i="5"/>
  <c r="L2661" i="5"/>
  <c r="M2661" i="5"/>
  <c r="N2661" i="5"/>
  <c r="L2662" i="5"/>
  <c r="M2662" i="5"/>
  <c r="N2662" i="5"/>
  <c r="L2663" i="5"/>
  <c r="M2663" i="5"/>
  <c r="N2663" i="5"/>
  <c r="L2664" i="5"/>
  <c r="M2664" i="5"/>
  <c r="N2664" i="5"/>
  <c r="L2665" i="5"/>
  <c r="M2665" i="5"/>
  <c r="N2665" i="5"/>
  <c r="L2666" i="5"/>
  <c r="M2666" i="5"/>
  <c r="N2666" i="5"/>
  <c r="L2667" i="5"/>
  <c r="M2667" i="5"/>
  <c r="N2667" i="5"/>
  <c r="L2668" i="5"/>
  <c r="M2668" i="5"/>
  <c r="N2668" i="5"/>
  <c r="L2669" i="5"/>
  <c r="M2669" i="5"/>
  <c r="N2669" i="5"/>
  <c r="L2670" i="5"/>
  <c r="M2670" i="5"/>
  <c r="N2670" i="5"/>
  <c r="L2671" i="5"/>
  <c r="M2671" i="5"/>
  <c r="N2671" i="5"/>
  <c r="L2672" i="5"/>
  <c r="M2672" i="5"/>
  <c r="N2672" i="5"/>
  <c r="L2673" i="5"/>
  <c r="M2673" i="5"/>
  <c r="N2673" i="5"/>
  <c r="L2674" i="5"/>
  <c r="M2674" i="5"/>
  <c r="N2674" i="5"/>
  <c r="L2675" i="5"/>
  <c r="M2675" i="5"/>
  <c r="N2675" i="5"/>
  <c r="L2676" i="5"/>
  <c r="M2676" i="5"/>
  <c r="N2676" i="5"/>
  <c r="L2677" i="5"/>
  <c r="M2677" i="5"/>
  <c r="N2677" i="5"/>
  <c r="L2678" i="5"/>
  <c r="M2678" i="5"/>
  <c r="N2678" i="5"/>
  <c r="L2679" i="5"/>
  <c r="M2679" i="5"/>
  <c r="N2679" i="5"/>
  <c r="L2680" i="5"/>
  <c r="M2680" i="5"/>
  <c r="N2680" i="5"/>
  <c r="L2681" i="5"/>
  <c r="M2681" i="5"/>
  <c r="N2681" i="5"/>
  <c r="L2682" i="5"/>
  <c r="M2682" i="5"/>
  <c r="N2682" i="5"/>
  <c r="L2683" i="5"/>
  <c r="M2683" i="5"/>
  <c r="N2683" i="5"/>
  <c r="L2684" i="5"/>
  <c r="M2684" i="5"/>
  <c r="N2684" i="5"/>
  <c r="L2685" i="5"/>
  <c r="M2685" i="5"/>
  <c r="N2685" i="5"/>
  <c r="L2686" i="5"/>
  <c r="M2686" i="5"/>
  <c r="N2686" i="5"/>
  <c r="L2687" i="5"/>
  <c r="M2687" i="5"/>
  <c r="N2687" i="5"/>
  <c r="L2688" i="5"/>
  <c r="M2688" i="5"/>
  <c r="N2688" i="5"/>
  <c r="L2689" i="5"/>
  <c r="M2689" i="5"/>
  <c r="N2689" i="5"/>
  <c r="L2690" i="5"/>
  <c r="M2690" i="5"/>
  <c r="N2690" i="5"/>
  <c r="L2691" i="5"/>
  <c r="M2691" i="5"/>
  <c r="N2691" i="5"/>
  <c r="L2692" i="5"/>
  <c r="M2692" i="5"/>
  <c r="N2692" i="5"/>
  <c r="L2693" i="5"/>
  <c r="M2693" i="5"/>
  <c r="N2693" i="5"/>
  <c r="L2694" i="5"/>
  <c r="M2694" i="5"/>
  <c r="N2694" i="5"/>
  <c r="L2695" i="5"/>
  <c r="M2695" i="5"/>
  <c r="N2695" i="5"/>
  <c r="L2696" i="5"/>
  <c r="M2696" i="5"/>
  <c r="N2696" i="5"/>
  <c r="L2697" i="5"/>
  <c r="M2697" i="5"/>
  <c r="N2697" i="5"/>
  <c r="L2698" i="5"/>
  <c r="M2698" i="5"/>
  <c r="N2698" i="5"/>
  <c r="L2699" i="5"/>
  <c r="M2699" i="5"/>
  <c r="N2699" i="5"/>
  <c r="L2700" i="5"/>
  <c r="M2700" i="5"/>
  <c r="N2700" i="5"/>
  <c r="L2701" i="5"/>
  <c r="M2701" i="5"/>
  <c r="N2701" i="5"/>
  <c r="L2702" i="5"/>
  <c r="M2702" i="5"/>
  <c r="N2702" i="5"/>
  <c r="L2703" i="5"/>
  <c r="M2703" i="5"/>
  <c r="N2703" i="5"/>
  <c r="L2704" i="5"/>
  <c r="M2704" i="5"/>
  <c r="N2704" i="5"/>
  <c r="L2705" i="5"/>
  <c r="M2705" i="5"/>
  <c r="N2705" i="5"/>
  <c r="L2706" i="5"/>
  <c r="M2706" i="5"/>
  <c r="N2706" i="5"/>
  <c r="L2707" i="5"/>
  <c r="M2707" i="5"/>
  <c r="N2707" i="5"/>
  <c r="L2708" i="5"/>
  <c r="M2708" i="5"/>
  <c r="N2708" i="5"/>
  <c r="L2709" i="5"/>
  <c r="M2709" i="5"/>
  <c r="N2709" i="5"/>
  <c r="L2710" i="5"/>
  <c r="M2710" i="5"/>
  <c r="N2710" i="5"/>
  <c r="L2711" i="5"/>
  <c r="M2711" i="5"/>
  <c r="N2711" i="5"/>
  <c r="L2712" i="5"/>
  <c r="M2712" i="5"/>
  <c r="N2712" i="5"/>
  <c r="L2713" i="5"/>
  <c r="M2713" i="5"/>
  <c r="N2713" i="5"/>
  <c r="L2714" i="5"/>
  <c r="M2714" i="5"/>
  <c r="N2714" i="5"/>
  <c r="L2715" i="5"/>
  <c r="M2715" i="5"/>
  <c r="N2715" i="5"/>
  <c r="L2716" i="5"/>
  <c r="M2716" i="5"/>
  <c r="N2716" i="5"/>
  <c r="L2717" i="5"/>
  <c r="M2717" i="5"/>
  <c r="N2717" i="5"/>
  <c r="L2718" i="5"/>
  <c r="M2718" i="5"/>
  <c r="N2718" i="5"/>
  <c r="L2719" i="5"/>
  <c r="M2719" i="5"/>
  <c r="N2719" i="5"/>
  <c r="L2720" i="5"/>
  <c r="M2720" i="5"/>
  <c r="N2720" i="5"/>
  <c r="L2721" i="5"/>
  <c r="M2721" i="5"/>
  <c r="N2721" i="5"/>
  <c r="L2722" i="5"/>
  <c r="M2722" i="5"/>
  <c r="N2722" i="5"/>
  <c r="L2723" i="5"/>
  <c r="M2723" i="5"/>
  <c r="N2723" i="5"/>
  <c r="L2724" i="5"/>
  <c r="M2724" i="5"/>
  <c r="N2724" i="5"/>
  <c r="L2725" i="5"/>
  <c r="M2725" i="5"/>
  <c r="N2725" i="5"/>
  <c r="L2726" i="5"/>
  <c r="M2726" i="5"/>
  <c r="N2726" i="5"/>
  <c r="L2727" i="5"/>
  <c r="M2727" i="5"/>
  <c r="N2727" i="5"/>
  <c r="L2728" i="5"/>
  <c r="M2728" i="5"/>
  <c r="N2728" i="5"/>
  <c r="L2729" i="5"/>
  <c r="M2729" i="5"/>
  <c r="N2729" i="5"/>
  <c r="L2730" i="5"/>
  <c r="M2730" i="5"/>
  <c r="N2730" i="5"/>
  <c r="L2731" i="5"/>
  <c r="M2731" i="5"/>
  <c r="N2731" i="5"/>
  <c r="L2732" i="5"/>
  <c r="M2732" i="5"/>
  <c r="N2732" i="5"/>
  <c r="L2733" i="5"/>
  <c r="M2733" i="5"/>
  <c r="N2733" i="5"/>
  <c r="L2734" i="5"/>
  <c r="M2734" i="5"/>
  <c r="N2734" i="5"/>
  <c r="L2735" i="5"/>
  <c r="M2735" i="5"/>
  <c r="N2735" i="5"/>
  <c r="L2736" i="5"/>
  <c r="M2736" i="5"/>
  <c r="N2736" i="5"/>
  <c r="L2737" i="5"/>
  <c r="M2737" i="5"/>
  <c r="N2737" i="5"/>
  <c r="L2738" i="5"/>
  <c r="M2738" i="5"/>
  <c r="N2738" i="5"/>
  <c r="L2739" i="5"/>
  <c r="M2739" i="5"/>
  <c r="N2739" i="5"/>
  <c r="L2740" i="5"/>
  <c r="M2740" i="5"/>
  <c r="N2740" i="5"/>
  <c r="L2741" i="5"/>
  <c r="M2741" i="5"/>
  <c r="N2741" i="5"/>
  <c r="L2742" i="5"/>
  <c r="M2742" i="5"/>
  <c r="N2742" i="5"/>
  <c r="L2743" i="5"/>
  <c r="M2743" i="5"/>
  <c r="N2743" i="5"/>
  <c r="L2744" i="5"/>
  <c r="M2744" i="5"/>
  <c r="N2744" i="5"/>
  <c r="L2745" i="5"/>
  <c r="M2745" i="5"/>
  <c r="N2745" i="5"/>
  <c r="L2746" i="5"/>
  <c r="M2746" i="5"/>
  <c r="N2746" i="5"/>
  <c r="L2747" i="5"/>
  <c r="M2747" i="5"/>
  <c r="N2747" i="5"/>
  <c r="L2748" i="5"/>
  <c r="M2748" i="5"/>
  <c r="N2748" i="5"/>
  <c r="L2749" i="5"/>
  <c r="M2749" i="5"/>
  <c r="N2749" i="5"/>
  <c r="L2750" i="5"/>
  <c r="M2750" i="5"/>
  <c r="N2750" i="5"/>
  <c r="L2751" i="5"/>
  <c r="M2751" i="5"/>
  <c r="N2751" i="5"/>
  <c r="L2752" i="5"/>
  <c r="M2752" i="5"/>
  <c r="N2752" i="5"/>
  <c r="L2753" i="5"/>
  <c r="M2753" i="5"/>
  <c r="N2753" i="5"/>
  <c r="L2754" i="5"/>
  <c r="M2754" i="5"/>
  <c r="N2754" i="5"/>
  <c r="L2755" i="5"/>
  <c r="M2755" i="5"/>
  <c r="N2755" i="5"/>
  <c r="L2756" i="5"/>
  <c r="M2756" i="5"/>
  <c r="N2756" i="5"/>
  <c r="L2757" i="5"/>
  <c r="M2757" i="5"/>
  <c r="N2757" i="5"/>
  <c r="L2758" i="5"/>
  <c r="M2758" i="5"/>
  <c r="N2758" i="5"/>
  <c r="L2759" i="5"/>
  <c r="M2759" i="5"/>
  <c r="N2759" i="5"/>
  <c r="L2760" i="5"/>
  <c r="M2760" i="5"/>
  <c r="N2760" i="5"/>
  <c r="L2761" i="5"/>
  <c r="M2761" i="5"/>
  <c r="N2761" i="5"/>
  <c r="L2762" i="5"/>
  <c r="M2762" i="5"/>
  <c r="N2762" i="5"/>
  <c r="L2763" i="5"/>
  <c r="M2763" i="5"/>
  <c r="N2763" i="5"/>
  <c r="L2764" i="5"/>
  <c r="M2764" i="5"/>
  <c r="N2764" i="5"/>
  <c r="L2765" i="5"/>
  <c r="M2765" i="5"/>
  <c r="N2765" i="5"/>
  <c r="L2766" i="5"/>
  <c r="M2766" i="5"/>
  <c r="N2766" i="5"/>
  <c r="L2767" i="5"/>
  <c r="M2767" i="5"/>
  <c r="N2767" i="5"/>
  <c r="L2768" i="5"/>
  <c r="M2768" i="5"/>
  <c r="N2768" i="5"/>
  <c r="L2769" i="5"/>
  <c r="M2769" i="5"/>
  <c r="N2769" i="5"/>
  <c r="L2770" i="5"/>
  <c r="M2770" i="5"/>
  <c r="N2770" i="5"/>
  <c r="L2771" i="5"/>
  <c r="M2771" i="5"/>
  <c r="N2771" i="5"/>
  <c r="L2772" i="5"/>
  <c r="M2772" i="5"/>
  <c r="N2772" i="5"/>
  <c r="L2773" i="5"/>
  <c r="M2773" i="5"/>
  <c r="N2773" i="5"/>
  <c r="L2774" i="5"/>
  <c r="M2774" i="5"/>
  <c r="N2774" i="5"/>
  <c r="L2775" i="5"/>
  <c r="M2775" i="5"/>
  <c r="N2775" i="5"/>
  <c r="L2776" i="5"/>
  <c r="M2776" i="5"/>
  <c r="N2776" i="5"/>
  <c r="L2777" i="5"/>
  <c r="M2777" i="5"/>
  <c r="N2777" i="5"/>
  <c r="L2778" i="5"/>
  <c r="M2778" i="5"/>
  <c r="N2778" i="5"/>
  <c r="L2779" i="5"/>
  <c r="M2779" i="5"/>
  <c r="N2779" i="5"/>
  <c r="L2780" i="5"/>
  <c r="M2780" i="5"/>
  <c r="N2780" i="5"/>
  <c r="L2781" i="5"/>
  <c r="M2781" i="5"/>
  <c r="N2781" i="5"/>
  <c r="L2782" i="5"/>
  <c r="M2782" i="5"/>
  <c r="N2782" i="5"/>
  <c r="L2783" i="5"/>
  <c r="M2783" i="5"/>
  <c r="N2783" i="5"/>
  <c r="L2784" i="5"/>
  <c r="M2784" i="5"/>
  <c r="N2784" i="5"/>
  <c r="L2785" i="5"/>
  <c r="M2785" i="5"/>
  <c r="N2785" i="5"/>
  <c r="L2786" i="5"/>
  <c r="M2786" i="5"/>
  <c r="N2786" i="5"/>
  <c r="L2787" i="5"/>
  <c r="M2787" i="5"/>
  <c r="N2787" i="5"/>
  <c r="L2788" i="5"/>
  <c r="M2788" i="5"/>
  <c r="N2788" i="5"/>
  <c r="L2789" i="5"/>
  <c r="M2789" i="5"/>
  <c r="N2789" i="5"/>
  <c r="L2790" i="5"/>
  <c r="M2790" i="5"/>
  <c r="N2790" i="5"/>
  <c r="L2791" i="5"/>
  <c r="M2791" i="5"/>
  <c r="N2791" i="5"/>
  <c r="L2792" i="5"/>
  <c r="M2792" i="5"/>
  <c r="N2792" i="5"/>
  <c r="L2793" i="5"/>
  <c r="M2793" i="5"/>
  <c r="N2793" i="5"/>
  <c r="L2794" i="5"/>
  <c r="M2794" i="5"/>
  <c r="N2794" i="5"/>
  <c r="L2795" i="5"/>
  <c r="M2795" i="5"/>
  <c r="N2795" i="5"/>
  <c r="L2796" i="5"/>
  <c r="M2796" i="5"/>
  <c r="N2796" i="5"/>
  <c r="L2797" i="5"/>
  <c r="M2797" i="5"/>
  <c r="N2797" i="5"/>
  <c r="L2798" i="5"/>
  <c r="M2798" i="5"/>
  <c r="N2798" i="5"/>
  <c r="L2799" i="5"/>
  <c r="M2799" i="5"/>
  <c r="N2799" i="5"/>
  <c r="L2800" i="5"/>
  <c r="M2800" i="5"/>
  <c r="N2800" i="5"/>
  <c r="L2801" i="5"/>
  <c r="M2801" i="5"/>
  <c r="N2801" i="5"/>
  <c r="L2802" i="5"/>
  <c r="M2802" i="5"/>
  <c r="N2802" i="5"/>
  <c r="L2803" i="5"/>
  <c r="M2803" i="5"/>
  <c r="N2803" i="5"/>
  <c r="L2804" i="5"/>
  <c r="M2804" i="5"/>
  <c r="N2804" i="5"/>
  <c r="L2805" i="5"/>
  <c r="M2805" i="5"/>
  <c r="N2805" i="5"/>
  <c r="L2806" i="5"/>
  <c r="M2806" i="5"/>
  <c r="N2806" i="5"/>
  <c r="L2807" i="5"/>
  <c r="M2807" i="5"/>
  <c r="N2807" i="5"/>
  <c r="L2808" i="5"/>
  <c r="M2808" i="5"/>
  <c r="N2808" i="5"/>
  <c r="L2809" i="5"/>
  <c r="M2809" i="5"/>
  <c r="N2809" i="5"/>
  <c r="L2810" i="5"/>
  <c r="M2810" i="5"/>
  <c r="N2810" i="5"/>
  <c r="L2811" i="5"/>
  <c r="M2811" i="5"/>
  <c r="N2811" i="5"/>
  <c r="L2812" i="5"/>
  <c r="M2812" i="5"/>
  <c r="N2812" i="5"/>
  <c r="L2813" i="5"/>
  <c r="M2813" i="5"/>
  <c r="N2813" i="5"/>
  <c r="L2814" i="5"/>
  <c r="M2814" i="5"/>
  <c r="N2814" i="5"/>
  <c r="L2815" i="5"/>
  <c r="M2815" i="5"/>
  <c r="N2815" i="5"/>
  <c r="L2816" i="5"/>
  <c r="M2816" i="5"/>
  <c r="N2816" i="5"/>
  <c r="L2817" i="5"/>
  <c r="M2817" i="5"/>
  <c r="N2817" i="5"/>
  <c r="L2818" i="5"/>
  <c r="M2818" i="5"/>
  <c r="N2818" i="5"/>
  <c r="L2819" i="5"/>
  <c r="M2819" i="5"/>
  <c r="N2819" i="5"/>
  <c r="L2820" i="5"/>
  <c r="M2820" i="5"/>
  <c r="N2820" i="5"/>
  <c r="L2821" i="5"/>
  <c r="M2821" i="5"/>
  <c r="N2821" i="5"/>
  <c r="L2822" i="5"/>
  <c r="M2822" i="5"/>
  <c r="N2822" i="5"/>
  <c r="L2823" i="5"/>
  <c r="M2823" i="5"/>
  <c r="N2823" i="5"/>
  <c r="L2824" i="5"/>
  <c r="M2824" i="5"/>
  <c r="N2824" i="5"/>
  <c r="L2825" i="5"/>
  <c r="M2825" i="5"/>
  <c r="N2825" i="5"/>
  <c r="L2826" i="5"/>
  <c r="M2826" i="5"/>
  <c r="N2826" i="5"/>
  <c r="L2827" i="5"/>
  <c r="M2827" i="5"/>
  <c r="N2827" i="5"/>
  <c r="L2828" i="5"/>
  <c r="M2828" i="5"/>
  <c r="N2828" i="5"/>
  <c r="L2829" i="5"/>
  <c r="M2829" i="5"/>
  <c r="N2829" i="5"/>
  <c r="L2830" i="5"/>
  <c r="M2830" i="5"/>
  <c r="N2830" i="5"/>
  <c r="L2831" i="5"/>
  <c r="M2831" i="5"/>
  <c r="N2831" i="5"/>
  <c r="L2832" i="5"/>
  <c r="M2832" i="5"/>
  <c r="N2832" i="5"/>
  <c r="L2833" i="5"/>
  <c r="M2833" i="5"/>
  <c r="N2833" i="5"/>
  <c r="L2834" i="5"/>
  <c r="M2834" i="5"/>
  <c r="N2834" i="5"/>
  <c r="L2835" i="5"/>
  <c r="M2835" i="5"/>
  <c r="N2835" i="5"/>
  <c r="L2836" i="5"/>
  <c r="M2836" i="5"/>
  <c r="N2836" i="5"/>
  <c r="L2837" i="5"/>
  <c r="M2837" i="5"/>
  <c r="N2837" i="5"/>
  <c r="L2838" i="5"/>
  <c r="M2838" i="5"/>
  <c r="N2838" i="5"/>
  <c r="L2839" i="5"/>
  <c r="M2839" i="5"/>
  <c r="N2839" i="5"/>
  <c r="L2840" i="5"/>
  <c r="M2840" i="5"/>
  <c r="N2840" i="5"/>
  <c r="L2841" i="5"/>
  <c r="M2841" i="5"/>
  <c r="N2841" i="5"/>
  <c r="L2842" i="5"/>
  <c r="M2842" i="5"/>
  <c r="N2842" i="5"/>
  <c r="L2843" i="5"/>
  <c r="M2843" i="5"/>
  <c r="N2843" i="5"/>
  <c r="L2844" i="5"/>
  <c r="M2844" i="5"/>
  <c r="N2844" i="5"/>
  <c r="L2845" i="5"/>
  <c r="M2845" i="5"/>
  <c r="N2845" i="5"/>
  <c r="L2846" i="5"/>
  <c r="M2846" i="5"/>
  <c r="N2846" i="5"/>
  <c r="L2847" i="5"/>
  <c r="M2847" i="5"/>
  <c r="N2847" i="5"/>
  <c r="L2848" i="5"/>
  <c r="M2848" i="5"/>
  <c r="N2848" i="5"/>
  <c r="L2849" i="5"/>
  <c r="M2849" i="5"/>
  <c r="N2849" i="5"/>
  <c r="L2850" i="5"/>
  <c r="M2850" i="5"/>
  <c r="N2850" i="5"/>
  <c r="L2851" i="5"/>
  <c r="M2851" i="5"/>
  <c r="N2851" i="5"/>
  <c r="L2852" i="5"/>
  <c r="M2852" i="5"/>
  <c r="N2852" i="5"/>
  <c r="L2853" i="5"/>
  <c r="M2853" i="5"/>
  <c r="N2853" i="5"/>
  <c r="L2854" i="5"/>
  <c r="M2854" i="5"/>
  <c r="N2854" i="5"/>
  <c r="L2855" i="5"/>
  <c r="M2855" i="5"/>
  <c r="N2855" i="5"/>
  <c r="L2856" i="5"/>
  <c r="M2856" i="5"/>
  <c r="N2856" i="5"/>
  <c r="L2857" i="5"/>
  <c r="M2857" i="5"/>
  <c r="N2857" i="5"/>
  <c r="L2858" i="5"/>
  <c r="M2858" i="5"/>
  <c r="N2858" i="5"/>
  <c r="L2859" i="5"/>
  <c r="M2859" i="5"/>
  <c r="N2859" i="5"/>
  <c r="L2860" i="5"/>
  <c r="M2860" i="5"/>
  <c r="N2860" i="5"/>
  <c r="L2861" i="5"/>
  <c r="M2861" i="5"/>
  <c r="N2861" i="5"/>
  <c r="L2862" i="5"/>
  <c r="M2862" i="5"/>
  <c r="N2862" i="5"/>
  <c r="L2863" i="5"/>
  <c r="M2863" i="5"/>
  <c r="N2863" i="5"/>
  <c r="L2864" i="5"/>
  <c r="M2864" i="5"/>
  <c r="N2864" i="5"/>
  <c r="L2865" i="5"/>
  <c r="M2865" i="5"/>
  <c r="N2865" i="5"/>
  <c r="L2866" i="5"/>
  <c r="M2866" i="5"/>
  <c r="N2866" i="5"/>
  <c r="L2867" i="5"/>
  <c r="M2867" i="5"/>
  <c r="N2867" i="5"/>
  <c r="L2868" i="5"/>
  <c r="M2868" i="5"/>
  <c r="N2868" i="5"/>
  <c r="L2869" i="5"/>
  <c r="M2869" i="5"/>
  <c r="N2869" i="5"/>
  <c r="L2870" i="5"/>
  <c r="M2870" i="5"/>
  <c r="N2870" i="5"/>
  <c r="L2871" i="5"/>
  <c r="M2871" i="5"/>
  <c r="N2871" i="5"/>
  <c r="L2872" i="5"/>
  <c r="M2872" i="5"/>
  <c r="N2872" i="5"/>
  <c r="L2873" i="5"/>
  <c r="M2873" i="5"/>
  <c r="N2873" i="5"/>
  <c r="L2874" i="5"/>
  <c r="M2874" i="5"/>
  <c r="N2874" i="5"/>
  <c r="L2875" i="5"/>
  <c r="M2875" i="5"/>
  <c r="N2875" i="5"/>
  <c r="L2876" i="5"/>
  <c r="M2876" i="5"/>
  <c r="N2876" i="5"/>
  <c r="L2877" i="5"/>
  <c r="M2877" i="5"/>
  <c r="N2877" i="5"/>
  <c r="L2878" i="5"/>
  <c r="M2878" i="5"/>
  <c r="N2878" i="5"/>
  <c r="L2879" i="5"/>
  <c r="M2879" i="5"/>
  <c r="N2879" i="5"/>
  <c r="L2880" i="5"/>
  <c r="M2880" i="5"/>
  <c r="N2880" i="5"/>
  <c r="L2881" i="5"/>
  <c r="M2881" i="5"/>
  <c r="N2881" i="5"/>
  <c r="L2882" i="5"/>
  <c r="M2882" i="5"/>
  <c r="N2882" i="5"/>
  <c r="L2883" i="5"/>
  <c r="M2883" i="5"/>
  <c r="N2883" i="5"/>
  <c r="L2884" i="5"/>
  <c r="M2884" i="5"/>
  <c r="N2884" i="5"/>
  <c r="L2885" i="5"/>
  <c r="M2885" i="5"/>
  <c r="N2885" i="5"/>
  <c r="L2886" i="5"/>
  <c r="M2886" i="5"/>
  <c r="N2886" i="5"/>
  <c r="L2887" i="5"/>
  <c r="M2887" i="5"/>
  <c r="N2887" i="5"/>
  <c r="L2888" i="5"/>
  <c r="M2888" i="5"/>
  <c r="N2888" i="5"/>
  <c r="L2889" i="5"/>
  <c r="M2889" i="5"/>
  <c r="N2889" i="5"/>
  <c r="L2890" i="5"/>
  <c r="M2890" i="5"/>
  <c r="N2890" i="5"/>
  <c r="L2891" i="5"/>
  <c r="M2891" i="5"/>
  <c r="N2891" i="5"/>
  <c r="L2892" i="5"/>
  <c r="M2892" i="5"/>
  <c r="N2892" i="5"/>
  <c r="L2893" i="5"/>
  <c r="M2893" i="5"/>
  <c r="N2893" i="5"/>
  <c r="L2894" i="5"/>
  <c r="M2894" i="5"/>
  <c r="N2894" i="5"/>
  <c r="L2895" i="5"/>
  <c r="M2895" i="5"/>
  <c r="N2895" i="5"/>
  <c r="L2896" i="5"/>
  <c r="M2896" i="5"/>
  <c r="N2896" i="5"/>
  <c r="L2897" i="5"/>
  <c r="M2897" i="5"/>
  <c r="N2897" i="5"/>
  <c r="L2898" i="5"/>
  <c r="M2898" i="5"/>
  <c r="N2898" i="5"/>
  <c r="L2899" i="5"/>
  <c r="M2899" i="5"/>
  <c r="N2899" i="5"/>
  <c r="L2900" i="5"/>
  <c r="M2900" i="5"/>
  <c r="N2900" i="5"/>
  <c r="L2901" i="5"/>
  <c r="M2901" i="5"/>
  <c r="N2901" i="5"/>
  <c r="L2902" i="5"/>
  <c r="M2902" i="5"/>
  <c r="N2902" i="5"/>
  <c r="L2903" i="5"/>
  <c r="M2903" i="5"/>
  <c r="N2903" i="5"/>
  <c r="L2904" i="5"/>
  <c r="M2904" i="5"/>
  <c r="N2904" i="5"/>
  <c r="L2905" i="5"/>
  <c r="M2905" i="5"/>
  <c r="N2905" i="5"/>
  <c r="L2906" i="5"/>
  <c r="M2906" i="5"/>
  <c r="N2906" i="5"/>
  <c r="L2907" i="5"/>
  <c r="M2907" i="5"/>
  <c r="N2907" i="5"/>
  <c r="L2908" i="5"/>
  <c r="M2908" i="5"/>
  <c r="N2908" i="5"/>
  <c r="L2909" i="5"/>
  <c r="M2909" i="5"/>
  <c r="N2909" i="5"/>
  <c r="L2910" i="5"/>
  <c r="M2910" i="5"/>
  <c r="N2910" i="5"/>
  <c r="L2911" i="5"/>
  <c r="M2911" i="5"/>
  <c r="N2911" i="5"/>
  <c r="L2912" i="5"/>
  <c r="M2912" i="5"/>
  <c r="N2912" i="5"/>
  <c r="L2913" i="5"/>
  <c r="M2913" i="5"/>
  <c r="N2913" i="5"/>
  <c r="L2914" i="5"/>
  <c r="M2914" i="5"/>
  <c r="N2914" i="5"/>
  <c r="L2915" i="5"/>
  <c r="M2915" i="5"/>
  <c r="N2915" i="5"/>
  <c r="L2916" i="5"/>
  <c r="M2916" i="5"/>
  <c r="N2916" i="5"/>
  <c r="L2917" i="5"/>
  <c r="M2917" i="5"/>
  <c r="N2917" i="5"/>
  <c r="L2918" i="5"/>
  <c r="M2918" i="5"/>
  <c r="N2918" i="5"/>
  <c r="L2919" i="5"/>
  <c r="M2919" i="5"/>
  <c r="N2919" i="5"/>
  <c r="L2920" i="5"/>
  <c r="M2920" i="5"/>
  <c r="N2920" i="5"/>
  <c r="L2921" i="5"/>
  <c r="M2921" i="5"/>
  <c r="N2921" i="5"/>
  <c r="L2922" i="5"/>
  <c r="M2922" i="5"/>
  <c r="N2922" i="5"/>
  <c r="L2923" i="5"/>
  <c r="M2923" i="5"/>
  <c r="N2923" i="5"/>
  <c r="L2924" i="5"/>
  <c r="M2924" i="5"/>
  <c r="N2924" i="5"/>
  <c r="L2925" i="5"/>
  <c r="M2925" i="5"/>
  <c r="N2925" i="5"/>
  <c r="L2926" i="5"/>
  <c r="M2926" i="5"/>
  <c r="N2926" i="5"/>
  <c r="L2927" i="5"/>
  <c r="M2927" i="5"/>
  <c r="N2927" i="5"/>
  <c r="L2928" i="5"/>
  <c r="M2928" i="5"/>
  <c r="N2928" i="5"/>
  <c r="L2929" i="5"/>
  <c r="M2929" i="5"/>
  <c r="N2929" i="5"/>
  <c r="L2930" i="5"/>
  <c r="M2930" i="5"/>
  <c r="N2930" i="5"/>
  <c r="L2931" i="5"/>
  <c r="M2931" i="5"/>
  <c r="N2931" i="5"/>
  <c r="L2932" i="5"/>
  <c r="M2932" i="5"/>
  <c r="N2932" i="5"/>
  <c r="L2933" i="5"/>
  <c r="M2933" i="5"/>
  <c r="N2933" i="5"/>
  <c r="L2934" i="5"/>
  <c r="M2934" i="5"/>
  <c r="N2934" i="5"/>
  <c r="L2935" i="5"/>
  <c r="M2935" i="5"/>
  <c r="N2935" i="5"/>
  <c r="L2936" i="5"/>
  <c r="M2936" i="5"/>
  <c r="N2936" i="5"/>
  <c r="L2937" i="5"/>
  <c r="M2937" i="5"/>
  <c r="N2937" i="5"/>
  <c r="L2938" i="5"/>
  <c r="M2938" i="5"/>
  <c r="N2938" i="5"/>
  <c r="L2939" i="5"/>
  <c r="M2939" i="5"/>
  <c r="N2939" i="5"/>
  <c r="L2940" i="5"/>
  <c r="M2940" i="5"/>
  <c r="N2940" i="5"/>
  <c r="L2941" i="5"/>
  <c r="M2941" i="5"/>
  <c r="N2941" i="5"/>
  <c r="L2942" i="5"/>
  <c r="M2942" i="5"/>
  <c r="N2942" i="5"/>
  <c r="L2943" i="5"/>
  <c r="M2943" i="5"/>
  <c r="N2943" i="5"/>
  <c r="L2944" i="5"/>
  <c r="M2944" i="5"/>
  <c r="N2944" i="5"/>
  <c r="L2945" i="5"/>
  <c r="M2945" i="5"/>
  <c r="N2945" i="5"/>
  <c r="L2946" i="5"/>
  <c r="M2946" i="5"/>
  <c r="N2946" i="5"/>
  <c r="L2947" i="5"/>
  <c r="M2947" i="5"/>
  <c r="N2947" i="5"/>
  <c r="L2948" i="5"/>
  <c r="M2948" i="5"/>
  <c r="N2948" i="5"/>
  <c r="L2949" i="5"/>
  <c r="M2949" i="5"/>
  <c r="N2949" i="5"/>
  <c r="L2950" i="5"/>
  <c r="M2950" i="5"/>
  <c r="N2950" i="5"/>
  <c r="L2951" i="5"/>
  <c r="M2951" i="5"/>
  <c r="N2951" i="5"/>
  <c r="L2952" i="5"/>
  <c r="M2952" i="5"/>
  <c r="N2952" i="5"/>
  <c r="L2953" i="5"/>
  <c r="M2953" i="5"/>
  <c r="N2953" i="5"/>
  <c r="L2954" i="5"/>
  <c r="M2954" i="5"/>
  <c r="N2954" i="5"/>
  <c r="L2955" i="5"/>
  <c r="M2955" i="5"/>
  <c r="N2955" i="5"/>
  <c r="L2956" i="5"/>
  <c r="M2956" i="5"/>
  <c r="N2956" i="5"/>
  <c r="L2957" i="5"/>
  <c r="M2957" i="5"/>
  <c r="N2957" i="5"/>
  <c r="L2958" i="5"/>
  <c r="M2958" i="5"/>
  <c r="N2958" i="5"/>
  <c r="L2959" i="5"/>
  <c r="M2959" i="5"/>
  <c r="N2959" i="5"/>
  <c r="L2960" i="5"/>
  <c r="M2960" i="5"/>
  <c r="N2960" i="5"/>
  <c r="L2961" i="5"/>
  <c r="M2961" i="5"/>
  <c r="N2961" i="5"/>
  <c r="L2962" i="5"/>
  <c r="M2962" i="5"/>
  <c r="N2962" i="5"/>
  <c r="L2963" i="5"/>
  <c r="M2963" i="5"/>
  <c r="N2963" i="5"/>
  <c r="L2964" i="5"/>
  <c r="M2964" i="5"/>
  <c r="N2964" i="5"/>
  <c r="L2965" i="5"/>
  <c r="M2965" i="5"/>
  <c r="N2965" i="5"/>
  <c r="L2966" i="5"/>
  <c r="M2966" i="5"/>
  <c r="N2966" i="5"/>
  <c r="L2967" i="5"/>
  <c r="M2967" i="5"/>
  <c r="N2967" i="5"/>
  <c r="L2968" i="5"/>
  <c r="M2968" i="5"/>
  <c r="N2968" i="5"/>
  <c r="L2969" i="5"/>
  <c r="M2969" i="5"/>
  <c r="N2969" i="5"/>
  <c r="L2970" i="5"/>
  <c r="M2970" i="5"/>
  <c r="N2970" i="5"/>
  <c r="L2971" i="5"/>
  <c r="M2971" i="5"/>
  <c r="N2971" i="5"/>
  <c r="L2972" i="5"/>
  <c r="M2972" i="5"/>
  <c r="N2972" i="5"/>
  <c r="L2973" i="5"/>
  <c r="M2973" i="5"/>
  <c r="N2973" i="5"/>
  <c r="L2974" i="5"/>
  <c r="M2974" i="5"/>
  <c r="N2974" i="5"/>
  <c r="L2975" i="5"/>
  <c r="M2975" i="5"/>
  <c r="N2975" i="5"/>
  <c r="L2976" i="5"/>
  <c r="M2976" i="5"/>
  <c r="N2976" i="5"/>
  <c r="L2977" i="5"/>
  <c r="M2977" i="5"/>
  <c r="N2977" i="5"/>
  <c r="L2978" i="5"/>
  <c r="M2978" i="5"/>
  <c r="N2978" i="5"/>
  <c r="L2979" i="5"/>
  <c r="M2979" i="5"/>
  <c r="N2979" i="5"/>
  <c r="L2980" i="5"/>
  <c r="M2980" i="5"/>
  <c r="N2980" i="5"/>
  <c r="L2981" i="5"/>
  <c r="M2981" i="5"/>
  <c r="N2981" i="5"/>
  <c r="L2982" i="5"/>
  <c r="M2982" i="5"/>
  <c r="N2982" i="5"/>
  <c r="L2983" i="5"/>
  <c r="M2983" i="5"/>
  <c r="N2983" i="5"/>
  <c r="L2984" i="5"/>
  <c r="M2984" i="5"/>
  <c r="N2984" i="5"/>
  <c r="L2985" i="5"/>
  <c r="M2985" i="5"/>
  <c r="N2985" i="5"/>
  <c r="L2986" i="5"/>
  <c r="M2986" i="5"/>
  <c r="N2986" i="5"/>
  <c r="L2987" i="5"/>
  <c r="M2987" i="5"/>
  <c r="N2987" i="5"/>
  <c r="L2988" i="5"/>
  <c r="M2988" i="5"/>
  <c r="N2988" i="5"/>
  <c r="L2989" i="5"/>
  <c r="M2989" i="5"/>
  <c r="N2989" i="5"/>
  <c r="L2990" i="5"/>
  <c r="M2990" i="5"/>
  <c r="N2990" i="5"/>
  <c r="L2991" i="5"/>
  <c r="M2991" i="5"/>
  <c r="N2991" i="5"/>
  <c r="L2992" i="5"/>
  <c r="M2992" i="5"/>
  <c r="N2992" i="5"/>
  <c r="L2993" i="5"/>
  <c r="M2993" i="5"/>
  <c r="N2993" i="5"/>
  <c r="L2994" i="5"/>
  <c r="M2994" i="5"/>
  <c r="N2994" i="5"/>
  <c r="L2995" i="5"/>
  <c r="M2995" i="5"/>
  <c r="N2995" i="5"/>
  <c r="L2996" i="5"/>
  <c r="M2996" i="5"/>
  <c r="N2996" i="5"/>
  <c r="L2997" i="5"/>
  <c r="M2997" i="5"/>
  <c r="N2997" i="5"/>
  <c r="L2998" i="5"/>
  <c r="M2998" i="5"/>
  <c r="N2998" i="5"/>
  <c r="L2999" i="5"/>
  <c r="M2999" i="5"/>
  <c r="N2999" i="5"/>
  <c r="L3000" i="5"/>
  <c r="M3000" i="5"/>
  <c r="N3000" i="5"/>
  <c r="L3001" i="5"/>
  <c r="M3001" i="5"/>
  <c r="N3001" i="5"/>
  <c r="L3002" i="5"/>
  <c r="M3002" i="5"/>
  <c r="N3002" i="5"/>
  <c r="L3003" i="5"/>
  <c r="M3003" i="5"/>
  <c r="N3003" i="5"/>
  <c r="L3004" i="5"/>
  <c r="M3004" i="5"/>
  <c r="N3004" i="5"/>
  <c r="L3005" i="5"/>
  <c r="M3005" i="5"/>
  <c r="N3005" i="5"/>
  <c r="L3006" i="5"/>
  <c r="M3006" i="5"/>
  <c r="N3006" i="5"/>
  <c r="L3007" i="5"/>
  <c r="M3007" i="5"/>
  <c r="N3007" i="5"/>
  <c r="L3008" i="5"/>
  <c r="M3008" i="5"/>
  <c r="N3008" i="5"/>
  <c r="L3009" i="5"/>
  <c r="M3009" i="5"/>
  <c r="N3009" i="5"/>
  <c r="L3010" i="5"/>
  <c r="M3010" i="5"/>
  <c r="N3010" i="5"/>
  <c r="L3011" i="5"/>
  <c r="M3011" i="5"/>
  <c r="N3011" i="5"/>
  <c r="L3012" i="5"/>
  <c r="M3012" i="5"/>
  <c r="N3012" i="5"/>
  <c r="L3013" i="5"/>
  <c r="M3013" i="5"/>
  <c r="N3013" i="5"/>
  <c r="L3014" i="5"/>
  <c r="M3014" i="5"/>
  <c r="N3014" i="5"/>
  <c r="L3015" i="5"/>
  <c r="M3015" i="5"/>
  <c r="N3015" i="5"/>
  <c r="L3016" i="5"/>
  <c r="M3016" i="5"/>
  <c r="N3016" i="5"/>
  <c r="L3017" i="5"/>
  <c r="M3017" i="5"/>
  <c r="N3017" i="5"/>
  <c r="L3018" i="5"/>
  <c r="M3018" i="5"/>
  <c r="N3018" i="5"/>
  <c r="L3019" i="5"/>
  <c r="M3019" i="5"/>
  <c r="N3019" i="5"/>
  <c r="L3020" i="5"/>
  <c r="M3020" i="5"/>
  <c r="N3020" i="5"/>
  <c r="L3021" i="5"/>
  <c r="M3021" i="5"/>
  <c r="N3021" i="5"/>
  <c r="L3022" i="5"/>
  <c r="M3022" i="5"/>
  <c r="N3022" i="5"/>
  <c r="L3023" i="5"/>
  <c r="M3023" i="5"/>
  <c r="N3023" i="5"/>
  <c r="L3024" i="5"/>
  <c r="M3024" i="5"/>
  <c r="N3024" i="5"/>
  <c r="L3025" i="5"/>
  <c r="M3025" i="5"/>
  <c r="N3025" i="5"/>
  <c r="L3026" i="5"/>
  <c r="M3026" i="5"/>
  <c r="N3026" i="5"/>
  <c r="L3027" i="5"/>
  <c r="M3027" i="5"/>
  <c r="N3027" i="5"/>
  <c r="L3028" i="5"/>
  <c r="M3028" i="5"/>
  <c r="N3028" i="5"/>
  <c r="L3029" i="5"/>
  <c r="M3029" i="5"/>
  <c r="N3029" i="5"/>
  <c r="L3030" i="5"/>
  <c r="M3030" i="5"/>
  <c r="N3030" i="5"/>
  <c r="L3031" i="5"/>
  <c r="M3031" i="5"/>
  <c r="N3031" i="5"/>
  <c r="L3032" i="5"/>
  <c r="M3032" i="5"/>
  <c r="N3032" i="5"/>
  <c r="L3033" i="5"/>
  <c r="M3033" i="5"/>
  <c r="N3033" i="5"/>
  <c r="L3034" i="5"/>
  <c r="M3034" i="5"/>
  <c r="N3034" i="5"/>
  <c r="L3035" i="5"/>
  <c r="M3035" i="5"/>
  <c r="N3035" i="5"/>
  <c r="L3036" i="5"/>
  <c r="M3036" i="5"/>
  <c r="N3036" i="5"/>
  <c r="L3037" i="5"/>
  <c r="M3037" i="5"/>
  <c r="N3037" i="5"/>
  <c r="L3038" i="5"/>
  <c r="M3038" i="5"/>
  <c r="N3038" i="5"/>
  <c r="L3039" i="5"/>
  <c r="M3039" i="5"/>
  <c r="N3039" i="5"/>
  <c r="L3040" i="5"/>
  <c r="M3040" i="5"/>
  <c r="N3040" i="5"/>
  <c r="L3041" i="5"/>
  <c r="M3041" i="5"/>
  <c r="N3041" i="5"/>
  <c r="L3042" i="5"/>
  <c r="M3042" i="5"/>
  <c r="N3042" i="5"/>
  <c r="L3043" i="5"/>
  <c r="M3043" i="5"/>
  <c r="N3043" i="5"/>
  <c r="L3044" i="5"/>
  <c r="M3044" i="5"/>
  <c r="N3044" i="5"/>
  <c r="L3045" i="5"/>
  <c r="M3045" i="5"/>
  <c r="N3045" i="5"/>
  <c r="L3046" i="5"/>
  <c r="M3046" i="5"/>
  <c r="N3046" i="5"/>
  <c r="L3047" i="5"/>
  <c r="M3047" i="5"/>
  <c r="N3047" i="5"/>
  <c r="L3048" i="5"/>
  <c r="M3048" i="5"/>
  <c r="N3048" i="5"/>
  <c r="L3049" i="5"/>
  <c r="M3049" i="5"/>
  <c r="N3049" i="5"/>
  <c r="L3050" i="5"/>
  <c r="M3050" i="5"/>
  <c r="N3050" i="5"/>
  <c r="L3051" i="5"/>
  <c r="M3051" i="5"/>
  <c r="N3051" i="5"/>
  <c r="L3052" i="5"/>
  <c r="M3052" i="5"/>
  <c r="N3052" i="5"/>
  <c r="L3053" i="5"/>
  <c r="M3053" i="5"/>
  <c r="N3053" i="5"/>
  <c r="L3054" i="5"/>
  <c r="M3054" i="5"/>
  <c r="N3054" i="5"/>
  <c r="L3055" i="5"/>
  <c r="M3055" i="5"/>
  <c r="N3055" i="5"/>
  <c r="L3056" i="5"/>
  <c r="M3056" i="5"/>
  <c r="N3056" i="5"/>
  <c r="L3057" i="5"/>
  <c r="M3057" i="5"/>
  <c r="N3057" i="5"/>
  <c r="L3058" i="5"/>
  <c r="M3058" i="5"/>
  <c r="N3058" i="5"/>
  <c r="L3059" i="5"/>
  <c r="M3059" i="5"/>
  <c r="N3059" i="5"/>
  <c r="L3060" i="5"/>
  <c r="M3060" i="5"/>
  <c r="N3060" i="5"/>
  <c r="L3061" i="5"/>
  <c r="M3061" i="5"/>
  <c r="N3061" i="5"/>
  <c r="L3062" i="5"/>
  <c r="M3062" i="5"/>
  <c r="N3062" i="5"/>
  <c r="L3063" i="5"/>
  <c r="M3063" i="5"/>
  <c r="N3063" i="5"/>
  <c r="L3064" i="5"/>
  <c r="M3064" i="5"/>
  <c r="N3064" i="5"/>
  <c r="L3065" i="5"/>
  <c r="M3065" i="5"/>
  <c r="N3065" i="5"/>
  <c r="L3066" i="5"/>
  <c r="M3066" i="5"/>
  <c r="N3066" i="5"/>
  <c r="L3067" i="5"/>
  <c r="M3067" i="5"/>
  <c r="N3067" i="5"/>
  <c r="L3068" i="5"/>
  <c r="M3068" i="5"/>
  <c r="N3068" i="5"/>
  <c r="L3069" i="5"/>
  <c r="M3069" i="5"/>
  <c r="N3069" i="5"/>
  <c r="L3070" i="5"/>
  <c r="M3070" i="5"/>
  <c r="N3070" i="5"/>
  <c r="L3071" i="5"/>
  <c r="M3071" i="5"/>
  <c r="N3071" i="5"/>
  <c r="L3072" i="5"/>
  <c r="M3072" i="5"/>
  <c r="N3072" i="5"/>
  <c r="L3073" i="5"/>
  <c r="M3073" i="5"/>
  <c r="N3073" i="5"/>
  <c r="L3074" i="5"/>
  <c r="M3074" i="5"/>
  <c r="N3074" i="5"/>
  <c r="L3075" i="5"/>
  <c r="M3075" i="5"/>
  <c r="N3075" i="5"/>
  <c r="L3076" i="5"/>
  <c r="M3076" i="5"/>
  <c r="N3076" i="5"/>
  <c r="L3077" i="5"/>
  <c r="M3077" i="5"/>
  <c r="N3077" i="5"/>
  <c r="L3078" i="5"/>
  <c r="M3078" i="5"/>
  <c r="N3078" i="5"/>
  <c r="L3079" i="5"/>
  <c r="M3079" i="5"/>
  <c r="N3079" i="5"/>
  <c r="L3080" i="5"/>
  <c r="M3080" i="5"/>
  <c r="N3080" i="5"/>
  <c r="L3081" i="5"/>
  <c r="M3081" i="5"/>
  <c r="N3081" i="5"/>
  <c r="L3082" i="5"/>
  <c r="M3082" i="5"/>
  <c r="N3082" i="5"/>
  <c r="L3083" i="5"/>
  <c r="M3083" i="5"/>
  <c r="N3083" i="5"/>
  <c r="L3084" i="5"/>
  <c r="M3084" i="5"/>
  <c r="N3084" i="5"/>
  <c r="L3085" i="5"/>
  <c r="M3085" i="5"/>
  <c r="N3085" i="5"/>
  <c r="L3086" i="5"/>
  <c r="M3086" i="5"/>
  <c r="N3086" i="5"/>
  <c r="L3087" i="5"/>
  <c r="M3087" i="5"/>
  <c r="N3087" i="5"/>
  <c r="L3088" i="5"/>
  <c r="M3088" i="5"/>
  <c r="N3088" i="5"/>
  <c r="L3089" i="5"/>
  <c r="M3089" i="5"/>
  <c r="N3089" i="5"/>
  <c r="L3090" i="5"/>
  <c r="M3090" i="5"/>
  <c r="N3090" i="5"/>
  <c r="L3091" i="5"/>
  <c r="M3091" i="5"/>
  <c r="N3091" i="5"/>
  <c r="L3092" i="5"/>
  <c r="M3092" i="5"/>
  <c r="N3092" i="5"/>
  <c r="L3093" i="5"/>
  <c r="M3093" i="5"/>
  <c r="N3093" i="5"/>
  <c r="L3094" i="5"/>
  <c r="M3094" i="5"/>
  <c r="N3094" i="5"/>
  <c r="L3095" i="5"/>
  <c r="M3095" i="5"/>
  <c r="N3095" i="5"/>
  <c r="L3096" i="5"/>
  <c r="M3096" i="5"/>
  <c r="N3096" i="5"/>
  <c r="L3097" i="5"/>
  <c r="M3097" i="5"/>
  <c r="N3097" i="5"/>
  <c r="L3098" i="5"/>
  <c r="M3098" i="5"/>
  <c r="N3098" i="5"/>
  <c r="L3099" i="5"/>
  <c r="M3099" i="5"/>
  <c r="N3099" i="5"/>
  <c r="L3100" i="5"/>
  <c r="M3100" i="5"/>
  <c r="N3100" i="5"/>
  <c r="L3101" i="5"/>
  <c r="M3101" i="5"/>
  <c r="N3101" i="5"/>
  <c r="L3102" i="5"/>
  <c r="M3102" i="5"/>
  <c r="N3102" i="5"/>
  <c r="L3103" i="5"/>
  <c r="M3103" i="5"/>
  <c r="N3103" i="5"/>
  <c r="L3104" i="5"/>
  <c r="M3104" i="5"/>
  <c r="N3104" i="5"/>
  <c r="L3105" i="5"/>
  <c r="M3105" i="5"/>
  <c r="N3105" i="5"/>
  <c r="L3106" i="5"/>
  <c r="M3106" i="5"/>
  <c r="N3106" i="5"/>
  <c r="L3107" i="5"/>
  <c r="M3107" i="5"/>
  <c r="N3107" i="5"/>
  <c r="L3108" i="5"/>
  <c r="M3108" i="5"/>
  <c r="N3108" i="5"/>
  <c r="L3109" i="5"/>
  <c r="M3109" i="5"/>
  <c r="N3109" i="5"/>
  <c r="L3110" i="5"/>
  <c r="M3110" i="5"/>
  <c r="N3110" i="5"/>
  <c r="L3111" i="5"/>
  <c r="M3111" i="5"/>
  <c r="N3111" i="5"/>
  <c r="L3112" i="5"/>
  <c r="M3112" i="5"/>
  <c r="N3112" i="5"/>
  <c r="L3113" i="5"/>
  <c r="M3113" i="5"/>
  <c r="N3113" i="5"/>
  <c r="L3114" i="5"/>
  <c r="M3114" i="5"/>
  <c r="N3114" i="5"/>
  <c r="L3115" i="5"/>
  <c r="M3115" i="5"/>
  <c r="N3115" i="5"/>
  <c r="L3116" i="5"/>
  <c r="M3116" i="5"/>
  <c r="N3116" i="5"/>
  <c r="L3117" i="5"/>
  <c r="M3117" i="5"/>
  <c r="N3117" i="5"/>
  <c r="L3118" i="5"/>
  <c r="M3118" i="5"/>
  <c r="N3118" i="5"/>
  <c r="L3119" i="5"/>
  <c r="M3119" i="5"/>
  <c r="N3119" i="5"/>
  <c r="L3120" i="5"/>
  <c r="M3120" i="5"/>
  <c r="N3120" i="5"/>
  <c r="L3121" i="5"/>
  <c r="M3121" i="5"/>
  <c r="N3121" i="5"/>
  <c r="L3122" i="5"/>
  <c r="M3122" i="5"/>
  <c r="N3122" i="5"/>
  <c r="L3123" i="5"/>
  <c r="M3123" i="5"/>
  <c r="N3123" i="5"/>
  <c r="L3124" i="5"/>
  <c r="M3124" i="5"/>
  <c r="N3124" i="5"/>
  <c r="L3125" i="5"/>
  <c r="M3125" i="5"/>
  <c r="N3125" i="5"/>
  <c r="L3126" i="5"/>
  <c r="M3126" i="5"/>
  <c r="N3126" i="5"/>
  <c r="L3127" i="5"/>
  <c r="M3127" i="5"/>
  <c r="N3127" i="5"/>
  <c r="L3128" i="5"/>
  <c r="M3128" i="5"/>
  <c r="N3128" i="5"/>
  <c r="L3129" i="5"/>
  <c r="M3129" i="5"/>
  <c r="N3129" i="5"/>
  <c r="L3130" i="5"/>
  <c r="M3130" i="5"/>
  <c r="N3130" i="5"/>
  <c r="L3131" i="5"/>
  <c r="M3131" i="5"/>
  <c r="N3131" i="5"/>
  <c r="L3132" i="5"/>
  <c r="M3132" i="5"/>
  <c r="N3132" i="5"/>
  <c r="L3133" i="5"/>
  <c r="M3133" i="5"/>
  <c r="N3133" i="5"/>
  <c r="L3134" i="5"/>
  <c r="M3134" i="5"/>
  <c r="N3134" i="5"/>
  <c r="L3135" i="5"/>
  <c r="M3135" i="5"/>
  <c r="N3135" i="5"/>
  <c r="L3136" i="5"/>
  <c r="M3136" i="5"/>
  <c r="N3136" i="5"/>
  <c r="L3137" i="5"/>
  <c r="M3137" i="5"/>
  <c r="N3137" i="5"/>
  <c r="L3138" i="5"/>
  <c r="M3138" i="5"/>
  <c r="N3138" i="5"/>
  <c r="L3139" i="5"/>
  <c r="M3139" i="5"/>
  <c r="N3139" i="5"/>
  <c r="L3140" i="5"/>
  <c r="M3140" i="5"/>
  <c r="N3140" i="5"/>
  <c r="L3141" i="5"/>
  <c r="M3141" i="5"/>
  <c r="N3141" i="5"/>
  <c r="L3142" i="5"/>
  <c r="M3142" i="5"/>
  <c r="N3142" i="5"/>
  <c r="L3143" i="5"/>
  <c r="M3143" i="5"/>
  <c r="N3143" i="5"/>
  <c r="L3144" i="5"/>
  <c r="M3144" i="5"/>
  <c r="N3144" i="5"/>
  <c r="L3145" i="5"/>
  <c r="M3145" i="5"/>
  <c r="N3145" i="5"/>
  <c r="N3" i="5"/>
  <c r="M3" i="5"/>
  <c r="L3" i="5"/>
  <c r="G3146" i="5"/>
  <c r="G18" i="6" l="1"/>
  <c r="G14" i="6"/>
  <c r="G13" i="6"/>
  <c r="G11" i="6"/>
  <c r="G25" i="7"/>
  <c r="L3148" i="4"/>
  <c r="J24" i="7"/>
  <c r="J23" i="7"/>
  <c r="J22" i="7"/>
  <c r="J21" i="7"/>
  <c r="J20" i="7"/>
  <c r="J19" i="7"/>
  <c r="J18" i="7"/>
  <c r="J17" i="7"/>
  <c r="J16" i="7"/>
  <c r="J15" i="7"/>
  <c r="J14" i="7"/>
  <c r="J13" i="7"/>
  <c r="J12" i="7"/>
  <c r="J11" i="7"/>
  <c r="J10" i="7"/>
  <c r="J9" i="7"/>
  <c r="J8" i="7"/>
  <c r="M7" i="7"/>
  <c r="J7" i="7"/>
  <c r="L6" i="7" s="1"/>
  <c r="M6" i="7"/>
  <c r="L9" i="7" l="1"/>
  <c r="L10" i="7"/>
  <c r="L11" i="7"/>
  <c r="L8" i="7"/>
  <c r="L7" i="7"/>
  <c r="J25" i="7"/>
  <c r="G3145" i="5"/>
  <c r="Q3145" i="5" s="1"/>
  <c r="G3144" i="5"/>
  <c r="Q3144" i="5" s="1"/>
  <c r="G3143" i="5"/>
  <c r="Q3143" i="5" s="1"/>
  <c r="G3142" i="5"/>
  <c r="Q3142" i="5" s="1"/>
  <c r="G3141" i="5"/>
  <c r="Q3141" i="5" s="1"/>
  <c r="G3140" i="5"/>
  <c r="Q3140" i="5" s="1"/>
  <c r="G3139" i="5"/>
  <c r="Q3139" i="5" s="1"/>
  <c r="G3138" i="5"/>
  <c r="Q3138" i="5" s="1"/>
  <c r="G3137" i="5"/>
  <c r="Q3137" i="5" s="1"/>
  <c r="G3136" i="5"/>
  <c r="Q3136" i="5" s="1"/>
  <c r="G3135" i="5"/>
  <c r="Q3135" i="5" s="1"/>
  <c r="G3134" i="5"/>
  <c r="Q3134" i="5" s="1"/>
  <c r="G3133" i="5"/>
  <c r="Q3133" i="5" s="1"/>
  <c r="G3132" i="5"/>
  <c r="Q3132" i="5" s="1"/>
  <c r="G3131" i="5"/>
  <c r="Q3131" i="5" s="1"/>
  <c r="G3130" i="5"/>
  <c r="Q3130" i="5" s="1"/>
  <c r="G3129" i="5"/>
  <c r="Q3129" i="5" s="1"/>
  <c r="G3128" i="5"/>
  <c r="Q3128" i="5" s="1"/>
  <c r="G3127" i="5"/>
  <c r="Q3127" i="5" s="1"/>
  <c r="G3126" i="5"/>
  <c r="Q3126" i="5" s="1"/>
  <c r="G3125" i="5"/>
  <c r="Q3125" i="5" s="1"/>
  <c r="G3124" i="5"/>
  <c r="Q3124" i="5" s="1"/>
  <c r="G3123" i="5"/>
  <c r="Q3123" i="5" s="1"/>
  <c r="G3122" i="5"/>
  <c r="Q3122" i="5" s="1"/>
  <c r="G3121" i="5"/>
  <c r="Q3121" i="5" s="1"/>
  <c r="G3120" i="5"/>
  <c r="Q3120" i="5" s="1"/>
  <c r="G3119" i="5"/>
  <c r="Q3119" i="5" s="1"/>
  <c r="G3118" i="5"/>
  <c r="Q3118" i="5" s="1"/>
  <c r="G3117" i="5"/>
  <c r="Q3117" i="5" s="1"/>
  <c r="G3116" i="5"/>
  <c r="Q3116" i="5" s="1"/>
  <c r="G3115" i="5"/>
  <c r="Q3115" i="5" s="1"/>
  <c r="G3114" i="5"/>
  <c r="Q3114" i="5" s="1"/>
  <c r="G3113" i="5"/>
  <c r="Q3113" i="5" s="1"/>
  <c r="G3112" i="5"/>
  <c r="Q3112" i="5" s="1"/>
  <c r="G3111" i="5"/>
  <c r="Q3111" i="5" s="1"/>
  <c r="G3110" i="5"/>
  <c r="Q3110" i="5" s="1"/>
  <c r="G3109" i="5"/>
  <c r="Q3109" i="5" s="1"/>
  <c r="G3108" i="5"/>
  <c r="Q3108" i="5" s="1"/>
  <c r="G3107" i="5"/>
  <c r="Q3107" i="5" s="1"/>
  <c r="G3106" i="5"/>
  <c r="Q3106" i="5" s="1"/>
  <c r="G3105" i="5"/>
  <c r="Q3105" i="5" s="1"/>
  <c r="G3104" i="5"/>
  <c r="Q3104" i="5" s="1"/>
  <c r="G3103" i="5"/>
  <c r="Q3103" i="5" s="1"/>
  <c r="G3102" i="5"/>
  <c r="Q3102" i="5" s="1"/>
  <c r="G3101" i="5"/>
  <c r="Q3101" i="5" s="1"/>
  <c r="G3100" i="5"/>
  <c r="Q3100" i="5" s="1"/>
  <c r="G3099" i="5"/>
  <c r="Q3099" i="5" s="1"/>
  <c r="G3098" i="5"/>
  <c r="Q3098" i="5" s="1"/>
  <c r="G3097" i="5"/>
  <c r="Q3097" i="5" s="1"/>
  <c r="G3096" i="5"/>
  <c r="Q3096" i="5" s="1"/>
  <c r="G3095" i="5"/>
  <c r="Q3095" i="5" s="1"/>
  <c r="G3094" i="5"/>
  <c r="Q3094" i="5" s="1"/>
  <c r="G3093" i="5"/>
  <c r="Q3093" i="5" s="1"/>
  <c r="G3092" i="5"/>
  <c r="Q3092" i="5" s="1"/>
  <c r="G3091" i="5"/>
  <c r="Q3091" i="5" s="1"/>
  <c r="G3090" i="5"/>
  <c r="Q3090" i="5" s="1"/>
  <c r="G3089" i="5"/>
  <c r="Q3089" i="5" s="1"/>
  <c r="G3088" i="5"/>
  <c r="Q3088" i="5" s="1"/>
  <c r="G3087" i="5"/>
  <c r="Q3087" i="5" s="1"/>
  <c r="G3086" i="5"/>
  <c r="Q3086" i="5" s="1"/>
  <c r="G3085" i="5"/>
  <c r="Q3085" i="5" s="1"/>
  <c r="G3084" i="5"/>
  <c r="Q3084" i="5" s="1"/>
  <c r="G3083" i="5"/>
  <c r="Q3083" i="5" s="1"/>
  <c r="G3082" i="5"/>
  <c r="Q3082" i="5" s="1"/>
  <c r="G3081" i="5"/>
  <c r="Q3081" i="5" s="1"/>
  <c r="G3080" i="5"/>
  <c r="Q3080" i="5" s="1"/>
  <c r="G3079" i="5"/>
  <c r="Q3079" i="5" s="1"/>
  <c r="G3078" i="5"/>
  <c r="Q3078" i="5" s="1"/>
  <c r="G3077" i="5"/>
  <c r="Q3077" i="5" s="1"/>
  <c r="G3076" i="5"/>
  <c r="Q3076" i="5" s="1"/>
  <c r="G3075" i="5"/>
  <c r="Q3075" i="5" s="1"/>
  <c r="G3074" i="5"/>
  <c r="Q3074" i="5" s="1"/>
  <c r="G3073" i="5"/>
  <c r="Q3073" i="5" s="1"/>
  <c r="G3072" i="5"/>
  <c r="Q3072" i="5" s="1"/>
  <c r="G3071" i="5"/>
  <c r="Q3071" i="5" s="1"/>
  <c r="G3070" i="5"/>
  <c r="Q3070" i="5" s="1"/>
  <c r="G3069" i="5"/>
  <c r="Q3069" i="5" s="1"/>
  <c r="G3068" i="5"/>
  <c r="Q3068" i="5" s="1"/>
  <c r="G3067" i="5"/>
  <c r="Q3067" i="5" s="1"/>
  <c r="G3066" i="5"/>
  <c r="Q3066" i="5" s="1"/>
  <c r="G3065" i="5"/>
  <c r="Q3065" i="5" s="1"/>
  <c r="G3064" i="5"/>
  <c r="Q3064" i="5" s="1"/>
  <c r="G3063" i="5"/>
  <c r="Q3063" i="5" s="1"/>
  <c r="G3062" i="5"/>
  <c r="Q3062" i="5" s="1"/>
  <c r="G3061" i="5"/>
  <c r="Q3061" i="5" s="1"/>
  <c r="G3060" i="5"/>
  <c r="Q3060" i="5" s="1"/>
  <c r="G3059" i="5"/>
  <c r="Q3059" i="5" s="1"/>
  <c r="G3058" i="5"/>
  <c r="Q3058" i="5" s="1"/>
  <c r="G3057" i="5"/>
  <c r="Q3057" i="5" s="1"/>
  <c r="G3056" i="5"/>
  <c r="Q3056" i="5" s="1"/>
  <c r="G3055" i="5"/>
  <c r="Q3055" i="5" s="1"/>
  <c r="G3054" i="5"/>
  <c r="Q3054" i="5" s="1"/>
  <c r="G3053" i="5"/>
  <c r="Q3053" i="5" s="1"/>
  <c r="G3052" i="5"/>
  <c r="Q3052" i="5" s="1"/>
  <c r="G3051" i="5"/>
  <c r="Q3051" i="5" s="1"/>
  <c r="G3050" i="5"/>
  <c r="Q3050" i="5" s="1"/>
  <c r="G3049" i="5"/>
  <c r="Q3049" i="5" s="1"/>
  <c r="G3048" i="5"/>
  <c r="Q3048" i="5" s="1"/>
  <c r="G3047" i="5"/>
  <c r="Q3047" i="5" s="1"/>
  <c r="G3046" i="5"/>
  <c r="Q3046" i="5" s="1"/>
  <c r="G3045" i="5"/>
  <c r="Q3045" i="5" s="1"/>
  <c r="G3044" i="5"/>
  <c r="Q3044" i="5" s="1"/>
  <c r="G3043" i="5"/>
  <c r="Q3043" i="5" s="1"/>
  <c r="G3042" i="5"/>
  <c r="Q3042" i="5" s="1"/>
  <c r="G3041" i="5"/>
  <c r="Q3041" i="5" s="1"/>
  <c r="G3040" i="5"/>
  <c r="Q3040" i="5" s="1"/>
  <c r="G3039" i="5"/>
  <c r="Q3039" i="5" s="1"/>
  <c r="G3038" i="5"/>
  <c r="Q3038" i="5" s="1"/>
  <c r="G3037" i="5"/>
  <c r="Q3037" i="5" s="1"/>
  <c r="G3036" i="5"/>
  <c r="Q3036" i="5" s="1"/>
  <c r="G3035" i="5"/>
  <c r="Q3035" i="5" s="1"/>
  <c r="G3034" i="5"/>
  <c r="Q3034" i="5" s="1"/>
  <c r="G3033" i="5"/>
  <c r="Q3033" i="5" s="1"/>
  <c r="G3032" i="5"/>
  <c r="Q3032" i="5" s="1"/>
  <c r="G3031" i="5"/>
  <c r="Q3031" i="5" s="1"/>
  <c r="G3030" i="5"/>
  <c r="Q3030" i="5" s="1"/>
  <c r="G3029" i="5"/>
  <c r="Q3029" i="5" s="1"/>
  <c r="G3028" i="5"/>
  <c r="Q3028" i="5" s="1"/>
  <c r="G3027" i="5"/>
  <c r="Q3027" i="5" s="1"/>
  <c r="G3026" i="5"/>
  <c r="Q3026" i="5" s="1"/>
  <c r="G3025" i="5"/>
  <c r="Q3025" i="5" s="1"/>
  <c r="G3024" i="5"/>
  <c r="Q3024" i="5" s="1"/>
  <c r="G3023" i="5"/>
  <c r="Q3023" i="5" s="1"/>
  <c r="G3022" i="5"/>
  <c r="Q3022" i="5" s="1"/>
  <c r="G3021" i="5"/>
  <c r="Q3021" i="5" s="1"/>
  <c r="G3020" i="5"/>
  <c r="Q3020" i="5" s="1"/>
  <c r="G3019" i="5"/>
  <c r="Q3019" i="5" s="1"/>
  <c r="G3018" i="5"/>
  <c r="Q3018" i="5" s="1"/>
  <c r="G3017" i="5"/>
  <c r="Q3017" i="5" s="1"/>
  <c r="G3016" i="5"/>
  <c r="Q3016" i="5" s="1"/>
  <c r="G3015" i="5"/>
  <c r="Q3015" i="5" s="1"/>
  <c r="G3014" i="5"/>
  <c r="Q3014" i="5" s="1"/>
  <c r="G3013" i="5"/>
  <c r="Q3013" i="5" s="1"/>
  <c r="G3012" i="5"/>
  <c r="Q3012" i="5" s="1"/>
  <c r="G3011" i="5"/>
  <c r="Q3011" i="5" s="1"/>
  <c r="G3010" i="5"/>
  <c r="Q3010" i="5" s="1"/>
  <c r="G3009" i="5"/>
  <c r="Q3009" i="5" s="1"/>
  <c r="G3008" i="5"/>
  <c r="Q3008" i="5" s="1"/>
  <c r="G3007" i="5"/>
  <c r="Q3007" i="5" s="1"/>
  <c r="G3006" i="5"/>
  <c r="Q3006" i="5" s="1"/>
  <c r="G3005" i="5"/>
  <c r="Q3005" i="5" s="1"/>
  <c r="G3004" i="5"/>
  <c r="Q3004" i="5" s="1"/>
  <c r="G3003" i="5"/>
  <c r="Q3003" i="5" s="1"/>
  <c r="G3002" i="5"/>
  <c r="Q3002" i="5" s="1"/>
  <c r="G3001" i="5"/>
  <c r="Q3001" i="5" s="1"/>
  <c r="G3000" i="5"/>
  <c r="Q3000" i="5" s="1"/>
  <c r="G2999" i="5"/>
  <c r="Q2999" i="5" s="1"/>
  <c r="G2998" i="5"/>
  <c r="Q2998" i="5" s="1"/>
  <c r="G2997" i="5"/>
  <c r="Q2997" i="5" s="1"/>
  <c r="G2996" i="5"/>
  <c r="Q2996" i="5" s="1"/>
  <c r="G2995" i="5"/>
  <c r="Q2995" i="5" s="1"/>
  <c r="G2994" i="5"/>
  <c r="Q2994" i="5" s="1"/>
  <c r="G2993" i="5"/>
  <c r="Q2993" i="5" s="1"/>
  <c r="G2992" i="5"/>
  <c r="Q2992" i="5" s="1"/>
  <c r="G2991" i="5"/>
  <c r="Q2991" i="5" s="1"/>
  <c r="G2990" i="5"/>
  <c r="Q2990" i="5" s="1"/>
  <c r="G2989" i="5"/>
  <c r="Q2989" i="5" s="1"/>
  <c r="G2988" i="5"/>
  <c r="Q2988" i="5" s="1"/>
  <c r="G2987" i="5"/>
  <c r="Q2987" i="5" s="1"/>
  <c r="G2986" i="5"/>
  <c r="Q2986" i="5" s="1"/>
  <c r="G2985" i="5"/>
  <c r="Q2985" i="5" s="1"/>
  <c r="G2984" i="5"/>
  <c r="Q2984" i="5" s="1"/>
  <c r="G2983" i="5"/>
  <c r="Q2983" i="5" s="1"/>
  <c r="G2982" i="5"/>
  <c r="Q2982" i="5" s="1"/>
  <c r="G2981" i="5"/>
  <c r="Q2981" i="5" s="1"/>
  <c r="G2980" i="5"/>
  <c r="Q2980" i="5" s="1"/>
  <c r="G2979" i="5"/>
  <c r="Q2979" i="5" s="1"/>
  <c r="G2978" i="5"/>
  <c r="Q2978" i="5" s="1"/>
  <c r="G2977" i="5"/>
  <c r="Q2977" i="5" s="1"/>
  <c r="G2976" i="5"/>
  <c r="Q2976" i="5" s="1"/>
  <c r="G2975" i="5"/>
  <c r="Q2975" i="5" s="1"/>
  <c r="G2974" i="5"/>
  <c r="Q2974" i="5" s="1"/>
  <c r="G2973" i="5"/>
  <c r="Q2973" i="5" s="1"/>
  <c r="G2972" i="5"/>
  <c r="Q2972" i="5" s="1"/>
  <c r="G2971" i="5"/>
  <c r="Q2971" i="5" s="1"/>
  <c r="G2970" i="5"/>
  <c r="Q2970" i="5" s="1"/>
  <c r="G2969" i="5"/>
  <c r="Q2969" i="5" s="1"/>
  <c r="G2968" i="5"/>
  <c r="Q2968" i="5" s="1"/>
  <c r="G2967" i="5"/>
  <c r="Q2967" i="5" s="1"/>
  <c r="G2966" i="5"/>
  <c r="Q2966" i="5" s="1"/>
  <c r="G2965" i="5"/>
  <c r="Q2965" i="5" s="1"/>
  <c r="G2964" i="5"/>
  <c r="Q2964" i="5" s="1"/>
  <c r="G2963" i="5"/>
  <c r="Q2963" i="5" s="1"/>
  <c r="G2962" i="5"/>
  <c r="Q2962" i="5" s="1"/>
  <c r="G2961" i="5"/>
  <c r="Q2961" i="5" s="1"/>
  <c r="G2960" i="5"/>
  <c r="Q2960" i="5" s="1"/>
  <c r="G2959" i="5"/>
  <c r="Q2959" i="5" s="1"/>
  <c r="G2958" i="5"/>
  <c r="Q2958" i="5" s="1"/>
  <c r="G2957" i="5"/>
  <c r="Q2957" i="5" s="1"/>
  <c r="G2956" i="5"/>
  <c r="Q2956" i="5" s="1"/>
  <c r="G2955" i="5"/>
  <c r="Q2955" i="5" s="1"/>
  <c r="G2954" i="5"/>
  <c r="Q2954" i="5" s="1"/>
  <c r="G2953" i="5"/>
  <c r="Q2953" i="5" s="1"/>
  <c r="G2952" i="5"/>
  <c r="Q2952" i="5" s="1"/>
  <c r="G2951" i="5"/>
  <c r="Q2951" i="5" s="1"/>
  <c r="G2950" i="5"/>
  <c r="Q2950" i="5" s="1"/>
  <c r="G2949" i="5"/>
  <c r="Q2949" i="5" s="1"/>
  <c r="G2948" i="5"/>
  <c r="Q2948" i="5" s="1"/>
  <c r="G2947" i="5"/>
  <c r="Q2947" i="5" s="1"/>
  <c r="G2946" i="5"/>
  <c r="Q2946" i="5" s="1"/>
  <c r="G2945" i="5"/>
  <c r="Q2945" i="5" s="1"/>
  <c r="G2944" i="5"/>
  <c r="Q2944" i="5" s="1"/>
  <c r="G2943" i="5"/>
  <c r="Q2943" i="5" s="1"/>
  <c r="G2942" i="5"/>
  <c r="Q2942" i="5" s="1"/>
  <c r="G2941" i="5"/>
  <c r="Q2941" i="5" s="1"/>
  <c r="G2940" i="5"/>
  <c r="Q2940" i="5" s="1"/>
  <c r="G2939" i="5"/>
  <c r="Q2939" i="5" s="1"/>
  <c r="G2938" i="5"/>
  <c r="Q2938" i="5" s="1"/>
  <c r="G2937" i="5"/>
  <c r="Q2937" i="5" s="1"/>
  <c r="G2936" i="5"/>
  <c r="Q2936" i="5" s="1"/>
  <c r="G2935" i="5"/>
  <c r="Q2935" i="5" s="1"/>
  <c r="G2934" i="5"/>
  <c r="Q2934" i="5" s="1"/>
  <c r="G2933" i="5"/>
  <c r="Q2933" i="5" s="1"/>
  <c r="G2932" i="5"/>
  <c r="Q2932" i="5" s="1"/>
  <c r="G2931" i="5"/>
  <c r="Q2931" i="5" s="1"/>
  <c r="G2930" i="5"/>
  <c r="Q2930" i="5" s="1"/>
  <c r="G2929" i="5"/>
  <c r="Q2929" i="5" s="1"/>
  <c r="G2928" i="5"/>
  <c r="Q2928" i="5" s="1"/>
  <c r="G2927" i="5"/>
  <c r="Q2927" i="5" s="1"/>
  <c r="G2926" i="5"/>
  <c r="Q2926" i="5" s="1"/>
  <c r="G2925" i="5"/>
  <c r="Q2925" i="5" s="1"/>
  <c r="G2924" i="5"/>
  <c r="Q2924" i="5" s="1"/>
  <c r="G2923" i="5"/>
  <c r="Q2923" i="5" s="1"/>
  <c r="G2922" i="5"/>
  <c r="Q2922" i="5" s="1"/>
  <c r="G2921" i="5"/>
  <c r="Q2921" i="5" s="1"/>
  <c r="G2920" i="5"/>
  <c r="Q2920" i="5" s="1"/>
  <c r="G2919" i="5"/>
  <c r="Q2919" i="5" s="1"/>
  <c r="G2918" i="5"/>
  <c r="Q2918" i="5" s="1"/>
  <c r="G2917" i="5"/>
  <c r="Q2917" i="5" s="1"/>
  <c r="G2916" i="5"/>
  <c r="Q2916" i="5" s="1"/>
  <c r="G2915" i="5"/>
  <c r="Q2915" i="5" s="1"/>
  <c r="G2914" i="5"/>
  <c r="Q2914" i="5" s="1"/>
  <c r="G2913" i="5"/>
  <c r="Q2913" i="5" s="1"/>
  <c r="G2912" i="5"/>
  <c r="Q2912" i="5" s="1"/>
  <c r="G2911" i="5"/>
  <c r="Q2911" i="5" s="1"/>
  <c r="G2910" i="5"/>
  <c r="Q2910" i="5" s="1"/>
  <c r="G2909" i="5"/>
  <c r="Q2909" i="5" s="1"/>
  <c r="G2908" i="5"/>
  <c r="Q2908" i="5" s="1"/>
  <c r="G2907" i="5"/>
  <c r="Q2907" i="5" s="1"/>
  <c r="G2906" i="5"/>
  <c r="Q2906" i="5" s="1"/>
  <c r="G2905" i="5"/>
  <c r="Q2905" i="5" s="1"/>
  <c r="G2904" i="5"/>
  <c r="Q2904" i="5" s="1"/>
  <c r="G2903" i="5"/>
  <c r="Q2903" i="5" s="1"/>
  <c r="G2902" i="5"/>
  <c r="Q2902" i="5" s="1"/>
  <c r="G2901" i="5"/>
  <c r="Q2901" i="5" s="1"/>
  <c r="G2900" i="5"/>
  <c r="Q2900" i="5" s="1"/>
  <c r="G2899" i="5"/>
  <c r="Q2899" i="5" s="1"/>
  <c r="G2898" i="5"/>
  <c r="Q2898" i="5" s="1"/>
  <c r="G2897" i="5"/>
  <c r="Q2897" i="5" s="1"/>
  <c r="G2896" i="5"/>
  <c r="Q2896" i="5" s="1"/>
  <c r="G2895" i="5"/>
  <c r="Q2895" i="5" s="1"/>
  <c r="G2894" i="5"/>
  <c r="Q2894" i="5" s="1"/>
  <c r="G2893" i="5"/>
  <c r="Q2893" i="5" s="1"/>
  <c r="G2892" i="5"/>
  <c r="Q2892" i="5" s="1"/>
  <c r="G2891" i="5"/>
  <c r="Q2891" i="5" s="1"/>
  <c r="G2890" i="5"/>
  <c r="Q2890" i="5" s="1"/>
  <c r="G2889" i="5"/>
  <c r="Q2889" i="5" s="1"/>
  <c r="G2888" i="5"/>
  <c r="Q2888" i="5" s="1"/>
  <c r="G2887" i="5"/>
  <c r="Q2887" i="5" s="1"/>
  <c r="G2886" i="5"/>
  <c r="Q2886" i="5" s="1"/>
  <c r="G2885" i="5"/>
  <c r="Q2885" i="5" s="1"/>
  <c r="G2884" i="5"/>
  <c r="Q2884" i="5" s="1"/>
  <c r="G2883" i="5"/>
  <c r="Q2883" i="5" s="1"/>
  <c r="G2882" i="5"/>
  <c r="Q2882" i="5" s="1"/>
  <c r="G2881" i="5"/>
  <c r="Q2881" i="5" s="1"/>
  <c r="G2880" i="5"/>
  <c r="Q2880" i="5" s="1"/>
  <c r="G2879" i="5"/>
  <c r="Q2879" i="5" s="1"/>
  <c r="G2878" i="5"/>
  <c r="Q2878" i="5" s="1"/>
  <c r="G2877" i="5"/>
  <c r="Q2877" i="5" s="1"/>
  <c r="G2876" i="5"/>
  <c r="Q2876" i="5" s="1"/>
  <c r="G2875" i="5"/>
  <c r="Q2875" i="5" s="1"/>
  <c r="G2874" i="5"/>
  <c r="Q2874" i="5" s="1"/>
  <c r="G2873" i="5"/>
  <c r="Q2873" i="5" s="1"/>
  <c r="G2872" i="5"/>
  <c r="Q2872" i="5" s="1"/>
  <c r="G2871" i="5"/>
  <c r="Q2871" i="5" s="1"/>
  <c r="G2870" i="5"/>
  <c r="Q2870" i="5" s="1"/>
  <c r="G2869" i="5"/>
  <c r="Q2869" i="5" s="1"/>
  <c r="G2868" i="5"/>
  <c r="Q2868" i="5" s="1"/>
  <c r="G2867" i="5"/>
  <c r="Q2867" i="5" s="1"/>
  <c r="G2866" i="5"/>
  <c r="Q2866" i="5" s="1"/>
  <c r="G2865" i="5"/>
  <c r="Q2865" i="5" s="1"/>
  <c r="G2864" i="5"/>
  <c r="Q2864" i="5" s="1"/>
  <c r="G2863" i="5"/>
  <c r="Q2863" i="5" s="1"/>
  <c r="G2862" i="5"/>
  <c r="Q2862" i="5" s="1"/>
  <c r="G2861" i="5"/>
  <c r="Q2861" i="5" s="1"/>
  <c r="G2860" i="5"/>
  <c r="Q2860" i="5" s="1"/>
  <c r="G2859" i="5"/>
  <c r="Q2859" i="5" s="1"/>
  <c r="G2858" i="5"/>
  <c r="Q2858" i="5" s="1"/>
  <c r="G2857" i="5"/>
  <c r="Q2857" i="5" s="1"/>
  <c r="G2856" i="5"/>
  <c r="Q2856" i="5" s="1"/>
  <c r="G2855" i="5"/>
  <c r="Q2855" i="5" s="1"/>
  <c r="G2854" i="5"/>
  <c r="Q2854" i="5" s="1"/>
  <c r="G2853" i="5"/>
  <c r="Q2853" i="5" s="1"/>
  <c r="G2852" i="5"/>
  <c r="Q2852" i="5" s="1"/>
  <c r="G2851" i="5"/>
  <c r="Q2851" i="5" s="1"/>
  <c r="G2850" i="5"/>
  <c r="Q2850" i="5" s="1"/>
  <c r="G2849" i="5"/>
  <c r="Q2849" i="5" s="1"/>
  <c r="G2848" i="5"/>
  <c r="Q2848" i="5" s="1"/>
  <c r="G2847" i="5"/>
  <c r="Q2847" i="5" s="1"/>
  <c r="G2846" i="5"/>
  <c r="Q2846" i="5" s="1"/>
  <c r="G2845" i="5"/>
  <c r="Q2845" i="5" s="1"/>
  <c r="G2844" i="5"/>
  <c r="Q2844" i="5" s="1"/>
  <c r="G2843" i="5"/>
  <c r="Q2843" i="5" s="1"/>
  <c r="G2842" i="5"/>
  <c r="Q2842" i="5" s="1"/>
  <c r="G2841" i="5"/>
  <c r="Q2841" i="5" s="1"/>
  <c r="G2840" i="5"/>
  <c r="Q2840" i="5" s="1"/>
  <c r="G2839" i="5"/>
  <c r="Q2839" i="5" s="1"/>
  <c r="G2838" i="5"/>
  <c r="Q2838" i="5" s="1"/>
  <c r="G2837" i="5"/>
  <c r="Q2837" i="5" s="1"/>
  <c r="G2836" i="5"/>
  <c r="Q2836" i="5" s="1"/>
  <c r="G2835" i="5"/>
  <c r="Q2835" i="5" s="1"/>
  <c r="G2834" i="5"/>
  <c r="Q2834" i="5" s="1"/>
  <c r="G2833" i="5"/>
  <c r="Q2833" i="5" s="1"/>
  <c r="G2832" i="5"/>
  <c r="Q2832" i="5" s="1"/>
  <c r="G2831" i="5"/>
  <c r="Q2831" i="5" s="1"/>
  <c r="G2830" i="5"/>
  <c r="Q2830" i="5" s="1"/>
  <c r="G2829" i="5"/>
  <c r="Q2829" i="5" s="1"/>
  <c r="G2828" i="5"/>
  <c r="Q2828" i="5" s="1"/>
  <c r="G2827" i="5"/>
  <c r="Q2827" i="5" s="1"/>
  <c r="G2826" i="5"/>
  <c r="Q2826" i="5" s="1"/>
  <c r="G2825" i="5"/>
  <c r="Q2825" i="5" s="1"/>
  <c r="G2824" i="5"/>
  <c r="Q2824" i="5" s="1"/>
  <c r="G2823" i="5"/>
  <c r="Q2823" i="5" s="1"/>
  <c r="G2822" i="5"/>
  <c r="Q2822" i="5" s="1"/>
  <c r="G2821" i="5"/>
  <c r="Q2821" i="5" s="1"/>
  <c r="G2820" i="5"/>
  <c r="Q2820" i="5" s="1"/>
  <c r="G2819" i="5"/>
  <c r="Q2819" i="5" s="1"/>
  <c r="G2818" i="5"/>
  <c r="Q2818" i="5" s="1"/>
  <c r="G2817" i="5"/>
  <c r="Q2817" i="5" s="1"/>
  <c r="G2816" i="5"/>
  <c r="Q2816" i="5" s="1"/>
  <c r="G2815" i="5"/>
  <c r="Q2815" i="5" s="1"/>
  <c r="G2814" i="5"/>
  <c r="Q2814" i="5" s="1"/>
  <c r="G2813" i="5"/>
  <c r="Q2813" i="5" s="1"/>
  <c r="G2812" i="5"/>
  <c r="Q2812" i="5" s="1"/>
  <c r="G2811" i="5"/>
  <c r="Q2811" i="5" s="1"/>
  <c r="G2810" i="5"/>
  <c r="Q2810" i="5" s="1"/>
  <c r="G2809" i="5"/>
  <c r="Q2809" i="5" s="1"/>
  <c r="G2808" i="5"/>
  <c r="Q2808" i="5" s="1"/>
  <c r="G2807" i="5"/>
  <c r="Q2807" i="5" s="1"/>
  <c r="G2806" i="5"/>
  <c r="Q2806" i="5" s="1"/>
  <c r="G2805" i="5"/>
  <c r="Q2805" i="5" s="1"/>
  <c r="G2804" i="5"/>
  <c r="Q2804" i="5" s="1"/>
  <c r="G2803" i="5"/>
  <c r="Q2803" i="5" s="1"/>
  <c r="G2802" i="5"/>
  <c r="Q2802" i="5" s="1"/>
  <c r="G2801" i="5"/>
  <c r="Q2801" i="5" s="1"/>
  <c r="G2800" i="5"/>
  <c r="Q2800" i="5" s="1"/>
  <c r="G2799" i="5"/>
  <c r="Q2799" i="5" s="1"/>
  <c r="G2798" i="5"/>
  <c r="Q2798" i="5" s="1"/>
  <c r="G2797" i="5"/>
  <c r="Q2797" i="5" s="1"/>
  <c r="G2796" i="5"/>
  <c r="Q2796" i="5" s="1"/>
  <c r="G2795" i="5"/>
  <c r="Q2795" i="5" s="1"/>
  <c r="G2794" i="5"/>
  <c r="Q2794" i="5" s="1"/>
  <c r="G2793" i="5"/>
  <c r="Q2793" i="5" s="1"/>
  <c r="G2792" i="5"/>
  <c r="Q2792" i="5" s="1"/>
  <c r="G2791" i="5"/>
  <c r="Q2791" i="5" s="1"/>
  <c r="G2790" i="5"/>
  <c r="Q2790" i="5" s="1"/>
  <c r="G2789" i="5"/>
  <c r="Q2789" i="5" s="1"/>
  <c r="G2788" i="5"/>
  <c r="Q2788" i="5" s="1"/>
  <c r="G2787" i="5"/>
  <c r="Q2787" i="5" s="1"/>
  <c r="G2786" i="5"/>
  <c r="Q2786" i="5" s="1"/>
  <c r="G2785" i="5"/>
  <c r="Q2785" i="5" s="1"/>
  <c r="G2784" i="5"/>
  <c r="Q2784" i="5" s="1"/>
  <c r="G2783" i="5"/>
  <c r="Q2783" i="5" s="1"/>
  <c r="G2782" i="5"/>
  <c r="Q2782" i="5" s="1"/>
  <c r="G2781" i="5"/>
  <c r="Q2781" i="5" s="1"/>
  <c r="G2780" i="5"/>
  <c r="Q2780" i="5" s="1"/>
  <c r="G2779" i="5"/>
  <c r="Q2779" i="5" s="1"/>
  <c r="G2778" i="5"/>
  <c r="Q2778" i="5" s="1"/>
  <c r="G2777" i="5"/>
  <c r="Q2777" i="5" s="1"/>
  <c r="G2776" i="5"/>
  <c r="Q2776" i="5" s="1"/>
  <c r="G2775" i="5"/>
  <c r="Q2775" i="5" s="1"/>
  <c r="G2774" i="5"/>
  <c r="Q2774" i="5" s="1"/>
  <c r="G2773" i="5"/>
  <c r="Q2773" i="5" s="1"/>
  <c r="G2772" i="5"/>
  <c r="Q2772" i="5" s="1"/>
  <c r="G2771" i="5"/>
  <c r="Q2771" i="5" s="1"/>
  <c r="G2770" i="5"/>
  <c r="Q2770" i="5" s="1"/>
  <c r="G2769" i="5"/>
  <c r="Q2769" i="5" s="1"/>
  <c r="G2768" i="5"/>
  <c r="Q2768" i="5" s="1"/>
  <c r="G2767" i="5"/>
  <c r="Q2767" i="5" s="1"/>
  <c r="G2766" i="5"/>
  <c r="Q2766" i="5" s="1"/>
  <c r="G2765" i="5"/>
  <c r="Q2765" i="5" s="1"/>
  <c r="G2764" i="5"/>
  <c r="Q2764" i="5" s="1"/>
  <c r="G2763" i="5"/>
  <c r="Q2763" i="5" s="1"/>
  <c r="G2762" i="5"/>
  <c r="Q2762" i="5" s="1"/>
  <c r="G2761" i="5"/>
  <c r="Q2761" i="5" s="1"/>
  <c r="G2760" i="5"/>
  <c r="Q2760" i="5" s="1"/>
  <c r="G2759" i="5"/>
  <c r="Q2759" i="5" s="1"/>
  <c r="G2758" i="5"/>
  <c r="Q2758" i="5" s="1"/>
  <c r="G2757" i="5"/>
  <c r="Q2757" i="5" s="1"/>
  <c r="G2756" i="5"/>
  <c r="Q2756" i="5" s="1"/>
  <c r="G2755" i="5"/>
  <c r="Q2755" i="5" s="1"/>
  <c r="G2754" i="5"/>
  <c r="Q2754" i="5" s="1"/>
  <c r="G2753" i="5"/>
  <c r="Q2753" i="5" s="1"/>
  <c r="G2752" i="5"/>
  <c r="Q2752" i="5" s="1"/>
  <c r="G2751" i="5"/>
  <c r="Q2751" i="5" s="1"/>
  <c r="G2750" i="5"/>
  <c r="Q2750" i="5" s="1"/>
  <c r="G2749" i="5"/>
  <c r="Q2749" i="5" s="1"/>
  <c r="G2748" i="5"/>
  <c r="Q2748" i="5" s="1"/>
  <c r="G2747" i="5"/>
  <c r="Q2747" i="5" s="1"/>
  <c r="G2746" i="5"/>
  <c r="Q2746" i="5" s="1"/>
  <c r="G2745" i="5"/>
  <c r="Q2745" i="5" s="1"/>
  <c r="G2744" i="5"/>
  <c r="Q2744" i="5" s="1"/>
  <c r="G2743" i="5"/>
  <c r="Q2743" i="5" s="1"/>
  <c r="G2742" i="5"/>
  <c r="Q2742" i="5" s="1"/>
  <c r="G2741" i="5"/>
  <c r="Q2741" i="5" s="1"/>
  <c r="G2740" i="5"/>
  <c r="Q2740" i="5" s="1"/>
  <c r="G2739" i="5"/>
  <c r="Q2739" i="5" s="1"/>
  <c r="G2738" i="5"/>
  <c r="Q2738" i="5" s="1"/>
  <c r="G2737" i="5"/>
  <c r="Q2737" i="5" s="1"/>
  <c r="G2736" i="5"/>
  <c r="Q2736" i="5" s="1"/>
  <c r="G2735" i="5"/>
  <c r="Q2735" i="5" s="1"/>
  <c r="G2734" i="5"/>
  <c r="Q2734" i="5" s="1"/>
  <c r="G2733" i="5"/>
  <c r="Q2733" i="5" s="1"/>
  <c r="G2732" i="5"/>
  <c r="Q2732" i="5" s="1"/>
  <c r="G2731" i="5"/>
  <c r="Q2731" i="5" s="1"/>
  <c r="G2730" i="5"/>
  <c r="Q2730" i="5" s="1"/>
  <c r="G2729" i="5"/>
  <c r="Q2729" i="5" s="1"/>
  <c r="G2728" i="5"/>
  <c r="Q2728" i="5" s="1"/>
  <c r="G2727" i="5"/>
  <c r="Q2727" i="5" s="1"/>
  <c r="G2726" i="5"/>
  <c r="Q2726" i="5" s="1"/>
  <c r="G2725" i="5"/>
  <c r="Q2725" i="5" s="1"/>
  <c r="G2724" i="5"/>
  <c r="Q2724" i="5" s="1"/>
  <c r="G2723" i="5"/>
  <c r="Q2723" i="5" s="1"/>
  <c r="G2722" i="5"/>
  <c r="Q2722" i="5" s="1"/>
  <c r="G2721" i="5"/>
  <c r="Q2721" i="5" s="1"/>
  <c r="G2720" i="5"/>
  <c r="Q2720" i="5" s="1"/>
  <c r="G2719" i="5"/>
  <c r="Q2719" i="5" s="1"/>
  <c r="G2718" i="5"/>
  <c r="Q2718" i="5" s="1"/>
  <c r="G2717" i="5"/>
  <c r="Q2717" i="5" s="1"/>
  <c r="G2716" i="5"/>
  <c r="Q2716" i="5" s="1"/>
  <c r="G2715" i="5"/>
  <c r="Q2715" i="5" s="1"/>
  <c r="G2714" i="5"/>
  <c r="Q2714" i="5" s="1"/>
  <c r="G2713" i="5"/>
  <c r="Q2713" i="5" s="1"/>
  <c r="G2712" i="5"/>
  <c r="Q2712" i="5" s="1"/>
  <c r="G2711" i="5"/>
  <c r="Q2711" i="5" s="1"/>
  <c r="G2710" i="5"/>
  <c r="Q2710" i="5" s="1"/>
  <c r="G2709" i="5"/>
  <c r="Q2709" i="5" s="1"/>
  <c r="G2708" i="5"/>
  <c r="Q2708" i="5" s="1"/>
  <c r="G2707" i="5"/>
  <c r="Q2707" i="5" s="1"/>
  <c r="G2706" i="5"/>
  <c r="Q2706" i="5" s="1"/>
  <c r="G2705" i="5"/>
  <c r="Q2705" i="5" s="1"/>
  <c r="G2704" i="5"/>
  <c r="Q2704" i="5" s="1"/>
  <c r="G2703" i="5"/>
  <c r="Q2703" i="5" s="1"/>
  <c r="G2702" i="5"/>
  <c r="Q2702" i="5" s="1"/>
  <c r="G2701" i="5"/>
  <c r="Q2701" i="5" s="1"/>
  <c r="G2700" i="5"/>
  <c r="Q2700" i="5" s="1"/>
  <c r="G2699" i="5"/>
  <c r="Q2699" i="5" s="1"/>
  <c r="G2698" i="5"/>
  <c r="Q2698" i="5" s="1"/>
  <c r="G2697" i="5"/>
  <c r="Q2697" i="5" s="1"/>
  <c r="G2696" i="5"/>
  <c r="Q2696" i="5" s="1"/>
  <c r="G2695" i="5"/>
  <c r="Q2695" i="5" s="1"/>
  <c r="G2694" i="5"/>
  <c r="Q2694" i="5" s="1"/>
  <c r="G2693" i="5"/>
  <c r="Q2693" i="5" s="1"/>
  <c r="G2692" i="5"/>
  <c r="Q2692" i="5" s="1"/>
  <c r="G2691" i="5"/>
  <c r="Q2691" i="5" s="1"/>
  <c r="G2690" i="5"/>
  <c r="Q2690" i="5" s="1"/>
  <c r="G2689" i="5"/>
  <c r="Q2689" i="5" s="1"/>
  <c r="G2688" i="5"/>
  <c r="Q2688" i="5" s="1"/>
  <c r="G2687" i="5"/>
  <c r="Q2687" i="5" s="1"/>
  <c r="G2686" i="5"/>
  <c r="Q2686" i="5" s="1"/>
  <c r="G2685" i="5"/>
  <c r="Q2685" i="5" s="1"/>
  <c r="G2684" i="5"/>
  <c r="Q2684" i="5" s="1"/>
  <c r="G2683" i="5"/>
  <c r="Q2683" i="5" s="1"/>
  <c r="G2682" i="5"/>
  <c r="Q2682" i="5" s="1"/>
  <c r="G2681" i="5"/>
  <c r="Q2681" i="5" s="1"/>
  <c r="G2680" i="5"/>
  <c r="Q2680" i="5" s="1"/>
  <c r="G2679" i="5"/>
  <c r="Q2679" i="5" s="1"/>
  <c r="G2678" i="5"/>
  <c r="Q2678" i="5" s="1"/>
  <c r="G2677" i="5"/>
  <c r="Q2677" i="5" s="1"/>
  <c r="G2676" i="5"/>
  <c r="Q2676" i="5" s="1"/>
  <c r="G2675" i="5"/>
  <c r="Q2675" i="5" s="1"/>
  <c r="G2674" i="5"/>
  <c r="Q2674" i="5" s="1"/>
  <c r="G2673" i="5"/>
  <c r="Q2673" i="5" s="1"/>
  <c r="G2672" i="5"/>
  <c r="Q2672" i="5" s="1"/>
  <c r="G2671" i="5"/>
  <c r="Q2671" i="5" s="1"/>
  <c r="G2670" i="5"/>
  <c r="Q2670" i="5" s="1"/>
  <c r="G2669" i="5"/>
  <c r="Q2669" i="5" s="1"/>
  <c r="G2668" i="5"/>
  <c r="Q2668" i="5" s="1"/>
  <c r="G2667" i="5"/>
  <c r="Q2667" i="5" s="1"/>
  <c r="G2666" i="5"/>
  <c r="Q2666" i="5" s="1"/>
  <c r="G2665" i="5"/>
  <c r="Q2665" i="5" s="1"/>
  <c r="G2664" i="5"/>
  <c r="Q2664" i="5" s="1"/>
  <c r="G2663" i="5"/>
  <c r="Q2663" i="5" s="1"/>
  <c r="G2662" i="5"/>
  <c r="Q2662" i="5" s="1"/>
  <c r="G2661" i="5"/>
  <c r="Q2661" i="5" s="1"/>
  <c r="G2660" i="5"/>
  <c r="Q2660" i="5" s="1"/>
  <c r="G2659" i="5"/>
  <c r="Q2659" i="5" s="1"/>
  <c r="G2658" i="5"/>
  <c r="Q2658" i="5" s="1"/>
  <c r="G2657" i="5"/>
  <c r="Q2657" i="5" s="1"/>
  <c r="G2656" i="5"/>
  <c r="Q2656" i="5" s="1"/>
  <c r="G2655" i="5"/>
  <c r="Q2655" i="5" s="1"/>
  <c r="G2654" i="5"/>
  <c r="Q2654" i="5" s="1"/>
  <c r="G2653" i="5"/>
  <c r="Q2653" i="5" s="1"/>
  <c r="G2652" i="5"/>
  <c r="Q2652" i="5" s="1"/>
  <c r="G2651" i="5"/>
  <c r="Q2651" i="5" s="1"/>
  <c r="G2650" i="5"/>
  <c r="Q2650" i="5" s="1"/>
  <c r="G2649" i="5"/>
  <c r="Q2649" i="5" s="1"/>
  <c r="G2648" i="5"/>
  <c r="Q2648" i="5" s="1"/>
  <c r="G2647" i="5"/>
  <c r="Q2647" i="5" s="1"/>
  <c r="G2646" i="5"/>
  <c r="Q2646" i="5" s="1"/>
  <c r="G2645" i="5"/>
  <c r="Q2645" i="5" s="1"/>
  <c r="G2644" i="5"/>
  <c r="Q2644" i="5" s="1"/>
  <c r="G2643" i="5"/>
  <c r="Q2643" i="5" s="1"/>
  <c r="G2642" i="5"/>
  <c r="Q2642" i="5" s="1"/>
  <c r="G2641" i="5"/>
  <c r="Q2641" i="5" s="1"/>
  <c r="G2640" i="5"/>
  <c r="Q2640" i="5" s="1"/>
  <c r="G2639" i="5"/>
  <c r="Q2639" i="5" s="1"/>
  <c r="G2638" i="5"/>
  <c r="Q2638" i="5" s="1"/>
  <c r="G2637" i="5"/>
  <c r="Q2637" i="5" s="1"/>
  <c r="G2636" i="5"/>
  <c r="Q2636" i="5" s="1"/>
  <c r="G2635" i="5"/>
  <c r="Q2635" i="5" s="1"/>
  <c r="G2634" i="5"/>
  <c r="Q2634" i="5" s="1"/>
  <c r="G2633" i="5"/>
  <c r="Q2633" i="5" s="1"/>
  <c r="G2632" i="5"/>
  <c r="Q2632" i="5" s="1"/>
  <c r="G2631" i="5"/>
  <c r="Q2631" i="5" s="1"/>
  <c r="G2630" i="5"/>
  <c r="Q2630" i="5" s="1"/>
  <c r="G2629" i="5"/>
  <c r="Q2629" i="5" s="1"/>
  <c r="G2628" i="5"/>
  <c r="Q2628" i="5" s="1"/>
  <c r="G2627" i="5"/>
  <c r="Q2627" i="5" s="1"/>
  <c r="G2626" i="5"/>
  <c r="Q2626" i="5" s="1"/>
  <c r="G2625" i="5"/>
  <c r="Q2625" i="5" s="1"/>
  <c r="G2624" i="5"/>
  <c r="Q2624" i="5" s="1"/>
  <c r="G2623" i="5"/>
  <c r="Q2623" i="5" s="1"/>
  <c r="G2622" i="5"/>
  <c r="Q2622" i="5" s="1"/>
  <c r="G2621" i="5"/>
  <c r="Q2621" i="5" s="1"/>
  <c r="G2620" i="5"/>
  <c r="Q2620" i="5" s="1"/>
  <c r="G2619" i="5"/>
  <c r="Q2619" i="5" s="1"/>
  <c r="G2618" i="5"/>
  <c r="Q2618" i="5" s="1"/>
  <c r="G2617" i="5"/>
  <c r="Q2617" i="5" s="1"/>
  <c r="G2616" i="5"/>
  <c r="Q2616" i="5" s="1"/>
  <c r="G2615" i="5"/>
  <c r="Q2615" i="5" s="1"/>
  <c r="G2614" i="5"/>
  <c r="Q2614" i="5" s="1"/>
  <c r="G2613" i="5"/>
  <c r="Q2613" i="5" s="1"/>
  <c r="G2612" i="5"/>
  <c r="Q2612" i="5" s="1"/>
  <c r="G2611" i="5"/>
  <c r="Q2611" i="5" s="1"/>
  <c r="G2610" i="5"/>
  <c r="Q2610" i="5" s="1"/>
  <c r="G2609" i="5"/>
  <c r="Q2609" i="5" s="1"/>
  <c r="G2608" i="5"/>
  <c r="Q2608" i="5" s="1"/>
  <c r="G2607" i="5"/>
  <c r="Q2607" i="5" s="1"/>
  <c r="G2606" i="5"/>
  <c r="Q2606" i="5" s="1"/>
  <c r="G2605" i="5"/>
  <c r="Q2605" i="5" s="1"/>
  <c r="G2604" i="5"/>
  <c r="Q2604" i="5" s="1"/>
  <c r="G2603" i="5"/>
  <c r="Q2603" i="5" s="1"/>
  <c r="G2602" i="5"/>
  <c r="Q2602" i="5" s="1"/>
  <c r="G2601" i="5"/>
  <c r="Q2601" i="5" s="1"/>
  <c r="G2600" i="5"/>
  <c r="Q2600" i="5" s="1"/>
  <c r="G2599" i="5"/>
  <c r="Q2599" i="5" s="1"/>
  <c r="G2598" i="5"/>
  <c r="Q2598" i="5" s="1"/>
  <c r="G2597" i="5"/>
  <c r="Q2597" i="5" s="1"/>
  <c r="G2596" i="5"/>
  <c r="Q2596" i="5" s="1"/>
  <c r="G2595" i="5"/>
  <c r="Q2595" i="5" s="1"/>
  <c r="G2594" i="5"/>
  <c r="Q2594" i="5" s="1"/>
  <c r="G2593" i="5"/>
  <c r="Q2593" i="5" s="1"/>
  <c r="G2592" i="5"/>
  <c r="Q2592" i="5" s="1"/>
  <c r="G2591" i="5"/>
  <c r="Q2591" i="5" s="1"/>
  <c r="G2590" i="5"/>
  <c r="Q2590" i="5" s="1"/>
  <c r="G2589" i="5"/>
  <c r="Q2589" i="5" s="1"/>
  <c r="G2588" i="5"/>
  <c r="Q2588" i="5" s="1"/>
  <c r="G2587" i="5"/>
  <c r="Q2587" i="5" s="1"/>
  <c r="G2586" i="5"/>
  <c r="Q2586" i="5" s="1"/>
  <c r="G2585" i="5"/>
  <c r="Q2585" i="5" s="1"/>
  <c r="G2584" i="5"/>
  <c r="Q2584" i="5" s="1"/>
  <c r="G2583" i="5"/>
  <c r="Q2583" i="5" s="1"/>
  <c r="G2582" i="5"/>
  <c r="Q2582" i="5" s="1"/>
  <c r="G2581" i="5"/>
  <c r="Q2581" i="5" s="1"/>
  <c r="G2580" i="5"/>
  <c r="Q2580" i="5" s="1"/>
  <c r="G2579" i="5"/>
  <c r="Q2579" i="5" s="1"/>
  <c r="G2578" i="5"/>
  <c r="Q2578" i="5" s="1"/>
  <c r="G2577" i="5"/>
  <c r="Q2577" i="5" s="1"/>
  <c r="G2576" i="5"/>
  <c r="Q2576" i="5" s="1"/>
  <c r="G2575" i="5"/>
  <c r="Q2575" i="5" s="1"/>
  <c r="G2574" i="5"/>
  <c r="Q2574" i="5" s="1"/>
  <c r="G2573" i="5"/>
  <c r="Q2573" i="5" s="1"/>
  <c r="G2572" i="5"/>
  <c r="Q2572" i="5" s="1"/>
  <c r="G2571" i="5"/>
  <c r="Q2571" i="5" s="1"/>
  <c r="G2570" i="5"/>
  <c r="Q2570" i="5" s="1"/>
  <c r="G2569" i="5"/>
  <c r="Q2569" i="5" s="1"/>
  <c r="G2568" i="5"/>
  <c r="Q2568" i="5" s="1"/>
  <c r="G2567" i="5"/>
  <c r="Q2567" i="5" s="1"/>
  <c r="G2566" i="5"/>
  <c r="Q2566" i="5" s="1"/>
  <c r="G2565" i="5"/>
  <c r="Q2565" i="5" s="1"/>
  <c r="G2564" i="5"/>
  <c r="Q2564" i="5" s="1"/>
  <c r="G2563" i="5"/>
  <c r="Q2563" i="5" s="1"/>
  <c r="G2562" i="5"/>
  <c r="Q2562" i="5" s="1"/>
  <c r="G2561" i="5"/>
  <c r="Q2561" i="5" s="1"/>
  <c r="G2560" i="5"/>
  <c r="Q2560" i="5" s="1"/>
  <c r="G2559" i="5"/>
  <c r="Q2559" i="5" s="1"/>
  <c r="G2558" i="5"/>
  <c r="Q2558" i="5" s="1"/>
  <c r="G2557" i="5"/>
  <c r="Q2557" i="5" s="1"/>
  <c r="G2556" i="5"/>
  <c r="Q2556" i="5" s="1"/>
  <c r="G2555" i="5"/>
  <c r="Q2555" i="5" s="1"/>
  <c r="G2554" i="5"/>
  <c r="Q2554" i="5" s="1"/>
  <c r="G2553" i="5"/>
  <c r="Q2553" i="5" s="1"/>
  <c r="G2552" i="5"/>
  <c r="Q2552" i="5" s="1"/>
  <c r="G2551" i="5"/>
  <c r="Q2551" i="5" s="1"/>
  <c r="G2550" i="5"/>
  <c r="Q2550" i="5" s="1"/>
  <c r="G2549" i="5"/>
  <c r="Q2549" i="5" s="1"/>
  <c r="G2548" i="5"/>
  <c r="Q2548" i="5" s="1"/>
  <c r="G2547" i="5"/>
  <c r="Q2547" i="5" s="1"/>
  <c r="G2546" i="5"/>
  <c r="Q2546" i="5" s="1"/>
  <c r="G2545" i="5"/>
  <c r="Q2545" i="5" s="1"/>
  <c r="G2544" i="5"/>
  <c r="Q2544" i="5" s="1"/>
  <c r="G2543" i="5"/>
  <c r="Q2543" i="5" s="1"/>
  <c r="G2542" i="5"/>
  <c r="Q2542" i="5" s="1"/>
  <c r="G2541" i="5"/>
  <c r="Q2541" i="5" s="1"/>
  <c r="G2540" i="5"/>
  <c r="Q2540" i="5" s="1"/>
  <c r="G2539" i="5"/>
  <c r="Q2539" i="5" s="1"/>
  <c r="G2538" i="5"/>
  <c r="Q2538" i="5" s="1"/>
  <c r="G2537" i="5"/>
  <c r="Q2537" i="5" s="1"/>
  <c r="G2536" i="5"/>
  <c r="Q2536" i="5" s="1"/>
  <c r="G2535" i="5"/>
  <c r="Q2535" i="5" s="1"/>
  <c r="G2534" i="5"/>
  <c r="Q2534" i="5" s="1"/>
  <c r="G2533" i="5"/>
  <c r="Q2533" i="5" s="1"/>
  <c r="G2532" i="5"/>
  <c r="Q2532" i="5" s="1"/>
  <c r="G2531" i="5"/>
  <c r="Q2531" i="5" s="1"/>
  <c r="G2530" i="5"/>
  <c r="Q2530" i="5" s="1"/>
  <c r="G2529" i="5"/>
  <c r="Q2529" i="5" s="1"/>
  <c r="G2528" i="5"/>
  <c r="Q2528" i="5" s="1"/>
  <c r="G2527" i="5"/>
  <c r="Q2527" i="5" s="1"/>
  <c r="G2526" i="5"/>
  <c r="Q2526" i="5" s="1"/>
  <c r="G2525" i="5"/>
  <c r="Q2525" i="5" s="1"/>
  <c r="G2524" i="5"/>
  <c r="Q2524" i="5" s="1"/>
  <c r="G2523" i="5"/>
  <c r="Q2523" i="5" s="1"/>
  <c r="G2522" i="5"/>
  <c r="Q2522" i="5" s="1"/>
  <c r="G2521" i="5"/>
  <c r="Q2521" i="5" s="1"/>
  <c r="G2520" i="5"/>
  <c r="Q2520" i="5" s="1"/>
  <c r="G2519" i="5"/>
  <c r="Q2519" i="5" s="1"/>
  <c r="G2518" i="5"/>
  <c r="Q2518" i="5" s="1"/>
  <c r="G2517" i="5"/>
  <c r="Q2517" i="5" s="1"/>
  <c r="G2516" i="5"/>
  <c r="Q2516" i="5" s="1"/>
  <c r="G2515" i="5"/>
  <c r="Q2515" i="5" s="1"/>
  <c r="G2514" i="5"/>
  <c r="Q2514" i="5" s="1"/>
  <c r="G2513" i="5"/>
  <c r="Q2513" i="5" s="1"/>
  <c r="G2512" i="5"/>
  <c r="Q2512" i="5" s="1"/>
  <c r="G2511" i="5"/>
  <c r="Q2511" i="5" s="1"/>
  <c r="G2510" i="5"/>
  <c r="Q2510" i="5" s="1"/>
  <c r="G2509" i="5"/>
  <c r="Q2509" i="5" s="1"/>
  <c r="G2508" i="5"/>
  <c r="Q2508" i="5" s="1"/>
  <c r="G2507" i="5"/>
  <c r="Q2507" i="5" s="1"/>
  <c r="G2506" i="5"/>
  <c r="Q2506" i="5" s="1"/>
  <c r="G2505" i="5"/>
  <c r="Q2505" i="5" s="1"/>
  <c r="G2504" i="5"/>
  <c r="Q2504" i="5" s="1"/>
  <c r="G2503" i="5"/>
  <c r="Q2503" i="5" s="1"/>
  <c r="G2502" i="5"/>
  <c r="Q2502" i="5" s="1"/>
  <c r="G2501" i="5"/>
  <c r="Q2501" i="5" s="1"/>
  <c r="G2500" i="5"/>
  <c r="Q2500" i="5" s="1"/>
  <c r="G2499" i="5"/>
  <c r="Q2499" i="5" s="1"/>
  <c r="G2498" i="5"/>
  <c r="Q2498" i="5" s="1"/>
  <c r="G2497" i="5"/>
  <c r="Q2497" i="5" s="1"/>
  <c r="G2496" i="5"/>
  <c r="Q2496" i="5" s="1"/>
  <c r="G2495" i="5"/>
  <c r="Q2495" i="5" s="1"/>
  <c r="G2494" i="5"/>
  <c r="Q2494" i="5" s="1"/>
  <c r="G2493" i="5"/>
  <c r="Q2493" i="5" s="1"/>
  <c r="G2492" i="5"/>
  <c r="Q2492" i="5" s="1"/>
  <c r="G2491" i="5"/>
  <c r="Q2491" i="5" s="1"/>
  <c r="G2490" i="5"/>
  <c r="Q2490" i="5" s="1"/>
  <c r="G2489" i="5"/>
  <c r="Q2489" i="5" s="1"/>
  <c r="G2488" i="5"/>
  <c r="Q2488" i="5" s="1"/>
  <c r="G2487" i="5"/>
  <c r="Q2487" i="5" s="1"/>
  <c r="G2486" i="5"/>
  <c r="Q2486" i="5" s="1"/>
  <c r="G2485" i="5"/>
  <c r="Q2485" i="5" s="1"/>
  <c r="G2484" i="5"/>
  <c r="Q2484" i="5" s="1"/>
  <c r="G2483" i="5"/>
  <c r="Q2483" i="5" s="1"/>
  <c r="G2482" i="5"/>
  <c r="Q2482" i="5" s="1"/>
  <c r="G2481" i="5"/>
  <c r="Q2481" i="5" s="1"/>
  <c r="G2480" i="5"/>
  <c r="Q2480" i="5" s="1"/>
  <c r="G2479" i="5"/>
  <c r="Q2479" i="5" s="1"/>
  <c r="G2478" i="5"/>
  <c r="Q2478" i="5" s="1"/>
  <c r="G2477" i="5"/>
  <c r="Q2477" i="5" s="1"/>
  <c r="G2476" i="5"/>
  <c r="Q2476" i="5" s="1"/>
  <c r="G2475" i="5"/>
  <c r="Q2475" i="5" s="1"/>
  <c r="G2474" i="5"/>
  <c r="Q2474" i="5" s="1"/>
  <c r="G2473" i="5"/>
  <c r="Q2473" i="5" s="1"/>
  <c r="G2472" i="5"/>
  <c r="Q2472" i="5" s="1"/>
  <c r="G2471" i="5"/>
  <c r="Q2471" i="5" s="1"/>
  <c r="G2470" i="5"/>
  <c r="Q2470" i="5" s="1"/>
  <c r="G2469" i="5"/>
  <c r="Q2469" i="5" s="1"/>
  <c r="G2468" i="5"/>
  <c r="Q2468" i="5" s="1"/>
  <c r="G2467" i="5"/>
  <c r="Q2467" i="5" s="1"/>
  <c r="G2466" i="5"/>
  <c r="Q2466" i="5" s="1"/>
  <c r="G2465" i="5"/>
  <c r="Q2465" i="5" s="1"/>
  <c r="G2464" i="5"/>
  <c r="Q2464" i="5" s="1"/>
  <c r="G2463" i="5"/>
  <c r="Q2463" i="5" s="1"/>
  <c r="G2462" i="5"/>
  <c r="Q2462" i="5" s="1"/>
  <c r="G2461" i="5"/>
  <c r="Q2461" i="5" s="1"/>
  <c r="G2460" i="5"/>
  <c r="Q2460" i="5" s="1"/>
  <c r="G2459" i="5"/>
  <c r="Q2459" i="5" s="1"/>
  <c r="G2458" i="5"/>
  <c r="Q2458" i="5" s="1"/>
  <c r="G2457" i="5"/>
  <c r="Q2457" i="5" s="1"/>
  <c r="G2456" i="5"/>
  <c r="Q2456" i="5" s="1"/>
  <c r="G2455" i="5"/>
  <c r="Q2455" i="5" s="1"/>
  <c r="G2454" i="5"/>
  <c r="Q2454" i="5" s="1"/>
  <c r="G2453" i="5"/>
  <c r="Q2453" i="5" s="1"/>
  <c r="G2452" i="5"/>
  <c r="Q2452" i="5" s="1"/>
  <c r="G2451" i="5"/>
  <c r="Q2451" i="5" s="1"/>
  <c r="G2450" i="5"/>
  <c r="Q2450" i="5" s="1"/>
  <c r="G2449" i="5"/>
  <c r="Q2449" i="5" s="1"/>
  <c r="G2448" i="5"/>
  <c r="Q2448" i="5" s="1"/>
  <c r="G2447" i="5"/>
  <c r="Q2447" i="5" s="1"/>
  <c r="G2446" i="5"/>
  <c r="Q2446" i="5" s="1"/>
  <c r="G2445" i="5"/>
  <c r="Q2445" i="5" s="1"/>
  <c r="G2444" i="5"/>
  <c r="Q2444" i="5" s="1"/>
  <c r="G2443" i="5"/>
  <c r="Q2443" i="5" s="1"/>
  <c r="G2442" i="5"/>
  <c r="Q2442" i="5" s="1"/>
  <c r="G2441" i="5"/>
  <c r="Q2441" i="5" s="1"/>
  <c r="G2440" i="5"/>
  <c r="Q2440" i="5" s="1"/>
  <c r="G2439" i="5"/>
  <c r="Q2439" i="5" s="1"/>
  <c r="G2438" i="5"/>
  <c r="Q2438" i="5" s="1"/>
  <c r="G2437" i="5"/>
  <c r="Q2437" i="5" s="1"/>
  <c r="G2436" i="5"/>
  <c r="Q2436" i="5" s="1"/>
  <c r="G2435" i="5"/>
  <c r="Q2435" i="5" s="1"/>
  <c r="G2434" i="5"/>
  <c r="Q2434" i="5" s="1"/>
  <c r="G2433" i="5"/>
  <c r="Q2433" i="5" s="1"/>
  <c r="G2432" i="5"/>
  <c r="Q2432" i="5" s="1"/>
  <c r="G2431" i="5"/>
  <c r="Q2431" i="5" s="1"/>
  <c r="G2430" i="5"/>
  <c r="Q2430" i="5" s="1"/>
  <c r="G2429" i="5"/>
  <c r="Q2429" i="5" s="1"/>
  <c r="G2428" i="5"/>
  <c r="Q2428" i="5" s="1"/>
  <c r="G2427" i="5"/>
  <c r="Q2427" i="5" s="1"/>
  <c r="G2426" i="5"/>
  <c r="Q2426" i="5" s="1"/>
  <c r="G2425" i="5"/>
  <c r="Q2425" i="5" s="1"/>
  <c r="G2424" i="5"/>
  <c r="Q2424" i="5" s="1"/>
  <c r="G2423" i="5"/>
  <c r="Q2423" i="5" s="1"/>
  <c r="G2422" i="5"/>
  <c r="Q2422" i="5" s="1"/>
  <c r="G2421" i="5"/>
  <c r="Q2421" i="5" s="1"/>
  <c r="G2420" i="5"/>
  <c r="Q2420" i="5" s="1"/>
  <c r="G2419" i="5"/>
  <c r="Q2419" i="5" s="1"/>
  <c r="G2418" i="5"/>
  <c r="Q2418" i="5" s="1"/>
  <c r="G2417" i="5"/>
  <c r="Q2417" i="5" s="1"/>
  <c r="G2416" i="5"/>
  <c r="Q2416" i="5" s="1"/>
  <c r="G2415" i="5"/>
  <c r="Q2415" i="5" s="1"/>
  <c r="G2414" i="5"/>
  <c r="Q2414" i="5" s="1"/>
  <c r="G2413" i="5"/>
  <c r="Q2413" i="5" s="1"/>
  <c r="G2412" i="5"/>
  <c r="Q2412" i="5" s="1"/>
  <c r="G2411" i="5"/>
  <c r="Q2411" i="5" s="1"/>
  <c r="G2410" i="5"/>
  <c r="Q2410" i="5" s="1"/>
  <c r="G2409" i="5"/>
  <c r="Q2409" i="5" s="1"/>
  <c r="G2408" i="5"/>
  <c r="Q2408" i="5" s="1"/>
  <c r="G2407" i="5"/>
  <c r="Q2407" i="5" s="1"/>
  <c r="G2406" i="5"/>
  <c r="Q2406" i="5" s="1"/>
  <c r="G2405" i="5"/>
  <c r="Q2405" i="5" s="1"/>
  <c r="G2404" i="5"/>
  <c r="Q2404" i="5" s="1"/>
  <c r="G2403" i="5"/>
  <c r="Q2403" i="5" s="1"/>
  <c r="G2402" i="5"/>
  <c r="Q2402" i="5" s="1"/>
  <c r="G2401" i="5"/>
  <c r="Q2401" i="5" s="1"/>
  <c r="G2400" i="5"/>
  <c r="Q2400" i="5" s="1"/>
  <c r="G2399" i="5"/>
  <c r="Q2399" i="5" s="1"/>
  <c r="G2398" i="5"/>
  <c r="Q2398" i="5" s="1"/>
  <c r="G2397" i="5"/>
  <c r="Q2397" i="5" s="1"/>
  <c r="G2396" i="5"/>
  <c r="Q2396" i="5" s="1"/>
  <c r="G2395" i="5"/>
  <c r="Q2395" i="5" s="1"/>
  <c r="G2394" i="5"/>
  <c r="Q2394" i="5" s="1"/>
  <c r="G2393" i="5"/>
  <c r="Q2393" i="5" s="1"/>
  <c r="G2392" i="5"/>
  <c r="Q2392" i="5" s="1"/>
  <c r="G2391" i="5"/>
  <c r="Q2391" i="5" s="1"/>
  <c r="G2390" i="5"/>
  <c r="Q2390" i="5" s="1"/>
  <c r="G2389" i="5"/>
  <c r="Q2389" i="5" s="1"/>
  <c r="G2388" i="5"/>
  <c r="Q2388" i="5" s="1"/>
  <c r="G2387" i="5"/>
  <c r="Q2387" i="5" s="1"/>
  <c r="G2386" i="5"/>
  <c r="Q2386" i="5" s="1"/>
  <c r="G2385" i="5"/>
  <c r="Q2385" i="5" s="1"/>
  <c r="G2384" i="5"/>
  <c r="Q2384" i="5" s="1"/>
  <c r="G2383" i="5"/>
  <c r="Q2383" i="5" s="1"/>
  <c r="G2382" i="5"/>
  <c r="Q2382" i="5" s="1"/>
  <c r="G2381" i="5"/>
  <c r="Q2381" i="5" s="1"/>
  <c r="G2380" i="5"/>
  <c r="Q2380" i="5" s="1"/>
  <c r="G2379" i="5"/>
  <c r="Q2379" i="5" s="1"/>
  <c r="G2378" i="5"/>
  <c r="Q2378" i="5" s="1"/>
  <c r="G2377" i="5"/>
  <c r="Q2377" i="5" s="1"/>
  <c r="G2376" i="5"/>
  <c r="Q2376" i="5" s="1"/>
  <c r="G2375" i="5"/>
  <c r="Q2375" i="5" s="1"/>
  <c r="G2374" i="5"/>
  <c r="Q2374" i="5" s="1"/>
  <c r="G2373" i="5"/>
  <c r="Q2373" i="5" s="1"/>
  <c r="G2372" i="5"/>
  <c r="Q2372" i="5" s="1"/>
  <c r="G2371" i="5"/>
  <c r="Q2371" i="5" s="1"/>
  <c r="G2370" i="5"/>
  <c r="Q2370" i="5" s="1"/>
  <c r="G2369" i="5"/>
  <c r="Q2369" i="5" s="1"/>
  <c r="G2368" i="5"/>
  <c r="Q2368" i="5" s="1"/>
  <c r="G2367" i="5"/>
  <c r="Q2367" i="5" s="1"/>
  <c r="G2366" i="5"/>
  <c r="Q2366" i="5" s="1"/>
  <c r="G2365" i="5"/>
  <c r="Q2365" i="5" s="1"/>
  <c r="G2364" i="5"/>
  <c r="Q2364" i="5" s="1"/>
  <c r="G2363" i="5"/>
  <c r="Q2363" i="5" s="1"/>
  <c r="G2362" i="5"/>
  <c r="Q2362" i="5" s="1"/>
  <c r="G2361" i="5"/>
  <c r="Q2361" i="5" s="1"/>
  <c r="G2360" i="5"/>
  <c r="Q2360" i="5" s="1"/>
  <c r="G2359" i="5"/>
  <c r="Q2359" i="5" s="1"/>
  <c r="G2358" i="5"/>
  <c r="Q2358" i="5" s="1"/>
  <c r="G2357" i="5"/>
  <c r="Q2357" i="5" s="1"/>
  <c r="G2356" i="5"/>
  <c r="Q2356" i="5" s="1"/>
  <c r="G2355" i="5"/>
  <c r="Q2355" i="5" s="1"/>
  <c r="G2354" i="5"/>
  <c r="Q2354" i="5" s="1"/>
  <c r="G2353" i="5"/>
  <c r="Q2353" i="5" s="1"/>
  <c r="G2352" i="5"/>
  <c r="Q2352" i="5" s="1"/>
  <c r="G2351" i="5"/>
  <c r="Q2351" i="5" s="1"/>
  <c r="G2350" i="5"/>
  <c r="Q2350" i="5" s="1"/>
  <c r="G2349" i="5"/>
  <c r="Q2349" i="5" s="1"/>
  <c r="G2348" i="5"/>
  <c r="Q2348" i="5" s="1"/>
  <c r="G2347" i="5"/>
  <c r="Q2347" i="5" s="1"/>
  <c r="G2346" i="5"/>
  <c r="Q2346" i="5" s="1"/>
  <c r="G2345" i="5"/>
  <c r="Q2345" i="5" s="1"/>
  <c r="G2344" i="5"/>
  <c r="Q2344" i="5" s="1"/>
  <c r="G2343" i="5"/>
  <c r="Q2343" i="5" s="1"/>
  <c r="G2342" i="5"/>
  <c r="Q2342" i="5" s="1"/>
  <c r="G2341" i="5"/>
  <c r="Q2341" i="5" s="1"/>
  <c r="G2340" i="5"/>
  <c r="Q2340" i="5" s="1"/>
  <c r="G2339" i="5"/>
  <c r="Q2339" i="5" s="1"/>
  <c r="G2338" i="5"/>
  <c r="Q2338" i="5" s="1"/>
  <c r="G2337" i="5"/>
  <c r="Q2337" i="5" s="1"/>
  <c r="G2336" i="5"/>
  <c r="Q2336" i="5" s="1"/>
  <c r="G2335" i="5"/>
  <c r="Q2335" i="5" s="1"/>
  <c r="G2334" i="5"/>
  <c r="Q2334" i="5" s="1"/>
  <c r="G2333" i="5"/>
  <c r="Q2333" i="5" s="1"/>
  <c r="G2332" i="5"/>
  <c r="Q2332" i="5" s="1"/>
  <c r="G2331" i="5"/>
  <c r="Q2331" i="5" s="1"/>
  <c r="G2330" i="5"/>
  <c r="Q2330" i="5" s="1"/>
  <c r="G2329" i="5"/>
  <c r="Q2329" i="5" s="1"/>
  <c r="G2328" i="5"/>
  <c r="Q2328" i="5" s="1"/>
  <c r="G2327" i="5"/>
  <c r="Q2327" i="5" s="1"/>
  <c r="G2326" i="5"/>
  <c r="Q2326" i="5" s="1"/>
  <c r="G2325" i="5"/>
  <c r="Q2325" i="5" s="1"/>
  <c r="G2324" i="5"/>
  <c r="Q2324" i="5" s="1"/>
  <c r="G2323" i="5"/>
  <c r="Q2323" i="5" s="1"/>
  <c r="G2322" i="5"/>
  <c r="Q2322" i="5" s="1"/>
  <c r="G2321" i="5"/>
  <c r="Q2321" i="5" s="1"/>
  <c r="G2320" i="5"/>
  <c r="Q2320" i="5" s="1"/>
  <c r="G2319" i="5"/>
  <c r="Q2319" i="5" s="1"/>
  <c r="G2318" i="5"/>
  <c r="Q2318" i="5" s="1"/>
  <c r="G2317" i="5"/>
  <c r="Q2317" i="5" s="1"/>
  <c r="G2316" i="5"/>
  <c r="Q2316" i="5" s="1"/>
  <c r="G2315" i="5"/>
  <c r="Q2315" i="5" s="1"/>
  <c r="G2314" i="5"/>
  <c r="Q2314" i="5" s="1"/>
  <c r="G2313" i="5"/>
  <c r="Q2313" i="5" s="1"/>
  <c r="G2312" i="5"/>
  <c r="Q2312" i="5" s="1"/>
  <c r="G2311" i="5"/>
  <c r="Q2311" i="5" s="1"/>
  <c r="G2310" i="5"/>
  <c r="Q2310" i="5" s="1"/>
  <c r="G2309" i="5"/>
  <c r="Q2309" i="5" s="1"/>
  <c r="G2308" i="5"/>
  <c r="Q2308" i="5" s="1"/>
  <c r="G2307" i="5"/>
  <c r="Q2307" i="5" s="1"/>
  <c r="G2306" i="5"/>
  <c r="Q2306" i="5" s="1"/>
  <c r="G2305" i="5"/>
  <c r="Q2305" i="5" s="1"/>
  <c r="G2304" i="5"/>
  <c r="Q2304" i="5" s="1"/>
  <c r="G2303" i="5"/>
  <c r="Q2303" i="5" s="1"/>
  <c r="G2302" i="5"/>
  <c r="Q2302" i="5" s="1"/>
  <c r="G2301" i="5"/>
  <c r="Q2301" i="5" s="1"/>
  <c r="G2300" i="5"/>
  <c r="Q2300" i="5" s="1"/>
  <c r="G2299" i="5"/>
  <c r="Q2299" i="5" s="1"/>
  <c r="G2298" i="5"/>
  <c r="Q2298" i="5" s="1"/>
  <c r="G2297" i="5"/>
  <c r="Q2297" i="5" s="1"/>
  <c r="G2296" i="5"/>
  <c r="Q2296" i="5" s="1"/>
  <c r="G2295" i="5"/>
  <c r="Q2295" i="5" s="1"/>
  <c r="G2294" i="5"/>
  <c r="Q2294" i="5" s="1"/>
  <c r="G2293" i="5"/>
  <c r="Q2293" i="5" s="1"/>
  <c r="G2292" i="5"/>
  <c r="Q2292" i="5" s="1"/>
  <c r="G2291" i="5"/>
  <c r="Q2291" i="5" s="1"/>
  <c r="G2290" i="5"/>
  <c r="Q2290" i="5" s="1"/>
  <c r="G2289" i="5"/>
  <c r="Q2289" i="5" s="1"/>
  <c r="G2288" i="5"/>
  <c r="Q2288" i="5" s="1"/>
  <c r="G2287" i="5"/>
  <c r="Q2287" i="5" s="1"/>
  <c r="G2286" i="5"/>
  <c r="Q2286" i="5" s="1"/>
  <c r="G2285" i="5"/>
  <c r="Q2285" i="5" s="1"/>
  <c r="G2284" i="5"/>
  <c r="Q2284" i="5" s="1"/>
  <c r="G2283" i="5"/>
  <c r="Q2283" i="5" s="1"/>
  <c r="G2282" i="5"/>
  <c r="Q2282" i="5" s="1"/>
  <c r="G2281" i="5"/>
  <c r="Q2281" i="5" s="1"/>
  <c r="G2280" i="5"/>
  <c r="Q2280" i="5" s="1"/>
  <c r="G2279" i="5"/>
  <c r="Q2279" i="5" s="1"/>
  <c r="G2278" i="5"/>
  <c r="Q2278" i="5" s="1"/>
  <c r="G2277" i="5"/>
  <c r="Q2277" i="5" s="1"/>
  <c r="G2276" i="5"/>
  <c r="Q2276" i="5" s="1"/>
  <c r="G2275" i="5"/>
  <c r="Q2275" i="5" s="1"/>
  <c r="G2274" i="5"/>
  <c r="Q2274" i="5" s="1"/>
  <c r="G2273" i="5"/>
  <c r="Q2273" i="5" s="1"/>
  <c r="G2272" i="5"/>
  <c r="Q2272" i="5" s="1"/>
  <c r="G2271" i="5"/>
  <c r="Q2271" i="5" s="1"/>
  <c r="G2270" i="5"/>
  <c r="Q2270" i="5" s="1"/>
  <c r="G2269" i="5"/>
  <c r="Q2269" i="5" s="1"/>
  <c r="G2268" i="5"/>
  <c r="Q2268" i="5" s="1"/>
  <c r="G2267" i="5"/>
  <c r="Q2267" i="5" s="1"/>
  <c r="G2266" i="5"/>
  <c r="Q2266" i="5" s="1"/>
  <c r="G2265" i="5"/>
  <c r="Q2265" i="5" s="1"/>
  <c r="G2264" i="5"/>
  <c r="Q2264" i="5" s="1"/>
  <c r="G2263" i="5"/>
  <c r="Q2263" i="5" s="1"/>
  <c r="G2262" i="5"/>
  <c r="Q2262" i="5" s="1"/>
  <c r="G2261" i="5"/>
  <c r="Q2261" i="5" s="1"/>
  <c r="G2260" i="5"/>
  <c r="Q2260" i="5" s="1"/>
  <c r="G2259" i="5"/>
  <c r="Q2259" i="5" s="1"/>
  <c r="G2258" i="5"/>
  <c r="Q2258" i="5" s="1"/>
  <c r="G2257" i="5"/>
  <c r="Q2257" i="5" s="1"/>
  <c r="G2256" i="5"/>
  <c r="Q2256" i="5" s="1"/>
  <c r="G2255" i="5"/>
  <c r="Q2255" i="5" s="1"/>
  <c r="G2254" i="5"/>
  <c r="Q2254" i="5" s="1"/>
  <c r="G2253" i="5"/>
  <c r="Q2253" i="5" s="1"/>
  <c r="G2252" i="5"/>
  <c r="Q2252" i="5" s="1"/>
  <c r="G2251" i="5"/>
  <c r="Q2251" i="5" s="1"/>
  <c r="G2250" i="5"/>
  <c r="Q2250" i="5" s="1"/>
  <c r="G2249" i="5"/>
  <c r="Q2249" i="5" s="1"/>
  <c r="G2248" i="5"/>
  <c r="Q2248" i="5" s="1"/>
  <c r="G2247" i="5"/>
  <c r="Q2247" i="5" s="1"/>
  <c r="G2246" i="5"/>
  <c r="Q2246" i="5" s="1"/>
  <c r="G2245" i="5"/>
  <c r="Q2245" i="5" s="1"/>
  <c r="G2244" i="5"/>
  <c r="Q2244" i="5" s="1"/>
  <c r="G2243" i="5"/>
  <c r="Q2243" i="5" s="1"/>
  <c r="G2242" i="5"/>
  <c r="Q2242" i="5" s="1"/>
  <c r="G2241" i="5"/>
  <c r="Q2241" i="5" s="1"/>
  <c r="G2240" i="5"/>
  <c r="Q2240" i="5" s="1"/>
  <c r="G2239" i="5"/>
  <c r="Q2239" i="5" s="1"/>
  <c r="G2238" i="5"/>
  <c r="Q2238" i="5" s="1"/>
  <c r="G2237" i="5"/>
  <c r="Q2237" i="5" s="1"/>
  <c r="G2236" i="5"/>
  <c r="Q2236" i="5" s="1"/>
  <c r="G2235" i="5"/>
  <c r="Q2235" i="5" s="1"/>
  <c r="G2234" i="5"/>
  <c r="Q2234" i="5" s="1"/>
  <c r="G2233" i="5"/>
  <c r="Q2233" i="5" s="1"/>
  <c r="G2232" i="5"/>
  <c r="Q2232" i="5" s="1"/>
  <c r="G2231" i="5"/>
  <c r="Q2231" i="5" s="1"/>
  <c r="G2230" i="5"/>
  <c r="Q2230" i="5" s="1"/>
  <c r="G2229" i="5"/>
  <c r="Q2229" i="5" s="1"/>
  <c r="G2228" i="5"/>
  <c r="Q2228" i="5" s="1"/>
  <c r="G2227" i="5"/>
  <c r="Q2227" i="5" s="1"/>
  <c r="G2226" i="5"/>
  <c r="Q2226" i="5" s="1"/>
  <c r="G2225" i="5"/>
  <c r="Q2225" i="5" s="1"/>
  <c r="G2224" i="5"/>
  <c r="Q2224" i="5" s="1"/>
  <c r="G2223" i="5"/>
  <c r="Q2223" i="5" s="1"/>
  <c r="G2222" i="5"/>
  <c r="Q2222" i="5" s="1"/>
  <c r="G2221" i="5"/>
  <c r="Q2221" i="5" s="1"/>
  <c r="G2220" i="5"/>
  <c r="Q2220" i="5" s="1"/>
  <c r="G2219" i="5"/>
  <c r="Q2219" i="5" s="1"/>
  <c r="G2218" i="5"/>
  <c r="Q2218" i="5" s="1"/>
  <c r="G2217" i="5"/>
  <c r="Q2217" i="5" s="1"/>
  <c r="G2216" i="5"/>
  <c r="Q2216" i="5" s="1"/>
  <c r="G2215" i="5"/>
  <c r="Q2215" i="5" s="1"/>
  <c r="G2214" i="5"/>
  <c r="Q2214" i="5" s="1"/>
  <c r="G2213" i="5"/>
  <c r="Q2213" i="5" s="1"/>
  <c r="G2212" i="5"/>
  <c r="Q2212" i="5" s="1"/>
  <c r="G2211" i="5"/>
  <c r="Q2211" i="5" s="1"/>
  <c r="G2210" i="5"/>
  <c r="Q2210" i="5" s="1"/>
  <c r="G2209" i="5"/>
  <c r="Q2209" i="5" s="1"/>
  <c r="G2208" i="5"/>
  <c r="Q2208" i="5" s="1"/>
  <c r="G2207" i="5"/>
  <c r="Q2207" i="5" s="1"/>
  <c r="G2206" i="5"/>
  <c r="Q2206" i="5" s="1"/>
  <c r="G2205" i="5"/>
  <c r="Q2205" i="5" s="1"/>
  <c r="G2204" i="5"/>
  <c r="Q2204" i="5" s="1"/>
  <c r="G2203" i="5"/>
  <c r="Q2203" i="5" s="1"/>
  <c r="G2202" i="5"/>
  <c r="Q2202" i="5" s="1"/>
  <c r="G2201" i="5"/>
  <c r="Q2201" i="5" s="1"/>
  <c r="G2200" i="5"/>
  <c r="Q2200" i="5" s="1"/>
  <c r="G2199" i="5"/>
  <c r="Q2199" i="5" s="1"/>
  <c r="G2198" i="5"/>
  <c r="Q2198" i="5" s="1"/>
  <c r="G2197" i="5"/>
  <c r="Q2197" i="5" s="1"/>
  <c r="G2196" i="5"/>
  <c r="Q2196" i="5" s="1"/>
  <c r="G2195" i="5"/>
  <c r="Q2195" i="5" s="1"/>
  <c r="G2194" i="5"/>
  <c r="Q2194" i="5" s="1"/>
  <c r="G2193" i="5"/>
  <c r="Q2193" i="5" s="1"/>
  <c r="G2192" i="5"/>
  <c r="Q2192" i="5" s="1"/>
  <c r="G2191" i="5"/>
  <c r="Q2191" i="5" s="1"/>
  <c r="G2190" i="5"/>
  <c r="Q2190" i="5" s="1"/>
  <c r="G2189" i="5"/>
  <c r="Q2189" i="5" s="1"/>
  <c r="G2188" i="5"/>
  <c r="Q2188" i="5" s="1"/>
  <c r="G2187" i="5"/>
  <c r="Q2187" i="5" s="1"/>
  <c r="G2186" i="5"/>
  <c r="Q2186" i="5" s="1"/>
  <c r="G2185" i="5"/>
  <c r="Q2185" i="5" s="1"/>
  <c r="G2184" i="5"/>
  <c r="Q2184" i="5" s="1"/>
  <c r="G2183" i="5"/>
  <c r="Q2183" i="5" s="1"/>
  <c r="G2182" i="5"/>
  <c r="Q2182" i="5" s="1"/>
  <c r="G2181" i="5"/>
  <c r="Q2181" i="5" s="1"/>
  <c r="G2180" i="5"/>
  <c r="Q2180" i="5" s="1"/>
  <c r="G2179" i="5"/>
  <c r="Q2179" i="5" s="1"/>
  <c r="G2178" i="5"/>
  <c r="Q2178" i="5" s="1"/>
  <c r="G2177" i="5"/>
  <c r="Q2177" i="5" s="1"/>
  <c r="G2176" i="5"/>
  <c r="Q2176" i="5" s="1"/>
  <c r="G2175" i="5"/>
  <c r="Q2175" i="5" s="1"/>
  <c r="G2174" i="5"/>
  <c r="Q2174" i="5" s="1"/>
  <c r="G2173" i="5"/>
  <c r="Q2173" i="5" s="1"/>
  <c r="G2172" i="5"/>
  <c r="Q2172" i="5" s="1"/>
  <c r="G2171" i="5"/>
  <c r="Q2171" i="5" s="1"/>
  <c r="G2170" i="5"/>
  <c r="Q2170" i="5" s="1"/>
  <c r="G2169" i="5"/>
  <c r="Q2169" i="5" s="1"/>
  <c r="G2168" i="5"/>
  <c r="Q2168" i="5" s="1"/>
  <c r="G2167" i="5"/>
  <c r="Q2167" i="5" s="1"/>
  <c r="G2166" i="5"/>
  <c r="Q2166" i="5" s="1"/>
  <c r="G2165" i="5"/>
  <c r="Q2165" i="5" s="1"/>
  <c r="G2164" i="5"/>
  <c r="Q2164" i="5" s="1"/>
  <c r="G2163" i="5"/>
  <c r="Q2163" i="5" s="1"/>
  <c r="G2162" i="5"/>
  <c r="Q2162" i="5" s="1"/>
  <c r="G2161" i="5"/>
  <c r="Q2161" i="5" s="1"/>
  <c r="G2160" i="5"/>
  <c r="Q2160" i="5" s="1"/>
  <c r="G2159" i="5"/>
  <c r="Q2159" i="5" s="1"/>
  <c r="G2158" i="5"/>
  <c r="Q2158" i="5" s="1"/>
  <c r="G2157" i="5"/>
  <c r="Q2157" i="5" s="1"/>
  <c r="G2156" i="5"/>
  <c r="Q2156" i="5" s="1"/>
  <c r="G2155" i="5"/>
  <c r="Q2155" i="5" s="1"/>
  <c r="G2154" i="5"/>
  <c r="Q2154" i="5" s="1"/>
  <c r="G2153" i="5"/>
  <c r="Q2153" i="5" s="1"/>
  <c r="G2152" i="5"/>
  <c r="Q2152" i="5" s="1"/>
  <c r="G2151" i="5"/>
  <c r="Q2151" i="5" s="1"/>
  <c r="G2150" i="5"/>
  <c r="Q2150" i="5" s="1"/>
  <c r="G2149" i="5"/>
  <c r="Q2149" i="5" s="1"/>
  <c r="G2148" i="5"/>
  <c r="Q2148" i="5" s="1"/>
  <c r="G2147" i="5"/>
  <c r="Q2147" i="5" s="1"/>
  <c r="G2146" i="5"/>
  <c r="Q2146" i="5" s="1"/>
  <c r="G2145" i="5"/>
  <c r="Q2145" i="5" s="1"/>
  <c r="G2144" i="5"/>
  <c r="Q2144" i="5" s="1"/>
  <c r="G2143" i="5"/>
  <c r="Q2143" i="5" s="1"/>
  <c r="G2142" i="5"/>
  <c r="Q2142" i="5" s="1"/>
  <c r="G2141" i="5"/>
  <c r="Q2141" i="5" s="1"/>
  <c r="G2140" i="5"/>
  <c r="Q2140" i="5" s="1"/>
  <c r="G2139" i="5"/>
  <c r="Q2139" i="5" s="1"/>
  <c r="G2138" i="5"/>
  <c r="Q2138" i="5" s="1"/>
  <c r="G2137" i="5"/>
  <c r="Q2137" i="5" s="1"/>
  <c r="G2136" i="5"/>
  <c r="Q2136" i="5" s="1"/>
  <c r="G2135" i="5"/>
  <c r="Q2135" i="5" s="1"/>
  <c r="G2134" i="5"/>
  <c r="Q2134" i="5" s="1"/>
  <c r="G2133" i="5"/>
  <c r="Q2133" i="5" s="1"/>
  <c r="G2132" i="5"/>
  <c r="Q2132" i="5" s="1"/>
  <c r="G2131" i="5"/>
  <c r="Q2131" i="5" s="1"/>
  <c r="G2130" i="5"/>
  <c r="Q2130" i="5" s="1"/>
  <c r="G2129" i="5"/>
  <c r="Q2129" i="5" s="1"/>
  <c r="G2128" i="5"/>
  <c r="Q2128" i="5" s="1"/>
  <c r="G2127" i="5"/>
  <c r="Q2127" i="5" s="1"/>
  <c r="G2126" i="5"/>
  <c r="Q2126" i="5" s="1"/>
  <c r="G2125" i="5"/>
  <c r="Q2125" i="5" s="1"/>
  <c r="G2124" i="5"/>
  <c r="Q2124" i="5" s="1"/>
  <c r="G2123" i="5"/>
  <c r="Q2123" i="5" s="1"/>
  <c r="G2122" i="5"/>
  <c r="Q2122" i="5" s="1"/>
  <c r="G2121" i="5"/>
  <c r="Q2121" i="5" s="1"/>
  <c r="G2120" i="5"/>
  <c r="Q2120" i="5" s="1"/>
  <c r="G2119" i="5"/>
  <c r="Q2119" i="5" s="1"/>
  <c r="G2118" i="5"/>
  <c r="Q2118" i="5" s="1"/>
  <c r="G2117" i="5"/>
  <c r="Q2117" i="5" s="1"/>
  <c r="G2116" i="5"/>
  <c r="Q2116" i="5" s="1"/>
  <c r="G2115" i="5"/>
  <c r="Q2115" i="5" s="1"/>
  <c r="G2114" i="5"/>
  <c r="Q2114" i="5" s="1"/>
  <c r="G2113" i="5"/>
  <c r="Q2113" i="5" s="1"/>
  <c r="G2112" i="5"/>
  <c r="Q2112" i="5" s="1"/>
  <c r="G2111" i="5"/>
  <c r="Q2111" i="5" s="1"/>
  <c r="G2110" i="5"/>
  <c r="Q2110" i="5" s="1"/>
  <c r="G2109" i="5"/>
  <c r="Q2109" i="5" s="1"/>
  <c r="G2108" i="5"/>
  <c r="Q2108" i="5" s="1"/>
  <c r="G2107" i="5"/>
  <c r="Q2107" i="5" s="1"/>
  <c r="G2106" i="5"/>
  <c r="Q2106" i="5" s="1"/>
  <c r="G2105" i="5"/>
  <c r="Q2105" i="5" s="1"/>
  <c r="G2104" i="5"/>
  <c r="Q2104" i="5" s="1"/>
  <c r="G2103" i="5"/>
  <c r="Q2103" i="5" s="1"/>
  <c r="G2102" i="5"/>
  <c r="Q2102" i="5" s="1"/>
  <c r="G2101" i="5"/>
  <c r="Q2101" i="5" s="1"/>
  <c r="G2100" i="5"/>
  <c r="Q2100" i="5" s="1"/>
  <c r="G2099" i="5"/>
  <c r="Q2099" i="5" s="1"/>
  <c r="G2098" i="5"/>
  <c r="Q2098" i="5" s="1"/>
  <c r="G2097" i="5"/>
  <c r="Q2097" i="5" s="1"/>
  <c r="G2096" i="5"/>
  <c r="Q2096" i="5" s="1"/>
  <c r="G2095" i="5"/>
  <c r="Q2095" i="5" s="1"/>
  <c r="G2094" i="5"/>
  <c r="Q2094" i="5" s="1"/>
  <c r="G2093" i="5"/>
  <c r="Q2093" i="5" s="1"/>
  <c r="G2092" i="5"/>
  <c r="Q2092" i="5" s="1"/>
  <c r="G2091" i="5"/>
  <c r="Q2091" i="5" s="1"/>
  <c r="G2090" i="5"/>
  <c r="Q2090" i="5" s="1"/>
  <c r="G2089" i="5"/>
  <c r="Q2089" i="5" s="1"/>
  <c r="G2088" i="5"/>
  <c r="Q2088" i="5" s="1"/>
  <c r="G2087" i="5"/>
  <c r="Q2087" i="5" s="1"/>
  <c r="G2086" i="5"/>
  <c r="Q2086" i="5" s="1"/>
  <c r="G2085" i="5"/>
  <c r="Q2085" i="5" s="1"/>
  <c r="G2084" i="5"/>
  <c r="Q2084" i="5" s="1"/>
  <c r="G2083" i="5"/>
  <c r="Q2083" i="5" s="1"/>
  <c r="G2082" i="5"/>
  <c r="Q2082" i="5" s="1"/>
  <c r="G2081" i="5"/>
  <c r="Q2081" i="5" s="1"/>
  <c r="G2080" i="5"/>
  <c r="Q2080" i="5" s="1"/>
  <c r="G2079" i="5"/>
  <c r="Q2079" i="5" s="1"/>
  <c r="G2078" i="5"/>
  <c r="Q2078" i="5" s="1"/>
  <c r="G2077" i="5"/>
  <c r="Q2077" i="5" s="1"/>
  <c r="G2076" i="5"/>
  <c r="Q2076" i="5" s="1"/>
  <c r="G2075" i="5"/>
  <c r="Q2075" i="5" s="1"/>
  <c r="G2074" i="5"/>
  <c r="Q2074" i="5" s="1"/>
  <c r="G2073" i="5"/>
  <c r="Q2073" i="5" s="1"/>
  <c r="G2072" i="5"/>
  <c r="Q2072" i="5" s="1"/>
  <c r="G2071" i="5"/>
  <c r="Q2071" i="5" s="1"/>
  <c r="G2070" i="5"/>
  <c r="Q2070" i="5" s="1"/>
  <c r="G2069" i="5"/>
  <c r="Q2069" i="5" s="1"/>
  <c r="G2068" i="5"/>
  <c r="Q2068" i="5" s="1"/>
  <c r="G2067" i="5"/>
  <c r="Q2067" i="5" s="1"/>
  <c r="G2066" i="5"/>
  <c r="Q2066" i="5" s="1"/>
  <c r="G2065" i="5"/>
  <c r="Q2065" i="5" s="1"/>
  <c r="G2064" i="5"/>
  <c r="Q2064" i="5" s="1"/>
  <c r="G2063" i="5"/>
  <c r="Q2063" i="5" s="1"/>
  <c r="G2062" i="5"/>
  <c r="Q2062" i="5" s="1"/>
  <c r="G2061" i="5"/>
  <c r="Q2061" i="5" s="1"/>
  <c r="G2060" i="5"/>
  <c r="Q2060" i="5" s="1"/>
  <c r="G2059" i="5"/>
  <c r="Q2059" i="5" s="1"/>
  <c r="G2058" i="5"/>
  <c r="Q2058" i="5" s="1"/>
  <c r="G2057" i="5"/>
  <c r="Q2057" i="5" s="1"/>
  <c r="G2056" i="5"/>
  <c r="Q2056" i="5" s="1"/>
  <c r="G2055" i="5"/>
  <c r="Q2055" i="5" s="1"/>
  <c r="G2054" i="5"/>
  <c r="Q2054" i="5" s="1"/>
  <c r="G2053" i="5"/>
  <c r="Q2053" i="5" s="1"/>
  <c r="G2052" i="5"/>
  <c r="Q2052" i="5" s="1"/>
  <c r="G2051" i="5"/>
  <c r="Q2051" i="5" s="1"/>
  <c r="G2050" i="5"/>
  <c r="Q2050" i="5" s="1"/>
  <c r="G2049" i="5"/>
  <c r="Q2049" i="5" s="1"/>
  <c r="G2048" i="5"/>
  <c r="Q2048" i="5" s="1"/>
  <c r="G2047" i="5"/>
  <c r="Q2047" i="5" s="1"/>
  <c r="G2046" i="5"/>
  <c r="Q2046" i="5" s="1"/>
  <c r="G2045" i="5"/>
  <c r="Q2045" i="5" s="1"/>
  <c r="G2044" i="5"/>
  <c r="Q2044" i="5" s="1"/>
  <c r="G2043" i="5"/>
  <c r="Q2043" i="5" s="1"/>
  <c r="G2042" i="5"/>
  <c r="Q2042" i="5" s="1"/>
  <c r="G2041" i="5"/>
  <c r="Q2041" i="5" s="1"/>
  <c r="G2040" i="5"/>
  <c r="Q2040" i="5" s="1"/>
  <c r="G2039" i="5"/>
  <c r="Q2039" i="5" s="1"/>
  <c r="G2038" i="5"/>
  <c r="Q2038" i="5" s="1"/>
  <c r="G2037" i="5"/>
  <c r="Q2037" i="5" s="1"/>
  <c r="G2036" i="5"/>
  <c r="Q2036" i="5" s="1"/>
  <c r="G2035" i="5"/>
  <c r="Q2035" i="5" s="1"/>
  <c r="G2034" i="5"/>
  <c r="Q2034" i="5" s="1"/>
  <c r="G2033" i="5"/>
  <c r="Q2033" i="5" s="1"/>
  <c r="G2032" i="5"/>
  <c r="Q2032" i="5" s="1"/>
  <c r="G2031" i="5"/>
  <c r="Q2031" i="5" s="1"/>
  <c r="G2030" i="5"/>
  <c r="Q2030" i="5" s="1"/>
  <c r="G2029" i="5"/>
  <c r="Q2029" i="5" s="1"/>
  <c r="G2028" i="5"/>
  <c r="Q2028" i="5" s="1"/>
  <c r="G2027" i="5"/>
  <c r="Q2027" i="5" s="1"/>
  <c r="G2026" i="5"/>
  <c r="Q2026" i="5" s="1"/>
  <c r="G2025" i="5"/>
  <c r="Q2025" i="5" s="1"/>
  <c r="G2024" i="5"/>
  <c r="Q2024" i="5" s="1"/>
  <c r="G2023" i="5"/>
  <c r="Q2023" i="5" s="1"/>
  <c r="G2022" i="5"/>
  <c r="Q2022" i="5" s="1"/>
  <c r="G2021" i="5"/>
  <c r="Q2021" i="5" s="1"/>
  <c r="G2020" i="5"/>
  <c r="Q2020" i="5" s="1"/>
  <c r="G2019" i="5"/>
  <c r="Q2019" i="5" s="1"/>
  <c r="G2018" i="5"/>
  <c r="Q2018" i="5" s="1"/>
  <c r="G2017" i="5"/>
  <c r="Q2017" i="5" s="1"/>
  <c r="G2016" i="5"/>
  <c r="Q2016" i="5" s="1"/>
  <c r="G2015" i="5"/>
  <c r="Q2015" i="5" s="1"/>
  <c r="G2014" i="5"/>
  <c r="Q2014" i="5" s="1"/>
  <c r="G2013" i="5"/>
  <c r="Q2013" i="5" s="1"/>
  <c r="G2012" i="5"/>
  <c r="Q2012" i="5" s="1"/>
  <c r="G2011" i="5"/>
  <c r="Q2011" i="5" s="1"/>
  <c r="G2010" i="5"/>
  <c r="Q2010" i="5" s="1"/>
  <c r="G2009" i="5"/>
  <c r="Q2009" i="5" s="1"/>
  <c r="G2008" i="5"/>
  <c r="Q2008" i="5" s="1"/>
  <c r="G2007" i="5"/>
  <c r="Q2007" i="5" s="1"/>
  <c r="G2006" i="5"/>
  <c r="Q2006" i="5" s="1"/>
  <c r="G2005" i="5"/>
  <c r="Q2005" i="5" s="1"/>
  <c r="G2004" i="5"/>
  <c r="Q2004" i="5" s="1"/>
  <c r="G2003" i="5"/>
  <c r="Q2003" i="5" s="1"/>
  <c r="G2002" i="5"/>
  <c r="Q2002" i="5" s="1"/>
  <c r="G2001" i="5"/>
  <c r="Q2001" i="5" s="1"/>
  <c r="G2000" i="5"/>
  <c r="Q2000" i="5" s="1"/>
  <c r="G1999" i="5"/>
  <c r="Q1999" i="5" s="1"/>
  <c r="G1998" i="5"/>
  <c r="Q1998" i="5" s="1"/>
  <c r="G1997" i="5"/>
  <c r="Q1997" i="5" s="1"/>
  <c r="G1996" i="5"/>
  <c r="Q1996" i="5" s="1"/>
  <c r="G1995" i="5"/>
  <c r="Q1995" i="5" s="1"/>
  <c r="G1994" i="5"/>
  <c r="Q1994" i="5" s="1"/>
  <c r="G1993" i="5"/>
  <c r="Q1993" i="5" s="1"/>
  <c r="G1992" i="5"/>
  <c r="Q1992" i="5" s="1"/>
  <c r="G1991" i="5"/>
  <c r="Q1991" i="5" s="1"/>
  <c r="G1990" i="5"/>
  <c r="Q1990" i="5" s="1"/>
  <c r="G1989" i="5"/>
  <c r="Q1989" i="5" s="1"/>
  <c r="G1988" i="5"/>
  <c r="Q1988" i="5" s="1"/>
  <c r="G1987" i="5"/>
  <c r="Q1987" i="5" s="1"/>
  <c r="G1986" i="5"/>
  <c r="Q1986" i="5" s="1"/>
  <c r="G1985" i="5"/>
  <c r="Q1985" i="5" s="1"/>
  <c r="G1984" i="5"/>
  <c r="Q1984" i="5" s="1"/>
  <c r="G1983" i="5"/>
  <c r="Q1983" i="5" s="1"/>
  <c r="G1982" i="5"/>
  <c r="Q1982" i="5" s="1"/>
  <c r="G1981" i="5"/>
  <c r="Q1981" i="5" s="1"/>
  <c r="G1980" i="5"/>
  <c r="Q1980" i="5" s="1"/>
  <c r="G1979" i="5"/>
  <c r="Q1979" i="5" s="1"/>
  <c r="G1978" i="5"/>
  <c r="Q1978" i="5" s="1"/>
  <c r="G1977" i="5"/>
  <c r="Q1977" i="5" s="1"/>
  <c r="G1976" i="5"/>
  <c r="Q1976" i="5" s="1"/>
  <c r="G1975" i="5"/>
  <c r="Q1975" i="5" s="1"/>
  <c r="G1974" i="5"/>
  <c r="Q1974" i="5" s="1"/>
  <c r="G1973" i="5"/>
  <c r="Q1973" i="5" s="1"/>
  <c r="G1972" i="5"/>
  <c r="Q1972" i="5" s="1"/>
  <c r="G1971" i="5"/>
  <c r="Q1971" i="5" s="1"/>
  <c r="G1970" i="5"/>
  <c r="Q1970" i="5" s="1"/>
  <c r="G1969" i="5"/>
  <c r="Q1969" i="5" s="1"/>
  <c r="G1968" i="5"/>
  <c r="Q1968" i="5" s="1"/>
  <c r="G1967" i="5"/>
  <c r="Q1967" i="5" s="1"/>
  <c r="G1966" i="5"/>
  <c r="Q1966" i="5" s="1"/>
  <c r="G1965" i="5"/>
  <c r="Q1965" i="5" s="1"/>
  <c r="G1964" i="5"/>
  <c r="Q1964" i="5" s="1"/>
  <c r="G1963" i="5"/>
  <c r="Q1963" i="5" s="1"/>
  <c r="G1962" i="5"/>
  <c r="Q1962" i="5" s="1"/>
  <c r="G1961" i="5"/>
  <c r="Q1961" i="5" s="1"/>
  <c r="G1960" i="5"/>
  <c r="Q1960" i="5" s="1"/>
  <c r="G1959" i="5"/>
  <c r="Q1959" i="5" s="1"/>
  <c r="G1958" i="5"/>
  <c r="Q1958" i="5" s="1"/>
  <c r="G1957" i="5"/>
  <c r="Q1957" i="5" s="1"/>
  <c r="G1956" i="5"/>
  <c r="Q1956" i="5" s="1"/>
  <c r="G1955" i="5"/>
  <c r="Q1955" i="5" s="1"/>
  <c r="G1954" i="5"/>
  <c r="Q1954" i="5" s="1"/>
  <c r="G1953" i="5"/>
  <c r="Q1953" i="5" s="1"/>
  <c r="G1952" i="5"/>
  <c r="Q1952" i="5" s="1"/>
  <c r="G1951" i="5"/>
  <c r="Q1951" i="5" s="1"/>
  <c r="G1950" i="5"/>
  <c r="Q1950" i="5" s="1"/>
  <c r="G1949" i="5"/>
  <c r="Q1949" i="5" s="1"/>
  <c r="G1948" i="5"/>
  <c r="Q1948" i="5" s="1"/>
  <c r="G1947" i="5"/>
  <c r="Q1947" i="5" s="1"/>
  <c r="G1946" i="5"/>
  <c r="Q1946" i="5" s="1"/>
  <c r="G1945" i="5"/>
  <c r="Q1945" i="5" s="1"/>
  <c r="G1944" i="5"/>
  <c r="Q1944" i="5" s="1"/>
  <c r="G1943" i="5"/>
  <c r="Q1943" i="5" s="1"/>
  <c r="G1942" i="5"/>
  <c r="Q1942" i="5" s="1"/>
  <c r="G1941" i="5"/>
  <c r="Q1941" i="5" s="1"/>
  <c r="G1940" i="5"/>
  <c r="Q1940" i="5" s="1"/>
  <c r="G1939" i="5"/>
  <c r="Q1939" i="5" s="1"/>
  <c r="G1938" i="5"/>
  <c r="Q1938" i="5" s="1"/>
  <c r="G1937" i="5"/>
  <c r="Q1937" i="5" s="1"/>
  <c r="G1936" i="5"/>
  <c r="Q1936" i="5" s="1"/>
  <c r="G1935" i="5"/>
  <c r="Q1935" i="5" s="1"/>
  <c r="G1934" i="5"/>
  <c r="Q1934" i="5" s="1"/>
  <c r="G1933" i="5"/>
  <c r="Q1933" i="5" s="1"/>
  <c r="G1932" i="5"/>
  <c r="Q1932" i="5" s="1"/>
  <c r="G1931" i="5"/>
  <c r="Q1931" i="5" s="1"/>
  <c r="G1930" i="5"/>
  <c r="Q1930" i="5" s="1"/>
  <c r="G1929" i="5"/>
  <c r="Q1929" i="5" s="1"/>
  <c r="G1928" i="5"/>
  <c r="Q1928" i="5" s="1"/>
  <c r="G1927" i="5"/>
  <c r="Q1927" i="5" s="1"/>
  <c r="G1926" i="5"/>
  <c r="Q1926" i="5" s="1"/>
  <c r="G1925" i="5"/>
  <c r="Q1925" i="5" s="1"/>
  <c r="G1924" i="5"/>
  <c r="Q1924" i="5" s="1"/>
  <c r="G1923" i="5"/>
  <c r="Q1923" i="5" s="1"/>
  <c r="G1922" i="5"/>
  <c r="Q1922" i="5" s="1"/>
  <c r="G1921" i="5"/>
  <c r="Q1921" i="5" s="1"/>
  <c r="G1920" i="5"/>
  <c r="Q1920" i="5" s="1"/>
  <c r="G1919" i="5"/>
  <c r="Q1919" i="5" s="1"/>
  <c r="G1918" i="5"/>
  <c r="Q1918" i="5" s="1"/>
  <c r="G1917" i="5"/>
  <c r="Q1917" i="5" s="1"/>
  <c r="G1916" i="5"/>
  <c r="Q1916" i="5" s="1"/>
  <c r="G1915" i="5"/>
  <c r="Q1915" i="5" s="1"/>
  <c r="G1914" i="5"/>
  <c r="Q1914" i="5" s="1"/>
  <c r="G1913" i="5"/>
  <c r="Q1913" i="5" s="1"/>
  <c r="G1912" i="5"/>
  <c r="Q1912" i="5" s="1"/>
  <c r="G1911" i="5"/>
  <c r="Q1911" i="5" s="1"/>
  <c r="G1910" i="5"/>
  <c r="Q1910" i="5" s="1"/>
  <c r="G1909" i="5"/>
  <c r="Q1909" i="5" s="1"/>
  <c r="G1908" i="5"/>
  <c r="Q1908" i="5" s="1"/>
  <c r="G1907" i="5"/>
  <c r="Q1907" i="5" s="1"/>
  <c r="G1906" i="5"/>
  <c r="Q1906" i="5" s="1"/>
  <c r="G1905" i="5"/>
  <c r="Q1905" i="5" s="1"/>
  <c r="G1904" i="5"/>
  <c r="Q1904" i="5" s="1"/>
  <c r="G1903" i="5"/>
  <c r="Q1903" i="5" s="1"/>
  <c r="G1902" i="5"/>
  <c r="Q1902" i="5" s="1"/>
  <c r="G1901" i="5"/>
  <c r="Q1901" i="5" s="1"/>
  <c r="G1900" i="5"/>
  <c r="Q1900" i="5" s="1"/>
  <c r="G1899" i="5"/>
  <c r="Q1899" i="5" s="1"/>
  <c r="G1898" i="5"/>
  <c r="Q1898" i="5" s="1"/>
  <c r="G1897" i="5"/>
  <c r="Q1897" i="5" s="1"/>
  <c r="G1896" i="5"/>
  <c r="Q1896" i="5" s="1"/>
  <c r="G1895" i="5"/>
  <c r="Q1895" i="5" s="1"/>
  <c r="G1894" i="5"/>
  <c r="Q1894" i="5" s="1"/>
  <c r="G1893" i="5"/>
  <c r="Q1893" i="5" s="1"/>
  <c r="G1892" i="5"/>
  <c r="Q1892" i="5" s="1"/>
  <c r="G1891" i="5"/>
  <c r="Q1891" i="5" s="1"/>
  <c r="G1890" i="5"/>
  <c r="Q1890" i="5" s="1"/>
  <c r="G1889" i="5"/>
  <c r="Q1889" i="5" s="1"/>
  <c r="G1888" i="5"/>
  <c r="Q1888" i="5" s="1"/>
  <c r="G1887" i="5"/>
  <c r="Q1887" i="5" s="1"/>
  <c r="G1886" i="5"/>
  <c r="Q1886" i="5" s="1"/>
  <c r="G1885" i="5"/>
  <c r="Q1885" i="5" s="1"/>
  <c r="G1884" i="5"/>
  <c r="Q1884" i="5" s="1"/>
  <c r="G1883" i="5"/>
  <c r="Q1883" i="5" s="1"/>
  <c r="G1882" i="5"/>
  <c r="Q1882" i="5" s="1"/>
  <c r="G1881" i="5"/>
  <c r="Q1881" i="5" s="1"/>
  <c r="G1880" i="5"/>
  <c r="Q1880" i="5" s="1"/>
  <c r="G1879" i="5"/>
  <c r="Q1879" i="5" s="1"/>
  <c r="G1878" i="5"/>
  <c r="Q1878" i="5" s="1"/>
  <c r="G1877" i="5"/>
  <c r="Q1877" i="5" s="1"/>
  <c r="G1876" i="5"/>
  <c r="Q1876" i="5" s="1"/>
  <c r="G1875" i="5"/>
  <c r="Q1875" i="5" s="1"/>
  <c r="G1874" i="5"/>
  <c r="Q1874" i="5" s="1"/>
  <c r="G1873" i="5"/>
  <c r="Q1873" i="5" s="1"/>
  <c r="G1872" i="5"/>
  <c r="Q1872" i="5" s="1"/>
  <c r="G1871" i="5"/>
  <c r="Q1871" i="5" s="1"/>
  <c r="G1870" i="5"/>
  <c r="Q1870" i="5" s="1"/>
  <c r="G1869" i="5"/>
  <c r="Q1869" i="5" s="1"/>
  <c r="G1868" i="5"/>
  <c r="Q1868" i="5" s="1"/>
  <c r="G1867" i="5"/>
  <c r="Q1867" i="5" s="1"/>
  <c r="G1866" i="5"/>
  <c r="Q1866" i="5" s="1"/>
  <c r="G1865" i="5"/>
  <c r="Q1865" i="5" s="1"/>
  <c r="G1864" i="5"/>
  <c r="Q1864" i="5" s="1"/>
  <c r="G1863" i="5"/>
  <c r="Q1863" i="5" s="1"/>
  <c r="G1862" i="5"/>
  <c r="Q1862" i="5" s="1"/>
  <c r="G1861" i="5"/>
  <c r="Q1861" i="5" s="1"/>
  <c r="G1860" i="5"/>
  <c r="Q1860" i="5" s="1"/>
  <c r="G1859" i="5"/>
  <c r="Q1859" i="5" s="1"/>
  <c r="G1858" i="5"/>
  <c r="Q1858" i="5" s="1"/>
  <c r="G1857" i="5"/>
  <c r="Q1857" i="5" s="1"/>
  <c r="G1856" i="5"/>
  <c r="Q1856" i="5" s="1"/>
  <c r="G1855" i="5"/>
  <c r="Q1855" i="5" s="1"/>
  <c r="G1854" i="5"/>
  <c r="Q1854" i="5" s="1"/>
  <c r="G1853" i="5"/>
  <c r="Q1853" i="5" s="1"/>
  <c r="G1852" i="5"/>
  <c r="Q1852" i="5" s="1"/>
  <c r="G1851" i="5"/>
  <c r="Q1851" i="5" s="1"/>
  <c r="G1850" i="5"/>
  <c r="Q1850" i="5" s="1"/>
  <c r="G1849" i="5"/>
  <c r="Q1849" i="5" s="1"/>
  <c r="G1848" i="5"/>
  <c r="Q1848" i="5" s="1"/>
  <c r="G1847" i="5"/>
  <c r="Q1847" i="5" s="1"/>
  <c r="G1846" i="5"/>
  <c r="Q1846" i="5" s="1"/>
  <c r="G1845" i="5"/>
  <c r="Q1845" i="5" s="1"/>
  <c r="G1844" i="5"/>
  <c r="Q1844" i="5" s="1"/>
  <c r="G1843" i="5"/>
  <c r="Q1843" i="5" s="1"/>
  <c r="G1842" i="5"/>
  <c r="Q1842" i="5" s="1"/>
  <c r="G1841" i="5"/>
  <c r="Q1841" i="5" s="1"/>
  <c r="G1840" i="5"/>
  <c r="Q1840" i="5" s="1"/>
  <c r="G1839" i="5"/>
  <c r="Q1839" i="5" s="1"/>
  <c r="G1838" i="5"/>
  <c r="Q1838" i="5" s="1"/>
  <c r="G1837" i="5"/>
  <c r="Q1837" i="5" s="1"/>
  <c r="G1836" i="5"/>
  <c r="Q1836" i="5" s="1"/>
  <c r="G1835" i="5"/>
  <c r="Q1835" i="5" s="1"/>
  <c r="G1834" i="5"/>
  <c r="Q1834" i="5" s="1"/>
  <c r="G1833" i="5"/>
  <c r="Q1833" i="5" s="1"/>
  <c r="G1832" i="5"/>
  <c r="Q1832" i="5" s="1"/>
  <c r="G1831" i="5"/>
  <c r="Q1831" i="5" s="1"/>
  <c r="G1830" i="5"/>
  <c r="Q1830" i="5" s="1"/>
  <c r="G1829" i="5"/>
  <c r="Q1829" i="5" s="1"/>
  <c r="G1828" i="5"/>
  <c r="Q1828" i="5" s="1"/>
  <c r="G1827" i="5"/>
  <c r="Q1827" i="5" s="1"/>
  <c r="G1826" i="5"/>
  <c r="Q1826" i="5" s="1"/>
  <c r="G1825" i="5"/>
  <c r="Q1825" i="5" s="1"/>
  <c r="G1824" i="5"/>
  <c r="Q1824" i="5" s="1"/>
  <c r="G1823" i="5"/>
  <c r="Q1823" i="5" s="1"/>
  <c r="G1822" i="5"/>
  <c r="Q1822" i="5" s="1"/>
  <c r="G1821" i="5"/>
  <c r="Q1821" i="5" s="1"/>
  <c r="G1820" i="5"/>
  <c r="Q1820" i="5" s="1"/>
  <c r="G1819" i="5"/>
  <c r="Q1819" i="5" s="1"/>
  <c r="G1818" i="5"/>
  <c r="Q1818" i="5" s="1"/>
  <c r="G1817" i="5"/>
  <c r="Q1817" i="5" s="1"/>
  <c r="G1816" i="5"/>
  <c r="Q1816" i="5" s="1"/>
  <c r="G1815" i="5"/>
  <c r="Q1815" i="5" s="1"/>
  <c r="G1814" i="5"/>
  <c r="Q1814" i="5" s="1"/>
  <c r="G1813" i="5"/>
  <c r="Q1813" i="5" s="1"/>
  <c r="G1812" i="5"/>
  <c r="Q1812" i="5" s="1"/>
  <c r="G1811" i="5"/>
  <c r="Q1811" i="5" s="1"/>
  <c r="G1810" i="5"/>
  <c r="Q1810" i="5" s="1"/>
  <c r="G1809" i="5"/>
  <c r="Q1809" i="5" s="1"/>
  <c r="G1808" i="5"/>
  <c r="Q1808" i="5" s="1"/>
  <c r="G1807" i="5"/>
  <c r="Q1807" i="5" s="1"/>
  <c r="G1806" i="5"/>
  <c r="Q1806" i="5" s="1"/>
  <c r="G1805" i="5"/>
  <c r="Q1805" i="5" s="1"/>
  <c r="G1804" i="5"/>
  <c r="Q1804" i="5" s="1"/>
  <c r="G1803" i="5"/>
  <c r="Q1803" i="5" s="1"/>
  <c r="G1802" i="5"/>
  <c r="Q1802" i="5" s="1"/>
  <c r="G1801" i="5"/>
  <c r="Q1801" i="5" s="1"/>
  <c r="G1800" i="5"/>
  <c r="Q1800" i="5" s="1"/>
  <c r="G1799" i="5"/>
  <c r="Q1799" i="5" s="1"/>
  <c r="G1798" i="5"/>
  <c r="Q1798" i="5" s="1"/>
  <c r="G1797" i="5"/>
  <c r="Q1797" i="5" s="1"/>
  <c r="G1796" i="5"/>
  <c r="Q1796" i="5" s="1"/>
  <c r="G1795" i="5"/>
  <c r="Q1795" i="5" s="1"/>
  <c r="G1794" i="5"/>
  <c r="Q1794" i="5" s="1"/>
  <c r="G1793" i="5"/>
  <c r="Q1793" i="5" s="1"/>
  <c r="G1792" i="5"/>
  <c r="Q1792" i="5" s="1"/>
  <c r="G1791" i="5"/>
  <c r="Q1791" i="5" s="1"/>
  <c r="G1790" i="5"/>
  <c r="Q1790" i="5" s="1"/>
  <c r="G1789" i="5"/>
  <c r="Q1789" i="5" s="1"/>
  <c r="G1788" i="5"/>
  <c r="Q1788" i="5" s="1"/>
  <c r="G1787" i="5"/>
  <c r="Q1787" i="5" s="1"/>
  <c r="G1786" i="5"/>
  <c r="Q1786" i="5" s="1"/>
  <c r="G1785" i="5"/>
  <c r="Q1785" i="5" s="1"/>
  <c r="G1784" i="5"/>
  <c r="Q1784" i="5" s="1"/>
  <c r="G1783" i="5"/>
  <c r="Q1783" i="5" s="1"/>
  <c r="G1782" i="5"/>
  <c r="Q1782" i="5" s="1"/>
  <c r="G1781" i="5"/>
  <c r="Q1781" i="5" s="1"/>
  <c r="G1780" i="5"/>
  <c r="Q1780" i="5" s="1"/>
  <c r="G1779" i="5"/>
  <c r="Q1779" i="5" s="1"/>
  <c r="G1778" i="5"/>
  <c r="Q1778" i="5" s="1"/>
  <c r="G1777" i="5"/>
  <c r="Q1777" i="5" s="1"/>
  <c r="G1776" i="5"/>
  <c r="Q1776" i="5" s="1"/>
  <c r="G1775" i="5"/>
  <c r="Q1775" i="5" s="1"/>
  <c r="G1774" i="5"/>
  <c r="Q1774" i="5" s="1"/>
  <c r="G1773" i="5"/>
  <c r="Q1773" i="5" s="1"/>
  <c r="G1772" i="5"/>
  <c r="Q1772" i="5" s="1"/>
  <c r="G1771" i="5"/>
  <c r="Q1771" i="5" s="1"/>
  <c r="G1770" i="5"/>
  <c r="Q1770" i="5" s="1"/>
  <c r="G1769" i="5"/>
  <c r="Q1769" i="5" s="1"/>
  <c r="G1768" i="5"/>
  <c r="Q1768" i="5" s="1"/>
  <c r="G1767" i="5"/>
  <c r="Q1767" i="5" s="1"/>
  <c r="G1766" i="5"/>
  <c r="Q1766" i="5" s="1"/>
  <c r="G1765" i="5"/>
  <c r="Q1765" i="5" s="1"/>
  <c r="G1764" i="5"/>
  <c r="Q1764" i="5" s="1"/>
  <c r="G1763" i="5"/>
  <c r="Q1763" i="5" s="1"/>
  <c r="G1762" i="5"/>
  <c r="Q1762" i="5" s="1"/>
  <c r="G1761" i="5"/>
  <c r="Q1761" i="5" s="1"/>
  <c r="G1760" i="5"/>
  <c r="Q1760" i="5" s="1"/>
  <c r="G1759" i="5"/>
  <c r="Q1759" i="5" s="1"/>
  <c r="G1758" i="5"/>
  <c r="Q1758" i="5" s="1"/>
  <c r="G1757" i="5"/>
  <c r="Q1757" i="5" s="1"/>
  <c r="G1756" i="5"/>
  <c r="Q1756" i="5" s="1"/>
  <c r="G1755" i="5"/>
  <c r="Q1755" i="5" s="1"/>
  <c r="G1754" i="5"/>
  <c r="Q1754" i="5" s="1"/>
  <c r="G1753" i="5"/>
  <c r="Q1753" i="5" s="1"/>
  <c r="G1752" i="5"/>
  <c r="Q1752" i="5" s="1"/>
  <c r="G1751" i="5"/>
  <c r="Q1751" i="5" s="1"/>
  <c r="G1750" i="5"/>
  <c r="Q1750" i="5" s="1"/>
  <c r="G1749" i="5"/>
  <c r="Q1749" i="5" s="1"/>
  <c r="G1748" i="5"/>
  <c r="Q1748" i="5" s="1"/>
  <c r="G1747" i="5"/>
  <c r="Q1747" i="5" s="1"/>
  <c r="G1746" i="5"/>
  <c r="Q1746" i="5" s="1"/>
  <c r="G1745" i="5"/>
  <c r="Q1745" i="5" s="1"/>
  <c r="G1744" i="5"/>
  <c r="Q1744" i="5" s="1"/>
  <c r="G1743" i="5"/>
  <c r="Q1743" i="5" s="1"/>
  <c r="G1742" i="5"/>
  <c r="Q1742" i="5" s="1"/>
  <c r="G1741" i="5"/>
  <c r="Q1741" i="5" s="1"/>
  <c r="G1740" i="5"/>
  <c r="Q1740" i="5" s="1"/>
  <c r="G1739" i="5"/>
  <c r="Q1739" i="5" s="1"/>
  <c r="G1738" i="5"/>
  <c r="Q1738" i="5" s="1"/>
  <c r="G1737" i="5"/>
  <c r="Q1737" i="5" s="1"/>
  <c r="G1736" i="5"/>
  <c r="Q1736" i="5" s="1"/>
  <c r="G1735" i="5"/>
  <c r="Q1735" i="5" s="1"/>
  <c r="G1734" i="5"/>
  <c r="Q1734" i="5" s="1"/>
  <c r="G1733" i="5"/>
  <c r="Q1733" i="5" s="1"/>
  <c r="G1732" i="5"/>
  <c r="Q1732" i="5" s="1"/>
  <c r="G1731" i="5"/>
  <c r="Q1731" i="5" s="1"/>
  <c r="G1730" i="5"/>
  <c r="Q1730" i="5" s="1"/>
  <c r="G1729" i="5"/>
  <c r="Q1729" i="5" s="1"/>
  <c r="G1728" i="5"/>
  <c r="Q1728" i="5" s="1"/>
  <c r="G1727" i="5"/>
  <c r="Q1727" i="5" s="1"/>
  <c r="G1726" i="5"/>
  <c r="Q1726" i="5" s="1"/>
  <c r="G1725" i="5"/>
  <c r="Q1725" i="5" s="1"/>
  <c r="G1724" i="5"/>
  <c r="Q1724" i="5" s="1"/>
  <c r="G1723" i="5"/>
  <c r="Q1723" i="5" s="1"/>
  <c r="G1722" i="5"/>
  <c r="Q1722" i="5" s="1"/>
  <c r="G1721" i="5"/>
  <c r="Q1721" i="5" s="1"/>
  <c r="G1720" i="5"/>
  <c r="Q1720" i="5" s="1"/>
  <c r="G1719" i="5"/>
  <c r="Q1719" i="5" s="1"/>
  <c r="G1718" i="5"/>
  <c r="Q1718" i="5" s="1"/>
  <c r="G1717" i="5"/>
  <c r="Q1717" i="5" s="1"/>
  <c r="G1716" i="5"/>
  <c r="Q1716" i="5" s="1"/>
  <c r="G1715" i="5"/>
  <c r="Q1715" i="5" s="1"/>
  <c r="G1714" i="5"/>
  <c r="Q1714" i="5" s="1"/>
  <c r="G1713" i="5"/>
  <c r="Q1713" i="5" s="1"/>
  <c r="G1712" i="5"/>
  <c r="Q1712" i="5" s="1"/>
  <c r="G1711" i="5"/>
  <c r="Q1711" i="5" s="1"/>
  <c r="G1710" i="5"/>
  <c r="Q1710" i="5" s="1"/>
  <c r="G1709" i="5"/>
  <c r="Q1709" i="5" s="1"/>
  <c r="G1708" i="5"/>
  <c r="Q1708" i="5" s="1"/>
  <c r="G1707" i="5"/>
  <c r="Q1707" i="5" s="1"/>
  <c r="G1706" i="5"/>
  <c r="Q1706" i="5" s="1"/>
  <c r="G1705" i="5"/>
  <c r="Q1705" i="5" s="1"/>
  <c r="G1704" i="5"/>
  <c r="Q1704" i="5" s="1"/>
  <c r="G1703" i="5"/>
  <c r="Q1703" i="5" s="1"/>
  <c r="G1702" i="5"/>
  <c r="Q1702" i="5" s="1"/>
  <c r="G1701" i="5"/>
  <c r="Q1701" i="5" s="1"/>
  <c r="G1700" i="5"/>
  <c r="Q1700" i="5" s="1"/>
  <c r="G1699" i="5"/>
  <c r="Q1699" i="5" s="1"/>
  <c r="G1698" i="5"/>
  <c r="Q1698" i="5" s="1"/>
  <c r="G1697" i="5"/>
  <c r="Q1697" i="5" s="1"/>
  <c r="G1696" i="5"/>
  <c r="Q1696" i="5" s="1"/>
  <c r="G1695" i="5"/>
  <c r="Q1695" i="5" s="1"/>
  <c r="G1694" i="5"/>
  <c r="Q1694" i="5" s="1"/>
  <c r="G1693" i="5"/>
  <c r="Q1693" i="5" s="1"/>
  <c r="G1692" i="5"/>
  <c r="Q1692" i="5" s="1"/>
  <c r="G1691" i="5"/>
  <c r="Q1691" i="5" s="1"/>
  <c r="G1690" i="5"/>
  <c r="Q1690" i="5" s="1"/>
  <c r="G1689" i="5"/>
  <c r="Q1689" i="5" s="1"/>
  <c r="G1688" i="5"/>
  <c r="Q1688" i="5" s="1"/>
  <c r="G1687" i="5"/>
  <c r="Q1687" i="5" s="1"/>
  <c r="G1686" i="5"/>
  <c r="Q1686" i="5" s="1"/>
  <c r="G1685" i="5"/>
  <c r="Q1685" i="5" s="1"/>
  <c r="G1684" i="5"/>
  <c r="Q1684" i="5" s="1"/>
  <c r="G1683" i="5"/>
  <c r="Q1683" i="5" s="1"/>
  <c r="G1682" i="5"/>
  <c r="Q1682" i="5" s="1"/>
  <c r="G1681" i="5"/>
  <c r="Q1681" i="5" s="1"/>
  <c r="G1680" i="5"/>
  <c r="Q1680" i="5" s="1"/>
  <c r="G1679" i="5"/>
  <c r="Q1679" i="5" s="1"/>
  <c r="G1678" i="5"/>
  <c r="Q1678" i="5" s="1"/>
  <c r="G1677" i="5"/>
  <c r="Q1677" i="5" s="1"/>
  <c r="G1676" i="5"/>
  <c r="Q1676" i="5" s="1"/>
  <c r="G1675" i="5"/>
  <c r="Q1675" i="5" s="1"/>
  <c r="G1674" i="5"/>
  <c r="Q1674" i="5" s="1"/>
  <c r="G1673" i="5"/>
  <c r="Q1673" i="5" s="1"/>
  <c r="G1672" i="5"/>
  <c r="Q1672" i="5" s="1"/>
  <c r="G1671" i="5"/>
  <c r="Q1671" i="5" s="1"/>
  <c r="G1670" i="5"/>
  <c r="Q1670" i="5" s="1"/>
  <c r="G1669" i="5"/>
  <c r="Q1669" i="5" s="1"/>
  <c r="G1668" i="5"/>
  <c r="Q1668" i="5" s="1"/>
  <c r="G1667" i="5"/>
  <c r="Q1667" i="5" s="1"/>
  <c r="G1666" i="5"/>
  <c r="Q1666" i="5" s="1"/>
  <c r="G1665" i="5"/>
  <c r="Q1665" i="5" s="1"/>
  <c r="G1664" i="5"/>
  <c r="Q1664" i="5" s="1"/>
  <c r="G1663" i="5"/>
  <c r="Q1663" i="5" s="1"/>
  <c r="G1662" i="5"/>
  <c r="Q1662" i="5" s="1"/>
  <c r="G1661" i="5"/>
  <c r="Q1661" i="5" s="1"/>
  <c r="G1660" i="5"/>
  <c r="Q1660" i="5" s="1"/>
  <c r="G1659" i="5"/>
  <c r="Q1659" i="5" s="1"/>
  <c r="G1658" i="5"/>
  <c r="Q1658" i="5" s="1"/>
  <c r="G1657" i="5"/>
  <c r="Q1657" i="5" s="1"/>
  <c r="G1656" i="5"/>
  <c r="Q1656" i="5" s="1"/>
  <c r="G1655" i="5"/>
  <c r="Q1655" i="5" s="1"/>
  <c r="G1654" i="5"/>
  <c r="Q1654" i="5" s="1"/>
  <c r="G1653" i="5"/>
  <c r="Q1653" i="5" s="1"/>
  <c r="G1652" i="5"/>
  <c r="Q1652" i="5" s="1"/>
  <c r="G1651" i="5"/>
  <c r="Q1651" i="5" s="1"/>
  <c r="G1650" i="5"/>
  <c r="Q1650" i="5" s="1"/>
  <c r="G1649" i="5"/>
  <c r="Q1649" i="5" s="1"/>
  <c r="G1648" i="5"/>
  <c r="Q1648" i="5" s="1"/>
  <c r="G1647" i="5"/>
  <c r="Q1647" i="5" s="1"/>
  <c r="G1646" i="5"/>
  <c r="Q1646" i="5" s="1"/>
  <c r="G1645" i="5"/>
  <c r="Q1645" i="5" s="1"/>
  <c r="G1644" i="5"/>
  <c r="Q1644" i="5" s="1"/>
  <c r="G1643" i="5"/>
  <c r="Q1643" i="5" s="1"/>
  <c r="G1642" i="5"/>
  <c r="Q1642" i="5" s="1"/>
  <c r="G1641" i="5"/>
  <c r="Q1641" i="5" s="1"/>
  <c r="G1640" i="5"/>
  <c r="Q1640" i="5" s="1"/>
  <c r="G1639" i="5"/>
  <c r="Q1639" i="5" s="1"/>
  <c r="G1638" i="5"/>
  <c r="Q1638" i="5" s="1"/>
  <c r="G1637" i="5"/>
  <c r="Q1637" i="5" s="1"/>
  <c r="G1636" i="5"/>
  <c r="Q1636" i="5" s="1"/>
  <c r="G1635" i="5"/>
  <c r="Q1635" i="5" s="1"/>
  <c r="G1634" i="5"/>
  <c r="Q1634" i="5" s="1"/>
  <c r="G1633" i="5"/>
  <c r="Q1633" i="5" s="1"/>
  <c r="G1632" i="5"/>
  <c r="Q1632" i="5" s="1"/>
  <c r="G1631" i="5"/>
  <c r="Q1631" i="5" s="1"/>
  <c r="G1630" i="5"/>
  <c r="Q1630" i="5" s="1"/>
  <c r="G1629" i="5"/>
  <c r="Q1629" i="5" s="1"/>
  <c r="G1628" i="5"/>
  <c r="Q1628" i="5" s="1"/>
  <c r="G1627" i="5"/>
  <c r="Q1627" i="5" s="1"/>
  <c r="G1626" i="5"/>
  <c r="Q1626" i="5" s="1"/>
  <c r="G1625" i="5"/>
  <c r="Q1625" i="5" s="1"/>
  <c r="G1624" i="5"/>
  <c r="Q1624" i="5" s="1"/>
  <c r="G1623" i="5"/>
  <c r="Q1623" i="5" s="1"/>
  <c r="G1622" i="5"/>
  <c r="Q1622" i="5" s="1"/>
  <c r="G1621" i="5"/>
  <c r="Q1621" i="5" s="1"/>
  <c r="G1620" i="5"/>
  <c r="Q1620" i="5" s="1"/>
  <c r="G1619" i="5"/>
  <c r="Q1619" i="5" s="1"/>
  <c r="G1618" i="5"/>
  <c r="Q1618" i="5" s="1"/>
  <c r="G1617" i="5"/>
  <c r="Q1617" i="5" s="1"/>
  <c r="G1616" i="5"/>
  <c r="Q1616" i="5" s="1"/>
  <c r="G1615" i="5"/>
  <c r="Q1615" i="5" s="1"/>
  <c r="G1614" i="5"/>
  <c r="Q1614" i="5" s="1"/>
  <c r="G1613" i="5"/>
  <c r="Q1613" i="5" s="1"/>
  <c r="G1612" i="5"/>
  <c r="Q1612" i="5" s="1"/>
  <c r="G1611" i="5"/>
  <c r="Q1611" i="5" s="1"/>
  <c r="G1610" i="5"/>
  <c r="Q1610" i="5" s="1"/>
  <c r="G1609" i="5"/>
  <c r="Q1609" i="5" s="1"/>
  <c r="G1608" i="5"/>
  <c r="Q1608" i="5" s="1"/>
  <c r="G1607" i="5"/>
  <c r="Q1607" i="5" s="1"/>
  <c r="G1606" i="5"/>
  <c r="Q1606" i="5" s="1"/>
  <c r="G1605" i="5"/>
  <c r="Q1605" i="5" s="1"/>
  <c r="G1604" i="5"/>
  <c r="Q1604" i="5" s="1"/>
  <c r="G1603" i="5"/>
  <c r="Q1603" i="5" s="1"/>
  <c r="G1602" i="5"/>
  <c r="Q1602" i="5" s="1"/>
  <c r="G1601" i="5"/>
  <c r="Q1601" i="5" s="1"/>
  <c r="G1600" i="5"/>
  <c r="Q1600" i="5" s="1"/>
  <c r="G1599" i="5"/>
  <c r="Q1599" i="5" s="1"/>
  <c r="G1598" i="5"/>
  <c r="Q1598" i="5" s="1"/>
  <c r="G1597" i="5"/>
  <c r="Q1597" i="5" s="1"/>
  <c r="G1596" i="5"/>
  <c r="Q1596" i="5" s="1"/>
  <c r="G1595" i="5"/>
  <c r="Q1595" i="5" s="1"/>
  <c r="G1594" i="5"/>
  <c r="Q1594" i="5" s="1"/>
  <c r="G1593" i="5"/>
  <c r="Q1593" i="5" s="1"/>
  <c r="G1592" i="5"/>
  <c r="Q1592" i="5" s="1"/>
  <c r="G1591" i="5"/>
  <c r="Q1591" i="5" s="1"/>
  <c r="G1590" i="5"/>
  <c r="Q1590" i="5" s="1"/>
  <c r="G1589" i="5"/>
  <c r="Q1589" i="5" s="1"/>
  <c r="G1588" i="5"/>
  <c r="Q1588" i="5" s="1"/>
  <c r="G1587" i="5"/>
  <c r="Q1587" i="5" s="1"/>
  <c r="G1586" i="5"/>
  <c r="Q1586" i="5" s="1"/>
  <c r="G1585" i="5"/>
  <c r="Q1585" i="5" s="1"/>
  <c r="G1584" i="5"/>
  <c r="Q1584" i="5" s="1"/>
  <c r="G1583" i="5"/>
  <c r="Q1583" i="5" s="1"/>
  <c r="G1582" i="5"/>
  <c r="Q1582" i="5" s="1"/>
  <c r="G1581" i="5"/>
  <c r="Q1581" i="5" s="1"/>
  <c r="G1580" i="5"/>
  <c r="Q1580" i="5" s="1"/>
  <c r="G1579" i="5"/>
  <c r="Q1579" i="5" s="1"/>
  <c r="G1578" i="5"/>
  <c r="Q1578" i="5" s="1"/>
  <c r="G1577" i="5"/>
  <c r="Q1577" i="5" s="1"/>
  <c r="G1576" i="5"/>
  <c r="Q1576" i="5" s="1"/>
  <c r="G1575" i="5"/>
  <c r="Q1575" i="5" s="1"/>
  <c r="G1574" i="5"/>
  <c r="Q1574" i="5" s="1"/>
  <c r="G1573" i="5"/>
  <c r="Q1573" i="5" s="1"/>
  <c r="G1572" i="5"/>
  <c r="Q1572" i="5" s="1"/>
  <c r="G1571" i="5"/>
  <c r="Q1571" i="5" s="1"/>
  <c r="G1570" i="5"/>
  <c r="Q1570" i="5" s="1"/>
  <c r="G1569" i="5"/>
  <c r="Q1569" i="5" s="1"/>
  <c r="G1568" i="5"/>
  <c r="Q1568" i="5" s="1"/>
  <c r="G1567" i="5"/>
  <c r="Q1567" i="5" s="1"/>
  <c r="G1566" i="5"/>
  <c r="Q1566" i="5" s="1"/>
  <c r="G1565" i="5"/>
  <c r="Q1565" i="5" s="1"/>
  <c r="G1564" i="5"/>
  <c r="Q1564" i="5" s="1"/>
  <c r="G1563" i="5"/>
  <c r="Q1563" i="5" s="1"/>
  <c r="G1562" i="5"/>
  <c r="Q1562" i="5" s="1"/>
  <c r="G1561" i="5"/>
  <c r="Q1561" i="5" s="1"/>
  <c r="G1560" i="5"/>
  <c r="Q1560" i="5" s="1"/>
  <c r="G1559" i="5"/>
  <c r="Q1559" i="5" s="1"/>
  <c r="G1558" i="5"/>
  <c r="Q1558" i="5" s="1"/>
  <c r="G1557" i="5"/>
  <c r="Q1557" i="5" s="1"/>
  <c r="G1556" i="5"/>
  <c r="Q1556" i="5" s="1"/>
  <c r="G1555" i="5"/>
  <c r="Q1555" i="5" s="1"/>
  <c r="G1554" i="5"/>
  <c r="Q1554" i="5" s="1"/>
  <c r="G1553" i="5"/>
  <c r="Q1553" i="5" s="1"/>
  <c r="G1552" i="5"/>
  <c r="Q1552" i="5" s="1"/>
  <c r="G1551" i="5"/>
  <c r="Q1551" i="5" s="1"/>
  <c r="G1550" i="5"/>
  <c r="Q1550" i="5" s="1"/>
  <c r="G1549" i="5"/>
  <c r="Q1549" i="5" s="1"/>
  <c r="G1548" i="5"/>
  <c r="Q1548" i="5" s="1"/>
  <c r="G1547" i="5"/>
  <c r="Q1547" i="5" s="1"/>
  <c r="G1546" i="5"/>
  <c r="Q1546" i="5" s="1"/>
  <c r="G1545" i="5"/>
  <c r="Q1545" i="5" s="1"/>
  <c r="G1544" i="5"/>
  <c r="Q1544" i="5" s="1"/>
  <c r="G1543" i="5"/>
  <c r="Q1543" i="5" s="1"/>
  <c r="G1542" i="5"/>
  <c r="Q1542" i="5" s="1"/>
  <c r="G1541" i="5"/>
  <c r="Q1541" i="5" s="1"/>
  <c r="G1540" i="5"/>
  <c r="Q1540" i="5" s="1"/>
  <c r="G1539" i="5"/>
  <c r="Q1539" i="5" s="1"/>
  <c r="G1538" i="5"/>
  <c r="Q1538" i="5" s="1"/>
  <c r="G1537" i="5"/>
  <c r="Q1537" i="5" s="1"/>
  <c r="G1536" i="5"/>
  <c r="Q1536" i="5" s="1"/>
  <c r="G1535" i="5"/>
  <c r="Q1535" i="5" s="1"/>
  <c r="G1534" i="5"/>
  <c r="Q1534" i="5" s="1"/>
  <c r="G1533" i="5"/>
  <c r="Q1533" i="5" s="1"/>
  <c r="G1532" i="5"/>
  <c r="Q1532" i="5" s="1"/>
  <c r="G1531" i="5"/>
  <c r="Q1531" i="5" s="1"/>
  <c r="G1530" i="5"/>
  <c r="Q1530" i="5" s="1"/>
  <c r="G1529" i="5"/>
  <c r="Q1529" i="5" s="1"/>
  <c r="G1528" i="5"/>
  <c r="Q1528" i="5" s="1"/>
  <c r="G1527" i="5"/>
  <c r="Q1527" i="5" s="1"/>
  <c r="G1526" i="5"/>
  <c r="Q1526" i="5" s="1"/>
  <c r="G1525" i="5"/>
  <c r="Q1525" i="5" s="1"/>
  <c r="G1524" i="5"/>
  <c r="Q1524" i="5" s="1"/>
  <c r="G1523" i="5"/>
  <c r="Q1523" i="5" s="1"/>
  <c r="G1522" i="5"/>
  <c r="Q1522" i="5" s="1"/>
  <c r="G1521" i="5"/>
  <c r="Q1521" i="5" s="1"/>
  <c r="G1520" i="5"/>
  <c r="Q1520" i="5" s="1"/>
  <c r="G1519" i="5"/>
  <c r="Q1519" i="5" s="1"/>
  <c r="G1518" i="5"/>
  <c r="Q1518" i="5" s="1"/>
  <c r="G1517" i="5"/>
  <c r="Q1517" i="5" s="1"/>
  <c r="G1516" i="5"/>
  <c r="Q1516" i="5" s="1"/>
  <c r="G1515" i="5"/>
  <c r="Q1515" i="5" s="1"/>
  <c r="G1514" i="5"/>
  <c r="Q1514" i="5" s="1"/>
  <c r="G1513" i="5"/>
  <c r="Q1513" i="5" s="1"/>
  <c r="G1512" i="5"/>
  <c r="Q1512" i="5" s="1"/>
  <c r="G1511" i="5"/>
  <c r="Q1511" i="5" s="1"/>
  <c r="G1510" i="5"/>
  <c r="Q1510" i="5" s="1"/>
  <c r="G1509" i="5"/>
  <c r="Q1509" i="5" s="1"/>
  <c r="G1508" i="5"/>
  <c r="Q1508" i="5" s="1"/>
  <c r="G1507" i="5"/>
  <c r="Q1507" i="5" s="1"/>
  <c r="G1506" i="5"/>
  <c r="Q1506" i="5" s="1"/>
  <c r="G1505" i="5"/>
  <c r="Q1505" i="5" s="1"/>
  <c r="G1504" i="5"/>
  <c r="Q1504" i="5" s="1"/>
  <c r="G1503" i="5"/>
  <c r="Q1503" i="5" s="1"/>
  <c r="G1502" i="5"/>
  <c r="Q1502" i="5" s="1"/>
  <c r="G1501" i="5"/>
  <c r="Q1501" i="5" s="1"/>
  <c r="G1500" i="5"/>
  <c r="Q1500" i="5" s="1"/>
  <c r="G1499" i="5"/>
  <c r="Q1499" i="5" s="1"/>
  <c r="G1498" i="5"/>
  <c r="Q1498" i="5" s="1"/>
  <c r="G1497" i="5"/>
  <c r="Q1497" i="5" s="1"/>
  <c r="G1496" i="5"/>
  <c r="Q1496" i="5" s="1"/>
  <c r="G1495" i="5"/>
  <c r="Q1495" i="5" s="1"/>
  <c r="G1494" i="5"/>
  <c r="Q1494" i="5" s="1"/>
  <c r="G1493" i="5"/>
  <c r="Q1493" i="5" s="1"/>
  <c r="G1492" i="5"/>
  <c r="Q1492" i="5" s="1"/>
  <c r="G1491" i="5"/>
  <c r="Q1491" i="5" s="1"/>
  <c r="G1490" i="5"/>
  <c r="Q1490" i="5" s="1"/>
  <c r="G1489" i="5"/>
  <c r="Q1489" i="5" s="1"/>
  <c r="G1488" i="5"/>
  <c r="Q1488" i="5" s="1"/>
  <c r="G1487" i="5"/>
  <c r="Q1487" i="5" s="1"/>
  <c r="G1486" i="5"/>
  <c r="Q1486" i="5" s="1"/>
  <c r="G1485" i="5"/>
  <c r="Q1485" i="5" s="1"/>
  <c r="G1484" i="5"/>
  <c r="Q1484" i="5" s="1"/>
  <c r="G1483" i="5"/>
  <c r="Q1483" i="5" s="1"/>
  <c r="G1482" i="5"/>
  <c r="Q1482" i="5" s="1"/>
  <c r="G1481" i="5"/>
  <c r="Q1481" i="5" s="1"/>
  <c r="G1480" i="5"/>
  <c r="Q1480" i="5" s="1"/>
  <c r="G1479" i="5"/>
  <c r="Q1479" i="5" s="1"/>
  <c r="G1478" i="5"/>
  <c r="Q1478" i="5" s="1"/>
  <c r="G1477" i="5"/>
  <c r="Q1477" i="5" s="1"/>
  <c r="G1476" i="5"/>
  <c r="Q1476" i="5" s="1"/>
  <c r="G1475" i="5"/>
  <c r="Q1475" i="5" s="1"/>
  <c r="G1474" i="5"/>
  <c r="Q1474" i="5" s="1"/>
  <c r="G1473" i="5"/>
  <c r="Q1473" i="5" s="1"/>
  <c r="G1472" i="5"/>
  <c r="Q1472" i="5" s="1"/>
  <c r="G1471" i="5"/>
  <c r="Q1471" i="5" s="1"/>
  <c r="G1470" i="5"/>
  <c r="Q1470" i="5" s="1"/>
  <c r="G1469" i="5"/>
  <c r="Q1469" i="5" s="1"/>
  <c r="G1468" i="5"/>
  <c r="Q1468" i="5" s="1"/>
  <c r="G1467" i="5"/>
  <c r="Q1467" i="5" s="1"/>
  <c r="G1466" i="5"/>
  <c r="Q1466" i="5" s="1"/>
  <c r="G1465" i="5"/>
  <c r="Q1465" i="5" s="1"/>
  <c r="G1464" i="5"/>
  <c r="Q1464" i="5" s="1"/>
  <c r="G1463" i="5"/>
  <c r="Q1463" i="5" s="1"/>
  <c r="G1462" i="5"/>
  <c r="Q1462" i="5" s="1"/>
  <c r="G1461" i="5"/>
  <c r="Q1461" i="5" s="1"/>
  <c r="G1460" i="5"/>
  <c r="Q1460" i="5" s="1"/>
  <c r="G1459" i="5"/>
  <c r="Q1459" i="5" s="1"/>
  <c r="G1458" i="5"/>
  <c r="Q1458" i="5" s="1"/>
  <c r="G1457" i="5"/>
  <c r="Q1457" i="5" s="1"/>
  <c r="G1456" i="5"/>
  <c r="Q1456" i="5" s="1"/>
  <c r="G1455" i="5"/>
  <c r="Q1455" i="5" s="1"/>
  <c r="G1454" i="5"/>
  <c r="Q1454" i="5" s="1"/>
  <c r="G1453" i="5"/>
  <c r="Q1453" i="5" s="1"/>
  <c r="G1452" i="5"/>
  <c r="Q1452" i="5" s="1"/>
  <c r="G1451" i="5"/>
  <c r="Q1451" i="5" s="1"/>
  <c r="G1450" i="5"/>
  <c r="Q1450" i="5" s="1"/>
  <c r="G1449" i="5"/>
  <c r="Q1449" i="5" s="1"/>
  <c r="G1448" i="5"/>
  <c r="Q1448" i="5" s="1"/>
  <c r="G1447" i="5"/>
  <c r="Q1447" i="5" s="1"/>
  <c r="G1446" i="5"/>
  <c r="Q1446" i="5" s="1"/>
  <c r="G1445" i="5"/>
  <c r="Q1445" i="5" s="1"/>
  <c r="G1444" i="5"/>
  <c r="Q1444" i="5" s="1"/>
  <c r="G1443" i="5"/>
  <c r="Q1443" i="5" s="1"/>
  <c r="G1442" i="5"/>
  <c r="Q1442" i="5" s="1"/>
  <c r="G1441" i="5"/>
  <c r="Q1441" i="5" s="1"/>
  <c r="G1440" i="5"/>
  <c r="Q1440" i="5" s="1"/>
  <c r="G1439" i="5"/>
  <c r="Q1439" i="5" s="1"/>
  <c r="G1438" i="5"/>
  <c r="Q1438" i="5" s="1"/>
  <c r="G1437" i="5"/>
  <c r="Q1437" i="5" s="1"/>
  <c r="G1436" i="5"/>
  <c r="Q1436" i="5" s="1"/>
  <c r="G1435" i="5"/>
  <c r="Q1435" i="5" s="1"/>
  <c r="G1434" i="5"/>
  <c r="Q1434" i="5" s="1"/>
  <c r="G1433" i="5"/>
  <c r="Q1433" i="5" s="1"/>
  <c r="G1432" i="5"/>
  <c r="Q1432" i="5" s="1"/>
  <c r="G1431" i="5"/>
  <c r="Q1431" i="5" s="1"/>
  <c r="G1430" i="5"/>
  <c r="Q1430" i="5" s="1"/>
  <c r="G1429" i="5"/>
  <c r="Q1429" i="5" s="1"/>
  <c r="G1428" i="5"/>
  <c r="Q1428" i="5" s="1"/>
  <c r="G1427" i="5"/>
  <c r="Q1427" i="5" s="1"/>
  <c r="G1426" i="5"/>
  <c r="Q1426" i="5" s="1"/>
  <c r="G1425" i="5"/>
  <c r="Q1425" i="5" s="1"/>
  <c r="G1424" i="5"/>
  <c r="Q1424" i="5" s="1"/>
  <c r="G1423" i="5"/>
  <c r="Q1423" i="5" s="1"/>
  <c r="G1422" i="5"/>
  <c r="Q1422" i="5" s="1"/>
  <c r="G1421" i="5"/>
  <c r="Q1421" i="5" s="1"/>
  <c r="G1420" i="5"/>
  <c r="Q1420" i="5" s="1"/>
  <c r="G1419" i="5"/>
  <c r="Q1419" i="5" s="1"/>
  <c r="G1418" i="5"/>
  <c r="Q1418" i="5" s="1"/>
  <c r="G1417" i="5"/>
  <c r="Q1417" i="5" s="1"/>
  <c r="G1416" i="5"/>
  <c r="Q1416" i="5" s="1"/>
  <c r="G1415" i="5"/>
  <c r="Q1415" i="5" s="1"/>
  <c r="G1414" i="5"/>
  <c r="Q1414" i="5" s="1"/>
  <c r="G1413" i="5"/>
  <c r="Q1413" i="5" s="1"/>
  <c r="G1412" i="5"/>
  <c r="Q1412" i="5" s="1"/>
  <c r="G1411" i="5"/>
  <c r="Q1411" i="5" s="1"/>
  <c r="G1410" i="5"/>
  <c r="Q1410" i="5" s="1"/>
  <c r="G1409" i="5"/>
  <c r="Q1409" i="5" s="1"/>
  <c r="G1408" i="5"/>
  <c r="Q1408" i="5" s="1"/>
  <c r="G1407" i="5"/>
  <c r="Q1407" i="5" s="1"/>
  <c r="G1406" i="5"/>
  <c r="Q1406" i="5" s="1"/>
  <c r="G1405" i="5"/>
  <c r="Q1405" i="5" s="1"/>
  <c r="G1404" i="5"/>
  <c r="Q1404" i="5" s="1"/>
  <c r="G1403" i="5"/>
  <c r="Q1403" i="5" s="1"/>
  <c r="G1402" i="5"/>
  <c r="Q1402" i="5" s="1"/>
  <c r="G1401" i="5"/>
  <c r="Q1401" i="5" s="1"/>
  <c r="G1400" i="5"/>
  <c r="Q1400" i="5" s="1"/>
  <c r="G1399" i="5"/>
  <c r="Q1399" i="5" s="1"/>
  <c r="G1398" i="5"/>
  <c r="Q1398" i="5" s="1"/>
  <c r="G1397" i="5"/>
  <c r="Q1397" i="5" s="1"/>
  <c r="G1396" i="5"/>
  <c r="Q1396" i="5" s="1"/>
  <c r="G1395" i="5"/>
  <c r="Q1395" i="5" s="1"/>
  <c r="G1394" i="5"/>
  <c r="Q1394" i="5" s="1"/>
  <c r="G1393" i="5"/>
  <c r="Q1393" i="5" s="1"/>
  <c r="G1392" i="5"/>
  <c r="Q1392" i="5" s="1"/>
  <c r="G1391" i="5"/>
  <c r="Q1391" i="5" s="1"/>
  <c r="G1390" i="5"/>
  <c r="Q1390" i="5" s="1"/>
  <c r="G1389" i="5"/>
  <c r="Q1389" i="5" s="1"/>
  <c r="G1388" i="5"/>
  <c r="Q1388" i="5" s="1"/>
  <c r="G1387" i="5"/>
  <c r="Q1387" i="5" s="1"/>
  <c r="G1386" i="5"/>
  <c r="Q1386" i="5" s="1"/>
  <c r="G1385" i="5"/>
  <c r="Q1385" i="5" s="1"/>
  <c r="G1384" i="5"/>
  <c r="Q1384" i="5" s="1"/>
  <c r="G1383" i="5"/>
  <c r="Q1383" i="5" s="1"/>
  <c r="G1382" i="5"/>
  <c r="Q1382" i="5" s="1"/>
  <c r="G1381" i="5"/>
  <c r="Q1381" i="5" s="1"/>
  <c r="G1380" i="5"/>
  <c r="Q1380" i="5" s="1"/>
  <c r="G1379" i="5"/>
  <c r="Q1379" i="5" s="1"/>
  <c r="G1378" i="5"/>
  <c r="Q1378" i="5" s="1"/>
  <c r="G1377" i="5"/>
  <c r="Q1377" i="5" s="1"/>
  <c r="G1376" i="5"/>
  <c r="Q1376" i="5" s="1"/>
  <c r="G1375" i="5"/>
  <c r="Q1375" i="5" s="1"/>
  <c r="G1374" i="5"/>
  <c r="Q1374" i="5" s="1"/>
  <c r="G1373" i="5"/>
  <c r="Q1373" i="5" s="1"/>
  <c r="G1372" i="5"/>
  <c r="Q1372" i="5" s="1"/>
  <c r="G1371" i="5"/>
  <c r="Q1371" i="5" s="1"/>
  <c r="G1370" i="5"/>
  <c r="Q1370" i="5" s="1"/>
  <c r="G1369" i="5"/>
  <c r="Q1369" i="5" s="1"/>
  <c r="G1368" i="5"/>
  <c r="Q1368" i="5" s="1"/>
  <c r="G1367" i="5"/>
  <c r="Q1367" i="5" s="1"/>
  <c r="G1366" i="5"/>
  <c r="Q1366" i="5" s="1"/>
  <c r="G1365" i="5"/>
  <c r="Q1365" i="5" s="1"/>
  <c r="G1364" i="5"/>
  <c r="Q1364" i="5" s="1"/>
  <c r="G1363" i="5"/>
  <c r="Q1363" i="5" s="1"/>
  <c r="G1362" i="5"/>
  <c r="Q1362" i="5" s="1"/>
  <c r="G1361" i="5"/>
  <c r="Q1361" i="5" s="1"/>
  <c r="G1360" i="5"/>
  <c r="Q1360" i="5" s="1"/>
  <c r="G1359" i="5"/>
  <c r="Q1359" i="5" s="1"/>
  <c r="G1358" i="5"/>
  <c r="Q1358" i="5" s="1"/>
  <c r="G1357" i="5"/>
  <c r="Q1357" i="5" s="1"/>
  <c r="G1356" i="5"/>
  <c r="Q1356" i="5" s="1"/>
  <c r="G1355" i="5"/>
  <c r="Q1355" i="5" s="1"/>
  <c r="G1354" i="5"/>
  <c r="Q1354" i="5" s="1"/>
  <c r="G1353" i="5"/>
  <c r="Q1353" i="5" s="1"/>
  <c r="G1352" i="5"/>
  <c r="Q1352" i="5" s="1"/>
  <c r="G1351" i="5"/>
  <c r="Q1351" i="5" s="1"/>
  <c r="G1350" i="5"/>
  <c r="Q1350" i="5" s="1"/>
  <c r="G1349" i="5"/>
  <c r="Q1349" i="5" s="1"/>
  <c r="G1348" i="5"/>
  <c r="Q1348" i="5" s="1"/>
  <c r="G1347" i="5"/>
  <c r="Q1347" i="5" s="1"/>
  <c r="G1346" i="5"/>
  <c r="Q1346" i="5" s="1"/>
  <c r="G1345" i="5"/>
  <c r="Q1345" i="5" s="1"/>
  <c r="G1344" i="5"/>
  <c r="Q1344" i="5" s="1"/>
  <c r="G1343" i="5"/>
  <c r="Q1343" i="5" s="1"/>
  <c r="G1342" i="5"/>
  <c r="Q1342" i="5" s="1"/>
  <c r="G1341" i="5"/>
  <c r="Q1341" i="5" s="1"/>
  <c r="G1340" i="5"/>
  <c r="Q1340" i="5" s="1"/>
  <c r="G1339" i="5"/>
  <c r="Q1339" i="5" s="1"/>
  <c r="G1338" i="5"/>
  <c r="Q1338" i="5" s="1"/>
  <c r="G1337" i="5"/>
  <c r="Q1337" i="5" s="1"/>
  <c r="G1336" i="5"/>
  <c r="Q1336" i="5" s="1"/>
  <c r="G1335" i="5"/>
  <c r="Q1335" i="5" s="1"/>
  <c r="G1334" i="5"/>
  <c r="Q1334" i="5" s="1"/>
  <c r="G1333" i="5"/>
  <c r="Q1333" i="5" s="1"/>
  <c r="G1332" i="5"/>
  <c r="Q1332" i="5" s="1"/>
  <c r="G1331" i="5"/>
  <c r="Q1331" i="5" s="1"/>
  <c r="G1330" i="5"/>
  <c r="Q1330" i="5" s="1"/>
  <c r="G1329" i="5"/>
  <c r="Q1329" i="5" s="1"/>
  <c r="G1328" i="5"/>
  <c r="Q1328" i="5" s="1"/>
  <c r="G1327" i="5"/>
  <c r="Q1327" i="5" s="1"/>
  <c r="G1326" i="5"/>
  <c r="Q1326" i="5" s="1"/>
  <c r="G1325" i="5"/>
  <c r="Q1325" i="5" s="1"/>
  <c r="G1324" i="5"/>
  <c r="Q1324" i="5" s="1"/>
  <c r="G1323" i="5"/>
  <c r="Q1323" i="5" s="1"/>
  <c r="G1322" i="5"/>
  <c r="Q1322" i="5" s="1"/>
  <c r="G1321" i="5"/>
  <c r="Q1321" i="5" s="1"/>
  <c r="G1320" i="5"/>
  <c r="Q1320" i="5" s="1"/>
  <c r="G1319" i="5"/>
  <c r="Q1319" i="5" s="1"/>
  <c r="G1318" i="5"/>
  <c r="Q1318" i="5" s="1"/>
  <c r="G1317" i="5"/>
  <c r="Q1317" i="5" s="1"/>
  <c r="G1316" i="5"/>
  <c r="Q1316" i="5" s="1"/>
  <c r="G1315" i="5"/>
  <c r="Q1315" i="5" s="1"/>
  <c r="G1314" i="5"/>
  <c r="Q1314" i="5" s="1"/>
  <c r="G1313" i="5"/>
  <c r="Q1313" i="5" s="1"/>
  <c r="G1312" i="5"/>
  <c r="Q1312" i="5" s="1"/>
  <c r="G1311" i="5"/>
  <c r="Q1311" i="5" s="1"/>
  <c r="G1310" i="5"/>
  <c r="Q1310" i="5" s="1"/>
  <c r="G1309" i="5"/>
  <c r="Q1309" i="5" s="1"/>
  <c r="G1308" i="5"/>
  <c r="Q1308" i="5" s="1"/>
  <c r="G1307" i="5"/>
  <c r="Q1307" i="5" s="1"/>
  <c r="G1306" i="5"/>
  <c r="Q1306" i="5" s="1"/>
  <c r="G1305" i="5"/>
  <c r="Q1305" i="5" s="1"/>
  <c r="G1304" i="5"/>
  <c r="Q1304" i="5" s="1"/>
  <c r="G1303" i="5"/>
  <c r="Q1303" i="5" s="1"/>
  <c r="G1302" i="5"/>
  <c r="Q1302" i="5" s="1"/>
  <c r="G1301" i="5"/>
  <c r="Q1301" i="5" s="1"/>
  <c r="G1300" i="5"/>
  <c r="Q1300" i="5" s="1"/>
  <c r="G1299" i="5"/>
  <c r="Q1299" i="5" s="1"/>
  <c r="G1298" i="5"/>
  <c r="Q1298" i="5" s="1"/>
  <c r="G1297" i="5"/>
  <c r="Q1297" i="5" s="1"/>
  <c r="G1296" i="5"/>
  <c r="Q1296" i="5" s="1"/>
  <c r="G1295" i="5"/>
  <c r="Q1295" i="5" s="1"/>
  <c r="G1294" i="5"/>
  <c r="Q1294" i="5" s="1"/>
  <c r="G1293" i="5"/>
  <c r="Q1293" i="5" s="1"/>
  <c r="G1292" i="5"/>
  <c r="Q1292" i="5" s="1"/>
  <c r="G1291" i="5"/>
  <c r="Q1291" i="5" s="1"/>
  <c r="G1290" i="5"/>
  <c r="Q1290" i="5" s="1"/>
  <c r="G1289" i="5"/>
  <c r="Q1289" i="5" s="1"/>
  <c r="G1288" i="5"/>
  <c r="Q1288" i="5" s="1"/>
  <c r="G1287" i="5"/>
  <c r="Q1287" i="5" s="1"/>
  <c r="G1286" i="5"/>
  <c r="Q1286" i="5" s="1"/>
  <c r="G1285" i="5"/>
  <c r="Q1285" i="5" s="1"/>
  <c r="G1284" i="5"/>
  <c r="Q1284" i="5" s="1"/>
  <c r="G1283" i="5"/>
  <c r="Q1283" i="5" s="1"/>
  <c r="G1282" i="5"/>
  <c r="Q1282" i="5" s="1"/>
  <c r="G1281" i="5"/>
  <c r="Q1281" i="5" s="1"/>
  <c r="G1280" i="5"/>
  <c r="Q1280" i="5" s="1"/>
  <c r="G1279" i="5"/>
  <c r="Q1279" i="5" s="1"/>
  <c r="G1278" i="5"/>
  <c r="Q1278" i="5" s="1"/>
  <c r="G1277" i="5"/>
  <c r="Q1277" i="5" s="1"/>
  <c r="G1276" i="5"/>
  <c r="Q1276" i="5" s="1"/>
  <c r="G1275" i="5"/>
  <c r="Q1275" i="5" s="1"/>
  <c r="G1274" i="5"/>
  <c r="Q1274" i="5" s="1"/>
  <c r="G1273" i="5"/>
  <c r="Q1273" i="5" s="1"/>
  <c r="G1272" i="5"/>
  <c r="Q1272" i="5" s="1"/>
  <c r="G1271" i="5"/>
  <c r="Q1271" i="5" s="1"/>
  <c r="G1270" i="5"/>
  <c r="Q1270" i="5" s="1"/>
  <c r="G1269" i="5"/>
  <c r="Q1269" i="5" s="1"/>
  <c r="G1268" i="5"/>
  <c r="Q1268" i="5" s="1"/>
  <c r="G1267" i="5"/>
  <c r="Q1267" i="5" s="1"/>
  <c r="G1266" i="5"/>
  <c r="Q1266" i="5" s="1"/>
  <c r="G1265" i="5"/>
  <c r="Q1265" i="5" s="1"/>
  <c r="G1264" i="5"/>
  <c r="Q1264" i="5" s="1"/>
  <c r="G1263" i="5"/>
  <c r="Q1263" i="5" s="1"/>
  <c r="G1262" i="5"/>
  <c r="Q1262" i="5" s="1"/>
  <c r="G1261" i="5"/>
  <c r="Q1261" i="5" s="1"/>
  <c r="G1260" i="5"/>
  <c r="Q1260" i="5" s="1"/>
  <c r="G1259" i="5"/>
  <c r="Q1259" i="5" s="1"/>
  <c r="G1258" i="5"/>
  <c r="Q1258" i="5" s="1"/>
  <c r="G1257" i="5"/>
  <c r="Q1257" i="5" s="1"/>
  <c r="G1256" i="5"/>
  <c r="Q1256" i="5" s="1"/>
  <c r="G1255" i="5"/>
  <c r="Q1255" i="5" s="1"/>
  <c r="G1254" i="5"/>
  <c r="Q1254" i="5" s="1"/>
  <c r="G1253" i="5"/>
  <c r="Q1253" i="5" s="1"/>
  <c r="G1252" i="5"/>
  <c r="Q1252" i="5" s="1"/>
  <c r="G1251" i="5"/>
  <c r="Q1251" i="5" s="1"/>
  <c r="G1250" i="5"/>
  <c r="Q1250" i="5" s="1"/>
  <c r="G1249" i="5"/>
  <c r="Q1249" i="5" s="1"/>
  <c r="G1248" i="5"/>
  <c r="Q1248" i="5" s="1"/>
  <c r="G1247" i="5"/>
  <c r="Q1247" i="5" s="1"/>
  <c r="G1246" i="5"/>
  <c r="Q1246" i="5" s="1"/>
  <c r="G1245" i="5"/>
  <c r="Q1245" i="5" s="1"/>
  <c r="G1244" i="5"/>
  <c r="Q1244" i="5" s="1"/>
  <c r="G1243" i="5"/>
  <c r="Q1243" i="5" s="1"/>
  <c r="G1242" i="5"/>
  <c r="Q1242" i="5" s="1"/>
  <c r="G1241" i="5"/>
  <c r="Q1241" i="5" s="1"/>
  <c r="G1240" i="5"/>
  <c r="Q1240" i="5" s="1"/>
  <c r="G1239" i="5"/>
  <c r="Q1239" i="5" s="1"/>
  <c r="G1238" i="5"/>
  <c r="Q1238" i="5" s="1"/>
  <c r="G1237" i="5"/>
  <c r="Q1237" i="5" s="1"/>
  <c r="G1236" i="5"/>
  <c r="Q1236" i="5" s="1"/>
  <c r="G1235" i="5"/>
  <c r="Q1235" i="5" s="1"/>
  <c r="G1234" i="5"/>
  <c r="Q1234" i="5" s="1"/>
  <c r="G1233" i="5"/>
  <c r="Q1233" i="5" s="1"/>
  <c r="G1232" i="5"/>
  <c r="Q1232" i="5" s="1"/>
  <c r="G1231" i="5"/>
  <c r="Q1231" i="5" s="1"/>
  <c r="G1230" i="5"/>
  <c r="Q1230" i="5" s="1"/>
  <c r="G1229" i="5"/>
  <c r="Q1229" i="5" s="1"/>
  <c r="G1228" i="5"/>
  <c r="Q1228" i="5" s="1"/>
  <c r="G1227" i="5"/>
  <c r="Q1227" i="5" s="1"/>
  <c r="G1226" i="5"/>
  <c r="Q1226" i="5" s="1"/>
  <c r="G1225" i="5"/>
  <c r="Q1225" i="5" s="1"/>
  <c r="G1224" i="5"/>
  <c r="Q1224" i="5" s="1"/>
  <c r="G1223" i="5"/>
  <c r="Q1223" i="5" s="1"/>
  <c r="G1222" i="5"/>
  <c r="Q1222" i="5" s="1"/>
  <c r="G1221" i="5"/>
  <c r="Q1221" i="5" s="1"/>
  <c r="G1220" i="5"/>
  <c r="Q1220" i="5" s="1"/>
  <c r="G1219" i="5"/>
  <c r="Q1219" i="5" s="1"/>
  <c r="G1218" i="5"/>
  <c r="Q1218" i="5" s="1"/>
  <c r="G1217" i="5"/>
  <c r="Q1217" i="5" s="1"/>
  <c r="G1216" i="5"/>
  <c r="Q1216" i="5" s="1"/>
  <c r="G1215" i="5"/>
  <c r="Q1215" i="5" s="1"/>
  <c r="G1214" i="5"/>
  <c r="Q1214" i="5" s="1"/>
  <c r="G1213" i="5"/>
  <c r="Q1213" i="5" s="1"/>
  <c r="G1212" i="5"/>
  <c r="Q1212" i="5" s="1"/>
  <c r="G1211" i="5"/>
  <c r="Q1211" i="5" s="1"/>
  <c r="G1210" i="5"/>
  <c r="Q1210" i="5" s="1"/>
  <c r="G1209" i="5"/>
  <c r="Q1209" i="5" s="1"/>
  <c r="G1208" i="5"/>
  <c r="Q1208" i="5" s="1"/>
  <c r="G1207" i="5"/>
  <c r="Q1207" i="5" s="1"/>
  <c r="G1206" i="5"/>
  <c r="Q1206" i="5" s="1"/>
  <c r="G1205" i="5"/>
  <c r="Q1205" i="5" s="1"/>
  <c r="G1204" i="5"/>
  <c r="Q1204" i="5" s="1"/>
  <c r="G1203" i="5"/>
  <c r="Q1203" i="5" s="1"/>
  <c r="G1202" i="5"/>
  <c r="Q1202" i="5" s="1"/>
  <c r="G1201" i="5"/>
  <c r="Q1201" i="5" s="1"/>
  <c r="G1200" i="5"/>
  <c r="Q1200" i="5" s="1"/>
  <c r="G1199" i="5"/>
  <c r="Q1199" i="5" s="1"/>
  <c r="G1198" i="5"/>
  <c r="Q1198" i="5" s="1"/>
  <c r="G1197" i="5"/>
  <c r="Q1197" i="5" s="1"/>
  <c r="G1196" i="5"/>
  <c r="Q1196" i="5" s="1"/>
  <c r="G1195" i="5"/>
  <c r="Q1195" i="5" s="1"/>
  <c r="G1194" i="5"/>
  <c r="Q1194" i="5" s="1"/>
  <c r="G1193" i="5"/>
  <c r="Q1193" i="5" s="1"/>
  <c r="G1192" i="5"/>
  <c r="Q1192" i="5" s="1"/>
  <c r="G1191" i="5"/>
  <c r="Q1191" i="5" s="1"/>
  <c r="G1190" i="5"/>
  <c r="Q1190" i="5" s="1"/>
  <c r="G1189" i="5"/>
  <c r="Q1189" i="5" s="1"/>
  <c r="G1188" i="5"/>
  <c r="Q1188" i="5" s="1"/>
  <c r="G1187" i="5"/>
  <c r="Q1187" i="5" s="1"/>
  <c r="G1186" i="5"/>
  <c r="Q1186" i="5" s="1"/>
  <c r="G1185" i="5"/>
  <c r="Q1185" i="5" s="1"/>
  <c r="G1184" i="5"/>
  <c r="Q1184" i="5" s="1"/>
  <c r="G1183" i="5"/>
  <c r="Q1183" i="5" s="1"/>
  <c r="G1182" i="5"/>
  <c r="Q1182" i="5" s="1"/>
  <c r="G1181" i="5"/>
  <c r="Q1181" i="5" s="1"/>
  <c r="G1180" i="5"/>
  <c r="Q1180" i="5" s="1"/>
  <c r="G1179" i="5"/>
  <c r="Q1179" i="5" s="1"/>
  <c r="G1178" i="5"/>
  <c r="Q1178" i="5" s="1"/>
  <c r="G1177" i="5"/>
  <c r="Q1177" i="5" s="1"/>
  <c r="G1176" i="5"/>
  <c r="Q1176" i="5" s="1"/>
  <c r="G1175" i="5"/>
  <c r="Q1175" i="5" s="1"/>
  <c r="G1174" i="5"/>
  <c r="Q1174" i="5" s="1"/>
  <c r="G1173" i="5"/>
  <c r="Q1173" i="5" s="1"/>
  <c r="G1172" i="5"/>
  <c r="Q1172" i="5" s="1"/>
  <c r="G1171" i="5"/>
  <c r="Q1171" i="5" s="1"/>
  <c r="G1170" i="5"/>
  <c r="Q1170" i="5" s="1"/>
  <c r="G1169" i="5"/>
  <c r="Q1169" i="5" s="1"/>
  <c r="G1168" i="5"/>
  <c r="Q1168" i="5" s="1"/>
  <c r="G1167" i="5"/>
  <c r="Q1167" i="5" s="1"/>
  <c r="G1166" i="5"/>
  <c r="Q1166" i="5" s="1"/>
  <c r="G1165" i="5"/>
  <c r="Q1165" i="5" s="1"/>
  <c r="G1164" i="5"/>
  <c r="Q1164" i="5" s="1"/>
  <c r="G1163" i="5"/>
  <c r="Q1163" i="5" s="1"/>
  <c r="G1162" i="5"/>
  <c r="Q1162" i="5" s="1"/>
  <c r="G1161" i="5"/>
  <c r="Q1161" i="5" s="1"/>
  <c r="G1160" i="5"/>
  <c r="Q1160" i="5" s="1"/>
  <c r="G1159" i="5"/>
  <c r="Q1159" i="5" s="1"/>
  <c r="G1158" i="5"/>
  <c r="Q1158" i="5" s="1"/>
  <c r="G1157" i="5"/>
  <c r="Q1157" i="5" s="1"/>
  <c r="G1156" i="5"/>
  <c r="Q1156" i="5" s="1"/>
  <c r="G1155" i="5"/>
  <c r="Q1155" i="5" s="1"/>
  <c r="G1154" i="5"/>
  <c r="Q1154" i="5" s="1"/>
  <c r="G1153" i="5"/>
  <c r="Q1153" i="5" s="1"/>
  <c r="G1152" i="5"/>
  <c r="Q1152" i="5" s="1"/>
  <c r="G1151" i="5"/>
  <c r="Q1151" i="5" s="1"/>
  <c r="G1150" i="5"/>
  <c r="Q1150" i="5" s="1"/>
  <c r="G1149" i="5"/>
  <c r="Q1149" i="5" s="1"/>
  <c r="G1148" i="5"/>
  <c r="Q1148" i="5" s="1"/>
  <c r="G1147" i="5"/>
  <c r="Q1147" i="5" s="1"/>
  <c r="G1146" i="5"/>
  <c r="Q1146" i="5" s="1"/>
  <c r="G1145" i="5"/>
  <c r="Q1145" i="5" s="1"/>
  <c r="G1144" i="5"/>
  <c r="Q1144" i="5" s="1"/>
  <c r="G1143" i="5"/>
  <c r="Q1143" i="5" s="1"/>
  <c r="G1142" i="5"/>
  <c r="Q1142" i="5" s="1"/>
  <c r="G1141" i="5"/>
  <c r="Q1141" i="5" s="1"/>
  <c r="G1140" i="5"/>
  <c r="Q1140" i="5" s="1"/>
  <c r="G1139" i="5"/>
  <c r="Q1139" i="5" s="1"/>
  <c r="G1138" i="5"/>
  <c r="Q1138" i="5" s="1"/>
  <c r="G1137" i="5"/>
  <c r="Q1137" i="5" s="1"/>
  <c r="G1136" i="5"/>
  <c r="Q1136" i="5" s="1"/>
  <c r="G1135" i="5"/>
  <c r="Q1135" i="5" s="1"/>
  <c r="G1134" i="5"/>
  <c r="Q1134" i="5" s="1"/>
  <c r="G1133" i="5"/>
  <c r="Q1133" i="5" s="1"/>
  <c r="G1132" i="5"/>
  <c r="Q1132" i="5" s="1"/>
  <c r="G1131" i="5"/>
  <c r="Q1131" i="5" s="1"/>
  <c r="G1130" i="5"/>
  <c r="Q1130" i="5" s="1"/>
  <c r="G1129" i="5"/>
  <c r="Q1129" i="5" s="1"/>
  <c r="G1128" i="5"/>
  <c r="Q1128" i="5" s="1"/>
  <c r="G1127" i="5"/>
  <c r="Q1127" i="5" s="1"/>
  <c r="G1126" i="5"/>
  <c r="Q1126" i="5" s="1"/>
  <c r="G1125" i="5"/>
  <c r="Q1125" i="5" s="1"/>
  <c r="G1124" i="5"/>
  <c r="Q1124" i="5" s="1"/>
  <c r="G1123" i="5"/>
  <c r="Q1123" i="5" s="1"/>
  <c r="G1122" i="5"/>
  <c r="Q1122" i="5" s="1"/>
  <c r="G1121" i="5"/>
  <c r="Q1121" i="5" s="1"/>
  <c r="G1120" i="5"/>
  <c r="Q1120" i="5" s="1"/>
  <c r="G1119" i="5"/>
  <c r="Q1119" i="5" s="1"/>
  <c r="G1118" i="5"/>
  <c r="Q1118" i="5" s="1"/>
  <c r="G1117" i="5"/>
  <c r="Q1117" i="5" s="1"/>
  <c r="G1116" i="5"/>
  <c r="Q1116" i="5" s="1"/>
  <c r="G1115" i="5"/>
  <c r="Q1115" i="5" s="1"/>
  <c r="G1114" i="5"/>
  <c r="Q1114" i="5" s="1"/>
  <c r="G1113" i="5"/>
  <c r="Q1113" i="5" s="1"/>
  <c r="G1112" i="5"/>
  <c r="Q1112" i="5" s="1"/>
  <c r="G1111" i="5"/>
  <c r="Q1111" i="5" s="1"/>
  <c r="G1110" i="5"/>
  <c r="Q1110" i="5" s="1"/>
  <c r="G1109" i="5"/>
  <c r="Q1109" i="5" s="1"/>
  <c r="G1108" i="5"/>
  <c r="Q1108" i="5" s="1"/>
  <c r="G1107" i="5"/>
  <c r="Q1107" i="5" s="1"/>
  <c r="G1106" i="5"/>
  <c r="Q1106" i="5" s="1"/>
  <c r="G1105" i="5"/>
  <c r="Q1105" i="5" s="1"/>
  <c r="G1104" i="5"/>
  <c r="Q1104" i="5" s="1"/>
  <c r="G1103" i="5"/>
  <c r="Q1103" i="5" s="1"/>
  <c r="G1102" i="5"/>
  <c r="Q1102" i="5" s="1"/>
  <c r="G1101" i="5"/>
  <c r="Q1101" i="5" s="1"/>
  <c r="G1100" i="5"/>
  <c r="Q1100" i="5" s="1"/>
  <c r="G1099" i="5"/>
  <c r="Q1099" i="5" s="1"/>
  <c r="G1098" i="5"/>
  <c r="Q1098" i="5" s="1"/>
  <c r="G1097" i="5"/>
  <c r="Q1097" i="5" s="1"/>
  <c r="G1096" i="5"/>
  <c r="Q1096" i="5" s="1"/>
  <c r="G1095" i="5"/>
  <c r="Q1095" i="5" s="1"/>
  <c r="G1094" i="5"/>
  <c r="Q1094" i="5" s="1"/>
  <c r="G1093" i="5"/>
  <c r="Q1093" i="5" s="1"/>
  <c r="G1092" i="5"/>
  <c r="Q1092" i="5" s="1"/>
  <c r="G1091" i="5"/>
  <c r="Q1091" i="5" s="1"/>
  <c r="G1090" i="5"/>
  <c r="Q1090" i="5" s="1"/>
  <c r="G1089" i="5"/>
  <c r="Q1089" i="5" s="1"/>
  <c r="G1088" i="5"/>
  <c r="Q1088" i="5" s="1"/>
  <c r="G1087" i="5"/>
  <c r="Q1087" i="5" s="1"/>
  <c r="G1086" i="5"/>
  <c r="Q1086" i="5" s="1"/>
  <c r="G1085" i="5"/>
  <c r="Q1085" i="5" s="1"/>
  <c r="G1084" i="5"/>
  <c r="Q1084" i="5" s="1"/>
  <c r="G1083" i="5"/>
  <c r="Q1083" i="5" s="1"/>
  <c r="G1082" i="5"/>
  <c r="Q1082" i="5" s="1"/>
  <c r="G1081" i="5"/>
  <c r="Q1081" i="5" s="1"/>
  <c r="G1080" i="5"/>
  <c r="Q1080" i="5" s="1"/>
  <c r="G1079" i="5"/>
  <c r="Q1079" i="5" s="1"/>
  <c r="G1078" i="5"/>
  <c r="Q1078" i="5" s="1"/>
  <c r="G1077" i="5"/>
  <c r="Q1077" i="5" s="1"/>
  <c r="G1076" i="5"/>
  <c r="Q1076" i="5" s="1"/>
  <c r="G1075" i="5"/>
  <c r="Q1075" i="5" s="1"/>
  <c r="G1074" i="5"/>
  <c r="Q1074" i="5" s="1"/>
  <c r="G1073" i="5"/>
  <c r="Q1073" i="5" s="1"/>
  <c r="G1072" i="5"/>
  <c r="Q1072" i="5" s="1"/>
  <c r="G1071" i="5"/>
  <c r="Q1071" i="5" s="1"/>
  <c r="G1070" i="5"/>
  <c r="Q1070" i="5" s="1"/>
  <c r="G1069" i="5"/>
  <c r="Q1069" i="5" s="1"/>
  <c r="G1068" i="5"/>
  <c r="Q1068" i="5" s="1"/>
  <c r="G1067" i="5"/>
  <c r="Q1067" i="5" s="1"/>
  <c r="G1066" i="5"/>
  <c r="Q1066" i="5" s="1"/>
  <c r="G1065" i="5"/>
  <c r="Q1065" i="5" s="1"/>
  <c r="G1064" i="5"/>
  <c r="Q1064" i="5" s="1"/>
  <c r="G1063" i="5"/>
  <c r="Q1063" i="5" s="1"/>
  <c r="G1062" i="5"/>
  <c r="Q1062" i="5" s="1"/>
  <c r="G1061" i="5"/>
  <c r="Q1061" i="5" s="1"/>
  <c r="G1060" i="5"/>
  <c r="Q1060" i="5" s="1"/>
  <c r="G1059" i="5"/>
  <c r="Q1059" i="5" s="1"/>
  <c r="G1058" i="5"/>
  <c r="Q1058" i="5" s="1"/>
  <c r="G1057" i="5"/>
  <c r="Q1057" i="5" s="1"/>
  <c r="G1056" i="5"/>
  <c r="Q1056" i="5" s="1"/>
  <c r="G1055" i="5"/>
  <c r="Q1055" i="5" s="1"/>
  <c r="G1054" i="5"/>
  <c r="Q1054" i="5" s="1"/>
  <c r="G1053" i="5"/>
  <c r="Q1053" i="5" s="1"/>
  <c r="G1052" i="5"/>
  <c r="Q1052" i="5" s="1"/>
  <c r="G1051" i="5"/>
  <c r="Q1051" i="5" s="1"/>
  <c r="G1050" i="5"/>
  <c r="Q1050" i="5" s="1"/>
  <c r="G1049" i="5"/>
  <c r="Q1049" i="5" s="1"/>
  <c r="G1048" i="5"/>
  <c r="Q1048" i="5" s="1"/>
  <c r="G1047" i="5"/>
  <c r="Q1047" i="5" s="1"/>
  <c r="G1046" i="5"/>
  <c r="Q1046" i="5" s="1"/>
  <c r="G1045" i="5"/>
  <c r="Q1045" i="5" s="1"/>
  <c r="G1044" i="5"/>
  <c r="Q1044" i="5" s="1"/>
  <c r="G1043" i="5"/>
  <c r="Q1043" i="5" s="1"/>
  <c r="G1042" i="5"/>
  <c r="Q1042" i="5" s="1"/>
  <c r="G1041" i="5"/>
  <c r="Q1041" i="5" s="1"/>
  <c r="G1040" i="5"/>
  <c r="Q1040" i="5" s="1"/>
  <c r="G1039" i="5"/>
  <c r="Q1039" i="5" s="1"/>
  <c r="G1038" i="5"/>
  <c r="Q1038" i="5" s="1"/>
  <c r="G1037" i="5"/>
  <c r="Q1037" i="5" s="1"/>
  <c r="G1036" i="5"/>
  <c r="Q1036" i="5" s="1"/>
  <c r="G1035" i="5"/>
  <c r="Q1035" i="5" s="1"/>
  <c r="G1034" i="5"/>
  <c r="Q1034" i="5" s="1"/>
  <c r="G1033" i="5"/>
  <c r="Q1033" i="5" s="1"/>
  <c r="G1032" i="5"/>
  <c r="Q1032" i="5" s="1"/>
  <c r="G1031" i="5"/>
  <c r="Q1031" i="5" s="1"/>
  <c r="G1030" i="5"/>
  <c r="Q1030" i="5" s="1"/>
  <c r="G1029" i="5"/>
  <c r="Q1029" i="5" s="1"/>
  <c r="G1028" i="5"/>
  <c r="Q1028" i="5" s="1"/>
  <c r="G1027" i="5"/>
  <c r="Q1027" i="5" s="1"/>
  <c r="G1026" i="5"/>
  <c r="Q1026" i="5" s="1"/>
  <c r="G1025" i="5"/>
  <c r="Q1025" i="5" s="1"/>
  <c r="G1024" i="5"/>
  <c r="Q1024" i="5" s="1"/>
  <c r="G1023" i="5"/>
  <c r="Q1023" i="5" s="1"/>
  <c r="G1022" i="5"/>
  <c r="Q1022" i="5" s="1"/>
  <c r="G1021" i="5"/>
  <c r="Q1021" i="5" s="1"/>
  <c r="G1020" i="5"/>
  <c r="Q1020" i="5" s="1"/>
  <c r="G1019" i="5"/>
  <c r="Q1019" i="5" s="1"/>
  <c r="G1018" i="5"/>
  <c r="Q1018" i="5" s="1"/>
  <c r="G1017" i="5"/>
  <c r="Q1017" i="5" s="1"/>
  <c r="G1016" i="5"/>
  <c r="Q1016" i="5" s="1"/>
  <c r="G1015" i="5"/>
  <c r="Q1015" i="5" s="1"/>
  <c r="G1014" i="5"/>
  <c r="Q1014" i="5" s="1"/>
  <c r="G1013" i="5"/>
  <c r="Q1013" i="5" s="1"/>
  <c r="G1012" i="5"/>
  <c r="Q1012" i="5" s="1"/>
  <c r="G1011" i="5"/>
  <c r="Q1011" i="5" s="1"/>
  <c r="G1010" i="5"/>
  <c r="Q1010" i="5" s="1"/>
  <c r="G1009" i="5"/>
  <c r="Q1009" i="5" s="1"/>
  <c r="G1008" i="5"/>
  <c r="Q1008" i="5" s="1"/>
  <c r="G1007" i="5"/>
  <c r="Q1007" i="5" s="1"/>
  <c r="G1006" i="5"/>
  <c r="Q1006" i="5" s="1"/>
  <c r="G1005" i="5"/>
  <c r="Q1005" i="5" s="1"/>
  <c r="G1004" i="5"/>
  <c r="Q1004" i="5" s="1"/>
  <c r="G1003" i="5"/>
  <c r="Q1003" i="5" s="1"/>
  <c r="G1002" i="5"/>
  <c r="Q1002" i="5" s="1"/>
  <c r="G1001" i="5"/>
  <c r="Q1001" i="5" s="1"/>
  <c r="G1000" i="5"/>
  <c r="Q1000" i="5" s="1"/>
  <c r="G999" i="5"/>
  <c r="Q999" i="5" s="1"/>
  <c r="G998" i="5"/>
  <c r="Q998" i="5" s="1"/>
  <c r="G997" i="5"/>
  <c r="Q997" i="5" s="1"/>
  <c r="G996" i="5"/>
  <c r="Q996" i="5" s="1"/>
  <c r="G995" i="5"/>
  <c r="Q995" i="5" s="1"/>
  <c r="G994" i="5"/>
  <c r="Q994" i="5" s="1"/>
  <c r="G993" i="5"/>
  <c r="Q993" i="5" s="1"/>
  <c r="G992" i="5"/>
  <c r="Q992" i="5" s="1"/>
  <c r="G991" i="5"/>
  <c r="Q991" i="5" s="1"/>
  <c r="G990" i="5"/>
  <c r="Q990" i="5" s="1"/>
  <c r="G989" i="5"/>
  <c r="Q989" i="5" s="1"/>
  <c r="G988" i="5"/>
  <c r="Q988" i="5" s="1"/>
  <c r="G987" i="5"/>
  <c r="Q987" i="5" s="1"/>
  <c r="G986" i="5"/>
  <c r="Q986" i="5" s="1"/>
  <c r="G985" i="5"/>
  <c r="Q985" i="5" s="1"/>
  <c r="G984" i="5"/>
  <c r="Q984" i="5" s="1"/>
  <c r="G983" i="5"/>
  <c r="Q983" i="5" s="1"/>
  <c r="G982" i="5"/>
  <c r="Q982" i="5" s="1"/>
  <c r="G981" i="5"/>
  <c r="Q981" i="5" s="1"/>
  <c r="G980" i="5"/>
  <c r="Q980" i="5" s="1"/>
  <c r="G979" i="5"/>
  <c r="Q979" i="5" s="1"/>
  <c r="G978" i="5"/>
  <c r="Q978" i="5" s="1"/>
  <c r="G977" i="5"/>
  <c r="Q977" i="5" s="1"/>
  <c r="G976" i="5"/>
  <c r="Q976" i="5" s="1"/>
  <c r="G975" i="5"/>
  <c r="Q975" i="5" s="1"/>
  <c r="G974" i="5"/>
  <c r="Q974" i="5" s="1"/>
  <c r="G973" i="5"/>
  <c r="Q973" i="5" s="1"/>
  <c r="G972" i="5"/>
  <c r="Q972" i="5" s="1"/>
  <c r="G971" i="5"/>
  <c r="Q971" i="5" s="1"/>
  <c r="G970" i="5"/>
  <c r="Q970" i="5" s="1"/>
  <c r="G969" i="5"/>
  <c r="Q969" i="5" s="1"/>
  <c r="G968" i="5"/>
  <c r="Q968" i="5" s="1"/>
  <c r="G967" i="5"/>
  <c r="Q967" i="5" s="1"/>
  <c r="G966" i="5"/>
  <c r="Q966" i="5" s="1"/>
  <c r="G965" i="5"/>
  <c r="Q965" i="5" s="1"/>
  <c r="G964" i="5"/>
  <c r="Q964" i="5" s="1"/>
  <c r="G963" i="5"/>
  <c r="Q963" i="5" s="1"/>
  <c r="G962" i="5"/>
  <c r="Q962" i="5" s="1"/>
  <c r="G961" i="5"/>
  <c r="Q961" i="5" s="1"/>
  <c r="G960" i="5"/>
  <c r="Q960" i="5" s="1"/>
  <c r="G959" i="5"/>
  <c r="Q959" i="5" s="1"/>
  <c r="G958" i="5"/>
  <c r="Q958" i="5" s="1"/>
  <c r="G957" i="5"/>
  <c r="Q957" i="5" s="1"/>
  <c r="G956" i="5"/>
  <c r="Q956" i="5" s="1"/>
  <c r="G955" i="5"/>
  <c r="Q955" i="5" s="1"/>
  <c r="G954" i="5"/>
  <c r="Q954" i="5" s="1"/>
  <c r="G953" i="5"/>
  <c r="Q953" i="5" s="1"/>
  <c r="G952" i="5"/>
  <c r="Q952" i="5" s="1"/>
  <c r="G951" i="5"/>
  <c r="Q951" i="5" s="1"/>
  <c r="G950" i="5"/>
  <c r="Q950" i="5" s="1"/>
  <c r="G949" i="5"/>
  <c r="Q949" i="5" s="1"/>
  <c r="G948" i="5"/>
  <c r="Q948" i="5" s="1"/>
  <c r="G947" i="5"/>
  <c r="Q947" i="5" s="1"/>
  <c r="G946" i="5"/>
  <c r="Q946" i="5" s="1"/>
  <c r="G945" i="5"/>
  <c r="Q945" i="5" s="1"/>
  <c r="G944" i="5"/>
  <c r="Q944" i="5" s="1"/>
  <c r="G943" i="5"/>
  <c r="Q943" i="5" s="1"/>
  <c r="G942" i="5"/>
  <c r="Q942" i="5" s="1"/>
  <c r="G941" i="5"/>
  <c r="Q941" i="5" s="1"/>
  <c r="G940" i="5"/>
  <c r="Q940" i="5" s="1"/>
  <c r="G939" i="5"/>
  <c r="Q939" i="5" s="1"/>
  <c r="G938" i="5"/>
  <c r="Q938" i="5" s="1"/>
  <c r="G937" i="5"/>
  <c r="Q937" i="5" s="1"/>
  <c r="G936" i="5"/>
  <c r="Q936" i="5" s="1"/>
  <c r="G935" i="5"/>
  <c r="Q935" i="5" s="1"/>
  <c r="G934" i="5"/>
  <c r="Q934" i="5" s="1"/>
  <c r="G933" i="5"/>
  <c r="Q933" i="5" s="1"/>
  <c r="G932" i="5"/>
  <c r="Q932" i="5" s="1"/>
  <c r="G931" i="5"/>
  <c r="Q931" i="5" s="1"/>
  <c r="G930" i="5"/>
  <c r="Q930" i="5" s="1"/>
  <c r="G929" i="5"/>
  <c r="Q929" i="5" s="1"/>
  <c r="G928" i="5"/>
  <c r="Q928" i="5" s="1"/>
  <c r="G927" i="5"/>
  <c r="Q927" i="5" s="1"/>
  <c r="G926" i="5"/>
  <c r="Q926" i="5" s="1"/>
  <c r="G925" i="5"/>
  <c r="Q925" i="5" s="1"/>
  <c r="G924" i="5"/>
  <c r="Q924" i="5" s="1"/>
  <c r="G923" i="5"/>
  <c r="Q923" i="5" s="1"/>
  <c r="G922" i="5"/>
  <c r="Q922" i="5" s="1"/>
  <c r="G921" i="5"/>
  <c r="Q921" i="5" s="1"/>
  <c r="G920" i="5"/>
  <c r="Q920" i="5" s="1"/>
  <c r="G919" i="5"/>
  <c r="Q919" i="5" s="1"/>
  <c r="G918" i="5"/>
  <c r="Q918" i="5" s="1"/>
  <c r="G917" i="5"/>
  <c r="Q917" i="5" s="1"/>
  <c r="G916" i="5"/>
  <c r="Q916" i="5" s="1"/>
  <c r="G915" i="5"/>
  <c r="Q915" i="5" s="1"/>
  <c r="G914" i="5"/>
  <c r="Q914" i="5" s="1"/>
  <c r="G913" i="5"/>
  <c r="Q913" i="5" s="1"/>
  <c r="G912" i="5"/>
  <c r="Q912" i="5" s="1"/>
  <c r="G911" i="5"/>
  <c r="Q911" i="5" s="1"/>
  <c r="G910" i="5"/>
  <c r="Q910" i="5" s="1"/>
  <c r="G909" i="5"/>
  <c r="Q909" i="5" s="1"/>
  <c r="G908" i="5"/>
  <c r="Q908" i="5" s="1"/>
  <c r="G907" i="5"/>
  <c r="Q907" i="5" s="1"/>
  <c r="G906" i="5"/>
  <c r="Q906" i="5" s="1"/>
  <c r="G905" i="5"/>
  <c r="Q905" i="5" s="1"/>
  <c r="G904" i="5"/>
  <c r="Q904" i="5" s="1"/>
  <c r="G903" i="5"/>
  <c r="Q903" i="5" s="1"/>
  <c r="G902" i="5"/>
  <c r="Q902" i="5" s="1"/>
  <c r="G901" i="5"/>
  <c r="Q901" i="5" s="1"/>
  <c r="G900" i="5"/>
  <c r="Q900" i="5" s="1"/>
  <c r="G899" i="5"/>
  <c r="Q899" i="5" s="1"/>
  <c r="G898" i="5"/>
  <c r="Q898" i="5" s="1"/>
  <c r="G897" i="5"/>
  <c r="Q897" i="5" s="1"/>
  <c r="G896" i="5"/>
  <c r="Q896" i="5" s="1"/>
  <c r="G895" i="5"/>
  <c r="Q895" i="5" s="1"/>
  <c r="G894" i="5"/>
  <c r="Q894" i="5" s="1"/>
  <c r="G893" i="5"/>
  <c r="Q893" i="5" s="1"/>
  <c r="G892" i="5"/>
  <c r="Q892" i="5" s="1"/>
  <c r="G891" i="5"/>
  <c r="Q891" i="5" s="1"/>
  <c r="G890" i="5"/>
  <c r="Q890" i="5" s="1"/>
  <c r="G889" i="5"/>
  <c r="Q889" i="5" s="1"/>
  <c r="G888" i="5"/>
  <c r="Q888" i="5" s="1"/>
  <c r="G887" i="5"/>
  <c r="Q887" i="5" s="1"/>
  <c r="G886" i="5"/>
  <c r="Q886" i="5" s="1"/>
  <c r="G885" i="5"/>
  <c r="Q885" i="5" s="1"/>
  <c r="G884" i="5"/>
  <c r="Q884" i="5" s="1"/>
  <c r="G883" i="5"/>
  <c r="Q883" i="5" s="1"/>
  <c r="G882" i="5"/>
  <c r="Q882" i="5" s="1"/>
  <c r="G881" i="5"/>
  <c r="Q881" i="5" s="1"/>
  <c r="G880" i="5"/>
  <c r="Q880" i="5" s="1"/>
  <c r="G879" i="5"/>
  <c r="Q879" i="5" s="1"/>
  <c r="G878" i="5"/>
  <c r="Q878" i="5" s="1"/>
  <c r="G877" i="5"/>
  <c r="Q877" i="5" s="1"/>
  <c r="G876" i="5"/>
  <c r="Q876" i="5" s="1"/>
  <c r="G875" i="5"/>
  <c r="Q875" i="5" s="1"/>
  <c r="G874" i="5"/>
  <c r="Q874" i="5" s="1"/>
  <c r="G873" i="5"/>
  <c r="Q873" i="5" s="1"/>
  <c r="G872" i="5"/>
  <c r="Q872" i="5" s="1"/>
  <c r="G871" i="5"/>
  <c r="Q871" i="5" s="1"/>
  <c r="G870" i="5"/>
  <c r="Q870" i="5" s="1"/>
  <c r="G869" i="5"/>
  <c r="Q869" i="5" s="1"/>
  <c r="G868" i="5"/>
  <c r="Q868" i="5" s="1"/>
  <c r="G867" i="5"/>
  <c r="Q867" i="5" s="1"/>
  <c r="G866" i="5"/>
  <c r="Q866" i="5" s="1"/>
  <c r="G865" i="5"/>
  <c r="Q865" i="5" s="1"/>
  <c r="G864" i="5"/>
  <c r="Q864" i="5" s="1"/>
  <c r="G863" i="5"/>
  <c r="Q863" i="5" s="1"/>
  <c r="G862" i="5"/>
  <c r="Q862" i="5" s="1"/>
  <c r="G861" i="5"/>
  <c r="Q861" i="5" s="1"/>
  <c r="G860" i="5"/>
  <c r="Q860" i="5" s="1"/>
  <c r="G859" i="5"/>
  <c r="Q859" i="5" s="1"/>
  <c r="G858" i="5"/>
  <c r="Q858" i="5" s="1"/>
  <c r="G857" i="5"/>
  <c r="Q857" i="5" s="1"/>
  <c r="G856" i="5"/>
  <c r="Q856" i="5" s="1"/>
  <c r="G855" i="5"/>
  <c r="Q855" i="5" s="1"/>
  <c r="G854" i="5"/>
  <c r="Q854" i="5" s="1"/>
  <c r="G853" i="5"/>
  <c r="Q853" i="5" s="1"/>
  <c r="G852" i="5"/>
  <c r="Q852" i="5" s="1"/>
  <c r="G851" i="5"/>
  <c r="Q851" i="5" s="1"/>
  <c r="G850" i="5"/>
  <c r="Q850" i="5" s="1"/>
  <c r="G849" i="5"/>
  <c r="Q849" i="5" s="1"/>
  <c r="G848" i="5"/>
  <c r="Q848" i="5" s="1"/>
  <c r="G847" i="5"/>
  <c r="Q847" i="5" s="1"/>
  <c r="G846" i="5"/>
  <c r="Q846" i="5" s="1"/>
  <c r="G845" i="5"/>
  <c r="Q845" i="5" s="1"/>
  <c r="G844" i="5"/>
  <c r="Q844" i="5" s="1"/>
  <c r="G843" i="5"/>
  <c r="Q843" i="5" s="1"/>
  <c r="G842" i="5"/>
  <c r="Q842" i="5" s="1"/>
  <c r="G841" i="5"/>
  <c r="Q841" i="5" s="1"/>
  <c r="G840" i="5"/>
  <c r="Q840" i="5" s="1"/>
  <c r="G839" i="5"/>
  <c r="Q839" i="5" s="1"/>
  <c r="G838" i="5"/>
  <c r="Q838" i="5" s="1"/>
  <c r="G837" i="5"/>
  <c r="Q837" i="5" s="1"/>
  <c r="G836" i="5"/>
  <c r="Q836" i="5" s="1"/>
  <c r="G835" i="5"/>
  <c r="Q835" i="5" s="1"/>
  <c r="G834" i="5"/>
  <c r="Q834" i="5" s="1"/>
  <c r="G833" i="5"/>
  <c r="Q833" i="5" s="1"/>
  <c r="G832" i="5"/>
  <c r="Q832" i="5" s="1"/>
  <c r="G831" i="5"/>
  <c r="Q831" i="5" s="1"/>
  <c r="G830" i="5"/>
  <c r="Q830" i="5" s="1"/>
  <c r="G829" i="5"/>
  <c r="Q829" i="5" s="1"/>
  <c r="G828" i="5"/>
  <c r="Q828" i="5" s="1"/>
  <c r="G827" i="5"/>
  <c r="Q827" i="5" s="1"/>
  <c r="G826" i="5"/>
  <c r="Q826" i="5" s="1"/>
  <c r="G825" i="5"/>
  <c r="Q825" i="5" s="1"/>
  <c r="G824" i="5"/>
  <c r="Q824" i="5" s="1"/>
  <c r="G823" i="5"/>
  <c r="Q823" i="5" s="1"/>
  <c r="G822" i="5"/>
  <c r="Q822" i="5" s="1"/>
  <c r="G821" i="5"/>
  <c r="Q821" i="5" s="1"/>
  <c r="G820" i="5"/>
  <c r="Q820" i="5" s="1"/>
  <c r="G819" i="5"/>
  <c r="Q819" i="5" s="1"/>
  <c r="G818" i="5"/>
  <c r="Q818" i="5" s="1"/>
  <c r="G817" i="5"/>
  <c r="Q817" i="5" s="1"/>
  <c r="G816" i="5"/>
  <c r="Q816" i="5" s="1"/>
  <c r="G815" i="5"/>
  <c r="Q815" i="5" s="1"/>
  <c r="G814" i="5"/>
  <c r="Q814" i="5" s="1"/>
  <c r="G813" i="5"/>
  <c r="Q813" i="5" s="1"/>
  <c r="G812" i="5"/>
  <c r="Q812" i="5" s="1"/>
  <c r="G811" i="5"/>
  <c r="Q811" i="5" s="1"/>
  <c r="G810" i="5"/>
  <c r="Q810" i="5" s="1"/>
  <c r="G809" i="5"/>
  <c r="Q809" i="5" s="1"/>
  <c r="G808" i="5"/>
  <c r="Q808" i="5" s="1"/>
  <c r="G807" i="5"/>
  <c r="Q807" i="5" s="1"/>
  <c r="G806" i="5"/>
  <c r="Q806" i="5" s="1"/>
  <c r="G805" i="5"/>
  <c r="Q805" i="5" s="1"/>
  <c r="G804" i="5"/>
  <c r="Q804" i="5" s="1"/>
  <c r="G803" i="5"/>
  <c r="Q803" i="5" s="1"/>
  <c r="G802" i="5"/>
  <c r="Q802" i="5" s="1"/>
  <c r="G801" i="5"/>
  <c r="Q801" i="5" s="1"/>
  <c r="G800" i="5"/>
  <c r="Q800" i="5" s="1"/>
  <c r="G799" i="5"/>
  <c r="Q799" i="5" s="1"/>
  <c r="G798" i="5"/>
  <c r="Q798" i="5" s="1"/>
  <c r="G797" i="5"/>
  <c r="Q797" i="5" s="1"/>
  <c r="G796" i="5"/>
  <c r="Q796" i="5" s="1"/>
  <c r="G795" i="5"/>
  <c r="Q795" i="5" s="1"/>
  <c r="G794" i="5"/>
  <c r="Q794" i="5" s="1"/>
  <c r="G793" i="5"/>
  <c r="Q793" i="5" s="1"/>
  <c r="G792" i="5"/>
  <c r="Q792" i="5" s="1"/>
  <c r="G791" i="5"/>
  <c r="Q791" i="5" s="1"/>
  <c r="G790" i="5"/>
  <c r="Q790" i="5" s="1"/>
  <c r="G789" i="5"/>
  <c r="Q789" i="5" s="1"/>
  <c r="G788" i="5"/>
  <c r="Q788" i="5" s="1"/>
  <c r="G787" i="5"/>
  <c r="Q787" i="5" s="1"/>
  <c r="G786" i="5"/>
  <c r="Q786" i="5" s="1"/>
  <c r="G785" i="5"/>
  <c r="Q785" i="5" s="1"/>
  <c r="G784" i="5"/>
  <c r="Q784" i="5" s="1"/>
  <c r="G783" i="5"/>
  <c r="Q783" i="5" s="1"/>
  <c r="G782" i="5"/>
  <c r="Q782" i="5" s="1"/>
  <c r="G781" i="5"/>
  <c r="Q781" i="5" s="1"/>
  <c r="G780" i="5"/>
  <c r="Q780" i="5" s="1"/>
  <c r="G779" i="5"/>
  <c r="Q779" i="5" s="1"/>
  <c r="G778" i="5"/>
  <c r="Q778" i="5" s="1"/>
  <c r="G777" i="5"/>
  <c r="Q777" i="5" s="1"/>
  <c r="G776" i="5"/>
  <c r="Q776" i="5" s="1"/>
  <c r="G775" i="5"/>
  <c r="Q775" i="5" s="1"/>
  <c r="G774" i="5"/>
  <c r="Q774" i="5" s="1"/>
  <c r="G773" i="5"/>
  <c r="Q773" i="5" s="1"/>
  <c r="G772" i="5"/>
  <c r="Q772" i="5" s="1"/>
  <c r="G771" i="5"/>
  <c r="Q771" i="5" s="1"/>
  <c r="G770" i="5"/>
  <c r="Q770" i="5" s="1"/>
  <c r="G769" i="5"/>
  <c r="Q769" i="5" s="1"/>
  <c r="G768" i="5"/>
  <c r="Q768" i="5" s="1"/>
  <c r="G767" i="5"/>
  <c r="Q767" i="5" s="1"/>
  <c r="G766" i="5"/>
  <c r="Q766" i="5" s="1"/>
  <c r="G765" i="5"/>
  <c r="Q765" i="5" s="1"/>
  <c r="G764" i="5"/>
  <c r="Q764" i="5" s="1"/>
  <c r="G763" i="5"/>
  <c r="Q763" i="5" s="1"/>
  <c r="G762" i="5"/>
  <c r="Q762" i="5" s="1"/>
  <c r="G761" i="5"/>
  <c r="Q761" i="5" s="1"/>
  <c r="G760" i="5"/>
  <c r="Q760" i="5" s="1"/>
  <c r="G759" i="5"/>
  <c r="Q759" i="5" s="1"/>
  <c r="G758" i="5"/>
  <c r="Q758" i="5" s="1"/>
  <c r="G757" i="5"/>
  <c r="Q757" i="5" s="1"/>
  <c r="G756" i="5"/>
  <c r="Q756" i="5" s="1"/>
  <c r="G755" i="5"/>
  <c r="Q755" i="5" s="1"/>
  <c r="G754" i="5"/>
  <c r="Q754" i="5" s="1"/>
  <c r="G753" i="5"/>
  <c r="Q753" i="5" s="1"/>
  <c r="G752" i="5"/>
  <c r="Q752" i="5" s="1"/>
  <c r="G751" i="5"/>
  <c r="Q751" i="5" s="1"/>
  <c r="G750" i="5"/>
  <c r="Q750" i="5" s="1"/>
  <c r="G749" i="5"/>
  <c r="Q749" i="5" s="1"/>
  <c r="G748" i="5"/>
  <c r="Q748" i="5" s="1"/>
  <c r="G747" i="5"/>
  <c r="Q747" i="5" s="1"/>
  <c r="G746" i="5"/>
  <c r="Q746" i="5" s="1"/>
  <c r="G745" i="5"/>
  <c r="Q745" i="5" s="1"/>
  <c r="G744" i="5"/>
  <c r="Q744" i="5" s="1"/>
  <c r="G743" i="5"/>
  <c r="Q743" i="5" s="1"/>
  <c r="G742" i="5"/>
  <c r="Q742" i="5" s="1"/>
  <c r="G741" i="5"/>
  <c r="Q741" i="5" s="1"/>
  <c r="G740" i="5"/>
  <c r="Q740" i="5" s="1"/>
  <c r="G739" i="5"/>
  <c r="Q739" i="5" s="1"/>
  <c r="G738" i="5"/>
  <c r="Q738" i="5" s="1"/>
  <c r="G737" i="5"/>
  <c r="Q737" i="5" s="1"/>
  <c r="G736" i="5"/>
  <c r="Q736" i="5" s="1"/>
  <c r="G735" i="5"/>
  <c r="Q735" i="5" s="1"/>
  <c r="G734" i="5"/>
  <c r="Q734" i="5" s="1"/>
  <c r="G733" i="5"/>
  <c r="Q733" i="5" s="1"/>
  <c r="G732" i="5"/>
  <c r="Q732" i="5" s="1"/>
  <c r="G731" i="5"/>
  <c r="Q731" i="5" s="1"/>
  <c r="G730" i="5"/>
  <c r="Q730" i="5" s="1"/>
  <c r="G729" i="5"/>
  <c r="Q729" i="5" s="1"/>
  <c r="G728" i="5"/>
  <c r="Q728" i="5" s="1"/>
  <c r="G727" i="5"/>
  <c r="Q727" i="5" s="1"/>
  <c r="G726" i="5"/>
  <c r="Q726" i="5" s="1"/>
  <c r="G725" i="5"/>
  <c r="Q725" i="5" s="1"/>
  <c r="G724" i="5"/>
  <c r="Q724" i="5" s="1"/>
  <c r="G723" i="5"/>
  <c r="Q723" i="5" s="1"/>
  <c r="G722" i="5"/>
  <c r="Q722" i="5" s="1"/>
  <c r="G721" i="5"/>
  <c r="Q721" i="5" s="1"/>
  <c r="G720" i="5"/>
  <c r="Q720" i="5" s="1"/>
  <c r="G719" i="5"/>
  <c r="Q719" i="5" s="1"/>
  <c r="G718" i="5"/>
  <c r="Q718" i="5" s="1"/>
  <c r="G717" i="5"/>
  <c r="Q717" i="5" s="1"/>
  <c r="G716" i="5"/>
  <c r="Q716" i="5" s="1"/>
  <c r="G715" i="5"/>
  <c r="Q715" i="5" s="1"/>
  <c r="G714" i="5"/>
  <c r="Q714" i="5" s="1"/>
  <c r="G713" i="5"/>
  <c r="Q713" i="5" s="1"/>
  <c r="G712" i="5"/>
  <c r="Q712" i="5" s="1"/>
  <c r="G711" i="5"/>
  <c r="Q711" i="5" s="1"/>
  <c r="G710" i="5"/>
  <c r="Q710" i="5" s="1"/>
  <c r="G709" i="5"/>
  <c r="Q709" i="5" s="1"/>
  <c r="G708" i="5"/>
  <c r="Q708" i="5" s="1"/>
  <c r="G707" i="5"/>
  <c r="Q707" i="5" s="1"/>
  <c r="G706" i="5"/>
  <c r="Q706" i="5" s="1"/>
  <c r="G705" i="5"/>
  <c r="Q705" i="5" s="1"/>
  <c r="G704" i="5"/>
  <c r="Q704" i="5" s="1"/>
  <c r="G703" i="5"/>
  <c r="Q703" i="5" s="1"/>
  <c r="G702" i="5"/>
  <c r="Q702" i="5" s="1"/>
  <c r="G701" i="5"/>
  <c r="Q701" i="5" s="1"/>
  <c r="G700" i="5"/>
  <c r="Q700" i="5" s="1"/>
  <c r="G699" i="5"/>
  <c r="Q699" i="5" s="1"/>
  <c r="G698" i="5"/>
  <c r="Q698" i="5" s="1"/>
  <c r="G697" i="5"/>
  <c r="Q697" i="5" s="1"/>
  <c r="G696" i="5"/>
  <c r="Q696" i="5" s="1"/>
  <c r="G695" i="5"/>
  <c r="Q695" i="5" s="1"/>
  <c r="G694" i="5"/>
  <c r="Q694" i="5" s="1"/>
  <c r="G693" i="5"/>
  <c r="Q693" i="5" s="1"/>
  <c r="G692" i="5"/>
  <c r="Q692" i="5" s="1"/>
  <c r="G691" i="5"/>
  <c r="Q691" i="5" s="1"/>
  <c r="G690" i="5"/>
  <c r="Q690" i="5" s="1"/>
  <c r="G689" i="5"/>
  <c r="Q689" i="5" s="1"/>
  <c r="G688" i="5"/>
  <c r="Q688" i="5" s="1"/>
  <c r="G687" i="5"/>
  <c r="Q687" i="5" s="1"/>
  <c r="G686" i="5"/>
  <c r="Q686" i="5" s="1"/>
  <c r="G685" i="5"/>
  <c r="Q685" i="5" s="1"/>
  <c r="G684" i="5"/>
  <c r="Q684" i="5" s="1"/>
  <c r="G683" i="5"/>
  <c r="Q683" i="5" s="1"/>
  <c r="G682" i="5"/>
  <c r="Q682" i="5" s="1"/>
  <c r="G681" i="5"/>
  <c r="Q681" i="5" s="1"/>
  <c r="G680" i="5"/>
  <c r="Q680" i="5" s="1"/>
  <c r="G679" i="5"/>
  <c r="Q679" i="5" s="1"/>
  <c r="G678" i="5"/>
  <c r="Q678" i="5" s="1"/>
  <c r="G677" i="5"/>
  <c r="Q677" i="5" s="1"/>
  <c r="G676" i="5"/>
  <c r="Q676" i="5" s="1"/>
  <c r="G675" i="5"/>
  <c r="Q675" i="5" s="1"/>
  <c r="G674" i="5"/>
  <c r="Q674" i="5" s="1"/>
  <c r="G673" i="5"/>
  <c r="Q673" i="5" s="1"/>
  <c r="G672" i="5"/>
  <c r="Q672" i="5" s="1"/>
  <c r="G671" i="5"/>
  <c r="Q671" i="5" s="1"/>
  <c r="G670" i="5"/>
  <c r="Q670" i="5" s="1"/>
  <c r="G669" i="5"/>
  <c r="Q669" i="5" s="1"/>
  <c r="G668" i="5"/>
  <c r="Q668" i="5" s="1"/>
  <c r="G667" i="5"/>
  <c r="Q667" i="5" s="1"/>
  <c r="G666" i="5"/>
  <c r="Q666" i="5" s="1"/>
  <c r="G665" i="5"/>
  <c r="Q665" i="5" s="1"/>
  <c r="G664" i="5"/>
  <c r="Q664" i="5" s="1"/>
  <c r="G663" i="5"/>
  <c r="Q663" i="5" s="1"/>
  <c r="G662" i="5"/>
  <c r="Q662" i="5" s="1"/>
  <c r="G661" i="5"/>
  <c r="Q661" i="5" s="1"/>
  <c r="G660" i="5"/>
  <c r="Q660" i="5" s="1"/>
  <c r="G659" i="5"/>
  <c r="Q659" i="5" s="1"/>
  <c r="G658" i="5"/>
  <c r="Q658" i="5" s="1"/>
  <c r="G657" i="5"/>
  <c r="Q657" i="5" s="1"/>
  <c r="G656" i="5"/>
  <c r="Q656" i="5" s="1"/>
  <c r="G655" i="5"/>
  <c r="Q655" i="5" s="1"/>
  <c r="G654" i="5"/>
  <c r="Q654" i="5" s="1"/>
  <c r="G653" i="5"/>
  <c r="Q653" i="5" s="1"/>
  <c r="G652" i="5"/>
  <c r="Q652" i="5" s="1"/>
  <c r="G651" i="5"/>
  <c r="Q651" i="5" s="1"/>
  <c r="G650" i="5"/>
  <c r="Q650" i="5" s="1"/>
  <c r="G649" i="5"/>
  <c r="Q649" i="5" s="1"/>
  <c r="G648" i="5"/>
  <c r="Q648" i="5" s="1"/>
  <c r="G647" i="5"/>
  <c r="Q647" i="5" s="1"/>
  <c r="G646" i="5"/>
  <c r="Q646" i="5" s="1"/>
  <c r="G645" i="5"/>
  <c r="Q645" i="5" s="1"/>
  <c r="G644" i="5"/>
  <c r="Q644" i="5" s="1"/>
  <c r="G643" i="5"/>
  <c r="Q643" i="5" s="1"/>
  <c r="G642" i="5"/>
  <c r="Q642" i="5" s="1"/>
  <c r="G641" i="5"/>
  <c r="Q641" i="5" s="1"/>
  <c r="G640" i="5"/>
  <c r="Q640" i="5" s="1"/>
  <c r="G639" i="5"/>
  <c r="Q639" i="5" s="1"/>
  <c r="G638" i="5"/>
  <c r="Q638" i="5" s="1"/>
  <c r="G637" i="5"/>
  <c r="Q637" i="5" s="1"/>
  <c r="G636" i="5"/>
  <c r="Q636" i="5" s="1"/>
  <c r="G635" i="5"/>
  <c r="Q635" i="5" s="1"/>
  <c r="G634" i="5"/>
  <c r="Q634" i="5" s="1"/>
  <c r="G633" i="5"/>
  <c r="Q633" i="5" s="1"/>
  <c r="G632" i="5"/>
  <c r="Q632" i="5" s="1"/>
  <c r="G631" i="5"/>
  <c r="Q631" i="5" s="1"/>
  <c r="G630" i="5"/>
  <c r="Q630" i="5" s="1"/>
  <c r="G629" i="5"/>
  <c r="Q629" i="5" s="1"/>
  <c r="G628" i="5"/>
  <c r="Q628" i="5" s="1"/>
  <c r="G627" i="5"/>
  <c r="Q627" i="5" s="1"/>
  <c r="G626" i="5"/>
  <c r="Q626" i="5" s="1"/>
  <c r="G625" i="5"/>
  <c r="Q625" i="5" s="1"/>
  <c r="G624" i="5"/>
  <c r="Q624" i="5" s="1"/>
  <c r="G623" i="5"/>
  <c r="Q623" i="5" s="1"/>
  <c r="G622" i="5"/>
  <c r="Q622" i="5" s="1"/>
  <c r="G621" i="5"/>
  <c r="Q621" i="5" s="1"/>
  <c r="G620" i="5"/>
  <c r="Q620" i="5" s="1"/>
  <c r="G619" i="5"/>
  <c r="Q619" i="5" s="1"/>
  <c r="G618" i="5"/>
  <c r="Q618" i="5" s="1"/>
  <c r="G617" i="5"/>
  <c r="Q617" i="5" s="1"/>
  <c r="G616" i="5"/>
  <c r="Q616" i="5" s="1"/>
  <c r="G615" i="5"/>
  <c r="Q615" i="5" s="1"/>
  <c r="G614" i="5"/>
  <c r="Q614" i="5" s="1"/>
  <c r="G613" i="5"/>
  <c r="Q613" i="5" s="1"/>
  <c r="G612" i="5"/>
  <c r="Q612" i="5" s="1"/>
  <c r="G611" i="5"/>
  <c r="Q611" i="5" s="1"/>
  <c r="G610" i="5"/>
  <c r="Q610" i="5" s="1"/>
  <c r="G609" i="5"/>
  <c r="Q609" i="5" s="1"/>
  <c r="G608" i="5"/>
  <c r="Q608" i="5" s="1"/>
  <c r="G607" i="5"/>
  <c r="Q607" i="5" s="1"/>
  <c r="G606" i="5"/>
  <c r="Q606" i="5" s="1"/>
  <c r="G605" i="5"/>
  <c r="Q605" i="5" s="1"/>
  <c r="G604" i="5"/>
  <c r="Q604" i="5" s="1"/>
  <c r="G603" i="5"/>
  <c r="Q603" i="5" s="1"/>
  <c r="G602" i="5"/>
  <c r="Q602" i="5" s="1"/>
  <c r="G601" i="5"/>
  <c r="Q601" i="5" s="1"/>
  <c r="G600" i="5"/>
  <c r="Q600" i="5" s="1"/>
  <c r="G599" i="5"/>
  <c r="Q599" i="5" s="1"/>
  <c r="G598" i="5"/>
  <c r="Q598" i="5" s="1"/>
  <c r="G597" i="5"/>
  <c r="Q597" i="5" s="1"/>
  <c r="G596" i="5"/>
  <c r="Q596" i="5" s="1"/>
  <c r="G595" i="5"/>
  <c r="Q595" i="5" s="1"/>
  <c r="G594" i="5"/>
  <c r="Q594" i="5" s="1"/>
  <c r="G593" i="5"/>
  <c r="Q593" i="5" s="1"/>
  <c r="G592" i="5"/>
  <c r="Q592" i="5" s="1"/>
  <c r="G591" i="5"/>
  <c r="Q591" i="5" s="1"/>
  <c r="G590" i="5"/>
  <c r="Q590" i="5" s="1"/>
  <c r="G589" i="5"/>
  <c r="Q589" i="5" s="1"/>
  <c r="G588" i="5"/>
  <c r="Q588" i="5" s="1"/>
  <c r="G587" i="5"/>
  <c r="Q587" i="5" s="1"/>
  <c r="G586" i="5"/>
  <c r="Q586" i="5" s="1"/>
  <c r="G585" i="5"/>
  <c r="Q585" i="5" s="1"/>
  <c r="G584" i="5"/>
  <c r="Q584" i="5" s="1"/>
  <c r="G583" i="5"/>
  <c r="Q583" i="5" s="1"/>
  <c r="G582" i="5"/>
  <c r="Q582" i="5" s="1"/>
  <c r="G581" i="5"/>
  <c r="Q581" i="5" s="1"/>
  <c r="G580" i="5"/>
  <c r="Q580" i="5" s="1"/>
  <c r="G579" i="5"/>
  <c r="Q579" i="5" s="1"/>
  <c r="G578" i="5"/>
  <c r="Q578" i="5" s="1"/>
  <c r="G577" i="5"/>
  <c r="Q577" i="5" s="1"/>
  <c r="G576" i="5"/>
  <c r="Q576" i="5" s="1"/>
  <c r="G575" i="5"/>
  <c r="Q575" i="5" s="1"/>
  <c r="G574" i="5"/>
  <c r="Q574" i="5" s="1"/>
  <c r="G573" i="5"/>
  <c r="Q573" i="5" s="1"/>
  <c r="G572" i="5"/>
  <c r="Q572" i="5" s="1"/>
  <c r="G571" i="5"/>
  <c r="Q571" i="5" s="1"/>
  <c r="G570" i="5"/>
  <c r="Q570" i="5" s="1"/>
  <c r="G569" i="5"/>
  <c r="Q569" i="5" s="1"/>
  <c r="G568" i="5"/>
  <c r="Q568" i="5" s="1"/>
  <c r="G567" i="5"/>
  <c r="Q567" i="5" s="1"/>
  <c r="G566" i="5"/>
  <c r="Q566" i="5" s="1"/>
  <c r="G565" i="5"/>
  <c r="Q565" i="5" s="1"/>
  <c r="G564" i="5"/>
  <c r="Q564" i="5" s="1"/>
  <c r="G563" i="5"/>
  <c r="Q563" i="5" s="1"/>
  <c r="G562" i="5"/>
  <c r="Q562" i="5" s="1"/>
  <c r="G561" i="5"/>
  <c r="Q561" i="5" s="1"/>
  <c r="G560" i="5"/>
  <c r="Q560" i="5" s="1"/>
  <c r="G559" i="5"/>
  <c r="Q559" i="5" s="1"/>
  <c r="G558" i="5"/>
  <c r="Q558" i="5" s="1"/>
  <c r="G557" i="5"/>
  <c r="Q557" i="5" s="1"/>
  <c r="G556" i="5"/>
  <c r="Q556" i="5" s="1"/>
  <c r="G555" i="5"/>
  <c r="Q555" i="5" s="1"/>
  <c r="G554" i="5"/>
  <c r="Q554" i="5" s="1"/>
  <c r="G553" i="5"/>
  <c r="Q553" i="5" s="1"/>
  <c r="G552" i="5"/>
  <c r="Q552" i="5" s="1"/>
  <c r="G551" i="5"/>
  <c r="Q551" i="5" s="1"/>
  <c r="G550" i="5"/>
  <c r="Q550" i="5" s="1"/>
  <c r="G549" i="5"/>
  <c r="Q549" i="5" s="1"/>
  <c r="G548" i="5"/>
  <c r="Q548" i="5" s="1"/>
  <c r="G547" i="5"/>
  <c r="Q547" i="5" s="1"/>
  <c r="G546" i="5"/>
  <c r="Q546" i="5" s="1"/>
  <c r="G545" i="5"/>
  <c r="Q545" i="5" s="1"/>
  <c r="G544" i="5"/>
  <c r="Q544" i="5" s="1"/>
  <c r="G543" i="5"/>
  <c r="Q543" i="5" s="1"/>
  <c r="G542" i="5"/>
  <c r="Q542" i="5" s="1"/>
  <c r="G541" i="5"/>
  <c r="Q541" i="5" s="1"/>
  <c r="G540" i="5"/>
  <c r="Q540" i="5" s="1"/>
  <c r="G539" i="5"/>
  <c r="Q539" i="5" s="1"/>
  <c r="G538" i="5"/>
  <c r="Q538" i="5" s="1"/>
  <c r="G537" i="5"/>
  <c r="Q537" i="5" s="1"/>
  <c r="G536" i="5"/>
  <c r="Q536" i="5" s="1"/>
  <c r="G535" i="5"/>
  <c r="Q535" i="5" s="1"/>
  <c r="G534" i="5"/>
  <c r="Q534" i="5" s="1"/>
  <c r="G533" i="5"/>
  <c r="Q533" i="5" s="1"/>
  <c r="G532" i="5"/>
  <c r="Q532" i="5" s="1"/>
  <c r="G531" i="5"/>
  <c r="Q531" i="5" s="1"/>
  <c r="G530" i="5"/>
  <c r="Q530" i="5" s="1"/>
  <c r="G529" i="5"/>
  <c r="Q529" i="5" s="1"/>
  <c r="G528" i="5"/>
  <c r="Q528" i="5" s="1"/>
  <c r="G527" i="5"/>
  <c r="Q527" i="5" s="1"/>
  <c r="G526" i="5"/>
  <c r="Q526" i="5" s="1"/>
  <c r="G525" i="5"/>
  <c r="Q525" i="5" s="1"/>
  <c r="G524" i="5"/>
  <c r="Q524" i="5" s="1"/>
  <c r="G523" i="5"/>
  <c r="Q523" i="5" s="1"/>
  <c r="G522" i="5"/>
  <c r="Q522" i="5" s="1"/>
  <c r="G521" i="5"/>
  <c r="Q521" i="5" s="1"/>
  <c r="G520" i="5"/>
  <c r="Q520" i="5" s="1"/>
  <c r="G519" i="5"/>
  <c r="Q519" i="5" s="1"/>
  <c r="G518" i="5"/>
  <c r="Q518" i="5" s="1"/>
  <c r="G517" i="5"/>
  <c r="Q517" i="5" s="1"/>
  <c r="G516" i="5"/>
  <c r="Q516" i="5" s="1"/>
  <c r="G515" i="5"/>
  <c r="Q515" i="5" s="1"/>
  <c r="G514" i="5"/>
  <c r="Q514" i="5" s="1"/>
  <c r="G513" i="5"/>
  <c r="Q513" i="5" s="1"/>
  <c r="G512" i="5"/>
  <c r="Q512" i="5" s="1"/>
  <c r="G511" i="5"/>
  <c r="Q511" i="5" s="1"/>
  <c r="G510" i="5"/>
  <c r="Q510" i="5" s="1"/>
  <c r="G509" i="5"/>
  <c r="Q509" i="5" s="1"/>
  <c r="G508" i="5"/>
  <c r="Q508" i="5" s="1"/>
  <c r="G507" i="5"/>
  <c r="Q507" i="5" s="1"/>
  <c r="G506" i="5"/>
  <c r="Q506" i="5" s="1"/>
  <c r="G505" i="5"/>
  <c r="Q505" i="5" s="1"/>
  <c r="G504" i="5"/>
  <c r="Q504" i="5" s="1"/>
  <c r="G503" i="5"/>
  <c r="Q503" i="5" s="1"/>
  <c r="G502" i="5"/>
  <c r="Q502" i="5" s="1"/>
  <c r="G501" i="5"/>
  <c r="Q501" i="5" s="1"/>
  <c r="G500" i="5"/>
  <c r="Q500" i="5" s="1"/>
  <c r="G499" i="5"/>
  <c r="Q499" i="5" s="1"/>
  <c r="G498" i="5"/>
  <c r="Q498" i="5" s="1"/>
  <c r="G497" i="5"/>
  <c r="Q497" i="5" s="1"/>
  <c r="G496" i="5"/>
  <c r="Q496" i="5" s="1"/>
  <c r="G495" i="5"/>
  <c r="Q495" i="5" s="1"/>
  <c r="G494" i="5"/>
  <c r="Q494" i="5" s="1"/>
  <c r="G493" i="5"/>
  <c r="Q493" i="5" s="1"/>
  <c r="G492" i="5"/>
  <c r="Q492" i="5" s="1"/>
  <c r="G491" i="5"/>
  <c r="Q491" i="5" s="1"/>
  <c r="G490" i="5"/>
  <c r="Q490" i="5" s="1"/>
  <c r="G489" i="5"/>
  <c r="Q489" i="5" s="1"/>
  <c r="G488" i="5"/>
  <c r="Q488" i="5" s="1"/>
  <c r="G487" i="5"/>
  <c r="Q487" i="5" s="1"/>
  <c r="G486" i="5"/>
  <c r="Q486" i="5" s="1"/>
  <c r="G485" i="5"/>
  <c r="Q485" i="5" s="1"/>
  <c r="G484" i="5"/>
  <c r="Q484" i="5" s="1"/>
  <c r="G483" i="5"/>
  <c r="Q483" i="5" s="1"/>
  <c r="G482" i="5"/>
  <c r="Q482" i="5" s="1"/>
  <c r="G481" i="5"/>
  <c r="Q481" i="5" s="1"/>
  <c r="G480" i="5"/>
  <c r="Q480" i="5" s="1"/>
  <c r="G479" i="5"/>
  <c r="Q479" i="5" s="1"/>
  <c r="G478" i="5"/>
  <c r="Q478" i="5" s="1"/>
  <c r="G477" i="5"/>
  <c r="Q477" i="5" s="1"/>
  <c r="G476" i="5"/>
  <c r="Q476" i="5" s="1"/>
  <c r="G475" i="5"/>
  <c r="Q475" i="5" s="1"/>
  <c r="G474" i="5"/>
  <c r="Q474" i="5" s="1"/>
  <c r="G473" i="5"/>
  <c r="Q473" i="5" s="1"/>
  <c r="G472" i="5"/>
  <c r="Q472" i="5" s="1"/>
  <c r="G471" i="5"/>
  <c r="Q471" i="5" s="1"/>
  <c r="G470" i="5"/>
  <c r="Q470" i="5" s="1"/>
  <c r="G469" i="5"/>
  <c r="Q469" i="5" s="1"/>
  <c r="G468" i="5"/>
  <c r="Q468" i="5" s="1"/>
  <c r="G467" i="5"/>
  <c r="Q467" i="5" s="1"/>
  <c r="G466" i="5"/>
  <c r="Q466" i="5" s="1"/>
  <c r="G465" i="5"/>
  <c r="Q465" i="5" s="1"/>
  <c r="G464" i="5"/>
  <c r="Q464" i="5" s="1"/>
  <c r="G463" i="5"/>
  <c r="Q463" i="5" s="1"/>
  <c r="G462" i="5"/>
  <c r="Q462" i="5" s="1"/>
  <c r="G461" i="5"/>
  <c r="Q461" i="5" s="1"/>
  <c r="G460" i="5"/>
  <c r="Q460" i="5" s="1"/>
  <c r="G459" i="5"/>
  <c r="Q459" i="5" s="1"/>
  <c r="G458" i="5"/>
  <c r="Q458" i="5" s="1"/>
  <c r="G457" i="5"/>
  <c r="Q457" i="5" s="1"/>
  <c r="G456" i="5"/>
  <c r="Q456" i="5" s="1"/>
  <c r="G455" i="5"/>
  <c r="Q455" i="5" s="1"/>
  <c r="G454" i="5"/>
  <c r="Q454" i="5" s="1"/>
  <c r="G453" i="5"/>
  <c r="Q453" i="5" s="1"/>
  <c r="G452" i="5"/>
  <c r="Q452" i="5" s="1"/>
  <c r="G451" i="5"/>
  <c r="Q451" i="5" s="1"/>
  <c r="G450" i="5"/>
  <c r="Q450" i="5" s="1"/>
  <c r="G449" i="5"/>
  <c r="Q449" i="5" s="1"/>
  <c r="G448" i="5"/>
  <c r="Q448" i="5" s="1"/>
  <c r="G447" i="5"/>
  <c r="Q447" i="5" s="1"/>
  <c r="G446" i="5"/>
  <c r="Q446" i="5" s="1"/>
  <c r="G445" i="5"/>
  <c r="Q445" i="5" s="1"/>
  <c r="G444" i="5"/>
  <c r="Q444" i="5" s="1"/>
  <c r="G443" i="5"/>
  <c r="Q443" i="5" s="1"/>
  <c r="G442" i="5"/>
  <c r="Q442" i="5" s="1"/>
  <c r="G441" i="5"/>
  <c r="Q441" i="5" s="1"/>
  <c r="G440" i="5"/>
  <c r="Q440" i="5" s="1"/>
  <c r="G439" i="5"/>
  <c r="Q439" i="5" s="1"/>
  <c r="G438" i="5"/>
  <c r="Q438" i="5" s="1"/>
  <c r="G437" i="5"/>
  <c r="Q437" i="5" s="1"/>
  <c r="G436" i="5"/>
  <c r="Q436" i="5" s="1"/>
  <c r="G435" i="5"/>
  <c r="Q435" i="5" s="1"/>
  <c r="G434" i="5"/>
  <c r="Q434" i="5" s="1"/>
  <c r="G433" i="5"/>
  <c r="Q433" i="5" s="1"/>
  <c r="G432" i="5"/>
  <c r="Q432" i="5" s="1"/>
  <c r="G431" i="5"/>
  <c r="Q431" i="5" s="1"/>
  <c r="G430" i="5"/>
  <c r="Q430" i="5" s="1"/>
  <c r="G429" i="5"/>
  <c r="Q429" i="5" s="1"/>
  <c r="G428" i="5"/>
  <c r="Q428" i="5" s="1"/>
  <c r="G427" i="5"/>
  <c r="Q427" i="5" s="1"/>
  <c r="G426" i="5"/>
  <c r="Q426" i="5" s="1"/>
  <c r="G425" i="5"/>
  <c r="Q425" i="5" s="1"/>
  <c r="G424" i="5"/>
  <c r="Q424" i="5" s="1"/>
  <c r="G423" i="5"/>
  <c r="Q423" i="5" s="1"/>
  <c r="G422" i="5"/>
  <c r="Q422" i="5" s="1"/>
  <c r="G421" i="5"/>
  <c r="Q421" i="5" s="1"/>
  <c r="G420" i="5"/>
  <c r="Q420" i="5" s="1"/>
  <c r="G419" i="5"/>
  <c r="Q419" i="5" s="1"/>
  <c r="G418" i="5"/>
  <c r="Q418" i="5" s="1"/>
  <c r="G417" i="5"/>
  <c r="Q417" i="5" s="1"/>
  <c r="G416" i="5"/>
  <c r="Q416" i="5" s="1"/>
  <c r="G415" i="5"/>
  <c r="Q415" i="5" s="1"/>
  <c r="G414" i="5"/>
  <c r="Q414" i="5" s="1"/>
  <c r="G413" i="5"/>
  <c r="Q413" i="5" s="1"/>
  <c r="G412" i="5"/>
  <c r="Q412" i="5" s="1"/>
  <c r="G411" i="5"/>
  <c r="Q411" i="5" s="1"/>
  <c r="G410" i="5"/>
  <c r="Q410" i="5" s="1"/>
  <c r="G409" i="5"/>
  <c r="Q409" i="5" s="1"/>
  <c r="G408" i="5"/>
  <c r="Q408" i="5" s="1"/>
  <c r="G407" i="5"/>
  <c r="Q407" i="5" s="1"/>
  <c r="G406" i="5"/>
  <c r="Q406" i="5" s="1"/>
  <c r="G405" i="5"/>
  <c r="Q405" i="5" s="1"/>
  <c r="G404" i="5"/>
  <c r="Q404" i="5" s="1"/>
  <c r="G403" i="5"/>
  <c r="Q403" i="5" s="1"/>
  <c r="G402" i="5"/>
  <c r="Q402" i="5" s="1"/>
  <c r="G401" i="5"/>
  <c r="Q401" i="5" s="1"/>
  <c r="G400" i="5"/>
  <c r="Q400" i="5" s="1"/>
  <c r="G399" i="5"/>
  <c r="Q399" i="5" s="1"/>
  <c r="G398" i="5"/>
  <c r="Q398" i="5" s="1"/>
  <c r="G397" i="5"/>
  <c r="Q397" i="5" s="1"/>
  <c r="G396" i="5"/>
  <c r="Q396" i="5" s="1"/>
  <c r="G395" i="5"/>
  <c r="Q395" i="5" s="1"/>
  <c r="G394" i="5"/>
  <c r="Q394" i="5" s="1"/>
  <c r="G393" i="5"/>
  <c r="Q393" i="5" s="1"/>
  <c r="G392" i="5"/>
  <c r="Q392" i="5" s="1"/>
  <c r="G391" i="5"/>
  <c r="Q391" i="5" s="1"/>
  <c r="G390" i="5"/>
  <c r="Q390" i="5" s="1"/>
  <c r="G389" i="5"/>
  <c r="Q389" i="5" s="1"/>
  <c r="G388" i="5"/>
  <c r="Q388" i="5" s="1"/>
  <c r="G387" i="5"/>
  <c r="Q387" i="5" s="1"/>
  <c r="G386" i="5"/>
  <c r="Q386" i="5" s="1"/>
  <c r="G385" i="5"/>
  <c r="Q385" i="5" s="1"/>
  <c r="G384" i="5"/>
  <c r="Q384" i="5" s="1"/>
  <c r="G383" i="5"/>
  <c r="Q383" i="5" s="1"/>
  <c r="G382" i="5"/>
  <c r="Q382" i="5" s="1"/>
  <c r="G381" i="5"/>
  <c r="Q381" i="5" s="1"/>
  <c r="G380" i="5"/>
  <c r="Q380" i="5" s="1"/>
  <c r="G379" i="5"/>
  <c r="Q379" i="5" s="1"/>
  <c r="G378" i="5"/>
  <c r="Q378" i="5" s="1"/>
  <c r="G377" i="5"/>
  <c r="Q377" i="5" s="1"/>
  <c r="G376" i="5"/>
  <c r="Q376" i="5" s="1"/>
  <c r="G375" i="5"/>
  <c r="Q375" i="5" s="1"/>
  <c r="G374" i="5"/>
  <c r="Q374" i="5" s="1"/>
  <c r="G373" i="5"/>
  <c r="Q373" i="5" s="1"/>
  <c r="G372" i="5"/>
  <c r="Q372" i="5" s="1"/>
  <c r="G371" i="5"/>
  <c r="Q371" i="5" s="1"/>
  <c r="G370" i="5"/>
  <c r="Q370" i="5" s="1"/>
  <c r="G369" i="5"/>
  <c r="Q369" i="5" s="1"/>
  <c r="G368" i="5"/>
  <c r="Q368" i="5" s="1"/>
  <c r="G367" i="5"/>
  <c r="Q367" i="5" s="1"/>
  <c r="G366" i="5"/>
  <c r="Q366" i="5" s="1"/>
  <c r="G365" i="5"/>
  <c r="Q365" i="5" s="1"/>
  <c r="G364" i="5"/>
  <c r="Q364" i="5" s="1"/>
  <c r="G363" i="5"/>
  <c r="Q363" i="5" s="1"/>
  <c r="G362" i="5"/>
  <c r="Q362" i="5" s="1"/>
  <c r="G361" i="5"/>
  <c r="Q361" i="5" s="1"/>
  <c r="G360" i="5"/>
  <c r="Q360" i="5" s="1"/>
  <c r="G359" i="5"/>
  <c r="Q359" i="5" s="1"/>
  <c r="G358" i="5"/>
  <c r="Q358" i="5" s="1"/>
  <c r="G357" i="5"/>
  <c r="Q357" i="5" s="1"/>
  <c r="G356" i="5"/>
  <c r="Q356" i="5" s="1"/>
  <c r="G355" i="5"/>
  <c r="Q355" i="5" s="1"/>
  <c r="G354" i="5"/>
  <c r="Q354" i="5" s="1"/>
  <c r="G353" i="5"/>
  <c r="Q353" i="5" s="1"/>
  <c r="G352" i="5"/>
  <c r="Q352" i="5" s="1"/>
  <c r="G351" i="5"/>
  <c r="Q351" i="5" s="1"/>
  <c r="G350" i="5"/>
  <c r="Q350" i="5" s="1"/>
  <c r="G349" i="5"/>
  <c r="Q349" i="5" s="1"/>
  <c r="G348" i="5"/>
  <c r="Q348" i="5" s="1"/>
  <c r="G347" i="5"/>
  <c r="Q347" i="5" s="1"/>
  <c r="G346" i="5"/>
  <c r="Q346" i="5" s="1"/>
  <c r="G345" i="5"/>
  <c r="Q345" i="5" s="1"/>
  <c r="G344" i="5"/>
  <c r="Q344" i="5" s="1"/>
  <c r="G343" i="5"/>
  <c r="Q343" i="5" s="1"/>
  <c r="G342" i="5"/>
  <c r="Q342" i="5" s="1"/>
  <c r="G341" i="5"/>
  <c r="Q341" i="5" s="1"/>
  <c r="G340" i="5"/>
  <c r="Q340" i="5" s="1"/>
  <c r="G339" i="5"/>
  <c r="Q339" i="5" s="1"/>
  <c r="G338" i="5"/>
  <c r="Q338" i="5" s="1"/>
  <c r="G337" i="5"/>
  <c r="Q337" i="5" s="1"/>
  <c r="G336" i="5"/>
  <c r="Q336" i="5" s="1"/>
  <c r="G335" i="5"/>
  <c r="Q335" i="5" s="1"/>
  <c r="G334" i="5"/>
  <c r="Q334" i="5" s="1"/>
  <c r="G333" i="5"/>
  <c r="Q333" i="5" s="1"/>
  <c r="G332" i="5"/>
  <c r="Q332" i="5" s="1"/>
  <c r="G331" i="5"/>
  <c r="Q331" i="5" s="1"/>
  <c r="G330" i="5"/>
  <c r="Q330" i="5" s="1"/>
  <c r="G329" i="5"/>
  <c r="Q329" i="5" s="1"/>
  <c r="G328" i="5"/>
  <c r="Q328" i="5" s="1"/>
  <c r="G327" i="5"/>
  <c r="Q327" i="5" s="1"/>
  <c r="G326" i="5"/>
  <c r="Q326" i="5" s="1"/>
  <c r="G325" i="5"/>
  <c r="Q325" i="5" s="1"/>
  <c r="G324" i="5"/>
  <c r="Q324" i="5" s="1"/>
  <c r="G323" i="5"/>
  <c r="Q323" i="5" s="1"/>
  <c r="G322" i="5"/>
  <c r="Q322" i="5" s="1"/>
  <c r="G321" i="5"/>
  <c r="Q321" i="5" s="1"/>
  <c r="G320" i="5"/>
  <c r="Q320" i="5" s="1"/>
  <c r="G319" i="5"/>
  <c r="Q319" i="5" s="1"/>
  <c r="G318" i="5"/>
  <c r="Q318" i="5" s="1"/>
  <c r="G317" i="5"/>
  <c r="Q317" i="5" s="1"/>
  <c r="G316" i="5"/>
  <c r="Q316" i="5" s="1"/>
  <c r="G315" i="5"/>
  <c r="Q315" i="5" s="1"/>
  <c r="G314" i="5"/>
  <c r="Q314" i="5" s="1"/>
  <c r="G313" i="5"/>
  <c r="Q313" i="5" s="1"/>
  <c r="G312" i="5"/>
  <c r="Q312" i="5" s="1"/>
  <c r="G311" i="5"/>
  <c r="Q311" i="5" s="1"/>
  <c r="G310" i="5"/>
  <c r="Q310" i="5" s="1"/>
  <c r="G309" i="5"/>
  <c r="Q309" i="5" s="1"/>
  <c r="G308" i="5"/>
  <c r="Q308" i="5" s="1"/>
  <c r="G307" i="5"/>
  <c r="Q307" i="5" s="1"/>
  <c r="G306" i="5"/>
  <c r="Q306" i="5" s="1"/>
  <c r="G305" i="5"/>
  <c r="Q305" i="5" s="1"/>
  <c r="G304" i="5"/>
  <c r="Q304" i="5" s="1"/>
  <c r="G303" i="5"/>
  <c r="Q303" i="5" s="1"/>
  <c r="G302" i="5"/>
  <c r="Q302" i="5" s="1"/>
  <c r="G301" i="5"/>
  <c r="Q301" i="5" s="1"/>
  <c r="G300" i="5"/>
  <c r="Q300" i="5" s="1"/>
  <c r="G299" i="5"/>
  <c r="Q299" i="5" s="1"/>
  <c r="G298" i="5"/>
  <c r="Q298" i="5" s="1"/>
  <c r="G297" i="5"/>
  <c r="Q297" i="5" s="1"/>
  <c r="G296" i="5"/>
  <c r="Q296" i="5" s="1"/>
  <c r="G295" i="5"/>
  <c r="Q295" i="5" s="1"/>
  <c r="G294" i="5"/>
  <c r="Q294" i="5" s="1"/>
  <c r="G293" i="5"/>
  <c r="Q293" i="5" s="1"/>
  <c r="G292" i="5"/>
  <c r="Q292" i="5" s="1"/>
  <c r="G291" i="5"/>
  <c r="Q291" i="5" s="1"/>
  <c r="G290" i="5"/>
  <c r="Q290" i="5" s="1"/>
  <c r="G289" i="5"/>
  <c r="Q289" i="5" s="1"/>
  <c r="G288" i="5"/>
  <c r="Q288" i="5" s="1"/>
  <c r="G287" i="5"/>
  <c r="Q287" i="5" s="1"/>
  <c r="G286" i="5"/>
  <c r="Q286" i="5" s="1"/>
  <c r="G285" i="5"/>
  <c r="Q285" i="5" s="1"/>
  <c r="G284" i="5"/>
  <c r="Q284" i="5" s="1"/>
  <c r="G283" i="5"/>
  <c r="Q283" i="5" s="1"/>
  <c r="G282" i="5"/>
  <c r="Q282" i="5" s="1"/>
  <c r="G281" i="5"/>
  <c r="Q281" i="5" s="1"/>
  <c r="G280" i="5"/>
  <c r="Q280" i="5" s="1"/>
  <c r="G279" i="5"/>
  <c r="Q279" i="5" s="1"/>
  <c r="G278" i="5"/>
  <c r="Q278" i="5" s="1"/>
  <c r="G277" i="5"/>
  <c r="Q277" i="5" s="1"/>
  <c r="G276" i="5"/>
  <c r="Q276" i="5" s="1"/>
  <c r="G275" i="5"/>
  <c r="Q275" i="5" s="1"/>
  <c r="G274" i="5"/>
  <c r="Q274" i="5" s="1"/>
  <c r="G273" i="5"/>
  <c r="Q273" i="5" s="1"/>
  <c r="G272" i="5"/>
  <c r="Q272" i="5" s="1"/>
  <c r="G271" i="5"/>
  <c r="Q271" i="5" s="1"/>
  <c r="G270" i="5"/>
  <c r="Q270" i="5" s="1"/>
  <c r="G269" i="5"/>
  <c r="Q269" i="5" s="1"/>
  <c r="G268" i="5"/>
  <c r="Q268" i="5" s="1"/>
  <c r="G267" i="5"/>
  <c r="Q267" i="5" s="1"/>
  <c r="G266" i="5"/>
  <c r="Q266" i="5" s="1"/>
  <c r="G265" i="5"/>
  <c r="Q265" i="5" s="1"/>
  <c r="G264" i="5"/>
  <c r="Q264" i="5" s="1"/>
  <c r="G263" i="5"/>
  <c r="Q263" i="5" s="1"/>
  <c r="G262" i="5"/>
  <c r="Q262" i="5" s="1"/>
  <c r="G261" i="5"/>
  <c r="Q261" i="5" s="1"/>
  <c r="G260" i="5"/>
  <c r="Q260" i="5" s="1"/>
  <c r="G259" i="5"/>
  <c r="Q259" i="5" s="1"/>
  <c r="G258" i="5"/>
  <c r="Q258" i="5" s="1"/>
  <c r="G257" i="5"/>
  <c r="Q257" i="5" s="1"/>
  <c r="G256" i="5"/>
  <c r="Q256" i="5" s="1"/>
  <c r="G255" i="5"/>
  <c r="Q255" i="5" s="1"/>
  <c r="G254" i="5"/>
  <c r="Q254" i="5" s="1"/>
  <c r="G253" i="5"/>
  <c r="Q253" i="5" s="1"/>
  <c r="G252" i="5"/>
  <c r="Q252" i="5" s="1"/>
  <c r="G251" i="5"/>
  <c r="Q251" i="5" s="1"/>
  <c r="G250" i="5"/>
  <c r="Q250" i="5" s="1"/>
  <c r="G249" i="5"/>
  <c r="Q249" i="5" s="1"/>
  <c r="G248" i="5"/>
  <c r="Q248" i="5" s="1"/>
  <c r="G247" i="5"/>
  <c r="Q247" i="5" s="1"/>
  <c r="G246" i="5"/>
  <c r="Q246" i="5" s="1"/>
  <c r="G245" i="5"/>
  <c r="Q245" i="5" s="1"/>
  <c r="G244" i="5"/>
  <c r="Q244" i="5" s="1"/>
  <c r="G243" i="5"/>
  <c r="Q243" i="5" s="1"/>
  <c r="G242" i="5"/>
  <c r="Q242" i="5" s="1"/>
  <c r="G241" i="5"/>
  <c r="Q241" i="5" s="1"/>
  <c r="G240" i="5"/>
  <c r="Q240" i="5" s="1"/>
  <c r="G239" i="5"/>
  <c r="Q239" i="5" s="1"/>
  <c r="G238" i="5"/>
  <c r="Q238" i="5" s="1"/>
  <c r="G237" i="5"/>
  <c r="Q237" i="5" s="1"/>
  <c r="G236" i="5"/>
  <c r="Q236" i="5" s="1"/>
  <c r="G235" i="5"/>
  <c r="Q235" i="5" s="1"/>
  <c r="G234" i="5"/>
  <c r="Q234" i="5" s="1"/>
  <c r="G233" i="5"/>
  <c r="Q233" i="5" s="1"/>
  <c r="G232" i="5"/>
  <c r="Q232" i="5" s="1"/>
  <c r="G231" i="5"/>
  <c r="Q231" i="5" s="1"/>
  <c r="G230" i="5"/>
  <c r="Q230" i="5" s="1"/>
  <c r="G229" i="5"/>
  <c r="Q229" i="5" s="1"/>
  <c r="G228" i="5"/>
  <c r="Q228" i="5" s="1"/>
  <c r="G227" i="5"/>
  <c r="Q227" i="5" s="1"/>
  <c r="G226" i="5"/>
  <c r="Q226" i="5" s="1"/>
  <c r="G225" i="5"/>
  <c r="Q225" i="5" s="1"/>
  <c r="G224" i="5"/>
  <c r="Q224" i="5" s="1"/>
  <c r="G223" i="5"/>
  <c r="Q223" i="5" s="1"/>
  <c r="G222" i="5"/>
  <c r="Q222" i="5" s="1"/>
  <c r="G221" i="5"/>
  <c r="Q221" i="5" s="1"/>
  <c r="G220" i="5"/>
  <c r="Q220" i="5" s="1"/>
  <c r="G219" i="5"/>
  <c r="Q219" i="5" s="1"/>
  <c r="G218" i="5"/>
  <c r="Q218" i="5" s="1"/>
  <c r="G217" i="5"/>
  <c r="Q217" i="5" s="1"/>
  <c r="G216" i="5"/>
  <c r="Q216" i="5" s="1"/>
  <c r="G215" i="5"/>
  <c r="Q215" i="5" s="1"/>
  <c r="G214" i="5"/>
  <c r="Q214" i="5" s="1"/>
  <c r="G213" i="5"/>
  <c r="Q213" i="5" s="1"/>
  <c r="G212" i="5"/>
  <c r="Q212" i="5" s="1"/>
  <c r="G211" i="5"/>
  <c r="Q211" i="5" s="1"/>
  <c r="G210" i="5"/>
  <c r="Q210" i="5" s="1"/>
  <c r="G209" i="5"/>
  <c r="Q209" i="5" s="1"/>
  <c r="G208" i="5"/>
  <c r="Q208" i="5" s="1"/>
  <c r="G207" i="5"/>
  <c r="Q207" i="5" s="1"/>
  <c r="G206" i="5"/>
  <c r="Q206" i="5" s="1"/>
  <c r="G205" i="5"/>
  <c r="Q205" i="5" s="1"/>
  <c r="G204" i="5"/>
  <c r="Q204" i="5" s="1"/>
  <c r="G203" i="5"/>
  <c r="Q203" i="5" s="1"/>
  <c r="G202" i="5"/>
  <c r="Q202" i="5" s="1"/>
  <c r="G201" i="5"/>
  <c r="Q201" i="5" s="1"/>
  <c r="G200" i="5"/>
  <c r="Q200" i="5" s="1"/>
  <c r="G199" i="5"/>
  <c r="Q199" i="5" s="1"/>
  <c r="G198" i="5"/>
  <c r="Q198" i="5" s="1"/>
  <c r="G197" i="5"/>
  <c r="Q197" i="5" s="1"/>
  <c r="G196" i="5"/>
  <c r="Q196" i="5" s="1"/>
  <c r="G195" i="5"/>
  <c r="Q195" i="5" s="1"/>
  <c r="G194" i="5"/>
  <c r="Q194" i="5" s="1"/>
  <c r="G193" i="5"/>
  <c r="Q193" i="5" s="1"/>
  <c r="G192" i="5"/>
  <c r="Q192" i="5" s="1"/>
  <c r="G191" i="5"/>
  <c r="Q191" i="5" s="1"/>
  <c r="G190" i="5"/>
  <c r="Q190" i="5" s="1"/>
  <c r="G189" i="5"/>
  <c r="Q189" i="5" s="1"/>
  <c r="G188" i="5"/>
  <c r="Q188" i="5" s="1"/>
  <c r="G187" i="5"/>
  <c r="Q187" i="5" s="1"/>
  <c r="G186" i="5"/>
  <c r="Q186" i="5" s="1"/>
  <c r="G185" i="5"/>
  <c r="Q185" i="5" s="1"/>
  <c r="G184" i="5"/>
  <c r="Q184" i="5" s="1"/>
  <c r="G183" i="5"/>
  <c r="Q183" i="5" s="1"/>
  <c r="G182" i="5"/>
  <c r="Q182" i="5" s="1"/>
  <c r="G181" i="5"/>
  <c r="Q181" i="5" s="1"/>
  <c r="G180" i="5"/>
  <c r="Q180" i="5" s="1"/>
  <c r="G179" i="5"/>
  <c r="Q179" i="5" s="1"/>
  <c r="G178" i="5"/>
  <c r="Q178" i="5" s="1"/>
  <c r="G177" i="5"/>
  <c r="Q177" i="5" s="1"/>
  <c r="G176" i="5"/>
  <c r="Q176" i="5" s="1"/>
  <c r="G175" i="5"/>
  <c r="Q175" i="5" s="1"/>
  <c r="G174" i="5"/>
  <c r="Q174" i="5" s="1"/>
  <c r="G173" i="5"/>
  <c r="Q173" i="5" s="1"/>
  <c r="G172" i="5"/>
  <c r="Q172" i="5" s="1"/>
  <c r="G171" i="5"/>
  <c r="Q171" i="5" s="1"/>
  <c r="G170" i="5"/>
  <c r="Q170" i="5" s="1"/>
  <c r="G169" i="5"/>
  <c r="Q169" i="5" s="1"/>
  <c r="G168" i="5"/>
  <c r="Q168" i="5" s="1"/>
  <c r="G167" i="5"/>
  <c r="Q167" i="5" s="1"/>
  <c r="G166" i="5"/>
  <c r="Q166" i="5" s="1"/>
  <c r="G165" i="5"/>
  <c r="Q165" i="5" s="1"/>
  <c r="G164" i="5"/>
  <c r="Q164" i="5" s="1"/>
  <c r="G163" i="5"/>
  <c r="Q163" i="5" s="1"/>
  <c r="G162" i="5"/>
  <c r="Q162" i="5" s="1"/>
  <c r="G161" i="5"/>
  <c r="Q161" i="5" s="1"/>
  <c r="G160" i="5"/>
  <c r="Q160" i="5" s="1"/>
  <c r="G159" i="5"/>
  <c r="Q159" i="5" s="1"/>
  <c r="G158" i="5"/>
  <c r="Q158" i="5" s="1"/>
  <c r="G157" i="5"/>
  <c r="Q157" i="5" s="1"/>
  <c r="G156" i="5"/>
  <c r="Q156" i="5" s="1"/>
  <c r="G155" i="5"/>
  <c r="Q155" i="5" s="1"/>
  <c r="G154" i="5"/>
  <c r="Q154" i="5" s="1"/>
  <c r="G153" i="5"/>
  <c r="Q153" i="5" s="1"/>
  <c r="G152" i="5"/>
  <c r="Q152" i="5" s="1"/>
  <c r="G151" i="5"/>
  <c r="Q151" i="5" s="1"/>
  <c r="G150" i="5"/>
  <c r="Q150" i="5" s="1"/>
  <c r="G149" i="5"/>
  <c r="Q149" i="5" s="1"/>
  <c r="G148" i="5"/>
  <c r="Q148" i="5" s="1"/>
  <c r="G147" i="5"/>
  <c r="Q147" i="5" s="1"/>
  <c r="G146" i="5"/>
  <c r="Q146" i="5" s="1"/>
  <c r="G145" i="5"/>
  <c r="Q145" i="5" s="1"/>
  <c r="G144" i="5"/>
  <c r="Q144" i="5" s="1"/>
  <c r="G143" i="5"/>
  <c r="Q143" i="5" s="1"/>
  <c r="G142" i="5"/>
  <c r="Q142" i="5" s="1"/>
  <c r="G141" i="5"/>
  <c r="Q141" i="5" s="1"/>
  <c r="G140" i="5"/>
  <c r="Q140" i="5" s="1"/>
  <c r="G139" i="5"/>
  <c r="Q139" i="5" s="1"/>
  <c r="G138" i="5"/>
  <c r="Q138" i="5" s="1"/>
  <c r="G137" i="5"/>
  <c r="Q137" i="5" s="1"/>
  <c r="G136" i="5"/>
  <c r="Q136" i="5" s="1"/>
  <c r="G135" i="5"/>
  <c r="Q135" i="5" s="1"/>
  <c r="G134" i="5"/>
  <c r="Q134" i="5" s="1"/>
  <c r="G133" i="5"/>
  <c r="Q133" i="5" s="1"/>
  <c r="G132" i="5"/>
  <c r="Q132" i="5" s="1"/>
  <c r="G131" i="5"/>
  <c r="Q131" i="5" s="1"/>
  <c r="G130" i="5"/>
  <c r="Q130" i="5" s="1"/>
  <c r="G129" i="5"/>
  <c r="Q129" i="5" s="1"/>
  <c r="G128" i="5"/>
  <c r="Q128" i="5" s="1"/>
  <c r="G127" i="5"/>
  <c r="Q127" i="5" s="1"/>
  <c r="G126" i="5"/>
  <c r="Q126" i="5" s="1"/>
  <c r="G125" i="5"/>
  <c r="Q125" i="5" s="1"/>
  <c r="G124" i="5"/>
  <c r="Q124" i="5" s="1"/>
  <c r="G123" i="5"/>
  <c r="Q123" i="5" s="1"/>
  <c r="G122" i="5"/>
  <c r="Q122" i="5" s="1"/>
  <c r="G121" i="5"/>
  <c r="Q121" i="5" s="1"/>
  <c r="G120" i="5"/>
  <c r="Q120" i="5" s="1"/>
  <c r="G119" i="5"/>
  <c r="Q119" i="5" s="1"/>
  <c r="G118" i="5"/>
  <c r="Q118" i="5" s="1"/>
  <c r="G117" i="5"/>
  <c r="Q117" i="5" s="1"/>
  <c r="G116" i="5"/>
  <c r="Q116" i="5" s="1"/>
  <c r="G115" i="5"/>
  <c r="Q115" i="5" s="1"/>
  <c r="G114" i="5"/>
  <c r="Q114" i="5" s="1"/>
  <c r="G113" i="5"/>
  <c r="Q113" i="5" s="1"/>
  <c r="G112" i="5"/>
  <c r="Q112" i="5" s="1"/>
  <c r="G111" i="5"/>
  <c r="Q111" i="5" s="1"/>
  <c r="G110" i="5"/>
  <c r="Q110" i="5" s="1"/>
  <c r="G109" i="5"/>
  <c r="Q109" i="5" s="1"/>
  <c r="G108" i="5"/>
  <c r="Q108" i="5" s="1"/>
  <c r="G107" i="5"/>
  <c r="Q107" i="5" s="1"/>
  <c r="G106" i="5"/>
  <c r="Q106" i="5" s="1"/>
  <c r="G105" i="5"/>
  <c r="Q105" i="5" s="1"/>
  <c r="G104" i="5"/>
  <c r="Q104" i="5" s="1"/>
  <c r="G103" i="5"/>
  <c r="Q103" i="5" s="1"/>
  <c r="G102" i="5"/>
  <c r="Q102" i="5" s="1"/>
  <c r="G101" i="5"/>
  <c r="Q101" i="5" s="1"/>
  <c r="G100" i="5"/>
  <c r="Q100" i="5" s="1"/>
  <c r="G99" i="5"/>
  <c r="Q99" i="5" s="1"/>
  <c r="G98" i="5"/>
  <c r="Q98" i="5" s="1"/>
  <c r="G97" i="5"/>
  <c r="Q97" i="5" s="1"/>
  <c r="G96" i="5"/>
  <c r="Q96" i="5" s="1"/>
  <c r="G95" i="5"/>
  <c r="Q95" i="5" s="1"/>
  <c r="G94" i="5"/>
  <c r="Q94" i="5" s="1"/>
  <c r="G93" i="5"/>
  <c r="Q93" i="5" s="1"/>
  <c r="G92" i="5"/>
  <c r="Q92" i="5" s="1"/>
  <c r="G91" i="5"/>
  <c r="Q91" i="5" s="1"/>
  <c r="G90" i="5"/>
  <c r="Q90" i="5" s="1"/>
  <c r="G89" i="5"/>
  <c r="Q89" i="5" s="1"/>
  <c r="G88" i="5"/>
  <c r="Q88" i="5" s="1"/>
  <c r="G87" i="5"/>
  <c r="Q87" i="5" s="1"/>
  <c r="G86" i="5"/>
  <c r="Q86" i="5" s="1"/>
  <c r="G85" i="5"/>
  <c r="Q85" i="5" s="1"/>
  <c r="G84" i="5"/>
  <c r="Q84" i="5" s="1"/>
  <c r="G83" i="5"/>
  <c r="Q83" i="5" s="1"/>
  <c r="G82" i="5"/>
  <c r="Q82" i="5" s="1"/>
  <c r="G81" i="5"/>
  <c r="Q81" i="5" s="1"/>
  <c r="G80" i="5"/>
  <c r="Q80" i="5" s="1"/>
  <c r="G79" i="5"/>
  <c r="Q79" i="5" s="1"/>
  <c r="G78" i="5"/>
  <c r="Q78" i="5" s="1"/>
  <c r="G77" i="5"/>
  <c r="Q77" i="5" s="1"/>
  <c r="G76" i="5"/>
  <c r="Q76" i="5" s="1"/>
  <c r="G75" i="5"/>
  <c r="Q75" i="5" s="1"/>
  <c r="G74" i="5"/>
  <c r="Q74" i="5" s="1"/>
  <c r="G73" i="5"/>
  <c r="Q73" i="5" s="1"/>
  <c r="G72" i="5"/>
  <c r="Q72" i="5" s="1"/>
  <c r="G71" i="5"/>
  <c r="Q71" i="5" s="1"/>
  <c r="G70" i="5"/>
  <c r="Q70" i="5" s="1"/>
  <c r="G69" i="5"/>
  <c r="Q69" i="5" s="1"/>
  <c r="G68" i="5"/>
  <c r="Q68" i="5" s="1"/>
  <c r="G67" i="5"/>
  <c r="Q67" i="5" s="1"/>
  <c r="G66" i="5"/>
  <c r="Q66" i="5" s="1"/>
  <c r="G65" i="5"/>
  <c r="Q65" i="5" s="1"/>
  <c r="G64" i="5"/>
  <c r="Q64" i="5" s="1"/>
  <c r="G63" i="5"/>
  <c r="Q63" i="5" s="1"/>
  <c r="G62" i="5"/>
  <c r="Q62" i="5" s="1"/>
  <c r="G61" i="5"/>
  <c r="Q61" i="5" s="1"/>
  <c r="G60" i="5"/>
  <c r="Q60" i="5" s="1"/>
  <c r="G59" i="5"/>
  <c r="Q59" i="5" s="1"/>
  <c r="G58" i="5"/>
  <c r="Q58" i="5" s="1"/>
  <c r="G57" i="5"/>
  <c r="Q57" i="5" s="1"/>
  <c r="G56" i="5"/>
  <c r="Q56" i="5" s="1"/>
  <c r="G55" i="5"/>
  <c r="Q55" i="5" s="1"/>
  <c r="G54" i="5"/>
  <c r="Q54" i="5" s="1"/>
  <c r="G53" i="5"/>
  <c r="Q53" i="5" s="1"/>
  <c r="G52" i="5"/>
  <c r="Q52" i="5" s="1"/>
  <c r="G51" i="5"/>
  <c r="Q51" i="5" s="1"/>
  <c r="G50" i="5"/>
  <c r="Q50" i="5" s="1"/>
  <c r="G49" i="5"/>
  <c r="Q49" i="5" s="1"/>
  <c r="G48" i="5"/>
  <c r="Q48" i="5" s="1"/>
  <c r="G47" i="5"/>
  <c r="Q47" i="5" s="1"/>
  <c r="G46" i="5"/>
  <c r="Q46" i="5" s="1"/>
  <c r="G45" i="5"/>
  <c r="Q45" i="5" s="1"/>
  <c r="G44" i="5"/>
  <c r="Q44" i="5" s="1"/>
  <c r="G43" i="5"/>
  <c r="Q43" i="5" s="1"/>
  <c r="G42" i="5"/>
  <c r="Q42" i="5" s="1"/>
  <c r="G41" i="5"/>
  <c r="Q41" i="5" s="1"/>
  <c r="G40" i="5"/>
  <c r="Q40" i="5" s="1"/>
  <c r="G39" i="5"/>
  <c r="Q39" i="5" s="1"/>
  <c r="G38" i="5"/>
  <c r="Q38" i="5" s="1"/>
  <c r="G37" i="5"/>
  <c r="Q37" i="5" s="1"/>
  <c r="G36" i="5"/>
  <c r="Q36" i="5" s="1"/>
  <c r="G35" i="5"/>
  <c r="Q35" i="5" s="1"/>
  <c r="G34" i="5"/>
  <c r="Q34" i="5" s="1"/>
  <c r="G33" i="5"/>
  <c r="Q33" i="5" s="1"/>
  <c r="G32" i="5"/>
  <c r="Q32" i="5" s="1"/>
  <c r="G31" i="5"/>
  <c r="Q31" i="5" s="1"/>
  <c r="G30" i="5"/>
  <c r="Q30" i="5" s="1"/>
  <c r="G29" i="5"/>
  <c r="Q29" i="5" s="1"/>
  <c r="G28" i="5"/>
  <c r="Q28" i="5" s="1"/>
  <c r="G27" i="5"/>
  <c r="Q27" i="5" s="1"/>
  <c r="G26" i="5"/>
  <c r="Q26" i="5" s="1"/>
  <c r="G25" i="5"/>
  <c r="Q25" i="5" s="1"/>
  <c r="G24" i="5"/>
  <c r="Q24" i="5" s="1"/>
  <c r="G23" i="5"/>
  <c r="Q23" i="5" s="1"/>
  <c r="G22" i="5"/>
  <c r="Q22" i="5" s="1"/>
  <c r="G21" i="5"/>
  <c r="Q21" i="5" s="1"/>
  <c r="G20" i="5"/>
  <c r="Q20" i="5" s="1"/>
  <c r="G19" i="5"/>
  <c r="Q19" i="5" s="1"/>
  <c r="G18" i="5"/>
  <c r="Q18" i="5" s="1"/>
  <c r="G17" i="5"/>
  <c r="Q17" i="5" s="1"/>
  <c r="G16" i="5"/>
  <c r="Q16" i="5" s="1"/>
  <c r="G15" i="5"/>
  <c r="Q15" i="5" s="1"/>
  <c r="G14" i="5"/>
  <c r="Q14" i="5" s="1"/>
  <c r="G13" i="5"/>
  <c r="Q13" i="5" s="1"/>
  <c r="G12" i="5"/>
  <c r="Q12" i="5" s="1"/>
  <c r="G11" i="5"/>
  <c r="Q11" i="5" s="1"/>
  <c r="G10" i="5"/>
  <c r="Q10" i="5" s="1"/>
  <c r="G9" i="5"/>
  <c r="Q9" i="5" s="1"/>
  <c r="G8" i="5"/>
  <c r="Q8" i="5" s="1"/>
  <c r="G7" i="5"/>
  <c r="Q7" i="5" s="1"/>
  <c r="G6" i="5"/>
  <c r="Q6" i="5" s="1"/>
  <c r="G5" i="5"/>
  <c r="Q5" i="5" s="1"/>
  <c r="G4" i="5"/>
  <c r="Q4" i="5" s="1"/>
  <c r="G3" i="5"/>
  <c r="W1586" i="5" l="1"/>
  <c r="W1590" i="5"/>
  <c r="W1594" i="5"/>
  <c r="W1598" i="5"/>
  <c r="W1602" i="5"/>
  <c r="W1606" i="5"/>
  <c r="W1610" i="5"/>
  <c r="W1614" i="5"/>
  <c r="W1618" i="5"/>
  <c r="W1622" i="5"/>
  <c r="W1626" i="5"/>
  <c r="W1630" i="5"/>
  <c r="W1634" i="5"/>
  <c r="W1638" i="5"/>
  <c r="W1642" i="5"/>
  <c r="W1646" i="5"/>
  <c r="W1650" i="5"/>
  <c r="W1654" i="5"/>
  <c r="W1658" i="5"/>
  <c r="W1662" i="5"/>
  <c r="W1666" i="5"/>
  <c r="W1670" i="5"/>
  <c r="W1674" i="5"/>
  <c r="W1678" i="5"/>
  <c r="W1682" i="5"/>
  <c r="W1686" i="5"/>
  <c r="W1690" i="5"/>
  <c r="W1694" i="5"/>
  <c r="W1698" i="5"/>
  <c r="W1702" i="5"/>
  <c r="W1706" i="5"/>
  <c r="W1710" i="5"/>
  <c r="W1714" i="5"/>
  <c r="W1718" i="5"/>
  <c r="W1722" i="5"/>
  <c r="W1726" i="5"/>
  <c r="W1730" i="5"/>
  <c r="W1734" i="5"/>
  <c r="W1738" i="5"/>
  <c r="W1742" i="5"/>
  <c r="W1746" i="5"/>
  <c r="W1750" i="5"/>
  <c r="W1754" i="5"/>
  <c r="W1758" i="5"/>
  <c r="W1762" i="5"/>
  <c r="W1766" i="5"/>
  <c r="W1770" i="5"/>
  <c r="W1774" i="5"/>
  <c r="W1778" i="5"/>
  <c r="W1782" i="5"/>
  <c r="W1786" i="5"/>
  <c r="W1790" i="5"/>
  <c r="W1794" i="5"/>
  <c r="W1798" i="5"/>
  <c r="W1802" i="5"/>
  <c r="W1806" i="5"/>
  <c r="W1810" i="5"/>
  <c r="W1814" i="5"/>
  <c r="W1818" i="5"/>
  <c r="W1822" i="5"/>
  <c r="W1826" i="5"/>
  <c r="W1830" i="5"/>
  <c r="W1834" i="5"/>
  <c r="W1838" i="5"/>
  <c r="W1842" i="5"/>
  <c r="W1846" i="5"/>
  <c r="W1850" i="5"/>
  <c r="W1854" i="5"/>
  <c r="W1858" i="5"/>
  <c r="W1862" i="5"/>
  <c r="W6" i="5"/>
  <c r="W10" i="5"/>
  <c r="W14" i="5"/>
  <c r="W18" i="5"/>
  <c r="W22" i="5"/>
  <c r="W26" i="5"/>
  <c r="W30" i="5"/>
  <c r="W34" i="5"/>
  <c r="W38" i="5"/>
  <c r="W42" i="5"/>
  <c r="W46" i="5"/>
  <c r="W50" i="5"/>
  <c r="W54" i="5"/>
  <c r="W58" i="5"/>
  <c r="W62" i="5"/>
  <c r="W66" i="5"/>
  <c r="W70" i="5"/>
  <c r="W74" i="5"/>
  <c r="W78" i="5"/>
  <c r="W82" i="5"/>
  <c r="W86" i="5"/>
  <c r="W90" i="5"/>
  <c r="W94" i="5"/>
  <c r="W98" i="5"/>
  <c r="W102" i="5"/>
  <c r="W106" i="5"/>
  <c r="W110" i="5"/>
  <c r="W114" i="5"/>
  <c r="W118" i="5"/>
  <c r="W122" i="5"/>
  <c r="W126" i="5"/>
  <c r="W130" i="5"/>
  <c r="W134" i="5"/>
  <c r="W138" i="5"/>
  <c r="W142" i="5"/>
  <c r="W146" i="5"/>
  <c r="W150" i="5"/>
  <c r="W154" i="5"/>
  <c r="W158" i="5"/>
  <c r="W162" i="5"/>
  <c r="W166" i="5"/>
  <c r="W170" i="5"/>
  <c r="W174" i="5"/>
  <c r="W178" i="5"/>
  <c r="W182" i="5"/>
  <c r="W186" i="5"/>
  <c r="W190" i="5"/>
  <c r="W194" i="5"/>
  <c r="W198" i="5"/>
  <c r="W202" i="5"/>
  <c r="W206" i="5"/>
  <c r="W210" i="5"/>
  <c r="W214" i="5"/>
  <c r="W218" i="5"/>
  <c r="W222" i="5"/>
  <c r="W226" i="5"/>
  <c r="W230" i="5"/>
  <c r="W234" i="5"/>
  <c r="W238" i="5"/>
  <c r="W242" i="5"/>
  <c r="W246" i="5"/>
  <c r="W250" i="5"/>
  <c r="W254" i="5"/>
  <c r="W258" i="5"/>
  <c r="W262" i="5"/>
  <c r="W266" i="5"/>
  <c r="W270" i="5"/>
  <c r="W274" i="5"/>
  <c r="W278" i="5"/>
  <c r="W282" i="5"/>
  <c r="W286" i="5"/>
  <c r="W290" i="5"/>
  <c r="W294" i="5"/>
  <c r="W298" i="5"/>
  <c r="W302" i="5"/>
  <c r="W306" i="5"/>
  <c r="W310" i="5"/>
  <c r="W314" i="5"/>
  <c r="W318" i="5"/>
  <c r="W322" i="5"/>
  <c r="W326" i="5"/>
  <c r="W330" i="5"/>
  <c r="W334" i="5"/>
  <c r="W338" i="5"/>
  <c r="W342" i="5"/>
  <c r="W346" i="5"/>
  <c r="W350" i="5"/>
  <c r="W354" i="5"/>
  <c r="W358" i="5"/>
  <c r="W362" i="5"/>
  <c r="W366" i="5"/>
  <c r="W370" i="5"/>
  <c r="W374" i="5"/>
  <c r="W378" i="5"/>
  <c r="W382" i="5"/>
  <c r="W386" i="5"/>
  <c r="W390" i="5"/>
  <c r="W394" i="5"/>
  <c r="W398" i="5"/>
  <c r="W402" i="5"/>
  <c r="W406" i="5"/>
  <c r="W410" i="5"/>
  <c r="W414" i="5"/>
  <c r="W418" i="5"/>
  <c r="W422" i="5"/>
  <c r="W426" i="5"/>
  <c r="W430" i="5"/>
  <c r="W434" i="5"/>
  <c r="W438" i="5"/>
  <c r="W442" i="5"/>
  <c r="W446" i="5"/>
  <c r="W450" i="5"/>
  <c r="W454" i="5"/>
  <c r="W458" i="5"/>
  <c r="W462" i="5"/>
  <c r="W466" i="5"/>
  <c r="W470" i="5"/>
  <c r="W474" i="5"/>
  <c r="W478" i="5"/>
  <c r="W482" i="5"/>
  <c r="W486" i="5"/>
  <c r="W490" i="5"/>
  <c r="W494" i="5"/>
  <c r="W498" i="5"/>
  <c r="W502" i="5"/>
  <c r="W506" i="5"/>
  <c r="W510" i="5"/>
  <c r="W514" i="5"/>
  <c r="W518" i="5"/>
  <c r="W522" i="5"/>
  <c r="W526" i="5"/>
  <c r="W530" i="5"/>
  <c r="W534" i="5"/>
  <c r="W538" i="5"/>
  <c r="W542" i="5"/>
  <c r="W546" i="5"/>
  <c r="W550" i="5"/>
  <c r="W554" i="5"/>
  <c r="W558" i="5"/>
  <c r="W562" i="5"/>
  <c r="W566" i="5"/>
  <c r="W570" i="5"/>
  <c r="W574" i="5"/>
  <c r="W578" i="5"/>
  <c r="W582" i="5"/>
  <c r="W586" i="5"/>
  <c r="W590" i="5"/>
  <c r="W594" i="5"/>
  <c r="W598" i="5"/>
  <c r="W602" i="5"/>
  <c r="W606" i="5"/>
  <c r="W610" i="5"/>
  <c r="W614" i="5"/>
  <c r="W618" i="5"/>
  <c r="W622" i="5"/>
  <c r="W626" i="5"/>
  <c r="W630" i="5"/>
  <c r="W634" i="5"/>
  <c r="W638" i="5"/>
  <c r="W642" i="5"/>
  <c r="W646" i="5"/>
  <c r="W650" i="5"/>
  <c r="W654" i="5"/>
  <c r="W658" i="5"/>
  <c r="W662" i="5"/>
  <c r="W666" i="5"/>
  <c r="W670" i="5"/>
  <c r="W674" i="5"/>
  <c r="W678" i="5"/>
  <c r="W682" i="5"/>
  <c r="W686" i="5"/>
  <c r="W690" i="5"/>
  <c r="W694" i="5"/>
  <c r="W698" i="5"/>
  <c r="W702" i="5"/>
  <c r="W706" i="5"/>
  <c r="W710" i="5"/>
  <c r="W714" i="5"/>
  <c r="W718" i="5"/>
  <c r="W722" i="5"/>
  <c r="W726" i="5"/>
  <c r="W730" i="5"/>
  <c r="W734" i="5"/>
  <c r="W738" i="5"/>
  <c r="W742" i="5"/>
  <c r="W746" i="5"/>
  <c r="W750" i="5"/>
  <c r="W754" i="5"/>
  <c r="W758" i="5"/>
  <c r="W762" i="5"/>
  <c r="W766" i="5"/>
  <c r="W770" i="5"/>
  <c r="W774" i="5"/>
  <c r="W778" i="5"/>
  <c r="W782" i="5"/>
  <c r="W786" i="5"/>
  <c r="W790" i="5"/>
  <c r="W794" i="5"/>
  <c r="W798" i="5"/>
  <c r="W802" i="5"/>
  <c r="W806" i="5"/>
  <c r="W810" i="5"/>
  <c r="W814" i="5"/>
  <c r="W818" i="5"/>
  <c r="W822" i="5"/>
  <c r="W826" i="5"/>
  <c r="W830" i="5"/>
  <c r="W834" i="5"/>
  <c r="W838" i="5"/>
  <c r="W842" i="5"/>
  <c r="W846" i="5"/>
  <c r="W850" i="5"/>
  <c r="W854" i="5"/>
  <c r="W858" i="5"/>
  <c r="W862" i="5"/>
  <c r="W866" i="5"/>
  <c r="W870" i="5"/>
  <c r="W874" i="5"/>
  <c r="W878" i="5"/>
  <c r="W882" i="5"/>
  <c r="W886" i="5"/>
  <c r="W890" i="5"/>
  <c r="W894" i="5"/>
  <c r="W898" i="5"/>
  <c r="W902" i="5"/>
  <c r="W906" i="5"/>
  <c r="W910" i="5"/>
  <c r="W914" i="5"/>
  <c r="W918" i="5"/>
  <c r="W922" i="5"/>
  <c r="W926" i="5"/>
  <c r="W930" i="5"/>
  <c r="W934" i="5"/>
  <c r="W938" i="5"/>
  <c r="W942" i="5"/>
  <c r="W946" i="5"/>
  <c r="W950" i="5"/>
  <c r="W954" i="5"/>
  <c r="W958" i="5"/>
  <c r="W962" i="5"/>
  <c r="W966" i="5"/>
  <c r="W970" i="5"/>
  <c r="W974" i="5"/>
  <c r="W978" i="5"/>
  <c r="W982" i="5"/>
  <c r="W986" i="5"/>
  <c r="W990" i="5"/>
  <c r="W994" i="5"/>
  <c r="W998" i="5"/>
  <c r="W1002" i="5"/>
  <c r="W1006" i="5"/>
  <c r="W1010" i="5"/>
  <c r="W1014" i="5"/>
  <c r="W1018" i="5"/>
  <c r="W1022" i="5"/>
  <c r="W1026" i="5"/>
  <c r="W1030" i="5"/>
  <c r="W1034" i="5"/>
  <c r="W1038" i="5"/>
  <c r="W1042" i="5"/>
  <c r="W1046" i="5"/>
  <c r="W1050" i="5"/>
  <c r="W1054" i="5"/>
  <c r="W1058" i="5"/>
  <c r="W1062" i="5"/>
  <c r="W1066" i="5"/>
  <c r="W1070" i="5"/>
  <c r="W1074" i="5"/>
  <c r="W1078" i="5"/>
  <c r="W1082" i="5"/>
  <c r="W1086" i="5"/>
  <c r="W1090" i="5"/>
  <c r="W1094" i="5"/>
  <c r="W1098" i="5"/>
  <c r="W1102" i="5"/>
  <c r="W1106" i="5"/>
  <c r="W1110" i="5"/>
  <c r="W1114" i="5"/>
  <c r="W1118" i="5"/>
  <c r="W1122" i="5"/>
  <c r="W1126" i="5"/>
  <c r="W1130" i="5"/>
  <c r="W1134" i="5"/>
  <c r="W1138" i="5"/>
  <c r="W1142" i="5"/>
  <c r="W1146" i="5"/>
  <c r="W1150" i="5"/>
  <c r="W1154" i="5"/>
  <c r="W1158" i="5"/>
  <c r="W1162" i="5"/>
  <c r="W1166" i="5"/>
  <c r="W1170" i="5"/>
  <c r="W1174" i="5"/>
  <c r="W1178" i="5"/>
  <c r="W1182" i="5"/>
  <c r="W1186" i="5"/>
  <c r="W1190" i="5"/>
  <c r="W1194" i="5"/>
  <c r="W1198" i="5"/>
  <c r="W1202" i="5"/>
  <c r="W1206" i="5"/>
  <c r="W1210" i="5"/>
  <c r="W1214" i="5"/>
  <c r="W1218" i="5"/>
  <c r="W1222" i="5"/>
  <c r="W1226" i="5"/>
  <c r="W1230" i="5"/>
  <c r="W1234" i="5"/>
  <c r="W1238" i="5"/>
  <c r="W1242" i="5"/>
  <c r="W1246" i="5"/>
  <c r="W1250" i="5"/>
  <c r="W1254" i="5"/>
  <c r="W1258" i="5"/>
  <c r="W1262" i="5"/>
  <c r="W1266" i="5"/>
  <c r="W1268" i="5"/>
  <c r="W1270" i="5"/>
  <c r="W1272" i="5"/>
  <c r="W1274" i="5"/>
  <c r="W1276" i="5"/>
  <c r="W1278" i="5"/>
  <c r="W1280" i="5"/>
  <c r="W1282" i="5"/>
  <c r="W1284" i="5"/>
  <c r="W1286" i="5"/>
  <c r="W1288" i="5"/>
  <c r="W1290" i="5"/>
  <c r="W1292" i="5"/>
  <c r="W1294" i="5"/>
  <c r="W1296" i="5"/>
  <c r="W1298" i="5"/>
  <c r="W1300" i="5"/>
  <c r="W1302" i="5"/>
  <c r="W1304" i="5"/>
  <c r="W1306" i="5"/>
  <c r="W1308" i="5"/>
  <c r="W1310" i="5"/>
  <c r="W1312" i="5"/>
  <c r="W1314" i="5"/>
  <c r="W1316" i="5"/>
  <c r="W1318" i="5"/>
  <c r="W1320" i="5"/>
  <c r="W1322" i="5"/>
  <c r="W1324" i="5"/>
  <c r="W1326" i="5"/>
  <c r="W1328" i="5"/>
  <c r="W1330" i="5"/>
  <c r="W1332" i="5"/>
  <c r="W1334" i="5"/>
  <c r="W1336" i="5"/>
  <c r="W1338" i="5"/>
  <c r="W1340" i="5"/>
  <c r="W1342" i="5"/>
  <c r="W1344" i="5"/>
  <c r="W1346" i="5"/>
  <c r="W1348" i="5"/>
  <c r="W1350" i="5"/>
  <c r="W1352" i="5"/>
  <c r="W1354" i="5"/>
  <c r="W1356" i="5"/>
  <c r="W1358" i="5"/>
  <c r="W1360" i="5"/>
  <c r="W1362" i="5"/>
  <c r="W1364" i="5"/>
  <c r="W1366" i="5"/>
  <c r="W1368" i="5"/>
  <c r="W1370" i="5"/>
  <c r="W1372" i="5"/>
  <c r="W1374" i="5"/>
  <c r="W1376" i="5"/>
  <c r="W1378" i="5"/>
  <c r="W1380" i="5"/>
  <c r="W1382" i="5"/>
  <c r="W1384" i="5"/>
  <c r="W1386" i="5"/>
  <c r="W1388" i="5"/>
  <c r="W1390" i="5"/>
  <c r="W1392" i="5"/>
  <c r="W1394" i="5"/>
  <c r="W1396" i="5"/>
  <c r="W1398" i="5"/>
  <c r="W1400" i="5"/>
  <c r="W1402" i="5"/>
  <c r="W1404" i="5"/>
  <c r="W1406" i="5"/>
  <c r="W1408" i="5"/>
  <c r="W1410" i="5"/>
  <c r="W1412" i="5"/>
  <c r="W1414" i="5"/>
  <c r="W1416" i="5"/>
  <c r="W1418" i="5"/>
  <c r="W1420" i="5"/>
  <c r="W1422" i="5"/>
  <c r="W1424" i="5"/>
  <c r="W1426" i="5"/>
  <c r="W1428" i="5"/>
  <c r="W1430" i="5"/>
  <c r="W1432" i="5"/>
  <c r="W1434" i="5"/>
  <c r="W1436" i="5"/>
  <c r="W1438" i="5"/>
  <c r="W1440" i="5"/>
  <c r="W1442" i="5"/>
  <c r="W1444" i="5"/>
  <c r="W1446" i="5"/>
  <c r="W1448" i="5"/>
  <c r="W1450" i="5"/>
  <c r="W1452" i="5"/>
  <c r="W1454" i="5"/>
  <c r="W1456" i="5"/>
  <c r="W1458" i="5"/>
  <c r="W1460" i="5"/>
  <c r="W1462" i="5"/>
  <c r="W1464" i="5"/>
  <c r="W1466" i="5"/>
  <c r="W1468" i="5"/>
  <c r="W1470" i="5"/>
  <c r="W1472" i="5"/>
  <c r="W1474" i="5"/>
  <c r="W1476" i="5"/>
  <c r="W1478" i="5"/>
  <c r="W1480" i="5"/>
  <c r="W1482" i="5"/>
  <c r="W1484" i="5"/>
  <c r="W1486" i="5"/>
  <c r="W1488" i="5"/>
  <c r="W1490" i="5"/>
  <c r="W1492" i="5"/>
  <c r="W1494" i="5"/>
  <c r="W1496" i="5"/>
  <c r="W1498" i="5"/>
  <c r="W1500" i="5"/>
  <c r="W1502" i="5"/>
  <c r="W1504" i="5"/>
  <c r="W1506" i="5"/>
  <c r="W1508" i="5"/>
  <c r="W1510" i="5"/>
  <c r="W1512" i="5"/>
  <c r="W1514" i="5"/>
  <c r="W1516" i="5"/>
  <c r="W1518" i="5"/>
  <c r="W1520" i="5"/>
  <c r="W1522" i="5"/>
  <c r="W1524" i="5"/>
  <c r="W1526" i="5"/>
  <c r="W1528" i="5"/>
  <c r="W1530" i="5"/>
  <c r="W1532" i="5"/>
  <c r="W1534" i="5"/>
  <c r="W1536" i="5"/>
  <c r="W1538" i="5"/>
  <c r="W1540" i="5"/>
  <c r="W1542" i="5"/>
  <c r="W1544" i="5"/>
  <c r="W1546" i="5"/>
  <c r="W1548" i="5"/>
  <c r="W1550" i="5"/>
  <c r="W1552" i="5"/>
  <c r="W1554" i="5"/>
  <c r="W1556" i="5"/>
  <c r="W1558" i="5"/>
  <c r="W1560" i="5"/>
  <c r="W1562" i="5"/>
  <c r="W1564" i="5"/>
  <c r="W1566" i="5"/>
  <c r="W1568" i="5"/>
  <c r="W1570" i="5"/>
  <c r="W1572" i="5"/>
  <c r="W1574" i="5"/>
  <c r="W1576" i="5"/>
  <c r="W1578" i="5"/>
  <c r="W1580" i="5"/>
  <c r="W1582" i="5"/>
  <c r="W1584" i="5"/>
  <c r="W1588" i="5"/>
  <c r="W1592" i="5"/>
  <c r="W1596" i="5"/>
  <c r="W1600" i="5"/>
  <c r="W1604" i="5"/>
  <c r="W1608" i="5"/>
  <c r="W1612" i="5"/>
  <c r="W1616" i="5"/>
  <c r="W1620" i="5"/>
  <c r="W1624" i="5"/>
  <c r="W1628" i="5"/>
  <c r="W1632" i="5"/>
  <c r="W1636" i="5"/>
  <c r="W1640" i="5"/>
  <c r="W1644" i="5"/>
  <c r="W1648" i="5"/>
  <c r="W1652" i="5"/>
  <c r="W1656" i="5"/>
  <c r="W1660" i="5"/>
  <c r="W1664" i="5"/>
  <c r="W1668" i="5"/>
  <c r="W1672" i="5"/>
  <c r="W1676" i="5"/>
  <c r="W1680" i="5"/>
  <c r="W1684" i="5"/>
  <c r="W1688" i="5"/>
  <c r="W1692" i="5"/>
  <c r="W1696" i="5"/>
  <c r="W1700" i="5"/>
  <c r="W1704" i="5"/>
  <c r="W1708" i="5"/>
  <c r="W1712" i="5"/>
  <c r="W1716" i="5"/>
  <c r="W1720" i="5"/>
  <c r="W1724" i="5"/>
  <c r="W1728" i="5"/>
  <c r="W1732" i="5"/>
  <c r="W1736" i="5"/>
  <c r="W1740" i="5"/>
  <c r="W1744" i="5"/>
  <c r="W1748" i="5"/>
  <c r="W1752" i="5"/>
  <c r="W1756" i="5"/>
  <c r="W1760" i="5"/>
  <c r="W1764" i="5"/>
  <c r="W1768" i="5"/>
  <c r="W1772" i="5"/>
  <c r="W1776" i="5"/>
  <c r="W1780" i="5"/>
  <c r="W1784" i="5"/>
  <c r="W1788" i="5"/>
  <c r="W1792" i="5"/>
  <c r="W1796" i="5"/>
  <c r="W1800" i="5"/>
  <c r="W1804" i="5"/>
  <c r="W1808" i="5"/>
  <c r="W1812" i="5"/>
  <c r="W1816" i="5"/>
  <c r="W1820" i="5"/>
  <c r="W1824" i="5"/>
  <c r="W1828" i="5"/>
  <c r="W1832" i="5"/>
  <c r="W1836" i="5"/>
  <c r="W1840" i="5"/>
  <c r="W1844" i="5"/>
  <c r="W1848" i="5"/>
  <c r="W1852" i="5"/>
  <c r="W1856" i="5"/>
  <c r="W1860" i="5"/>
  <c r="W1864" i="5"/>
  <c r="Q3" i="5"/>
  <c r="Q3146" i="5" s="1"/>
  <c r="W4" i="5"/>
  <c r="W8" i="5"/>
  <c r="W12" i="5"/>
  <c r="W16" i="5"/>
  <c r="W20" i="5"/>
  <c r="W24" i="5"/>
  <c r="W28" i="5"/>
  <c r="W32" i="5"/>
  <c r="W36" i="5"/>
  <c r="W40" i="5"/>
  <c r="W44" i="5"/>
  <c r="W48" i="5"/>
  <c r="W52" i="5"/>
  <c r="W56" i="5"/>
  <c r="W60" i="5"/>
  <c r="W64" i="5"/>
  <c r="W68" i="5"/>
  <c r="W72" i="5"/>
  <c r="W76" i="5"/>
  <c r="W80" i="5"/>
  <c r="W84" i="5"/>
  <c r="W88" i="5"/>
  <c r="W92" i="5"/>
  <c r="W96" i="5"/>
  <c r="W100" i="5"/>
  <c r="W104" i="5"/>
  <c r="W108" i="5"/>
  <c r="W112" i="5"/>
  <c r="W116" i="5"/>
  <c r="W120" i="5"/>
  <c r="W124" i="5"/>
  <c r="W128" i="5"/>
  <c r="W132" i="5"/>
  <c r="W136" i="5"/>
  <c r="W140" i="5"/>
  <c r="W144" i="5"/>
  <c r="W148" i="5"/>
  <c r="W152" i="5"/>
  <c r="W156" i="5"/>
  <c r="W160" i="5"/>
  <c r="W164" i="5"/>
  <c r="W168" i="5"/>
  <c r="W172" i="5"/>
  <c r="W176" i="5"/>
  <c r="W180" i="5"/>
  <c r="W184" i="5"/>
  <c r="W188" i="5"/>
  <c r="W192" i="5"/>
  <c r="W196" i="5"/>
  <c r="W200" i="5"/>
  <c r="W204" i="5"/>
  <c r="W208" i="5"/>
  <c r="W212" i="5"/>
  <c r="W216" i="5"/>
  <c r="W220" i="5"/>
  <c r="W224" i="5"/>
  <c r="W228" i="5"/>
  <c r="W232" i="5"/>
  <c r="W236" i="5"/>
  <c r="W240" i="5"/>
  <c r="W244" i="5"/>
  <c r="W248" i="5"/>
  <c r="W252" i="5"/>
  <c r="W256" i="5"/>
  <c r="W260" i="5"/>
  <c r="W264" i="5"/>
  <c r="W268" i="5"/>
  <c r="W272" i="5"/>
  <c r="W276" i="5"/>
  <c r="W280" i="5"/>
  <c r="W284" i="5"/>
  <c r="W288" i="5"/>
  <c r="W292" i="5"/>
  <c r="W296" i="5"/>
  <c r="W300" i="5"/>
  <c r="W304" i="5"/>
  <c r="W308" i="5"/>
  <c r="W312" i="5"/>
  <c r="W316" i="5"/>
  <c r="W320" i="5"/>
  <c r="W324" i="5"/>
  <c r="W328" i="5"/>
  <c r="W332" i="5"/>
  <c r="W336" i="5"/>
  <c r="W340" i="5"/>
  <c r="W344" i="5"/>
  <c r="W348" i="5"/>
  <c r="W352" i="5"/>
  <c r="W356" i="5"/>
  <c r="W360" i="5"/>
  <c r="W364" i="5"/>
  <c r="W368" i="5"/>
  <c r="W372" i="5"/>
  <c r="W376" i="5"/>
  <c r="W380" i="5"/>
  <c r="W384" i="5"/>
  <c r="W388" i="5"/>
  <c r="W392" i="5"/>
  <c r="W396" i="5"/>
  <c r="W400" i="5"/>
  <c r="W404" i="5"/>
  <c r="W408" i="5"/>
  <c r="W412" i="5"/>
  <c r="W416" i="5"/>
  <c r="W420" i="5"/>
  <c r="W424" i="5"/>
  <c r="W428" i="5"/>
  <c r="W432" i="5"/>
  <c r="W436" i="5"/>
  <c r="W440" i="5"/>
  <c r="W444" i="5"/>
  <c r="W448" i="5"/>
  <c r="W452" i="5"/>
  <c r="W456" i="5"/>
  <c r="W460" i="5"/>
  <c r="W464" i="5"/>
  <c r="W468" i="5"/>
  <c r="W472" i="5"/>
  <c r="W476" i="5"/>
  <c r="W480" i="5"/>
  <c r="W484" i="5"/>
  <c r="W488" i="5"/>
  <c r="W492" i="5"/>
  <c r="W496" i="5"/>
  <c r="W500" i="5"/>
  <c r="W504" i="5"/>
  <c r="W508" i="5"/>
  <c r="W512" i="5"/>
  <c r="W516" i="5"/>
  <c r="W520" i="5"/>
  <c r="W524" i="5"/>
  <c r="W528" i="5"/>
  <c r="W532" i="5"/>
  <c r="W536" i="5"/>
  <c r="W540" i="5"/>
  <c r="W544" i="5"/>
  <c r="W548" i="5"/>
  <c r="W552" i="5"/>
  <c r="W556" i="5"/>
  <c r="W560" i="5"/>
  <c r="W564" i="5"/>
  <c r="W568" i="5"/>
  <c r="W572" i="5"/>
  <c r="W576" i="5"/>
  <c r="W580" i="5"/>
  <c r="W584" i="5"/>
  <c r="W588" i="5"/>
  <c r="W592" i="5"/>
  <c r="W596" i="5"/>
  <c r="W600" i="5"/>
  <c r="W604" i="5"/>
  <c r="W608" i="5"/>
  <c r="W612" i="5"/>
  <c r="W616" i="5"/>
  <c r="W620" i="5"/>
  <c r="W624" i="5"/>
  <c r="W628" i="5"/>
  <c r="W632" i="5"/>
  <c r="W636" i="5"/>
  <c r="W640" i="5"/>
  <c r="W644" i="5"/>
  <c r="W648" i="5"/>
  <c r="W652" i="5"/>
  <c r="W656" i="5"/>
  <c r="W660" i="5"/>
  <c r="W664" i="5"/>
  <c r="W668" i="5"/>
  <c r="W672" i="5"/>
  <c r="W676" i="5"/>
  <c r="W680" i="5"/>
  <c r="W684" i="5"/>
  <c r="W688" i="5"/>
  <c r="W692" i="5"/>
  <c r="W696" i="5"/>
  <c r="W700" i="5"/>
  <c r="W704" i="5"/>
  <c r="W708" i="5"/>
  <c r="W712" i="5"/>
  <c r="W716" i="5"/>
  <c r="W720" i="5"/>
  <c r="W724" i="5"/>
  <c r="W728" i="5"/>
  <c r="W732" i="5"/>
  <c r="W736" i="5"/>
  <c r="W740" i="5"/>
  <c r="W744" i="5"/>
  <c r="W748" i="5"/>
  <c r="W752" i="5"/>
  <c r="W756" i="5"/>
  <c r="W760" i="5"/>
  <c r="W764" i="5"/>
  <c r="W768" i="5"/>
  <c r="W772" i="5"/>
  <c r="W776" i="5"/>
  <c r="W780" i="5"/>
  <c r="W784" i="5"/>
  <c r="W788" i="5"/>
  <c r="W792" i="5"/>
  <c r="W796" i="5"/>
  <c r="W800" i="5"/>
  <c r="W804" i="5"/>
  <c r="W808" i="5"/>
  <c r="W812" i="5"/>
  <c r="W816" i="5"/>
  <c r="W820" i="5"/>
  <c r="W824" i="5"/>
  <c r="W828" i="5"/>
  <c r="W832" i="5"/>
  <c r="W836" i="5"/>
  <c r="W840" i="5"/>
  <c r="W844" i="5"/>
  <c r="W848" i="5"/>
  <c r="W852" i="5"/>
  <c r="W856" i="5"/>
  <c r="W860" i="5"/>
  <c r="W864" i="5"/>
  <c r="W868" i="5"/>
  <c r="W872" i="5"/>
  <c r="W876" i="5"/>
  <c r="W880" i="5"/>
  <c r="W884" i="5"/>
  <c r="W888" i="5"/>
  <c r="W892" i="5"/>
  <c r="W896" i="5"/>
  <c r="W900" i="5"/>
  <c r="W904" i="5"/>
  <c r="W908" i="5"/>
  <c r="W912" i="5"/>
  <c r="W916" i="5"/>
  <c r="W920" i="5"/>
  <c r="W924" i="5"/>
  <c r="W928" i="5"/>
  <c r="W932" i="5"/>
  <c r="W936" i="5"/>
  <c r="W940" i="5"/>
  <c r="W944" i="5"/>
  <c r="W948" i="5"/>
  <c r="W952" i="5"/>
  <c r="W956" i="5"/>
  <c r="W960" i="5"/>
  <c r="W964" i="5"/>
  <c r="W968" i="5"/>
  <c r="W972" i="5"/>
  <c r="W976" i="5"/>
  <c r="W980" i="5"/>
  <c r="W984" i="5"/>
  <c r="W988" i="5"/>
  <c r="W992" i="5"/>
  <c r="W996" i="5"/>
  <c r="W1000" i="5"/>
  <c r="W1004" i="5"/>
  <c r="W1008" i="5"/>
  <c r="W1012" i="5"/>
  <c r="W1016" i="5"/>
  <c r="W1020" i="5"/>
  <c r="W1024" i="5"/>
  <c r="W1028" i="5"/>
  <c r="W1032" i="5"/>
  <c r="W1036" i="5"/>
  <c r="W1040" i="5"/>
  <c r="W1044" i="5"/>
  <c r="W1048" i="5"/>
  <c r="W1052" i="5"/>
  <c r="W1056" i="5"/>
  <c r="W1060" i="5"/>
  <c r="W1064" i="5"/>
  <c r="W1068" i="5"/>
  <c r="W1072" i="5"/>
  <c r="W1076" i="5"/>
  <c r="W1080" i="5"/>
  <c r="W1084" i="5"/>
  <c r="W1088" i="5"/>
  <c r="W1092" i="5"/>
  <c r="W1096" i="5"/>
  <c r="W1100" i="5"/>
  <c r="W1104" i="5"/>
  <c r="W1108" i="5"/>
  <c r="W1112" i="5"/>
  <c r="W1116" i="5"/>
  <c r="W1120" i="5"/>
  <c r="W1124" i="5"/>
  <c r="W1128" i="5"/>
  <c r="W1132" i="5"/>
  <c r="W1136" i="5"/>
  <c r="W1140" i="5"/>
  <c r="W1144" i="5"/>
  <c r="W1148" i="5"/>
  <c r="W1152" i="5"/>
  <c r="W1156" i="5"/>
  <c r="W1160" i="5"/>
  <c r="W1164" i="5"/>
  <c r="W1168" i="5"/>
  <c r="W1172" i="5"/>
  <c r="W1176" i="5"/>
  <c r="W1180" i="5"/>
  <c r="W1184" i="5"/>
  <c r="W1188" i="5"/>
  <c r="W1192" i="5"/>
  <c r="W1196" i="5"/>
  <c r="W1200" i="5"/>
  <c r="W1204" i="5"/>
  <c r="W1208" i="5"/>
  <c r="W1212" i="5"/>
  <c r="W1216" i="5"/>
  <c r="W1220" i="5"/>
  <c r="W1224" i="5"/>
  <c r="W1228" i="5"/>
  <c r="W1232" i="5"/>
  <c r="W1236" i="5"/>
  <c r="W1240" i="5"/>
  <c r="W1244" i="5"/>
  <c r="W1248" i="5"/>
  <c r="W1252" i="5"/>
  <c r="W1256" i="5"/>
  <c r="W1260" i="5"/>
  <c r="W1264" i="5"/>
  <c r="W5" i="5"/>
  <c r="W7" i="5"/>
  <c r="W9" i="5"/>
  <c r="W11" i="5"/>
  <c r="W13" i="5"/>
  <c r="W15" i="5"/>
  <c r="W17" i="5"/>
  <c r="W19" i="5"/>
  <c r="W21" i="5"/>
  <c r="W23" i="5"/>
  <c r="W25" i="5"/>
  <c r="W27" i="5"/>
  <c r="W29" i="5"/>
  <c r="W31" i="5"/>
  <c r="W33" i="5"/>
  <c r="W35" i="5"/>
  <c r="W37" i="5"/>
  <c r="W39" i="5"/>
  <c r="W41" i="5"/>
  <c r="W43" i="5"/>
  <c r="W45" i="5"/>
  <c r="W47" i="5"/>
  <c r="W49" i="5"/>
  <c r="W51" i="5"/>
  <c r="W53" i="5"/>
  <c r="W55" i="5"/>
  <c r="W57" i="5"/>
  <c r="W59" i="5"/>
  <c r="W61" i="5"/>
  <c r="W63" i="5"/>
  <c r="W65" i="5"/>
  <c r="W67" i="5"/>
  <c r="W69" i="5"/>
  <c r="W71" i="5"/>
  <c r="W73" i="5"/>
  <c r="W75" i="5"/>
  <c r="W77" i="5"/>
  <c r="W79" i="5"/>
  <c r="W81" i="5"/>
  <c r="W83" i="5"/>
  <c r="W85" i="5"/>
  <c r="W87" i="5"/>
  <c r="W89" i="5"/>
  <c r="W91" i="5"/>
  <c r="W93" i="5"/>
  <c r="W95" i="5"/>
  <c r="W97" i="5"/>
  <c r="W99" i="5"/>
  <c r="W101" i="5"/>
  <c r="W103" i="5"/>
  <c r="W105" i="5"/>
  <c r="W107" i="5"/>
  <c r="W109" i="5"/>
  <c r="W111" i="5"/>
  <c r="W113" i="5"/>
  <c r="W115" i="5"/>
  <c r="W117" i="5"/>
  <c r="W119" i="5"/>
  <c r="W121" i="5"/>
  <c r="W123" i="5"/>
  <c r="W125" i="5"/>
  <c r="W127" i="5"/>
  <c r="W129" i="5"/>
  <c r="W131" i="5"/>
  <c r="W133" i="5"/>
  <c r="W135" i="5"/>
  <c r="W137" i="5"/>
  <c r="W139" i="5"/>
  <c r="W141" i="5"/>
  <c r="W143" i="5"/>
  <c r="W145" i="5"/>
  <c r="W147" i="5"/>
  <c r="W149" i="5"/>
  <c r="W151" i="5"/>
  <c r="W153" i="5"/>
  <c r="W155" i="5"/>
  <c r="W157" i="5"/>
  <c r="W159" i="5"/>
  <c r="W161" i="5"/>
  <c r="W163" i="5"/>
  <c r="W165" i="5"/>
  <c r="W167" i="5"/>
  <c r="W169" i="5"/>
  <c r="W171" i="5"/>
  <c r="W173" i="5"/>
  <c r="W175" i="5"/>
  <c r="W177" i="5"/>
  <c r="W179" i="5"/>
  <c r="W181" i="5"/>
  <c r="W183" i="5"/>
  <c r="W185" i="5"/>
  <c r="W187" i="5"/>
  <c r="W189" i="5"/>
  <c r="W191" i="5"/>
  <c r="W193" i="5"/>
  <c r="W195" i="5"/>
  <c r="W197" i="5"/>
  <c r="W199" i="5"/>
  <c r="W201" i="5"/>
  <c r="W203" i="5"/>
  <c r="W205" i="5"/>
  <c r="W207" i="5"/>
  <c r="W209" i="5"/>
  <c r="W211" i="5"/>
  <c r="W213" i="5"/>
  <c r="W215" i="5"/>
  <c r="W217" i="5"/>
  <c r="W219" i="5"/>
  <c r="W221" i="5"/>
  <c r="W223" i="5"/>
  <c r="W225" i="5"/>
  <c r="W227" i="5"/>
  <c r="W229" i="5"/>
  <c r="W231" i="5"/>
  <c r="W233" i="5"/>
  <c r="W235" i="5"/>
  <c r="W237" i="5"/>
  <c r="W239" i="5"/>
  <c r="W241" i="5"/>
  <c r="W243" i="5"/>
  <c r="W245" i="5"/>
  <c r="W247" i="5"/>
  <c r="W249" i="5"/>
  <c r="W251" i="5"/>
  <c r="W253" i="5"/>
  <c r="W255" i="5"/>
  <c r="W257" i="5"/>
  <c r="W259" i="5"/>
  <c r="W261" i="5"/>
  <c r="W263" i="5"/>
  <c r="W265" i="5"/>
  <c r="W267" i="5"/>
  <c r="W269" i="5"/>
  <c r="W271" i="5"/>
  <c r="W273" i="5"/>
  <c r="W275" i="5"/>
  <c r="W277" i="5"/>
  <c r="W279" i="5"/>
  <c r="W281" i="5"/>
  <c r="W283" i="5"/>
  <c r="W285" i="5"/>
  <c r="W287" i="5"/>
  <c r="W289" i="5"/>
  <c r="W291" i="5"/>
  <c r="W293" i="5"/>
  <c r="W295" i="5"/>
  <c r="W297" i="5"/>
  <c r="W299" i="5"/>
  <c r="W301" i="5"/>
  <c r="W303" i="5"/>
  <c r="W305" i="5"/>
  <c r="W307" i="5"/>
  <c r="W309" i="5"/>
  <c r="W311" i="5"/>
  <c r="W313" i="5"/>
  <c r="W315" i="5"/>
  <c r="W317" i="5"/>
  <c r="W319" i="5"/>
  <c r="W321" i="5"/>
  <c r="W323" i="5"/>
  <c r="W325" i="5"/>
  <c r="W327" i="5"/>
  <c r="W329" i="5"/>
  <c r="W331" i="5"/>
  <c r="W333" i="5"/>
  <c r="W335" i="5"/>
  <c r="W337" i="5"/>
  <c r="W339" i="5"/>
  <c r="W341" i="5"/>
  <c r="W343" i="5"/>
  <c r="W345" i="5"/>
  <c r="W347" i="5"/>
  <c r="W349" i="5"/>
  <c r="W351" i="5"/>
  <c r="W353" i="5"/>
  <c r="W355" i="5"/>
  <c r="W357" i="5"/>
  <c r="W359" i="5"/>
  <c r="W361" i="5"/>
  <c r="W363" i="5"/>
  <c r="W365" i="5"/>
  <c r="W367" i="5"/>
  <c r="W369" i="5"/>
  <c r="W371" i="5"/>
  <c r="W373" i="5"/>
  <c r="W375" i="5"/>
  <c r="W377" i="5"/>
  <c r="W379" i="5"/>
  <c r="W381" i="5"/>
  <c r="W383" i="5"/>
  <c r="W385" i="5"/>
  <c r="W387" i="5"/>
  <c r="W389" i="5"/>
  <c r="W391" i="5"/>
  <c r="W393" i="5"/>
  <c r="W395" i="5"/>
  <c r="W397" i="5"/>
  <c r="W399" i="5"/>
  <c r="W401" i="5"/>
  <c r="W403" i="5"/>
  <c r="W405" i="5"/>
  <c r="W407" i="5"/>
  <c r="W409" i="5"/>
  <c r="W411" i="5"/>
  <c r="W413" i="5"/>
  <c r="W415" i="5"/>
  <c r="W417" i="5"/>
  <c r="W419" i="5"/>
  <c r="W421" i="5"/>
  <c r="W423" i="5"/>
  <c r="W425" i="5"/>
  <c r="W427" i="5"/>
  <c r="W429" i="5"/>
  <c r="W431" i="5"/>
  <c r="W433" i="5"/>
  <c r="W435" i="5"/>
  <c r="W437" i="5"/>
  <c r="W439" i="5"/>
  <c r="W441" i="5"/>
  <c r="W443" i="5"/>
  <c r="W445" i="5"/>
  <c r="W447" i="5"/>
  <c r="W449" i="5"/>
  <c r="W451" i="5"/>
  <c r="W453" i="5"/>
  <c r="W455" i="5"/>
  <c r="W457" i="5"/>
  <c r="W459" i="5"/>
  <c r="W461" i="5"/>
  <c r="W463" i="5"/>
  <c r="W465" i="5"/>
  <c r="W467" i="5"/>
  <c r="W469" i="5"/>
  <c r="W471" i="5"/>
  <c r="W473" i="5"/>
  <c r="W475" i="5"/>
  <c r="W477" i="5"/>
  <c r="W479" i="5"/>
  <c r="W481" i="5"/>
  <c r="W483" i="5"/>
  <c r="W485" i="5"/>
  <c r="W487" i="5"/>
  <c r="W489" i="5"/>
  <c r="W491" i="5"/>
  <c r="W493" i="5"/>
  <c r="W495" i="5"/>
  <c r="W497" i="5"/>
  <c r="W499" i="5"/>
  <c r="W501" i="5"/>
  <c r="W503" i="5"/>
  <c r="W505" i="5"/>
  <c r="W507" i="5"/>
  <c r="W509" i="5"/>
  <c r="W511" i="5"/>
  <c r="W513" i="5"/>
  <c r="W515" i="5"/>
  <c r="W517" i="5"/>
  <c r="W519" i="5"/>
  <c r="W521" i="5"/>
  <c r="W523" i="5"/>
  <c r="W525" i="5"/>
  <c r="W527" i="5"/>
  <c r="W529" i="5"/>
  <c r="W531" i="5"/>
  <c r="W533" i="5"/>
  <c r="W535" i="5"/>
  <c r="W537" i="5"/>
  <c r="W539" i="5"/>
  <c r="W541" i="5"/>
  <c r="W543" i="5"/>
  <c r="W545" i="5"/>
  <c r="W547" i="5"/>
  <c r="W549" i="5"/>
  <c r="W551" i="5"/>
  <c r="W553" i="5"/>
  <c r="W555" i="5"/>
  <c r="W557" i="5"/>
  <c r="W559" i="5"/>
  <c r="W561" i="5"/>
  <c r="W563" i="5"/>
  <c r="W565" i="5"/>
  <c r="W567" i="5"/>
  <c r="W569" i="5"/>
  <c r="W571" i="5"/>
  <c r="W573" i="5"/>
  <c r="W575" i="5"/>
  <c r="W577" i="5"/>
  <c r="W579" i="5"/>
  <c r="W581" i="5"/>
  <c r="W583" i="5"/>
  <c r="W585" i="5"/>
  <c r="W587" i="5"/>
  <c r="W589" i="5"/>
  <c r="W591" i="5"/>
  <c r="W593" i="5"/>
  <c r="W595" i="5"/>
  <c r="W597" i="5"/>
  <c r="W599" i="5"/>
  <c r="W601" i="5"/>
  <c r="W603" i="5"/>
  <c r="W605" i="5"/>
  <c r="W607" i="5"/>
  <c r="W609" i="5"/>
  <c r="W611" i="5"/>
  <c r="W613" i="5"/>
  <c r="W615" i="5"/>
  <c r="W617" i="5"/>
  <c r="W619" i="5"/>
  <c r="W621" i="5"/>
  <c r="W623" i="5"/>
  <c r="W625" i="5"/>
  <c r="W627" i="5"/>
  <c r="W629" i="5"/>
  <c r="W631" i="5"/>
  <c r="W633" i="5"/>
  <c r="W635" i="5"/>
  <c r="W637" i="5"/>
  <c r="W639" i="5"/>
  <c r="W641" i="5"/>
  <c r="W643" i="5"/>
  <c r="W645" i="5"/>
  <c r="W647" i="5"/>
  <c r="W649" i="5"/>
  <c r="W651" i="5"/>
  <c r="W653" i="5"/>
  <c r="W655" i="5"/>
  <c r="W657" i="5"/>
  <c r="W659" i="5"/>
  <c r="W661" i="5"/>
  <c r="W663" i="5"/>
  <c r="W665" i="5"/>
  <c r="W667" i="5"/>
  <c r="W669" i="5"/>
  <c r="W671" i="5"/>
  <c r="W673" i="5"/>
  <c r="W675" i="5"/>
  <c r="W677" i="5"/>
  <c r="W679" i="5"/>
  <c r="W681" i="5"/>
  <c r="W683" i="5"/>
  <c r="W685" i="5"/>
  <c r="W687" i="5"/>
  <c r="W689" i="5"/>
  <c r="W691" i="5"/>
  <c r="W693" i="5"/>
  <c r="W695" i="5"/>
  <c r="W697" i="5"/>
  <c r="W699" i="5"/>
  <c r="W701" i="5"/>
  <c r="W703" i="5"/>
  <c r="W705" i="5"/>
  <c r="W707" i="5"/>
  <c r="W709" i="5"/>
  <c r="W711" i="5"/>
  <c r="W713" i="5"/>
  <c r="W715" i="5"/>
  <c r="W717" i="5"/>
  <c r="W719" i="5"/>
  <c r="W721" i="5"/>
  <c r="W723" i="5"/>
  <c r="W725" i="5"/>
  <c r="W727" i="5"/>
  <c r="W729" i="5"/>
  <c r="W731" i="5"/>
  <c r="W733" i="5"/>
  <c r="W735" i="5"/>
  <c r="W737" i="5"/>
  <c r="W739" i="5"/>
  <c r="W741" i="5"/>
  <c r="W743" i="5"/>
  <c r="W745" i="5"/>
  <c r="W747" i="5"/>
  <c r="W749" i="5"/>
  <c r="W751" i="5"/>
  <c r="W753" i="5"/>
  <c r="W755" i="5"/>
  <c r="W757" i="5"/>
  <c r="W759" i="5"/>
  <c r="W761" i="5"/>
  <c r="W763" i="5"/>
  <c r="W765" i="5"/>
  <c r="W767" i="5"/>
  <c r="W769" i="5"/>
  <c r="W771" i="5"/>
  <c r="W773" i="5"/>
  <c r="W775" i="5"/>
  <c r="W777" i="5"/>
  <c r="W779" i="5"/>
  <c r="W781" i="5"/>
  <c r="W783" i="5"/>
  <c r="W785" i="5"/>
  <c r="W787" i="5"/>
  <c r="W789" i="5"/>
  <c r="W791" i="5"/>
  <c r="W793" i="5"/>
  <c r="W795" i="5"/>
  <c r="W797" i="5"/>
  <c r="W799" i="5"/>
  <c r="W801" i="5"/>
  <c r="W803" i="5"/>
  <c r="W805" i="5"/>
  <c r="W807" i="5"/>
  <c r="W809" i="5"/>
  <c r="W811" i="5"/>
  <c r="W813" i="5"/>
  <c r="W815" i="5"/>
  <c r="W817" i="5"/>
  <c r="W819" i="5"/>
  <c r="W821" i="5"/>
  <c r="W823" i="5"/>
  <c r="W825" i="5"/>
  <c r="W827" i="5"/>
  <c r="W829" i="5"/>
  <c r="W831" i="5"/>
  <c r="W833" i="5"/>
  <c r="W835" i="5"/>
  <c r="W837" i="5"/>
  <c r="W839" i="5"/>
  <c r="W841" i="5"/>
  <c r="W843" i="5"/>
  <c r="W845" i="5"/>
  <c r="W847" i="5"/>
  <c r="W849" i="5"/>
  <c r="W851" i="5"/>
  <c r="W853" i="5"/>
  <c r="W855" i="5"/>
  <c r="W857" i="5"/>
  <c r="W859" i="5"/>
  <c r="W861" i="5"/>
  <c r="W863" i="5"/>
  <c r="W865" i="5"/>
  <c r="W867" i="5"/>
  <c r="W869" i="5"/>
  <c r="W871" i="5"/>
  <c r="W873" i="5"/>
  <c r="W875" i="5"/>
  <c r="W877" i="5"/>
  <c r="W879" i="5"/>
  <c r="W881" i="5"/>
  <c r="W883" i="5"/>
  <c r="W885" i="5"/>
  <c r="W887" i="5"/>
  <c r="W889" i="5"/>
  <c r="W891" i="5"/>
  <c r="W893" i="5"/>
  <c r="W895" i="5"/>
  <c r="W897" i="5"/>
  <c r="W899" i="5"/>
  <c r="W901" i="5"/>
  <c r="W903" i="5"/>
  <c r="W905" i="5"/>
  <c r="W907" i="5"/>
  <c r="W909" i="5"/>
  <c r="W911" i="5"/>
  <c r="W913" i="5"/>
  <c r="W915" i="5"/>
  <c r="W917" i="5"/>
  <c r="W919" i="5"/>
  <c r="W921" i="5"/>
  <c r="W923" i="5"/>
  <c r="W925" i="5"/>
  <c r="W927" i="5"/>
  <c r="W929" i="5"/>
  <c r="W931" i="5"/>
  <c r="W933" i="5"/>
  <c r="W935" i="5"/>
  <c r="W937" i="5"/>
  <c r="W939" i="5"/>
  <c r="W941" i="5"/>
  <c r="W943" i="5"/>
  <c r="W945" i="5"/>
  <c r="W947" i="5"/>
  <c r="W949" i="5"/>
  <c r="W951" i="5"/>
  <c r="W953" i="5"/>
  <c r="W955" i="5"/>
  <c r="W957" i="5"/>
  <c r="W959" i="5"/>
  <c r="W961" i="5"/>
  <c r="W963" i="5"/>
  <c r="W965" i="5"/>
  <c r="W967" i="5"/>
  <c r="W969" i="5"/>
  <c r="W971" i="5"/>
  <c r="W973" i="5"/>
  <c r="W975" i="5"/>
  <c r="W977" i="5"/>
  <c r="W979" i="5"/>
  <c r="W981" i="5"/>
  <c r="W983" i="5"/>
  <c r="W985" i="5"/>
  <c r="W987" i="5"/>
  <c r="W989" i="5"/>
  <c r="W991" i="5"/>
  <c r="W993" i="5"/>
  <c r="W995" i="5"/>
  <c r="W997" i="5"/>
  <c r="W999" i="5"/>
  <c r="W1001" i="5"/>
  <c r="W1003" i="5"/>
  <c r="W1005" i="5"/>
  <c r="W1007" i="5"/>
  <c r="W1009" i="5"/>
  <c r="W1011" i="5"/>
  <c r="W1013" i="5"/>
  <c r="W1015" i="5"/>
  <c r="W1017" i="5"/>
  <c r="W1019" i="5"/>
  <c r="W1021" i="5"/>
  <c r="W1023" i="5"/>
  <c r="W1025" i="5"/>
  <c r="W1027" i="5"/>
  <c r="W1029" i="5"/>
  <c r="W1031" i="5"/>
  <c r="W1033" i="5"/>
  <c r="W1035" i="5"/>
  <c r="W1037" i="5"/>
  <c r="W1039" i="5"/>
  <c r="W1041" i="5"/>
  <c r="W1043" i="5"/>
  <c r="W1045" i="5"/>
  <c r="W1047" i="5"/>
  <c r="W1049" i="5"/>
  <c r="W1051" i="5"/>
  <c r="W1053" i="5"/>
  <c r="W1055" i="5"/>
  <c r="W1057" i="5"/>
  <c r="W1059" i="5"/>
  <c r="W1061" i="5"/>
  <c r="W1063" i="5"/>
  <c r="W1065" i="5"/>
  <c r="W1067" i="5"/>
  <c r="W1069" i="5"/>
  <c r="W1071" i="5"/>
  <c r="W1073" i="5"/>
  <c r="W1075" i="5"/>
  <c r="W1077" i="5"/>
  <c r="W1079" i="5"/>
  <c r="W1081" i="5"/>
  <c r="W1083" i="5"/>
  <c r="W1085" i="5"/>
  <c r="W1087" i="5"/>
  <c r="W1089" i="5"/>
  <c r="W1091" i="5"/>
  <c r="W1093" i="5"/>
  <c r="W1095" i="5"/>
  <c r="W1097" i="5"/>
  <c r="W1099" i="5"/>
  <c r="W1101" i="5"/>
  <c r="W1103" i="5"/>
  <c r="W1105" i="5"/>
  <c r="W1107" i="5"/>
  <c r="W1109" i="5"/>
  <c r="W1111" i="5"/>
  <c r="W1113" i="5"/>
  <c r="W1115" i="5"/>
  <c r="W1117" i="5"/>
  <c r="W1119" i="5"/>
  <c r="W1121" i="5"/>
  <c r="W1123" i="5"/>
  <c r="W1125" i="5"/>
  <c r="W1127" i="5"/>
  <c r="W1129" i="5"/>
  <c r="W1131" i="5"/>
  <c r="W1133" i="5"/>
  <c r="W1135" i="5"/>
  <c r="W1137" i="5"/>
  <c r="W1139" i="5"/>
  <c r="W1141" i="5"/>
  <c r="W1143" i="5"/>
  <c r="W1145" i="5"/>
  <c r="W1147" i="5"/>
  <c r="W1149" i="5"/>
  <c r="W1151" i="5"/>
  <c r="W1153" i="5"/>
  <c r="W1155" i="5"/>
  <c r="W1157" i="5"/>
  <c r="W1159" i="5"/>
  <c r="W1161" i="5"/>
  <c r="W1163" i="5"/>
  <c r="W1165" i="5"/>
  <c r="W1167" i="5"/>
  <c r="W1169" i="5"/>
  <c r="W1171" i="5"/>
  <c r="W1173" i="5"/>
  <c r="W1175" i="5"/>
  <c r="W1177" i="5"/>
  <c r="W1179" i="5"/>
  <c r="W1181" i="5"/>
  <c r="W1183" i="5"/>
  <c r="W1185" i="5"/>
  <c r="W1187" i="5"/>
  <c r="W1189" i="5"/>
  <c r="W1191" i="5"/>
  <c r="W1193" i="5"/>
  <c r="W1195" i="5"/>
  <c r="W1197" i="5"/>
  <c r="W1199" i="5"/>
  <c r="W1201" i="5"/>
  <c r="W1203" i="5"/>
  <c r="W1205" i="5"/>
  <c r="W1207" i="5"/>
  <c r="W1209" i="5"/>
  <c r="W1211" i="5"/>
  <c r="W1213" i="5"/>
  <c r="W1215" i="5"/>
  <c r="W1217" i="5"/>
  <c r="W1219" i="5"/>
  <c r="W1221" i="5"/>
  <c r="W1223" i="5"/>
  <c r="W1225" i="5"/>
  <c r="W1227" i="5"/>
  <c r="W1229" i="5"/>
  <c r="W1231" i="5"/>
  <c r="W1233" i="5"/>
  <c r="W1235" i="5"/>
  <c r="W1237" i="5"/>
  <c r="W1239" i="5"/>
  <c r="W1241" i="5"/>
  <c r="W1243" i="5"/>
  <c r="W1245" i="5"/>
  <c r="W1247" i="5"/>
  <c r="W1249" i="5"/>
  <c r="W1251" i="5"/>
  <c r="W1253" i="5"/>
  <c r="W1255" i="5"/>
  <c r="W1257" i="5"/>
  <c r="W1259" i="5"/>
  <c r="W1261" i="5"/>
  <c r="W1263" i="5"/>
  <c r="W1265" i="5"/>
  <c r="W1267" i="5"/>
  <c r="W1269" i="5"/>
  <c r="W1271" i="5"/>
  <c r="W1273" i="5"/>
  <c r="W1275" i="5"/>
  <c r="W1277" i="5"/>
  <c r="W1279" i="5"/>
  <c r="W1281" i="5"/>
  <c r="W1283" i="5"/>
  <c r="W1285" i="5"/>
  <c r="W1287" i="5"/>
  <c r="W1289" i="5"/>
  <c r="W1291" i="5"/>
  <c r="W1293" i="5"/>
  <c r="W1295" i="5"/>
  <c r="W1297" i="5"/>
  <c r="W1299" i="5"/>
  <c r="W1301" i="5"/>
  <c r="W1303" i="5"/>
  <c r="W1305" i="5"/>
  <c r="W1307" i="5"/>
  <c r="W1309" i="5"/>
  <c r="W1311" i="5"/>
  <c r="W1313" i="5"/>
  <c r="W1315" i="5"/>
  <c r="W1317" i="5"/>
  <c r="W1319" i="5"/>
  <c r="W1321" i="5"/>
  <c r="W1323" i="5"/>
  <c r="W1325" i="5"/>
  <c r="W1327" i="5"/>
  <c r="W1329" i="5"/>
  <c r="W1331" i="5"/>
  <c r="W1333" i="5"/>
  <c r="W1335" i="5"/>
  <c r="W1337" i="5"/>
  <c r="W1339" i="5"/>
  <c r="W1341" i="5"/>
  <c r="W1343" i="5"/>
  <c r="W1345" i="5"/>
  <c r="W1347" i="5"/>
  <c r="W1349" i="5"/>
  <c r="W1351" i="5"/>
  <c r="W1353" i="5"/>
  <c r="W1355" i="5"/>
  <c r="W1357" i="5"/>
  <c r="W1359" i="5"/>
  <c r="W1361" i="5"/>
  <c r="W1363" i="5"/>
  <c r="W1365" i="5"/>
  <c r="W1367" i="5"/>
  <c r="W1369" i="5"/>
  <c r="W1371" i="5"/>
  <c r="W1373" i="5"/>
  <c r="W1375" i="5"/>
  <c r="W1377" i="5"/>
  <c r="W1379" i="5"/>
  <c r="W1381" i="5"/>
  <c r="W1383" i="5"/>
  <c r="W1385" i="5"/>
  <c r="W1387" i="5"/>
  <c r="W1389" i="5"/>
  <c r="W1391" i="5"/>
  <c r="W1393" i="5"/>
  <c r="W1395" i="5"/>
  <c r="W1397" i="5"/>
  <c r="W1399" i="5"/>
  <c r="W1401" i="5"/>
  <c r="W1403" i="5"/>
  <c r="W1405" i="5"/>
  <c r="W1407" i="5"/>
  <c r="W1409" i="5"/>
  <c r="W1411" i="5"/>
  <c r="W1413" i="5"/>
  <c r="W1415" i="5"/>
  <c r="W1417" i="5"/>
  <c r="W1419" i="5"/>
  <c r="W1421" i="5"/>
  <c r="W1423" i="5"/>
  <c r="W1425" i="5"/>
  <c r="W1427" i="5"/>
  <c r="W1429" i="5"/>
  <c r="W1431" i="5"/>
  <c r="W1433" i="5"/>
  <c r="W1435" i="5"/>
  <c r="W1437" i="5"/>
  <c r="W1439" i="5"/>
  <c r="W1441" i="5"/>
  <c r="W1443" i="5"/>
  <c r="W1445" i="5"/>
  <c r="W1447" i="5"/>
  <c r="W1449" i="5"/>
  <c r="W1451" i="5"/>
  <c r="W1453" i="5"/>
  <c r="W1455" i="5"/>
  <c r="W1457" i="5"/>
  <c r="W1459" i="5"/>
  <c r="W1461" i="5"/>
  <c r="W1463" i="5"/>
  <c r="W1465" i="5"/>
  <c r="W1467" i="5"/>
  <c r="W1469" i="5"/>
  <c r="W1471" i="5"/>
  <c r="W1473" i="5"/>
  <c r="W1475" i="5"/>
  <c r="W1477" i="5"/>
  <c r="W1479" i="5"/>
  <c r="W1481" i="5"/>
  <c r="W1483" i="5"/>
  <c r="W1485" i="5"/>
  <c r="W1487" i="5"/>
  <c r="W1489" i="5"/>
  <c r="W1491" i="5"/>
  <c r="W1493" i="5"/>
  <c r="W1495" i="5"/>
  <c r="W1497" i="5"/>
  <c r="W1499" i="5"/>
  <c r="W1501" i="5"/>
  <c r="W1503" i="5"/>
  <c r="W1505" i="5"/>
  <c r="W1507" i="5"/>
  <c r="W1509" i="5"/>
  <c r="W1511" i="5"/>
  <c r="W1513" i="5"/>
  <c r="W1515" i="5"/>
  <c r="W1517" i="5"/>
  <c r="W1519" i="5"/>
  <c r="W1521" i="5"/>
  <c r="W1523" i="5"/>
  <c r="W1525" i="5"/>
  <c r="W1527" i="5"/>
  <c r="W1529" i="5"/>
  <c r="W1531" i="5"/>
  <c r="W1533" i="5"/>
  <c r="W1535" i="5"/>
  <c r="W1537" i="5"/>
  <c r="W1539" i="5"/>
  <c r="W1541" i="5"/>
  <c r="W1543" i="5"/>
  <c r="W1545" i="5"/>
  <c r="W1547" i="5"/>
  <c r="W1549" i="5"/>
  <c r="W1551" i="5"/>
  <c r="W1553" i="5"/>
  <c r="W1555" i="5"/>
  <c r="W1557" i="5"/>
  <c r="W1559" i="5"/>
  <c r="W1561" i="5"/>
  <c r="W1563" i="5"/>
  <c r="W1565" i="5"/>
  <c r="W1567" i="5"/>
  <c r="W1569" i="5"/>
  <c r="W1571" i="5"/>
  <c r="W1573" i="5"/>
  <c r="W1575" i="5"/>
  <c r="W1577" i="5"/>
  <c r="W1579" i="5"/>
  <c r="W1581" i="5"/>
  <c r="W1583" i="5"/>
  <c r="W1585" i="5"/>
  <c r="W1587" i="5"/>
  <c r="W1589" i="5"/>
  <c r="W1591" i="5"/>
  <c r="W1593" i="5"/>
  <c r="W1595" i="5"/>
  <c r="W1597" i="5"/>
  <c r="W1599" i="5"/>
  <c r="W1601" i="5"/>
  <c r="W1603" i="5"/>
  <c r="W1605" i="5"/>
  <c r="W1607" i="5"/>
  <c r="W1609" i="5"/>
  <c r="W1611" i="5"/>
  <c r="W1613" i="5"/>
  <c r="W1615" i="5"/>
  <c r="W1617" i="5"/>
  <c r="W1619" i="5"/>
  <c r="W1621" i="5"/>
  <c r="W1623" i="5"/>
  <c r="W1625" i="5"/>
  <c r="W1627" i="5"/>
  <c r="W1629" i="5"/>
  <c r="W1631" i="5"/>
  <c r="W1633" i="5"/>
  <c r="W1635" i="5"/>
  <c r="W1637" i="5"/>
  <c r="W1639" i="5"/>
  <c r="W1641" i="5"/>
  <c r="W1643" i="5"/>
  <c r="W1645" i="5"/>
  <c r="W1647" i="5"/>
  <c r="W1649" i="5"/>
  <c r="W1651" i="5"/>
  <c r="W1653" i="5"/>
  <c r="W1655" i="5"/>
  <c r="W1657" i="5"/>
  <c r="W1659" i="5"/>
  <c r="W1661" i="5"/>
  <c r="W1663" i="5"/>
  <c r="W1665" i="5"/>
  <c r="W1667" i="5"/>
  <c r="W1669" i="5"/>
  <c r="W1671" i="5"/>
  <c r="W1673" i="5"/>
  <c r="W1675" i="5"/>
  <c r="W1677" i="5"/>
  <c r="W1679" i="5"/>
  <c r="W1681" i="5"/>
  <c r="W1683" i="5"/>
  <c r="W1685" i="5"/>
  <c r="W1687" i="5"/>
  <c r="W1689" i="5"/>
  <c r="W1691" i="5"/>
  <c r="W1693" i="5"/>
  <c r="W1695" i="5"/>
  <c r="W1697" i="5"/>
  <c r="W1699" i="5"/>
  <c r="W1701" i="5"/>
  <c r="W1703" i="5"/>
  <c r="W1705" i="5"/>
  <c r="W1707" i="5"/>
  <c r="W1709" i="5"/>
  <c r="W1711" i="5"/>
  <c r="W1713" i="5"/>
  <c r="W1715" i="5"/>
  <c r="W1717" i="5"/>
  <c r="W1719" i="5"/>
  <c r="W1721" i="5"/>
  <c r="W1723" i="5"/>
  <c r="W1725" i="5"/>
  <c r="W1727" i="5"/>
  <c r="W1729" i="5"/>
  <c r="W1731" i="5"/>
  <c r="W1733" i="5"/>
  <c r="W1735" i="5"/>
  <c r="W1737" i="5"/>
  <c r="W1739" i="5"/>
  <c r="W1741" i="5"/>
  <c r="W1743" i="5"/>
  <c r="W1745" i="5"/>
  <c r="W1747" i="5"/>
  <c r="W1749" i="5"/>
  <c r="W1751" i="5"/>
  <c r="W1753" i="5"/>
  <c r="W1755" i="5"/>
  <c r="W1757" i="5"/>
  <c r="W1759" i="5"/>
  <c r="W1761" i="5"/>
  <c r="W1763" i="5"/>
  <c r="W1765" i="5"/>
  <c r="W1767" i="5"/>
  <c r="W1769" i="5"/>
  <c r="W1771" i="5"/>
  <c r="W1773" i="5"/>
  <c r="W1775" i="5"/>
  <c r="W1777" i="5"/>
  <c r="W1779" i="5"/>
  <c r="W1781" i="5"/>
  <c r="W1783" i="5"/>
  <c r="W1785" i="5"/>
  <c r="W1787" i="5"/>
  <c r="W1789" i="5"/>
  <c r="W1791" i="5"/>
  <c r="W1793" i="5"/>
  <c r="W1795" i="5"/>
  <c r="W1797" i="5"/>
  <c r="W1799" i="5"/>
  <c r="W1801" i="5"/>
  <c r="W1803" i="5"/>
  <c r="W1805" i="5"/>
  <c r="W1807" i="5"/>
  <c r="W1809" i="5"/>
  <c r="W1811" i="5"/>
  <c r="W1813" i="5"/>
  <c r="W1815" i="5"/>
  <c r="W1817" i="5"/>
  <c r="W1819" i="5"/>
  <c r="W1821" i="5"/>
  <c r="W1823" i="5"/>
  <c r="W1825" i="5"/>
  <c r="W1827" i="5"/>
  <c r="W1829" i="5"/>
  <c r="W1831" i="5"/>
  <c r="W1833" i="5"/>
  <c r="W1835" i="5"/>
  <c r="W1837" i="5"/>
  <c r="W1839" i="5"/>
  <c r="W1841" i="5"/>
  <c r="W1843" i="5"/>
  <c r="W1845" i="5"/>
  <c r="W1847" i="5"/>
  <c r="W1849" i="5"/>
  <c r="W1851" i="5"/>
  <c r="W1853" i="5"/>
  <c r="W1855" i="5"/>
  <c r="W1857" i="5"/>
  <c r="W1859" i="5"/>
  <c r="W1861" i="5"/>
  <c r="W1863" i="5"/>
  <c r="W1865" i="5"/>
  <c r="W1867" i="5"/>
  <c r="W1869" i="5"/>
  <c r="W1871" i="5"/>
  <c r="W1873" i="5"/>
  <c r="W1875" i="5"/>
  <c r="W1877" i="5"/>
  <c r="W1879" i="5"/>
  <c r="W1881" i="5"/>
  <c r="W1883" i="5"/>
  <c r="W1885" i="5"/>
  <c r="W1887" i="5"/>
  <c r="W1889" i="5"/>
  <c r="W1891" i="5"/>
  <c r="W1893" i="5"/>
  <c r="W1895" i="5"/>
  <c r="W1897" i="5"/>
  <c r="W1899" i="5"/>
  <c r="W1901" i="5"/>
  <c r="W1903" i="5"/>
  <c r="W1905" i="5"/>
  <c r="W1907" i="5"/>
  <c r="W1909" i="5"/>
  <c r="W1911" i="5"/>
  <c r="W1913" i="5"/>
  <c r="W1915" i="5"/>
  <c r="W1917" i="5"/>
  <c r="W1919" i="5"/>
  <c r="W1921" i="5"/>
  <c r="W1923" i="5"/>
  <c r="W1925" i="5"/>
  <c r="W1927" i="5"/>
  <c r="W1929" i="5"/>
  <c r="W1931" i="5"/>
  <c r="W1933" i="5"/>
  <c r="W1935" i="5"/>
  <c r="W1937" i="5"/>
  <c r="W1939" i="5"/>
  <c r="W1941" i="5"/>
  <c r="W1943" i="5"/>
  <c r="W1945" i="5"/>
  <c r="W1947" i="5"/>
  <c r="W1949" i="5"/>
  <c r="W1951" i="5"/>
  <c r="W1953" i="5"/>
  <c r="W1955" i="5"/>
  <c r="W1957" i="5"/>
  <c r="W1959" i="5"/>
  <c r="W1961" i="5"/>
  <c r="W1963" i="5"/>
  <c r="W1965" i="5"/>
  <c r="W1967" i="5"/>
  <c r="W1969" i="5"/>
  <c r="W1971" i="5"/>
  <c r="W1973" i="5"/>
  <c r="W1975" i="5"/>
  <c r="W1977" i="5"/>
  <c r="W1979" i="5"/>
  <c r="W1981" i="5"/>
  <c r="W1983" i="5"/>
  <c r="W1985" i="5"/>
  <c r="W1987" i="5"/>
  <c r="W1989" i="5"/>
  <c r="W1991" i="5"/>
  <c r="W1993" i="5"/>
  <c r="W1995" i="5"/>
  <c r="W1997" i="5"/>
  <c r="W1999" i="5"/>
  <c r="W2001" i="5"/>
  <c r="W2003" i="5"/>
  <c r="W2005" i="5"/>
  <c r="W2007" i="5"/>
  <c r="W2009" i="5"/>
  <c r="W2011" i="5"/>
  <c r="W2013" i="5"/>
  <c r="W2015" i="5"/>
  <c r="W2017" i="5"/>
  <c r="W2019" i="5"/>
  <c r="W2021" i="5"/>
  <c r="W2023" i="5"/>
  <c r="W2025" i="5"/>
  <c r="W2027" i="5"/>
  <c r="W2029" i="5"/>
  <c r="W2031" i="5"/>
  <c r="W2033" i="5"/>
  <c r="W2035" i="5"/>
  <c r="W2037" i="5"/>
  <c r="W2039" i="5"/>
  <c r="W2041" i="5"/>
  <c r="W2043" i="5"/>
  <c r="W2045" i="5"/>
  <c r="W2047" i="5"/>
  <c r="W2049" i="5"/>
  <c r="W2051" i="5"/>
  <c r="W2053" i="5"/>
  <c r="W2055" i="5"/>
  <c r="W2057" i="5"/>
  <c r="W2059" i="5"/>
  <c r="W2061" i="5"/>
  <c r="W2063" i="5"/>
  <c r="W2065" i="5"/>
  <c r="W2067" i="5"/>
  <c r="W2069" i="5"/>
  <c r="W2071" i="5"/>
  <c r="W2073" i="5"/>
  <c r="W2075" i="5"/>
  <c r="W2077" i="5"/>
  <c r="W2079" i="5"/>
  <c r="W2081" i="5"/>
  <c r="W2083" i="5"/>
  <c r="W2085" i="5"/>
  <c r="W2087" i="5"/>
  <c r="W2089" i="5"/>
  <c r="W2091" i="5"/>
  <c r="W2093" i="5"/>
  <c r="W2095" i="5"/>
  <c r="W2097" i="5"/>
  <c r="W2099" i="5"/>
  <c r="W2101" i="5"/>
  <c r="W2103" i="5"/>
  <c r="W2105" i="5"/>
  <c r="W2107" i="5"/>
  <c r="W2109" i="5"/>
  <c r="W2111" i="5"/>
  <c r="W2113" i="5"/>
  <c r="W2115" i="5"/>
  <c r="W2117" i="5"/>
  <c r="W2119" i="5"/>
  <c r="W2121" i="5"/>
  <c r="W2123" i="5"/>
  <c r="W2125" i="5"/>
  <c r="W2127" i="5"/>
  <c r="W2129" i="5"/>
  <c r="W2131" i="5"/>
  <c r="W2133" i="5"/>
  <c r="W2135" i="5"/>
  <c r="W2137" i="5"/>
  <c r="W2139" i="5"/>
  <c r="W2141" i="5"/>
  <c r="W2143" i="5"/>
  <c r="W2145" i="5"/>
  <c r="W2147" i="5"/>
  <c r="W2149" i="5"/>
  <c r="W2151" i="5"/>
  <c r="W2153" i="5"/>
  <c r="W2155" i="5"/>
  <c r="W2157" i="5"/>
  <c r="W2159" i="5"/>
  <c r="W2161" i="5"/>
  <c r="W2163" i="5"/>
  <c r="W2165" i="5"/>
  <c r="W2167" i="5"/>
  <c r="W2169" i="5"/>
  <c r="W2171" i="5"/>
  <c r="W2173" i="5"/>
  <c r="W2175" i="5"/>
  <c r="W2177" i="5"/>
  <c r="W2179" i="5"/>
  <c r="W2181" i="5"/>
  <c r="W2183" i="5"/>
  <c r="W2185" i="5"/>
  <c r="W2187" i="5"/>
  <c r="W2189" i="5"/>
  <c r="W2191" i="5"/>
  <c r="W2193" i="5"/>
  <c r="W2195" i="5"/>
  <c r="W2197" i="5"/>
  <c r="W2199" i="5"/>
  <c r="W2201" i="5"/>
  <c r="W2203" i="5"/>
  <c r="W2205" i="5"/>
  <c r="W2207" i="5"/>
  <c r="W2209" i="5"/>
  <c r="W2211" i="5"/>
  <c r="W2213" i="5"/>
  <c r="W2215" i="5"/>
  <c r="W2217" i="5"/>
  <c r="W2219" i="5"/>
  <c r="W2221" i="5"/>
  <c r="W2223" i="5"/>
  <c r="W2225" i="5"/>
  <c r="W2227" i="5"/>
  <c r="W2229" i="5"/>
  <c r="W2231" i="5"/>
  <c r="W2233" i="5"/>
  <c r="W2235" i="5"/>
  <c r="W2237" i="5"/>
  <c r="W2239" i="5"/>
  <c r="W2241" i="5"/>
  <c r="W2243" i="5"/>
  <c r="W2245" i="5"/>
  <c r="W2247" i="5"/>
  <c r="W2249" i="5"/>
  <c r="W2251" i="5"/>
  <c r="W2253" i="5"/>
  <c r="W2255" i="5"/>
  <c r="W2257" i="5"/>
  <c r="W2259" i="5"/>
  <c r="W2261" i="5"/>
  <c r="W2263" i="5"/>
  <c r="W2265" i="5"/>
  <c r="W2267" i="5"/>
  <c r="W2269" i="5"/>
  <c r="W2271" i="5"/>
  <c r="W2273" i="5"/>
  <c r="W2275" i="5"/>
  <c r="W2277" i="5"/>
  <c r="W2279" i="5"/>
  <c r="W2281" i="5"/>
  <c r="W2283" i="5"/>
  <c r="W2285" i="5"/>
  <c r="W2287" i="5"/>
  <c r="W2289" i="5"/>
  <c r="W2291" i="5"/>
  <c r="W2293" i="5"/>
  <c r="W2295" i="5"/>
  <c r="W2297" i="5"/>
  <c r="W2299" i="5"/>
  <c r="W2301" i="5"/>
  <c r="W2303" i="5"/>
  <c r="W2305" i="5"/>
  <c r="W2307" i="5"/>
  <c r="W2309" i="5"/>
  <c r="W2311" i="5"/>
  <c r="W2313" i="5"/>
  <c r="W2315" i="5"/>
  <c r="W2317" i="5"/>
  <c r="W2319" i="5"/>
  <c r="W2321" i="5"/>
  <c r="W2323" i="5"/>
  <c r="W2325" i="5"/>
  <c r="W2327" i="5"/>
  <c r="W2329" i="5"/>
  <c r="W2331" i="5"/>
  <c r="W2333" i="5"/>
  <c r="W2335" i="5"/>
  <c r="W2337" i="5"/>
  <c r="W2339" i="5"/>
  <c r="W2341" i="5"/>
  <c r="W2343" i="5"/>
  <c r="W2345" i="5"/>
  <c r="W2347" i="5"/>
  <c r="W2349" i="5"/>
  <c r="W2351" i="5"/>
  <c r="W2353" i="5"/>
  <c r="W2355" i="5"/>
  <c r="W2357" i="5"/>
  <c r="W2359" i="5"/>
  <c r="W2361" i="5"/>
  <c r="W2363" i="5"/>
  <c r="W2365" i="5"/>
  <c r="W2367" i="5"/>
  <c r="W2369" i="5"/>
  <c r="W2371" i="5"/>
  <c r="W2373" i="5"/>
  <c r="W2375" i="5"/>
  <c r="W2377" i="5"/>
  <c r="W2379" i="5"/>
  <c r="W2381" i="5"/>
  <c r="W2383" i="5"/>
  <c r="W2385" i="5"/>
  <c r="W2387" i="5"/>
  <c r="W2389" i="5"/>
  <c r="W2391" i="5"/>
  <c r="W2393" i="5"/>
  <c r="W2395" i="5"/>
  <c r="W2397" i="5"/>
  <c r="W2399" i="5"/>
  <c r="W2401" i="5"/>
  <c r="W2403" i="5"/>
  <c r="W2405" i="5"/>
  <c r="W2407" i="5"/>
  <c r="W2409" i="5"/>
  <c r="W2411" i="5"/>
  <c r="W2413" i="5"/>
  <c r="W2415" i="5"/>
  <c r="W2417" i="5"/>
  <c r="W2419" i="5"/>
  <c r="W2421" i="5"/>
  <c r="W2423" i="5"/>
  <c r="W2425" i="5"/>
  <c r="W2427" i="5"/>
  <c r="W2429" i="5"/>
  <c r="W2431" i="5"/>
  <c r="W2433" i="5"/>
  <c r="W2435" i="5"/>
  <c r="W2437" i="5"/>
  <c r="W2439" i="5"/>
  <c r="W2441" i="5"/>
  <c r="W2443" i="5"/>
  <c r="W2445" i="5"/>
  <c r="W2447" i="5"/>
  <c r="W2449" i="5"/>
  <c r="W2451" i="5"/>
  <c r="W2453" i="5"/>
  <c r="W2455" i="5"/>
  <c r="W2457" i="5"/>
  <c r="W2459" i="5"/>
  <c r="W2461" i="5"/>
  <c r="W2463" i="5"/>
  <c r="W2465" i="5"/>
  <c r="W2467" i="5"/>
  <c r="W2469" i="5"/>
  <c r="W2471" i="5"/>
  <c r="W2473" i="5"/>
  <c r="W2475" i="5"/>
  <c r="W2477" i="5"/>
  <c r="W2479" i="5"/>
  <c r="W2481" i="5"/>
  <c r="W2483" i="5"/>
  <c r="W2485" i="5"/>
  <c r="W2487" i="5"/>
  <c r="W2489" i="5"/>
  <c r="W2491" i="5"/>
  <c r="W2493" i="5"/>
  <c r="W2495" i="5"/>
  <c r="W2497" i="5"/>
  <c r="W2499" i="5"/>
  <c r="W2501" i="5"/>
  <c r="W2503" i="5"/>
  <c r="W2505" i="5"/>
  <c r="W2507" i="5"/>
  <c r="W2509" i="5"/>
  <c r="W2511" i="5"/>
  <c r="W2513" i="5"/>
  <c r="W2515" i="5"/>
  <c r="W2517" i="5"/>
  <c r="W2519" i="5"/>
  <c r="W2521" i="5"/>
  <c r="W2523" i="5"/>
  <c r="W2525" i="5"/>
  <c r="W2527" i="5"/>
  <c r="W2529" i="5"/>
  <c r="W2531" i="5"/>
  <c r="W2533" i="5"/>
  <c r="W2535" i="5"/>
  <c r="W2537" i="5"/>
  <c r="W2539" i="5"/>
  <c r="W2541" i="5"/>
  <c r="W2543" i="5"/>
  <c r="W2545" i="5"/>
  <c r="W2547" i="5"/>
  <c r="W2549" i="5"/>
  <c r="W2551" i="5"/>
  <c r="W2553" i="5"/>
  <c r="W2555" i="5"/>
  <c r="W2557" i="5"/>
  <c r="W2559" i="5"/>
  <c r="W2561" i="5"/>
  <c r="W2563" i="5"/>
  <c r="W2565" i="5"/>
  <c r="W2567" i="5"/>
  <c r="W2569" i="5"/>
  <c r="W2571" i="5"/>
  <c r="W2573" i="5"/>
  <c r="W2575" i="5"/>
  <c r="W2577" i="5"/>
  <c r="W2579" i="5"/>
  <c r="W2581" i="5"/>
  <c r="W2583" i="5"/>
  <c r="W2585" i="5"/>
  <c r="W2587" i="5"/>
  <c r="W2589" i="5"/>
  <c r="W2591" i="5"/>
  <c r="W2593" i="5"/>
  <c r="W2595" i="5"/>
  <c r="W2597" i="5"/>
  <c r="W2599" i="5"/>
  <c r="W2601" i="5"/>
  <c r="W2603" i="5"/>
  <c r="W2605" i="5"/>
  <c r="W2607" i="5"/>
  <c r="W2609" i="5"/>
  <c r="W2611" i="5"/>
  <c r="W2613" i="5"/>
  <c r="W2615" i="5"/>
  <c r="W2617" i="5"/>
  <c r="W2619" i="5"/>
  <c r="W2621" i="5"/>
  <c r="W2623" i="5"/>
  <c r="W2625" i="5"/>
  <c r="W2627" i="5"/>
  <c r="W2629" i="5"/>
  <c r="W2631" i="5"/>
  <c r="W2633" i="5"/>
  <c r="W2635" i="5"/>
  <c r="W2637" i="5"/>
  <c r="W2639" i="5"/>
  <c r="W2641" i="5"/>
  <c r="W2643" i="5"/>
  <c r="W2645" i="5"/>
  <c r="W2647" i="5"/>
  <c r="W2649" i="5"/>
  <c r="W2651" i="5"/>
  <c r="W2653" i="5"/>
  <c r="W2655" i="5"/>
  <c r="W2657" i="5"/>
  <c r="W2659" i="5"/>
  <c r="W2661" i="5"/>
  <c r="W2663" i="5"/>
  <c r="W2665" i="5"/>
  <c r="W2667" i="5"/>
  <c r="W2669" i="5"/>
  <c r="W2671" i="5"/>
  <c r="W2673" i="5"/>
  <c r="W2675" i="5"/>
  <c r="W2677" i="5"/>
  <c r="W2679" i="5"/>
  <c r="W2681" i="5"/>
  <c r="W2683" i="5"/>
  <c r="W2685" i="5"/>
  <c r="W2687" i="5"/>
  <c r="W2689" i="5"/>
  <c r="W2691" i="5"/>
  <c r="W2693" i="5"/>
  <c r="W2695" i="5"/>
  <c r="W2697" i="5"/>
  <c r="W2699" i="5"/>
  <c r="W2701" i="5"/>
  <c r="W2703" i="5"/>
  <c r="W2705" i="5"/>
  <c r="W2707" i="5"/>
  <c r="W2709" i="5"/>
  <c r="W2711" i="5"/>
  <c r="W2713" i="5"/>
  <c r="W2715" i="5"/>
  <c r="W2717" i="5"/>
  <c r="W2719" i="5"/>
  <c r="W2721" i="5"/>
  <c r="W2723" i="5"/>
  <c r="W2725" i="5"/>
  <c r="W2727" i="5"/>
  <c r="W2729" i="5"/>
  <c r="W2731" i="5"/>
  <c r="W2733" i="5"/>
  <c r="W2735" i="5"/>
  <c r="W2737" i="5"/>
  <c r="W2739" i="5"/>
  <c r="W2741" i="5"/>
  <c r="W2743" i="5"/>
  <c r="W2745" i="5"/>
  <c r="W2747" i="5"/>
  <c r="W2749" i="5"/>
  <c r="W2751" i="5"/>
  <c r="W2753" i="5"/>
  <c r="W2755" i="5"/>
  <c r="W2757" i="5"/>
  <c r="W2759" i="5"/>
  <c r="W2761" i="5"/>
  <c r="W2763" i="5"/>
  <c r="W2765" i="5"/>
  <c r="W2767" i="5"/>
  <c r="W2769" i="5"/>
  <c r="W2771" i="5"/>
  <c r="W2773" i="5"/>
  <c r="W2775" i="5"/>
  <c r="W2777" i="5"/>
  <c r="W2779" i="5"/>
  <c r="W2781" i="5"/>
  <c r="W2783" i="5"/>
  <c r="W2785" i="5"/>
  <c r="W2787" i="5"/>
  <c r="W2789" i="5"/>
  <c r="W2791" i="5"/>
  <c r="W2793" i="5"/>
  <c r="W2795" i="5"/>
  <c r="W2797" i="5"/>
  <c r="W2799" i="5"/>
  <c r="W2801" i="5"/>
  <c r="W2803" i="5"/>
  <c r="W2805" i="5"/>
  <c r="W2807" i="5"/>
  <c r="W2809" i="5"/>
  <c r="W2811" i="5"/>
  <c r="W2813" i="5"/>
  <c r="W2815" i="5"/>
  <c r="W2817" i="5"/>
  <c r="W2819" i="5"/>
  <c r="W2821" i="5"/>
  <c r="W2823" i="5"/>
  <c r="W2825" i="5"/>
  <c r="W2827" i="5"/>
  <c r="W2829" i="5"/>
  <c r="W2831" i="5"/>
  <c r="W2833" i="5"/>
  <c r="W2835" i="5"/>
  <c r="W2837" i="5"/>
  <c r="W2839" i="5"/>
  <c r="W2841" i="5"/>
  <c r="W2843" i="5"/>
  <c r="W2845" i="5"/>
  <c r="W2847" i="5"/>
  <c r="W2849" i="5"/>
  <c r="W2851" i="5"/>
  <c r="W2853" i="5"/>
  <c r="W2855" i="5"/>
  <c r="W2857" i="5"/>
  <c r="W2859" i="5"/>
  <c r="W2861" i="5"/>
  <c r="W2863" i="5"/>
  <c r="W2865" i="5"/>
  <c r="W2867" i="5"/>
  <c r="W2869" i="5"/>
  <c r="W2871" i="5"/>
  <c r="W2873" i="5"/>
  <c r="W2875" i="5"/>
  <c r="W2877" i="5"/>
  <c r="W2879" i="5"/>
  <c r="W2881" i="5"/>
  <c r="W2883" i="5"/>
  <c r="W2885" i="5"/>
  <c r="W2887" i="5"/>
  <c r="W2889" i="5"/>
  <c r="W2891" i="5"/>
  <c r="W2893" i="5"/>
  <c r="W2895" i="5"/>
  <c r="W2897" i="5"/>
  <c r="W2899" i="5"/>
  <c r="W2901" i="5"/>
  <c r="W2903" i="5"/>
  <c r="W2905" i="5"/>
  <c r="W2907" i="5"/>
  <c r="W2909" i="5"/>
  <c r="W2911" i="5"/>
  <c r="W2913" i="5"/>
  <c r="W2915" i="5"/>
  <c r="W2917" i="5"/>
  <c r="W2919" i="5"/>
  <c r="W2921" i="5"/>
  <c r="W2923" i="5"/>
  <c r="W2925" i="5"/>
  <c r="W2927" i="5"/>
  <c r="W2929" i="5"/>
  <c r="W2931" i="5"/>
  <c r="W2933" i="5"/>
  <c r="W2935" i="5"/>
  <c r="W2937" i="5"/>
  <c r="W2939" i="5"/>
  <c r="W2941" i="5"/>
  <c r="W2943" i="5"/>
  <c r="W2945" i="5"/>
  <c r="W2947" i="5"/>
  <c r="W2949" i="5"/>
  <c r="W2951" i="5"/>
  <c r="W2953" i="5"/>
  <c r="W2955" i="5"/>
  <c r="W2957" i="5"/>
  <c r="W2959" i="5"/>
  <c r="W2961" i="5"/>
  <c r="W2963" i="5"/>
  <c r="W2965" i="5"/>
  <c r="W2967" i="5"/>
  <c r="W2969" i="5"/>
  <c r="W2971" i="5"/>
  <c r="W2973" i="5"/>
  <c r="W2975" i="5"/>
  <c r="W2977" i="5"/>
  <c r="W2979" i="5"/>
  <c r="W2981" i="5"/>
  <c r="W2983" i="5"/>
  <c r="W2985" i="5"/>
  <c r="W2987" i="5"/>
  <c r="W2989" i="5"/>
  <c r="W2991" i="5"/>
  <c r="W2993" i="5"/>
  <c r="W2995" i="5"/>
  <c r="W2997" i="5"/>
  <c r="W2999" i="5"/>
  <c r="W3001" i="5"/>
  <c r="W3003" i="5"/>
  <c r="W3005" i="5"/>
  <c r="W3007" i="5"/>
  <c r="W3009" i="5"/>
  <c r="W3011" i="5"/>
  <c r="W3013" i="5"/>
  <c r="W3015" i="5"/>
  <c r="W3017" i="5"/>
  <c r="W3019" i="5"/>
  <c r="W3021" i="5"/>
  <c r="W3023" i="5"/>
  <c r="W3025" i="5"/>
  <c r="W3027" i="5"/>
  <c r="W3029" i="5"/>
  <c r="W3031" i="5"/>
  <c r="W3033" i="5"/>
  <c r="W3035" i="5"/>
  <c r="W3037" i="5"/>
  <c r="W3039" i="5"/>
  <c r="W3041" i="5"/>
  <c r="W3043" i="5"/>
  <c r="W3045" i="5"/>
  <c r="W3047" i="5"/>
  <c r="W3049" i="5"/>
  <c r="W3051" i="5"/>
  <c r="W3053" i="5"/>
  <c r="W3055" i="5"/>
  <c r="W3057" i="5"/>
  <c r="W3059" i="5"/>
  <c r="W3061" i="5"/>
  <c r="W3063" i="5"/>
  <c r="W3065" i="5"/>
  <c r="W3067" i="5"/>
  <c r="W3069" i="5"/>
  <c r="W3071" i="5"/>
  <c r="W3073" i="5"/>
  <c r="W3075" i="5"/>
  <c r="W3077" i="5"/>
  <c r="W3079" i="5"/>
  <c r="W3081" i="5"/>
  <c r="W3083" i="5"/>
  <c r="W3085" i="5"/>
  <c r="W3087" i="5"/>
  <c r="W3089" i="5"/>
  <c r="W3091" i="5"/>
  <c r="W3093" i="5"/>
  <c r="W3095" i="5"/>
  <c r="W3097" i="5"/>
  <c r="W3099" i="5"/>
  <c r="W3101" i="5"/>
  <c r="W3103" i="5"/>
  <c r="W3105" i="5"/>
  <c r="W3107" i="5"/>
  <c r="W3109" i="5"/>
  <c r="W3111" i="5"/>
  <c r="W3113" i="5"/>
  <c r="W3115" i="5"/>
  <c r="W3117" i="5"/>
  <c r="W3119" i="5"/>
  <c r="W3121" i="5"/>
  <c r="W3123" i="5"/>
  <c r="W3125" i="5"/>
  <c r="W3127" i="5"/>
  <c r="W3129" i="5"/>
  <c r="W3131" i="5"/>
  <c r="W3133" i="5"/>
  <c r="W3135" i="5"/>
  <c r="W3137" i="5"/>
  <c r="W3139" i="5"/>
  <c r="W3141" i="5"/>
  <c r="W3143" i="5"/>
  <c r="W3145" i="5"/>
  <c r="W1866" i="5"/>
  <c r="W1868" i="5"/>
  <c r="W1870" i="5"/>
  <c r="W1872" i="5"/>
  <c r="W1874" i="5"/>
  <c r="W1876" i="5"/>
  <c r="W1878" i="5"/>
  <c r="W1880" i="5"/>
  <c r="W1882" i="5"/>
  <c r="W1884" i="5"/>
  <c r="W1886" i="5"/>
  <c r="W1888" i="5"/>
  <c r="W1890" i="5"/>
  <c r="W1892" i="5"/>
  <c r="W1894" i="5"/>
  <c r="W1896" i="5"/>
  <c r="W1898" i="5"/>
  <c r="W1900" i="5"/>
  <c r="W1902" i="5"/>
  <c r="W1904" i="5"/>
  <c r="W1906" i="5"/>
  <c r="W1908" i="5"/>
  <c r="W1910" i="5"/>
  <c r="W1912" i="5"/>
  <c r="W1914" i="5"/>
  <c r="W1916" i="5"/>
  <c r="W1918" i="5"/>
  <c r="W1920" i="5"/>
  <c r="W1922" i="5"/>
  <c r="W1924" i="5"/>
  <c r="W1926" i="5"/>
  <c r="W1928" i="5"/>
  <c r="W1930" i="5"/>
  <c r="W1932" i="5"/>
  <c r="W1934" i="5"/>
  <c r="W1936" i="5"/>
  <c r="W1938" i="5"/>
  <c r="W1940" i="5"/>
  <c r="W1942" i="5"/>
  <c r="W1944" i="5"/>
  <c r="W1946" i="5"/>
  <c r="W1948" i="5"/>
  <c r="W1950" i="5"/>
  <c r="W1952" i="5"/>
  <c r="W1954" i="5"/>
  <c r="W1956" i="5"/>
  <c r="W1958" i="5"/>
  <c r="W1960" i="5"/>
  <c r="W1962" i="5"/>
  <c r="W1964" i="5"/>
  <c r="W1966" i="5"/>
  <c r="W1968" i="5"/>
  <c r="W1970" i="5"/>
  <c r="W1972" i="5"/>
  <c r="W1974" i="5"/>
  <c r="W1976" i="5"/>
  <c r="W1978" i="5"/>
  <c r="W1980" i="5"/>
  <c r="W1982" i="5"/>
  <c r="W1984" i="5"/>
  <c r="W1986" i="5"/>
  <c r="W1988" i="5"/>
  <c r="W1990" i="5"/>
  <c r="W1992" i="5"/>
  <c r="W1994" i="5"/>
  <c r="W1996" i="5"/>
  <c r="W1998" i="5"/>
  <c r="W2000" i="5"/>
  <c r="W2002" i="5"/>
  <c r="W2004" i="5"/>
  <c r="W2006" i="5"/>
  <c r="W2008" i="5"/>
  <c r="W2010" i="5"/>
  <c r="W2012" i="5"/>
  <c r="W2014" i="5"/>
  <c r="W2016" i="5"/>
  <c r="W2018" i="5"/>
  <c r="W2020" i="5"/>
  <c r="W2022" i="5"/>
  <c r="W2024" i="5"/>
  <c r="W2026" i="5"/>
  <c r="W2028" i="5"/>
  <c r="W2030" i="5"/>
  <c r="W2032" i="5"/>
  <c r="W2034" i="5"/>
  <c r="W2036" i="5"/>
  <c r="W2038" i="5"/>
  <c r="W2040" i="5"/>
  <c r="W2042" i="5"/>
  <c r="W2044" i="5"/>
  <c r="W2046" i="5"/>
  <c r="W2048" i="5"/>
  <c r="W2050" i="5"/>
  <c r="W2052" i="5"/>
  <c r="W2054" i="5"/>
  <c r="W2056" i="5"/>
  <c r="W2058" i="5"/>
  <c r="W2060" i="5"/>
  <c r="W2062" i="5"/>
  <c r="W2064" i="5"/>
  <c r="W2066" i="5"/>
  <c r="W2068" i="5"/>
  <c r="W2070" i="5"/>
  <c r="W2072" i="5"/>
  <c r="W2074" i="5"/>
  <c r="W2076" i="5"/>
  <c r="W2078" i="5"/>
  <c r="W2080" i="5"/>
  <c r="W2082" i="5"/>
  <c r="W2084" i="5"/>
  <c r="W2086" i="5"/>
  <c r="W2088" i="5"/>
  <c r="W2090" i="5"/>
  <c r="W2092" i="5"/>
  <c r="W2094" i="5"/>
  <c r="W2096" i="5"/>
  <c r="W2098" i="5"/>
  <c r="W2100" i="5"/>
  <c r="W2102" i="5"/>
  <c r="W2104" i="5"/>
  <c r="W2106" i="5"/>
  <c r="W2108" i="5"/>
  <c r="W2110" i="5"/>
  <c r="W2112" i="5"/>
  <c r="W2114" i="5"/>
  <c r="W2116" i="5"/>
  <c r="W2118" i="5"/>
  <c r="W2120" i="5"/>
  <c r="W2122" i="5"/>
  <c r="W2124" i="5"/>
  <c r="W2126" i="5"/>
  <c r="W2128" i="5"/>
  <c r="W2130" i="5"/>
  <c r="W2132" i="5"/>
  <c r="W2134" i="5"/>
  <c r="W2136" i="5"/>
  <c r="W2138" i="5"/>
  <c r="W2140" i="5"/>
  <c r="W2142" i="5"/>
  <c r="W2144" i="5"/>
  <c r="W2146" i="5"/>
  <c r="W2148" i="5"/>
  <c r="W2150" i="5"/>
  <c r="W2152" i="5"/>
  <c r="W2154" i="5"/>
  <c r="W2156" i="5"/>
  <c r="W2158" i="5"/>
  <c r="W2160" i="5"/>
  <c r="W2162" i="5"/>
  <c r="W2164" i="5"/>
  <c r="W2166" i="5"/>
  <c r="W2168" i="5"/>
  <c r="W2170" i="5"/>
  <c r="W2172" i="5"/>
  <c r="W2174" i="5"/>
  <c r="W2176" i="5"/>
  <c r="W2178" i="5"/>
  <c r="W2180" i="5"/>
  <c r="W2182" i="5"/>
  <c r="W2184" i="5"/>
  <c r="W2186" i="5"/>
  <c r="W2188" i="5"/>
  <c r="W2190" i="5"/>
  <c r="W2192" i="5"/>
  <c r="W2194" i="5"/>
  <c r="W2196" i="5"/>
  <c r="W2198" i="5"/>
  <c r="W2200" i="5"/>
  <c r="W2202" i="5"/>
  <c r="W2204" i="5"/>
  <c r="W2206" i="5"/>
  <c r="W2208" i="5"/>
  <c r="W2210" i="5"/>
  <c r="W2212" i="5"/>
  <c r="W2214" i="5"/>
  <c r="W2216" i="5"/>
  <c r="W2218" i="5"/>
  <c r="W2220" i="5"/>
  <c r="W2222" i="5"/>
  <c r="W2224" i="5"/>
  <c r="W2226" i="5"/>
  <c r="W2228" i="5"/>
  <c r="W2230" i="5"/>
  <c r="W2232" i="5"/>
  <c r="W2234" i="5"/>
  <c r="W2236" i="5"/>
  <c r="W2238" i="5"/>
  <c r="W2240" i="5"/>
  <c r="W2242" i="5"/>
  <c r="W2244" i="5"/>
  <c r="W2246" i="5"/>
  <c r="W2248" i="5"/>
  <c r="W2250" i="5"/>
  <c r="W2252" i="5"/>
  <c r="W2254" i="5"/>
  <c r="W2256" i="5"/>
  <c r="W2258" i="5"/>
  <c r="W2260" i="5"/>
  <c r="W2262" i="5"/>
  <c r="W2264" i="5"/>
  <c r="W2266" i="5"/>
  <c r="W2268" i="5"/>
  <c r="W2270" i="5"/>
  <c r="W2272" i="5"/>
  <c r="W2274" i="5"/>
  <c r="W2276" i="5"/>
  <c r="W2278" i="5"/>
  <c r="W2280" i="5"/>
  <c r="W2282" i="5"/>
  <c r="W2284" i="5"/>
  <c r="W2286" i="5"/>
  <c r="W2288" i="5"/>
  <c r="W2290" i="5"/>
  <c r="W2292" i="5"/>
  <c r="W2294" i="5"/>
  <c r="W2296" i="5"/>
  <c r="W2298" i="5"/>
  <c r="W2300" i="5"/>
  <c r="W2302" i="5"/>
  <c r="W2304" i="5"/>
  <c r="W2306" i="5"/>
  <c r="W2308" i="5"/>
  <c r="W2310" i="5"/>
  <c r="W2312" i="5"/>
  <c r="W2314" i="5"/>
  <c r="W2316" i="5"/>
  <c r="W2318" i="5"/>
  <c r="W2320" i="5"/>
  <c r="W2322" i="5"/>
  <c r="W2324" i="5"/>
  <c r="W2326" i="5"/>
  <c r="W2328" i="5"/>
  <c r="W2330" i="5"/>
  <c r="W2332" i="5"/>
  <c r="W2334" i="5"/>
  <c r="W2336" i="5"/>
  <c r="W2338" i="5"/>
  <c r="W2340" i="5"/>
  <c r="W2342" i="5"/>
  <c r="W2344" i="5"/>
  <c r="W2346" i="5"/>
  <c r="W2348" i="5"/>
  <c r="W2350" i="5"/>
  <c r="W2352" i="5"/>
  <c r="W2354" i="5"/>
  <c r="W2356" i="5"/>
  <c r="W2358" i="5"/>
  <c r="W2360" i="5"/>
  <c r="W2362" i="5"/>
  <c r="W2364" i="5"/>
  <c r="W2366" i="5"/>
  <c r="W2368" i="5"/>
  <c r="W2370" i="5"/>
  <c r="W2372" i="5"/>
  <c r="W2374" i="5"/>
  <c r="W2376" i="5"/>
  <c r="W2378" i="5"/>
  <c r="W2380" i="5"/>
  <c r="W2382" i="5"/>
  <c r="W2384" i="5"/>
  <c r="W2386" i="5"/>
  <c r="W2388" i="5"/>
  <c r="W2390" i="5"/>
  <c r="W2392" i="5"/>
  <c r="W2394" i="5"/>
  <c r="W2396" i="5"/>
  <c r="W2398" i="5"/>
  <c r="W2400" i="5"/>
  <c r="W2402" i="5"/>
  <c r="W2404" i="5"/>
  <c r="W2406" i="5"/>
  <c r="W2408" i="5"/>
  <c r="W2410" i="5"/>
  <c r="W2412" i="5"/>
  <c r="W2414" i="5"/>
  <c r="W2416" i="5"/>
  <c r="W2418" i="5"/>
  <c r="W2420" i="5"/>
  <c r="W2422" i="5"/>
  <c r="W2424" i="5"/>
  <c r="W2426" i="5"/>
  <c r="W2428" i="5"/>
  <c r="W2430" i="5"/>
  <c r="W2432" i="5"/>
  <c r="W2434" i="5"/>
  <c r="W2436" i="5"/>
  <c r="W2438" i="5"/>
  <c r="W2440" i="5"/>
  <c r="W2442" i="5"/>
  <c r="W2444" i="5"/>
  <c r="W2446" i="5"/>
  <c r="W2448" i="5"/>
  <c r="W2450" i="5"/>
  <c r="W2452" i="5"/>
  <c r="W2454" i="5"/>
  <c r="W2456" i="5"/>
  <c r="W2458" i="5"/>
  <c r="W2460" i="5"/>
  <c r="W2462" i="5"/>
  <c r="W2464" i="5"/>
  <c r="W2466" i="5"/>
  <c r="W2468" i="5"/>
  <c r="W2470" i="5"/>
  <c r="W2472" i="5"/>
  <c r="W2474" i="5"/>
  <c r="W2476" i="5"/>
  <c r="W2478" i="5"/>
  <c r="W2480" i="5"/>
  <c r="W2482" i="5"/>
  <c r="W2484" i="5"/>
  <c r="W2486" i="5"/>
  <c r="W2488" i="5"/>
  <c r="W2490" i="5"/>
  <c r="W2492" i="5"/>
  <c r="W2494" i="5"/>
  <c r="W2496" i="5"/>
  <c r="W2498" i="5"/>
  <c r="W2500" i="5"/>
  <c r="W2502" i="5"/>
  <c r="W2504" i="5"/>
  <c r="W2506" i="5"/>
  <c r="W2508" i="5"/>
  <c r="W2510" i="5"/>
  <c r="W2512" i="5"/>
  <c r="W2514" i="5"/>
  <c r="W2516" i="5"/>
  <c r="W2518" i="5"/>
  <c r="W2520" i="5"/>
  <c r="W2522" i="5"/>
  <c r="W2524" i="5"/>
  <c r="W2526" i="5"/>
  <c r="W2528" i="5"/>
  <c r="W2530" i="5"/>
  <c r="W2532" i="5"/>
  <c r="W2534" i="5"/>
  <c r="W2536" i="5"/>
  <c r="W2538" i="5"/>
  <c r="W2540" i="5"/>
  <c r="W2542" i="5"/>
  <c r="W2544" i="5"/>
  <c r="W2546" i="5"/>
  <c r="W2548" i="5"/>
  <c r="W2550" i="5"/>
  <c r="W2552" i="5"/>
  <c r="W2554" i="5"/>
  <c r="W2556" i="5"/>
  <c r="W2558" i="5"/>
  <c r="W2560" i="5"/>
  <c r="W2562" i="5"/>
  <c r="W2564" i="5"/>
  <c r="W2566" i="5"/>
  <c r="W2568" i="5"/>
  <c r="W2570" i="5"/>
  <c r="W2572" i="5"/>
  <c r="W2574" i="5"/>
  <c r="W2576" i="5"/>
  <c r="W2578" i="5"/>
  <c r="W2580" i="5"/>
  <c r="W2582" i="5"/>
  <c r="W2584" i="5"/>
  <c r="W2586" i="5"/>
  <c r="W2588" i="5"/>
  <c r="W2590" i="5"/>
  <c r="W2592" i="5"/>
  <c r="W2594" i="5"/>
  <c r="W2596" i="5"/>
  <c r="W2598" i="5"/>
  <c r="W2600" i="5"/>
  <c r="W2602" i="5"/>
  <c r="W2604" i="5"/>
  <c r="W2606" i="5"/>
  <c r="W2608" i="5"/>
  <c r="W2610" i="5"/>
  <c r="W2612" i="5"/>
  <c r="W2614" i="5"/>
  <c r="W2616" i="5"/>
  <c r="W2618" i="5"/>
  <c r="W2620" i="5"/>
  <c r="W2622" i="5"/>
  <c r="W2624" i="5"/>
  <c r="W2626" i="5"/>
  <c r="W2628" i="5"/>
  <c r="W2630" i="5"/>
  <c r="W2632" i="5"/>
  <c r="W2634" i="5"/>
  <c r="W2636" i="5"/>
  <c r="W2638" i="5"/>
  <c r="W2640" i="5"/>
  <c r="W2642" i="5"/>
  <c r="W2644" i="5"/>
  <c r="W2646" i="5"/>
  <c r="W2648" i="5"/>
  <c r="W2650" i="5"/>
  <c r="W2652" i="5"/>
  <c r="W2654" i="5"/>
  <c r="W2656" i="5"/>
  <c r="W2658" i="5"/>
  <c r="W2660" i="5"/>
  <c r="W2662" i="5"/>
  <c r="W2664" i="5"/>
  <c r="W2666" i="5"/>
  <c r="W2668" i="5"/>
  <c r="W2670" i="5"/>
  <c r="W2672" i="5"/>
  <c r="W2674" i="5"/>
  <c r="W2676" i="5"/>
  <c r="W2678" i="5"/>
  <c r="W2680" i="5"/>
  <c r="W2682" i="5"/>
  <c r="W2684" i="5"/>
  <c r="W2686" i="5"/>
  <c r="W2688" i="5"/>
  <c r="W2690" i="5"/>
  <c r="W2692" i="5"/>
  <c r="W2694" i="5"/>
  <c r="W2696" i="5"/>
  <c r="W2698" i="5"/>
  <c r="W2700" i="5"/>
  <c r="W2702" i="5"/>
  <c r="W2704" i="5"/>
  <c r="W2706" i="5"/>
  <c r="W2708" i="5"/>
  <c r="W2710" i="5"/>
  <c r="W2712" i="5"/>
  <c r="W2714" i="5"/>
  <c r="W2716" i="5"/>
  <c r="W2718" i="5"/>
  <c r="W2720" i="5"/>
  <c r="W2722" i="5"/>
  <c r="W2724" i="5"/>
  <c r="W2726" i="5"/>
  <c r="W2728" i="5"/>
  <c r="W2730" i="5"/>
  <c r="W2732" i="5"/>
  <c r="W2734" i="5"/>
  <c r="W2736" i="5"/>
  <c r="W2738" i="5"/>
  <c r="W2740" i="5"/>
  <c r="W2742" i="5"/>
  <c r="W2744" i="5"/>
  <c r="W2746" i="5"/>
  <c r="W2748" i="5"/>
  <c r="W2750" i="5"/>
  <c r="W2752" i="5"/>
  <c r="W2754" i="5"/>
  <c r="W2756" i="5"/>
  <c r="W2758" i="5"/>
  <c r="W2760" i="5"/>
  <c r="W2762" i="5"/>
  <c r="W2764" i="5"/>
  <c r="W2766" i="5"/>
  <c r="W2768" i="5"/>
  <c r="W2770" i="5"/>
  <c r="W2772" i="5"/>
  <c r="W2774" i="5"/>
  <c r="W2776" i="5"/>
  <c r="W2778" i="5"/>
  <c r="W2780" i="5"/>
  <c r="W2782" i="5"/>
  <c r="W2784" i="5"/>
  <c r="W2786" i="5"/>
  <c r="W2788" i="5"/>
  <c r="W2790" i="5"/>
  <c r="W2792" i="5"/>
  <c r="W2794" i="5"/>
  <c r="W2796" i="5"/>
  <c r="W2798" i="5"/>
  <c r="W2800" i="5"/>
  <c r="W2802" i="5"/>
  <c r="W2804" i="5"/>
  <c r="W2806" i="5"/>
  <c r="W2808" i="5"/>
  <c r="W2810" i="5"/>
  <c r="W2812" i="5"/>
  <c r="W2814" i="5"/>
  <c r="W2816" i="5"/>
  <c r="W2818" i="5"/>
  <c r="W2820" i="5"/>
  <c r="W2822" i="5"/>
  <c r="W2824" i="5"/>
  <c r="W2826" i="5"/>
  <c r="W2828" i="5"/>
  <c r="W2830" i="5"/>
  <c r="W2832" i="5"/>
  <c r="W2834" i="5"/>
  <c r="W2836" i="5"/>
  <c r="W2838" i="5"/>
  <c r="W2840" i="5"/>
  <c r="W2842" i="5"/>
  <c r="W2844" i="5"/>
  <c r="W2846" i="5"/>
  <c r="W2848" i="5"/>
  <c r="W2850" i="5"/>
  <c r="W2852" i="5"/>
  <c r="W2854" i="5"/>
  <c r="W2856" i="5"/>
  <c r="W2858" i="5"/>
  <c r="W2860" i="5"/>
  <c r="W2862" i="5"/>
  <c r="W2864" i="5"/>
  <c r="W2866" i="5"/>
  <c r="W2868" i="5"/>
  <c r="W2870" i="5"/>
  <c r="W2872" i="5"/>
  <c r="W2874" i="5"/>
  <c r="W2876" i="5"/>
  <c r="W2878" i="5"/>
  <c r="W2880" i="5"/>
  <c r="W2882" i="5"/>
  <c r="W2884" i="5"/>
  <c r="W2886" i="5"/>
  <c r="W2888" i="5"/>
  <c r="W2890" i="5"/>
  <c r="W2892" i="5"/>
  <c r="W2894" i="5"/>
  <c r="W2896" i="5"/>
  <c r="W2898" i="5"/>
  <c r="W2900" i="5"/>
  <c r="W2902" i="5"/>
  <c r="W2904" i="5"/>
  <c r="W2906" i="5"/>
  <c r="W2908" i="5"/>
  <c r="W2910" i="5"/>
  <c r="W2912" i="5"/>
  <c r="W2914" i="5"/>
  <c r="W2916" i="5"/>
  <c r="W2918" i="5"/>
  <c r="W2920" i="5"/>
  <c r="W2922" i="5"/>
  <c r="W2924" i="5"/>
  <c r="W2926" i="5"/>
  <c r="W2928" i="5"/>
  <c r="W2930" i="5"/>
  <c r="W2932" i="5"/>
  <c r="W2934" i="5"/>
  <c r="W2936" i="5"/>
  <c r="W2938" i="5"/>
  <c r="W2940" i="5"/>
  <c r="W2942" i="5"/>
  <c r="W2944" i="5"/>
  <c r="W2946" i="5"/>
  <c r="W2948" i="5"/>
  <c r="W2950" i="5"/>
  <c r="W2952" i="5"/>
  <c r="W2954" i="5"/>
  <c r="W2956" i="5"/>
  <c r="W2958" i="5"/>
  <c r="W2960" i="5"/>
  <c r="W2962" i="5"/>
  <c r="W2964" i="5"/>
  <c r="W2966" i="5"/>
  <c r="W2968" i="5"/>
  <c r="W2970" i="5"/>
  <c r="W2972" i="5"/>
  <c r="W2974" i="5"/>
  <c r="W2976" i="5"/>
  <c r="W2978" i="5"/>
  <c r="W2980" i="5"/>
  <c r="W2982" i="5"/>
  <c r="W2984" i="5"/>
  <c r="W2986" i="5"/>
  <c r="W2988" i="5"/>
  <c r="W2990" i="5"/>
  <c r="W2992" i="5"/>
  <c r="W2994" i="5"/>
  <c r="W2996" i="5"/>
  <c r="W2998" i="5"/>
  <c r="W3000" i="5"/>
  <c r="W3002" i="5"/>
  <c r="W3004" i="5"/>
  <c r="W3006" i="5"/>
  <c r="W3008" i="5"/>
  <c r="W3010" i="5"/>
  <c r="W3012" i="5"/>
  <c r="W3014" i="5"/>
  <c r="W3016" i="5"/>
  <c r="W3018" i="5"/>
  <c r="W3020" i="5"/>
  <c r="W3022" i="5"/>
  <c r="W3024" i="5"/>
  <c r="W3026" i="5"/>
  <c r="W3028" i="5"/>
  <c r="W3030" i="5"/>
  <c r="W3032" i="5"/>
  <c r="W3034" i="5"/>
  <c r="W3036" i="5"/>
  <c r="W3038" i="5"/>
  <c r="W3040" i="5"/>
  <c r="W3042" i="5"/>
  <c r="W3044" i="5"/>
  <c r="W3046" i="5"/>
  <c r="W3048" i="5"/>
  <c r="W3050" i="5"/>
  <c r="W3052" i="5"/>
  <c r="W3054" i="5"/>
  <c r="W3056" i="5"/>
  <c r="W3058" i="5"/>
  <c r="W3060" i="5"/>
  <c r="W3062" i="5"/>
  <c r="W3064" i="5"/>
  <c r="W3066" i="5"/>
  <c r="W3068" i="5"/>
  <c r="W3070" i="5"/>
  <c r="W3072" i="5"/>
  <c r="W3074" i="5"/>
  <c r="W3076" i="5"/>
  <c r="W3078" i="5"/>
  <c r="W3080" i="5"/>
  <c r="W3082" i="5"/>
  <c r="W3084" i="5"/>
  <c r="W3086" i="5"/>
  <c r="W3088" i="5"/>
  <c r="W3090" i="5"/>
  <c r="W3092" i="5"/>
  <c r="W3094" i="5"/>
  <c r="W3096" i="5"/>
  <c r="W3098" i="5"/>
  <c r="W3100" i="5"/>
  <c r="W3102" i="5"/>
  <c r="W3104" i="5"/>
  <c r="W3106" i="5"/>
  <c r="W3108" i="5"/>
  <c r="W3110" i="5"/>
  <c r="W3112" i="5"/>
  <c r="W3114" i="5"/>
  <c r="W3116" i="5"/>
  <c r="W3118" i="5"/>
  <c r="W3120" i="5"/>
  <c r="W3122" i="5"/>
  <c r="W3124" i="5"/>
  <c r="W3126" i="5"/>
  <c r="W3128" i="5"/>
  <c r="W3130" i="5"/>
  <c r="W3132" i="5"/>
  <c r="W3134" i="5"/>
  <c r="W3136" i="5"/>
  <c r="W3138" i="5"/>
  <c r="W3140" i="5"/>
  <c r="W3142" i="5"/>
  <c r="W3144" i="5"/>
  <c r="L12" i="7"/>
  <c r="I7" i="5"/>
  <c r="O7" i="5" s="1"/>
  <c r="I11" i="5"/>
  <c r="O11" i="5" s="1"/>
  <c r="I15" i="5"/>
  <c r="O15" i="5" s="1"/>
  <c r="I19" i="5"/>
  <c r="O19" i="5" s="1"/>
  <c r="I23" i="5"/>
  <c r="O23" i="5" s="1"/>
  <c r="I27" i="5"/>
  <c r="O27" i="5" s="1"/>
  <c r="I31" i="5"/>
  <c r="O31" i="5" s="1"/>
  <c r="I35" i="5"/>
  <c r="O35" i="5" s="1"/>
  <c r="I39" i="5"/>
  <c r="O39" i="5" s="1"/>
  <c r="I43" i="5"/>
  <c r="O43" i="5" s="1"/>
  <c r="I47" i="5"/>
  <c r="O47" i="5" s="1"/>
  <c r="I51" i="5"/>
  <c r="O51" i="5" s="1"/>
  <c r="I55" i="5"/>
  <c r="O55" i="5" s="1"/>
  <c r="I59" i="5"/>
  <c r="O59" i="5" s="1"/>
  <c r="I63" i="5"/>
  <c r="O63" i="5" s="1"/>
  <c r="I67" i="5"/>
  <c r="O67" i="5" s="1"/>
  <c r="I71" i="5"/>
  <c r="O71" i="5" s="1"/>
  <c r="I75" i="5"/>
  <c r="O75" i="5" s="1"/>
  <c r="I79" i="5"/>
  <c r="O79" i="5" s="1"/>
  <c r="I83" i="5"/>
  <c r="O83" i="5" s="1"/>
  <c r="I87" i="5"/>
  <c r="O87" i="5" s="1"/>
  <c r="I91" i="5"/>
  <c r="O91" i="5" s="1"/>
  <c r="I95" i="5"/>
  <c r="O95" i="5" s="1"/>
  <c r="I99" i="5"/>
  <c r="O99" i="5" s="1"/>
  <c r="I103" i="5"/>
  <c r="O103" i="5" s="1"/>
  <c r="I107" i="5"/>
  <c r="O107" i="5" s="1"/>
  <c r="I111" i="5"/>
  <c r="O111" i="5" s="1"/>
  <c r="I115" i="5"/>
  <c r="O115" i="5" s="1"/>
  <c r="I119" i="5"/>
  <c r="O119" i="5" s="1"/>
  <c r="I123" i="5"/>
  <c r="O123" i="5" s="1"/>
  <c r="I127" i="5"/>
  <c r="O127" i="5" s="1"/>
  <c r="I131" i="5"/>
  <c r="O131" i="5" s="1"/>
  <c r="I135" i="5"/>
  <c r="O135" i="5" s="1"/>
  <c r="I139" i="5"/>
  <c r="O139" i="5" s="1"/>
  <c r="I143" i="5"/>
  <c r="O143" i="5" s="1"/>
  <c r="I147" i="5"/>
  <c r="O147" i="5" s="1"/>
  <c r="I151" i="5"/>
  <c r="O151" i="5" s="1"/>
  <c r="I155" i="5"/>
  <c r="O155" i="5" s="1"/>
  <c r="I159" i="5"/>
  <c r="O159" i="5" s="1"/>
  <c r="I163" i="5"/>
  <c r="O163" i="5" s="1"/>
  <c r="I167" i="5"/>
  <c r="O167" i="5" s="1"/>
  <c r="I171" i="5"/>
  <c r="O171" i="5" s="1"/>
  <c r="I175" i="5"/>
  <c r="O175" i="5" s="1"/>
  <c r="I179" i="5"/>
  <c r="O179" i="5" s="1"/>
  <c r="I183" i="5"/>
  <c r="O183" i="5" s="1"/>
  <c r="I187" i="5"/>
  <c r="O187" i="5" s="1"/>
  <c r="I191" i="5"/>
  <c r="O191" i="5" s="1"/>
  <c r="I195" i="5"/>
  <c r="O195" i="5" s="1"/>
  <c r="I199" i="5"/>
  <c r="O199" i="5" s="1"/>
  <c r="I203" i="5"/>
  <c r="O203" i="5" s="1"/>
  <c r="I207" i="5"/>
  <c r="O207" i="5" s="1"/>
  <c r="I211" i="5"/>
  <c r="O211" i="5" s="1"/>
  <c r="I215" i="5"/>
  <c r="O215" i="5" s="1"/>
  <c r="I219" i="5"/>
  <c r="O219" i="5" s="1"/>
  <c r="I223" i="5"/>
  <c r="O223" i="5" s="1"/>
  <c r="I227" i="5"/>
  <c r="O227" i="5" s="1"/>
  <c r="I231" i="5"/>
  <c r="O231" i="5" s="1"/>
  <c r="I235" i="5"/>
  <c r="O235" i="5" s="1"/>
  <c r="I239" i="5"/>
  <c r="O239" i="5" s="1"/>
  <c r="I243" i="5"/>
  <c r="O243" i="5" s="1"/>
  <c r="I247" i="5"/>
  <c r="O247" i="5" s="1"/>
  <c r="I251" i="5"/>
  <c r="O251" i="5" s="1"/>
  <c r="I255" i="5"/>
  <c r="O255" i="5" s="1"/>
  <c r="I259" i="5"/>
  <c r="O259" i="5" s="1"/>
  <c r="I263" i="5"/>
  <c r="O263" i="5" s="1"/>
  <c r="I267" i="5"/>
  <c r="O267" i="5" s="1"/>
  <c r="I271" i="5"/>
  <c r="O271" i="5" s="1"/>
  <c r="I275" i="5"/>
  <c r="O275" i="5" s="1"/>
  <c r="I279" i="5"/>
  <c r="O279" i="5" s="1"/>
  <c r="I283" i="5"/>
  <c r="O283" i="5" s="1"/>
  <c r="I287" i="5"/>
  <c r="O287" i="5" s="1"/>
  <c r="I291" i="5"/>
  <c r="O291" i="5" s="1"/>
  <c r="I295" i="5"/>
  <c r="O295" i="5" s="1"/>
  <c r="I299" i="5"/>
  <c r="O299" i="5" s="1"/>
  <c r="I303" i="5"/>
  <c r="O303" i="5" s="1"/>
  <c r="I307" i="5"/>
  <c r="O307" i="5" s="1"/>
  <c r="I311" i="5"/>
  <c r="O311" i="5" s="1"/>
  <c r="I315" i="5"/>
  <c r="O315" i="5" s="1"/>
  <c r="I319" i="5"/>
  <c r="O319" i="5" s="1"/>
  <c r="I323" i="5"/>
  <c r="O323" i="5" s="1"/>
  <c r="I327" i="5"/>
  <c r="O327" i="5" s="1"/>
  <c r="I331" i="5"/>
  <c r="O331" i="5" s="1"/>
  <c r="I335" i="5"/>
  <c r="O335" i="5" s="1"/>
  <c r="I339" i="5"/>
  <c r="O339" i="5" s="1"/>
  <c r="I343" i="5"/>
  <c r="O343" i="5" s="1"/>
  <c r="I347" i="5"/>
  <c r="O347" i="5" s="1"/>
  <c r="I351" i="5"/>
  <c r="O351" i="5" s="1"/>
  <c r="I355" i="5"/>
  <c r="O355" i="5" s="1"/>
  <c r="I359" i="5"/>
  <c r="O359" i="5" s="1"/>
  <c r="I363" i="5"/>
  <c r="O363" i="5" s="1"/>
  <c r="I367" i="5"/>
  <c r="O367" i="5" s="1"/>
  <c r="I371" i="5"/>
  <c r="O371" i="5" s="1"/>
  <c r="I375" i="5"/>
  <c r="O375" i="5" s="1"/>
  <c r="I379" i="5"/>
  <c r="O379" i="5" s="1"/>
  <c r="I383" i="5"/>
  <c r="O383" i="5" s="1"/>
  <c r="I387" i="5"/>
  <c r="O387" i="5" s="1"/>
  <c r="I391" i="5"/>
  <c r="O391" i="5" s="1"/>
  <c r="I395" i="5"/>
  <c r="O395" i="5" s="1"/>
  <c r="I399" i="5"/>
  <c r="O399" i="5" s="1"/>
  <c r="I403" i="5"/>
  <c r="O403" i="5" s="1"/>
  <c r="I407" i="5"/>
  <c r="O407" i="5" s="1"/>
  <c r="I411" i="5"/>
  <c r="O411" i="5" s="1"/>
  <c r="I415" i="5"/>
  <c r="O415" i="5" s="1"/>
  <c r="I419" i="5"/>
  <c r="O419" i="5" s="1"/>
  <c r="I423" i="5"/>
  <c r="O423" i="5" s="1"/>
  <c r="I427" i="5"/>
  <c r="O427" i="5" s="1"/>
  <c r="I431" i="5"/>
  <c r="O431" i="5" s="1"/>
  <c r="I435" i="5"/>
  <c r="O435" i="5" s="1"/>
  <c r="I439" i="5"/>
  <c r="O439" i="5" s="1"/>
  <c r="I443" i="5"/>
  <c r="O443" i="5" s="1"/>
  <c r="I447" i="5"/>
  <c r="O447" i="5" s="1"/>
  <c r="I451" i="5"/>
  <c r="O451" i="5" s="1"/>
  <c r="I455" i="5"/>
  <c r="O455" i="5" s="1"/>
  <c r="I459" i="5"/>
  <c r="O459" i="5" s="1"/>
  <c r="I463" i="5"/>
  <c r="O463" i="5" s="1"/>
  <c r="I467" i="5"/>
  <c r="O467" i="5" s="1"/>
  <c r="I471" i="5"/>
  <c r="O471" i="5" s="1"/>
  <c r="I475" i="5"/>
  <c r="O475" i="5" s="1"/>
  <c r="I479" i="5"/>
  <c r="O479" i="5" s="1"/>
  <c r="I483" i="5"/>
  <c r="O483" i="5" s="1"/>
  <c r="I487" i="5"/>
  <c r="O487" i="5" s="1"/>
  <c r="I491" i="5"/>
  <c r="O491" i="5" s="1"/>
  <c r="I495" i="5"/>
  <c r="O495" i="5" s="1"/>
  <c r="I499" i="5"/>
  <c r="O499" i="5" s="1"/>
  <c r="I503" i="5"/>
  <c r="O503" i="5" s="1"/>
  <c r="I507" i="5"/>
  <c r="O507" i="5" s="1"/>
  <c r="I511" i="5"/>
  <c r="O511" i="5" s="1"/>
  <c r="I515" i="5"/>
  <c r="O515" i="5" s="1"/>
  <c r="I519" i="5"/>
  <c r="O519" i="5" s="1"/>
  <c r="I523" i="5"/>
  <c r="O523" i="5" s="1"/>
  <c r="I527" i="5"/>
  <c r="O527" i="5" s="1"/>
  <c r="I531" i="5"/>
  <c r="O531" i="5" s="1"/>
  <c r="I535" i="5"/>
  <c r="O535" i="5" s="1"/>
  <c r="I539" i="5"/>
  <c r="O539" i="5" s="1"/>
  <c r="I543" i="5"/>
  <c r="O543" i="5" s="1"/>
  <c r="I547" i="5"/>
  <c r="O547" i="5" s="1"/>
  <c r="I551" i="5"/>
  <c r="O551" i="5" s="1"/>
  <c r="I555" i="5"/>
  <c r="O555" i="5" s="1"/>
  <c r="I559" i="5"/>
  <c r="O559" i="5" s="1"/>
  <c r="I563" i="5"/>
  <c r="O563" i="5" s="1"/>
  <c r="I567" i="5"/>
  <c r="O567" i="5" s="1"/>
  <c r="I571" i="5"/>
  <c r="O571" i="5" s="1"/>
  <c r="I575" i="5"/>
  <c r="O575" i="5" s="1"/>
  <c r="I579" i="5"/>
  <c r="O579" i="5" s="1"/>
  <c r="I583" i="5"/>
  <c r="O583" i="5" s="1"/>
  <c r="I587" i="5"/>
  <c r="O587" i="5" s="1"/>
  <c r="I591" i="5"/>
  <c r="O591" i="5" s="1"/>
  <c r="I595" i="5"/>
  <c r="O595" i="5" s="1"/>
  <c r="I599" i="5"/>
  <c r="O599" i="5" s="1"/>
  <c r="I603" i="5"/>
  <c r="O603" i="5" s="1"/>
  <c r="I607" i="5"/>
  <c r="O607" i="5" s="1"/>
  <c r="I611" i="5"/>
  <c r="O611" i="5" s="1"/>
  <c r="I615" i="5"/>
  <c r="O615" i="5" s="1"/>
  <c r="I619" i="5"/>
  <c r="O619" i="5" s="1"/>
  <c r="I623" i="5"/>
  <c r="O623" i="5" s="1"/>
  <c r="I627" i="5"/>
  <c r="O627" i="5" s="1"/>
  <c r="I631" i="5"/>
  <c r="O631" i="5" s="1"/>
  <c r="I635" i="5"/>
  <c r="O635" i="5" s="1"/>
  <c r="I639" i="5"/>
  <c r="O639" i="5" s="1"/>
  <c r="I643" i="5"/>
  <c r="O643" i="5" s="1"/>
  <c r="I647" i="5"/>
  <c r="O647" i="5" s="1"/>
  <c r="I651" i="5"/>
  <c r="O651" i="5" s="1"/>
  <c r="I655" i="5"/>
  <c r="O655" i="5" s="1"/>
  <c r="I659" i="5"/>
  <c r="O659" i="5" s="1"/>
  <c r="I663" i="5"/>
  <c r="O663" i="5" s="1"/>
  <c r="I667" i="5"/>
  <c r="O667" i="5" s="1"/>
  <c r="I671" i="5"/>
  <c r="O671" i="5" s="1"/>
  <c r="I675" i="5"/>
  <c r="O675" i="5" s="1"/>
  <c r="I679" i="5"/>
  <c r="O679" i="5" s="1"/>
  <c r="I683" i="5"/>
  <c r="O683" i="5" s="1"/>
  <c r="I687" i="5"/>
  <c r="O687" i="5" s="1"/>
  <c r="I691" i="5"/>
  <c r="O691" i="5" s="1"/>
  <c r="I695" i="5"/>
  <c r="O695" i="5" s="1"/>
  <c r="I699" i="5"/>
  <c r="O699" i="5" s="1"/>
  <c r="I703" i="5"/>
  <c r="O703" i="5" s="1"/>
  <c r="I707" i="5"/>
  <c r="O707" i="5" s="1"/>
  <c r="I711" i="5"/>
  <c r="O711" i="5" s="1"/>
  <c r="I715" i="5"/>
  <c r="O715" i="5" s="1"/>
  <c r="I719" i="5"/>
  <c r="O719" i="5" s="1"/>
  <c r="I723" i="5"/>
  <c r="O723" i="5" s="1"/>
  <c r="I727" i="5"/>
  <c r="O727" i="5" s="1"/>
  <c r="I731" i="5"/>
  <c r="O731" i="5" s="1"/>
  <c r="I735" i="5"/>
  <c r="O735" i="5" s="1"/>
  <c r="I739" i="5"/>
  <c r="O739" i="5" s="1"/>
  <c r="I743" i="5"/>
  <c r="O743" i="5" s="1"/>
  <c r="I747" i="5"/>
  <c r="O747" i="5" s="1"/>
  <c r="I751" i="5"/>
  <c r="O751" i="5" s="1"/>
  <c r="I755" i="5"/>
  <c r="O755" i="5" s="1"/>
  <c r="I759" i="5"/>
  <c r="O759" i="5" s="1"/>
  <c r="I763" i="5"/>
  <c r="O763" i="5" s="1"/>
  <c r="I767" i="5"/>
  <c r="O767" i="5" s="1"/>
  <c r="I771" i="5"/>
  <c r="O771" i="5" s="1"/>
  <c r="I775" i="5"/>
  <c r="O775" i="5" s="1"/>
  <c r="I779" i="5"/>
  <c r="O779" i="5" s="1"/>
  <c r="I783" i="5"/>
  <c r="O783" i="5" s="1"/>
  <c r="I787" i="5"/>
  <c r="O787" i="5" s="1"/>
  <c r="I791" i="5"/>
  <c r="O791" i="5" s="1"/>
  <c r="I795" i="5"/>
  <c r="O795" i="5" s="1"/>
  <c r="I799" i="5"/>
  <c r="O799" i="5" s="1"/>
  <c r="I803" i="5"/>
  <c r="O803" i="5" s="1"/>
  <c r="I807" i="5"/>
  <c r="O807" i="5" s="1"/>
  <c r="I811" i="5"/>
  <c r="O811" i="5" s="1"/>
  <c r="I815" i="5"/>
  <c r="O815" i="5" s="1"/>
  <c r="I819" i="5"/>
  <c r="O819" i="5" s="1"/>
  <c r="I823" i="5"/>
  <c r="O823" i="5" s="1"/>
  <c r="I827" i="5"/>
  <c r="O827" i="5" s="1"/>
  <c r="I831" i="5"/>
  <c r="O831" i="5" s="1"/>
  <c r="I835" i="5"/>
  <c r="O835" i="5" s="1"/>
  <c r="I839" i="5"/>
  <c r="O839" i="5" s="1"/>
  <c r="I843" i="5"/>
  <c r="O843" i="5" s="1"/>
  <c r="I847" i="5"/>
  <c r="O847" i="5" s="1"/>
  <c r="I851" i="5"/>
  <c r="O851" i="5" s="1"/>
  <c r="I855" i="5"/>
  <c r="O855" i="5" s="1"/>
  <c r="I859" i="5"/>
  <c r="O859" i="5" s="1"/>
  <c r="I863" i="5"/>
  <c r="O863" i="5" s="1"/>
  <c r="I867" i="5"/>
  <c r="O867" i="5" s="1"/>
  <c r="I871" i="5"/>
  <c r="O871" i="5" s="1"/>
  <c r="I875" i="5"/>
  <c r="O875" i="5" s="1"/>
  <c r="I879" i="5"/>
  <c r="O879" i="5" s="1"/>
  <c r="I883" i="5"/>
  <c r="O883" i="5" s="1"/>
  <c r="I887" i="5"/>
  <c r="O887" i="5" s="1"/>
  <c r="I891" i="5"/>
  <c r="O891" i="5" s="1"/>
  <c r="I895" i="5"/>
  <c r="O895" i="5" s="1"/>
  <c r="I899" i="5"/>
  <c r="O899" i="5" s="1"/>
  <c r="I903" i="5"/>
  <c r="O903" i="5" s="1"/>
  <c r="I907" i="5"/>
  <c r="O907" i="5" s="1"/>
  <c r="I915" i="5"/>
  <c r="O915" i="5" s="1"/>
  <c r="I5" i="5"/>
  <c r="O5" i="5" s="1"/>
  <c r="I13" i="5"/>
  <c r="O13" i="5" s="1"/>
  <c r="I25" i="5"/>
  <c r="O25" i="5" s="1"/>
  <c r="I33" i="5"/>
  <c r="O33" i="5" s="1"/>
  <c r="I45" i="5"/>
  <c r="O45" i="5" s="1"/>
  <c r="I53" i="5"/>
  <c r="O53" i="5" s="1"/>
  <c r="I65" i="5"/>
  <c r="O65" i="5" s="1"/>
  <c r="I77" i="5"/>
  <c r="O77" i="5" s="1"/>
  <c r="I85" i="5"/>
  <c r="O85" i="5" s="1"/>
  <c r="I97" i="5"/>
  <c r="O97" i="5" s="1"/>
  <c r="I105" i="5"/>
  <c r="O105" i="5" s="1"/>
  <c r="I117" i="5"/>
  <c r="O117" i="5" s="1"/>
  <c r="I125" i="5"/>
  <c r="O125" i="5" s="1"/>
  <c r="I137" i="5"/>
  <c r="O137" i="5" s="1"/>
  <c r="I145" i="5"/>
  <c r="O145" i="5" s="1"/>
  <c r="I157" i="5"/>
  <c r="O157" i="5" s="1"/>
  <c r="I165" i="5"/>
  <c r="O165" i="5" s="1"/>
  <c r="I177" i="5"/>
  <c r="O177" i="5" s="1"/>
  <c r="I185" i="5"/>
  <c r="O185" i="5" s="1"/>
  <c r="I197" i="5"/>
  <c r="O197" i="5" s="1"/>
  <c r="I205" i="5"/>
  <c r="O205" i="5" s="1"/>
  <c r="I213" i="5"/>
  <c r="O213" i="5" s="1"/>
  <c r="I225" i="5"/>
  <c r="O225" i="5" s="1"/>
  <c r="I233" i="5"/>
  <c r="O233" i="5" s="1"/>
  <c r="I245" i="5"/>
  <c r="O245" i="5" s="1"/>
  <c r="I257" i="5"/>
  <c r="O257" i="5" s="1"/>
  <c r="I265" i="5"/>
  <c r="O265" i="5" s="1"/>
  <c r="I277" i="5"/>
  <c r="O277" i="5" s="1"/>
  <c r="I285" i="5"/>
  <c r="O285" i="5" s="1"/>
  <c r="I297" i="5"/>
  <c r="O297" i="5" s="1"/>
  <c r="I305" i="5"/>
  <c r="O305" i="5" s="1"/>
  <c r="I317" i="5"/>
  <c r="O317" i="5" s="1"/>
  <c r="I325" i="5"/>
  <c r="O325" i="5" s="1"/>
  <c r="I337" i="5"/>
  <c r="O337" i="5" s="1"/>
  <c r="I345" i="5"/>
  <c r="O345" i="5" s="1"/>
  <c r="I357" i="5"/>
  <c r="O357" i="5" s="1"/>
  <c r="I365" i="5"/>
  <c r="O365" i="5" s="1"/>
  <c r="I377" i="5"/>
  <c r="O377" i="5" s="1"/>
  <c r="I385" i="5"/>
  <c r="O385" i="5" s="1"/>
  <c r="I397" i="5"/>
  <c r="O397" i="5" s="1"/>
  <c r="I409" i="5"/>
  <c r="O409" i="5" s="1"/>
  <c r="I417" i="5"/>
  <c r="O417" i="5" s="1"/>
  <c r="I429" i="5"/>
  <c r="O429" i="5" s="1"/>
  <c r="I437" i="5"/>
  <c r="O437" i="5" s="1"/>
  <c r="I449" i="5"/>
  <c r="O449" i="5" s="1"/>
  <c r="I461" i="5"/>
  <c r="O461" i="5" s="1"/>
  <c r="I469" i="5"/>
  <c r="O469" i="5" s="1"/>
  <c r="I481" i="5"/>
  <c r="O481" i="5" s="1"/>
  <c r="I489" i="5"/>
  <c r="O489" i="5" s="1"/>
  <c r="I501" i="5"/>
  <c r="O501" i="5" s="1"/>
  <c r="I509" i="5"/>
  <c r="O509" i="5" s="1"/>
  <c r="I521" i="5"/>
  <c r="O521" i="5" s="1"/>
  <c r="I529" i="5"/>
  <c r="O529" i="5" s="1"/>
  <c r="I541" i="5"/>
  <c r="O541" i="5" s="1"/>
  <c r="I549" i="5"/>
  <c r="O549" i="5" s="1"/>
  <c r="I561" i="5"/>
  <c r="O561" i="5" s="1"/>
  <c r="I569" i="5"/>
  <c r="O569" i="5" s="1"/>
  <c r="I581" i="5"/>
  <c r="O581" i="5" s="1"/>
  <c r="I589" i="5"/>
  <c r="O589" i="5" s="1"/>
  <c r="I601" i="5"/>
  <c r="O601" i="5" s="1"/>
  <c r="I613" i="5"/>
  <c r="O613" i="5" s="1"/>
  <c r="I625" i="5"/>
  <c r="O625" i="5" s="1"/>
  <c r="I633" i="5"/>
  <c r="O633" i="5" s="1"/>
  <c r="I641" i="5"/>
  <c r="O641" i="5" s="1"/>
  <c r="I653" i="5"/>
  <c r="O653" i="5" s="1"/>
  <c r="I665" i="5"/>
  <c r="O665" i="5" s="1"/>
  <c r="I673" i="5"/>
  <c r="O673" i="5" s="1"/>
  <c r="I685" i="5"/>
  <c r="O685" i="5" s="1"/>
  <c r="I697" i="5"/>
  <c r="O697" i="5" s="1"/>
  <c r="I705" i="5"/>
  <c r="O705" i="5" s="1"/>
  <c r="I717" i="5"/>
  <c r="O717" i="5" s="1"/>
  <c r="I729" i="5"/>
  <c r="O729" i="5" s="1"/>
  <c r="I737" i="5"/>
  <c r="O737" i="5" s="1"/>
  <c r="I749" i="5"/>
  <c r="O749" i="5" s="1"/>
  <c r="I757" i="5"/>
  <c r="O757" i="5" s="1"/>
  <c r="I769" i="5"/>
  <c r="O769" i="5" s="1"/>
  <c r="I777" i="5"/>
  <c r="O777" i="5" s="1"/>
  <c r="I789" i="5"/>
  <c r="O789" i="5" s="1"/>
  <c r="I797" i="5"/>
  <c r="O797" i="5" s="1"/>
  <c r="I809" i="5"/>
  <c r="O809" i="5" s="1"/>
  <c r="I817" i="5"/>
  <c r="O817" i="5" s="1"/>
  <c r="I829" i="5"/>
  <c r="O829" i="5" s="1"/>
  <c r="I841" i="5"/>
  <c r="O841" i="5" s="1"/>
  <c r="I849" i="5"/>
  <c r="O849" i="5" s="1"/>
  <c r="I861" i="5"/>
  <c r="O861" i="5" s="1"/>
  <c r="I873" i="5"/>
  <c r="O873" i="5" s="1"/>
  <c r="I881" i="5"/>
  <c r="O881" i="5" s="1"/>
  <c r="I893" i="5"/>
  <c r="O893" i="5" s="1"/>
  <c r="I901" i="5"/>
  <c r="O901" i="5" s="1"/>
  <c r="I913" i="5"/>
  <c r="O913" i="5" s="1"/>
  <c r="I917" i="5"/>
  <c r="O917" i="5" s="1"/>
  <c r="I921" i="5"/>
  <c r="O921" i="5" s="1"/>
  <c r="I925" i="5"/>
  <c r="O925" i="5" s="1"/>
  <c r="I929" i="5"/>
  <c r="O929" i="5" s="1"/>
  <c r="I933" i="5"/>
  <c r="O933" i="5" s="1"/>
  <c r="I937" i="5"/>
  <c r="O937" i="5" s="1"/>
  <c r="I945" i="5"/>
  <c r="O945" i="5" s="1"/>
  <c r="I911" i="5"/>
  <c r="O911" i="5" s="1"/>
  <c r="I919" i="5"/>
  <c r="O919" i="5" s="1"/>
  <c r="I923" i="5"/>
  <c r="O923" i="5" s="1"/>
  <c r="I927" i="5"/>
  <c r="O927" i="5" s="1"/>
  <c r="I931" i="5"/>
  <c r="O931" i="5" s="1"/>
  <c r="I935" i="5"/>
  <c r="O935" i="5" s="1"/>
  <c r="I939" i="5"/>
  <c r="O939" i="5" s="1"/>
  <c r="I943" i="5"/>
  <c r="O943" i="5" s="1"/>
  <c r="I947" i="5"/>
  <c r="O947" i="5" s="1"/>
  <c r="I951" i="5"/>
  <c r="O951" i="5" s="1"/>
  <c r="I955" i="5"/>
  <c r="O955" i="5" s="1"/>
  <c r="I959" i="5"/>
  <c r="O959" i="5" s="1"/>
  <c r="I963" i="5"/>
  <c r="O963" i="5" s="1"/>
  <c r="I967" i="5"/>
  <c r="O967" i="5" s="1"/>
  <c r="I971" i="5"/>
  <c r="O971" i="5" s="1"/>
  <c r="I975" i="5"/>
  <c r="O975" i="5" s="1"/>
  <c r="I979" i="5"/>
  <c r="O979" i="5" s="1"/>
  <c r="I983" i="5"/>
  <c r="O983" i="5" s="1"/>
  <c r="I987" i="5"/>
  <c r="O987" i="5" s="1"/>
  <c r="I991" i="5"/>
  <c r="O991" i="5" s="1"/>
  <c r="I995" i="5"/>
  <c r="O995" i="5" s="1"/>
  <c r="I999" i="5"/>
  <c r="O999" i="5" s="1"/>
  <c r="I1003" i="5"/>
  <c r="O1003" i="5" s="1"/>
  <c r="I1007" i="5"/>
  <c r="O1007" i="5" s="1"/>
  <c r="I1011" i="5"/>
  <c r="O1011" i="5" s="1"/>
  <c r="I1015" i="5"/>
  <c r="O1015" i="5" s="1"/>
  <c r="I1019" i="5"/>
  <c r="O1019" i="5" s="1"/>
  <c r="I1023" i="5"/>
  <c r="O1023" i="5" s="1"/>
  <c r="I1027" i="5"/>
  <c r="O1027" i="5" s="1"/>
  <c r="I1031" i="5"/>
  <c r="O1031" i="5" s="1"/>
  <c r="I1035" i="5"/>
  <c r="O1035" i="5" s="1"/>
  <c r="I1039" i="5"/>
  <c r="O1039" i="5" s="1"/>
  <c r="I1043" i="5"/>
  <c r="O1043" i="5" s="1"/>
  <c r="I1047" i="5"/>
  <c r="O1047" i="5" s="1"/>
  <c r="I1051" i="5"/>
  <c r="O1051" i="5" s="1"/>
  <c r="I1055" i="5"/>
  <c r="O1055" i="5" s="1"/>
  <c r="I1059" i="5"/>
  <c r="O1059" i="5" s="1"/>
  <c r="I1063" i="5"/>
  <c r="O1063" i="5" s="1"/>
  <c r="I1067" i="5"/>
  <c r="O1067" i="5" s="1"/>
  <c r="I1071" i="5"/>
  <c r="O1071" i="5" s="1"/>
  <c r="I1075" i="5"/>
  <c r="O1075" i="5" s="1"/>
  <c r="I1079" i="5"/>
  <c r="O1079" i="5" s="1"/>
  <c r="I1083" i="5"/>
  <c r="O1083" i="5" s="1"/>
  <c r="I1087" i="5"/>
  <c r="O1087" i="5" s="1"/>
  <c r="I1091" i="5"/>
  <c r="O1091" i="5" s="1"/>
  <c r="I1095" i="5"/>
  <c r="O1095" i="5" s="1"/>
  <c r="I1099" i="5"/>
  <c r="O1099" i="5" s="1"/>
  <c r="I1103" i="5"/>
  <c r="O1103" i="5" s="1"/>
  <c r="I1107" i="5"/>
  <c r="O1107" i="5" s="1"/>
  <c r="I1111" i="5"/>
  <c r="O1111" i="5" s="1"/>
  <c r="I1115" i="5"/>
  <c r="O1115" i="5" s="1"/>
  <c r="I1119" i="5"/>
  <c r="O1119" i="5" s="1"/>
  <c r="I1123" i="5"/>
  <c r="O1123" i="5" s="1"/>
  <c r="I1127" i="5"/>
  <c r="O1127" i="5" s="1"/>
  <c r="I1131" i="5"/>
  <c r="O1131" i="5" s="1"/>
  <c r="I1135" i="5"/>
  <c r="O1135" i="5" s="1"/>
  <c r="I1139" i="5"/>
  <c r="O1139" i="5" s="1"/>
  <c r="I1143" i="5"/>
  <c r="O1143" i="5" s="1"/>
  <c r="I1147" i="5"/>
  <c r="O1147" i="5" s="1"/>
  <c r="I1151" i="5"/>
  <c r="O1151" i="5" s="1"/>
  <c r="I1155" i="5"/>
  <c r="O1155" i="5" s="1"/>
  <c r="I1159" i="5"/>
  <c r="O1159" i="5" s="1"/>
  <c r="I1163" i="5"/>
  <c r="O1163" i="5" s="1"/>
  <c r="I1167" i="5"/>
  <c r="O1167" i="5" s="1"/>
  <c r="I1171" i="5"/>
  <c r="O1171" i="5" s="1"/>
  <c r="I1175" i="5"/>
  <c r="O1175" i="5" s="1"/>
  <c r="I1179" i="5"/>
  <c r="O1179" i="5" s="1"/>
  <c r="I1183" i="5"/>
  <c r="O1183" i="5" s="1"/>
  <c r="I1187" i="5"/>
  <c r="O1187" i="5" s="1"/>
  <c r="I1191" i="5"/>
  <c r="O1191" i="5" s="1"/>
  <c r="I1195" i="5"/>
  <c r="O1195" i="5" s="1"/>
  <c r="I1199" i="5"/>
  <c r="O1199" i="5" s="1"/>
  <c r="I1203" i="5"/>
  <c r="O1203" i="5" s="1"/>
  <c r="I1207" i="5"/>
  <c r="O1207" i="5" s="1"/>
  <c r="I1211" i="5"/>
  <c r="O1211" i="5" s="1"/>
  <c r="I1215" i="5"/>
  <c r="O1215" i="5" s="1"/>
  <c r="I1219" i="5"/>
  <c r="O1219" i="5" s="1"/>
  <c r="I1223" i="5"/>
  <c r="O1223" i="5" s="1"/>
  <c r="I1227" i="5"/>
  <c r="O1227" i="5" s="1"/>
  <c r="I1231" i="5"/>
  <c r="O1231" i="5" s="1"/>
  <c r="I1235" i="5"/>
  <c r="O1235" i="5" s="1"/>
  <c r="I1239" i="5"/>
  <c r="O1239" i="5" s="1"/>
  <c r="I1243" i="5"/>
  <c r="O1243" i="5" s="1"/>
  <c r="I1247" i="5"/>
  <c r="O1247" i="5" s="1"/>
  <c r="I1251" i="5"/>
  <c r="O1251" i="5" s="1"/>
  <c r="I1255" i="5"/>
  <c r="O1255" i="5" s="1"/>
  <c r="I1259" i="5"/>
  <c r="O1259" i="5" s="1"/>
  <c r="I1263" i="5"/>
  <c r="O1263" i="5" s="1"/>
  <c r="I1267" i="5"/>
  <c r="O1267" i="5" s="1"/>
  <c r="I1271" i="5"/>
  <c r="O1271" i="5" s="1"/>
  <c r="I1275" i="5"/>
  <c r="O1275" i="5" s="1"/>
  <c r="I1279" i="5"/>
  <c r="O1279" i="5" s="1"/>
  <c r="I1283" i="5"/>
  <c r="O1283" i="5" s="1"/>
  <c r="I1287" i="5"/>
  <c r="O1287" i="5" s="1"/>
  <c r="I1291" i="5"/>
  <c r="O1291" i="5" s="1"/>
  <c r="I1295" i="5"/>
  <c r="O1295" i="5" s="1"/>
  <c r="I1299" i="5"/>
  <c r="O1299" i="5" s="1"/>
  <c r="I1303" i="5"/>
  <c r="O1303" i="5" s="1"/>
  <c r="I1307" i="5"/>
  <c r="O1307" i="5" s="1"/>
  <c r="I1311" i="5"/>
  <c r="O1311" i="5" s="1"/>
  <c r="I1315" i="5"/>
  <c r="O1315" i="5" s="1"/>
  <c r="I1319" i="5"/>
  <c r="O1319" i="5" s="1"/>
  <c r="I1323" i="5"/>
  <c r="O1323" i="5" s="1"/>
  <c r="I1327" i="5"/>
  <c r="O1327" i="5" s="1"/>
  <c r="I1331" i="5"/>
  <c r="O1331" i="5" s="1"/>
  <c r="I1335" i="5"/>
  <c r="O1335" i="5" s="1"/>
  <c r="I1339" i="5"/>
  <c r="O1339" i="5" s="1"/>
  <c r="I2989" i="5"/>
  <c r="O2989" i="5" s="1"/>
  <c r="I9" i="5"/>
  <c r="O9" i="5" s="1"/>
  <c r="I17" i="5"/>
  <c r="O17" i="5" s="1"/>
  <c r="I21" i="5"/>
  <c r="O21" i="5" s="1"/>
  <c r="I29" i="5"/>
  <c r="O29" i="5" s="1"/>
  <c r="I37" i="5"/>
  <c r="O37" i="5" s="1"/>
  <c r="I41" i="5"/>
  <c r="O41" i="5" s="1"/>
  <c r="I49" i="5"/>
  <c r="O49" i="5" s="1"/>
  <c r="I57" i="5"/>
  <c r="O57" i="5" s="1"/>
  <c r="I61" i="5"/>
  <c r="O61" i="5" s="1"/>
  <c r="I69" i="5"/>
  <c r="O69" i="5" s="1"/>
  <c r="I73" i="5"/>
  <c r="O73" i="5" s="1"/>
  <c r="I81" i="5"/>
  <c r="O81" i="5" s="1"/>
  <c r="I89" i="5"/>
  <c r="O89" i="5" s="1"/>
  <c r="I93" i="5"/>
  <c r="O93" i="5" s="1"/>
  <c r="I101" i="5"/>
  <c r="O101" i="5" s="1"/>
  <c r="I109" i="5"/>
  <c r="O109" i="5" s="1"/>
  <c r="I113" i="5"/>
  <c r="O113" i="5" s="1"/>
  <c r="I121" i="5"/>
  <c r="O121" i="5" s="1"/>
  <c r="I129" i="5"/>
  <c r="O129" i="5" s="1"/>
  <c r="I133" i="5"/>
  <c r="O133" i="5" s="1"/>
  <c r="I141" i="5"/>
  <c r="O141" i="5" s="1"/>
  <c r="I149" i="5"/>
  <c r="O149" i="5" s="1"/>
  <c r="I153" i="5"/>
  <c r="O153" i="5" s="1"/>
  <c r="I161" i="5"/>
  <c r="O161" i="5" s="1"/>
  <c r="I169" i="5"/>
  <c r="O169" i="5" s="1"/>
  <c r="I173" i="5"/>
  <c r="O173" i="5" s="1"/>
  <c r="I181" i="5"/>
  <c r="O181" i="5" s="1"/>
  <c r="I189" i="5"/>
  <c r="O189" i="5" s="1"/>
  <c r="I193" i="5"/>
  <c r="O193" i="5" s="1"/>
  <c r="I201" i="5"/>
  <c r="O201" i="5" s="1"/>
  <c r="I209" i="5"/>
  <c r="O209" i="5" s="1"/>
  <c r="I217" i="5"/>
  <c r="O217" i="5" s="1"/>
  <c r="I221" i="5"/>
  <c r="O221" i="5" s="1"/>
  <c r="I229" i="5"/>
  <c r="O229" i="5" s="1"/>
  <c r="I237" i="5"/>
  <c r="O237" i="5" s="1"/>
  <c r="I241" i="5"/>
  <c r="O241" i="5" s="1"/>
  <c r="I249" i="5"/>
  <c r="O249" i="5" s="1"/>
  <c r="I253" i="5"/>
  <c r="O253" i="5" s="1"/>
  <c r="I261" i="5"/>
  <c r="O261" i="5" s="1"/>
  <c r="I269" i="5"/>
  <c r="O269" i="5" s="1"/>
  <c r="I273" i="5"/>
  <c r="O273" i="5" s="1"/>
  <c r="I281" i="5"/>
  <c r="O281" i="5" s="1"/>
  <c r="I289" i="5"/>
  <c r="O289" i="5" s="1"/>
  <c r="I293" i="5"/>
  <c r="O293" i="5" s="1"/>
  <c r="I301" i="5"/>
  <c r="O301" i="5" s="1"/>
  <c r="I309" i="5"/>
  <c r="O309" i="5" s="1"/>
  <c r="I313" i="5"/>
  <c r="O313" i="5" s="1"/>
  <c r="I321" i="5"/>
  <c r="O321" i="5" s="1"/>
  <c r="I329" i="5"/>
  <c r="O329" i="5" s="1"/>
  <c r="I333" i="5"/>
  <c r="O333" i="5" s="1"/>
  <c r="I341" i="5"/>
  <c r="O341" i="5" s="1"/>
  <c r="I349" i="5"/>
  <c r="O349" i="5" s="1"/>
  <c r="I353" i="5"/>
  <c r="O353" i="5" s="1"/>
  <c r="I361" i="5"/>
  <c r="O361" i="5" s="1"/>
  <c r="I369" i="5"/>
  <c r="O369" i="5" s="1"/>
  <c r="I373" i="5"/>
  <c r="O373" i="5" s="1"/>
  <c r="I381" i="5"/>
  <c r="O381" i="5" s="1"/>
  <c r="I389" i="5"/>
  <c r="O389" i="5" s="1"/>
  <c r="I393" i="5"/>
  <c r="O393" i="5" s="1"/>
  <c r="I401" i="5"/>
  <c r="O401" i="5" s="1"/>
  <c r="I405" i="5"/>
  <c r="O405" i="5" s="1"/>
  <c r="I413" i="5"/>
  <c r="O413" i="5" s="1"/>
  <c r="I421" i="5"/>
  <c r="O421" i="5" s="1"/>
  <c r="I425" i="5"/>
  <c r="O425" i="5" s="1"/>
  <c r="I433" i="5"/>
  <c r="O433" i="5" s="1"/>
  <c r="I441" i="5"/>
  <c r="O441" i="5" s="1"/>
  <c r="I445" i="5"/>
  <c r="O445" i="5" s="1"/>
  <c r="I453" i="5"/>
  <c r="O453" i="5" s="1"/>
  <c r="I457" i="5"/>
  <c r="O457" i="5" s="1"/>
  <c r="I465" i="5"/>
  <c r="O465" i="5" s="1"/>
  <c r="I473" i="5"/>
  <c r="O473" i="5" s="1"/>
  <c r="I477" i="5"/>
  <c r="O477" i="5" s="1"/>
  <c r="I485" i="5"/>
  <c r="O485" i="5" s="1"/>
  <c r="I493" i="5"/>
  <c r="O493" i="5" s="1"/>
  <c r="I497" i="5"/>
  <c r="O497" i="5" s="1"/>
  <c r="I505" i="5"/>
  <c r="O505" i="5" s="1"/>
  <c r="I513" i="5"/>
  <c r="O513" i="5" s="1"/>
  <c r="I517" i="5"/>
  <c r="O517" i="5" s="1"/>
  <c r="I525" i="5"/>
  <c r="O525" i="5" s="1"/>
  <c r="I533" i="5"/>
  <c r="O533" i="5" s="1"/>
  <c r="I537" i="5"/>
  <c r="O537" i="5" s="1"/>
  <c r="I545" i="5"/>
  <c r="O545" i="5" s="1"/>
  <c r="I553" i="5"/>
  <c r="O553" i="5" s="1"/>
  <c r="I557" i="5"/>
  <c r="O557" i="5" s="1"/>
  <c r="I565" i="5"/>
  <c r="O565" i="5" s="1"/>
  <c r="I573" i="5"/>
  <c r="O573" i="5" s="1"/>
  <c r="I577" i="5"/>
  <c r="O577" i="5" s="1"/>
  <c r="I585" i="5"/>
  <c r="O585" i="5" s="1"/>
  <c r="I593" i="5"/>
  <c r="O593" i="5" s="1"/>
  <c r="I597" i="5"/>
  <c r="O597" i="5" s="1"/>
  <c r="I605" i="5"/>
  <c r="O605" i="5" s="1"/>
  <c r="I609" i="5"/>
  <c r="O609" i="5" s="1"/>
  <c r="I617" i="5"/>
  <c r="O617" i="5" s="1"/>
  <c r="I621" i="5"/>
  <c r="O621" i="5" s="1"/>
  <c r="I629" i="5"/>
  <c r="O629" i="5" s="1"/>
  <c r="I637" i="5"/>
  <c r="O637" i="5" s="1"/>
  <c r="I645" i="5"/>
  <c r="O645" i="5" s="1"/>
  <c r="I649" i="5"/>
  <c r="O649" i="5" s="1"/>
  <c r="I657" i="5"/>
  <c r="O657" i="5" s="1"/>
  <c r="I661" i="5"/>
  <c r="O661" i="5" s="1"/>
  <c r="I669" i="5"/>
  <c r="O669" i="5" s="1"/>
  <c r="I677" i="5"/>
  <c r="O677" i="5" s="1"/>
  <c r="I681" i="5"/>
  <c r="O681" i="5" s="1"/>
  <c r="I689" i="5"/>
  <c r="O689" i="5" s="1"/>
  <c r="I693" i="5"/>
  <c r="O693" i="5" s="1"/>
  <c r="I701" i="5"/>
  <c r="O701" i="5" s="1"/>
  <c r="I709" i="5"/>
  <c r="O709" i="5" s="1"/>
  <c r="I713" i="5"/>
  <c r="O713" i="5" s="1"/>
  <c r="I721" i="5"/>
  <c r="O721" i="5" s="1"/>
  <c r="I725" i="5"/>
  <c r="O725" i="5" s="1"/>
  <c r="I733" i="5"/>
  <c r="O733" i="5" s="1"/>
  <c r="I741" i="5"/>
  <c r="O741" i="5" s="1"/>
  <c r="I745" i="5"/>
  <c r="O745" i="5" s="1"/>
  <c r="I753" i="5"/>
  <c r="O753" i="5" s="1"/>
  <c r="I761" i="5"/>
  <c r="O761" i="5" s="1"/>
  <c r="I765" i="5"/>
  <c r="O765" i="5" s="1"/>
  <c r="I773" i="5"/>
  <c r="O773" i="5" s="1"/>
  <c r="I781" i="5"/>
  <c r="O781" i="5" s="1"/>
  <c r="I785" i="5"/>
  <c r="O785" i="5" s="1"/>
  <c r="I793" i="5"/>
  <c r="O793" i="5" s="1"/>
  <c r="I801" i="5"/>
  <c r="O801" i="5" s="1"/>
  <c r="I805" i="5"/>
  <c r="O805" i="5" s="1"/>
  <c r="I813" i="5"/>
  <c r="O813" i="5" s="1"/>
  <c r="I821" i="5"/>
  <c r="O821" i="5" s="1"/>
  <c r="I825" i="5"/>
  <c r="O825" i="5" s="1"/>
  <c r="I833" i="5"/>
  <c r="O833" i="5" s="1"/>
  <c r="I837" i="5"/>
  <c r="O837" i="5" s="1"/>
  <c r="I845" i="5"/>
  <c r="O845" i="5" s="1"/>
  <c r="I853" i="5"/>
  <c r="O853" i="5" s="1"/>
  <c r="I857" i="5"/>
  <c r="O857" i="5" s="1"/>
  <c r="I865" i="5"/>
  <c r="O865" i="5" s="1"/>
  <c r="I869" i="5"/>
  <c r="O869" i="5" s="1"/>
  <c r="I877" i="5"/>
  <c r="O877" i="5" s="1"/>
  <c r="I885" i="5"/>
  <c r="O885" i="5" s="1"/>
  <c r="I889" i="5"/>
  <c r="O889" i="5" s="1"/>
  <c r="I897" i="5"/>
  <c r="O897" i="5" s="1"/>
  <c r="I905" i="5"/>
  <c r="O905" i="5" s="1"/>
  <c r="I909" i="5"/>
  <c r="O909" i="5" s="1"/>
  <c r="I941" i="5"/>
  <c r="O941" i="5" s="1"/>
  <c r="I953" i="5"/>
  <c r="O953" i="5" s="1"/>
  <c r="I957" i="5"/>
  <c r="O957" i="5" s="1"/>
  <c r="I965" i="5"/>
  <c r="O965" i="5" s="1"/>
  <c r="I973" i="5"/>
  <c r="O973" i="5" s="1"/>
  <c r="I977" i="5"/>
  <c r="O977" i="5" s="1"/>
  <c r="I985" i="5"/>
  <c r="O985" i="5" s="1"/>
  <c r="I993" i="5"/>
  <c r="O993" i="5" s="1"/>
  <c r="I997" i="5"/>
  <c r="O997" i="5" s="1"/>
  <c r="I1005" i="5"/>
  <c r="O1005" i="5" s="1"/>
  <c r="I1013" i="5"/>
  <c r="O1013" i="5" s="1"/>
  <c r="I1017" i="5"/>
  <c r="O1017" i="5" s="1"/>
  <c r="I1025" i="5"/>
  <c r="O1025" i="5" s="1"/>
  <c r="I1029" i="5"/>
  <c r="O1029" i="5" s="1"/>
  <c r="I1037" i="5"/>
  <c r="O1037" i="5" s="1"/>
  <c r="I1045" i="5"/>
  <c r="O1045" i="5" s="1"/>
  <c r="I1049" i="5"/>
  <c r="O1049" i="5" s="1"/>
  <c r="I1057" i="5"/>
  <c r="O1057" i="5" s="1"/>
  <c r="I1061" i="5"/>
  <c r="O1061" i="5" s="1"/>
  <c r="I1069" i="5"/>
  <c r="O1069" i="5" s="1"/>
  <c r="I1077" i="5"/>
  <c r="O1077" i="5" s="1"/>
  <c r="I1081" i="5"/>
  <c r="O1081" i="5" s="1"/>
  <c r="I1089" i="5"/>
  <c r="O1089" i="5" s="1"/>
  <c r="I1093" i="5"/>
  <c r="O1093" i="5" s="1"/>
  <c r="I1101" i="5"/>
  <c r="O1101" i="5" s="1"/>
  <c r="I1109" i="5"/>
  <c r="O1109" i="5" s="1"/>
  <c r="I1113" i="5"/>
  <c r="O1113" i="5" s="1"/>
  <c r="I1121" i="5"/>
  <c r="O1121" i="5" s="1"/>
  <c r="I1125" i="5"/>
  <c r="O1125" i="5" s="1"/>
  <c r="I1133" i="5"/>
  <c r="O1133" i="5" s="1"/>
  <c r="I1141" i="5"/>
  <c r="O1141" i="5" s="1"/>
  <c r="I1145" i="5"/>
  <c r="O1145" i="5" s="1"/>
  <c r="I1153" i="5"/>
  <c r="O1153" i="5" s="1"/>
  <c r="I1161" i="5"/>
  <c r="O1161" i="5" s="1"/>
  <c r="I1165" i="5"/>
  <c r="O1165" i="5" s="1"/>
  <c r="I1173" i="5"/>
  <c r="O1173" i="5" s="1"/>
  <c r="I1181" i="5"/>
  <c r="O1181" i="5" s="1"/>
  <c r="I1185" i="5"/>
  <c r="O1185" i="5" s="1"/>
  <c r="I1193" i="5"/>
  <c r="O1193" i="5" s="1"/>
  <c r="I1197" i="5"/>
  <c r="O1197" i="5" s="1"/>
  <c r="I1205" i="5"/>
  <c r="O1205" i="5" s="1"/>
  <c r="I1213" i="5"/>
  <c r="O1213" i="5" s="1"/>
  <c r="I1217" i="5"/>
  <c r="O1217" i="5" s="1"/>
  <c r="I1221" i="5"/>
  <c r="O1221" i="5" s="1"/>
  <c r="I1229" i="5"/>
  <c r="O1229" i="5" s="1"/>
  <c r="I1237" i="5"/>
  <c r="O1237" i="5" s="1"/>
  <c r="I1241" i="5"/>
  <c r="O1241" i="5" s="1"/>
  <c r="I1249" i="5"/>
  <c r="O1249" i="5" s="1"/>
  <c r="I1257" i="5"/>
  <c r="O1257" i="5" s="1"/>
  <c r="I1261" i="5"/>
  <c r="O1261" i="5" s="1"/>
  <c r="I1269" i="5"/>
  <c r="O1269" i="5" s="1"/>
  <c r="I1277" i="5"/>
  <c r="O1277" i="5" s="1"/>
  <c r="I1281" i="5"/>
  <c r="O1281" i="5" s="1"/>
  <c r="I1289" i="5"/>
  <c r="O1289" i="5" s="1"/>
  <c r="I1293" i="5"/>
  <c r="O1293" i="5" s="1"/>
  <c r="I1301" i="5"/>
  <c r="O1301" i="5" s="1"/>
  <c r="I1309" i="5"/>
  <c r="O1309" i="5" s="1"/>
  <c r="I1313" i="5"/>
  <c r="O1313" i="5" s="1"/>
  <c r="I1321" i="5"/>
  <c r="O1321" i="5" s="1"/>
  <c r="I1329" i="5"/>
  <c r="O1329" i="5" s="1"/>
  <c r="I1333" i="5"/>
  <c r="O1333" i="5" s="1"/>
  <c r="I1341" i="5"/>
  <c r="O1341" i="5" s="1"/>
  <c r="I1349" i="5"/>
  <c r="O1349" i="5" s="1"/>
  <c r="I1353" i="5"/>
  <c r="O1353" i="5" s="1"/>
  <c r="I1361" i="5"/>
  <c r="O1361" i="5" s="1"/>
  <c r="I1365" i="5"/>
  <c r="O1365" i="5" s="1"/>
  <c r="I1373" i="5"/>
  <c r="O1373" i="5" s="1"/>
  <c r="I1381" i="5"/>
  <c r="O1381" i="5" s="1"/>
  <c r="I1385" i="5"/>
  <c r="O1385" i="5" s="1"/>
  <c r="I1393" i="5"/>
  <c r="O1393" i="5" s="1"/>
  <c r="I1397" i="5"/>
  <c r="O1397" i="5" s="1"/>
  <c r="I1405" i="5"/>
  <c r="O1405" i="5" s="1"/>
  <c r="I1413" i="5"/>
  <c r="O1413" i="5" s="1"/>
  <c r="I1417" i="5"/>
  <c r="O1417" i="5" s="1"/>
  <c r="I1425" i="5"/>
  <c r="O1425" i="5" s="1"/>
  <c r="I1433" i="5"/>
  <c r="O1433" i="5" s="1"/>
  <c r="I1437" i="5"/>
  <c r="O1437" i="5" s="1"/>
  <c r="I1445" i="5"/>
  <c r="O1445" i="5" s="1"/>
  <c r="I1449" i="5"/>
  <c r="O1449" i="5" s="1"/>
  <c r="I1457" i="5"/>
  <c r="O1457" i="5" s="1"/>
  <c r="I1465" i="5"/>
  <c r="O1465" i="5" s="1"/>
  <c r="I1469" i="5"/>
  <c r="O1469" i="5" s="1"/>
  <c r="I1477" i="5"/>
  <c r="O1477" i="5" s="1"/>
  <c r="I1485" i="5"/>
  <c r="O1485" i="5" s="1"/>
  <c r="I1489" i="5"/>
  <c r="O1489" i="5" s="1"/>
  <c r="I1497" i="5"/>
  <c r="O1497" i="5" s="1"/>
  <c r="I1505" i="5"/>
  <c r="O1505" i="5" s="1"/>
  <c r="I1509" i="5"/>
  <c r="O1509" i="5" s="1"/>
  <c r="I1517" i="5"/>
  <c r="O1517" i="5" s="1"/>
  <c r="I1525" i="5"/>
  <c r="O1525" i="5" s="1"/>
  <c r="I1529" i="5"/>
  <c r="O1529" i="5" s="1"/>
  <c r="I1537" i="5"/>
  <c r="O1537" i="5" s="1"/>
  <c r="I1545" i="5"/>
  <c r="O1545" i="5" s="1"/>
  <c r="I1553" i="5"/>
  <c r="O1553" i="5" s="1"/>
  <c r="I1557" i="5"/>
  <c r="O1557" i="5" s="1"/>
  <c r="I1565" i="5"/>
  <c r="O1565" i="5" s="1"/>
  <c r="I1573" i="5"/>
  <c r="O1573" i="5" s="1"/>
  <c r="I1577" i="5"/>
  <c r="O1577" i="5" s="1"/>
  <c r="I1585" i="5"/>
  <c r="O1585" i="5" s="1"/>
  <c r="I1589" i="5"/>
  <c r="O1589" i="5" s="1"/>
  <c r="I1597" i="5"/>
  <c r="O1597" i="5" s="1"/>
  <c r="I1605" i="5"/>
  <c r="O1605" i="5" s="1"/>
  <c r="I1609" i="5"/>
  <c r="O1609" i="5" s="1"/>
  <c r="I1617" i="5"/>
  <c r="O1617" i="5" s="1"/>
  <c r="I1621" i="5"/>
  <c r="O1621" i="5" s="1"/>
  <c r="I1629" i="5"/>
  <c r="O1629" i="5" s="1"/>
  <c r="I1637" i="5"/>
  <c r="O1637" i="5" s="1"/>
  <c r="I1641" i="5"/>
  <c r="O1641" i="5" s="1"/>
  <c r="I1649" i="5"/>
  <c r="O1649" i="5" s="1"/>
  <c r="I1657" i="5"/>
  <c r="O1657" i="5" s="1"/>
  <c r="I1661" i="5"/>
  <c r="O1661" i="5" s="1"/>
  <c r="I1669" i="5"/>
  <c r="O1669" i="5" s="1"/>
  <c r="I1673" i="5"/>
  <c r="O1673" i="5" s="1"/>
  <c r="I1681" i="5"/>
  <c r="O1681" i="5" s="1"/>
  <c r="I1689" i="5"/>
  <c r="O1689" i="5" s="1"/>
  <c r="I1693" i="5"/>
  <c r="O1693" i="5" s="1"/>
  <c r="I1701" i="5"/>
  <c r="O1701" i="5" s="1"/>
  <c r="I1705" i="5"/>
  <c r="O1705" i="5" s="1"/>
  <c r="I1713" i="5"/>
  <c r="O1713" i="5" s="1"/>
  <c r="I1721" i="5"/>
  <c r="O1721" i="5" s="1"/>
  <c r="I1725" i="5"/>
  <c r="O1725" i="5" s="1"/>
  <c r="I1733" i="5"/>
  <c r="O1733" i="5" s="1"/>
  <c r="I1741" i="5"/>
  <c r="O1741" i="5" s="1"/>
  <c r="I1745" i="5"/>
  <c r="O1745" i="5" s="1"/>
  <c r="I1753" i="5"/>
  <c r="O1753" i="5" s="1"/>
  <c r="I1757" i="5"/>
  <c r="O1757" i="5" s="1"/>
  <c r="I1765" i="5"/>
  <c r="O1765" i="5" s="1"/>
  <c r="I1769" i="5"/>
  <c r="O1769" i="5" s="1"/>
  <c r="I1777" i="5"/>
  <c r="O1777" i="5" s="1"/>
  <c r="I1785" i="5"/>
  <c r="O1785" i="5" s="1"/>
  <c r="I1789" i="5"/>
  <c r="O1789" i="5" s="1"/>
  <c r="I1797" i="5"/>
  <c r="O1797" i="5" s="1"/>
  <c r="I1805" i="5"/>
  <c r="O1805" i="5" s="1"/>
  <c r="I1809" i="5"/>
  <c r="O1809" i="5" s="1"/>
  <c r="I1817" i="5"/>
  <c r="O1817" i="5" s="1"/>
  <c r="I1825" i="5"/>
  <c r="O1825" i="5" s="1"/>
  <c r="I1829" i="5"/>
  <c r="O1829" i="5" s="1"/>
  <c r="I1837" i="5"/>
  <c r="O1837" i="5" s="1"/>
  <c r="I1845" i="5"/>
  <c r="O1845" i="5" s="1"/>
  <c r="I1849" i="5"/>
  <c r="O1849" i="5" s="1"/>
  <c r="I1857" i="5"/>
  <c r="O1857" i="5" s="1"/>
  <c r="I1865" i="5"/>
  <c r="O1865" i="5" s="1"/>
  <c r="I1869" i="5"/>
  <c r="O1869" i="5" s="1"/>
  <c r="I1877" i="5"/>
  <c r="O1877" i="5" s="1"/>
  <c r="I1881" i="5"/>
  <c r="O1881" i="5" s="1"/>
  <c r="I1889" i="5"/>
  <c r="O1889" i="5" s="1"/>
  <c r="I1897" i="5"/>
  <c r="O1897" i="5" s="1"/>
  <c r="I1901" i="5"/>
  <c r="I1909" i="5"/>
  <c r="O1909" i="5" s="1"/>
  <c r="I1913" i="5"/>
  <c r="O1913" i="5" s="1"/>
  <c r="I1921" i="5"/>
  <c r="O1921" i="5" s="1"/>
  <c r="I1929" i="5"/>
  <c r="O1929" i="5" s="1"/>
  <c r="I1933" i="5"/>
  <c r="O1933" i="5" s="1"/>
  <c r="I1941" i="5"/>
  <c r="O1941" i="5" s="1"/>
  <c r="I1945" i="5"/>
  <c r="O1945" i="5" s="1"/>
  <c r="I1953" i="5"/>
  <c r="O1953" i="5" s="1"/>
  <c r="I1957" i="5"/>
  <c r="O1957" i="5" s="1"/>
  <c r="I1965" i="5"/>
  <c r="O1965" i="5" s="1"/>
  <c r="I1969" i="5"/>
  <c r="O1969" i="5" s="1"/>
  <c r="I1973" i="5"/>
  <c r="O1973" i="5" s="1"/>
  <c r="I1977" i="5"/>
  <c r="O1977" i="5" s="1"/>
  <c r="I1981" i="5"/>
  <c r="O1981" i="5" s="1"/>
  <c r="I1985" i="5"/>
  <c r="O1985" i="5" s="1"/>
  <c r="I1989" i="5"/>
  <c r="O1989" i="5" s="1"/>
  <c r="I1993" i="5"/>
  <c r="O1993" i="5" s="1"/>
  <c r="I1997" i="5"/>
  <c r="O1997" i="5" s="1"/>
  <c r="I2001" i="5"/>
  <c r="O2001" i="5" s="1"/>
  <c r="I2005" i="5"/>
  <c r="O2005" i="5" s="1"/>
  <c r="I2009" i="5"/>
  <c r="O2009" i="5" s="1"/>
  <c r="I2013" i="5"/>
  <c r="O2013" i="5" s="1"/>
  <c r="I2017" i="5"/>
  <c r="O2017" i="5" s="1"/>
  <c r="I949" i="5"/>
  <c r="O949" i="5" s="1"/>
  <c r="I961" i="5"/>
  <c r="O961" i="5" s="1"/>
  <c r="I969" i="5"/>
  <c r="O969" i="5" s="1"/>
  <c r="I981" i="5"/>
  <c r="O981" i="5" s="1"/>
  <c r="I989" i="5"/>
  <c r="O989" i="5" s="1"/>
  <c r="I1001" i="5"/>
  <c r="O1001" i="5" s="1"/>
  <c r="I1009" i="5"/>
  <c r="O1009" i="5" s="1"/>
  <c r="I1021" i="5"/>
  <c r="O1021" i="5" s="1"/>
  <c r="I1033" i="5"/>
  <c r="O1033" i="5" s="1"/>
  <c r="I1041" i="5"/>
  <c r="O1041" i="5" s="1"/>
  <c r="I1053" i="5"/>
  <c r="O1053" i="5" s="1"/>
  <c r="I1065" i="5"/>
  <c r="O1065" i="5" s="1"/>
  <c r="I1073" i="5"/>
  <c r="O1073" i="5" s="1"/>
  <c r="I1085" i="5"/>
  <c r="O1085" i="5" s="1"/>
  <c r="I1097" i="5"/>
  <c r="O1097" i="5" s="1"/>
  <c r="I1105" i="5"/>
  <c r="O1105" i="5" s="1"/>
  <c r="I1117" i="5"/>
  <c r="O1117" i="5" s="1"/>
  <c r="I1129" i="5"/>
  <c r="O1129" i="5" s="1"/>
  <c r="I1137" i="5"/>
  <c r="O1137" i="5" s="1"/>
  <c r="I1149" i="5"/>
  <c r="O1149" i="5" s="1"/>
  <c r="I1157" i="5"/>
  <c r="O1157" i="5" s="1"/>
  <c r="I1169" i="5"/>
  <c r="O1169" i="5" s="1"/>
  <c r="I1177" i="5"/>
  <c r="O1177" i="5" s="1"/>
  <c r="I1189" i="5"/>
  <c r="O1189" i="5" s="1"/>
  <c r="I1201" i="5"/>
  <c r="O1201" i="5" s="1"/>
  <c r="I1209" i="5"/>
  <c r="O1209" i="5" s="1"/>
  <c r="I1225" i="5"/>
  <c r="O1225" i="5" s="1"/>
  <c r="I1233" i="5"/>
  <c r="O1233" i="5" s="1"/>
  <c r="I1245" i="5"/>
  <c r="O1245" i="5" s="1"/>
  <c r="I1253" i="5"/>
  <c r="O1253" i="5" s="1"/>
  <c r="I1265" i="5"/>
  <c r="O1265" i="5" s="1"/>
  <c r="I1273" i="5"/>
  <c r="O1273" i="5" s="1"/>
  <c r="I1285" i="5"/>
  <c r="O1285" i="5" s="1"/>
  <c r="I1297" i="5"/>
  <c r="O1297" i="5" s="1"/>
  <c r="I1305" i="5"/>
  <c r="O1305" i="5" s="1"/>
  <c r="I1317" i="5"/>
  <c r="O1317" i="5" s="1"/>
  <c r="I1325" i="5"/>
  <c r="O1325" i="5" s="1"/>
  <c r="I1337" i="5"/>
  <c r="O1337" i="5" s="1"/>
  <c r="I1345" i="5"/>
  <c r="O1345" i="5" s="1"/>
  <c r="I1357" i="5"/>
  <c r="O1357" i="5" s="1"/>
  <c r="I1369" i="5"/>
  <c r="O1369" i="5" s="1"/>
  <c r="I1377" i="5"/>
  <c r="O1377" i="5" s="1"/>
  <c r="I1389" i="5"/>
  <c r="O1389" i="5" s="1"/>
  <c r="I1401" i="5"/>
  <c r="O1401" i="5" s="1"/>
  <c r="I1409" i="5"/>
  <c r="O1409" i="5" s="1"/>
  <c r="I1421" i="5"/>
  <c r="O1421" i="5" s="1"/>
  <c r="I1429" i="5"/>
  <c r="O1429" i="5" s="1"/>
  <c r="I1441" i="5"/>
  <c r="O1441" i="5" s="1"/>
  <c r="I1453" i="5"/>
  <c r="O1453" i="5" s="1"/>
  <c r="I1461" i="5"/>
  <c r="O1461" i="5" s="1"/>
  <c r="I1473" i="5"/>
  <c r="O1473" i="5" s="1"/>
  <c r="I1481" i="5"/>
  <c r="O1481" i="5" s="1"/>
  <c r="I1493" i="5"/>
  <c r="O1493" i="5" s="1"/>
  <c r="I1501" i="5"/>
  <c r="O1501" i="5" s="1"/>
  <c r="I1513" i="5"/>
  <c r="O1513" i="5" s="1"/>
  <c r="I1521" i="5"/>
  <c r="O1521" i="5" s="1"/>
  <c r="I1533" i="5"/>
  <c r="O1533" i="5" s="1"/>
  <c r="I1541" i="5"/>
  <c r="O1541" i="5" s="1"/>
  <c r="I1549" i="5"/>
  <c r="O1549" i="5" s="1"/>
  <c r="I1561" i="5"/>
  <c r="O1561" i="5" s="1"/>
  <c r="I1569" i="5"/>
  <c r="O1569" i="5" s="1"/>
  <c r="I1581" i="5"/>
  <c r="O1581" i="5" s="1"/>
  <c r="I1593" i="5"/>
  <c r="O1593" i="5" s="1"/>
  <c r="I1601" i="5"/>
  <c r="O1601" i="5" s="1"/>
  <c r="I1613" i="5"/>
  <c r="O1613" i="5" s="1"/>
  <c r="I1625" i="5"/>
  <c r="O1625" i="5" s="1"/>
  <c r="I1633" i="5"/>
  <c r="O1633" i="5" s="1"/>
  <c r="I1645" i="5"/>
  <c r="O1645" i="5" s="1"/>
  <c r="I1653" i="5"/>
  <c r="O1653" i="5" s="1"/>
  <c r="I1665" i="5"/>
  <c r="O1665" i="5" s="1"/>
  <c r="I1677" i="5"/>
  <c r="O1677" i="5" s="1"/>
  <c r="I1685" i="5"/>
  <c r="O1685" i="5" s="1"/>
  <c r="I1697" i="5"/>
  <c r="O1697" i="5" s="1"/>
  <c r="I1709" i="5"/>
  <c r="O1709" i="5" s="1"/>
  <c r="I1717" i="5"/>
  <c r="O1717" i="5" s="1"/>
  <c r="I1729" i="5"/>
  <c r="O1729" i="5" s="1"/>
  <c r="I1737" i="5"/>
  <c r="O1737" i="5" s="1"/>
  <c r="I1749" i="5"/>
  <c r="O1749" i="5" s="1"/>
  <c r="I1761" i="5"/>
  <c r="O1761" i="5" s="1"/>
  <c r="I1773" i="5"/>
  <c r="O1773" i="5" s="1"/>
  <c r="I1781" i="5"/>
  <c r="O1781" i="5" s="1"/>
  <c r="I1793" i="5"/>
  <c r="O1793" i="5" s="1"/>
  <c r="I1801" i="5"/>
  <c r="O1801" i="5" s="1"/>
  <c r="I1813" i="5"/>
  <c r="O1813" i="5" s="1"/>
  <c r="I1821" i="5"/>
  <c r="O1821" i="5" s="1"/>
  <c r="I1833" i="5"/>
  <c r="O1833" i="5" s="1"/>
  <c r="I1841" i="5"/>
  <c r="O1841" i="5" s="1"/>
  <c r="I1853" i="5"/>
  <c r="O1853" i="5" s="1"/>
  <c r="I1861" i="5"/>
  <c r="O1861" i="5" s="1"/>
  <c r="I1873" i="5"/>
  <c r="O1873" i="5" s="1"/>
  <c r="I1885" i="5"/>
  <c r="O1885" i="5" s="1"/>
  <c r="I1893" i="5"/>
  <c r="O1893" i="5" s="1"/>
  <c r="I1905" i="5"/>
  <c r="O1905" i="5" s="1"/>
  <c r="I1917" i="5"/>
  <c r="O1917" i="5" s="1"/>
  <c r="I1925" i="5"/>
  <c r="O1925" i="5" s="1"/>
  <c r="I1937" i="5"/>
  <c r="O1937" i="5" s="1"/>
  <c r="I1949" i="5"/>
  <c r="O1949" i="5" s="1"/>
  <c r="I1961" i="5"/>
  <c r="O1961" i="5" s="1"/>
  <c r="I2021" i="5"/>
  <c r="O2021" i="5" s="1"/>
  <c r="I2029" i="5"/>
  <c r="O2029" i="5" s="1"/>
  <c r="I2041" i="5"/>
  <c r="O2041" i="5" s="1"/>
  <c r="I2053" i="5"/>
  <c r="O2053" i="5" s="1"/>
  <c r="I2065" i="5"/>
  <c r="O2065" i="5" s="1"/>
  <c r="I2073" i="5"/>
  <c r="O2073" i="5" s="1"/>
  <c r="I2085" i="5"/>
  <c r="O2085" i="5" s="1"/>
  <c r="I2097" i="5"/>
  <c r="O2097" i="5" s="1"/>
  <c r="I2109" i="5"/>
  <c r="O2109" i="5" s="1"/>
  <c r="I2121" i="5"/>
  <c r="O2121" i="5" s="1"/>
  <c r="I2129" i="5"/>
  <c r="O2129" i="5" s="1"/>
  <c r="I2141" i="5"/>
  <c r="O2141" i="5" s="1"/>
  <c r="I2153" i="5"/>
  <c r="O2153" i="5" s="1"/>
  <c r="I2165" i="5"/>
  <c r="O2165" i="5" s="1"/>
  <c r="I2177" i="5"/>
  <c r="O2177" i="5" s="1"/>
  <c r="I2189" i="5"/>
  <c r="O2189" i="5" s="1"/>
  <c r="I2201" i="5"/>
  <c r="O2201" i="5" s="1"/>
  <c r="I2209" i="5"/>
  <c r="O2209" i="5" s="1"/>
  <c r="I2221" i="5"/>
  <c r="O2221" i="5" s="1"/>
  <c r="I2233" i="5"/>
  <c r="O2233" i="5" s="1"/>
  <c r="I2245" i="5"/>
  <c r="O2245" i="5" s="1"/>
  <c r="I2257" i="5"/>
  <c r="O2257" i="5" s="1"/>
  <c r="I2269" i="5"/>
  <c r="O2269" i="5" s="1"/>
  <c r="I2309" i="5"/>
  <c r="O2309" i="5" s="1"/>
  <c r="I2025" i="5"/>
  <c r="O2025" i="5" s="1"/>
  <c r="I2033" i="5"/>
  <c r="O2033" i="5" s="1"/>
  <c r="I2037" i="5"/>
  <c r="O2037" i="5" s="1"/>
  <c r="I2045" i="5"/>
  <c r="O2045" i="5" s="1"/>
  <c r="I2049" i="5"/>
  <c r="O2049" i="5" s="1"/>
  <c r="I2057" i="5"/>
  <c r="O2057" i="5" s="1"/>
  <c r="I2061" i="5"/>
  <c r="O2061" i="5" s="1"/>
  <c r="I2069" i="5"/>
  <c r="O2069" i="5" s="1"/>
  <c r="I2077" i="5"/>
  <c r="O2077" i="5" s="1"/>
  <c r="I2081" i="5"/>
  <c r="O2081" i="5" s="1"/>
  <c r="I2089" i="5"/>
  <c r="O2089" i="5" s="1"/>
  <c r="I2093" i="5"/>
  <c r="O2093" i="5" s="1"/>
  <c r="I2101" i="5"/>
  <c r="O2101" i="5" s="1"/>
  <c r="I2105" i="5"/>
  <c r="O2105" i="5" s="1"/>
  <c r="I2113" i="5"/>
  <c r="O2113" i="5" s="1"/>
  <c r="I2117" i="5"/>
  <c r="O2117" i="5" s="1"/>
  <c r="I2125" i="5"/>
  <c r="O2125" i="5" s="1"/>
  <c r="I2133" i="5"/>
  <c r="O2133" i="5" s="1"/>
  <c r="I2137" i="5"/>
  <c r="O2137" i="5" s="1"/>
  <c r="I2145" i="5"/>
  <c r="O2145" i="5" s="1"/>
  <c r="I2149" i="5"/>
  <c r="O2149" i="5" s="1"/>
  <c r="I2157" i="5"/>
  <c r="O2157" i="5" s="1"/>
  <c r="I2161" i="5"/>
  <c r="O2161" i="5" s="1"/>
  <c r="I2169" i="5"/>
  <c r="O2169" i="5" s="1"/>
  <c r="I2173" i="5"/>
  <c r="O2173" i="5" s="1"/>
  <c r="I2181" i="5"/>
  <c r="O2181" i="5" s="1"/>
  <c r="I2185" i="5"/>
  <c r="O2185" i="5" s="1"/>
  <c r="I2193" i="5"/>
  <c r="O2193" i="5" s="1"/>
  <c r="I2197" i="5"/>
  <c r="O2197" i="5" s="1"/>
  <c r="I2205" i="5"/>
  <c r="O2205" i="5" s="1"/>
  <c r="I2213" i="5"/>
  <c r="O2213" i="5" s="1"/>
  <c r="I2217" i="5"/>
  <c r="O2217" i="5" s="1"/>
  <c r="I2225" i="5"/>
  <c r="O2225" i="5" s="1"/>
  <c r="I2229" i="5"/>
  <c r="O2229" i="5" s="1"/>
  <c r="I2237" i="5"/>
  <c r="O2237" i="5" s="1"/>
  <c r="I2241" i="5"/>
  <c r="O2241" i="5" s="1"/>
  <c r="I2249" i="5"/>
  <c r="O2249" i="5" s="1"/>
  <c r="I2253" i="5"/>
  <c r="O2253" i="5" s="1"/>
  <c r="I2261" i="5"/>
  <c r="O2261" i="5" s="1"/>
  <c r="I2265" i="5"/>
  <c r="O2265" i="5" s="1"/>
  <c r="I2273" i="5"/>
  <c r="O2273" i="5" s="1"/>
  <c r="I2277" i="5"/>
  <c r="O2277" i="5" s="1"/>
  <c r="I2281" i="5"/>
  <c r="O2281" i="5" s="1"/>
  <c r="I2285" i="5"/>
  <c r="O2285" i="5" s="1"/>
  <c r="I2289" i="5"/>
  <c r="O2289" i="5" s="1"/>
  <c r="I2293" i="5"/>
  <c r="O2293" i="5" s="1"/>
  <c r="I2297" i="5"/>
  <c r="O2297" i="5" s="1"/>
  <c r="I2301" i="5"/>
  <c r="O2301" i="5" s="1"/>
  <c r="I2305" i="5"/>
  <c r="O2305" i="5" s="1"/>
  <c r="I2313" i="5"/>
  <c r="O2313" i="5" s="1"/>
  <c r="I2317" i="5"/>
  <c r="O2317" i="5" s="1"/>
  <c r="I2321" i="5"/>
  <c r="O2321" i="5" s="1"/>
  <c r="I2325" i="5"/>
  <c r="O2325" i="5" s="1"/>
  <c r="I2329" i="5"/>
  <c r="O2329" i="5" s="1"/>
  <c r="I2333" i="5"/>
  <c r="O2333" i="5" s="1"/>
  <c r="I2337" i="5"/>
  <c r="O2337" i="5" s="1"/>
  <c r="I2341" i="5"/>
  <c r="O2341" i="5" s="1"/>
  <c r="I2345" i="5"/>
  <c r="O2345" i="5" s="1"/>
  <c r="I2349" i="5"/>
  <c r="O2349" i="5" s="1"/>
  <c r="I2353" i="5"/>
  <c r="O2353" i="5" s="1"/>
  <c r="I2357" i="5"/>
  <c r="O2357" i="5" s="1"/>
  <c r="I2361" i="5"/>
  <c r="O2361" i="5" s="1"/>
  <c r="I2365" i="5"/>
  <c r="O2365" i="5" s="1"/>
  <c r="I2369" i="5"/>
  <c r="O2369" i="5" s="1"/>
  <c r="I2373" i="5"/>
  <c r="O2373" i="5" s="1"/>
  <c r="I2377" i="5"/>
  <c r="O2377" i="5" s="1"/>
  <c r="I2381" i="5"/>
  <c r="O2381" i="5" s="1"/>
  <c r="I2385" i="5"/>
  <c r="O2385" i="5" s="1"/>
  <c r="I2389" i="5"/>
  <c r="O2389" i="5" s="1"/>
  <c r="I2393" i="5"/>
  <c r="O2393" i="5" s="1"/>
  <c r="I2397" i="5"/>
  <c r="O2397" i="5" s="1"/>
  <c r="I2401" i="5"/>
  <c r="O2401" i="5" s="1"/>
  <c r="I2405" i="5"/>
  <c r="O2405" i="5" s="1"/>
  <c r="I2409" i="5"/>
  <c r="O2409" i="5" s="1"/>
  <c r="I2413" i="5"/>
  <c r="O2413" i="5" s="1"/>
  <c r="I2417" i="5"/>
  <c r="O2417" i="5" s="1"/>
  <c r="I2421" i="5"/>
  <c r="O2421" i="5" s="1"/>
  <c r="I2425" i="5"/>
  <c r="O2425" i="5" s="1"/>
  <c r="I2429" i="5"/>
  <c r="O2429" i="5" s="1"/>
  <c r="I2433" i="5"/>
  <c r="O2433" i="5" s="1"/>
  <c r="I2437" i="5"/>
  <c r="O2437" i="5" s="1"/>
  <c r="I2441" i="5"/>
  <c r="O2441" i="5" s="1"/>
  <c r="I2445" i="5"/>
  <c r="O2445" i="5" s="1"/>
  <c r="I2449" i="5"/>
  <c r="O2449" i="5" s="1"/>
  <c r="I2453" i="5"/>
  <c r="O2453" i="5" s="1"/>
  <c r="I1343" i="5"/>
  <c r="O1343" i="5" s="1"/>
  <c r="I1347" i="5"/>
  <c r="O1347" i="5" s="1"/>
  <c r="I1351" i="5"/>
  <c r="O1351" i="5" s="1"/>
  <c r="I1355" i="5"/>
  <c r="O1355" i="5" s="1"/>
  <c r="I1359" i="5"/>
  <c r="O1359" i="5" s="1"/>
  <c r="I1363" i="5"/>
  <c r="O1363" i="5" s="1"/>
  <c r="I1367" i="5"/>
  <c r="O1367" i="5" s="1"/>
  <c r="I1371" i="5"/>
  <c r="O1371" i="5" s="1"/>
  <c r="I1375" i="5"/>
  <c r="O1375" i="5" s="1"/>
  <c r="I1379" i="5"/>
  <c r="O1379" i="5" s="1"/>
  <c r="I1383" i="5"/>
  <c r="O1383" i="5" s="1"/>
  <c r="I1387" i="5"/>
  <c r="O1387" i="5" s="1"/>
  <c r="I1391" i="5"/>
  <c r="O1391" i="5" s="1"/>
  <c r="I1395" i="5"/>
  <c r="O1395" i="5" s="1"/>
  <c r="I1399" i="5"/>
  <c r="O1399" i="5" s="1"/>
  <c r="I1403" i="5"/>
  <c r="O1403" i="5" s="1"/>
  <c r="I1407" i="5"/>
  <c r="O1407" i="5" s="1"/>
  <c r="I1411" i="5"/>
  <c r="O1411" i="5" s="1"/>
  <c r="I1415" i="5"/>
  <c r="O1415" i="5" s="1"/>
  <c r="I1419" i="5"/>
  <c r="O1419" i="5" s="1"/>
  <c r="I1423" i="5"/>
  <c r="O1423" i="5" s="1"/>
  <c r="I1427" i="5"/>
  <c r="O1427" i="5" s="1"/>
  <c r="I1431" i="5"/>
  <c r="O1431" i="5" s="1"/>
  <c r="I1435" i="5"/>
  <c r="O1435" i="5" s="1"/>
  <c r="I1439" i="5"/>
  <c r="O1439" i="5" s="1"/>
  <c r="I1443" i="5"/>
  <c r="O1443" i="5" s="1"/>
  <c r="I1447" i="5"/>
  <c r="O1447" i="5" s="1"/>
  <c r="I1451" i="5"/>
  <c r="O1451" i="5" s="1"/>
  <c r="I1455" i="5"/>
  <c r="O1455" i="5" s="1"/>
  <c r="I1459" i="5"/>
  <c r="O1459" i="5" s="1"/>
  <c r="I1463" i="5"/>
  <c r="O1463" i="5" s="1"/>
  <c r="I1467" i="5"/>
  <c r="O1467" i="5" s="1"/>
  <c r="I1471" i="5"/>
  <c r="O1471" i="5" s="1"/>
  <c r="I1475" i="5"/>
  <c r="O1475" i="5" s="1"/>
  <c r="I1479" i="5"/>
  <c r="O1479" i="5" s="1"/>
  <c r="I1483" i="5"/>
  <c r="O1483" i="5" s="1"/>
  <c r="I1487" i="5"/>
  <c r="O1487" i="5" s="1"/>
  <c r="I1491" i="5"/>
  <c r="O1491" i="5" s="1"/>
  <c r="I1495" i="5"/>
  <c r="O1495" i="5" s="1"/>
  <c r="I1499" i="5"/>
  <c r="O1499" i="5" s="1"/>
  <c r="I1503" i="5"/>
  <c r="O1503" i="5" s="1"/>
  <c r="I1507" i="5"/>
  <c r="O1507" i="5" s="1"/>
  <c r="I1511" i="5"/>
  <c r="O1511" i="5" s="1"/>
  <c r="I1515" i="5"/>
  <c r="O1515" i="5" s="1"/>
  <c r="I1519" i="5"/>
  <c r="O1519" i="5" s="1"/>
  <c r="I1523" i="5"/>
  <c r="O1523" i="5" s="1"/>
  <c r="I1527" i="5"/>
  <c r="O1527" i="5" s="1"/>
  <c r="I1531" i="5"/>
  <c r="O1531" i="5" s="1"/>
  <c r="I1535" i="5"/>
  <c r="O1535" i="5" s="1"/>
  <c r="I1539" i="5"/>
  <c r="O1539" i="5" s="1"/>
  <c r="I1543" i="5"/>
  <c r="O1543" i="5" s="1"/>
  <c r="I1547" i="5"/>
  <c r="O1547" i="5" s="1"/>
  <c r="I1551" i="5"/>
  <c r="O1551" i="5" s="1"/>
  <c r="I1555" i="5"/>
  <c r="O1555" i="5" s="1"/>
  <c r="I1559" i="5"/>
  <c r="O1559" i="5" s="1"/>
  <c r="I1563" i="5"/>
  <c r="O1563" i="5" s="1"/>
  <c r="I1567" i="5"/>
  <c r="O1567" i="5" s="1"/>
  <c r="I1571" i="5"/>
  <c r="O1571" i="5" s="1"/>
  <c r="I1575" i="5"/>
  <c r="O1575" i="5" s="1"/>
  <c r="I1579" i="5"/>
  <c r="O1579" i="5" s="1"/>
  <c r="I1583" i="5"/>
  <c r="O1583" i="5" s="1"/>
  <c r="I1587" i="5"/>
  <c r="O1587" i="5" s="1"/>
  <c r="I1591" i="5"/>
  <c r="O1591" i="5" s="1"/>
  <c r="I1595" i="5"/>
  <c r="O1595" i="5" s="1"/>
  <c r="I1599" i="5"/>
  <c r="O1599" i="5" s="1"/>
  <c r="I1603" i="5"/>
  <c r="O1603" i="5" s="1"/>
  <c r="I1607" i="5"/>
  <c r="O1607" i="5" s="1"/>
  <c r="I1611" i="5"/>
  <c r="O1611" i="5" s="1"/>
  <c r="I1615" i="5"/>
  <c r="O1615" i="5" s="1"/>
  <c r="I1619" i="5"/>
  <c r="O1619" i="5" s="1"/>
  <c r="I1623" i="5"/>
  <c r="O1623" i="5" s="1"/>
  <c r="I1627" i="5"/>
  <c r="O1627" i="5" s="1"/>
  <c r="I1631" i="5"/>
  <c r="O1631" i="5" s="1"/>
  <c r="I1635" i="5"/>
  <c r="O1635" i="5" s="1"/>
  <c r="I1639" i="5"/>
  <c r="O1639" i="5" s="1"/>
  <c r="I1643" i="5"/>
  <c r="O1643" i="5" s="1"/>
  <c r="I1647" i="5"/>
  <c r="O1647" i="5" s="1"/>
  <c r="I1651" i="5"/>
  <c r="O1651" i="5" s="1"/>
  <c r="I1655" i="5"/>
  <c r="O1655" i="5" s="1"/>
  <c r="I1659" i="5"/>
  <c r="O1659" i="5" s="1"/>
  <c r="I1663" i="5"/>
  <c r="O1663" i="5" s="1"/>
  <c r="I1667" i="5"/>
  <c r="O1667" i="5" s="1"/>
  <c r="I1671" i="5"/>
  <c r="O1671" i="5" s="1"/>
  <c r="I1675" i="5"/>
  <c r="O1675" i="5" s="1"/>
  <c r="I2457" i="5"/>
  <c r="O2457" i="5" s="1"/>
  <c r="I2465" i="5"/>
  <c r="O2465" i="5" s="1"/>
  <c r="I2473" i="5"/>
  <c r="O2473" i="5" s="1"/>
  <c r="I2481" i="5"/>
  <c r="O2481" i="5" s="1"/>
  <c r="I2489" i="5"/>
  <c r="O2489" i="5" s="1"/>
  <c r="I2497" i="5"/>
  <c r="O2497" i="5" s="1"/>
  <c r="I2505" i="5"/>
  <c r="O2505" i="5" s="1"/>
  <c r="I2513" i="5"/>
  <c r="O2513" i="5" s="1"/>
  <c r="I2521" i="5"/>
  <c r="O2521" i="5" s="1"/>
  <c r="I2529" i="5"/>
  <c r="O2529" i="5" s="1"/>
  <c r="I2537" i="5"/>
  <c r="O2537" i="5" s="1"/>
  <c r="I2545" i="5"/>
  <c r="O2545" i="5" s="1"/>
  <c r="I2553" i="5"/>
  <c r="O2553" i="5" s="1"/>
  <c r="I2561" i="5"/>
  <c r="O2561" i="5" s="1"/>
  <c r="I2569" i="5"/>
  <c r="I2577" i="5"/>
  <c r="O2577" i="5" s="1"/>
  <c r="I2585" i="5"/>
  <c r="O2585" i="5" s="1"/>
  <c r="I2593" i="5"/>
  <c r="O2593" i="5" s="1"/>
  <c r="I2601" i="5"/>
  <c r="O2601" i="5" s="1"/>
  <c r="I2613" i="5"/>
  <c r="O2613" i="5" s="1"/>
  <c r="I2621" i="5"/>
  <c r="O2621" i="5" s="1"/>
  <c r="I2625" i="5"/>
  <c r="O2625" i="5" s="1"/>
  <c r="I2633" i="5"/>
  <c r="O2633" i="5" s="1"/>
  <c r="I2645" i="5"/>
  <c r="O2645" i="5" s="1"/>
  <c r="I2649" i="5"/>
  <c r="O2649" i="5" s="1"/>
  <c r="I2657" i="5"/>
  <c r="O2657" i="5" s="1"/>
  <c r="I2665" i="5"/>
  <c r="O2665" i="5" s="1"/>
  <c r="I2673" i="5"/>
  <c r="O2673" i="5" s="1"/>
  <c r="I2681" i="5"/>
  <c r="O2681" i="5" s="1"/>
  <c r="I2689" i="5"/>
  <c r="O2689" i="5" s="1"/>
  <c r="I2697" i="5"/>
  <c r="O2697" i="5" s="1"/>
  <c r="I2709" i="5"/>
  <c r="O2709" i="5" s="1"/>
  <c r="I2717" i="5"/>
  <c r="O2717" i="5" s="1"/>
  <c r="I2725" i="5"/>
  <c r="O2725" i="5" s="1"/>
  <c r="I2733" i="5"/>
  <c r="O2733" i="5" s="1"/>
  <c r="I2741" i="5"/>
  <c r="O2741" i="5" s="1"/>
  <c r="I2749" i="5"/>
  <c r="O2749" i="5" s="1"/>
  <c r="I2757" i="5"/>
  <c r="O2757" i="5" s="1"/>
  <c r="I2765" i="5"/>
  <c r="O2765" i="5" s="1"/>
  <c r="I2773" i="5"/>
  <c r="O2773" i="5" s="1"/>
  <c r="I2781" i="5"/>
  <c r="O2781" i="5" s="1"/>
  <c r="I2789" i="5"/>
  <c r="O2789" i="5" s="1"/>
  <c r="I2797" i="5"/>
  <c r="O2797" i="5" s="1"/>
  <c r="I2805" i="5"/>
  <c r="O2805" i="5" s="1"/>
  <c r="I2813" i="5"/>
  <c r="O2813" i="5" s="1"/>
  <c r="I2825" i="5"/>
  <c r="O2825" i="5" s="1"/>
  <c r="I2829" i="5"/>
  <c r="O2829" i="5" s="1"/>
  <c r="I2837" i="5"/>
  <c r="O2837" i="5" s="1"/>
  <c r="I2845" i="5"/>
  <c r="O2845" i="5" s="1"/>
  <c r="I2853" i="5"/>
  <c r="O2853" i="5" s="1"/>
  <c r="I2861" i="5"/>
  <c r="O2861" i="5" s="1"/>
  <c r="I2869" i="5"/>
  <c r="O2869" i="5" s="1"/>
  <c r="I2881" i="5"/>
  <c r="O2881" i="5" s="1"/>
  <c r="I2889" i="5"/>
  <c r="O2889" i="5" s="1"/>
  <c r="I2897" i="5"/>
  <c r="O2897" i="5" s="1"/>
  <c r="I2905" i="5"/>
  <c r="O2905" i="5" s="1"/>
  <c r="I2913" i="5"/>
  <c r="O2913" i="5" s="1"/>
  <c r="I2921" i="5"/>
  <c r="O2921" i="5" s="1"/>
  <c r="I2925" i="5"/>
  <c r="O2925" i="5" s="1"/>
  <c r="I2929" i="5"/>
  <c r="O2929" i="5" s="1"/>
  <c r="I2933" i="5"/>
  <c r="O2933" i="5" s="1"/>
  <c r="I2937" i="5"/>
  <c r="O2937" i="5" s="1"/>
  <c r="I2945" i="5"/>
  <c r="O2945" i="5" s="1"/>
  <c r="I2949" i="5"/>
  <c r="O2949" i="5" s="1"/>
  <c r="I2953" i="5"/>
  <c r="O2953" i="5" s="1"/>
  <c r="I2957" i="5"/>
  <c r="O2957" i="5" s="1"/>
  <c r="I2961" i="5"/>
  <c r="O2961" i="5" s="1"/>
  <c r="I2965" i="5"/>
  <c r="O2965" i="5" s="1"/>
  <c r="I2969" i="5"/>
  <c r="O2969" i="5" s="1"/>
  <c r="I2973" i="5"/>
  <c r="O2973" i="5" s="1"/>
  <c r="I2977" i="5"/>
  <c r="O2977" i="5" s="1"/>
  <c r="I2981" i="5"/>
  <c r="O2981" i="5" s="1"/>
  <c r="I2985" i="5"/>
  <c r="O2985" i="5" s="1"/>
  <c r="I2993" i="5"/>
  <c r="O2993" i="5" s="1"/>
  <c r="I2997" i="5"/>
  <c r="O2997" i="5" s="1"/>
  <c r="I3001" i="5"/>
  <c r="O3001" i="5" s="1"/>
  <c r="I3005" i="5"/>
  <c r="O3005" i="5" s="1"/>
  <c r="I3009" i="5"/>
  <c r="O3009" i="5" s="1"/>
  <c r="I3013" i="5"/>
  <c r="O3013" i="5" s="1"/>
  <c r="I3017" i="5"/>
  <c r="O3017" i="5" s="1"/>
  <c r="I3021" i="5"/>
  <c r="O3021" i="5" s="1"/>
  <c r="I3025" i="5"/>
  <c r="O3025" i="5" s="1"/>
  <c r="I3029" i="5"/>
  <c r="O3029" i="5" s="1"/>
  <c r="I3033" i="5"/>
  <c r="O3033" i="5" s="1"/>
  <c r="I3037" i="5"/>
  <c r="O3037" i="5" s="1"/>
  <c r="I2461" i="5"/>
  <c r="O2461" i="5" s="1"/>
  <c r="I2469" i="5"/>
  <c r="O2469" i="5" s="1"/>
  <c r="I2477" i="5"/>
  <c r="O2477" i="5" s="1"/>
  <c r="I2485" i="5"/>
  <c r="O2485" i="5" s="1"/>
  <c r="I2493" i="5"/>
  <c r="O2493" i="5" s="1"/>
  <c r="I2501" i="5"/>
  <c r="O2501" i="5" s="1"/>
  <c r="I2509" i="5"/>
  <c r="O2509" i="5" s="1"/>
  <c r="I2517" i="5"/>
  <c r="O2517" i="5" s="1"/>
  <c r="I2525" i="5"/>
  <c r="O2525" i="5" s="1"/>
  <c r="I2533" i="5"/>
  <c r="O2533" i="5" s="1"/>
  <c r="I2541" i="5"/>
  <c r="O2541" i="5" s="1"/>
  <c r="I2549" i="5"/>
  <c r="O2549" i="5" s="1"/>
  <c r="I2557" i="5"/>
  <c r="O2557" i="5" s="1"/>
  <c r="I2565" i="5"/>
  <c r="O2565" i="5" s="1"/>
  <c r="I2573" i="5"/>
  <c r="O2573" i="5" s="1"/>
  <c r="I2581" i="5"/>
  <c r="O2581" i="5" s="1"/>
  <c r="I2589" i="5"/>
  <c r="O2589" i="5" s="1"/>
  <c r="I2597" i="5"/>
  <c r="O2597" i="5" s="1"/>
  <c r="I2605" i="5"/>
  <c r="O2605" i="5" s="1"/>
  <c r="I2609" i="5"/>
  <c r="O2609" i="5" s="1"/>
  <c r="I2617" i="5"/>
  <c r="O2617" i="5" s="1"/>
  <c r="I2629" i="5"/>
  <c r="O2629" i="5" s="1"/>
  <c r="I2637" i="5"/>
  <c r="O2637" i="5" s="1"/>
  <c r="I2641" i="5"/>
  <c r="O2641" i="5" s="1"/>
  <c r="I2653" i="5"/>
  <c r="O2653" i="5" s="1"/>
  <c r="I2661" i="5"/>
  <c r="O2661" i="5" s="1"/>
  <c r="I2669" i="5"/>
  <c r="O2669" i="5" s="1"/>
  <c r="I2677" i="5"/>
  <c r="O2677" i="5" s="1"/>
  <c r="I2685" i="5"/>
  <c r="O2685" i="5" s="1"/>
  <c r="I2693" i="5"/>
  <c r="O2693" i="5" s="1"/>
  <c r="I2701" i="5"/>
  <c r="O2701" i="5" s="1"/>
  <c r="I2705" i="5"/>
  <c r="O2705" i="5" s="1"/>
  <c r="I2713" i="5"/>
  <c r="O2713" i="5" s="1"/>
  <c r="I2721" i="5"/>
  <c r="O2721" i="5" s="1"/>
  <c r="I2729" i="5"/>
  <c r="O2729" i="5" s="1"/>
  <c r="I2737" i="5"/>
  <c r="O2737" i="5" s="1"/>
  <c r="I2745" i="5"/>
  <c r="O2745" i="5" s="1"/>
  <c r="I2753" i="5"/>
  <c r="O2753" i="5" s="1"/>
  <c r="I2761" i="5"/>
  <c r="O2761" i="5" s="1"/>
  <c r="I2769" i="5"/>
  <c r="O2769" i="5" s="1"/>
  <c r="I2777" i="5"/>
  <c r="O2777" i="5" s="1"/>
  <c r="I2785" i="5"/>
  <c r="O2785" i="5" s="1"/>
  <c r="I2793" i="5"/>
  <c r="O2793" i="5" s="1"/>
  <c r="I2801" i="5"/>
  <c r="O2801" i="5" s="1"/>
  <c r="I2809" i="5"/>
  <c r="O2809" i="5" s="1"/>
  <c r="I2817" i="5"/>
  <c r="O2817" i="5" s="1"/>
  <c r="I2821" i="5"/>
  <c r="O2821" i="5" s="1"/>
  <c r="I2833" i="5"/>
  <c r="O2833" i="5" s="1"/>
  <c r="I2841" i="5"/>
  <c r="O2841" i="5" s="1"/>
  <c r="I2849" i="5"/>
  <c r="O2849" i="5" s="1"/>
  <c r="I2857" i="5"/>
  <c r="O2857" i="5" s="1"/>
  <c r="I2865" i="5"/>
  <c r="O2865" i="5" s="1"/>
  <c r="I2873" i="5"/>
  <c r="O2873" i="5" s="1"/>
  <c r="I2877" i="5"/>
  <c r="O2877" i="5" s="1"/>
  <c r="I2885" i="5"/>
  <c r="O2885" i="5" s="1"/>
  <c r="I2893" i="5"/>
  <c r="O2893" i="5" s="1"/>
  <c r="I2901" i="5"/>
  <c r="O2901" i="5" s="1"/>
  <c r="I2909" i="5"/>
  <c r="O2909" i="5" s="1"/>
  <c r="I2917" i="5"/>
  <c r="O2917" i="5" s="1"/>
  <c r="I2941" i="5"/>
  <c r="O2941" i="5" s="1"/>
  <c r="I3041" i="5"/>
  <c r="O3041" i="5" s="1"/>
  <c r="I3045" i="5"/>
  <c r="O3045" i="5" s="1"/>
  <c r="I3049" i="5"/>
  <c r="O3049" i="5" s="1"/>
  <c r="I3053" i="5"/>
  <c r="O3053" i="5" s="1"/>
  <c r="I3057" i="5"/>
  <c r="O3057" i="5" s="1"/>
  <c r="I3061" i="5"/>
  <c r="O3061" i="5" s="1"/>
  <c r="I3065" i="5"/>
  <c r="O3065" i="5" s="1"/>
  <c r="I3069" i="5"/>
  <c r="O3069" i="5" s="1"/>
  <c r="I3073" i="5"/>
  <c r="O3073" i="5" s="1"/>
  <c r="I3077" i="5"/>
  <c r="O3077" i="5" s="1"/>
  <c r="I3081" i="5"/>
  <c r="O3081" i="5" s="1"/>
  <c r="I3085" i="5"/>
  <c r="O3085" i="5" s="1"/>
  <c r="I3089" i="5"/>
  <c r="O3089" i="5" s="1"/>
  <c r="I3093" i="5"/>
  <c r="O3093" i="5" s="1"/>
  <c r="I3097" i="5"/>
  <c r="O3097" i="5" s="1"/>
  <c r="I3101" i="5"/>
  <c r="O3101" i="5" s="1"/>
  <c r="I3105" i="5"/>
  <c r="O3105" i="5" s="1"/>
  <c r="I3109" i="5"/>
  <c r="I3113" i="5"/>
  <c r="O3113" i="5" s="1"/>
  <c r="I3117" i="5"/>
  <c r="O3117" i="5" s="1"/>
  <c r="I3121" i="5"/>
  <c r="O3121" i="5" s="1"/>
  <c r="I3125" i="5"/>
  <c r="O3125" i="5" s="1"/>
  <c r="I3129" i="5"/>
  <c r="O3129" i="5" s="1"/>
  <c r="I3133" i="5"/>
  <c r="O3133" i="5" s="1"/>
  <c r="I3137" i="5"/>
  <c r="O3137" i="5" s="1"/>
  <c r="I3141" i="5"/>
  <c r="O3141" i="5" s="1"/>
  <c r="I3145" i="5"/>
  <c r="O3145" i="5" s="1"/>
  <c r="I6" i="5"/>
  <c r="O6" i="5" s="1"/>
  <c r="I10" i="5"/>
  <c r="O10" i="5" s="1"/>
  <c r="I14" i="5"/>
  <c r="O14" i="5" s="1"/>
  <c r="I18" i="5"/>
  <c r="O18" i="5" s="1"/>
  <c r="I22" i="5"/>
  <c r="O22" i="5" s="1"/>
  <c r="I26" i="5"/>
  <c r="O26" i="5" s="1"/>
  <c r="I30" i="5"/>
  <c r="O30" i="5" s="1"/>
  <c r="I34" i="5"/>
  <c r="O34" i="5" s="1"/>
  <c r="I38" i="5"/>
  <c r="O38" i="5" s="1"/>
  <c r="I42" i="5"/>
  <c r="O42" i="5" s="1"/>
  <c r="I46" i="5"/>
  <c r="O46" i="5" s="1"/>
  <c r="I50" i="5"/>
  <c r="O50" i="5" s="1"/>
  <c r="I54" i="5"/>
  <c r="O54" i="5" s="1"/>
  <c r="I58" i="5"/>
  <c r="O58" i="5" s="1"/>
  <c r="I62" i="5"/>
  <c r="O62" i="5" s="1"/>
  <c r="I66" i="5"/>
  <c r="O66" i="5" s="1"/>
  <c r="I70" i="5"/>
  <c r="O70" i="5" s="1"/>
  <c r="I74" i="5"/>
  <c r="O74" i="5" s="1"/>
  <c r="I78" i="5"/>
  <c r="O78" i="5" s="1"/>
  <c r="I82" i="5"/>
  <c r="O82" i="5" s="1"/>
  <c r="I86" i="5"/>
  <c r="O86" i="5" s="1"/>
  <c r="I90" i="5"/>
  <c r="O90" i="5" s="1"/>
  <c r="I94" i="5"/>
  <c r="O94" i="5" s="1"/>
  <c r="I98" i="5"/>
  <c r="O98" i="5" s="1"/>
  <c r="I102" i="5"/>
  <c r="O102" i="5" s="1"/>
  <c r="I106" i="5"/>
  <c r="O106" i="5" s="1"/>
  <c r="I110" i="5"/>
  <c r="O110" i="5" s="1"/>
  <c r="I114" i="5"/>
  <c r="O114" i="5" s="1"/>
  <c r="I118" i="5"/>
  <c r="O118" i="5" s="1"/>
  <c r="I122" i="5"/>
  <c r="O122" i="5" s="1"/>
  <c r="I126" i="5"/>
  <c r="O126" i="5" s="1"/>
  <c r="I130" i="5"/>
  <c r="O130" i="5" s="1"/>
  <c r="I134" i="5"/>
  <c r="O134" i="5" s="1"/>
  <c r="I138" i="5"/>
  <c r="O138" i="5" s="1"/>
  <c r="I142" i="5"/>
  <c r="O142" i="5" s="1"/>
  <c r="I146" i="5"/>
  <c r="O146" i="5" s="1"/>
  <c r="I150" i="5"/>
  <c r="O150" i="5" s="1"/>
  <c r="I154" i="5"/>
  <c r="O154" i="5" s="1"/>
  <c r="I158" i="5"/>
  <c r="O158" i="5" s="1"/>
  <c r="I162" i="5"/>
  <c r="O162" i="5" s="1"/>
  <c r="I166" i="5"/>
  <c r="O166" i="5" s="1"/>
  <c r="I170" i="5"/>
  <c r="O170" i="5" s="1"/>
  <c r="I174" i="5"/>
  <c r="O174" i="5" s="1"/>
  <c r="I178" i="5"/>
  <c r="O178" i="5" s="1"/>
  <c r="I182" i="5"/>
  <c r="O182" i="5" s="1"/>
  <c r="I186" i="5"/>
  <c r="O186" i="5" s="1"/>
  <c r="I190" i="5"/>
  <c r="O190" i="5" s="1"/>
  <c r="I194" i="5"/>
  <c r="O194" i="5" s="1"/>
  <c r="I198" i="5"/>
  <c r="O198" i="5" s="1"/>
  <c r="I202" i="5"/>
  <c r="O202" i="5" s="1"/>
  <c r="I206" i="5"/>
  <c r="O206" i="5" s="1"/>
  <c r="I210" i="5"/>
  <c r="O210" i="5" s="1"/>
  <c r="I214" i="5"/>
  <c r="O214" i="5" s="1"/>
  <c r="I218" i="5"/>
  <c r="O218" i="5" s="1"/>
  <c r="I222" i="5"/>
  <c r="O222" i="5" s="1"/>
  <c r="I226" i="5"/>
  <c r="O226" i="5" s="1"/>
  <c r="I230" i="5"/>
  <c r="O230" i="5" s="1"/>
  <c r="I234" i="5"/>
  <c r="O234" i="5" s="1"/>
  <c r="I238" i="5"/>
  <c r="O238" i="5" s="1"/>
  <c r="I242" i="5"/>
  <c r="O242" i="5" s="1"/>
  <c r="I246" i="5"/>
  <c r="O246" i="5" s="1"/>
  <c r="I250" i="5"/>
  <c r="O250" i="5" s="1"/>
  <c r="I254" i="5"/>
  <c r="O254" i="5" s="1"/>
  <c r="I258" i="5"/>
  <c r="O258" i="5" s="1"/>
  <c r="I262" i="5"/>
  <c r="O262" i="5" s="1"/>
  <c r="I266" i="5"/>
  <c r="O266" i="5" s="1"/>
  <c r="I270" i="5"/>
  <c r="O270" i="5" s="1"/>
  <c r="I274" i="5"/>
  <c r="O274" i="5" s="1"/>
  <c r="I278" i="5"/>
  <c r="O278" i="5" s="1"/>
  <c r="I282" i="5"/>
  <c r="O282" i="5" s="1"/>
  <c r="I286" i="5"/>
  <c r="O286" i="5" s="1"/>
  <c r="I290" i="5"/>
  <c r="O290" i="5" s="1"/>
  <c r="I294" i="5"/>
  <c r="O294" i="5" s="1"/>
  <c r="I298" i="5"/>
  <c r="O298" i="5" s="1"/>
  <c r="I302" i="5"/>
  <c r="O302" i="5" s="1"/>
  <c r="I306" i="5"/>
  <c r="O306" i="5" s="1"/>
  <c r="I310" i="5"/>
  <c r="O310" i="5" s="1"/>
  <c r="I314" i="5"/>
  <c r="O314" i="5" s="1"/>
  <c r="I318" i="5"/>
  <c r="O318" i="5" s="1"/>
  <c r="I322" i="5"/>
  <c r="O322" i="5" s="1"/>
  <c r="I326" i="5"/>
  <c r="O326" i="5" s="1"/>
  <c r="I330" i="5"/>
  <c r="O330" i="5" s="1"/>
  <c r="I334" i="5"/>
  <c r="O334" i="5" s="1"/>
  <c r="I338" i="5"/>
  <c r="O338" i="5" s="1"/>
  <c r="I342" i="5"/>
  <c r="O342" i="5" s="1"/>
  <c r="I346" i="5"/>
  <c r="O346" i="5" s="1"/>
  <c r="I350" i="5"/>
  <c r="O350" i="5" s="1"/>
  <c r="I354" i="5"/>
  <c r="O354" i="5" s="1"/>
  <c r="I358" i="5"/>
  <c r="O358" i="5" s="1"/>
  <c r="I362" i="5"/>
  <c r="O362" i="5" s="1"/>
  <c r="I366" i="5"/>
  <c r="O366" i="5" s="1"/>
  <c r="I370" i="5"/>
  <c r="O370" i="5" s="1"/>
  <c r="I374" i="5"/>
  <c r="O374" i="5" s="1"/>
  <c r="I378" i="5"/>
  <c r="O378" i="5" s="1"/>
  <c r="I382" i="5"/>
  <c r="O382" i="5" s="1"/>
  <c r="I386" i="5"/>
  <c r="O386" i="5" s="1"/>
  <c r="I390" i="5"/>
  <c r="O390" i="5" s="1"/>
  <c r="I394" i="5"/>
  <c r="O394" i="5" s="1"/>
  <c r="I398" i="5"/>
  <c r="O398" i="5" s="1"/>
  <c r="I402" i="5"/>
  <c r="O402" i="5" s="1"/>
  <c r="I406" i="5"/>
  <c r="O406" i="5" s="1"/>
  <c r="I410" i="5"/>
  <c r="O410" i="5" s="1"/>
  <c r="I414" i="5"/>
  <c r="O414" i="5" s="1"/>
  <c r="I418" i="5"/>
  <c r="O418" i="5" s="1"/>
  <c r="I422" i="5"/>
  <c r="O422" i="5" s="1"/>
  <c r="I426" i="5"/>
  <c r="O426" i="5" s="1"/>
  <c r="I430" i="5"/>
  <c r="O430" i="5" s="1"/>
  <c r="I434" i="5"/>
  <c r="O434" i="5" s="1"/>
  <c r="I438" i="5"/>
  <c r="O438" i="5" s="1"/>
  <c r="I442" i="5"/>
  <c r="O442" i="5" s="1"/>
  <c r="I446" i="5"/>
  <c r="O446" i="5" s="1"/>
  <c r="I450" i="5"/>
  <c r="O450" i="5" s="1"/>
  <c r="I454" i="5"/>
  <c r="O454" i="5" s="1"/>
  <c r="I458" i="5"/>
  <c r="O458" i="5" s="1"/>
  <c r="I462" i="5"/>
  <c r="O462" i="5" s="1"/>
  <c r="I466" i="5"/>
  <c r="O466" i="5" s="1"/>
  <c r="I470" i="5"/>
  <c r="O470" i="5" s="1"/>
  <c r="I474" i="5"/>
  <c r="O474" i="5" s="1"/>
  <c r="I478" i="5"/>
  <c r="O478" i="5" s="1"/>
  <c r="I482" i="5"/>
  <c r="O482" i="5" s="1"/>
  <c r="I486" i="5"/>
  <c r="O486" i="5" s="1"/>
  <c r="I490" i="5"/>
  <c r="O490" i="5" s="1"/>
  <c r="I494" i="5"/>
  <c r="O494" i="5" s="1"/>
  <c r="I498" i="5"/>
  <c r="O498" i="5" s="1"/>
  <c r="I502" i="5"/>
  <c r="O502" i="5" s="1"/>
  <c r="I506" i="5"/>
  <c r="O506" i="5" s="1"/>
  <c r="I510" i="5"/>
  <c r="O510" i="5" s="1"/>
  <c r="I514" i="5"/>
  <c r="O514" i="5" s="1"/>
  <c r="I518" i="5"/>
  <c r="O518" i="5" s="1"/>
  <c r="I522" i="5"/>
  <c r="O522" i="5" s="1"/>
  <c r="I526" i="5"/>
  <c r="O526" i="5" s="1"/>
  <c r="I530" i="5"/>
  <c r="O530" i="5" s="1"/>
  <c r="I534" i="5"/>
  <c r="O534" i="5" s="1"/>
  <c r="I538" i="5"/>
  <c r="O538" i="5" s="1"/>
  <c r="I542" i="5"/>
  <c r="O542" i="5" s="1"/>
  <c r="I546" i="5"/>
  <c r="O546" i="5" s="1"/>
  <c r="I550" i="5"/>
  <c r="O550" i="5" s="1"/>
  <c r="I554" i="5"/>
  <c r="O554" i="5" s="1"/>
  <c r="I558" i="5"/>
  <c r="O558" i="5" s="1"/>
  <c r="I562" i="5"/>
  <c r="O562" i="5" s="1"/>
  <c r="I566" i="5"/>
  <c r="O566" i="5" s="1"/>
  <c r="I570" i="5"/>
  <c r="O570" i="5" s="1"/>
  <c r="I574" i="5"/>
  <c r="O574" i="5" s="1"/>
  <c r="I578" i="5"/>
  <c r="O578" i="5" s="1"/>
  <c r="I582" i="5"/>
  <c r="O582" i="5" s="1"/>
  <c r="I586" i="5"/>
  <c r="O586" i="5" s="1"/>
  <c r="I590" i="5"/>
  <c r="O590" i="5" s="1"/>
  <c r="I594" i="5"/>
  <c r="O594" i="5" s="1"/>
  <c r="I598" i="5"/>
  <c r="O598" i="5" s="1"/>
  <c r="I602" i="5"/>
  <c r="O602" i="5" s="1"/>
  <c r="I606" i="5"/>
  <c r="O606" i="5" s="1"/>
  <c r="I610" i="5"/>
  <c r="O610" i="5" s="1"/>
  <c r="I614" i="5"/>
  <c r="O614" i="5" s="1"/>
  <c r="I618" i="5"/>
  <c r="O618" i="5" s="1"/>
  <c r="I622" i="5"/>
  <c r="O622" i="5" s="1"/>
  <c r="I626" i="5"/>
  <c r="O626" i="5" s="1"/>
  <c r="I630" i="5"/>
  <c r="O630" i="5" s="1"/>
  <c r="I634" i="5"/>
  <c r="O634" i="5" s="1"/>
  <c r="I638" i="5"/>
  <c r="O638" i="5" s="1"/>
  <c r="I642" i="5"/>
  <c r="O642" i="5" s="1"/>
  <c r="I646" i="5"/>
  <c r="O646" i="5" s="1"/>
  <c r="I650" i="5"/>
  <c r="O650" i="5" s="1"/>
  <c r="I654" i="5"/>
  <c r="O654" i="5" s="1"/>
  <c r="I658" i="5"/>
  <c r="O658" i="5" s="1"/>
  <c r="I662" i="5"/>
  <c r="O662" i="5" s="1"/>
  <c r="I666" i="5"/>
  <c r="O666" i="5" s="1"/>
  <c r="I670" i="5"/>
  <c r="O670" i="5" s="1"/>
  <c r="I674" i="5"/>
  <c r="O674" i="5" s="1"/>
  <c r="I678" i="5"/>
  <c r="O678" i="5" s="1"/>
  <c r="I682" i="5"/>
  <c r="O682" i="5" s="1"/>
  <c r="I686" i="5"/>
  <c r="O686" i="5" s="1"/>
  <c r="I690" i="5"/>
  <c r="O690" i="5" s="1"/>
  <c r="I694" i="5"/>
  <c r="O694" i="5" s="1"/>
  <c r="I698" i="5"/>
  <c r="O698" i="5" s="1"/>
  <c r="I702" i="5"/>
  <c r="O702" i="5" s="1"/>
  <c r="I706" i="5"/>
  <c r="O706" i="5" s="1"/>
  <c r="I710" i="5"/>
  <c r="O710" i="5" s="1"/>
  <c r="I714" i="5"/>
  <c r="O714" i="5" s="1"/>
  <c r="I718" i="5"/>
  <c r="O718" i="5" s="1"/>
  <c r="I722" i="5"/>
  <c r="O722" i="5" s="1"/>
  <c r="I726" i="5"/>
  <c r="O726" i="5" s="1"/>
  <c r="I730" i="5"/>
  <c r="O730" i="5" s="1"/>
  <c r="I734" i="5"/>
  <c r="O734" i="5" s="1"/>
  <c r="I738" i="5"/>
  <c r="O738" i="5" s="1"/>
  <c r="I742" i="5"/>
  <c r="O742" i="5" s="1"/>
  <c r="I746" i="5"/>
  <c r="O746" i="5" s="1"/>
  <c r="I750" i="5"/>
  <c r="O750" i="5" s="1"/>
  <c r="I754" i="5"/>
  <c r="O754" i="5" s="1"/>
  <c r="I758" i="5"/>
  <c r="O758" i="5" s="1"/>
  <c r="I762" i="5"/>
  <c r="O762" i="5" s="1"/>
  <c r="I766" i="5"/>
  <c r="O766" i="5" s="1"/>
  <c r="I770" i="5"/>
  <c r="O770" i="5" s="1"/>
  <c r="I774" i="5"/>
  <c r="O774" i="5" s="1"/>
  <c r="I778" i="5"/>
  <c r="O778" i="5" s="1"/>
  <c r="I782" i="5"/>
  <c r="O782" i="5" s="1"/>
  <c r="I786" i="5"/>
  <c r="O786" i="5" s="1"/>
  <c r="I790" i="5"/>
  <c r="O790" i="5" s="1"/>
  <c r="I794" i="5"/>
  <c r="O794" i="5" s="1"/>
  <c r="I798" i="5"/>
  <c r="O798" i="5" s="1"/>
  <c r="I802" i="5"/>
  <c r="O802" i="5" s="1"/>
  <c r="I806" i="5"/>
  <c r="O806" i="5" s="1"/>
  <c r="I810" i="5"/>
  <c r="O810" i="5" s="1"/>
  <c r="I814" i="5"/>
  <c r="O814" i="5" s="1"/>
  <c r="I818" i="5"/>
  <c r="O818" i="5" s="1"/>
  <c r="I822" i="5"/>
  <c r="O822" i="5" s="1"/>
  <c r="I826" i="5"/>
  <c r="O826" i="5" s="1"/>
  <c r="I830" i="5"/>
  <c r="O830" i="5" s="1"/>
  <c r="I834" i="5"/>
  <c r="O834" i="5" s="1"/>
  <c r="I838" i="5"/>
  <c r="O838" i="5" s="1"/>
  <c r="I842" i="5"/>
  <c r="O842" i="5" s="1"/>
  <c r="I846" i="5"/>
  <c r="O846" i="5" s="1"/>
  <c r="I850" i="5"/>
  <c r="O850" i="5" s="1"/>
  <c r="I854" i="5"/>
  <c r="O854" i="5" s="1"/>
  <c r="I858" i="5"/>
  <c r="O858" i="5" s="1"/>
  <c r="I862" i="5"/>
  <c r="O862" i="5" s="1"/>
  <c r="I866" i="5"/>
  <c r="O866" i="5" s="1"/>
  <c r="I870" i="5"/>
  <c r="O870" i="5" s="1"/>
  <c r="I874" i="5"/>
  <c r="O874" i="5" s="1"/>
  <c r="I878" i="5"/>
  <c r="O878" i="5" s="1"/>
  <c r="I882" i="5"/>
  <c r="O882" i="5" s="1"/>
  <c r="I886" i="5"/>
  <c r="O886" i="5" s="1"/>
  <c r="I890" i="5"/>
  <c r="O890" i="5" s="1"/>
  <c r="I894" i="5"/>
  <c r="O894" i="5" s="1"/>
  <c r="I898" i="5"/>
  <c r="O898" i="5" s="1"/>
  <c r="I902" i="5"/>
  <c r="O902" i="5" s="1"/>
  <c r="I906" i="5"/>
  <c r="O906" i="5" s="1"/>
  <c r="I910" i="5"/>
  <c r="O910" i="5" s="1"/>
  <c r="I914" i="5"/>
  <c r="O914" i="5" s="1"/>
  <c r="I918" i="5"/>
  <c r="O918" i="5" s="1"/>
  <c r="I922" i="5"/>
  <c r="O922" i="5" s="1"/>
  <c r="I926" i="5"/>
  <c r="O926" i="5" s="1"/>
  <c r="I930" i="5"/>
  <c r="O930" i="5" s="1"/>
  <c r="I934" i="5"/>
  <c r="O934" i="5" s="1"/>
  <c r="I938" i="5"/>
  <c r="O938" i="5" s="1"/>
  <c r="I942" i="5"/>
  <c r="O942" i="5" s="1"/>
  <c r="I946" i="5"/>
  <c r="O946" i="5" s="1"/>
  <c r="I950" i="5"/>
  <c r="O950" i="5" s="1"/>
  <c r="I954" i="5"/>
  <c r="O954" i="5" s="1"/>
  <c r="I958" i="5"/>
  <c r="O958" i="5" s="1"/>
  <c r="I962" i="5"/>
  <c r="O962" i="5" s="1"/>
  <c r="I966" i="5"/>
  <c r="O966" i="5" s="1"/>
  <c r="I970" i="5"/>
  <c r="O970" i="5" s="1"/>
  <c r="I974" i="5"/>
  <c r="O974" i="5" s="1"/>
  <c r="I978" i="5"/>
  <c r="O978" i="5" s="1"/>
  <c r="I982" i="5"/>
  <c r="O982" i="5" s="1"/>
  <c r="I986" i="5"/>
  <c r="O986" i="5" s="1"/>
  <c r="I990" i="5"/>
  <c r="O990" i="5" s="1"/>
  <c r="I994" i="5"/>
  <c r="O994" i="5" s="1"/>
  <c r="I998" i="5"/>
  <c r="O998" i="5" s="1"/>
  <c r="I1002" i="5"/>
  <c r="O1002" i="5" s="1"/>
  <c r="I1006" i="5"/>
  <c r="O1006" i="5" s="1"/>
  <c r="I1010" i="5"/>
  <c r="O1010" i="5" s="1"/>
  <c r="I1014" i="5"/>
  <c r="O1014" i="5" s="1"/>
  <c r="I1018" i="5"/>
  <c r="O1018" i="5" s="1"/>
  <c r="I1022" i="5"/>
  <c r="O1022" i="5" s="1"/>
  <c r="I1026" i="5"/>
  <c r="O1026" i="5" s="1"/>
  <c r="I1030" i="5"/>
  <c r="O1030" i="5" s="1"/>
  <c r="I1034" i="5"/>
  <c r="O1034" i="5" s="1"/>
  <c r="I1038" i="5"/>
  <c r="O1038" i="5" s="1"/>
  <c r="I1042" i="5"/>
  <c r="O1042" i="5" s="1"/>
  <c r="I1046" i="5"/>
  <c r="O1046" i="5" s="1"/>
  <c r="I1050" i="5"/>
  <c r="O1050" i="5" s="1"/>
  <c r="I1054" i="5"/>
  <c r="O1054" i="5" s="1"/>
  <c r="I1058" i="5"/>
  <c r="O1058" i="5" s="1"/>
  <c r="I1062" i="5"/>
  <c r="O1062" i="5" s="1"/>
  <c r="I1066" i="5"/>
  <c r="O1066" i="5" s="1"/>
  <c r="I1070" i="5"/>
  <c r="O1070" i="5" s="1"/>
  <c r="I1074" i="5"/>
  <c r="O1074" i="5" s="1"/>
  <c r="I1078" i="5"/>
  <c r="O1078" i="5" s="1"/>
  <c r="I1082" i="5"/>
  <c r="O1082" i="5" s="1"/>
  <c r="I1086" i="5"/>
  <c r="O1086" i="5" s="1"/>
  <c r="I1090" i="5"/>
  <c r="O1090" i="5" s="1"/>
  <c r="I1094" i="5"/>
  <c r="O1094" i="5" s="1"/>
  <c r="I1098" i="5"/>
  <c r="O1098" i="5" s="1"/>
  <c r="I1102" i="5"/>
  <c r="O1102" i="5" s="1"/>
  <c r="I1106" i="5"/>
  <c r="O1106" i="5" s="1"/>
  <c r="I1110" i="5"/>
  <c r="O1110" i="5" s="1"/>
  <c r="I1114" i="5"/>
  <c r="O1114" i="5" s="1"/>
  <c r="I1118" i="5"/>
  <c r="O1118" i="5" s="1"/>
  <c r="I1122" i="5"/>
  <c r="O1122" i="5" s="1"/>
  <c r="I1126" i="5"/>
  <c r="O1126" i="5" s="1"/>
  <c r="I1130" i="5"/>
  <c r="O1130" i="5" s="1"/>
  <c r="I1134" i="5"/>
  <c r="O1134" i="5" s="1"/>
  <c r="I1138" i="5"/>
  <c r="O1138" i="5" s="1"/>
  <c r="I1142" i="5"/>
  <c r="O1142" i="5" s="1"/>
  <c r="I1146" i="5"/>
  <c r="O1146" i="5" s="1"/>
  <c r="I1150" i="5"/>
  <c r="O1150" i="5" s="1"/>
  <c r="I1154" i="5"/>
  <c r="O1154" i="5" s="1"/>
  <c r="I1158" i="5"/>
  <c r="O1158" i="5" s="1"/>
  <c r="I1162" i="5"/>
  <c r="O1162" i="5" s="1"/>
  <c r="I1166" i="5"/>
  <c r="O1166" i="5" s="1"/>
  <c r="I1170" i="5"/>
  <c r="O1170" i="5" s="1"/>
  <c r="I1174" i="5"/>
  <c r="O1174" i="5" s="1"/>
  <c r="I1178" i="5"/>
  <c r="O1178" i="5" s="1"/>
  <c r="I1182" i="5"/>
  <c r="O1182" i="5" s="1"/>
  <c r="I1186" i="5"/>
  <c r="O1186" i="5" s="1"/>
  <c r="I1190" i="5"/>
  <c r="O1190" i="5" s="1"/>
  <c r="I1194" i="5"/>
  <c r="O1194" i="5" s="1"/>
  <c r="I1198" i="5"/>
  <c r="O1198" i="5" s="1"/>
  <c r="I1202" i="5"/>
  <c r="O1202" i="5" s="1"/>
  <c r="I1206" i="5"/>
  <c r="O1206" i="5" s="1"/>
  <c r="I1210" i="5"/>
  <c r="O1210" i="5" s="1"/>
  <c r="I1214" i="5"/>
  <c r="O1214" i="5" s="1"/>
  <c r="I1218" i="5"/>
  <c r="O1218" i="5" s="1"/>
  <c r="I1222" i="5"/>
  <c r="O1222" i="5" s="1"/>
  <c r="I1226" i="5"/>
  <c r="O1226" i="5" s="1"/>
  <c r="I1230" i="5"/>
  <c r="O1230" i="5" s="1"/>
  <c r="I1234" i="5"/>
  <c r="O1234" i="5" s="1"/>
  <c r="I1238" i="5"/>
  <c r="O1238" i="5" s="1"/>
  <c r="I1242" i="5"/>
  <c r="O1242" i="5" s="1"/>
  <c r="I1246" i="5"/>
  <c r="O1246" i="5" s="1"/>
  <c r="I1250" i="5"/>
  <c r="O1250" i="5" s="1"/>
  <c r="I1254" i="5"/>
  <c r="O1254" i="5" s="1"/>
  <c r="I1258" i="5"/>
  <c r="O1258" i="5" s="1"/>
  <c r="I1262" i="5"/>
  <c r="O1262" i="5" s="1"/>
  <c r="I1266" i="5"/>
  <c r="O1266" i="5" s="1"/>
  <c r="I1270" i="5"/>
  <c r="O1270" i="5" s="1"/>
  <c r="I1274" i="5"/>
  <c r="O1274" i="5" s="1"/>
  <c r="I1278" i="5"/>
  <c r="O1278" i="5" s="1"/>
  <c r="I1282" i="5"/>
  <c r="O1282" i="5" s="1"/>
  <c r="I1286" i="5"/>
  <c r="O1286" i="5" s="1"/>
  <c r="I1290" i="5"/>
  <c r="O1290" i="5" s="1"/>
  <c r="I1294" i="5"/>
  <c r="O1294" i="5" s="1"/>
  <c r="I1298" i="5"/>
  <c r="O1298" i="5" s="1"/>
  <c r="I1302" i="5"/>
  <c r="O1302" i="5" s="1"/>
  <c r="I1306" i="5"/>
  <c r="O1306" i="5" s="1"/>
  <c r="I1310" i="5"/>
  <c r="O1310" i="5" s="1"/>
  <c r="I1314" i="5"/>
  <c r="O1314" i="5" s="1"/>
  <c r="I1318" i="5"/>
  <c r="O1318" i="5" s="1"/>
  <c r="I1322" i="5"/>
  <c r="O1322" i="5" s="1"/>
  <c r="I1326" i="5"/>
  <c r="O1326" i="5" s="1"/>
  <c r="I1330" i="5"/>
  <c r="O1330" i="5" s="1"/>
  <c r="I1334" i="5"/>
  <c r="O1334" i="5" s="1"/>
  <c r="I1338" i="5"/>
  <c r="O1338" i="5" s="1"/>
  <c r="I1342" i="5"/>
  <c r="O1342" i="5" s="1"/>
  <c r="I1346" i="5"/>
  <c r="O1346" i="5" s="1"/>
  <c r="I1350" i="5"/>
  <c r="O1350" i="5" s="1"/>
  <c r="I1354" i="5"/>
  <c r="O1354" i="5" s="1"/>
  <c r="I1358" i="5"/>
  <c r="O1358" i="5" s="1"/>
  <c r="I1362" i="5"/>
  <c r="O1362" i="5" s="1"/>
  <c r="I1366" i="5"/>
  <c r="O1366" i="5" s="1"/>
  <c r="I1370" i="5"/>
  <c r="O1370" i="5" s="1"/>
  <c r="I1374" i="5"/>
  <c r="O1374" i="5" s="1"/>
  <c r="I1378" i="5"/>
  <c r="O1378" i="5" s="1"/>
  <c r="I1382" i="5"/>
  <c r="O1382" i="5" s="1"/>
  <c r="I1386" i="5"/>
  <c r="O1386" i="5" s="1"/>
  <c r="I1390" i="5"/>
  <c r="O1390" i="5" s="1"/>
  <c r="I1394" i="5"/>
  <c r="O1394" i="5" s="1"/>
  <c r="I1398" i="5"/>
  <c r="O1398" i="5" s="1"/>
  <c r="I1402" i="5"/>
  <c r="O1402" i="5" s="1"/>
  <c r="I1406" i="5"/>
  <c r="O1406" i="5" s="1"/>
  <c r="I1410" i="5"/>
  <c r="O1410" i="5" s="1"/>
  <c r="I1414" i="5"/>
  <c r="O1414" i="5" s="1"/>
  <c r="I1418" i="5"/>
  <c r="O1418" i="5" s="1"/>
  <c r="I1422" i="5"/>
  <c r="O1422" i="5" s="1"/>
  <c r="I1426" i="5"/>
  <c r="O1426" i="5" s="1"/>
  <c r="I1430" i="5"/>
  <c r="O1430" i="5" s="1"/>
  <c r="I1434" i="5"/>
  <c r="O1434" i="5" s="1"/>
  <c r="I1438" i="5"/>
  <c r="O1438" i="5" s="1"/>
  <c r="I1442" i="5"/>
  <c r="O1442" i="5" s="1"/>
  <c r="I1446" i="5"/>
  <c r="O1446" i="5" s="1"/>
  <c r="I1450" i="5"/>
  <c r="O1450" i="5" s="1"/>
  <c r="I1454" i="5"/>
  <c r="O1454" i="5" s="1"/>
  <c r="I1458" i="5"/>
  <c r="O1458" i="5" s="1"/>
  <c r="I1462" i="5"/>
  <c r="O1462" i="5" s="1"/>
  <c r="I1466" i="5"/>
  <c r="O1466" i="5" s="1"/>
  <c r="I1470" i="5"/>
  <c r="O1470" i="5" s="1"/>
  <c r="I1474" i="5"/>
  <c r="O1474" i="5" s="1"/>
  <c r="I1478" i="5"/>
  <c r="O1478" i="5" s="1"/>
  <c r="I1482" i="5"/>
  <c r="O1482" i="5" s="1"/>
  <c r="I1486" i="5"/>
  <c r="O1486" i="5" s="1"/>
  <c r="I1490" i="5"/>
  <c r="O1490" i="5" s="1"/>
  <c r="I1494" i="5"/>
  <c r="O1494" i="5" s="1"/>
  <c r="I1498" i="5"/>
  <c r="O1498" i="5" s="1"/>
  <c r="I1502" i="5"/>
  <c r="O1502" i="5" s="1"/>
  <c r="I1506" i="5"/>
  <c r="O1506" i="5" s="1"/>
  <c r="I1510" i="5"/>
  <c r="O1510" i="5" s="1"/>
  <c r="I1514" i="5"/>
  <c r="O1514" i="5" s="1"/>
  <c r="I1518" i="5"/>
  <c r="O1518" i="5" s="1"/>
  <c r="I1522" i="5"/>
  <c r="O1522" i="5" s="1"/>
  <c r="I1526" i="5"/>
  <c r="O1526" i="5" s="1"/>
  <c r="I1530" i="5"/>
  <c r="O1530" i="5" s="1"/>
  <c r="I1534" i="5"/>
  <c r="O1534" i="5" s="1"/>
  <c r="I1538" i="5"/>
  <c r="O1538" i="5" s="1"/>
  <c r="I1542" i="5"/>
  <c r="O1542" i="5" s="1"/>
  <c r="I1546" i="5"/>
  <c r="O1546" i="5" s="1"/>
  <c r="I1550" i="5"/>
  <c r="O1550" i="5" s="1"/>
  <c r="I1554" i="5"/>
  <c r="O1554" i="5" s="1"/>
  <c r="I1558" i="5"/>
  <c r="O1558" i="5" s="1"/>
  <c r="I1562" i="5"/>
  <c r="O1562" i="5" s="1"/>
  <c r="I1566" i="5"/>
  <c r="O1566" i="5" s="1"/>
  <c r="I1570" i="5"/>
  <c r="O1570" i="5" s="1"/>
  <c r="I1574" i="5"/>
  <c r="O1574" i="5" s="1"/>
  <c r="I1578" i="5"/>
  <c r="O1578" i="5" s="1"/>
  <c r="I1582" i="5"/>
  <c r="O1582" i="5" s="1"/>
  <c r="I1586" i="5"/>
  <c r="O1586" i="5" s="1"/>
  <c r="I1590" i="5"/>
  <c r="O1590" i="5" s="1"/>
  <c r="I1594" i="5"/>
  <c r="O1594" i="5" s="1"/>
  <c r="I1598" i="5"/>
  <c r="O1598" i="5" s="1"/>
  <c r="I1602" i="5"/>
  <c r="O1602" i="5" s="1"/>
  <c r="I1606" i="5"/>
  <c r="O1606" i="5" s="1"/>
  <c r="I1610" i="5"/>
  <c r="O1610" i="5" s="1"/>
  <c r="I1614" i="5"/>
  <c r="O1614" i="5" s="1"/>
  <c r="I1618" i="5"/>
  <c r="O1618" i="5" s="1"/>
  <c r="I1622" i="5"/>
  <c r="O1622" i="5" s="1"/>
  <c r="I1626" i="5"/>
  <c r="O1626" i="5" s="1"/>
  <c r="I1630" i="5"/>
  <c r="O1630" i="5" s="1"/>
  <c r="I1634" i="5"/>
  <c r="O1634" i="5" s="1"/>
  <c r="I1638" i="5"/>
  <c r="O1638" i="5" s="1"/>
  <c r="I1642" i="5"/>
  <c r="O1642" i="5" s="1"/>
  <c r="I1646" i="5"/>
  <c r="O1646" i="5" s="1"/>
  <c r="I1650" i="5"/>
  <c r="O1650" i="5" s="1"/>
  <c r="I1654" i="5"/>
  <c r="O1654" i="5" s="1"/>
  <c r="I1658" i="5"/>
  <c r="O1658" i="5" s="1"/>
  <c r="I1662" i="5"/>
  <c r="O1662" i="5" s="1"/>
  <c r="I1666" i="5"/>
  <c r="O1666" i="5" s="1"/>
  <c r="I1670" i="5"/>
  <c r="O1670" i="5" s="1"/>
  <c r="I1674" i="5"/>
  <c r="O1674" i="5" s="1"/>
  <c r="I1678" i="5"/>
  <c r="O1678" i="5" s="1"/>
  <c r="I1682" i="5"/>
  <c r="O1682" i="5" s="1"/>
  <c r="I1686" i="5"/>
  <c r="O1686" i="5" s="1"/>
  <c r="I1690" i="5"/>
  <c r="O1690" i="5" s="1"/>
  <c r="I1694" i="5"/>
  <c r="O1694" i="5" s="1"/>
  <c r="I1698" i="5"/>
  <c r="O1698" i="5" s="1"/>
  <c r="I1702" i="5"/>
  <c r="O1702" i="5" s="1"/>
  <c r="I1706" i="5"/>
  <c r="O1706" i="5" s="1"/>
  <c r="I1710" i="5"/>
  <c r="O1710" i="5" s="1"/>
  <c r="I1714" i="5"/>
  <c r="O1714" i="5" s="1"/>
  <c r="I1718" i="5"/>
  <c r="O1718" i="5" s="1"/>
  <c r="I1722" i="5"/>
  <c r="O1722" i="5" s="1"/>
  <c r="I1726" i="5"/>
  <c r="O1726" i="5" s="1"/>
  <c r="I1730" i="5"/>
  <c r="O1730" i="5" s="1"/>
  <c r="I1734" i="5"/>
  <c r="O1734" i="5" s="1"/>
  <c r="I1738" i="5"/>
  <c r="O1738" i="5" s="1"/>
  <c r="I1742" i="5"/>
  <c r="O1742" i="5" s="1"/>
  <c r="I1746" i="5"/>
  <c r="O1746" i="5" s="1"/>
  <c r="I1750" i="5"/>
  <c r="O1750" i="5" s="1"/>
  <c r="I1754" i="5"/>
  <c r="O1754" i="5" s="1"/>
  <c r="I1758" i="5"/>
  <c r="O1758" i="5" s="1"/>
  <c r="I1762" i="5"/>
  <c r="O1762" i="5" s="1"/>
  <c r="I1766" i="5"/>
  <c r="O1766" i="5" s="1"/>
  <c r="I1770" i="5"/>
  <c r="O1770" i="5" s="1"/>
  <c r="I1774" i="5"/>
  <c r="O1774" i="5" s="1"/>
  <c r="I1778" i="5"/>
  <c r="O1778" i="5" s="1"/>
  <c r="I1782" i="5"/>
  <c r="O1782" i="5" s="1"/>
  <c r="I1786" i="5"/>
  <c r="O1786" i="5" s="1"/>
  <c r="I1790" i="5"/>
  <c r="O1790" i="5" s="1"/>
  <c r="I1794" i="5"/>
  <c r="O1794" i="5" s="1"/>
  <c r="I1798" i="5"/>
  <c r="O1798" i="5" s="1"/>
  <c r="I1802" i="5"/>
  <c r="O1802" i="5" s="1"/>
  <c r="I1806" i="5"/>
  <c r="O1806" i="5" s="1"/>
  <c r="I1810" i="5"/>
  <c r="O1810" i="5" s="1"/>
  <c r="I1814" i="5"/>
  <c r="O1814" i="5" s="1"/>
  <c r="I1818" i="5"/>
  <c r="O1818" i="5" s="1"/>
  <c r="I1822" i="5"/>
  <c r="O1822" i="5" s="1"/>
  <c r="I1826" i="5"/>
  <c r="O1826" i="5" s="1"/>
  <c r="I1830" i="5"/>
  <c r="O1830" i="5" s="1"/>
  <c r="I1834" i="5"/>
  <c r="O1834" i="5" s="1"/>
  <c r="I1838" i="5"/>
  <c r="O1838" i="5" s="1"/>
  <c r="I1842" i="5"/>
  <c r="O1842" i="5" s="1"/>
  <c r="I1846" i="5"/>
  <c r="O1846" i="5" s="1"/>
  <c r="I1850" i="5"/>
  <c r="O1850" i="5" s="1"/>
  <c r="I1854" i="5"/>
  <c r="O1854" i="5" s="1"/>
  <c r="I1858" i="5"/>
  <c r="O1858" i="5" s="1"/>
  <c r="I1862" i="5"/>
  <c r="O1862" i="5" s="1"/>
  <c r="I1866" i="5"/>
  <c r="O1866" i="5" s="1"/>
  <c r="I1870" i="5"/>
  <c r="O1870" i="5" s="1"/>
  <c r="I1874" i="5"/>
  <c r="O1874" i="5" s="1"/>
  <c r="I1878" i="5"/>
  <c r="O1878" i="5" s="1"/>
  <c r="I1882" i="5"/>
  <c r="O1882" i="5" s="1"/>
  <c r="I1886" i="5"/>
  <c r="O1886" i="5" s="1"/>
  <c r="I1890" i="5"/>
  <c r="O1890" i="5" s="1"/>
  <c r="I1894" i="5"/>
  <c r="O1894" i="5" s="1"/>
  <c r="I1898" i="5"/>
  <c r="O1898" i="5" s="1"/>
  <c r="I1902" i="5"/>
  <c r="O1902" i="5" s="1"/>
  <c r="I1906" i="5"/>
  <c r="O1906" i="5" s="1"/>
  <c r="I1910" i="5"/>
  <c r="O1910" i="5" s="1"/>
  <c r="I1914" i="5"/>
  <c r="O1914" i="5" s="1"/>
  <c r="I1918" i="5"/>
  <c r="O1918" i="5" s="1"/>
  <c r="I1922" i="5"/>
  <c r="O1922" i="5" s="1"/>
  <c r="I1926" i="5"/>
  <c r="O1926" i="5" s="1"/>
  <c r="I1930" i="5"/>
  <c r="O1930" i="5" s="1"/>
  <c r="I1934" i="5"/>
  <c r="O1934" i="5" s="1"/>
  <c r="I1938" i="5"/>
  <c r="O1938" i="5" s="1"/>
  <c r="I1942" i="5"/>
  <c r="O1942" i="5" s="1"/>
  <c r="I1946" i="5"/>
  <c r="O1946" i="5" s="1"/>
  <c r="I1950" i="5"/>
  <c r="O1950" i="5" s="1"/>
  <c r="I1954" i="5"/>
  <c r="O1954" i="5" s="1"/>
  <c r="I1958" i="5"/>
  <c r="O1958" i="5" s="1"/>
  <c r="I1962" i="5"/>
  <c r="O1962" i="5" s="1"/>
  <c r="I1966" i="5"/>
  <c r="O1966" i="5" s="1"/>
  <c r="I1970" i="5"/>
  <c r="O1970" i="5" s="1"/>
  <c r="I1974" i="5"/>
  <c r="O1974" i="5" s="1"/>
  <c r="I1978" i="5"/>
  <c r="O1978" i="5" s="1"/>
  <c r="I1982" i="5"/>
  <c r="O1982" i="5" s="1"/>
  <c r="I1986" i="5"/>
  <c r="O1986" i="5" s="1"/>
  <c r="I1990" i="5"/>
  <c r="O1990" i="5" s="1"/>
  <c r="I1994" i="5"/>
  <c r="O1994" i="5" s="1"/>
  <c r="I1998" i="5"/>
  <c r="O1998" i="5" s="1"/>
  <c r="I2002" i="5"/>
  <c r="O2002" i="5" s="1"/>
  <c r="I2006" i="5"/>
  <c r="O2006" i="5" s="1"/>
  <c r="I2010" i="5"/>
  <c r="O2010" i="5" s="1"/>
  <c r="I2014" i="5"/>
  <c r="O2014" i="5" s="1"/>
  <c r="I2018" i="5"/>
  <c r="O2018" i="5" s="1"/>
  <c r="I2022" i="5"/>
  <c r="O2022" i="5" s="1"/>
  <c r="I2026" i="5"/>
  <c r="O2026" i="5" s="1"/>
  <c r="I2030" i="5"/>
  <c r="O2030" i="5" s="1"/>
  <c r="I2034" i="5"/>
  <c r="O2034" i="5" s="1"/>
  <c r="I2038" i="5"/>
  <c r="O2038" i="5" s="1"/>
  <c r="I2042" i="5"/>
  <c r="O2042" i="5" s="1"/>
  <c r="I2046" i="5"/>
  <c r="O2046" i="5" s="1"/>
  <c r="I2050" i="5"/>
  <c r="O2050" i="5" s="1"/>
  <c r="I2054" i="5"/>
  <c r="O2054" i="5" s="1"/>
  <c r="I2058" i="5"/>
  <c r="O2058" i="5" s="1"/>
  <c r="I2062" i="5"/>
  <c r="O2062" i="5" s="1"/>
  <c r="I2066" i="5"/>
  <c r="O2066" i="5" s="1"/>
  <c r="I2070" i="5"/>
  <c r="O2070" i="5" s="1"/>
  <c r="I2074" i="5"/>
  <c r="O2074" i="5" s="1"/>
  <c r="I2078" i="5"/>
  <c r="O2078" i="5" s="1"/>
  <c r="I2082" i="5"/>
  <c r="O2082" i="5" s="1"/>
  <c r="I2086" i="5"/>
  <c r="O2086" i="5" s="1"/>
  <c r="I2090" i="5"/>
  <c r="O2090" i="5" s="1"/>
  <c r="I2094" i="5"/>
  <c r="O2094" i="5" s="1"/>
  <c r="I2098" i="5"/>
  <c r="O2098" i="5" s="1"/>
  <c r="I2102" i="5"/>
  <c r="O2102" i="5" s="1"/>
  <c r="I2106" i="5"/>
  <c r="O2106" i="5" s="1"/>
  <c r="I2110" i="5"/>
  <c r="O2110" i="5" s="1"/>
  <c r="I2114" i="5"/>
  <c r="O2114" i="5" s="1"/>
  <c r="I2118" i="5"/>
  <c r="O2118" i="5" s="1"/>
  <c r="I2122" i="5"/>
  <c r="O2122" i="5" s="1"/>
  <c r="I2126" i="5"/>
  <c r="O2126" i="5" s="1"/>
  <c r="I2130" i="5"/>
  <c r="O2130" i="5" s="1"/>
  <c r="I2134" i="5"/>
  <c r="O2134" i="5" s="1"/>
  <c r="I2138" i="5"/>
  <c r="O2138" i="5" s="1"/>
  <c r="I2142" i="5"/>
  <c r="O2142" i="5" s="1"/>
  <c r="I2146" i="5"/>
  <c r="O2146" i="5" s="1"/>
  <c r="I2150" i="5"/>
  <c r="O2150" i="5" s="1"/>
  <c r="I2154" i="5"/>
  <c r="O2154" i="5" s="1"/>
  <c r="I2158" i="5"/>
  <c r="O2158" i="5" s="1"/>
  <c r="I2162" i="5"/>
  <c r="O2162" i="5" s="1"/>
  <c r="I2166" i="5"/>
  <c r="O2166" i="5" s="1"/>
  <c r="I2170" i="5"/>
  <c r="O2170" i="5" s="1"/>
  <c r="I2174" i="5"/>
  <c r="O2174" i="5" s="1"/>
  <c r="I2178" i="5"/>
  <c r="O2178" i="5" s="1"/>
  <c r="I2182" i="5"/>
  <c r="O2182" i="5" s="1"/>
  <c r="I2186" i="5"/>
  <c r="O2186" i="5" s="1"/>
  <c r="I2190" i="5"/>
  <c r="O2190" i="5" s="1"/>
  <c r="I2194" i="5"/>
  <c r="O2194" i="5" s="1"/>
  <c r="I2198" i="5"/>
  <c r="O2198" i="5" s="1"/>
  <c r="I2202" i="5"/>
  <c r="O2202" i="5" s="1"/>
  <c r="I2206" i="5"/>
  <c r="O2206" i="5" s="1"/>
  <c r="I2210" i="5"/>
  <c r="O2210" i="5" s="1"/>
  <c r="I2214" i="5"/>
  <c r="O2214" i="5" s="1"/>
  <c r="I2218" i="5"/>
  <c r="O2218" i="5" s="1"/>
  <c r="I2222" i="5"/>
  <c r="O2222" i="5" s="1"/>
  <c r="I2226" i="5"/>
  <c r="O2226" i="5" s="1"/>
  <c r="I2230" i="5"/>
  <c r="O2230" i="5" s="1"/>
  <c r="I2234" i="5"/>
  <c r="O2234" i="5" s="1"/>
  <c r="I2238" i="5"/>
  <c r="O2238" i="5" s="1"/>
  <c r="I2242" i="5"/>
  <c r="O2242" i="5" s="1"/>
  <c r="I2246" i="5"/>
  <c r="O2246" i="5" s="1"/>
  <c r="I2250" i="5"/>
  <c r="O2250" i="5" s="1"/>
  <c r="I2254" i="5"/>
  <c r="O2254" i="5" s="1"/>
  <c r="I2258" i="5"/>
  <c r="O2258" i="5" s="1"/>
  <c r="I2262" i="5"/>
  <c r="O2262" i="5" s="1"/>
  <c r="I2266" i="5"/>
  <c r="O2266" i="5" s="1"/>
  <c r="I2270" i="5"/>
  <c r="O2270" i="5" s="1"/>
  <c r="I2274" i="5"/>
  <c r="O2274" i="5" s="1"/>
  <c r="I2278" i="5"/>
  <c r="O2278" i="5" s="1"/>
  <c r="I2282" i="5"/>
  <c r="O2282" i="5" s="1"/>
  <c r="I2286" i="5"/>
  <c r="O2286" i="5" s="1"/>
  <c r="I2290" i="5"/>
  <c r="O2290" i="5" s="1"/>
  <c r="I2294" i="5"/>
  <c r="O2294" i="5" s="1"/>
  <c r="I2298" i="5"/>
  <c r="O2298" i="5" s="1"/>
  <c r="I2302" i="5"/>
  <c r="O2302" i="5" s="1"/>
  <c r="I2306" i="5"/>
  <c r="O2306" i="5" s="1"/>
  <c r="I2310" i="5"/>
  <c r="O2310" i="5" s="1"/>
  <c r="I2314" i="5"/>
  <c r="O2314" i="5" s="1"/>
  <c r="I2318" i="5"/>
  <c r="O2318" i="5" s="1"/>
  <c r="I2322" i="5"/>
  <c r="O2322" i="5" s="1"/>
  <c r="I2326" i="5"/>
  <c r="O2326" i="5" s="1"/>
  <c r="I2330" i="5"/>
  <c r="O2330" i="5" s="1"/>
  <c r="I2334" i="5"/>
  <c r="O2334" i="5" s="1"/>
  <c r="I2338" i="5"/>
  <c r="O2338" i="5" s="1"/>
  <c r="I2342" i="5"/>
  <c r="O2342" i="5" s="1"/>
  <c r="I2346" i="5"/>
  <c r="O2346" i="5" s="1"/>
  <c r="I2350" i="5"/>
  <c r="O2350" i="5" s="1"/>
  <c r="I2354" i="5"/>
  <c r="O2354" i="5" s="1"/>
  <c r="I2358" i="5"/>
  <c r="O2358" i="5" s="1"/>
  <c r="I2362" i="5"/>
  <c r="O2362" i="5" s="1"/>
  <c r="I2366" i="5"/>
  <c r="O2366" i="5" s="1"/>
  <c r="I2370" i="5"/>
  <c r="O2370" i="5" s="1"/>
  <c r="I2374" i="5"/>
  <c r="O2374" i="5" s="1"/>
  <c r="I2378" i="5"/>
  <c r="O2378" i="5" s="1"/>
  <c r="I2382" i="5"/>
  <c r="O2382" i="5" s="1"/>
  <c r="I2386" i="5"/>
  <c r="O2386" i="5" s="1"/>
  <c r="I2390" i="5"/>
  <c r="O2390" i="5" s="1"/>
  <c r="I2394" i="5"/>
  <c r="O2394" i="5" s="1"/>
  <c r="I2398" i="5"/>
  <c r="O2398" i="5" s="1"/>
  <c r="I2402" i="5"/>
  <c r="O2402" i="5" s="1"/>
  <c r="I2406" i="5"/>
  <c r="O2406" i="5" s="1"/>
  <c r="I2410" i="5"/>
  <c r="O2410" i="5" s="1"/>
  <c r="I2414" i="5"/>
  <c r="O2414" i="5" s="1"/>
  <c r="I2418" i="5"/>
  <c r="O2418" i="5" s="1"/>
  <c r="I2422" i="5"/>
  <c r="O2422" i="5" s="1"/>
  <c r="I2426" i="5"/>
  <c r="O2426" i="5" s="1"/>
  <c r="I2430" i="5"/>
  <c r="O2430" i="5" s="1"/>
  <c r="I2434" i="5"/>
  <c r="O2434" i="5" s="1"/>
  <c r="I2438" i="5"/>
  <c r="O2438" i="5" s="1"/>
  <c r="I2442" i="5"/>
  <c r="O2442" i="5" s="1"/>
  <c r="I2446" i="5"/>
  <c r="O2446" i="5" s="1"/>
  <c r="I2450" i="5"/>
  <c r="O2450" i="5" s="1"/>
  <c r="I2454" i="5"/>
  <c r="O2454" i="5" s="1"/>
  <c r="I2458" i="5"/>
  <c r="O2458" i="5" s="1"/>
  <c r="I2462" i="5"/>
  <c r="O2462" i="5" s="1"/>
  <c r="I2466" i="5"/>
  <c r="O2466" i="5" s="1"/>
  <c r="I2470" i="5"/>
  <c r="O2470" i="5" s="1"/>
  <c r="I2474" i="5"/>
  <c r="O2474" i="5" s="1"/>
  <c r="I2478" i="5"/>
  <c r="O2478" i="5" s="1"/>
  <c r="I2482" i="5"/>
  <c r="O2482" i="5" s="1"/>
  <c r="I2486" i="5"/>
  <c r="O2486" i="5" s="1"/>
  <c r="I2490" i="5"/>
  <c r="O2490" i="5" s="1"/>
  <c r="I2494" i="5"/>
  <c r="O2494" i="5" s="1"/>
  <c r="I2498" i="5"/>
  <c r="O2498" i="5" s="1"/>
  <c r="I2502" i="5"/>
  <c r="O2502" i="5" s="1"/>
  <c r="I2506" i="5"/>
  <c r="O2506" i="5" s="1"/>
  <c r="I2510" i="5"/>
  <c r="O2510" i="5" s="1"/>
  <c r="I2514" i="5"/>
  <c r="O2514" i="5" s="1"/>
  <c r="I2518" i="5"/>
  <c r="O2518" i="5" s="1"/>
  <c r="I2522" i="5"/>
  <c r="O2522" i="5" s="1"/>
  <c r="I2526" i="5"/>
  <c r="O2526" i="5" s="1"/>
  <c r="I2530" i="5"/>
  <c r="O2530" i="5" s="1"/>
  <c r="I2534" i="5"/>
  <c r="O2534" i="5" s="1"/>
  <c r="I2538" i="5"/>
  <c r="O2538" i="5" s="1"/>
  <c r="I2542" i="5"/>
  <c r="O2542" i="5" s="1"/>
  <c r="I2546" i="5"/>
  <c r="O2546" i="5" s="1"/>
  <c r="I2550" i="5"/>
  <c r="O2550" i="5" s="1"/>
  <c r="I2554" i="5"/>
  <c r="O2554" i="5" s="1"/>
  <c r="I2558" i="5"/>
  <c r="O2558" i="5" s="1"/>
  <c r="I2562" i="5"/>
  <c r="O2562" i="5" s="1"/>
  <c r="I2566" i="5"/>
  <c r="O2566" i="5" s="1"/>
  <c r="I2570" i="5"/>
  <c r="O2570" i="5" s="1"/>
  <c r="I2574" i="5"/>
  <c r="O2574" i="5" s="1"/>
  <c r="I2578" i="5"/>
  <c r="O2578" i="5" s="1"/>
  <c r="I2582" i="5"/>
  <c r="O2582" i="5" s="1"/>
  <c r="I2586" i="5"/>
  <c r="O2586" i="5" s="1"/>
  <c r="I2590" i="5"/>
  <c r="O2590" i="5" s="1"/>
  <c r="I2594" i="5"/>
  <c r="O2594" i="5" s="1"/>
  <c r="I2598" i="5"/>
  <c r="O2598" i="5" s="1"/>
  <c r="I2602" i="5"/>
  <c r="O2602" i="5" s="1"/>
  <c r="I2606" i="5"/>
  <c r="O2606" i="5" s="1"/>
  <c r="I2610" i="5"/>
  <c r="O2610" i="5" s="1"/>
  <c r="I2614" i="5"/>
  <c r="O2614" i="5" s="1"/>
  <c r="I2618" i="5"/>
  <c r="O2618" i="5" s="1"/>
  <c r="I2622" i="5"/>
  <c r="O2622" i="5" s="1"/>
  <c r="I2626" i="5"/>
  <c r="O2626" i="5" s="1"/>
  <c r="I2630" i="5"/>
  <c r="O2630" i="5" s="1"/>
  <c r="I2634" i="5"/>
  <c r="O2634" i="5" s="1"/>
  <c r="I2638" i="5"/>
  <c r="O2638" i="5" s="1"/>
  <c r="I2642" i="5"/>
  <c r="O2642" i="5" s="1"/>
  <c r="I2646" i="5"/>
  <c r="O2646" i="5" s="1"/>
  <c r="I2650" i="5"/>
  <c r="O2650" i="5" s="1"/>
  <c r="I2654" i="5"/>
  <c r="O2654" i="5" s="1"/>
  <c r="I2658" i="5"/>
  <c r="O2658" i="5" s="1"/>
  <c r="I2662" i="5"/>
  <c r="O2662" i="5" s="1"/>
  <c r="I2666" i="5"/>
  <c r="O2666" i="5" s="1"/>
  <c r="I2670" i="5"/>
  <c r="O2670" i="5" s="1"/>
  <c r="I2674" i="5"/>
  <c r="O2674" i="5" s="1"/>
  <c r="I2678" i="5"/>
  <c r="O2678" i="5" s="1"/>
  <c r="I2682" i="5"/>
  <c r="O2682" i="5" s="1"/>
  <c r="I2686" i="5"/>
  <c r="O2686" i="5" s="1"/>
  <c r="I2690" i="5"/>
  <c r="O2690" i="5" s="1"/>
  <c r="I2694" i="5"/>
  <c r="O2694" i="5" s="1"/>
  <c r="I2698" i="5"/>
  <c r="O2698" i="5" s="1"/>
  <c r="I2702" i="5"/>
  <c r="O2702" i="5" s="1"/>
  <c r="I2706" i="5"/>
  <c r="O2706" i="5" s="1"/>
  <c r="I2710" i="5"/>
  <c r="O2710" i="5" s="1"/>
  <c r="I2714" i="5"/>
  <c r="O2714" i="5" s="1"/>
  <c r="I2718" i="5"/>
  <c r="O2718" i="5" s="1"/>
  <c r="I2722" i="5"/>
  <c r="O2722" i="5" s="1"/>
  <c r="I2726" i="5"/>
  <c r="O2726" i="5" s="1"/>
  <c r="I2730" i="5"/>
  <c r="O2730" i="5" s="1"/>
  <c r="I2734" i="5"/>
  <c r="O2734" i="5" s="1"/>
  <c r="I2738" i="5"/>
  <c r="O2738" i="5" s="1"/>
  <c r="I2742" i="5"/>
  <c r="O2742" i="5" s="1"/>
  <c r="I2746" i="5"/>
  <c r="O2746" i="5" s="1"/>
  <c r="I2750" i="5"/>
  <c r="O2750" i="5" s="1"/>
  <c r="I2754" i="5"/>
  <c r="O2754" i="5" s="1"/>
  <c r="I2758" i="5"/>
  <c r="O2758" i="5" s="1"/>
  <c r="I2762" i="5"/>
  <c r="O2762" i="5" s="1"/>
  <c r="I2766" i="5"/>
  <c r="O2766" i="5" s="1"/>
  <c r="I2770" i="5"/>
  <c r="O2770" i="5" s="1"/>
  <c r="I2774" i="5"/>
  <c r="O2774" i="5" s="1"/>
  <c r="I2778" i="5"/>
  <c r="O2778" i="5" s="1"/>
  <c r="I2782" i="5"/>
  <c r="O2782" i="5" s="1"/>
  <c r="I2786" i="5"/>
  <c r="O2786" i="5" s="1"/>
  <c r="I2790" i="5"/>
  <c r="O2790" i="5" s="1"/>
  <c r="I2794" i="5"/>
  <c r="O2794" i="5" s="1"/>
  <c r="I2798" i="5"/>
  <c r="O2798" i="5" s="1"/>
  <c r="I2802" i="5"/>
  <c r="O2802" i="5" s="1"/>
  <c r="I2806" i="5"/>
  <c r="I2810" i="5"/>
  <c r="O2810" i="5" s="1"/>
  <c r="I2814" i="5"/>
  <c r="O2814" i="5" s="1"/>
  <c r="I2818" i="5"/>
  <c r="O2818" i="5" s="1"/>
  <c r="I2822" i="5"/>
  <c r="O2822" i="5" s="1"/>
  <c r="I2826" i="5"/>
  <c r="O2826" i="5" s="1"/>
  <c r="I2830" i="5"/>
  <c r="O2830" i="5" s="1"/>
  <c r="I2834" i="5"/>
  <c r="O2834" i="5" s="1"/>
  <c r="I2838" i="5"/>
  <c r="O2838" i="5" s="1"/>
  <c r="I2842" i="5"/>
  <c r="O2842" i="5" s="1"/>
  <c r="I2846" i="5"/>
  <c r="O2846" i="5" s="1"/>
  <c r="I2850" i="5"/>
  <c r="O2850" i="5" s="1"/>
  <c r="I2854" i="5"/>
  <c r="O2854" i="5" s="1"/>
  <c r="I2858" i="5"/>
  <c r="O2858" i="5" s="1"/>
  <c r="I2862" i="5"/>
  <c r="O2862" i="5" s="1"/>
  <c r="I2866" i="5"/>
  <c r="O2866" i="5" s="1"/>
  <c r="I2870" i="5"/>
  <c r="O2870" i="5" s="1"/>
  <c r="I2874" i="5"/>
  <c r="O2874" i="5" s="1"/>
  <c r="I2878" i="5"/>
  <c r="O2878" i="5" s="1"/>
  <c r="I2882" i="5"/>
  <c r="O2882" i="5" s="1"/>
  <c r="I2886" i="5"/>
  <c r="O2886" i="5" s="1"/>
  <c r="I2890" i="5"/>
  <c r="O2890" i="5" s="1"/>
  <c r="I2894" i="5"/>
  <c r="O2894" i="5" s="1"/>
  <c r="I2898" i="5"/>
  <c r="O2898" i="5" s="1"/>
  <c r="I2902" i="5"/>
  <c r="O2902" i="5" s="1"/>
  <c r="I2906" i="5"/>
  <c r="O2906" i="5" s="1"/>
  <c r="I2910" i="5"/>
  <c r="O2910" i="5" s="1"/>
  <c r="I2914" i="5"/>
  <c r="O2914" i="5" s="1"/>
  <c r="I2918" i="5"/>
  <c r="O2918" i="5" s="1"/>
  <c r="I2922" i="5"/>
  <c r="O2922" i="5" s="1"/>
  <c r="I2926" i="5"/>
  <c r="O2926" i="5" s="1"/>
  <c r="I2930" i="5"/>
  <c r="O2930" i="5" s="1"/>
  <c r="I2934" i="5"/>
  <c r="O2934" i="5" s="1"/>
  <c r="I2938" i="5"/>
  <c r="O2938" i="5" s="1"/>
  <c r="I2942" i="5"/>
  <c r="O2942" i="5" s="1"/>
  <c r="I2946" i="5"/>
  <c r="O2946" i="5" s="1"/>
  <c r="I2950" i="5"/>
  <c r="O2950" i="5" s="1"/>
  <c r="I2954" i="5"/>
  <c r="O2954" i="5" s="1"/>
  <c r="I2958" i="5"/>
  <c r="O2958" i="5" s="1"/>
  <c r="I2962" i="5"/>
  <c r="O2962" i="5" s="1"/>
  <c r="I2966" i="5"/>
  <c r="O2966" i="5" s="1"/>
  <c r="I2970" i="5"/>
  <c r="O2970" i="5" s="1"/>
  <c r="I2974" i="5"/>
  <c r="O2974" i="5" s="1"/>
  <c r="I2978" i="5"/>
  <c r="O2978" i="5" s="1"/>
  <c r="I2982" i="5"/>
  <c r="O2982" i="5" s="1"/>
  <c r="I2986" i="5"/>
  <c r="O2986" i="5" s="1"/>
  <c r="I2990" i="5"/>
  <c r="O2990" i="5" s="1"/>
  <c r="I2994" i="5"/>
  <c r="O2994" i="5" s="1"/>
  <c r="I2998" i="5"/>
  <c r="O2998" i="5" s="1"/>
  <c r="I3002" i="5"/>
  <c r="O3002" i="5" s="1"/>
  <c r="I3006" i="5"/>
  <c r="O3006" i="5" s="1"/>
  <c r="I3010" i="5"/>
  <c r="O3010" i="5" s="1"/>
  <c r="I3014" i="5"/>
  <c r="O3014" i="5" s="1"/>
  <c r="I3018" i="5"/>
  <c r="O3018" i="5" s="1"/>
  <c r="I3022" i="5"/>
  <c r="O3022" i="5" s="1"/>
  <c r="I3026" i="5"/>
  <c r="O3026" i="5" s="1"/>
  <c r="I3030" i="5"/>
  <c r="O3030" i="5" s="1"/>
  <c r="I3034" i="5"/>
  <c r="O3034" i="5" s="1"/>
  <c r="I3038" i="5"/>
  <c r="O3038" i="5" s="1"/>
  <c r="I3042" i="5"/>
  <c r="O3042" i="5" s="1"/>
  <c r="I3046" i="5"/>
  <c r="O3046" i="5" s="1"/>
  <c r="I3050" i="5"/>
  <c r="O3050" i="5" s="1"/>
  <c r="I3054" i="5"/>
  <c r="O3054" i="5" s="1"/>
  <c r="I3058" i="5"/>
  <c r="O3058" i="5" s="1"/>
  <c r="I3062" i="5"/>
  <c r="O3062" i="5" s="1"/>
  <c r="I3066" i="5"/>
  <c r="O3066" i="5" s="1"/>
  <c r="I3070" i="5"/>
  <c r="O3070" i="5" s="1"/>
  <c r="I3074" i="5"/>
  <c r="O3074" i="5" s="1"/>
  <c r="I3078" i="5"/>
  <c r="O3078" i="5" s="1"/>
  <c r="I3082" i="5"/>
  <c r="O3082" i="5" s="1"/>
  <c r="I3086" i="5"/>
  <c r="O3086" i="5" s="1"/>
  <c r="I3090" i="5"/>
  <c r="O3090" i="5" s="1"/>
  <c r="I3094" i="5"/>
  <c r="O3094" i="5" s="1"/>
  <c r="I3098" i="5"/>
  <c r="O3098" i="5" s="1"/>
  <c r="I3102" i="5"/>
  <c r="O3102" i="5" s="1"/>
  <c r="I3106" i="5"/>
  <c r="O3106" i="5" s="1"/>
  <c r="I3110" i="5"/>
  <c r="O3110" i="5" s="1"/>
  <c r="I3114" i="5"/>
  <c r="O3114" i="5" s="1"/>
  <c r="I3118" i="5"/>
  <c r="O3118" i="5" s="1"/>
  <c r="I3122" i="5"/>
  <c r="O3122" i="5" s="1"/>
  <c r="I3126" i="5"/>
  <c r="O3126" i="5" s="1"/>
  <c r="I3130" i="5"/>
  <c r="O3130" i="5" s="1"/>
  <c r="I3134" i="5"/>
  <c r="O3134" i="5" s="1"/>
  <c r="I3138" i="5"/>
  <c r="O3138" i="5" s="1"/>
  <c r="I3142" i="5"/>
  <c r="O3142" i="5" s="1"/>
  <c r="I1679" i="5"/>
  <c r="O1679" i="5" s="1"/>
  <c r="I1683" i="5"/>
  <c r="O1683" i="5" s="1"/>
  <c r="I1687" i="5"/>
  <c r="O1687" i="5" s="1"/>
  <c r="I1691" i="5"/>
  <c r="O1691" i="5" s="1"/>
  <c r="I1695" i="5"/>
  <c r="O1695" i="5" s="1"/>
  <c r="I1699" i="5"/>
  <c r="O1699" i="5" s="1"/>
  <c r="I1703" i="5"/>
  <c r="O1703" i="5" s="1"/>
  <c r="I1707" i="5"/>
  <c r="O1707" i="5" s="1"/>
  <c r="I1711" i="5"/>
  <c r="O1711" i="5" s="1"/>
  <c r="I1715" i="5"/>
  <c r="O1715" i="5" s="1"/>
  <c r="I1719" i="5"/>
  <c r="O1719" i="5" s="1"/>
  <c r="I1723" i="5"/>
  <c r="O1723" i="5" s="1"/>
  <c r="I1727" i="5"/>
  <c r="O1727" i="5" s="1"/>
  <c r="I1731" i="5"/>
  <c r="O1731" i="5" s="1"/>
  <c r="I1735" i="5"/>
  <c r="O1735" i="5" s="1"/>
  <c r="I1739" i="5"/>
  <c r="O1739" i="5" s="1"/>
  <c r="I1743" i="5"/>
  <c r="O1743" i="5" s="1"/>
  <c r="I1747" i="5"/>
  <c r="O1747" i="5" s="1"/>
  <c r="I1751" i="5"/>
  <c r="O1751" i="5" s="1"/>
  <c r="I1755" i="5"/>
  <c r="O1755" i="5" s="1"/>
  <c r="I1759" i="5"/>
  <c r="O1759" i="5" s="1"/>
  <c r="I1763" i="5"/>
  <c r="O1763" i="5" s="1"/>
  <c r="I1767" i="5"/>
  <c r="O1767" i="5" s="1"/>
  <c r="I1771" i="5"/>
  <c r="O1771" i="5" s="1"/>
  <c r="I1775" i="5"/>
  <c r="O1775" i="5" s="1"/>
  <c r="I1779" i="5"/>
  <c r="O1779" i="5" s="1"/>
  <c r="I1783" i="5"/>
  <c r="O1783" i="5" s="1"/>
  <c r="I1787" i="5"/>
  <c r="O1787" i="5" s="1"/>
  <c r="I1791" i="5"/>
  <c r="O1791" i="5" s="1"/>
  <c r="I1795" i="5"/>
  <c r="O1795" i="5" s="1"/>
  <c r="I1799" i="5"/>
  <c r="O1799" i="5" s="1"/>
  <c r="I1803" i="5"/>
  <c r="O1803" i="5" s="1"/>
  <c r="I1807" i="5"/>
  <c r="O1807" i="5" s="1"/>
  <c r="I1811" i="5"/>
  <c r="O1811" i="5" s="1"/>
  <c r="I1815" i="5"/>
  <c r="O1815" i="5" s="1"/>
  <c r="I1819" i="5"/>
  <c r="O1819" i="5" s="1"/>
  <c r="I1823" i="5"/>
  <c r="O1823" i="5" s="1"/>
  <c r="I1827" i="5"/>
  <c r="O1827" i="5" s="1"/>
  <c r="I1831" i="5"/>
  <c r="O1831" i="5" s="1"/>
  <c r="I1835" i="5"/>
  <c r="O1835" i="5" s="1"/>
  <c r="I1839" i="5"/>
  <c r="O1839" i="5" s="1"/>
  <c r="I1843" i="5"/>
  <c r="O1843" i="5" s="1"/>
  <c r="I1847" i="5"/>
  <c r="O1847" i="5" s="1"/>
  <c r="I1851" i="5"/>
  <c r="O1851" i="5" s="1"/>
  <c r="I1855" i="5"/>
  <c r="O1855" i="5" s="1"/>
  <c r="I1859" i="5"/>
  <c r="O1859" i="5" s="1"/>
  <c r="I1863" i="5"/>
  <c r="O1863" i="5" s="1"/>
  <c r="I1867" i="5"/>
  <c r="O1867" i="5" s="1"/>
  <c r="I1871" i="5"/>
  <c r="O1871" i="5" s="1"/>
  <c r="I1875" i="5"/>
  <c r="O1875" i="5" s="1"/>
  <c r="I1879" i="5"/>
  <c r="O1879" i="5" s="1"/>
  <c r="I1883" i="5"/>
  <c r="O1883" i="5" s="1"/>
  <c r="I1887" i="5"/>
  <c r="O1887" i="5" s="1"/>
  <c r="I1891" i="5"/>
  <c r="O1891" i="5" s="1"/>
  <c r="I1895" i="5"/>
  <c r="O1895" i="5" s="1"/>
  <c r="I1899" i="5"/>
  <c r="O1899" i="5" s="1"/>
  <c r="I1903" i="5"/>
  <c r="O1903" i="5" s="1"/>
  <c r="I1907" i="5"/>
  <c r="O1907" i="5" s="1"/>
  <c r="I1911" i="5"/>
  <c r="O1911" i="5" s="1"/>
  <c r="I1915" i="5"/>
  <c r="O1915" i="5" s="1"/>
  <c r="I1919" i="5"/>
  <c r="O1919" i="5" s="1"/>
  <c r="I1923" i="5"/>
  <c r="O1923" i="5" s="1"/>
  <c r="I1927" i="5"/>
  <c r="O1927" i="5" s="1"/>
  <c r="I1931" i="5"/>
  <c r="O1931" i="5" s="1"/>
  <c r="I1935" i="5"/>
  <c r="O1935" i="5" s="1"/>
  <c r="I1939" i="5"/>
  <c r="O1939" i="5" s="1"/>
  <c r="I1943" i="5"/>
  <c r="O1943" i="5" s="1"/>
  <c r="I1947" i="5"/>
  <c r="O1947" i="5" s="1"/>
  <c r="I1951" i="5"/>
  <c r="O1951" i="5" s="1"/>
  <c r="I1955" i="5"/>
  <c r="O1955" i="5" s="1"/>
  <c r="I1959" i="5"/>
  <c r="O1959" i="5" s="1"/>
  <c r="I1963" i="5"/>
  <c r="O1963" i="5" s="1"/>
  <c r="I1967" i="5"/>
  <c r="O1967" i="5" s="1"/>
  <c r="I1971" i="5"/>
  <c r="O1971" i="5" s="1"/>
  <c r="I1975" i="5"/>
  <c r="O1975" i="5" s="1"/>
  <c r="I1979" i="5"/>
  <c r="O1979" i="5" s="1"/>
  <c r="I1983" i="5"/>
  <c r="O1983" i="5" s="1"/>
  <c r="I1987" i="5"/>
  <c r="O1987" i="5" s="1"/>
  <c r="I1991" i="5"/>
  <c r="O1991" i="5" s="1"/>
  <c r="I1995" i="5"/>
  <c r="O1995" i="5" s="1"/>
  <c r="I1999" i="5"/>
  <c r="O1999" i="5" s="1"/>
  <c r="I2003" i="5"/>
  <c r="O2003" i="5" s="1"/>
  <c r="I2007" i="5"/>
  <c r="O2007" i="5" s="1"/>
  <c r="I2011" i="5"/>
  <c r="O2011" i="5" s="1"/>
  <c r="I2015" i="5"/>
  <c r="O2015" i="5" s="1"/>
  <c r="I2019" i="5"/>
  <c r="O2019" i="5" s="1"/>
  <c r="I2023" i="5"/>
  <c r="O2023" i="5" s="1"/>
  <c r="I2027" i="5"/>
  <c r="O2027" i="5" s="1"/>
  <c r="I2031" i="5"/>
  <c r="O2031" i="5" s="1"/>
  <c r="I2035" i="5"/>
  <c r="O2035" i="5" s="1"/>
  <c r="I2039" i="5"/>
  <c r="O2039" i="5" s="1"/>
  <c r="I2043" i="5"/>
  <c r="O2043" i="5" s="1"/>
  <c r="I2047" i="5"/>
  <c r="O2047" i="5" s="1"/>
  <c r="I2051" i="5"/>
  <c r="O2051" i="5" s="1"/>
  <c r="I2055" i="5"/>
  <c r="O2055" i="5" s="1"/>
  <c r="I2059" i="5"/>
  <c r="O2059" i="5" s="1"/>
  <c r="I2063" i="5"/>
  <c r="O2063" i="5" s="1"/>
  <c r="I2067" i="5"/>
  <c r="O2067" i="5" s="1"/>
  <c r="I2071" i="5"/>
  <c r="O2071" i="5" s="1"/>
  <c r="I2075" i="5"/>
  <c r="O2075" i="5" s="1"/>
  <c r="I2079" i="5"/>
  <c r="O2079" i="5" s="1"/>
  <c r="I2083" i="5"/>
  <c r="O2083" i="5" s="1"/>
  <c r="I2087" i="5"/>
  <c r="O2087" i="5" s="1"/>
  <c r="I2091" i="5"/>
  <c r="O2091" i="5" s="1"/>
  <c r="I2095" i="5"/>
  <c r="O2095" i="5" s="1"/>
  <c r="I2099" i="5"/>
  <c r="O2099" i="5" s="1"/>
  <c r="I2103" i="5"/>
  <c r="O2103" i="5" s="1"/>
  <c r="I2107" i="5"/>
  <c r="O2107" i="5" s="1"/>
  <c r="I2111" i="5"/>
  <c r="O2111" i="5" s="1"/>
  <c r="I2115" i="5"/>
  <c r="O2115" i="5" s="1"/>
  <c r="I2119" i="5"/>
  <c r="O2119" i="5" s="1"/>
  <c r="I2123" i="5"/>
  <c r="O2123" i="5" s="1"/>
  <c r="I2127" i="5"/>
  <c r="O2127" i="5" s="1"/>
  <c r="I2131" i="5"/>
  <c r="O2131" i="5" s="1"/>
  <c r="I2135" i="5"/>
  <c r="O2135" i="5" s="1"/>
  <c r="I2139" i="5"/>
  <c r="O2139" i="5" s="1"/>
  <c r="I2143" i="5"/>
  <c r="O2143" i="5" s="1"/>
  <c r="I2147" i="5"/>
  <c r="O2147" i="5" s="1"/>
  <c r="I2151" i="5"/>
  <c r="O2151" i="5" s="1"/>
  <c r="I2155" i="5"/>
  <c r="O2155" i="5" s="1"/>
  <c r="I2159" i="5"/>
  <c r="O2159" i="5" s="1"/>
  <c r="I2163" i="5"/>
  <c r="O2163" i="5" s="1"/>
  <c r="I2167" i="5"/>
  <c r="O2167" i="5" s="1"/>
  <c r="I2171" i="5"/>
  <c r="O2171" i="5" s="1"/>
  <c r="I2175" i="5"/>
  <c r="O2175" i="5" s="1"/>
  <c r="I2179" i="5"/>
  <c r="O2179" i="5" s="1"/>
  <c r="I2183" i="5"/>
  <c r="O2183" i="5" s="1"/>
  <c r="I2187" i="5"/>
  <c r="O2187" i="5" s="1"/>
  <c r="I2191" i="5"/>
  <c r="O2191" i="5" s="1"/>
  <c r="I2195" i="5"/>
  <c r="O2195" i="5" s="1"/>
  <c r="I2199" i="5"/>
  <c r="O2199" i="5" s="1"/>
  <c r="I2203" i="5"/>
  <c r="O2203" i="5" s="1"/>
  <c r="I2207" i="5"/>
  <c r="O2207" i="5" s="1"/>
  <c r="I2211" i="5"/>
  <c r="O2211" i="5" s="1"/>
  <c r="I2215" i="5"/>
  <c r="O2215" i="5" s="1"/>
  <c r="I2219" i="5"/>
  <c r="O2219" i="5" s="1"/>
  <c r="I2223" i="5"/>
  <c r="O2223" i="5" s="1"/>
  <c r="I2227" i="5"/>
  <c r="O2227" i="5" s="1"/>
  <c r="I2231" i="5"/>
  <c r="O2231" i="5" s="1"/>
  <c r="I2235" i="5"/>
  <c r="O2235" i="5" s="1"/>
  <c r="I2239" i="5"/>
  <c r="O2239" i="5" s="1"/>
  <c r="I2243" i="5"/>
  <c r="O2243" i="5" s="1"/>
  <c r="I2247" i="5"/>
  <c r="O2247" i="5" s="1"/>
  <c r="I2251" i="5"/>
  <c r="O2251" i="5" s="1"/>
  <c r="I2255" i="5"/>
  <c r="O2255" i="5" s="1"/>
  <c r="I2259" i="5"/>
  <c r="O2259" i="5" s="1"/>
  <c r="I2263" i="5"/>
  <c r="O2263" i="5" s="1"/>
  <c r="I2267" i="5"/>
  <c r="O2267" i="5" s="1"/>
  <c r="I2271" i="5"/>
  <c r="O2271" i="5" s="1"/>
  <c r="I2275" i="5"/>
  <c r="O2275" i="5" s="1"/>
  <c r="I2279" i="5"/>
  <c r="O2279" i="5" s="1"/>
  <c r="I2283" i="5"/>
  <c r="O2283" i="5" s="1"/>
  <c r="I2287" i="5"/>
  <c r="O2287" i="5" s="1"/>
  <c r="I2291" i="5"/>
  <c r="O2291" i="5" s="1"/>
  <c r="I2295" i="5"/>
  <c r="O2295" i="5" s="1"/>
  <c r="I2299" i="5"/>
  <c r="O2299" i="5" s="1"/>
  <c r="I2303" i="5"/>
  <c r="O2303" i="5" s="1"/>
  <c r="I2307" i="5"/>
  <c r="O2307" i="5" s="1"/>
  <c r="I2311" i="5"/>
  <c r="O2311" i="5" s="1"/>
  <c r="I2315" i="5"/>
  <c r="O2315" i="5" s="1"/>
  <c r="I2319" i="5"/>
  <c r="O2319" i="5" s="1"/>
  <c r="I2323" i="5"/>
  <c r="O2323" i="5" s="1"/>
  <c r="I2327" i="5"/>
  <c r="O2327" i="5" s="1"/>
  <c r="I2331" i="5"/>
  <c r="O2331" i="5" s="1"/>
  <c r="I2335" i="5"/>
  <c r="O2335" i="5" s="1"/>
  <c r="I2339" i="5"/>
  <c r="O2339" i="5" s="1"/>
  <c r="I2343" i="5"/>
  <c r="O2343" i="5" s="1"/>
  <c r="I2351" i="5"/>
  <c r="O2351" i="5" s="1"/>
  <c r="I2363" i="5"/>
  <c r="O2363" i="5" s="1"/>
  <c r="I2371" i="5"/>
  <c r="O2371" i="5" s="1"/>
  <c r="I2383" i="5"/>
  <c r="O2383" i="5" s="1"/>
  <c r="I2391" i="5"/>
  <c r="O2391" i="5" s="1"/>
  <c r="I2403" i="5"/>
  <c r="O2403" i="5" s="1"/>
  <c r="I2415" i="5"/>
  <c r="O2415" i="5" s="1"/>
  <c r="I2423" i="5"/>
  <c r="O2423" i="5" s="1"/>
  <c r="I2435" i="5"/>
  <c r="O2435" i="5" s="1"/>
  <c r="I2443" i="5"/>
  <c r="O2443" i="5" s="1"/>
  <c r="I2455" i="5"/>
  <c r="O2455" i="5" s="1"/>
  <c r="I2467" i="5"/>
  <c r="O2467" i="5" s="1"/>
  <c r="I2475" i="5"/>
  <c r="O2475" i="5" s="1"/>
  <c r="I2487" i="5"/>
  <c r="O2487" i="5" s="1"/>
  <c r="I2495" i="5"/>
  <c r="O2495" i="5" s="1"/>
  <c r="I2507" i="5"/>
  <c r="O2507" i="5" s="1"/>
  <c r="I2515" i="5"/>
  <c r="O2515" i="5" s="1"/>
  <c r="I2527" i="5"/>
  <c r="O2527" i="5" s="1"/>
  <c r="I2535" i="5"/>
  <c r="O2535" i="5" s="1"/>
  <c r="I2547" i="5"/>
  <c r="O2547" i="5" s="1"/>
  <c r="I2555" i="5"/>
  <c r="O2555" i="5" s="1"/>
  <c r="I2567" i="5"/>
  <c r="O2567" i="5" s="1"/>
  <c r="I2579" i="5"/>
  <c r="O2579" i="5" s="1"/>
  <c r="I2587" i="5"/>
  <c r="O2587" i="5" s="1"/>
  <c r="I2599" i="5"/>
  <c r="O2599" i="5" s="1"/>
  <c r="I2611" i="5"/>
  <c r="O2611" i="5" s="1"/>
  <c r="I2619" i="5"/>
  <c r="O2619" i="5" s="1"/>
  <c r="I2631" i="5"/>
  <c r="O2631" i="5" s="1"/>
  <c r="I2639" i="5"/>
  <c r="O2639" i="5" s="1"/>
  <c r="I2651" i="5"/>
  <c r="O2651" i="5" s="1"/>
  <c r="I2663" i="5"/>
  <c r="O2663" i="5" s="1"/>
  <c r="I2671" i="5"/>
  <c r="O2671" i="5" s="1"/>
  <c r="I2683" i="5"/>
  <c r="O2683" i="5" s="1"/>
  <c r="I2695" i="5"/>
  <c r="O2695" i="5" s="1"/>
  <c r="I2703" i="5"/>
  <c r="O2703" i="5" s="1"/>
  <c r="I2715" i="5"/>
  <c r="O2715" i="5" s="1"/>
  <c r="I2727" i="5"/>
  <c r="O2727" i="5" s="1"/>
  <c r="I2735" i="5"/>
  <c r="O2735" i="5" s="1"/>
  <c r="I2747" i="5"/>
  <c r="O2747" i="5" s="1"/>
  <c r="I2759" i="5"/>
  <c r="O2759" i="5" s="1"/>
  <c r="I2767" i="5"/>
  <c r="O2767" i="5" s="1"/>
  <c r="I2779" i="5"/>
  <c r="O2779" i="5" s="1"/>
  <c r="I2791" i="5"/>
  <c r="O2791" i="5" s="1"/>
  <c r="I2803" i="5"/>
  <c r="O2803" i="5" s="1"/>
  <c r="I2811" i="5"/>
  <c r="O2811" i="5" s="1"/>
  <c r="I2823" i="5"/>
  <c r="O2823" i="5" s="1"/>
  <c r="I2831" i="5"/>
  <c r="O2831" i="5" s="1"/>
  <c r="I2843" i="5"/>
  <c r="O2843" i="5" s="1"/>
  <c r="I2855" i="5"/>
  <c r="O2855" i="5" s="1"/>
  <c r="I2863" i="5"/>
  <c r="O2863" i="5" s="1"/>
  <c r="I2875" i="5"/>
  <c r="O2875" i="5" s="1"/>
  <c r="I2883" i="5"/>
  <c r="O2883" i="5" s="1"/>
  <c r="I2895" i="5"/>
  <c r="O2895" i="5" s="1"/>
  <c r="I2907" i="5"/>
  <c r="O2907" i="5" s="1"/>
  <c r="I2915" i="5"/>
  <c r="O2915" i="5" s="1"/>
  <c r="I2927" i="5"/>
  <c r="O2927" i="5" s="1"/>
  <c r="I2935" i="5"/>
  <c r="O2935" i="5" s="1"/>
  <c r="I2947" i="5"/>
  <c r="O2947" i="5" s="1"/>
  <c r="I2959" i="5"/>
  <c r="O2959" i="5" s="1"/>
  <c r="I2971" i="5"/>
  <c r="O2971" i="5" s="1"/>
  <c r="I2979" i="5"/>
  <c r="O2979" i="5" s="1"/>
  <c r="I2991" i="5"/>
  <c r="O2991" i="5" s="1"/>
  <c r="I2999" i="5"/>
  <c r="O2999" i="5" s="1"/>
  <c r="I3011" i="5"/>
  <c r="O3011" i="5" s="1"/>
  <c r="I3019" i="5"/>
  <c r="O3019" i="5" s="1"/>
  <c r="I3031" i="5"/>
  <c r="O3031" i="5" s="1"/>
  <c r="I3039" i="5"/>
  <c r="O3039" i="5" s="1"/>
  <c r="I3051" i="5"/>
  <c r="O3051" i="5" s="1"/>
  <c r="I3063" i="5"/>
  <c r="O3063" i="5" s="1"/>
  <c r="I3071" i="5"/>
  <c r="O3071" i="5" s="1"/>
  <c r="I3083" i="5"/>
  <c r="O3083" i="5" s="1"/>
  <c r="I3095" i="5"/>
  <c r="O3095" i="5" s="1"/>
  <c r="I3107" i="5"/>
  <c r="O3107" i="5" s="1"/>
  <c r="I3115" i="5"/>
  <c r="O3115" i="5" s="1"/>
  <c r="I3127" i="5"/>
  <c r="O3127" i="5" s="1"/>
  <c r="I3139" i="5"/>
  <c r="O3139" i="5" s="1"/>
  <c r="I2347" i="5"/>
  <c r="O2347" i="5" s="1"/>
  <c r="I2355" i="5"/>
  <c r="O2355" i="5" s="1"/>
  <c r="I2359" i="5"/>
  <c r="O2359" i="5" s="1"/>
  <c r="I2367" i="5"/>
  <c r="O2367" i="5" s="1"/>
  <c r="I2375" i="5"/>
  <c r="O2375" i="5" s="1"/>
  <c r="I2379" i="5"/>
  <c r="O2379" i="5" s="1"/>
  <c r="I2387" i="5"/>
  <c r="O2387" i="5" s="1"/>
  <c r="I2395" i="5"/>
  <c r="O2395" i="5" s="1"/>
  <c r="I2399" i="5"/>
  <c r="O2399" i="5" s="1"/>
  <c r="I2407" i="5"/>
  <c r="O2407" i="5" s="1"/>
  <c r="I2411" i="5"/>
  <c r="O2411" i="5" s="1"/>
  <c r="I2419" i="5"/>
  <c r="O2419" i="5" s="1"/>
  <c r="I2427" i="5"/>
  <c r="O2427" i="5" s="1"/>
  <c r="I2431" i="5"/>
  <c r="O2431" i="5" s="1"/>
  <c r="I2439" i="5"/>
  <c r="O2439" i="5" s="1"/>
  <c r="I2447" i="5"/>
  <c r="O2447" i="5" s="1"/>
  <c r="I2451" i="5"/>
  <c r="O2451" i="5" s="1"/>
  <c r="I2459" i="5"/>
  <c r="O2459" i="5" s="1"/>
  <c r="I2463" i="5"/>
  <c r="O2463" i="5" s="1"/>
  <c r="I2471" i="5"/>
  <c r="O2471" i="5" s="1"/>
  <c r="I2479" i="5"/>
  <c r="O2479" i="5" s="1"/>
  <c r="I2483" i="5"/>
  <c r="O2483" i="5" s="1"/>
  <c r="I2491" i="5"/>
  <c r="O2491" i="5" s="1"/>
  <c r="I2499" i="5"/>
  <c r="O2499" i="5" s="1"/>
  <c r="I2503" i="5"/>
  <c r="O2503" i="5" s="1"/>
  <c r="I2511" i="5"/>
  <c r="O2511" i="5" s="1"/>
  <c r="I2519" i="5"/>
  <c r="O2519" i="5" s="1"/>
  <c r="I2523" i="5"/>
  <c r="O2523" i="5" s="1"/>
  <c r="I2531" i="5"/>
  <c r="O2531" i="5" s="1"/>
  <c r="I2539" i="5"/>
  <c r="O2539" i="5" s="1"/>
  <c r="I2543" i="5"/>
  <c r="O2543" i="5" s="1"/>
  <c r="I2551" i="5"/>
  <c r="O2551" i="5" s="1"/>
  <c r="I2559" i="5"/>
  <c r="O2559" i="5" s="1"/>
  <c r="I2563" i="5"/>
  <c r="O2563" i="5" s="1"/>
  <c r="I2571" i="5"/>
  <c r="O2571" i="5" s="1"/>
  <c r="I2575" i="5"/>
  <c r="O2575" i="5" s="1"/>
  <c r="I2583" i="5"/>
  <c r="O2583" i="5" s="1"/>
  <c r="I2591" i="5"/>
  <c r="O2591" i="5" s="1"/>
  <c r="I2595" i="5"/>
  <c r="O2595" i="5" s="1"/>
  <c r="I2603" i="5"/>
  <c r="O2603" i="5" s="1"/>
  <c r="I2607" i="5"/>
  <c r="O2607" i="5" s="1"/>
  <c r="I2615" i="5"/>
  <c r="O2615" i="5" s="1"/>
  <c r="I2623" i="5"/>
  <c r="O2623" i="5" s="1"/>
  <c r="I2627" i="5"/>
  <c r="O2627" i="5" s="1"/>
  <c r="I2635" i="5"/>
  <c r="O2635" i="5" s="1"/>
  <c r="I2643" i="5"/>
  <c r="O2643" i="5" s="1"/>
  <c r="I2647" i="5"/>
  <c r="O2647" i="5" s="1"/>
  <c r="I2655" i="5"/>
  <c r="O2655" i="5" s="1"/>
  <c r="I2659" i="5"/>
  <c r="O2659" i="5" s="1"/>
  <c r="I2667" i="5"/>
  <c r="O2667" i="5" s="1"/>
  <c r="I2675" i="5"/>
  <c r="O2675" i="5" s="1"/>
  <c r="I2679" i="5"/>
  <c r="O2679" i="5" s="1"/>
  <c r="I2687" i="5"/>
  <c r="O2687" i="5" s="1"/>
  <c r="I2691" i="5"/>
  <c r="O2691" i="5" s="1"/>
  <c r="I2699" i="5"/>
  <c r="O2699" i="5" s="1"/>
  <c r="I2707" i="5"/>
  <c r="O2707" i="5" s="1"/>
  <c r="I2711" i="5"/>
  <c r="O2711" i="5" s="1"/>
  <c r="I2719" i="5"/>
  <c r="O2719" i="5" s="1"/>
  <c r="I2723" i="5"/>
  <c r="O2723" i="5" s="1"/>
  <c r="I2731" i="5"/>
  <c r="O2731" i="5" s="1"/>
  <c r="I2739" i="5"/>
  <c r="O2739" i="5" s="1"/>
  <c r="I2743" i="5"/>
  <c r="O2743" i="5" s="1"/>
  <c r="I2751" i="5"/>
  <c r="O2751" i="5" s="1"/>
  <c r="I2755" i="5"/>
  <c r="O2755" i="5" s="1"/>
  <c r="I2763" i="5"/>
  <c r="O2763" i="5" s="1"/>
  <c r="I2771" i="5"/>
  <c r="O2771" i="5" s="1"/>
  <c r="I2775" i="5"/>
  <c r="O2775" i="5" s="1"/>
  <c r="I2783" i="5"/>
  <c r="O2783" i="5" s="1"/>
  <c r="I2787" i="5"/>
  <c r="O2787" i="5" s="1"/>
  <c r="I2795" i="5"/>
  <c r="O2795" i="5" s="1"/>
  <c r="I2799" i="5"/>
  <c r="O2799" i="5" s="1"/>
  <c r="I2807" i="5"/>
  <c r="O2807" i="5" s="1"/>
  <c r="I2815" i="5"/>
  <c r="O2815" i="5" s="1"/>
  <c r="I2819" i="5"/>
  <c r="O2819" i="5" s="1"/>
  <c r="I2827" i="5"/>
  <c r="O2827" i="5" s="1"/>
  <c r="I2835" i="5"/>
  <c r="O2835" i="5" s="1"/>
  <c r="I2839" i="5"/>
  <c r="O2839" i="5" s="1"/>
  <c r="I2847" i="5"/>
  <c r="O2847" i="5" s="1"/>
  <c r="I2851" i="5"/>
  <c r="O2851" i="5" s="1"/>
  <c r="I2859" i="5"/>
  <c r="O2859" i="5" s="1"/>
  <c r="I2867" i="5"/>
  <c r="O2867" i="5" s="1"/>
  <c r="I2871" i="5"/>
  <c r="O2871" i="5" s="1"/>
  <c r="I2879" i="5"/>
  <c r="O2879" i="5" s="1"/>
  <c r="I2887" i="5"/>
  <c r="O2887" i="5" s="1"/>
  <c r="I2891" i="5"/>
  <c r="O2891" i="5" s="1"/>
  <c r="I2899" i="5"/>
  <c r="O2899" i="5" s="1"/>
  <c r="I2903" i="5"/>
  <c r="O2903" i="5" s="1"/>
  <c r="I2911" i="5"/>
  <c r="O2911" i="5" s="1"/>
  <c r="I2919" i="5"/>
  <c r="O2919" i="5" s="1"/>
  <c r="I2923" i="5"/>
  <c r="O2923" i="5" s="1"/>
  <c r="I2931" i="5"/>
  <c r="O2931" i="5" s="1"/>
  <c r="I2939" i="5"/>
  <c r="O2939" i="5" s="1"/>
  <c r="I2943" i="5"/>
  <c r="O2943" i="5" s="1"/>
  <c r="I2951" i="5"/>
  <c r="O2951" i="5" s="1"/>
  <c r="I2955" i="5"/>
  <c r="O2955" i="5" s="1"/>
  <c r="I2963" i="5"/>
  <c r="O2963" i="5" s="1"/>
  <c r="I2967" i="5"/>
  <c r="O2967" i="5" s="1"/>
  <c r="I2975" i="5"/>
  <c r="O2975" i="5" s="1"/>
  <c r="I2983" i="5"/>
  <c r="O2983" i="5" s="1"/>
  <c r="I2987" i="5"/>
  <c r="O2987" i="5" s="1"/>
  <c r="I2995" i="5"/>
  <c r="O2995" i="5" s="1"/>
  <c r="I3003" i="5"/>
  <c r="O3003" i="5" s="1"/>
  <c r="I3007" i="5"/>
  <c r="O3007" i="5" s="1"/>
  <c r="I3015" i="5"/>
  <c r="O3015" i="5" s="1"/>
  <c r="I3023" i="5"/>
  <c r="O3023" i="5" s="1"/>
  <c r="I3027" i="5"/>
  <c r="O3027" i="5" s="1"/>
  <c r="I3035" i="5"/>
  <c r="O3035" i="5" s="1"/>
  <c r="I3043" i="5"/>
  <c r="O3043" i="5" s="1"/>
  <c r="I3047" i="5"/>
  <c r="O3047" i="5" s="1"/>
  <c r="I3055" i="5"/>
  <c r="O3055" i="5" s="1"/>
  <c r="I3059" i="5"/>
  <c r="O3059" i="5" s="1"/>
  <c r="I3067" i="5"/>
  <c r="O3067" i="5" s="1"/>
  <c r="I3075" i="5"/>
  <c r="O3075" i="5" s="1"/>
  <c r="I3079" i="5"/>
  <c r="O3079" i="5" s="1"/>
  <c r="I3087" i="5"/>
  <c r="O3087" i="5" s="1"/>
  <c r="I3091" i="5"/>
  <c r="O3091" i="5" s="1"/>
  <c r="I3099" i="5"/>
  <c r="O3099" i="5" s="1"/>
  <c r="I3103" i="5"/>
  <c r="O3103" i="5" s="1"/>
  <c r="I3111" i="5"/>
  <c r="O3111" i="5" s="1"/>
  <c r="I3119" i="5"/>
  <c r="O3119" i="5" s="1"/>
  <c r="I3123" i="5"/>
  <c r="O3123" i="5" s="1"/>
  <c r="I3131" i="5"/>
  <c r="O3131" i="5" s="1"/>
  <c r="I3135" i="5"/>
  <c r="O3135" i="5" s="1"/>
  <c r="I3143" i="5"/>
  <c r="O3143" i="5" s="1"/>
  <c r="I4" i="5"/>
  <c r="O4" i="5" s="1"/>
  <c r="I8" i="5"/>
  <c r="O8" i="5" s="1"/>
  <c r="I12" i="5"/>
  <c r="O12" i="5" s="1"/>
  <c r="I16" i="5"/>
  <c r="O16" i="5" s="1"/>
  <c r="I20" i="5"/>
  <c r="O20" i="5" s="1"/>
  <c r="I24" i="5"/>
  <c r="O24" i="5" s="1"/>
  <c r="I28" i="5"/>
  <c r="O28" i="5" s="1"/>
  <c r="I32" i="5"/>
  <c r="O32" i="5" s="1"/>
  <c r="I36" i="5"/>
  <c r="O36" i="5" s="1"/>
  <c r="I40" i="5"/>
  <c r="O40" i="5" s="1"/>
  <c r="I44" i="5"/>
  <c r="O44" i="5" s="1"/>
  <c r="I48" i="5"/>
  <c r="O48" i="5" s="1"/>
  <c r="I52" i="5"/>
  <c r="O52" i="5" s="1"/>
  <c r="I56" i="5"/>
  <c r="O56" i="5" s="1"/>
  <c r="I60" i="5"/>
  <c r="O60" i="5" s="1"/>
  <c r="I64" i="5"/>
  <c r="O64" i="5" s="1"/>
  <c r="I68" i="5"/>
  <c r="O68" i="5" s="1"/>
  <c r="I72" i="5"/>
  <c r="O72" i="5" s="1"/>
  <c r="I76" i="5"/>
  <c r="O76" i="5" s="1"/>
  <c r="I80" i="5"/>
  <c r="O80" i="5" s="1"/>
  <c r="I84" i="5"/>
  <c r="O84" i="5" s="1"/>
  <c r="I88" i="5"/>
  <c r="O88" i="5" s="1"/>
  <c r="I92" i="5"/>
  <c r="O92" i="5" s="1"/>
  <c r="I96" i="5"/>
  <c r="O96" i="5" s="1"/>
  <c r="I100" i="5"/>
  <c r="O100" i="5" s="1"/>
  <c r="I104" i="5"/>
  <c r="O104" i="5" s="1"/>
  <c r="I108" i="5"/>
  <c r="O108" i="5" s="1"/>
  <c r="I112" i="5"/>
  <c r="O112" i="5" s="1"/>
  <c r="I116" i="5"/>
  <c r="O116" i="5" s="1"/>
  <c r="I120" i="5"/>
  <c r="O120" i="5" s="1"/>
  <c r="I124" i="5"/>
  <c r="O124" i="5" s="1"/>
  <c r="I128" i="5"/>
  <c r="O128" i="5" s="1"/>
  <c r="I132" i="5"/>
  <c r="O132" i="5" s="1"/>
  <c r="I136" i="5"/>
  <c r="O136" i="5" s="1"/>
  <c r="I140" i="5"/>
  <c r="O140" i="5" s="1"/>
  <c r="I144" i="5"/>
  <c r="O144" i="5" s="1"/>
  <c r="I148" i="5"/>
  <c r="O148" i="5" s="1"/>
  <c r="I152" i="5"/>
  <c r="O152" i="5" s="1"/>
  <c r="I156" i="5"/>
  <c r="O156" i="5" s="1"/>
  <c r="I160" i="5"/>
  <c r="O160" i="5" s="1"/>
  <c r="I164" i="5"/>
  <c r="O164" i="5" s="1"/>
  <c r="I168" i="5"/>
  <c r="O168" i="5" s="1"/>
  <c r="I172" i="5"/>
  <c r="O172" i="5" s="1"/>
  <c r="I176" i="5"/>
  <c r="O176" i="5" s="1"/>
  <c r="I180" i="5"/>
  <c r="O180" i="5" s="1"/>
  <c r="I184" i="5"/>
  <c r="O184" i="5" s="1"/>
  <c r="I188" i="5"/>
  <c r="O188" i="5" s="1"/>
  <c r="I192" i="5"/>
  <c r="O192" i="5" s="1"/>
  <c r="I196" i="5"/>
  <c r="O196" i="5" s="1"/>
  <c r="I200" i="5"/>
  <c r="O200" i="5" s="1"/>
  <c r="I204" i="5"/>
  <c r="O204" i="5" s="1"/>
  <c r="I208" i="5"/>
  <c r="O208" i="5" s="1"/>
  <c r="I212" i="5"/>
  <c r="O212" i="5" s="1"/>
  <c r="I216" i="5"/>
  <c r="O216" i="5" s="1"/>
  <c r="I224" i="5"/>
  <c r="O224" i="5" s="1"/>
  <c r="I228" i="5"/>
  <c r="O228" i="5" s="1"/>
  <c r="I232" i="5"/>
  <c r="O232" i="5" s="1"/>
  <c r="I236" i="5"/>
  <c r="O236" i="5" s="1"/>
  <c r="I240" i="5"/>
  <c r="O240" i="5" s="1"/>
  <c r="I244" i="5"/>
  <c r="O244" i="5" s="1"/>
  <c r="I248" i="5"/>
  <c r="O248" i="5" s="1"/>
  <c r="I252" i="5"/>
  <c r="O252" i="5" s="1"/>
  <c r="I256" i="5"/>
  <c r="O256" i="5" s="1"/>
  <c r="I260" i="5"/>
  <c r="O260" i="5" s="1"/>
  <c r="I264" i="5"/>
  <c r="O264" i="5" s="1"/>
  <c r="I268" i="5"/>
  <c r="O268" i="5" s="1"/>
  <c r="I272" i="5"/>
  <c r="O272" i="5" s="1"/>
  <c r="I276" i="5"/>
  <c r="O276" i="5" s="1"/>
  <c r="I280" i="5"/>
  <c r="O280" i="5" s="1"/>
  <c r="I284" i="5"/>
  <c r="O284" i="5" s="1"/>
  <c r="I288" i="5"/>
  <c r="O288" i="5" s="1"/>
  <c r="I292" i="5"/>
  <c r="O292" i="5" s="1"/>
  <c r="I296" i="5"/>
  <c r="O296" i="5" s="1"/>
  <c r="I300" i="5"/>
  <c r="O300" i="5" s="1"/>
  <c r="I304" i="5"/>
  <c r="O304" i="5" s="1"/>
  <c r="I308" i="5"/>
  <c r="O308" i="5" s="1"/>
  <c r="I312" i="5"/>
  <c r="O312" i="5" s="1"/>
  <c r="I316" i="5"/>
  <c r="O316" i="5" s="1"/>
  <c r="I320" i="5"/>
  <c r="O320" i="5" s="1"/>
  <c r="I324" i="5"/>
  <c r="O324" i="5" s="1"/>
  <c r="I328" i="5"/>
  <c r="O328" i="5" s="1"/>
  <c r="I332" i="5"/>
  <c r="O332" i="5" s="1"/>
  <c r="I336" i="5"/>
  <c r="O336" i="5" s="1"/>
  <c r="I340" i="5"/>
  <c r="O340" i="5" s="1"/>
  <c r="I344" i="5"/>
  <c r="O344" i="5" s="1"/>
  <c r="I348" i="5"/>
  <c r="O348" i="5" s="1"/>
  <c r="I352" i="5"/>
  <c r="O352" i="5" s="1"/>
  <c r="I356" i="5"/>
  <c r="O356" i="5" s="1"/>
  <c r="I360" i="5"/>
  <c r="O360" i="5" s="1"/>
  <c r="I364" i="5"/>
  <c r="O364" i="5" s="1"/>
  <c r="I368" i="5"/>
  <c r="O368" i="5" s="1"/>
  <c r="I372" i="5"/>
  <c r="O372" i="5" s="1"/>
  <c r="I376" i="5"/>
  <c r="O376" i="5" s="1"/>
  <c r="I380" i="5"/>
  <c r="O380" i="5" s="1"/>
  <c r="I384" i="5"/>
  <c r="O384" i="5" s="1"/>
  <c r="I388" i="5"/>
  <c r="O388" i="5" s="1"/>
  <c r="I392" i="5"/>
  <c r="O392" i="5" s="1"/>
  <c r="I396" i="5"/>
  <c r="O396" i="5" s="1"/>
  <c r="I400" i="5"/>
  <c r="O400" i="5" s="1"/>
  <c r="I404" i="5"/>
  <c r="O404" i="5" s="1"/>
  <c r="I408" i="5"/>
  <c r="O408" i="5" s="1"/>
  <c r="I412" i="5"/>
  <c r="O412" i="5" s="1"/>
  <c r="I416" i="5"/>
  <c r="O416" i="5" s="1"/>
  <c r="I420" i="5"/>
  <c r="O420" i="5" s="1"/>
  <c r="I424" i="5"/>
  <c r="O424" i="5" s="1"/>
  <c r="I428" i="5"/>
  <c r="O428" i="5" s="1"/>
  <c r="I432" i="5"/>
  <c r="O432" i="5" s="1"/>
  <c r="I436" i="5"/>
  <c r="O436" i="5" s="1"/>
  <c r="I440" i="5"/>
  <c r="O440" i="5" s="1"/>
  <c r="I444" i="5"/>
  <c r="O444" i="5" s="1"/>
  <c r="I448" i="5"/>
  <c r="O448" i="5" s="1"/>
  <c r="I452" i="5"/>
  <c r="O452" i="5" s="1"/>
  <c r="I456" i="5"/>
  <c r="O456" i="5" s="1"/>
  <c r="I460" i="5"/>
  <c r="O460" i="5" s="1"/>
  <c r="I464" i="5"/>
  <c r="O464" i="5" s="1"/>
  <c r="I468" i="5"/>
  <c r="O468" i="5" s="1"/>
  <c r="I472" i="5"/>
  <c r="O472" i="5" s="1"/>
  <c r="I476" i="5"/>
  <c r="O476" i="5" s="1"/>
  <c r="I480" i="5"/>
  <c r="O480" i="5" s="1"/>
  <c r="I484" i="5"/>
  <c r="O484" i="5" s="1"/>
  <c r="I488" i="5"/>
  <c r="O488" i="5" s="1"/>
  <c r="I492" i="5"/>
  <c r="O492" i="5" s="1"/>
  <c r="I496" i="5"/>
  <c r="O496" i="5" s="1"/>
  <c r="I500" i="5"/>
  <c r="O500" i="5" s="1"/>
  <c r="I504" i="5"/>
  <c r="O504" i="5" s="1"/>
  <c r="I508" i="5"/>
  <c r="O508" i="5" s="1"/>
  <c r="I512" i="5"/>
  <c r="O512" i="5" s="1"/>
  <c r="I516" i="5"/>
  <c r="O516" i="5" s="1"/>
  <c r="I520" i="5"/>
  <c r="O520" i="5" s="1"/>
  <c r="I524" i="5"/>
  <c r="O524" i="5" s="1"/>
  <c r="I528" i="5"/>
  <c r="O528" i="5" s="1"/>
  <c r="I532" i="5"/>
  <c r="O532" i="5" s="1"/>
  <c r="I536" i="5"/>
  <c r="O536" i="5" s="1"/>
  <c r="I540" i="5"/>
  <c r="O540" i="5" s="1"/>
  <c r="I544" i="5"/>
  <c r="O544" i="5" s="1"/>
  <c r="I548" i="5"/>
  <c r="O548" i="5" s="1"/>
  <c r="I552" i="5"/>
  <c r="O552" i="5" s="1"/>
  <c r="I556" i="5"/>
  <c r="O556" i="5" s="1"/>
  <c r="I560" i="5"/>
  <c r="O560" i="5" s="1"/>
  <c r="I564" i="5"/>
  <c r="O564" i="5" s="1"/>
  <c r="I568" i="5"/>
  <c r="O568" i="5" s="1"/>
  <c r="I572" i="5"/>
  <c r="O572" i="5" s="1"/>
  <c r="I576" i="5"/>
  <c r="O576" i="5" s="1"/>
  <c r="I580" i="5"/>
  <c r="O580" i="5" s="1"/>
  <c r="I584" i="5"/>
  <c r="O584" i="5" s="1"/>
  <c r="I588" i="5"/>
  <c r="O588" i="5" s="1"/>
  <c r="I592" i="5"/>
  <c r="O592" i="5" s="1"/>
  <c r="I596" i="5"/>
  <c r="O596" i="5" s="1"/>
  <c r="I600" i="5"/>
  <c r="O600" i="5" s="1"/>
  <c r="I604" i="5"/>
  <c r="O604" i="5" s="1"/>
  <c r="I608" i="5"/>
  <c r="O608" i="5" s="1"/>
  <c r="I612" i="5"/>
  <c r="O612" i="5" s="1"/>
  <c r="I616" i="5"/>
  <c r="O616" i="5" s="1"/>
  <c r="I620" i="5"/>
  <c r="O620" i="5" s="1"/>
  <c r="I624" i="5"/>
  <c r="O624" i="5" s="1"/>
  <c r="I628" i="5"/>
  <c r="O628" i="5" s="1"/>
  <c r="I632" i="5"/>
  <c r="O632" i="5" s="1"/>
  <c r="I636" i="5"/>
  <c r="O636" i="5" s="1"/>
  <c r="I640" i="5"/>
  <c r="O640" i="5" s="1"/>
  <c r="I644" i="5"/>
  <c r="O644" i="5" s="1"/>
  <c r="I648" i="5"/>
  <c r="O648" i="5" s="1"/>
  <c r="I652" i="5"/>
  <c r="O652" i="5" s="1"/>
  <c r="I656" i="5"/>
  <c r="O656" i="5" s="1"/>
  <c r="I660" i="5"/>
  <c r="O660" i="5" s="1"/>
  <c r="I664" i="5"/>
  <c r="O664" i="5" s="1"/>
  <c r="I668" i="5"/>
  <c r="O668" i="5" s="1"/>
  <c r="I672" i="5"/>
  <c r="O672" i="5" s="1"/>
  <c r="I676" i="5"/>
  <c r="O676" i="5" s="1"/>
  <c r="I680" i="5"/>
  <c r="O680" i="5" s="1"/>
  <c r="I684" i="5"/>
  <c r="O684" i="5" s="1"/>
  <c r="I688" i="5"/>
  <c r="O688" i="5" s="1"/>
  <c r="I692" i="5"/>
  <c r="O692" i="5" s="1"/>
  <c r="I696" i="5"/>
  <c r="O696" i="5" s="1"/>
  <c r="I700" i="5"/>
  <c r="O700" i="5" s="1"/>
  <c r="I704" i="5"/>
  <c r="O704" i="5" s="1"/>
  <c r="I708" i="5"/>
  <c r="O708" i="5" s="1"/>
  <c r="I712" i="5"/>
  <c r="O712" i="5" s="1"/>
  <c r="I716" i="5"/>
  <c r="O716" i="5" s="1"/>
  <c r="I720" i="5"/>
  <c r="O720" i="5" s="1"/>
  <c r="I724" i="5"/>
  <c r="O724" i="5" s="1"/>
  <c r="I728" i="5"/>
  <c r="O728" i="5" s="1"/>
  <c r="I732" i="5"/>
  <c r="O732" i="5" s="1"/>
  <c r="I736" i="5"/>
  <c r="O736" i="5" s="1"/>
  <c r="I740" i="5"/>
  <c r="O740" i="5" s="1"/>
  <c r="I744" i="5"/>
  <c r="O744" i="5" s="1"/>
  <c r="I748" i="5"/>
  <c r="O748" i="5" s="1"/>
  <c r="I752" i="5"/>
  <c r="O752" i="5" s="1"/>
  <c r="I756" i="5"/>
  <c r="O756" i="5" s="1"/>
  <c r="I760" i="5"/>
  <c r="O760" i="5" s="1"/>
  <c r="I764" i="5"/>
  <c r="O764" i="5" s="1"/>
  <c r="I768" i="5"/>
  <c r="O768" i="5" s="1"/>
  <c r="I772" i="5"/>
  <c r="O772" i="5" s="1"/>
  <c r="I776" i="5"/>
  <c r="O776" i="5" s="1"/>
  <c r="I780" i="5"/>
  <c r="O780" i="5" s="1"/>
  <c r="I784" i="5"/>
  <c r="O784" i="5" s="1"/>
  <c r="I788" i="5"/>
  <c r="O788" i="5" s="1"/>
  <c r="I792" i="5"/>
  <c r="O792" i="5" s="1"/>
  <c r="I796" i="5"/>
  <c r="O796" i="5" s="1"/>
  <c r="I800" i="5"/>
  <c r="O800" i="5" s="1"/>
  <c r="I804" i="5"/>
  <c r="O804" i="5" s="1"/>
  <c r="I812" i="5"/>
  <c r="O812" i="5" s="1"/>
  <c r="I816" i="5"/>
  <c r="O816" i="5" s="1"/>
  <c r="I820" i="5"/>
  <c r="O820" i="5" s="1"/>
  <c r="I824" i="5"/>
  <c r="O824" i="5" s="1"/>
  <c r="I828" i="5"/>
  <c r="O828" i="5" s="1"/>
  <c r="I832" i="5"/>
  <c r="O832" i="5" s="1"/>
  <c r="I836" i="5"/>
  <c r="O836" i="5" s="1"/>
  <c r="I840" i="5"/>
  <c r="O840" i="5" s="1"/>
  <c r="I844" i="5"/>
  <c r="O844" i="5" s="1"/>
  <c r="I848" i="5"/>
  <c r="O848" i="5" s="1"/>
  <c r="I852" i="5"/>
  <c r="O852" i="5" s="1"/>
  <c r="I856" i="5"/>
  <c r="O856" i="5" s="1"/>
  <c r="I860" i="5"/>
  <c r="O860" i="5" s="1"/>
  <c r="I864" i="5"/>
  <c r="O864" i="5" s="1"/>
  <c r="I868" i="5"/>
  <c r="O868" i="5" s="1"/>
  <c r="I872" i="5"/>
  <c r="O872" i="5" s="1"/>
  <c r="I876" i="5"/>
  <c r="O876" i="5" s="1"/>
  <c r="I880" i="5"/>
  <c r="O880" i="5" s="1"/>
  <c r="I884" i="5"/>
  <c r="O884" i="5" s="1"/>
  <c r="I888" i="5"/>
  <c r="O888" i="5" s="1"/>
  <c r="I892" i="5"/>
  <c r="O892" i="5" s="1"/>
  <c r="I896" i="5"/>
  <c r="O896" i="5" s="1"/>
  <c r="I900" i="5"/>
  <c r="O900" i="5" s="1"/>
  <c r="I904" i="5"/>
  <c r="O904" i="5" s="1"/>
  <c r="I908" i="5"/>
  <c r="O908" i="5" s="1"/>
  <c r="I912" i="5"/>
  <c r="O912" i="5" s="1"/>
  <c r="I916" i="5"/>
  <c r="O916" i="5" s="1"/>
  <c r="I920" i="5"/>
  <c r="O920" i="5" s="1"/>
  <c r="I924" i="5"/>
  <c r="O924" i="5" s="1"/>
  <c r="I928" i="5"/>
  <c r="O928" i="5" s="1"/>
  <c r="I932" i="5"/>
  <c r="O932" i="5" s="1"/>
  <c r="I936" i="5"/>
  <c r="O936" i="5" s="1"/>
  <c r="I940" i="5"/>
  <c r="O940" i="5" s="1"/>
  <c r="I944" i="5"/>
  <c r="O944" i="5" s="1"/>
  <c r="I948" i="5"/>
  <c r="O948" i="5" s="1"/>
  <c r="I952" i="5"/>
  <c r="O952" i="5" s="1"/>
  <c r="I956" i="5"/>
  <c r="O956" i="5" s="1"/>
  <c r="I960" i="5"/>
  <c r="O960" i="5" s="1"/>
  <c r="I964" i="5"/>
  <c r="O964" i="5" s="1"/>
  <c r="I968" i="5"/>
  <c r="O968" i="5" s="1"/>
  <c r="I972" i="5"/>
  <c r="O972" i="5" s="1"/>
  <c r="I976" i="5"/>
  <c r="O976" i="5" s="1"/>
  <c r="I980" i="5"/>
  <c r="O980" i="5" s="1"/>
  <c r="I984" i="5"/>
  <c r="O984" i="5" s="1"/>
  <c r="I988" i="5"/>
  <c r="O988" i="5" s="1"/>
  <c r="I992" i="5"/>
  <c r="O992" i="5" s="1"/>
  <c r="I996" i="5"/>
  <c r="O996" i="5" s="1"/>
  <c r="I1000" i="5"/>
  <c r="O1000" i="5" s="1"/>
  <c r="I1004" i="5"/>
  <c r="O1004" i="5" s="1"/>
  <c r="I1008" i="5"/>
  <c r="O1008" i="5" s="1"/>
  <c r="I1012" i="5"/>
  <c r="O1012" i="5" s="1"/>
  <c r="I1016" i="5"/>
  <c r="O1016" i="5" s="1"/>
  <c r="I1020" i="5"/>
  <c r="O1020" i="5" s="1"/>
  <c r="I1024" i="5"/>
  <c r="O1024" i="5" s="1"/>
  <c r="I1028" i="5"/>
  <c r="O1028" i="5" s="1"/>
  <c r="I1032" i="5"/>
  <c r="O1032" i="5" s="1"/>
  <c r="I1040" i="5"/>
  <c r="O1040" i="5" s="1"/>
  <c r="I1044" i="5"/>
  <c r="O1044" i="5" s="1"/>
  <c r="I1048" i="5"/>
  <c r="O1048" i="5" s="1"/>
  <c r="I1052" i="5"/>
  <c r="O1052" i="5" s="1"/>
  <c r="I1056" i="5"/>
  <c r="O1056" i="5" s="1"/>
  <c r="I1060" i="5"/>
  <c r="O1060" i="5" s="1"/>
  <c r="I1064" i="5"/>
  <c r="O1064" i="5" s="1"/>
  <c r="I1068" i="5"/>
  <c r="O1068" i="5" s="1"/>
  <c r="I1072" i="5"/>
  <c r="O1072" i="5" s="1"/>
  <c r="I1076" i="5"/>
  <c r="O1076" i="5" s="1"/>
  <c r="I1080" i="5"/>
  <c r="O1080" i="5" s="1"/>
  <c r="I1084" i="5"/>
  <c r="O1084" i="5" s="1"/>
  <c r="I1088" i="5"/>
  <c r="O1088" i="5" s="1"/>
  <c r="I1092" i="5"/>
  <c r="O1092" i="5" s="1"/>
  <c r="I1096" i="5"/>
  <c r="O1096" i="5" s="1"/>
  <c r="I1100" i="5"/>
  <c r="O1100" i="5" s="1"/>
  <c r="I1104" i="5"/>
  <c r="O1104" i="5" s="1"/>
  <c r="I1108" i="5"/>
  <c r="O1108" i="5" s="1"/>
  <c r="I1112" i="5"/>
  <c r="O1112" i="5" s="1"/>
  <c r="I1116" i="5"/>
  <c r="O1116" i="5" s="1"/>
  <c r="I1120" i="5"/>
  <c r="O1120" i="5" s="1"/>
  <c r="I1124" i="5"/>
  <c r="O1124" i="5" s="1"/>
  <c r="I1128" i="5"/>
  <c r="O1128" i="5" s="1"/>
  <c r="I1132" i="5"/>
  <c r="O1132" i="5" s="1"/>
  <c r="I1136" i="5"/>
  <c r="O1136" i="5" s="1"/>
  <c r="I1140" i="5"/>
  <c r="O1140" i="5" s="1"/>
  <c r="I1144" i="5"/>
  <c r="O1144" i="5" s="1"/>
  <c r="I1148" i="5"/>
  <c r="O1148" i="5" s="1"/>
  <c r="I1152" i="5"/>
  <c r="O1152" i="5" s="1"/>
  <c r="I1156" i="5"/>
  <c r="O1156" i="5" s="1"/>
  <c r="I1160" i="5"/>
  <c r="O1160" i="5" s="1"/>
  <c r="I1164" i="5"/>
  <c r="O1164" i="5" s="1"/>
  <c r="I1168" i="5"/>
  <c r="O1168" i="5" s="1"/>
  <c r="I1172" i="5"/>
  <c r="O1172" i="5" s="1"/>
  <c r="I1176" i="5"/>
  <c r="O1176" i="5" s="1"/>
  <c r="I1180" i="5"/>
  <c r="O1180" i="5" s="1"/>
  <c r="I1184" i="5"/>
  <c r="O1184" i="5" s="1"/>
  <c r="I1188" i="5"/>
  <c r="O1188" i="5" s="1"/>
  <c r="I1192" i="5"/>
  <c r="O1192" i="5" s="1"/>
  <c r="I1196" i="5"/>
  <c r="O1196" i="5" s="1"/>
  <c r="I1200" i="5"/>
  <c r="O1200" i="5" s="1"/>
  <c r="I1204" i="5"/>
  <c r="O1204" i="5" s="1"/>
  <c r="I1208" i="5"/>
  <c r="O1208" i="5" s="1"/>
  <c r="I1212" i="5"/>
  <c r="O1212" i="5" s="1"/>
  <c r="I1216" i="5"/>
  <c r="O1216" i="5" s="1"/>
  <c r="I1220" i="5"/>
  <c r="O1220" i="5" s="1"/>
  <c r="I1224" i="5"/>
  <c r="O1224" i="5" s="1"/>
  <c r="I1228" i="5"/>
  <c r="O1228" i="5" s="1"/>
  <c r="I1232" i="5"/>
  <c r="O1232" i="5" s="1"/>
  <c r="I1236" i="5"/>
  <c r="O1236" i="5" s="1"/>
  <c r="I1240" i="5"/>
  <c r="O1240" i="5" s="1"/>
  <c r="I1244" i="5"/>
  <c r="O1244" i="5" s="1"/>
  <c r="I1248" i="5"/>
  <c r="O1248" i="5" s="1"/>
  <c r="I1252" i="5"/>
  <c r="O1252" i="5" s="1"/>
  <c r="I1256" i="5"/>
  <c r="O1256" i="5" s="1"/>
  <c r="I1260" i="5"/>
  <c r="O1260" i="5" s="1"/>
  <c r="I1264" i="5"/>
  <c r="O1264" i="5" s="1"/>
  <c r="I1268" i="5"/>
  <c r="O1268" i="5" s="1"/>
  <c r="I1272" i="5"/>
  <c r="O1272" i="5" s="1"/>
  <c r="I1276" i="5"/>
  <c r="O1276" i="5" s="1"/>
  <c r="I1280" i="5"/>
  <c r="O1280" i="5" s="1"/>
  <c r="I1284" i="5"/>
  <c r="O1284" i="5" s="1"/>
  <c r="I1288" i="5"/>
  <c r="O1288" i="5" s="1"/>
  <c r="I1292" i="5"/>
  <c r="O1292" i="5" s="1"/>
  <c r="I1296" i="5"/>
  <c r="O1296" i="5" s="1"/>
  <c r="I1300" i="5"/>
  <c r="O1300" i="5" s="1"/>
  <c r="I1304" i="5"/>
  <c r="O1304" i="5" s="1"/>
  <c r="I1308" i="5"/>
  <c r="O1308" i="5" s="1"/>
  <c r="I1312" i="5"/>
  <c r="O1312" i="5" s="1"/>
  <c r="I1316" i="5"/>
  <c r="O1316" i="5" s="1"/>
  <c r="I1320" i="5"/>
  <c r="O1320" i="5" s="1"/>
  <c r="I1324" i="5"/>
  <c r="O1324" i="5" s="1"/>
  <c r="I1328" i="5"/>
  <c r="O1328" i="5" s="1"/>
  <c r="I1332" i="5"/>
  <c r="O1332" i="5" s="1"/>
  <c r="I1336" i="5"/>
  <c r="O1336" i="5" s="1"/>
  <c r="I1340" i="5"/>
  <c r="O1340" i="5" s="1"/>
  <c r="I1344" i="5"/>
  <c r="O1344" i="5" s="1"/>
  <c r="I1348" i="5"/>
  <c r="O1348" i="5" s="1"/>
  <c r="I1352" i="5"/>
  <c r="O1352" i="5" s="1"/>
  <c r="I1356" i="5"/>
  <c r="O1356" i="5" s="1"/>
  <c r="I1360" i="5"/>
  <c r="O1360" i="5" s="1"/>
  <c r="I1364" i="5"/>
  <c r="O1364" i="5" s="1"/>
  <c r="I1368" i="5"/>
  <c r="O1368" i="5" s="1"/>
  <c r="I1372" i="5"/>
  <c r="O1372" i="5" s="1"/>
  <c r="I1376" i="5"/>
  <c r="O1376" i="5" s="1"/>
  <c r="I1380" i="5"/>
  <c r="O1380" i="5" s="1"/>
  <c r="I1384" i="5"/>
  <c r="O1384" i="5" s="1"/>
  <c r="I1388" i="5"/>
  <c r="O1388" i="5" s="1"/>
  <c r="I1392" i="5"/>
  <c r="O1392" i="5" s="1"/>
  <c r="I1396" i="5"/>
  <c r="O1396" i="5" s="1"/>
  <c r="I1400" i="5"/>
  <c r="O1400" i="5" s="1"/>
  <c r="I1404" i="5"/>
  <c r="O1404" i="5" s="1"/>
  <c r="I1408" i="5"/>
  <c r="O1408" i="5" s="1"/>
  <c r="I1412" i="5"/>
  <c r="O1412" i="5" s="1"/>
  <c r="I1416" i="5"/>
  <c r="O1416" i="5" s="1"/>
  <c r="I1420" i="5"/>
  <c r="O1420" i="5" s="1"/>
  <c r="I1424" i="5"/>
  <c r="O1424" i="5" s="1"/>
  <c r="I1428" i="5"/>
  <c r="O1428" i="5" s="1"/>
  <c r="I1432" i="5"/>
  <c r="O1432" i="5" s="1"/>
  <c r="I1436" i="5"/>
  <c r="O1436" i="5" s="1"/>
  <c r="I1440" i="5"/>
  <c r="O1440" i="5" s="1"/>
  <c r="I1444" i="5"/>
  <c r="O1444" i="5" s="1"/>
  <c r="I1448" i="5"/>
  <c r="O1448" i="5" s="1"/>
  <c r="I1452" i="5"/>
  <c r="O1452" i="5" s="1"/>
  <c r="I1456" i="5"/>
  <c r="O1456" i="5" s="1"/>
  <c r="I1460" i="5"/>
  <c r="O1460" i="5" s="1"/>
  <c r="I1464" i="5"/>
  <c r="O1464" i="5" s="1"/>
  <c r="I1468" i="5"/>
  <c r="O1468" i="5" s="1"/>
  <c r="I1472" i="5"/>
  <c r="O1472" i="5" s="1"/>
  <c r="I1476" i="5"/>
  <c r="O1476" i="5" s="1"/>
  <c r="I1480" i="5"/>
  <c r="O1480" i="5" s="1"/>
  <c r="I1484" i="5"/>
  <c r="O1484" i="5" s="1"/>
  <c r="I1488" i="5"/>
  <c r="O1488" i="5" s="1"/>
  <c r="I1492" i="5"/>
  <c r="O1492" i="5" s="1"/>
  <c r="I1496" i="5"/>
  <c r="O1496" i="5" s="1"/>
  <c r="I1500" i="5"/>
  <c r="O1500" i="5" s="1"/>
  <c r="I1504" i="5"/>
  <c r="O1504" i="5" s="1"/>
  <c r="I1508" i="5"/>
  <c r="O1508" i="5" s="1"/>
  <c r="I1512" i="5"/>
  <c r="O1512" i="5" s="1"/>
  <c r="I1516" i="5"/>
  <c r="O1516" i="5" s="1"/>
  <c r="I1520" i="5"/>
  <c r="O1520" i="5" s="1"/>
  <c r="I1524" i="5"/>
  <c r="O1524" i="5" s="1"/>
  <c r="I1528" i="5"/>
  <c r="O1528" i="5" s="1"/>
  <c r="I1532" i="5"/>
  <c r="O1532" i="5" s="1"/>
  <c r="I1536" i="5"/>
  <c r="O1536" i="5" s="1"/>
  <c r="I1540" i="5"/>
  <c r="O1540" i="5" s="1"/>
  <c r="I1544" i="5"/>
  <c r="O1544" i="5" s="1"/>
  <c r="I1548" i="5"/>
  <c r="O1548" i="5" s="1"/>
  <c r="I1552" i="5"/>
  <c r="O1552" i="5" s="1"/>
  <c r="I1556" i="5"/>
  <c r="O1556" i="5" s="1"/>
  <c r="I1560" i="5"/>
  <c r="O1560" i="5" s="1"/>
  <c r="I1564" i="5"/>
  <c r="O1564" i="5" s="1"/>
  <c r="I1568" i="5"/>
  <c r="O1568" i="5" s="1"/>
  <c r="I1572" i="5"/>
  <c r="O1572" i="5" s="1"/>
  <c r="I1576" i="5"/>
  <c r="O1576" i="5" s="1"/>
  <c r="I1580" i="5"/>
  <c r="O1580" i="5" s="1"/>
  <c r="I1584" i="5"/>
  <c r="O1584" i="5" s="1"/>
  <c r="I1588" i="5"/>
  <c r="O1588" i="5" s="1"/>
  <c r="I1592" i="5"/>
  <c r="O1592" i="5" s="1"/>
  <c r="I1596" i="5"/>
  <c r="O1596" i="5" s="1"/>
  <c r="I1600" i="5"/>
  <c r="O1600" i="5" s="1"/>
  <c r="I1604" i="5"/>
  <c r="O1604" i="5" s="1"/>
  <c r="I1608" i="5"/>
  <c r="O1608" i="5" s="1"/>
  <c r="I1612" i="5"/>
  <c r="O1612" i="5" s="1"/>
  <c r="I1616" i="5"/>
  <c r="O1616" i="5" s="1"/>
  <c r="I1620" i="5"/>
  <c r="O1620" i="5" s="1"/>
  <c r="I1624" i="5"/>
  <c r="O1624" i="5" s="1"/>
  <c r="I1628" i="5"/>
  <c r="O1628" i="5" s="1"/>
  <c r="I1632" i="5"/>
  <c r="O1632" i="5" s="1"/>
  <c r="I1636" i="5"/>
  <c r="O1636" i="5" s="1"/>
  <c r="I1640" i="5"/>
  <c r="O1640" i="5" s="1"/>
  <c r="I1644" i="5"/>
  <c r="O1644" i="5" s="1"/>
  <c r="I1648" i="5"/>
  <c r="O1648" i="5" s="1"/>
  <c r="I1652" i="5"/>
  <c r="O1652" i="5" s="1"/>
  <c r="I1656" i="5"/>
  <c r="O1656" i="5" s="1"/>
  <c r="I1660" i="5"/>
  <c r="O1660" i="5" s="1"/>
  <c r="I1664" i="5"/>
  <c r="O1664" i="5" s="1"/>
  <c r="I1668" i="5"/>
  <c r="O1668" i="5" s="1"/>
  <c r="I1672" i="5"/>
  <c r="O1672" i="5" s="1"/>
  <c r="I1676" i="5"/>
  <c r="O1676" i="5" s="1"/>
  <c r="I1680" i="5"/>
  <c r="O1680" i="5" s="1"/>
  <c r="I1684" i="5"/>
  <c r="O1684" i="5" s="1"/>
  <c r="I1688" i="5"/>
  <c r="O1688" i="5" s="1"/>
  <c r="I1692" i="5"/>
  <c r="O1692" i="5" s="1"/>
  <c r="I1696" i="5"/>
  <c r="O1696" i="5" s="1"/>
  <c r="I1700" i="5"/>
  <c r="O1700" i="5" s="1"/>
  <c r="I1704" i="5"/>
  <c r="O1704" i="5" s="1"/>
  <c r="I1708" i="5"/>
  <c r="O1708" i="5" s="1"/>
  <c r="I1712" i="5"/>
  <c r="O1712" i="5" s="1"/>
  <c r="I1716" i="5"/>
  <c r="O1716" i="5" s="1"/>
  <c r="I1720" i="5"/>
  <c r="O1720" i="5" s="1"/>
  <c r="I1724" i="5"/>
  <c r="O1724" i="5" s="1"/>
  <c r="I1728" i="5"/>
  <c r="O1728" i="5" s="1"/>
  <c r="I1732" i="5"/>
  <c r="O1732" i="5" s="1"/>
  <c r="I1736" i="5"/>
  <c r="O1736" i="5" s="1"/>
  <c r="I1740" i="5"/>
  <c r="O1740" i="5" s="1"/>
  <c r="I1744" i="5"/>
  <c r="O1744" i="5" s="1"/>
  <c r="I1748" i="5"/>
  <c r="O1748" i="5" s="1"/>
  <c r="I1752" i="5"/>
  <c r="O1752" i="5" s="1"/>
  <c r="I1756" i="5"/>
  <c r="O1756" i="5" s="1"/>
  <c r="I1760" i="5"/>
  <c r="O1760" i="5" s="1"/>
  <c r="I1764" i="5"/>
  <c r="O1764" i="5" s="1"/>
  <c r="I1768" i="5"/>
  <c r="O1768" i="5" s="1"/>
  <c r="I1772" i="5"/>
  <c r="O1772" i="5" s="1"/>
  <c r="I1776" i="5"/>
  <c r="O1776" i="5" s="1"/>
  <c r="I1780" i="5"/>
  <c r="O1780" i="5" s="1"/>
  <c r="I1784" i="5"/>
  <c r="O1784" i="5" s="1"/>
  <c r="I1788" i="5"/>
  <c r="O1788" i="5" s="1"/>
  <c r="I1792" i="5"/>
  <c r="O1792" i="5" s="1"/>
  <c r="I1796" i="5"/>
  <c r="O1796" i="5" s="1"/>
  <c r="I1800" i="5"/>
  <c r="O1800" i="5" s="1"/>
  <c r="I1804" i="5"/>
  <c r="O1804" i="5" s="1"/>
  <c r="I1808" i="5"/>
  <c r="O1808" i="5" s="1"/>
  <c r="I1812" i="5"/>
  <c r="O1812" i="5" s="1"/>
  <c r="I1816" i="5"/>
  <c r="O1816" i="5" s="1"/>
  <c r="I1820" i="5"/>
  <c r="O1820" i="5" s="1"/>
  <c r="I1824" i="5"/>
  <c r="O1824" i="5" s="1"/>
  <c r="I1828" i="5"/>
  <c r="O1828" i="5" s="1"/>
  <c r="I1832" i="5"/>
  <c r="O1832" i="5" s="1"/>
  <c r="I1836" i="5"/>
  <c r="O1836" i="5" s="1"/>
  <c r="I1840" i="5"/>
  <c r="O1840" i="5" s="1"/>
  <c r="I1844" i="5"/>
  <c r="O1844" i="5" s="1"/>
  <c r="I1848" i="5"/>
  <c r="O1848" i="5" s="1"/>
  <c r="I1852" i="5"/>
  <c r="O1852" i="5" s="1"/>
  <c r="I1856" i="5"/>
  <c r="O1856" i="5" s="1"/>
  <c r="I1860" i="5"/>
  <c r="O1860" i="5" s="1"/>
  <c r="I1864" i="5"/>
  <c r="O1864" i="5" s="1"/>
  <c r="I1868" i="5"/>
  <c r="O1868" i="5" s="1"/>
  <c r="I1872" i="5"/>
  <c r="O1872" i="5" s="1"/>
  <c r="I1876" i="5"/>
  <c r="O1876" i="5" s="1"/>
  <c r="I1880" i="5"/>
  <c r="O1880" i="5" s="1"/>
  <c r="I1884" i="5"/>
  <c r="O1884" i="5" s="1"/>
  <c r="I1888" i="5"/>
  <c r="O1888" i="5" s="1"/>
  <c r="I1892" i="5"/>
  <c r="O1892" i="5" s="1"/>
  <c r="I1896" i="5"/>
  <c r="O1896" i="5" s="1"/>
  <c r="I1900" i="5"/>
  <c r="O1900" i="5" s="1"/>
  <c r="I1904" i="5"/>
  <c r="O1904" i="5" s="1"/>
  <c r="I1908" i="5"/>
  <c r="O1908" i="5" s="1"/>
  <c r="I1912" i="5"/>
  <c r="O1912" i="5" s="1"/>
  <c r="I1916" i="5"/>
  <c r="O1916" i="5" s="1"/>
  <c r="I1920" i="5"/>
  <c r="O1920" i="5" s="1"/>
  <c r="I1924" i="5"/>
  <c r="O1924" i="5" s="1"/>
  <c r="I1928" i="5"/>
  <c r="O1928" i="5" s="1"/>
  <c r="I1932" i="5"/>
  <c r="O1932" i="5" s="1"/>
  <c r="I1936" i="5"/>
  <c r="O1936" i="5" s="1"/>
  <c r="I1940" i="5"/>
  <c r="O1940" i="5" s="1"/>
  <c r="I1944" i="5"/>
  <c r="O1944" i="5" s="1"/>
  <c r="I1948" i="5"/>
  <c r="O1948" i="5" s="1"/>
  <c r="I1952" i="5"/>
  <c r="O1952" i="5" s="1"/>
  <c r="I1956" i="5"/>
  <c r="O1956" i="5" s="1"/>
  <c r="I1960" i="5"/>
  <c r="O1960" i="5" s="1"/>
  <c r="I1964" i="5"/>
  <c r="O1964" i="5" s="1"/>
  <c r="I1968" i="5"/>
  <c r="O1968" i="5" s="1"/>
  <c r="I1972" i="5"/>
  <c r="O1972" i="5" s="1"/>
  <c r="I1976" i="5"/>
  <c r="O1976" i="5" s="1"/>
  <c r="I1980" i="5"/>
  <c r="O1980" i="5" s="1"/>
  <c r="I1984" i="5"/>
  <c r="O1984" i="5" s="1"/>
  <c r="I1988" i="5"/>
  <c r="O1988" i="5" s="1"/>
  <c r="I1992" i="5"/>
  <c r="O1992" i="5" s="1"/>
  <c r="I1996" i="5"/>
  <c r="O1996" i="5" s="1"/>
  <c r="I2000" i="5"/>
  <c r="O2000" i="5" s="1"/>
  <c r="I2004" i="5"/>
  <c r="O2004" i="5" s="1"/>
  <c r="I2008" i="5"/>
  <c r="O2008" i="5" s="1"/>
  <c r="I2012" i="5"/>
  <c r="O2012" i="5" s="1"/>
  <c r="I2016" i="5"/>
  <c r="O2016" i="5" s="1"/>
  <c r="I2020" i="5"/>
  <c r="O2020" i="5" s="1"/>
  <c r="I2024" i="5"/>
  <c r="O2024" i="5" s="1"/>
  <c r="I2028" i="5"/>
  <c r="O2028" i="5" s="1"/>
  <c r="I2032" i="5"/>
  <c r="O2032" i="5" s="1"/>
  <c r="I2036" i="5"/>
  <c r="O2036" i="5" s="1"/>
  <c r="I2040" i="5"/>
  <c r="O2040" i="5" s="1"/>
  <c r="I2044" i="5"/>
  <c r="O2044" i="5" s="1"/>
  <c r="I2048" i="5"/>
  <c r="O2048" i="5" s="1"/>
  <c r="I2052" i="5"/>
  <c r="O2052" i="5" s="1"/>
  <c r="I2056" i="5"/>
  <c r="O2056" i="5" s="1"/>
  <c r="I2060" i="5"/>
  <c r="O2060" i="5" s="1"/>
  <c r="I2064" i="5"/>
  <c r="O2064" i="5" s="1"/>
  <c r="I2068" i="5"/>
  <c r="O2068" i="5" s="1"/>
  <c r="I2072" i="5"/>
  <c r="O2072" i="5" s="1"/>
  <c r="I2076" i="5"/>
  <c r="O2076" i="5" s="1"/>
  <c r="I2080" i="5"/>
  <c r="O2080" i="5" s="1"/>
  <c r="I2084" i="5"/>
  <c r="O2084" i="5" s="1"/>
  <c r="I2088" i="5"/>
  <c r="O2088" i="5" s="1"/>
  <c r="I2092" i="5"/>
  <c r="O2092" i="5" s="1"/>
  <c r="I2096" i="5"/>
  <c r="O2096" i="5" s="1"/>
  <c r="I2100" i="5"/>
  <c r="O2100" i="5" s="1"/>
  <c r="I2104" i="5"/>
  <c r="O2104" i="5" s="1"/>
  <c r="I2108" i="5"/>
  <c r="O2108" i="5" s="1"/>
  <c r="I2112" i="5"/>
  <c r="O2112" i="5" s="1"/>
  <c r="I2116" i="5"/>
  <c r="O2116" i="5" s="1"/>
  <c r="I2120" i="5"/>
  <c r="O2120" i="5" s="1"/>
  <c r="I2124" i="5"/>
  <c r="O2124" i="5" s="1"/>
  <c r="I2128" i="5"/>
  <c r="O2128" i="5" s="1"/>
  <c r="I2132" i="5"/>
  <c r="O2132" i="5" s="1"/>
  <c r="I2136" i="5"/>
  <c r="O2136" i="5" s="1"/>
  <c r="I2144" i="5"/>
  <c r="O2144" i="5" s="1"/>
  <c r="I2148" i="5"/>
  <c r="O2148" i="5" s="1"/>
  <c r="I2152" i="5"/>
  <c r="O2152" i="5" s="1"/>
  <c r="I2156" i="5"/>
  <c r="O2156" i="5" s="1"/>
  <c r="I2160" i="5"/>
  <c r="O2160" i="5" s="1"/>
  <c r="I2164" i="5"/>
  <c r="O2164" i="5" s="1"/>
  <c r="I2168" i="5"/>
  <c r="O2168" i="5" s="1"/>
  <c r="I2172" i="5"/>
  <c r="O2172" i="5" s="1"/>
  <c r="I2176" i="5"/>
  <c r="O2176" i="5" s="1"/>
  <c r="I2180" i="5"/>
  <c r="O2180" i="5" s="1"/>
  <c r="I2188" i="5"/>
  <c r="O2188" i="5" s="1"/>
  <c r="I2192" i="5"/>
  <c r="O2192" i="5" s="1"/>
  <c r="I2196" i="5"/>
  <c r="O2196" i="5" s="1"/>
  <c r="I2200" i="5"/>
  <c r="O2200" i="5" s="1"/>
  <c r="I2204" i="5"/>
  <c r="O2204" i="5" s="1"/>
  <c r="I2208" i="5"/>
  <c r="O2208" i="5" s="1"/>
  <c r="I2212" i="5"/>
  <c r="O2212" i="5" s="1"/>
  <c r="I2216" i="5"/>
  <c r="O2216" i="5" s="1"/>
  <c r="I2220" i="5"/>
  <c r="O2220" i="5" s="1"/>
  <c r="I2224" i="5"/>
  <c r="O2224" i="5" s="1"/>
  <c r="I2228" i="5"/>
  <c r="O2228" i="5" s="1"/>
  <c r="I2232" i="5"/>
  <c r="O2232" i="5" s="1"/>
  <c r="I2236" i="5"/>
  <c r="O2236" i="5" s="1"/>
  <c r="I2240" i="5"/>
  <c r="O2240" i="5" s="1"/>
  <c r="I2244" i="5"/>
  <c r="O2244" i="5" s="1"/>
  <c r="I2248" i="5"/>
  <c r="O2248" i="5" s="1"/>
  <c r="I2252" i="5"/>
  <c r="O2252" i="5" s="1"/>
  <c r="I2256" i="5"/>
  <c r="O2256" i="5" s="1"/>
  <c r="I2260" i="5"/>
  <c r="O2260" i="5" s="1"/>
  <c r="I2264" i="5"/>
  <c r="O2264" i="5" s="1"/>
  <c r="I2268" i="5"/>
  <c r="O2268" i="5" s="1"/>
  <c r="I2272" i="5"/>
  <c r="O2272" i="5" s="1"/>
  <c r="I2276" i="5"/>
  <c r="O2276" i="5" s="1"/>
  <c r="I2280" i="5"/>
  <c r="O2280" i="5" s="1"/>
  <c r="I2288" i="5"/>
  <c r="O2288" i="5" s="1"/>
  <c r="I2292" i="5"/>
  <c r="O2292" i="5" s="1"/>
  <c r="I2296" i="5"/>
  <c r="O2296" i="5" s="1"/>
  <c r="I2300" i="5"/>
  <c r="O2300" i="5" s="1"/>
  <c r="I2304" i="5"/>
  <c r="O2304" i="5" s="1"/>
  <c r="I2308" i="5"/>
  <c r="O2308" i="5" s="1"/>
  <c r="I2312" i="5"/>
  <c r="O2312" i="5" s="1"/>
  <c r="I2316" i="5"/>
  <c r="O2316" i="5" s="1"/>
  <c r="I2320" i="5"/>
  <c r="O2320" i="5" s="1"/>
  <c r="I2324" i="5"/>
  <c r="O2324" i="5" s="1"/>
  <c r="I2328" i="5"/>
  <c r="O2328" i="5" s="1"/>
  <c r="I2332" i="5"/>
  <c r="O2332" i="5" s="1"/>
  <c r="I2340" i="5"/>
  <c r="O2340" i="5" s="1"/>
  <c r="I2344" i="5"/>
  <c r="O2344" i="5" s="1"/>
  <c r="I2348" i="5"/>
  <c r="O2348" i="5" s="1"/>
  <c r="I2352" i="5"/>
  <c r="O2352" i="5" s="1"/>
  <c r="I2356" i="5"/>
  <c r="O2356" i="5" s="1"/>
  <c r="I2360" i="5"/>
  <c r="O2360" i="5" s="1"/>
  <c r="I2364" i="5"/>
  <c r="O2364" i="5" s="1"/>
  <c r="I2368" i="5"/>
  <c r="O2368" i="5" s="1"/>
  <c r="I2372" i="5"/>
  <c r="O2372" i="5" s="1"/>
  <c r="I2376" i="5"/>
  <c r="O2376" i="5" s="1"/>
  <c r="I2380" i="5"/>
  <c r="O2380" i="5" s="1"/>
  <c r="I2384" i="5"/>
  <c r="O2384" i="5" s="1"/>
  <c r="I2388" i="5"/>
  <c r="O2388" i="5" s="1"/>
  <c r="I2392" i="5"/>
  <c r="O2392" i="5" s="1"/>
  <c r="I2396" i="5"/>
  <c r="O2396" i="5" s="1"/>
  <c r="I2400" i="5"/>
  <c r="O2400" i="5" s="1"/>
  <c r="I2404" i="5"/>
  <c r="O2404" i="5" s="1"/>
  <c r="I2408" i="5"/>
  <c r="O2408" i="5" s="1"/>
  <c r="I2416" i="5"/>
  <c r="O2416" i="5" s="1"/>
  <c r="I2420" i="5"/>
  <c r="O2420" i="5" s="1"/>
  <c r="I2424" i="5"/>
  <c r="O2424" i="5" s="1"/>
  <c r="I2428" i="5"/>
  <c r="O2428" i="5" s="1"/>
  <c r="I2432" i="5"/>
  <c r="O2432" i="5" s="1"/>
  <c r="I2436" i="5"/>
  <c r="O2436" i="5" s="1"/>
  <c r="I2440" i="5"/>
  <c r="O2440" i="5" s="1"/>
  <c r="I2444" i="5"/>
  <c r="O2444" i="5" s="1"/>
  <c r="I2448" i="5"/>
  <c r="O2448" i="5" s="1"/>
  <c r="I2452" i="5"/>
  <c r="O2452" i="5" s="1"/>
  <c r="I2456" i="5"/>
  <c r="O2456" i="5" s="1"/>
  <c r="I2460" i="5"/>
  <c r="O2460" i="5" s="1"/>
  <c r="I2464" i="5"/>
  <c r="O2464" i="5" s="1"/>
  <c r="I2468" i="5"/>
  <c r="O2468" i="5" s="1"/>
  <c r="I2472" i="5"/>
  <c r="O2472" i="5" s="1"/>
  <c r="I2476" i="5"/>
  <c r="O2476" i="5" s="1"/>
  <c r="I2480" i="5"/>
  <c r="O2480" i="5" s="1"/>
  <c r="I2484" i="5"/>
  <c r="O2484" i="5" s="1"/>
  <c r="I2488" i="5"/>
  <c r="O2488" i="5" s="1"/>
  <c r="I2492" i="5"/>
  <c r="O2492" i="5" s="1"/>
  <c r="I2496" i="5"/>
  <c r="O2496" i="5" s="1"/>
  <c r="I2500" i="5"/>
  <c r="O2500" i="5" s="1"/>
  <c r="I2504" i="5"/>
  <c r="O2504" i="5" s="1"/>
  <c r="I2508" i="5"/>
  <c r="O2508" i="5" s="1"/>
  <c r="I2512" i="5"/>
  <c r="O2512" i="5" s="1"/>
  <c r="I2516" i="5"/>
  <c r="O2516" i="5" s="1"/>
  <c r="I2520" i="5"/>
  <c r="O2520" i="5" s="1"/>
  <c r="I2524" i="5"/>
  <c r="O2524" i="5" s="1"/>
  <c r="I2528" i="5"/>
  <c r="O2528" i="5" s="1"/>
  <c r="I2532" i="5"/>
  <c r="O2532" i="5" s="1"/>
  <c r="I2536" i="5"/>
  <c r="O2536" i="5" s="1"/>
  <c r="I2540" i="5"/>
  <c r="O2540" i="5" s="1"/>
  <c r="I2544" i="5"/>
  <c r="O2544" i="5" s="1"/>
  <c r="I2548" i="5"/>
  <c r="O2548" i="5" s="1"/>
  <c r="I2552" i="5"/>
  <c r="O2552" i="5" s="1"/>
  <c r="I2556" i="5"/>
  <c r="O2556" i="5" s="1"/>
  <c r="I2560" i="5"/>
  <c r="O2560" i="5" s="1"/>
  <c r="I2564" i="5"/>
  <c r="O2564" i="5" s="1"/>
  <c r="I2568" i="5"/>
  <c r="O2568" i="5" s="1"/>
  <c r="I2572" i="5"/>
  <c r="O2572" i="5" s="1"/>
  <c r="I2576" i="5"/>
  <c r="O2576" i="5" s="1"/>
  <c r="I2580" i="5"/>
  <c r="O2580" i="5" s="1"/>
  <c r="I2584" i="5"/>
  <c r="O2584" i="5" s="1"/>
  <c r="I2588" i="5"/>
  <c r="O2588" i="5" s="1"/>
  <c r="I2592" i="5"/>
  <c r="O2592" i="5" s="1"/>
  <c r="I2596" i="5"/>
  <c r="O2596" i="5" s="1"/>
  <c r="I2600" i="5"/>
  <c r="O2600" i="5" s="1"/>
  <c r="I2604" i="5"/>
  <c r="O2604" i="5" s="1"/>
  <c r="I2608" i="5"/>
  <c r="O2608" i="5" s="1"/>
  <c r="I2612" i="5"/>
  <c r="O2612" i="5" s="1"/>
  <c r="I2616" i="5"/>
  <c r="O2616" i="5" s="1"/>
  <c r="I2620" i="5"/>
  <c r="O2620" i="5" s="1"/>
  <c r="I2624" i="5"/>
  <c r="O2624" i="5" s="1"/>
  <c r="I2628" i="5"/>
  <c r="O2628" i="5" s="1"/>
  <c r="I2632" i="5"/>
  <c r="O2632" i="5" s="1"/>
  <c r="I2636" i="5"/>
  <c r="O2636" i="5" s="1"/>
  <c r="I2640" i="5"/>
  <c r="O2640" i="5" s="1"/>
  <c r="I2644" i="5"/>
  <c r="O2644" i="5" s="1"/>
  <c r="I2648" i="5"/>
  <c r="O2648" i="5" s="1"/>
  <c r="I2652" i="5"/>
  <c r="O2652" i="5" s="1"/>
  <c r="I2656" i="5"/>
  <c r="O2656" i="5" s="1"/>
  <c r="I2660" i="5"/>
  <c r="O2660" i="5" s="1"/>
  <c r="I2664" i="5"/>
  <c r="O2664" i="5" s="1"/>
  <c r="I2668" i="5"/>
  <c r="O2668" i="5" s="1"/>
  <c r="I2672" i="5"/>
  <c r="O2672" i="5" s="1"/>
  <c r="I2676" i="5"/>
  <c r="O2676" i="5" s="1"/>
  <c r="I2680" i="5"/>
  <c r="O2680" i="5" s="1"/>
  <c r="I2684" i="5"/>
  <c r="O2684" i="5" s="1"/>
  <c r="I2688" i="5"/>
  <c r="O2688" i="5" s="1"/>
  <c r="I2692" i="5"/>
  <c r="O2692" i="5" s="1"/>
  <c r="I2696" i="5"/>
  <c r="O2696" i="5" s="1"/>
  <c r="I2700" i="5"/>
  <c r="O2700" i="5" s="1"/>
  <c r="I2704" i="5"/>
  <c r="O2704" i="5" s="1"/>
  <c r="I2708" i="5"/>
  <c r="O2708" i="5" s="1"/>
  <c r="I2712" i="5"/>
  <c r="O2712" i="5" s="1"/>
  <c r="I2716" i="5"/>
  <c r="O2716" i="5" s="1"/>
  <c r="I2720" i="5"/>
  <c r="O2720" i="5" s="1"/>
  <c r="I2724" i="5"/>
  <c r="O2724" i="5" s="1"/>
  <c r="I2728" i="5"/>
  <c r="O2728" i="5" s="1"/>
  <c r="I2732" i="5"/>
  <c r="O2732" i="5" s="1"/>
  <c r="I2736" i="5"/>
  <c r="O2736" i="5" s="1"/>
  <c r="I2740" i="5"/>
  <c r="O2740" i="5" s="1"/>
  <c r="I2744" i="5"/>
  <c r="O2744" i="5" s="1"/>
  <c r="I2748" i="5"/>
  <c r="O2748" i="5" s="1"/>
  <c r="I2752" i="5"/>
  <c r="O2752" i="5" s="1"/>
  <c r="I2756" i="5"/>
  <c r="O2756" i="5" s="1"/>
  <c r="I2760" i="5"/>
  <c r="O2760" i="5" s="1"/>
  <c r="I2764" i="5"/>
  <c r="O2764" i="5" s="1"/>
  <c r="I2768" i="5"/>
  <c r="O2768" i="5" s="1"/>
  <c r="I2772" i="5"/>
  <c r="O2772" i="5" s="1"/>
  <c r="I2776" i="5"/>
  <c r="O2776" i="5" s="1"/>
  <c r="I2780" i="5"/>
  <c r="O2780" i="5" s="1"/>
  <c r="I2788" i="5"/>
  <c r="O2788" i="5" s="1"/>
  <c r="I2792" i="5"/>
  <c r="O2792" i="5" s="1"/>
  <c r="I2796" i="5"/>
  <c r="O2796" i="5" s="1"/>
  <c r="I2800" i="5"/>
  <c r="O2800" i="5" s="1"/>
  <c r="I2804" i="5"/>
  <c r="O2804" i="5" s="1"/>
  <c r="I2808" i="5"/>
  <c r="O2808" i="5" s="1"/>
  <c r="I2812" i="5"/>
  <c r="O2812" i="5" s="1"/>
  <c r="I2816" i="5"/>
  <c r="O2816" i="5" s="1"/>
  <c r="I2820" i="5"/>
  <c r="O2820" i="5" s="1"/>
  <c r="I2824" i="5"/>
  <c r="O2824" i="5" s="1"/>
  <c r="I2828" i="5"/>
  <c r="O2828" i="5" s="1"/>
  <c r="I2832" i="5"/>
  <c r="O2832" i="5" s="1"/>
  <c r="I2836" i="5"/>
  <c r="O2836" i="5" s="1"/>
  <c r="I2840" i="5"/>
  <c r="O2840" i="5" s="1"/>
  <c r="I2844" i="5"/>
  <c r="O2844" i="5" s="1"/>
  <c r="I2848" i="5"/>
  <c r="O2848" i="5" s="1"/>
  <c r="I2852" i="5"/>
  <c r="O2852" i="5" s="1"/>
  <c r="I2856" i="5"/>
  <c r="O2856" i="5" s="1"/>
  <c r="I2860" i="5"/>
  <c r="O2860" i="5" s="1"/>
  <c r="I2864" i="5"/>
  <c r="O2864" i="5" s="1"/>
  <c r="I2868" i="5"/>
  <c r="O2868" i="5" s="1"/>
  <c r="I2872" i="5"/>
  <c r="O2872" i="5" s="1"/>
  <c r="I2876" i="5"/>
  <c r="O2876" i="5" s="1"/>
  <c r="I2880" i="5"/>
  <c r="I2884" i="5"/>
  <c r="O2884" i="5" s="1"/>
  <c r="I2888" i="5"/>
  <c r="O2888" i="5" s="1"/>
  <c r="I2892" i="5"/>
  <c r="O2892" i="5" s="1"/>
  <c r="I2896" i="5"/>
  <c r="O2896" i="5" s="1"/>
  <c r="I2900" i="5"/>
  <c r="O2900" i="5" s="1"/>
  <c r="I2904" i="5"/>
  <c r="O2904" i="5" s="1"/>
  <c r="I2908" i="5"/>
  <c r="O2908" i="5" s="1"/>
  <c r="I2912" i="5"/>
  <c r="O2912" i="5" s="1"/>
  <c r="I2916" i="5"/>
  <c r="O2916" i="5" s="1"/>
  <c r="I2920" i="5"/>
  <c r="O2920" i="5" s="1"/>
  <c r="I2924" i="5"/>
  <c r="O2924" i="5" s="1"/>
  <c r="I2928" i="5"/>
  <c r="O2928" i="5" s="1"/>
  <c r="I2932" i="5"/>
  <c r="O2932" i="5" s="1"/>
  <c r="I2936" i="5"/>
  <c r="O2936" i="5" s="1"/>
  <c r="I2940" i="5"/>
  <c r="O2940" i="5" s="1"/>
  <c r="I2944" i="5"/>
  <c r="O2944" i="5" s="1"/>
  <c r="I2948" i="5"/>
  <c r="O2948" i="5" s="1"/>
  <c r="I2952" i="5"/>
  <c r="O2952" i="5" s="1"/>
  <c r="I2956" i="5"/>
  <c r="O2956" i="5" s="1"/>
  <c r="I2960" i="5"/>
  <c r="O2960" i="5" s="1"/>
  <c r="I2964" i="5"/>
  <c r="O2964" i="5" s="1"/>
  <c r="I2968" i="5"/>
  <c r="O2968" i="5" s="1"/>
  <c r="I2972" i="5"/>
  <c r="O2972" i="5" s="1"/>
  <c r="I2976" i="5"/>
  <c r="O2976" i="5" s="1"/>
  <c r="I2980" i="5"/>
  <c r="O2980" i="5" s="1"/>
  <c r="I2984" i="5"/>
  <c r="O2984" i="5" s="1"/>
  <c r="I2988" i="5"/>
  <c r="O2988" i="5" s="1"/>
  <c r="I2992" i="5"/>
  <c r="O2992" i="5" s="1"/>
  <c r="I2996" i="5"/>
  <c r="O2996" i="5" s="1"/>
  <c r="I3000" i="5"/>
  <c r="O3000" i="5" s="1"/>
  <c r="I3004" i="5"/>
  <c r="O3004" i="5" s="1"/>
  <c r="I3008" i="5"/>
  <c r="O3008" i="5" s="1"/>
  <c r="I3012" i="5"/>
  <c r="O3012" i="5" s="1"/>
  <c r="I3016" i="5"/>
  <c r="O3016" i="5" s="1"/>
  <c r="I3020" i="5"/>
  <c r="O3020" i="5" s="1"/>
  <c r="I3024" i="5"/>
  <c r="O3024" i="5" s="1"/>
  <c r="I3028" i="5"/>
  <c r="O3028" i="5" s="1"/>
  <c r="I3032" i="5"/>
  <c r="O3032" i="5" s="1"/>
  <c r="I3036" i="5"/>
  <c r="O3036" i="5" s="1"/>
  <c r="I3040" i="5"/>
  <c r="O3040" i="5" s="1"/>
  <c r="I3044" i="5"/>
  <c r="O3044" i="5" s="1"/>
  <c r="I3048" i="5"/>
  <c r="O3048" i="5" s="1"/>
  <c r="I3052" i="5"/>
  <c r="O3052" i="5" s="1"/>
  <c r="I3056" i="5"/>
  <c r="O3056" i="5" s="1"/>
  <c r="I3060" i="5"/>
  <c r="O3060" i="5" s="1"/>
  <c r="I3064" i="5"/>
  <c r="O3064" i="5" s="1"/>
  <c r="I3068" i="5"/>
  <c r="O3068" i="5" s="1"/>
  <c r="I3072" i="5"/>
  <c r="O3072" i="5" s="1"/>
  <c r="I3076" i="5"/>
  <c r="O3076" i="5" s="1"/>
  <c r="I3080" i="5"/>
  <c r="O3080" i="5" s="1"/>
  <c r="I3084" i="5"/>
  <c r="O3084" i="5" s="1"/>
  <c r="I3088" i="5"/>
  <c r="O3088" i="5" s="1"/>
  <c r="I3092" i="5"/>
  <c r="O3092" i="5" s="1"/>
  <c r="I3096" i="5"/>
  <c r="O3096" i="5" s="1"/>
  <c r="I3100" i="5"/>
  <c r="O3100" i="5" s="1"/>
  <c r="I3104" i="5"/>
  <c r="O3104" i="5" s="1"/>
  <c r="I3108" i="5"/>
  <c r="O3108" i="5" s="1"/>
  <c r="I3112" i="5"/>
  <c r="O3112" i="5" s="1"/>
  <c r="I3116" i="5"/>
  <c r="O3116" i="5" s="1"/>
  <c r="I3120" i="5"/>
  <c r="O3120" i="5" s="1"/>
  <c r="I3124" i="5"/>
  <c r="O3124" i="5" s="1"/>
  <c r="I3128" i="5"/>
  <c r="O3128" i="5" s="1"/>
  <c r="I3132" i="5"/>
  <c r="O3132" i="5" s="1"/>
  <c r="I3136" i="5"/>
  <c r="O3136" i="5" s="1"/>
  <c r="I3140" i="5"/>
  <c r="O3140" i="5" s="1"/>
  <c r="I3144" i="5"/>
  <c r="O3144" i="5" s="1"/>
  <c r="I220" i="5"/>
  <c r="O220" i="5" s="1"/>
  <c r="I808" i="5"/>
  <c r="O808" i="5" s="1"/>
  <c r="I1036" i="5"/>
  <c r="O1036" i="5" s="1"/>
  <c r="I2184" i="5"/>
  <c r="O2184" i="5" s="1"/>
  <c r="I2284" i="5"/>
  <c r="O2284" i="5" s="1"/>
  <c r="I2336" i="5"/>
  <c r="O2336" i="5" s="1"/>
  <c r="I2412" i="5"/>
  <c r="O2412" i="5" s="1"/>
  <c r="I2784" i="5"/>
  <c r="O2784" i="5" s="1"/>
  <c r="I2140" i="5"/>
  <c r="O2140" i="5" s="1"/>
  <c r="O3109" i="5"/>
  <c r="O2880" i="5"/>
  <c r="O2806" i="5"/>
  <c r="O1901" i="5"/>
  <c r="O2569" i="5"/>
  <c r="M5" i="4"/>
  <c r="W3" i="5" l="1"/>
  <c r="P28" i="4"/>
  <c r="P12" i="4"/>
  <c r="P13" i="4"/>
  <c r="P29" i="4"/>
  <c r="P44" i="4"/>
  <c r="P45" i="4"/>
  <c r="P8" i="4"/>
  <c r="P10" i="4"/>
  <c r="P21" i="4"/>
  <c r="P16" i="4"/>
  <c r="P18" i="4"/>
  <c r="P23" i="4"/>
  <c r="P17" i="4"/>
  <c r="P19" i="4"/>
  <c r="P22" i="4"/>
  <c r="P26" i="4"/>
  <c r="P37" i="4"/>
  <c r="P46" i="4"/>
  <c r="P53" i="4"/>
  <c r="P68" i="4"/>
  <c r="P69" i="4"/>
  <c r="P85" i="4"/>
  <c r="P7" i="4"/>
  <c r="P20" i="4"/>
  <c r="P40" i="4"/>
  <c r="P41" i="4"/>
  <c r="P54" i="4"/>
  <c r="P58" i="4"/>
  <c r="P63" i="4"/>
  <c r="P65" i="4"/>
  <c r="P67" i="4"/>
  <c r="P76" i="4"/>
  <c r="P30" i="4"/>
  <c r="P36" i="4"/>
  <c r="P42" i="4"/>
  <c r="P43" i="4"/>
  <c r="P47" i="4"/>
  <c r="P49" i="4"/>
  <c r="P11" i="4"/>
  <c r="P25" i="4"/>
  <c r="P31" i="4"/>
  <c r="P32" i="4"/>
  <c r="P9" i="4"/>
  <c r="P39" i="4"/>
  <c r="P50" i="4"/>
  <c r="P51" i="4"/>
  <c r="P57" i="4"/>
  <c r="P62" i="4"/>
  <c r="P80" i="4"/>
  <c r="P82" i="4"/>
  <c r="P93" i="4"/>
  <c r="P102" i="4"/>
  <c r="P103" i="4"/>
  <c r="P27" i="4"/>
  <c r="P34" i="4"/>
  <c r="P60" i="4"/>
  <c r="P66" i="4"/>
  <c r="P72" i="4"/>
  <c r="P73" i="4"/>
  <c r="P78" i="4"/>
  <c r="P81" i="4"/>
  <c r="P83" i="4"/>
  <c r="P92" i="4"/>
  <c r="P99" i="4"/>
  <c r="P33" i="4"/>
  <c r="P70" i="4"/>
  <c r="P77" i="4"/>
  <c r="P88" i="4"/>
  <c r="P97" i="4"/>
  <c r="P110" i="4"/>
  <c r="P111" i="4"/>
  <c r="P112" i="4"/>
  <c r="P113" i="4"/>
  <c r="P114" i="4"/>
  <c r="P115" i="4"/>
  <c r="P126" i="4"/>
  <c r="P127" i="4"/>
  <c r="P128" i="4"/>
  <c r="P129" i="4"/>
  <c r="P130" i="4"/>
  <c r="P131" i="4"/>
  <c r="P142" i="4"/>
  <c r="P143" i="4"/>
  <c r="P144" i="4"/>
  <c r="P145" i="4"/>
  <c r="P146" i="4"/>
  <c r="P147" i="4"/>
  <c r="P158" i="4"/>
  <c r="P159" i="4"/>
  <c r="P160" i="4"/>
  <c r="P161" i="4"/>
  <c r="P162" i="4"/>
  <c r="P163" i="4"/>
  <c r="P48" i="4"/>
  <c r="P59" i="4"/>
  <c r="P64" i="4"/>
  <c r="P71" i="4"/>
  <c r="P86" i="4"/>
  <c r="P90" i="4"/>
  <c r="P95" i="4"/>
  <c r="P104" i="4"/>
  <c r="P105" i="4"/>
  <c r="P106" i="4"/>
  <c r="P107" i="4"/>
  <c r="P118" i="4"/>
  <c r="P119" i="4"/>
  <c r="P120" i="4"/>
  <c r="P121" i="4"/>
  <c r="P122" i="4"/>
  <c r="P123" i="4"/>
  <c r="P134" i="4"/>
  <c r="P135" i="4"/>
  <c r="P136" i="4"/>
  <c r="P137" i="4"/>
  <c r="P138" i="4"/>
  <c r="P139" i="4"/>
  <c r="P150" i="4"/>
  <c r="P151" i="4"/>
  <c r="P152" i="4"/>
  <c r="P153" i="4"/>
  <c r="P154" i="4"/>
  <c r="P155" i="4"/>
  <c r="P55" i="4"/>
  <c r="P79" i="4"/>
  <c r="P87" i="4"/>
  <c r="P116" i="4"/>
  <c r="P117" i="4"/>
  <c r="P148" i="4"/>
  <c r="P149" i="4"/>
  <c r="P174" i="4"/>
  <c r="P175" i="4"/>
  <c r="P176" i="4"/>
  <c r="P177" i="4"/>
  <c r="P178" i="4"/>
  <c r="P179" i="4"/>
  <c r="P190" i="4"/>
  <c r="P191" i="4"/>
  <c r="P192" i="4"/>
  <c r="P193" i="4"/>
  <c r="P194" i="4"/>
  <c r="P195" i="4"/>
  <c r="P206" i="4"/>
  <c r="P207" i="4"/>
  <c r="P208" i="4"/>
  <c r="P209" i="4"/>
  <c r="P210" i="4"/>
  <c r="P211" i="4"/>
  <c r="P222" i="4"/>
  <c r="P223" i="4"/>
  <c r="P224" i="4"/>
  <c r="P225" i="4"/>
  <c r="P226" i="4"/>
  <c r="P227" i="4"/>
  <c r="P244" i="4"/>
  <c r="P245" i="4"/>
  <c r="P260" i="4"/>
  <c r="P261" i="4"/>
  <c r="P276" i="4"/>
  <c r="P277" i="4"/>
  <c r="P61" i="4"/>
  <c r="P75" i="4"/>
  <c r="P89" i="4"/>
  <c r="P94" i="4"/>
  <c r="P101" i="4"/>
  <c r="P108" i="4"/>
  <c r="P109" i="4"/>
  <c r="P140" i="4"/>
  <c r="P141" i="4"/>
  <c r="P172" i="4"/>
  <c r="P173" i="4"/>
  <c r="P188" i="4"/>
  <c r="P189" i="4"/>
  <c r="P204" i="4"/>
  <c r="P205" i="4"/>
  <c r="P220" i="4"/>
  <c r="P221" i="4"/>
  <c r="P238" i="4"/>
  <c r="P239" i="4"/>
  <c r="P240" i="4"/>
  <c r="P241" i="4"/>
  <c r="P242" i="4"/>
  <c r="P243" i="4"/>
  <c r="P254" i="4"/>
  <c r="P255" i="4"/>
  <c r="P256" i="4"/>
  <c r="P257" i="4"/>
  <c r="P258" i="4"/>
  <c r="P259" i="4"/>
  <c r="P270" i="4"/>
  <c r="P271" i="4"/>
  <c r="P272" i="4"/>
  <c r="P273" i="4"/>
  <c r="P274" i="4"/>
  <c r="P275" i="4"/>
  <c r="P286" i="4"/>
  <c r="P287" i="4"/>
  <c r="P288" i="4"/>
  <c r="P289" i="4"/>
  <c r="P132" i="4"/>
  <c r="P165" i="4"/>
  <c r="P166" i="4"/>
  <c r="P167" i="4"/>
  <c r="P168" i="4"/>
  <c r="P169" i="4"/>
  <c r="P170" i="4"/>
  <c r="P171" i="4"/>
  <c r="P198" i="4"/>
  <c r="P199" i="4"/>
  <c r="P200" i="4"/>
  <c r="P201" i="4"/>
  <c r="P202" i="4"/>
  <c r="P203" i="4"/>
  <c r="P236" i="4"/>
  <c r="P237" i="4"/>
  <c r="P268" i="4"/>
  <c r="P269" i="4"/>
  <c r="P74" i="4"/>
  <c r="P91" i="4"/>
  <c r="P96" i="4"/>
  <c r="P133" i="4"/>
  <c r="P164" i="4"/>
  <c r="P182" i="4"/>
  <c r="P183" i="4"/>
  <c r="P184" i="4"/>
  <c r="P185" i="4"/>
  <c r="P186" i="4"/>
  <c r="P187" i="4"/>
  <c r="P214" i="4"/>
  <c r="P215" i="4"/>
  <c r="P216" i="4"/>
  <c r="P217" i="4"/>
  <c r="P218" i="4"/>
  <c r="P219" i="4"/>
  <c r="P252" i="4"/>
  <c r="P253" i="4"/>
  <c r="P284" i="4"/>
  <c r="P285" i="4"/>
  <c r="P38" i="4"/>
  <c r="P181" i="4"/>
  <c r="P212" i="4"/>
  <c r="P247" i="4"/>
  <c r="P249" i="4"/>
  <c r="P251" i="4"/>
  <c r="P278" i="4"/>
  <c r="P280" i="4"/>
  <c r="P282" i="4"/>
  <c r="P292" i="4"/>
  <c r="P293" i="4"/>
  <c r="P308" i="4"/>
  <c r="P309" i="4"/>
  <c r="P324" i="4"/>
  <c r="P325" i="4"/>
  <c r="P340" i="4"/>
  <c r="P341" i="4"/>
  <c r="P354" i="4"/>
  <c r="P355" i="4"/>
  <c r="P356" i="4"/>
  <c r="P357" i="4"/>
  <c r="P370" i="4"/>
  <c r="P371" i="4"/>
  <c r="P372" i="4"/>
  <c r="P373" i="4"/>
  <c r="P386" i="4"/>
  <c r="P387" i="4"/>
  <c r="P388" i="4"/>
  <c r="P389" i="4"/>
  <c r="P402" i="4"/>
  <c r="P403" i="4"/>
  <c r="P404" i="4"/>
  <c r="P405" i="4"/>
  <c r="P406" i="4"/>
  <c r="P100" i="4"/>
  <c r="P125" i="4"/>
  <c r="P156" i="4"/>
  <c r="P180" i="4"/>
  <c r="P213" i="4"/>
  <c r="P246" i="4"/>
  <c r="P248" i="4"/>
  <c r="P250" i="4"/>
  <c r="P279" i="4"/>
  <c r="P281" i="4"/>
  <c r="P283" i="4"/>
  <c r="P300" i="4"/>
  <c r="P301" i="4"/>
  <c r="P316" i="4"/>
  <c r="P317" i="4"/>
  <c r="P332" i="4"/>
  <c r="P333" i="4"/>
  <c r="P346" i="4"/>
  <c r="P347" i="4"/>
  <c r="P348" i="4"/>
  <c r="P349" i="4"/>
  <c r="P350" i="4"/>
  <c r="P362" i="4"/>
  <c r="P363" i="4"/>
  <c r="P364" i="4"/>
  <c r="P365" i="4"/>
  <c r="P378" i="4"/>
  <c r="P379" i="4"/>
  <c r="P380" i="4"/>
  <c r="P381" i="4"/>
  <c r="P382" i="4"/>
  <c r="P394" i="4"/>
  <c r="P395" i="4"/>
  <c r="P396" i="4"/>
  <c r="P397" i="4"/>
  <c r="P410" i="4"/>
  <c r="P411" i="4"/>
  <c r="P412" i="4"/>
  <c r="P413" i="4"/>
  <c r="P98" i="4"/>
  <c r="P124" i="4"/>
  <c r="P230" i="4"/>
  <c r="P234" i="4"/>
  <c r="P265" i="4"/>
  <c r="P294" i="4"/>
  <c r="P295" i="4"/>
  <c r="P296" i="4"/>
  <c r="P297" i="4"/>
  <c r="P298" i="4"/>
  <c r="P299" i="4"/>
  <c r="P326" i="4"/>
  <c r="P327" i="4"/>
  <c r="P328" i="4"/>
  <c r="P329" i="4"/>
  <c r="P330" i="4"/>
  <c r="P331" i="4"/>
  <c r="P358" i="4"/>
  <c r="P359" i="4"/>
  <c r="P360" i="4"/>
  <c r="P361" i="4"/>
  <c r="P390" i="4"/>
  <c r="P391" i="4"/>
  <c r="P392" i="4"/>
  <c r="P393" i="4"/>
  <c r="P414" i="4"/>
  <c r="P426" i="4"/>
  <c r="P427" i="4"/>
  <c r="P428" i="4"/>
  <c r="P429" i="4"/>
  <c r="P442" i="4"/>
  <c r="P443" i="4"/>
  <c r="P444" i="4"/>
  <c r="P445" i="4"/>
  <c r="P446" i="4"/>
  <c r="P157" i="4"/>
  <c r="P196" i="4"/>
  <c r="P231" i="4"/>
  <c r="P235" i="4"/>
  <c r="P262" i="4"/>
  <c r="P266" i="4"/>
  <c r="P302" i="4"/>
  <c r="P303" i="4"/>
  <c r="P304" i="4"/>
  <c r="P305" i="4"/>
  <c r="P306" i="4"/>
  <c r="P307" i="4"/>
  <c r="P197" i="4"/>
  <c r="P228" i="4"/>
  <c r="P232" i="4"/>
  <c r="P263" i="4"/>
  <c r="P267" i="4"/>
  <c r="P310" i="4"/>
  <c r="P311" i="4"/>
  <c r="P312" i="4"/>
  <c r="P313" i="4"/>
  <c r="P314" i="4"/>
  <c r="P315" i="4"/>
  <c r="P342" i="4"/>
  <c r="P343" i="4"/>
  <c r="P344" i="4"/>
  <c r="P345" i="4"/>
  <c r="P374" i="4"/>
  <c r="P375" i="4"/>
  <c r="P376" i="4"/>
  <c r="P377" i="4"/>
  <c r="P407" i="4"/>
  <c r="P408" i="4"/>
  <c r="P409" i="4"/>
  <c r="P418" i="4"/>
  <c r="P419" i="4"/>
  <c r="P420" i="4"/>
  <c r="P319" i="4"/>
  <c r="P323" i="4"/>
  <c r="P352" i="4"/>
  <c r="P383" i="4"/>
  <c r="P385" i="4"/>
  <c r="P431" i="4"/>
  <c r="P433" i="4"/>
  <c r="P438" i="4"/>
  <c r="P440" i="4"/>
  <c r="P458" i="4"/>
  <c r="P459" i="4"/>
  <c r="P460" i="4"/>
  <c r="P461" i="4"/>
  <c r="P474" i="4"/>
  <c r="P475" i="4"/>
  <c r="P320" i="4"/>
  <c r="P335" i="4"/>
  <c r="P337" i="4"/>
  <c r="P339" i="4"/>
  <c r="P366" i="4"/>
  <c r="P368" i="4"/>
  <c r="P399" i="4"/>
  <c r="P401" i="4"/>
  <c r="P415" i="4"/>
  <c r="P416" i="4"/>
  <c r="P417" i="4"/>
  <c r="P422" i="4"/>
  <c r="P424" i="4"/>
  <c r="P435" i="4"/>
  <c r="P437" i="4"/>
  <c r="P448" i="4"/>
  <c r="P462" i="4"/>
  <c r="P463" i="4"/>
  <c r="P464" i="4"/>
  <c r="P465" i="4"/>
  <c r="P233" i="4"/>
  <c r="P264" i="4"/>
  <c r="P291" i="4"/>
  <c r="P318" i="4"/>
  <c r="P322" i="4"/>
  <c r="P334" i="4"/>
  <c r="P336" i="4"/>
  <c r="P338" i="4"/>
  <c r="P367" i="4"/>
  <c r="P369" i="4"/>
  <c r="P398" i="4"/>
  <c r="P400" i="4"/>
  <c r="P423" i="4"/>
  <c r="P425" i="4"/>
  <c r="P434" i="4"/>
  <c r="P436" i="4"/>
  <c r="P447" i="4"/>
  <c r="P449" i="4"/>
  <c r="P454" i="4"/>
  <c r="P455" i="4"/>
  <c r="P456" i="4"/>
  <c r="P457" i="4"/>
  <c r="P471" i="4"/>
  <c r="P472" i="4"/>
  <c r="P473" i="4"/>
  <c r="P486" i="4"/>
  <c r="P487" i="4"/>
  <c r="P488" i="4"/>
  <c r="P489" i="4"/>
  <c r="P502" i="4"/>
  <c r="P503" i="4"/>
  <c r="P504" i="4"/>
  <c r="P505" i="4"/>
  <c r="P518" i="4"/>
  <c r="P519" i="4"/>
  <c r="P520" i="4"/>
  <c r="P521" i="4"/>
  <c r="P535" i="4"/>
  <c r="P536" i="4"/>
  <c r="P537" i="4"/>
  <c r="P550" i="4"/>
  <c r="P551" i="4"/>
  <c r="P552" i="4"/>
  <c r="P553" i="4"/>
  <c r="P566" i="4"/>
  <c r="P567" i="4"/>
  <c r="P568" i="4"/>
  <c r="P430" i="4"/>
  <c r="P466" i="4"/>
  <c r="P468" i="4"/>
  <c r="P470" i="4"/>
  <c r="P479" i="4"/>
  <c r="P481" i="4"/>
  <c r="P490" i="4"/>
  <c r="P492" i="4"/>
  <c r="P499" i="4"/>
  <c r="P501" i="4"/>
  <c r="P512" i="4"/>
  <c r="P523" i="4"/>
  <c r="P525" i="4"/>
  <c r="P530" i="4"/>
  <c r="P532" i="4"/>
  <c r="P534" i="4"/>
  <c r="P543" i="4"/>
  <c r="P545" i="4"/>
  <c r="P554" i="4"/>
  <c r="P556" i="4"/>
  <c r="P563" i="4"/>
  <c r="P565" i="4"/>
  <c r="P575" i="4"/>
  <c r="P576" i="4"/>
  <c r="P577" i="4"/>
  <c r="P590" i="4"/>
  <c r="P591" i="4"/>
  <c r="P592" i="4"/>
  <c r="P593" i="4"/>
  <c r="P607" i="4"/>
  <c r="P608" i="4"/>
  <c r="P609" i="4"/>
  <c r="P622" i="4"/>
  <c r="P623" i="4"/>
  <c r="P624" i="4"/>
  <c r="P625" i="4"/>
  <c r="P639" i="4"/>
  <c r="P640" i="4"/>
  <c r="P641" i="4"/>
  <c r="P654" i="4"/>
  <c r="P655" i="4"/>
  <c r="P656" i="4"/>
  <c r="P657" i="4"/>
  <c r="P671" i="4"/>
  <c r="P672" i="4"/>
  <c r="P673" i="4"/>
  <c r="P686" i="4"/>
  <c r="P687" i="4"/>
  <c r="P688" i="4"/>
  <c r="P689" i="4"/>
  <c r="P703" i="4"/>
  <c r="P704" i="4"/>
  <c r="P705" i="4"/>
  <c r="P718" i="4"/>
  <c r="P719" i="4"/>
  <c r="P720" i="4"/>
  <c r="P721" i="4"/>
  <c r="P229" i="4"/>
  <c r="P290" i="4"/>
  <c r="P321" i="4"/>
  <c r="P441" i="4"/>
  <c r="P451" i="4"/>
  <c r="P453" i="4"/>
  <c r="P476" i="4"/>
  <c r="P478" i="4"/>
  <c r="P483" i="4"/>
  <c r="P485" i="4"/>
  <c r="P494" i="4"/>
  <c r="P496" i="4"/>
  <c r="P507" i="4"/>
  <c r="P509" i="4"/>
  <c r="P514" i="4"/>
  <c r="P516" i="4"/>
  <c r="P527" i="4"/>
  <c r="P529" i="4"/>
  <c r="P538" i="4"/>
  <c r="P540" i="4"/>
  <c r="P542" i="4"/>
  <c r="P547" i="4"/>
  <c r="P549" i="4"/>
  <c r="P558" i="4"/>
  <c r="P560" i="4"/>
  <c r="P578" i="4"/>
  <c r="P579" i="4"/>
  <c r="P580" i="4"/>
  <c r="P581" i="4"/>
  <c r="P594" i="4"/>
  <c r="P595" i="4"/>
  <c r="P596" i="4"/>
  <c r="P597" i="4"/>
  <c r="P598" i="4"/>
  <c r="P610" i="4"/>
  <c r="P611" i="4"/>
  <c r="P612" i="4"/>
  <c r="P613" i="4"/>
  <c r="P626" i="4"/>
  <c r="P627" i="4"/>
  <c r="P628" i="4"/>
  <c r="P629" i="4"/>
  <c r="P642" i="4"/>
  <c r="P643" i="4"/>
  <c r="P351" i="4"/>
  <c r="P421" i="4"/>
  <c r="P439" i="4"/>
  <c r="P467" i="4"/>
  <c r="P469" i="4"/>
  <c r="P480" i="4"/>
  <c r="P491" i="4"/>
  <c r="P493" i="4"/>
  <c r="P498" i="4"/>
  <c r="P500" i="4"/>
  <c r="P511" i="4"/>
  <c r="P513" i="4"/>
  <c r="P522" i="4"/>
  <c r="P524" i="4"/>
  <c r="P531" i="4"/>
  <c r="P533" i="4"/>
  <c r="P544" i="4"/>
  <c r="P555" i="4"/>
  <c r="P557" i="4"/>
  <c r="P562" i="4"/>
  <c r="P564" i="4"/>
  <c r="P569" i="4"/>
  <c r="P582" i="4"/>
  <c r="P583" i="4"/>
  <c r="P584" i="4"/>
  <c r="P585" i="4"/>
  <c r="P599" i="4"/>
  <c r="P600" i="4"/>
  <c r="P601" i="4"/>
  <c r="P614" i="4"/>
  <c r="P615" i="4"/>
  <c r="P616" i="4"/>
  <c r="P617" i="4"/>
  <c r="P630" i="4"/>
  <c r="P631" i="4"/>
  <c r="P632" i="4"/>
  <c r="P633" i="4"/>
  <c r="P450" i="4"/>
  <c r="P506" i="4"/>
  <c r="P570" i="4"/>
  <c r="P572" i="4"/>
  <c r="P574" i="4"/>
  <c r="P603" i="4"/>
  <c r="P605" i="4"/>
  <c r="P634" i="4"/>
  <c r="P636" i="4"/>
  <c r="P638" i="4"/>
  <c r="P651" i="4"/>
  <c r="P653" i="4"/>
  <c r="P664" i="4"/>
  <c r="P675" i="4"/>
  <c r="P677" i="4"/>
  <c r="P682" i="4"/>
  <c r="P684" i="4"/>
  <c r="P695" i="4"/>
  <c r="P697" i="4"/>
  <c r="P706" i="4"/>
  <c r="P708" i="4"/>
  <c r="P715" i="4"/>
  <c r="P717" i="4"/>
  <c r="P735" i="4"/>
  <c r="P736" i="4"/>
  <c r="P737" i="4"/>
  <c r="P750" i="4"/>
  <c r="P751" i="4"/>
  <c r="P752" i="4"/>
  <c r="P753" i="4"/>
  <c r="P767" i="4"/>
  <c r="P768" i="4"/>
  <c r="P769" i="4"/>
  <c r="P782" i="4"/>
  <c r="P783" i="4"/>
  <c r="P784" i="4"/>
  <c r="P785" i="4"/>
  <c r="P432" i="4"/>
  <c r="P452" i="4"/>
  <c r="P517" i="4"/>
  <c r="P548" i="4"/>
  <c r="P561" i="4"/>
  <c r="P586" i="4"/>
  <c r="P588" i="4"/>
  <c r="P619" i="4"/>
  <c r="P621" i="4"/>
  <c r="P644" i="4"/>
  <c r="P646" i="4"/>
  <c r="P648" i="4"/>
  <c r="P659" i="4"/>
  <c r="P661" i="4"/>
  <c r="P666" i="4"/>
  <c r="P668" i="4"/>
  <c r="P670" i="4"/>
  <c r="P679" i="4"/>
  <c r="P681" i="4"/>
  <c r="P690" i="4"/>
  <c r="P692" i="4"/>
  <c r="P699" i="4"/>
  <c r="P701" i="4"/>
  <c r="P710" i="4"/>
  <c r="P712" i="4"/>
  <c r="P722" i="4"/>
  <c r="P723" i="4"/>
  <c r="P724" i="4"/>
  <c r="P725" i="4"/>
  <c r="P726" i="4"/>
  <c r="P738" i="4"/>
  <c r="P739" i="4"/>
  <c r="P740" i="4"/>
  <c r="P741" i="4"/>
  <c r="P754" i="4"/>
  <c r="P755" i="4"/>
  <c r="P756" i="4"/>
  <c r="P757" i="4"/>
  <c r="P770" i="4"/>
  <c r="P771" i="4"/>
  <c r="P772" i="4"/>
  <c r="P773" i="4"/>
  <c r="P786" i="4"/>
  <c r="P787" i="4"/>
  <c r="P788" i="4"/>
  <c r="P789" i="4"/>
  <c r="P790" i="4"/>
  <c r="P353" i="4"/>
  <c r="P384" i="4"/>
  <c r="P477" i="4"/>
  <c r="P482" i="4"/>
  <c r="P495" i="4"/>
  <c r="P508" i="4"/>
  <c r="P526" i="4"/>
  <c r="P539" i="4"/>
  <c r="P587" i="4"/>
  <c r="P589" i="4"/>
  <c r="P618" i="4"/>
  <c r="P620" i="4"/>
  <c r="P647" i="4"/>
  <c r="P649" i="4"/>
  <c r="P658" i="4"/>
  <c r="P660" i="4"/>
  <c r="P662" i="4"/>
  <c r="P667" i="4"/>
  <c r="P669" i="4"/>
  <c r="P678" i="4"/>
  <c r="P680" i="4"/>
  <c r="P691" i="4"/>
  <c r="P693" i="4"/>
  <c r="P698" i="4"/>
  <c r="P700" i="4"/>
  <c r="P702" i="4"/>
  <c r="P711" i="4"/>
  <c r="P713" i="4"/>
  <c r="P730" i="4"/>
  <c r="P731" i="4"/>
  <c r="P732" i="4"/>
  <c r="P733" i="4"/>
  <c r="P734" i="4"/>
  <c r="P746" i="4"/>
  <c r="P747" i="4"/>
  <c r="P748" i="4"/>
  <c r="P749" i="4"/>
  <c r="P762" i="4"/>
  <c r="P763" i="4"/>
  <c r="P764" i="4"/>
  <c r="P765" i="4"/>
  <c r="P766" i="4"/>
  <c r="P778" i="4"/>
  <c r="P779" i="4"/>
  <c r="P780" i="4"/>
  <c r="P781" i="4"/>
  <c r="P794" i="4"/>
  <c r="P795" i="4"/>
  <c r="P796" i="4"/>
  <c r="P797" i="4"/>
  <c r="P798" i="4"/>
  <c r="P810" i="4"/>
  <c r="P811" i="4"/>
  <c r="P812" i="4"/>
  <c r="P813" i="4"/>
  <c r="P826" i="4"/>
  <c r="P827" i="4"/>
  <c r="P828" i="4"/>
  <c r="P829" i="4"/>
  <c r="P830" i="4"/>
  <c r="P842" i="4"/>
  <c r="P843" i="4"/>
  <c r="P844" i="4"/>
  <c r="P845" i="4"/>
  <c r="P859" i="4"/>
  <c r="P860" i="4"/>
  <c r="P861" i="4"/>
  <c r="P862" i="4"/>
  <c r="P875" i="4"/>
  <c r="P876" i="4"/>
  <c r="P877" i="4"/>
  <c r="P878" i="4"/>
  <c r="P891" i="4"/>
  <c r="P892" i="4"/>
  <c r="P893" i="4"/>
  <c r="P894" i="4"/>
  <c r="P907" i="4"/>
  <c r="P908" i="4"/>
  <c r="P909" i="4"/>
  <c r="P910" i="4"/>
  <c r="P923" i="4"/>
  <c r="P924" i="4"/>
  <c r="P925" i="4"/>
  <c r="P926" i="4"/>
  <c r="P939" i="4"/>
  <c r="P940" i="4"/>
  <c r="P941" i="4"/>
  <c r="P942" i="4"/>
  <c r="P484" i="4"/>
  <c r="P515" i="4"/>
  <c r="P546" i="4"/>
  <c r="P606" i="4"/>
  <c r="P637" i="4"/>
  <c r="P652" i="4"/>
  <c r="P665" i="4"/>
  <c r="P683" i="4"/>
  <c r="P696" i="4"/>
  <c r="P709" i="4"/>
  <c r="P714" i="4"/>
  <c r="P743" i="4"/>
  <c r="P745" i="4"/>
  <c r="P774" i="4"/>
  <c r="P776" i="4"/>
  <c r="P800" i="4"/>
  <c r="P807" i="4"/>
  <c r="P809" i="4"/>
  <c r="P818" i="4"/>
  <c r="P820" i="4"/>
  <c r="P831" i="4"/>
  <c r="P833" i="4"/>
  <c r="P838" i="4"/>
  <c r="P840" i="4"/>
  <c r="P851" i="4"/>
  <c r="P853" i="4"/>
  <c r="P864" i="4"/>
  <c r="P871" i="4"/>
  <c r="P873" i="4"/>
  <c r="P882" i="4"/>
  <c r="P884" i="4"/>
  <c r="P895" i="4"/>
  <c r="P902" i="4"/>
  <c r="P904" i="4"/>
  <c r="P906" i="4"/>
  <c r="P913" i="4"/>
  <c r="P915" i="4"/>
  <c r="P917" i="4"/>
  <c r="P928" i="4"/>
  <c r="P935" i="4"/>
  <c r="P937" i="4"/>
  <c r="P946" i="4"/>
  <c r="P948" i="4"/>
  <c r="P953" i="4"/>
  <c r="P954" i="4"/>
  <c r="P966" i="4"/>
  <c r="P967" i="4"/>
  <c r="P968" i="4"/>
  <c r="P969" i="4"/>
  <c r="P970" i="4"/>
  <c r="P982" i="4"/>
  <c r="P983" i="4"/>
  <c r="P984" i="4"/>
  <c r="P985" i="4"/>
  <c r="P986" i="4"/>
  <c r="P998" i="4"/>
  <c r="P999" i="4"/>
  <c r="P1000" i="4"/>
  <c r="P1001" i="4"/>
  <c r="P1002" i="4"/>
  <c r="P1014" i="4"/>
  <c r="P1015" i="4"/>
  <c r="P1016" i="4"/>
  <c r="P1017" i="4"/>
  <c r="P1018" i="4"/>
  <c r="P1032" i="4"/>
  <c r="P1033" i="4"/>
  <c r="P1034" i="4"/>
  <c r="P1035" i="4"/>
  <c r="P1048" i="4"/>
  <c r="P1049" i="4"/>
  <c r="P1050" i="4"/>
  <c r="P1051" i="4"/>
  <c r="P1064" i="4"/>
  <c r="P1065" i="4"/>
  <c r="P1066" i="4"/>
  <c r="P1067" i="4"/>
  <c r="P1080" i="4"/>
  <c r="P1081" i="4"/>
  <c r="P1082" i="4"/>
  <c r="P1083" i="4"/>
  <c r="P1096" i="4"/>
  <c r="P1097" i="4"/>
  <c r="P1098" i="4"/>
  <c r="P1099" i="4"/>
  <c r="P1112" i="4"/>
  <c r="P1113" i="4"/>
  <c r="P1114" i="4"/>
  <c r="P1115" i="4"/>
  <c r="P497" i="4"/>
  <c r="P528" i="4"/>
  <c r="P559" i="4"/>
  <c r="P645" i="4"/>
  <c r="P650" i="4"/>
  <c r="P663" i="4"/>
  <c r="P676" i="4"/>
  <c r="P694" i="4"/>
  <c r="P707" i="4"/>
  <c r="P728" i="4"/>
  <c r="P759" i="4"/>
  <c r="P761" i="4"/>
  <c r="P791" i="4"/>
  <c r="P793" i="4"/>
  <c r="P802" i="4"/>
  <c r="P804" i="4"/>
  <c r="P815" i="4"/>
  <c r="P817" i="4"/>
  <c r="P822" i="4"/>
  <c r="P824" i="4"/>
  <c r="P835" i="4"/>
  <c r="P837" i="4"/>
  <c r="P846" i="4"/>
  <c r="P848" i="4"/>
  <c r="P855" i="4"/>
  <c r="P857" i="4"/>
  <c r="P866" i="4"/>
  <c r="P868" i="4"/>
  <c r="P879" i="4"/>
  <c r="P886" i="4"/>
  <c r="P888" i="4"/>
  <c r="P890" i="4"/>
  <c r="P897" i="4"/>
  <c r="P899" i="4"/>
  <c r="P901" i="4"/>
  <c r="P912" i="4"/>
  <c r="P919" i="4"/>
  <c r="P921" i="4"/>
  <c r="P930" i="4"/>
  <c r="P932" i="4"/>
  <c r="P943" i="4"/>
  <c r="P573" i="4"/>
  <c r="P604" i="4"/>
  <c r="P635" i="4"/>
  <c r="P685" i="4"/>
  <c r="P716" i="4"/>
  <c r="P727" i="4"/>
  <c r="P729" i="4"/>
  <c r="P758" i="4"/>
  <c r="P760" i="4"/>
  <c r="P792" i="4"/>
  <c r="P803" i="4"/>
  <c r="P805" i="4"/>
  <c r="P814" i="4"/>
  <c r="P816" i="4"/>
  <c r="P823" i="4"/>
  <c r="P825" i="4"/>
  <c r="P834" i="4"/>
  <c r="P836" i="4"/>
  <c r="P847" i="4"/>
  <c r="P849" i="4"/>
  <c r="P854" i="4"/>
  <c r="P856" i="4"/>
  <c r="P858" i="4"/>
  <c r="P865" i="4"/>
  <c r="P867" i="4"/>
  <c r="P869" i="4"/>
  <c r="P880" i="4"/>
  <c r="P887" i="4"/>
  <c r="P889" i="4"/>
  <c r="P898" i="4"/>
  <c r="P900" i="4"/>
  <c r="P911" i="4"/>
  <c r="P918" i="4"/>
  <c r="P920" i="4"/>
  <c r="P922" i="4"/>
  <c r="P929" i="4"/>
  <c r="P931" i="4"/>
  <c r="P933" i="4"/>
  <c r="P944" i="4"/>
  <c r="P951" i="4"/>
  <c r="P961" i="4"/>
  <c r="P962" i="4"/>
  <c r="P963" i="4"/>
  <c r="P964" i="4"/>
  <c r="P965" i="4"/>
  <c r="P977" i="4"/>
  <c r="P978" i="4"/>
  <c r="P979" i="4"/>
  <c r="P980" i="4"/>
  <c r="P981" i="4"/>
  <c r="P993" i="4"/>
  <c r="P994" i="4"/>
  <c r="P995" i="4"/>
  <c r="P996" i="4"/>
  <c r="P997" i="4"/>
  <c r="P1009" i="4"/>
  <c r="P1010" i="4"/>
  <c r="P1011" i="4"/>
  <c r="P510" i="4"/>
  <c r="P742" i="4"/>
  <c r="P808" i="4"/>
  <c r="P821" i="4"/>
  <c r="P839" i="4"/>
  <c r="P852" i="4"/>
  <c r="P870" i="4"/>
  <c r="P883" i="4"/>
  <c r="P896" i="4"/>
  <c r="P914" i="4"/>
  <c r="P927" i="4"/>
  <c r="P945" i="4"/>
  <c r="P950" i="4"/>
  <c r="P971" i="4"/>
  <c r="P972" i="4"/>
  <c r="P973" i="4"/>
  <c r="P974" i="4"/>
  <c r="P1003" i="4"/>
  <c r="P1004" i="4"/>
  <c r="P1005" i="4"/>
  <c r="P1006" i="4"/>
  <c r="P1020" i="4"/>
  <c r="P1022" i="4"/>
  <c r="P1029" i="4"/>
  <c r="P1031" i="4"/>
  <c r="P1040" i="4"/>
  <c r="P1042" i="4"/>
  <c r="P1053" i="4"/>
  <c r="P1055" i="4"/>
  <c r="P1060" i="4"/>
  <c r="P1062" i="4"/>
  <c r="P1073" i="4"/>
  <c r="P1075" i="4"/>
  <c r="P1084" i="4"/>
  <c r="P1086" i="4"/>
  <c r="P1093" i="4"/>
  <c r="P1095" i="4"/>
  <c r="P1104" i="4"/>
  <c r="P1106" i="4"/>
  <c r="P1117" i="4"/>
  <c r="P1119" i="4"/>
  <c r="P1120" i="4"/>
  <c r="P1121" i="4"/>
  <c r="P1122" i="4"/>
  <c r="P1123" i="4"/>
  <c r="P1136" i="4"/>
  <c r="P1137" i="4"/>
  <c r="P1138" i="4"/>
  <c r="P1139" i="4"/>
  <c r="P1152" i="4"/>
  <c r="P1153" i="4"/>
  <c r="P1154" i="4"/>
  <c r="P1155" i="4"/>
  <c r="P1168" i="4"/>
  <c r="P1169" i="4"/>
  <c r="P1170" i="4"/>
  <c r="P1171" i="4"/>
  <c r="P1184" i="4"/>
  <c r="P1185" i="4"/>
  <c r="P1186" i="4"/>
  <c r="P1187" i="4"/>
  <c r="P1200" i="4"/>
  <c r="P1201" i="4"/>
  <c r="P1202" i="4"/>
  <c r="P1203" i="4"/>
  <c r="P1216" i="4"/>
  <c r="P1217" i="4"/>
  <c r="P1218" i="4"/>
  <c r="P1219" i="4"/>
  <c r="P1232" i="4"/>
  <c r="P1233" i="4"/>
  <c r="P1234" i="4"/>
  <c r="P1235" i="4"/>
  <c r="P1248" i="4"/>
  <c r="P1249" i="4"/>
  <c r="P1250" i="4"/>
  <c r="P1251" i="4"/>
  <c r="P1264" i="4"/>
  <c r="P1265" i="4"/>
  <c r="P1266" i="4"/>
  <c r="P1267" i="4"/>
  <c r="P1280" i="4"/>
  <c r="P1281" i="4"/>
  <c r="P1282" i="4"/>
  <c r="P1283" i="4"/>
  <c r="P1296" i="4"/>
  <c r="P1297" i="4"/>
  <c r="P1298" i="4"/>
  <c r="P744" i="4"/>
  <c r="P775" i="4"/>
  <c r="P801" i="4"/>
  <c r="P806" i="4"/>
  <c r="P819" i="4"/>
  <c r="P832" i="4"/>
  <c r="P850" i="4"/>
  <c r="P863" i="4"/>
  <c r="P881" i="4"/>
  <c r="P938" i="4"/>
  <c r="P949" i="4"/>
  <c r="P975" i="4"/>
  <c r="P976" i="4"/>
  <c r="P1007" i="4"/>
  <c r="P1008" i="4"/>
  <c r="P1013" i="4"/>
  <c r="P1024" i="4"/>
  <c r="P1026" i="4"/>
  <c r="P1037" i="4"/>
  <c r="P1044" i="4"/>
  <c r="P1046" i="4"/>
  <c r="P1057" i="4"/>
  <c r="P1059" i="4"/>
  <c r="P1068" i="4"/>
  <c r="P1070" i="4"/>
  <c r="P1077" i="4"/>
  <c r="P1079" i="4"/>
  <c r="P1088" i="4"/>
  <c r="P1090" i="4"/>
  <c r="P1101" i="4"/>
  <c r="P1103" i="4"/>
  <c r="P1108" i="4"/>
  <c r="P1110" i="4"/>
  <c r="P1124" i="4"/>
  <c r="P1125" i="4"/>
  <c r="P1126" i="4"/>
  <c r="P1127" i="4"/>
  <c r="P1140" i="4"/>
  <c r="P1141" i="4"/>
  <c r="P1142" i="4"/>
  <c r="P1143" i="4"/>
  <c r="P1156" i="4"/>
  <c r="P1157" i="4"/>
  <c r="P1158" i="4"/>
  <c r="P1159" i="4"/>
  <c r="P1172" i="4"/>
  <c r="P1173" i="4"/>
  <c r="P1174" i="4"/>
  <c r="P1175" i="4"/>
  <c r="P1188" i="4"/>
  <c r="P1189" i="4"/>
  <c r="P1190" i="4"/>
  <c r="P1191" i="4"/>
  <c r="P1204" i="4"/>
  <c r="P1205" i="4"/>
  <c r="P1206" i="4"/>
  <c r="P1207" i="4"/>
  <c r="P1220" i="4"/>
  <c r="P1221" i="4"/>
  <c r="P1222" i="4"/>
  <c r="P1223" i="4"/>
  <c r="P1236" i="4"/>
  <c r="P1237" i="4"/>
  <c r="P1238" i="4"/>
  <c r="P1239" i="4"/>
  <c r="P1252" i="4"/>
  <c r="P1253" i="4"/>
  <c r="P1254" i="4"/>
  <c r="P1255" i="4"/>
  <c r="P1268" i="4"/>
  <c r="P1269" i="4"/>
  <c r="P1270" i="4"/>
  <c r="P1271" i="4"/>
  <c r="P1284" i="4"/>
  <c r="P1285" i="4"/>
  <c r="P1286" i="4"/>
  <c r="P1287" i="4"/>
  <c r="P541" i="4"/>
  <c r="P674" i="4"/>
  <c r="P841" i="4"/>
  <c r="P872" i="4"/>
  <c r="P885" i="4"/>
  <c r="P903" i="4"/>
  <c r="P916" i="4"/>
  <c r="P934" i="4"/>
  <c r="P947" i="4"/>
  <c r="P959" i="4"/>
  <c r="P960" i="4"/>
  <c r="P991" i="4"/>
  <c r="P992" i="4"/>
  <c r="P1012" i="4"/>
  <c r="P1023" i="4"/>
  <c r="P1025" i="4"/>
  <c r="P1027" i="4"/>
  <c r="P1036" i="4"/>
  <c r="P1038" i="4"/>
  <c r="P1045" i="4"/>
  <c r="P1047" i="4"/>
  <c r="P1056" i="4"/>
  <c r="P1058" i="4"/>
  <c r="P1069" i="4"/>
  <c r="P1071" i="4"/>
  <c r="P1076" i="4"/>
  <c r="P1078" i="4"/>
  <c r="P1089" i="4"/>
  <c r="P1091" i="4"/>
  <c r="P1100" i="4"/>
  <c r="P1102" i="4"/>
  <c r="P1109" i="4"/>
  <c r="P1111" i="4"/>
  <c r="P1132" i="4"/>
  <c r="P1133" i="4"/>
  <c r="P1134" i="4"/>
  <c r="P1135" i="4"/>
  <c r="P1148" i="4"/>
  <c r="P1149" i="4"/>
  <c r="P1150" i="4"/>
  <c r="P1151" i="4"/>
  <c r="P1164" i="4"/>
  <c r="P1165" i="4"/>
  <c r="P1166" i="4"/>
  <c r="P1167" i="4"/>
  <c r="P1180" i="4"/>
  <c r="P1181" i="4"/>
  <c r="P1182" i="4"/>
  <c r="P1183" i="4"/>
  <c r="P1196" i="4"/>
  <c r="P1197" i="4"/>
  <c r="P1198" i="4"/>
  <c r="P1199" i="4"/>
  <c r="P1212" i="4"/>
  <c r="P1213" i="4"/>
  <c r="P1214" i="4"/>
  <c r="P1215" i="4"/>
  <c r="P1228" i="4"/>
  <c r="P1229" i="4"/>
  <c r="P1230" i="4"/>
  <c r="P1231" i="4"/>
  <c r="P1244" i="4"/>
  <c r="P1245" i="4"/>
  <c r="P1246" i="4"/>
  <c r="P1247" i="4"/>
  <c r="P1260" i="4"/>
  <c r="P1261" i="4"/>
  <c r="P1262" i="4"/>
  <c r="P1263" i="4"/>
  <c r="P1276" i="4"/>
  <c r="P1277" i="4"/>
  <c r="P1278" i="4"/>
  <c r="P1279" i="4"/>
  <c r="P1292" i="4"/>
  <c r="P1293" i="4"/>
  <c r="P1294" i="4"/>
  <c r="P1295" i="4"/>
  <c r="P1308" i="4"/>
  <c r="P1309" i="4"/>
  <c r="P1310" i="4"/>
  <c r="P1311" i="4"/>
  <c r="P1324" i="4"/>
  <c r="P1325" i="4"/>
  <c r="P1326" i="4"/>
  <c r="P1327" i="4"/>
  <c r="P1340" i="4"/>
  <c r="P1341" i="4"/>
  <c r="P1342" i="4"/>
  <c r="P1343" i="4"/>
  <c r="P1356" i="4"/>
  <c r="P1357" i="4"/>
  <c r="P1358" i="4"/>
  <c r="P1359" i="4"/>
  <c r="P1372" i="4"/>
  <c r="P1373" i="4"/>
  <c r="P1374" i="4"/>
  <c r="P1375" i="4"/>
  <c r="P1388" i="4"/>
  <c r="P1389" i="4"/>
  <c r="P1390" i="4"/>
  <c r="P1391" i="4"/>
  <c r="P1404" i="4"/>
  <c r="P1405" i="4"/>
  <c r="P1406" i="4"/>
  <c r="P1420" i="4"/>
  <c r="P1421" i="4"/>
  <c r="P1422" i="4"/>
  <c r="P1423" i="4"/>
  <c r="P1436" i="4"/>
  <c r="P1437" i="4"/>
  <c r="P1438" i="4"/>
  <c r="P1439" i="4"/>
  <c r="P1452" i="4"/>
  <c r="P1453" i="4"/>
  <c r="P1454" i="4"/>
  <c r="P1455" i="4"/>
  <c r="P1468" i="4"/>
  <c r="P1469" i="4"/>
  <c r="P1470" i="4"/>
  <c r="P1484" i="4"/>
  <c r="P1485" i="4"/>
  <c r="P1486" i="4"/>
  <c r="P1487" i="4"/>
  <c r="P1500" i="4"/>
  <c r="P1501" i="4"/>
  <c r="P1502" i="4"/>
  <c r="P1503" i="4"/>
  <c r="P1520" i="4"/>
  <c r="P1521" i="4"/>
  <c r="P1522" i="4"/>
  <c r="P1523" i="4"/>
  <c r="P1536" i="4"/>
  <c r="P1537" i="4"/>
  <c r="P1538" i="4"/>
  <c r="P1539" i="4"/>
  <c r="P874" i="4"/>
  <c r="P905" i="4"/>
  <c r="P936" i="4"/>
  <c r="P952" i="4"/>
  <c r="P956" i="4"/>
  <c r="P987" i="4"/>
  <c r="P1021" i="4"/>
  <c r="P1039" i="4"/>
  <c r="P1052" i="4"/>
  <c r="P1129" i="4"/>
  <c r="P1131" i="4"/>
  <c r="P1160" i="4"/>
  <c r="P1162" i="4"/>
  <c r="P1193" i="4"/>
  <c r="P1195" i="4"/>
  <c r="P1224" i="4"/>
  <c r="P1226" i="4"/>
  <c r="P1257" i="4"/>
  <c r="P1259" i="4"/>
  <c r="P1288" i="4"/>
  <c r="P1290" i="4"/>
  <c r="P1305" i="4"/>
  <c r="P1307" i="4"/>
  <c r="P1316" i="4"/>
  <c r="P1318" i="4"/>
  <c r="P1329" i="4"/>
  <c r="P1331" i="4"/>
  <c r="P1336" i="4"/>
  <c r="P1338" i="4"/>
  <c r="P1349" i="4"/>
  <c r="P1351" i="4"/>
  <c r="P1360" i="4"/>
  <c r="P1362" i="4"/>
  <c r="P1369" i="4"/>
  <c r="P1371" i="4"/>
  <c r="P1380" i="4"/>
  <c r="P1382" i="4"/>
  <c r="P1393" i="4"/>
  <c r="P1395" i="4"/>
  <c r="P1400" i="4"/>
  <c r="P1402" i="4"/>
  <c r="P1413" i="4"/>
  <c r="P1415" i="4"/>
  <c r="P1424" i="4"/>
  <c r="P1426" i="4"/>
  <c r="P1431" i="4"/>
  <c r="P1433" i="4"/>
  <c r="P1435" i="4"/>
  <c r="P1444" i="4"/>
  <c r="P1446" i="4"/>
  <c r="P1457" i="4"/>
  <c r="P1459" i="4"/>
  <c r="P1464" i="4"/>
  <c r="P1466" i="4"/>
  <c r="P1477" i="4"/>
  <c r="P1479" i="4"/>
  <c r="P1488" i="4"/>
  <c r="P1490" i="4"/>
  <c r="P1495" i="4"/>
  <c r="P1497" i="4"/>
  <c r="P1499" i="4"/>
  <c r="P1508" i="4"/>
  <c r="P1510" i="4"/>
  <c r="P1525" i="4"/>
  <c r="P1527" i="4"/>
  <c r="P1532" i="4"/>
  <c r="P1534" i="4"/>
  <c r="P1545" i="4"/>
  <c r="P1556" i="4"/>
  <c r="P1557" i="4"/>
  <c r="P1558" i="4"/>
  <c r="P1559" i="4"/>
  <c r="P1560" i="4"/>
  <c r="P1572" i="4"/>
  <c r="P1573" i="4"/>
  <c r="P1574" i="4"/>
  <c r="P1575" i="4"/>
  <c r="P1576" i="4"/>
  <c r="P1588" i="4"/>
  <c r="P1589" i="4"/>
  <c r="P1590" i="4"/>
  <c r="P1591" i="4"/>
  <c r="P1592" i="4"/>
  <c r="P1604" i="4"/>
  <c r="P1605" i="4"/>
  <c r="P1606" i="4"/>
  <c r="P1607" i="4"/>
  <c r="P1608" i="4"/>
  <c r="P1620" i="4"/>
  <c r="P1621" i="4"/>
  <c r="P1622" i="4"/>
  <c r="P1623" i="4"/>
  <c r="P1624" i="4"/>
  <c r="P1636" i="4"/>
  <c r="P1637" i="4"/>
  <c r="P1638" i="4"/>
  <c r="P1639" i="4"/>
  <c r="P1640" i="4"/>
  <c r="P1652" i="4"/>
  <c r="P1653" i="4"/>
  <c r="P1654" i="4"/>
  <c r="P1655" i="4"/>
  <c r="P1656" i="4"/>
  <c r="P1668" i="4"/>
  <c r="P1669" i="4"/>
  <c r="P1670" i="4"/>
  <c r="P1671" i="4"/>
  <c r="P1672" i="4"/>
  <c r="P1684" i="4"/>
  <c r="P1685" i="4"/>
  <c r="P1686" i="4"/>
  <c r="P1687" i="4"/>
  <c r="P1688" i="4"/>
  <c r="P1700" i="4"/>
  <c r="P1701" i="4"/>
  <c r="P1702" i="4"/>
  <c r="P1703" i="4"/>
  <c r="P1704" i="4"/>
  <c r="P1716" i="4"/>
  <c r="P1717" i="4"/>
  <c r="P1718" i="4"/>
  <c r="P1719" i="4"/>
  <c r="P1720" i="4"/>
  <c r="P1732" i="4"/>
  <c r="P1733" i="4"/>
  <c r="P1734" i="4"/>
  <c r="P1735" i="4"/>
  <c r="P1736" i="4"/>
  <c r="P1748" i="4"/>
  <c r="P1749" i="4"/>
  <c r="P1750" i="4"/>
  <c r="P1751" i="4"/>
  <c r="P1752" i="4"/>
  <c r="P1764" i="4"/>
  <c r="P1765" i="4"/>
  <c r="P1766" i="4"/>
  <c r="P1767" i="4"/>
  <c r="P1768" i="4"/>
  <c r="P1780" i="4"/>
  <c r="P1781" i="4"/>
  <c r="P1782" i="4"/>
  <c r="P1783" i="4"/>
  <c r="P1784" i="4"/>
  <c r="P1796" i="4"/>
  <c r="P1797" i="4"/>
  <c r="P1798" i="4"/>
  <c r="P1799" i="4"/>
  <c r="P1800" i="4"/>
  <c r="P571" i="4"/>
  <c r="P957" i="4"/>
  <c r="P988" i="4"/>
  <c r="P1019" i="4"/>
  <c r="P1063" i="4"/>
  <c r="P1094" i="4"/>
  <c r="P1107" i="4"/>
  <c r="P1145" i="4"/>
  <c r="P1147" i="4"/>
  <c r="P1176" i="4"/>
  <c r="P1178" i="4"/>
  <c r="P1209" i="4"/>
  <c r="P1211" i="4"/>
  <c r="P1240" i="4"/>
  <c r="P1242" i="4"/>
  <c r="P1273" i="4"/>
  <c r="P1275" i="4"/>
  <c r="P1300" i="4"/>
  <c r="P1302" i="4"/>
  <c r="P1313" i="4"/>
  <c r="P1315" i="4"/>
  <c r="P1320" i="4"/>
  <c r="P1322" i="4"/>
  <c r="P1333" i="4"/>
  <c r="P1335" i="4"/>
  <c r="P1344" i="4"/>
  <c r="P1346" i="4"/>
  <c r="P1353" i="4"/>
  <c r="P1355" i="4"/>
  <c r="P1364" i="4"/>
  <c r="P1366" i="4"/>
  <c r="P1377" i="4"/>
  <c r="P1379" i="4"/>
  <c r="P1384" i="4"/>
  <c r="P1386" i="4"/>
  <c r="P1397" i="4"/>
  <c r="P1408" i="4"/>
  <c r="P1410" i="4"/>
  <c r="P1417" i="4"/>
  <c r="P1419" i="4"/>
  <c r="P1428" i="4"/>
  <c r="P1430" i="4"/>
  <c r="P1441" i="4"/>
  <c r="P1443" i="4"/>
  <c r="P1448" i="4"/>
  <c r="P1450" i="4"/>
  <c r="P1461" i="4"/>
  <c r="P1472" i="4"/>
  <c r="P1474" i="4"/>
  <c r="P1481" i="4"/>
  <c r="P1483" i="4"/>
  <c r="P1492" i="4"/>
  <c r="P1494" i="4"/>
  <c r="P1505" i="4"/>
  <c r="P1507" i="4"/>
  <c r="P1512" i="4"/>
  <c r="P1514" i="4"/>
  <c r="P1516" i="4"/>
  <c r="P1518" i="4"/>
  <c r="P1529" i="4"/>
  <c r="P1540" i="4"/>
  <c r="P1542" i="4"/>
  <c r="P1561" i="4"/>
  <c r="P1562" i="4"/>
  <c r="P1563" i="4"/>
  <c r="P1564" i="4"/>
  <c r="P1577" i="4"/>
  <c r="P1578" i="4"/>
  <c r="P1579" i="4"/>
  <c r="P1580" i="4"/>
  <c r="P1593" i="4"/>
  <c r="P1594" i="4"/>
  <c r="P1595" i="4"/>
  <c r="P1596" i="4"/>
  <c r="P602" i="4"/>
  <c r="P777" i="4"/>
  <c r="P958" i="4"/>
  <c r="P989" i="4"/>
  <c r="P1030" i="4"/>
  <c r="P1043" i="4"/>
  <c r="P1061" i="4"/>
  <c r="P1074" i="4"/>
  <c r="P1087" i="4"/>
  <c r="P1092" i="4"/>
  <c r="P1105" i="4"/>
  <c r="P1118" i="4"/>
  <c r="P1128" i="4"/>
  <c r="P1130" i="4"/>
  <c r="P1161" i="4"/>
  <c r="P1163" i="4"/>
  <c r="P1192" i="4"/>
  <c r="P1194" i="4"/>
  <c r="P1225" i="4"/>
  <c r="P1227" i="4"/>
  <c r="P1256" i="4"/>
  <c r="P1258" i="4"/>
  <c r="P1289" i="4"/>
  <c r="P1291" i="4"/>
  <c r="P1299" i="4"/>
  <c r="P1304" i="4"/>
  <c r="P1306" i="4"/>
  <c r="P1317" i="4"/>
  <c r="P1319" i="4"/>
  <c r="P1328" i="4"/>
  <c r="P1330" i="4"/>
  <c r="P1337" i="4"/>
  <c r="P1339" i="4"/>
  <c r="P1348" i="4"/>
  <c r="P1350" i="4"/>
  <c r="P1361" i="4"/>
  <c r="P1363" i="4"/>
  <c r="P1368" i="4"/>
  <c r="P1370" i="4"/>
  <c r="P1381" i="4"/>
  <c r="P1383" i="4"/>
  <c r="P1392" i="4"/>
  <c r="P1394" i="4"/>
  <c r="P1399" i="4"/>
  <c r="P1401" i="4"/>
  <c r="P1403" i="4"/>
  <c r="P1412" i="4"/>
  <c r="P1414" i="4"/>
  <c r="P1425" i="4"/>
  <c r="P1427" i="4"/>
  <c r="P1432" i="4"/>
  <c r="P1434" i="4"/>
  <c r="P1445" i="4"/>
  <c r="P1447" i="4"/>
  <c r="P1456" i="4"/>
  <c r="P1458" i="4"/>
  <c r="P1463" i="4"/>
  <c r="P1465" i="4"/>
  <c r="P1467" i="4"/>
  <c r="P1476" i="4"/>
  <c r="P1478" i="4"/>
  <c r="P1489" i="4"/>
  <c r="P1491" i="4"/>
  <c r="P1496" i="4"/>
  <c r="P1498" i="4"/>
  <c r="P1509" i="4"/>
  <c r="P1511" i="4"/>
  <c r="P1524" i="4"/>
  <c r="P1526" i="4"/>
  <c r="P1531" i="4"/>
  <c r="P1533" i="4"/>
  <c r="P1535" i="4"/>
  <c r="P1544" i="4"/>
  <c r="P1546" i="4"/>
  <c r="P1547" i="4"/>
  <c r="P1548" i="4"/>
  <c r="P1549" i="4"/>
  <c r="P1550" i="4"/>
  <c r="P1551" i="4"/>
  <c r="P1565" i="4"/>
  <c r="P1566" i="4"/>
  <c r="P1581" i="4"/>
  <c r="P1582" i="4"/>
  <c r="P1597" i="4"/>
  <c r="P1598" i="4"/>
  <c r="P1054" i="4"/>
  <c r="P1085" i="4"/>
  <c r="P1116" i="4"/>
  <c r="P1179" i="4"/>
  <c r="P1210" i="4"/>
  <c r="P1241" i="4"/>
  <c r="P1272" i="4"/>
  <c r="P1323" i="4"/>
  <c r="P1354" i="4"/>
  <c r="P1367" i="4"/>
  <c r="P1385" i="4"/>
  <c r="P1398" i="4"/>
  <c r="P1411" i="4"/>
  <c r="P1416" i="4"/>
  <c r="P1429" i="4"/>
  <c r="P1442" i="4"/>
  <c r="P1460" i="4"/>
  <c r="P1473" i="4"/>
  <c r="P1504" i="4"/>
  <c r="P1517" i="4"/>
  <c r="P1530" i="4"/>
  <c r="P1543" i="4"/>
  <c r="P1567" i="4"/>
  <c r="P1569" i="4"/>
  <c r="P1571" i="4"/>
  <c r="P1600" i="4"/>
  <c r="P1602" i="4"/>
  <c r="P1614" i="4"/>
  <c r="P1625" i="4"/>
  <c r="P1627" i="4"/>
  <c r="P1632" i="4"/>
  <c r="P1634" i="4"/>
  <c r="P1645" i="4"/>
  <c r="P1658" i="4"/>
  <c r="P1660" i="4"/>
  <c r="P1663" i="4"/>
  <c r="P1665" i="4"/>
  <c r="P1667" i="4"/>
  <c r="P1678" i="4"/>
  <c r="P1689" i="4"/>
  <c r="P1691" i="4"/>
  <c r="P1696" i="4"/>
  <c r="P1698" i="4"/>
  <c r="P1709" i="4"/>
  <c r="P1722" i="4"/>
  <c r="P1724" i="4"/>
  <c r="P1727" i="4"/>
  <c r="P1729" i="4"/>
  <c r="P1731" i="4"/>
  <c r="P1742" i="4"/>
  <c r="P1753" i="4"/>
  <c r="P1755" i="4"/>
  <c r="P1760" i="4"/>
  <c r="P1762" i="4"/>
  <c r="P1773" i="4"/>
  <c r="P1786" i="4"/>
  <c r="P1788" i="4"/>
  <c r="P1791" i="4"/>
  <c r="P1793" i="4"/>
  <c r="P1795" i="4"/>
  <c r="P1805" i="4"/>
  <c r="P1806" i="4"/>
  <c r="P1821" i="4"/>
  <c r="P1822" i="4"/>
  <c r="P1837" i="4"/>
  <c r="P1838" i="4"/>
  <c r="P1853" i="4"/>
  <c r="P1854" i="4"/>
  <c r="P1869" i="4"/>
  <c r="P1870" i="4"/>
  <c r="P1886" i="4"/>
  <c r="P1887" i="4"/>
  <c r="P1888" i="4"/>
  <c r="P1889" i="4"/>
  <c r="P1902" i="4"/>
  <c r="P1903" i="4"/>
  <c r="P1904" i="4"/>
  <c r="P1905" i="4"/>
  <c r="P1918" i="4"/>
  <c r="P1919" i="4"/>
  <c r="P1920" i="4"/>
  <c r="P1921" i="4"/>
  <c r="P1934" i="4"/>
  <c r="P1935" i="4"/>
  <c r="P1936" i="4"/>
  <c r="P1937" i="4"/>
  <c r="P1950" i="4"/>
  <c r="P1951" i="4"/>
  <c r="P1952" i="4"/>
  <c r="P1953" i="4"/>
  <c r="P1966" i="4"/>
  <c r="P1967" i="4"/>
  <c r="P1968" i="4"/>
  <c r="P1969" i="4"/>
  <c r="P1982" i="4"/>
  <c r="P1983" i="4"/>
  <c r="P1984" i="4"/>
  <c r="P1985" i="4"/>
  <c r="P1998" i="4"/>
  <c r="P1999" i="4"/>
  <c r="P2000" i="4"/>
  <c r="P2001" i="4"/>
  <c r="P2014" i="4"/>
  <c r="P2015" i="4"/>
  <c r="P2016" i="4"/>
  <c r="P2017" i="4"/>
  <c r="P2034" i="4"/>
  <c r="P2035" i="4"/>
  <c r="P2036" i="4"/>
  <c r="P2037" i="4"/>
  <c r="P2050" i="4"/>
  <c r="P2051" i="4"/>
  <c r="P2052" i="4"/>
  <c r="P2053" i="4"/>
  <c r="P2066" i="4"/>
  <c r="P2067" i="4"/>
  <c r="P2068" i="4"/>
  <c r="P2069" i="4"/>
  <c r="P2082" i="4"/>
  <c r="P2083" i="4"/>
  <c r="P2084" i="4"/>
  <c r="P2085" i="4"/>
  <c r="P2102" i="4"/>
  <c r="P2103" i="4"/>
  <c r="P2104" i="4"/>
  <c r="P2105" i="4"/>
  <c r="P2122" i="4"/>
  <c r="P2123" i="4"/>
  <c r="P2124" i="4"/>
  <c r="P2125" i="4"/>
  <c r="P2138" i="4"/>
  <c r="P2139" i="4"/>
  <c r="P2140" i="4"/>
  <c r="P2141" i="4"/>
  <c r="P2154" i="4"/>
  <c r="P2155" i="4"/>
  <c r="P2156" i="4"/>
  <c r="P2157" i="4"/>
  <c r="P2170" i="4"/>
  <c r="P2171" i="4"/>
  <c r="P2172" i="4"/>
  <c r="P2173" i="4"/>
  <c r="P2186" i="4"/>
  <c r="P2187" i="4"/>
  <c r="P2188" i="4"/>
  <c r="P2189" i="4"/>
  <c r="P2190" i="4"/>
  <c r="P2191" i="4"/>
  <c r="P2192" i="4"/>
  <c r="P2193" i="4"/>
  <c r="P2194" i="4"/>
  <c r="P2195" i="4"/>
  <c r="P2196" i="4"/>
  <c r="P2197" i="4"/>
  <c r="P2210" i="4"/>
  <c r="P2211" i="4"/>
  <c r="P2212" i="4"/>
  <c r="P2213" i="4"/>
  <c r="P2226" i="4"/>
  <c r="P2227" i="4"/>
  <c r="P2228" i="4"/>
  <c r="P2229" i="4"/>
  <c r="P799" i="4"/>
  <c r="P955" i="4"/>
  <c r="P1243" i="4"/>
  <c r="P1274" i="4"/>
  <c r="P1303" i="4"/>
  <c r="P1321" i="4"/>
  <c r="P1334" i="4"/>
  <c r="P1347" i="4"/>
  <c r="P1352" i="4"/>
  <c r="P1365" i="4"/>
  <c r="P1378" i="4"/>
  <c r="P1396" i="4"/>
  <c r="P1409" i="4"/>
  <c r="P1440" i="4"/>
  <c r="P1471" i="4"/>
  <c r="P1515" i="4"/>
  <c r="P1528" i="4"/>
  <c r="P1541" i="4"/>
  <c r="P1552" i="4"/>
  <c r="P1554" i="4"/>
  <c r="P1583" i="4"/>
  <c r="P1585" i="4"/>
  <c r="P1587" i="4"/>
  <c r="P1609" i="4"/>
  <c r="P1611" i="4"/>
  <c r="P1616" i="4"/>
  <c r="P1618" i="4"/>
  <c r="P1629" i="4"/>
  <c r="P1642" i="4"/>
  <c r="P1644" i="4"/>
  <c r="P1647" i="4"/>
  <c r="P1649" i="4"/>
  <c r="P1651" i="4"/>
  <c r="P1662" i="4"/>
  <c r="P1673" i="4"/>
  <c r="P1675" i="4"/>
  <c r="P1680" i="4"/>
  <c r="P1682" i="4"/>
  <c r="P1693" i="4"/>
  <c r="P1706" i="4"/>
  <c r="P1708" i="4"/>
  <c r="P1711" i="4"/>
  <c r="P1713" i="4"/>
  <c r="P1715" i="4"/>
  <c r="P1726" i="4"/>
  <c r="P1737" i="4"/>
  <c r="P1739" i="4"/>
  <c r="P1744" i="4"/>
  <c r="P1746" i="4"/>
  <c r="P1757" i="4"/>
  <c r="P1770" i="4"/>
  <c r="P1772" i="4"/>
  <c r="P1775" i="4"/>
  <c r="P1777" i="4"/>
  <c r="P1779" i="4"/>
  <c r="P1790" i="4"/>
  <c r="P1801" i="4"/>
  <c r="P1803" i="4"/>
  <c r="P1807" i="4"/>
  <c r="P1808" i="4"/>
  <c r="P1809" i="4"/>
  <c r="P1810" i="4"/>
  <c r="P1811" i="4"/>
  <c r="P1823" i="4"/>
  <c r="P1824" i="4"/>
  <c r="P1825" i="4"/>
  <c r="P1826" i="4"/>
  <c r="P1827" i="4"/>
  <c r="P1839" i="4"/>
  <c r="P1840" i="4"/>
  <c r="P1841" i="4"/>
  <c r="P1842" i="4"/>
  <c r="P1843" i="4"/>
  <c r="P1855" i="4"/>
  <c r="P1856" i="4"/>
  <c r="P1857" i="4"/>
  <c r="P1858" i="4"/>
  <c r="P1859" i="4"/>
  <c r="P1871" i="4"/>
  <c r="P1872" i="4"/>
  <c r="P1873" i="4"/>
  <c r="P1874" i="4"/>
  <c r="P1875" i="4"/>
  <c r="P1890" i="4"/>
  <c r="P1891" i="4"/>
  <c r="P1892" i="4"/>
  <c r="P1893" i="4"/>
  <c r="P1906" i="4"/>
  <c r="P1907" i="4"/>
  <c r="P1908" i="4"/>
  <c r="P1909" i="4"/>
  <c r="P1922" i="4"/>
  <c r="P1923" i="4"/>
  <c r="P1924" i="4"/>
  <c r="P1925" i="4"/>
  <c r="P1938" i="4"/>
  <c r="P1939" i="4"/>
  <c r="P1940" i="4"/>
  <c r="P1941" i="4"/>
  <c r="P1954" i="4"/>
  <c r="P1955" i="4"/>
  <c r="P1956" i="4"/>
  <c r="P1957" i="4"/>
  <c r="P1970" i="4"/>
  <c r="P1971" i="4"/>
  <c r="P1972" i="4"/>
  <c r="P1973" i="4"/>
  <c r="P1986" i="4"/>
  <c r="P1987" i="4"/>
  <c r="P1988" i="4"/>
  <c r="P1989" i="4"/>
  <c r="P2002" i="4"/>
  <c r="P2003" i="4"/>
  <c r="P2004" i="4"/>
  <c r="P2005" i="4"/>
  <c r="P2018" i="4"/>
  <c r="P2019" i="4"/>
  <c r="P2020" i="4"/>
  <c r="P990" i="4"/>
  <c r="P1028" i="4"/>
  <c r="P1144" i="4"/>
  <c r="P1301" i="4"/>
  <c r="P1314" i="4"/>
  <c r="P1332" i="4"/>
  <c r="P1345" i="4"/>
  <c r="P1376" i="4"/>
  <c r="P1407" i="4"/>
  <c r="P1451" i="4"/>
  <c r="P1482" i="4"/>
  <c r="P1513" i="4"/>
  <c r="P1568" i="4"/>
  <c r="P1570" i="4"/>
  <c r="P1599" i="4"/>
  <c r="P1601" i="4"/>
  <c r="P1603" i="4"/>
  <c r="P1613" i="4"/>
  <c r="P1626" i="4"/>
  <c r="P1628" i="4"/>
  <c r="P1631" i="4"/>
  <c r="P1633" i="4"/>
  <c r="P1635" i="4"/>
  <c r="P1646" i="4"/>
  <c r="P1657" i="4"/>
  <c r="P1659" i="4"/>
  <c r="P1664" i="4"/>
  <c r="P1666" i="4"/>
  <c r="P1677" i="4"/>
  <c r="P1690" i="4"/>
  <c r="P1692" i="4"/>
  <c r="P1695" i="4"/>
  <c r="P1697" i="4"/>
  <c r="P1699" i="4"/>
  <c r="P1710" i="4"/>
  <c r="P1721" i="4"/>
  <c r="P1723" i="4"/>
  <c r="P1728" i="4"/>
  <c r="P1730" i="4"/>
  <c r="P1741" i="4"/>
  <c r="P1754" i="4"/>
  <c r="P1756" i="4"/>
  <c r="P1759" i="4"/>
  <c r="P1761" i="4"/>
  <c r="P1763" i="4"/>
  <c r="P1774" i="4"/>
  <c r="P1785" i="4"/>
  <c r="P1787" i="4"/>
  <c r="P1792" i="4"/>
  <c r="P1794" i="4"/>
  <c r="P1812" i="4"/>
  <c r="P1813" i="4"/>
  <c r="P1814" i="4"/>
  <c r="P1815" i="4"/>
  <c r="P1816" i="4"/>
  <c r="P1828" i="4"/>
  <c r="P1829" i="4"/>
  <c r="P1830" i="4"/>
  <c r="P1831" i="4"/>
  <c r="P1832" i="4"/>
  <c r="P1844" i="4"/>
  <c r="P1845" i="4"/>
  <c r="P1846" i="4"/>
  <c r="P1847" i="4"/>
  <c r="P1848" i="4"/>
  <c r="P1860" i="4"/>
  <c r="P1861" i="4"/>
  <c r="P1862" i="4"/>
  <c r="P1863" i="4"/>
  <c r="P1864" i="4"/>
  <c r="P1876" i="4"/>
  <c r="P1877" i="4"/>
  <c r="P1878" i="4"/>
  <c r="P1879" i="4"/>
  <c r="P1880" i="4"/>
  <c r="P1894" i="4"/>
  <c r="P1895" i="4"/>
  <c r="P1896" i="4"/>
  <c r="P1897" i="4"/>
  <c r="P1910" i="4"/>
  <c r="P1911" i="4"/>
  <c r="P1912" i="4"/>
  <c r="P1913" i="4"/>
  <c r="P1926" i="4"/>
  <c r="P1927" i="4"/>
  <c r="P1928" i="4"/>
  <c r="P1929" i="4"/>
  <c r="P1942" i="4"/>
  <c r="P1943" i="4"/>
  <c r="P1944" i="4"/>
  <c r="P1945" i="4"/>
  <c r="P1958" i="4"/>
  <c r="P1959" i="4"/>
  <c r="P1960" i="4"/>
  <c r="P1961" i="4"/>
  <c r="P1974" i="4"/>
  <c r="P1975" i="4"/>
  <c r="P1976" i="4"/>
  <c r="P1977" i="4"/>
  <c r="P1990" i="4"/>
  <c r="P1991" i="4"/>
  <c r="P1992" i="4"/>
  <c r="P1993" i="4"/>
  <c r="P2006" i="4"/>
  <c r="P2007" i="4"/>
  <c r="P2008" i="4"/>
  <c r="P2009" i="4"/>
  <c r="P1387" i="4"/>
  <c r="P1418" i="4"/>
  <c r="P1449" i="4"/>
  <c r="P1480" i="4"/>
  <c r="P1610" i="4"/>
  <c r="P1615" i="4"/>
  <c r="P1641" i="4"/>
  <c r="P1747" i="4"/>
  <c r="P1778" i="4"/>
  <c r="P1804" i="4"/>
  <c r="P1833" i="4"/>
  <c r="P1835" i="4"/>
  <c r="P1866" i="4"/>
  <c r="P1868" i="4"/>
  <c r="P1899" i="4"/>
  <c r="P1901" i="4"/>
  <c r="P1930" i="4"/>
  <c r="P1932" i="4"/>
  <c r="P1963" i="4"/>
  <c r="P1965" i="4"/>
  <c r="P1994" i="4"/>
  <c r="P1996" i="4"/>
  <c r="P2023" i="4"/>
  <c r="P2025" i="4"/>
  <c r="P2038" i="4"/>
  <c r="P2040" i="4"/>
  <c r="P2047" i="4"/>
  <c r="P2049" i="4"/>
  <c r="P2058" i="4"/>
  <c r="P2060" i="4"/>
  <c r="P2071" i="4"/>
  <c r="P2073" i="4"/>
  <c r="P2078" i="4"/>
  <c r="P2080" i="4"/>
  <c r="P2091" i="4"/>
  <c r="P2093" i="4"/>
  <c r="P2095" i="4"/>
  <c r="P2097" i="4"/>
  <c r="P2106" i="4"/>
  <c r="P2108" i="4"/>
  <c r="P2110" i="4"/>
  <c r="P2112" i="4"/>
  <c r="P2119" i="4"/>
  <c r="P2121" i="4"/>
  <c r="P2130" i="4"/>
  <c r="P2132" i="4"/>
  <c r="P2143" i="4"/>
  <c r="P2145" i="4"/>
  <c r="P2150" i="4"/>
  <c r="P2152" i="4"/>
  <c r="P2163" i="4"/>
  <c r="P2165" i="4"/>
  <c r="P2174" i="4"/>
  <c r="P2176" i="4"/>
  <c r="P2183" i="4"/>
  <c r="P2185" i="4"/>
  <c r="P2202" i="4"/>
  <c r="P2204" i="4"/>
  <c r="P2215" i="4"/>
  <c r="P2217" i="4"/>
  <c r="P2222" i="4"/>
  <c r="P2224" i="4"/>
  <c r="P2235" i="4"/>
  <c r="P2237" i="4"/>
  <c r="P2250" i="4"/>
  <c r="P2251" i="4"/>
  <c r="P2252" i="4"/>
  <c r="P2253" i="4"/>
  <c r="P2266" i="4"/>
  <c r="P2267" i="4"/>
  <c r="P2268" i="4"/>
  <c r="P2269" i="4"/>
  <c r="P2282" i="4"/>
  <c r="P2283" i="4"/>
  <c r="P2284" i="4"/>
  <c r="P2285" i="4"/>
  <c r="P2298" i="4"/>
  <c r="P2299" i="4"/>
  <c r="P2300" i="4"/>
  <c r="P2301" i="4"/>
  <c r="P2314" i="4"/>
  <c r="P2315" i="4"/>
  <c r="P2316" i="4"/>
  <c r="P2317" i="4"/>
  <c r="P2330" i="4"/>
  <c r="P2331" i="4"/>
  <c r="P2332" i="4"/>
  <c r="P2333" i="4"/>
  <c r="P2346" i="4"/>
  <c r="P2347" i="4"/>
  <c r="P2348" i="4"/>
  <c r="P2349" i="4"/>
  <c r="P2362" i="4"/>
  <c r="P2363" i="4"/>
  <c r="P2364" i="4"/>
  <c r="P2365" i="4"/>
  <c r="P2378" i="4"/>
  <c r="P2379" i="4"/>
  <c r="P2380" i="4"/>
  <c r="P2381" i="4"/>
  <c r="P2394" i="4"/>
  <c r="P2395" i="4"/>
  <c r="P2396" i="4"/>
  <c r="P2397" i="4"/>
  <c r="P2410" i="4"/>
  <c r="P2411" i="4"/>
  <c r="P2412" i="4"/>
  <c r="P2413" i="4"/>
  <c r="P2426" i="4"/>
  <c r="P2427" i="4"/>
  <c r="P2428" i="4"/>
  <c r="P2429" i="4"/>
  <c r="P2442" i="4"/>
  <c r="P2443" i="4"/>
  <c r="P2444" i="4"/>
  <c r="P2445" i="4"/>
  <c r="P2458" i="4"/>
  <c r="P2459" i="4"/>
  <c r="P2460" i="4"/>
  <c r="P2461" i="4"/>
  <c r="P2474" i="4"/>
  <c r="P2475" i="4"/>
  <c r="P2476" i="4"/>
  <c r="P2477" i="4"/>
  <c r="P2490" i="4"/>
  <c r="P2491" i="4"/>
  <c r="P2492" i="4"/>
  <c r="P2493" i="4"/>
  <c r="P2506" i="4"/>
  <c r="P2507" i="4"/>
  <c r="P2508" i="4"/>
  <c r="P2509" i="4"/>
  <c r="P2522" i="4"/>
  <c r="P2523" i="4"/>
  <c r="P2524" i="4"/>
  <c r="P2525" i="4"/>
  <c r="P2538" i="4"/>
  <c r="P2539" i="4"/>
  <c r="P2540" i="4"/>
  <c r="P2541" i="4"/>
  <c r="P2554" i="4"/>
  <c r="P2555" i="4"/>
  <c r="P2556" i="4"/>
  <c r="P2557" i="4"/>
  <c r="P2569" i="4"/>
  <c r="P2570" i="4"/>
  <c r="P2571" i="4"/>
  <c r="P2572" i="4"/>
  <c r="P2573" i="4"/>
  <c r="P2574" i="4"/>
  <c r="P2575" i="4"/>
  <c r="P2576" i="4"/>
  <c r="P2607" i="4"/>
  <c r="P2608" i="4"/>
  <c r="P2631" i="4"/>
  <c r="P2632" i="4"/>
  <c r="P2633" i="4"/>
  <c r="P2634" i="4"/>
  <c r="P2635" i="4"/>
  <c r="P2636" i="4"/>
  <c r="P2637" i="4"/>
  <c r="P2638" i="4"/>
  <c r="P2655" i="4"/>
  <c r="P2656" i="4"/>
  <c r="P2673" i="4"/>
  <c r="P2674" i="4"/>
  <c r="P2675" i="4"/>
  <c r="P2676" i="4"/>
  <c r="P2677" i="4"/>
  <c r="P2678" i="4"/>
  <c r="P2679" i="4"/>
  <c r="P2680" i="4"/>
  <c r="P2697" i="4"/>
  <c r="P2698" i="4"/>
  <c r="P2699" i="4"/>
  <c r="P2700" i="4"/>
  <c r="P2701" i="4"/>
  <c r="P2702" i="4"/>
  <c r="P2713" i="4"/>
  <c r="P2714" i="4"/>
  <c r="P2715" i="4"/>
  <c r="P2716" i="4"/>
  <c r="P2717" i="4"/>
  <c r="P2718" i="4"/>
  <c r="P2729" i="4"/>
  <c r="P2730" i="4"/>
  <c r="P2731" i="4"/>
  <c r="P2732" i="4"/>
  <c r="P2733" i="4"/>
  <c r="P2734" i="4"/>
  <c r="P2751" i="4"/>
  <c r="P2752" i="4"/>
  <c r="P2753" i="4"/>
  <c r="P2754" i="4"/>
  <c r="P2755" i="4"/>
  <c r="P2756" i="4"/>
  <c r="P2757" i="4"/>
  <c r="P2758" i="4"/>
  <c r="P2777" i="4"/>
  <c r="P2778" i="4"/>
  <c r="P2779" i="4"/>
  <c r="P2780" i="4"/>
  <c r="P2781" i="4"/>
  <c r="P2782" i="4"/>
  <c r="P2783" i="4"/>
  <c r="P2784" i="4"/>
  <c r="P2785" i="4"/>
  <c r="P2786" i="4"/>
  <c r="P2787" i="4"/>
  <c r="P2788" i="4"/>
  <c r="P2789" i="4"/>
  <c r="P2790" i="4"/>
  <c r="P2809" i="4"/>
  <c r="P2810" i="4"/>
  <c r="P2811" i="4"/>
  <c r="P2812" i="4"/>
  <c r="P2813" i="4"/>
  <c r="P2814" i="4"/>
  <c r="P2831" i="4"/>
  <c r="P2832" i="4"/>
  <c r="P2833" i="4"/>
  <c r="P2834" i="4"/>
  <c r="P2835" i="4"/>
  <c r="P2836" i="4"/>
  <c r="P2837" i="4"/>
  <c r="P2838" i="4"/>
  <c r="P2855" i="4"/>
  <c r="P2856" i="4"/>
  <c r="P2871" i="4"/>
  <c r="P2872" i="4"/>
  <c r="P2873" i="4"/>
  <c r="P2874" i="4"/>
  <c r="P2875" i="4"/>
  <c r="P2876" i="4"/>
  <c r="P2877" i="4"/>
  <c r="P2878" i="4"/>
  <c r="P2879" i="4"/>
  <c r="P2880" i="4"/>
  <c r="P2897" i="4"/>
  <c r="P2898" i="4"/>
  <c r="P2899" i="4"/>
  <c r="P2900" i="4"/>
  <c r="P2901" i="4"/>
  <c r="P2902" i="4"/>
  <c r="P2919" i="4"/>
  <c r="P2920" i="4"/>
  <c r="P2935" i="4"/>
  <c r="P2936" i="4"/>
  <c r="P2951" i="4"/>
  <c r="P2952" i="4"/>
  <c r="P1462" i="4"/>
  <c r="P1493" i="4"/>
  <c r="P1553" i="4"/>
  <c r="P1584" i="4"/>
  <c r="P1683" i="4"/>
  <c r="P1714" i="4"/>
  <c r="P1740" i="4"/>
  <c r="P1745" i="4"/>
  <c r="P1758" i="4"/>
  <c r="P1771" i="4"/>
  <c r="P1776" i="4"/>
  <c r="P1789" i="4"/>
  <c r="P1802" i="4"/>
  <c r="P1818" i="4"/>
  <c r="P1820" i="4"/>
  <c r="P1849" i="4"/>
  <c r="P1851" i="4"/>
  <c r="P1882" i="4"/>
  <c r="P1884" i="4"/>
  <c r="P1915" i="4"/>
  <c r="P1917" i="4"/>
  <c r="P1946" i="4"/>
  <c r="P1948" i="4"/>
  <c r="P1979" i="4"/>
  <c r="P1981" i="4"/>
  <c r="P2010" i="4"/>
  <c r="P2012" i="4"/>
  <c r="P2027" i="4"/>
  <c r="P2029" i="4"/>
  <c r="P2031" i="4"/>
  <c r="P2033" i="4"/>
  <c r="P2042" i="4"/>
  <c r="P2044" i="4"/>
  <c r="P2055" i="4"/>
  <c r="P2057" i="4"/>
  <c r="P2062" i="4"/>
  <c r="P2064" i="4"/>
  <c r="P2075" i="4"/>
  <c r="P2077" i="4"/>
  <c r="P2086" i="4"/>
  <c r="P2088" i="4"/>
  <c r="P2099" i="4"/>
  <c r="P2101" i="4"/>
  <c r="P2114" i="4"/>
  <c r="P2116" i="4"/>
  <c r="P2127" i="4"/>
  <c r="P2129" i="4"/>
  <c r="P2134" i="4"/>
  <c r="P2136" i="4"/>
  <c r="P2147" i="4"/>
  <c r="P2149" i="4"/>
  <c r="P2158" i="4"/>
  <c r="P2160" i="4"/>
  <c r="P2167" i="4"/>
  <c r="P2169" i="4"/>
  <c r="P2178" i="4"/>
  <c r="P2180" i="4"/>
  <c r="P2199" i="4"/>
  <c r="P2201" i="4"/>
  <c r="P2206" i="4"/>
  <c r="P2208" i="4"/>
  <c r="P2219" i="4"/>
  <c r="P2221" i="4"/>
  <c r="P2230" i="4"/>
  <c r="P2232" i="4"/>
  <c r="P2238" i="4"/>
  <c r="P2239" i="4"/>
  <c r="P2240" i="4"/>
  <c r="P2241" i="4"/>
  <c r="P2254" i="4"/>
  <c r="P2255" i="4"/>
  <c r="P2256" i="4"/>
  <c r="P2257" i="4"/>
  <c r="P2270" i="4"/>
  <c r="P2271" i="4"/>
  <c r="P2272" i="4"/>
  <c r="P2273" i="4"/>
  <c r="P2286" i="4"/>
  <c r="P2287" i="4"/>
  <c r="P2288" i="4"/>
  <c r="P2289" i="4"/>
  <c r="P2302" i="4"/>
  <c r="P2303" i="4"/>
  <c r="P2304" i="4"/>
  <c r="P2305" i="4"/>
  <c r="P2318" i="4"/>
  <c r="P2319" i="4"/>
  <c r="P2320" i="4"/>
  <c r="P2321" i="4"/>
  <c r="P2334" i="4"/>
  <c r="P2335" i="4"/>
  <c r="P2336" i="4"/>
  <c r="P2337" i="4"/>
  <c r="P2350" i="4"/>
  <c r="P2351" i="4"/>
  <c r="P2352" i="4"/>
  <c r="P2353" i="4"/>
  <c r="P2366" i="4"/>
  <c r="P2367" i="4"/>
  <c r="P2368" i="4"/>
  <c r="P2369" i="4"/>
  <c r="P2382" i="4"/>
  <c r="P2383" i="4"/>
  <c r="P2384" i="4"/>
  <c r="P2385" i="4"/>
  <c r="P2398" i="4"/>
  <c r="P2399" i="4"/>
  <c r="P2400" i="4"/>
  <c r="P2401" i="4"/>
  <c r="P2414" i="4"/>
  <c r="P2415" i="4"/>
  <c r="P2416" i="4"/>
  <c r="P2417" i="4"/>
  <c r="P2430" i="4"/>
  <c r="P2431" i="4"/>
  <c r="P2432" i="4"/>
  <c r="P2433" i="4"/>
  <c r="P2446" i="4"/>
  <c r="P2447" i="4"/>
  <c r="P2448" i="4"/>
  <c r="P2449" i="4"/>
  <c r="P2462" i="4"/>
  <c r="P2463" i="4"/>
  <c r="P2464" i="4"/>
  <c r="P2465" i="4"/>
  <c r="P2478" i="4"/>
  <c r="P2479" i="4"/>
  <c r="P2480" i="4"/>
  <c r="P2481" i="4"/>
  <c r="P2494" i="4"/>
  <c r="P2495" i="4"/>
  <c r="P2496" i="4"/>
  <c r="P2497" i="4"/>
  <c r="P2510" i="4"/>
  <c r="P2511" i="4"/>
  <c r="P2512" i="4"/>
  <c r="P2513" i="4"/>
  <c r="P2526" i="4"/>
  <c r="P2527" i="4"/>
  <c r="P2528" i="4"/>
  <c r="P2529" i="4"/>
  <c r="P2542" i="4"/>
  <c r="P2543" i="4"/>
  <c r="P2544" i="4"/>
  <c r="P2545" i="4"/>
  <c r="P2558" i="4"/>
  <c r="P2559" i="4"/>
  <c r="P2560" i="4"/>
  <c r="P2577" i="4"/>
  <c r="P2578" i="4"/>
  <c r="P2579" i="4"/>
  <c r="P2580" i="4"/>
  <c r="P2581" i="4"/>
  <c r="P2582" i="4"/>
  <c r="P2583" i="4"/>
  <c r="P2584" i="4"/>
  <c r="P2609" i="4"/>
  <c r="P2610" i="4"/>
  <c r="P2611" i="4"/>
  <c r="P2612" i="4"/>
  <c r="P2613" i="4"/>
  <c r="P2614" i="4"/>
  <c r="P2615" i="4"/>
  <c r="P2616" i="4"/>
  <c r="P1072" i="4"/>
  <c r="P1146" i="4"/>
  <c r="P1177" i="4"/>
  <c r="P1208" i="4"/>
  <c r="P1475" i="4"/>
  <c r="P1506" i="4"/>
  <c r="P1555" i="4"/>
  <c r="P1586" i="4"/>
  <c r="P1619" i="4"/>
  <c r="P1650" i="4"/>
  <c r="P1676" i="4"/>
  <c r="P1681" i="4"/>
  <c r="P1694" i="4"/>
  <c r="P1707" i="4"/>
  <c r="P1712" i="4"/>
  <c r="P1725" i="4"/>
  <c r="P1738" i="4"/>
  <c r="P1743" i="4"/>
  <c r="P1769" i="4"/>
  <c r="P1834" i="4"/>
  <c r="P1836" i="4"/>
  <c r="P1865" i="4"/>
  <c r="P1867" i="4"/>
  <c r="P1898" i="4"/>
  <c r="P1900" i="4"/>
  <c r="P1931" i="4"/>
  <c r="P1933" i="4"/>
  <c r="P1962" i="4"/>
  <c r="P1964" i="4"/>
  <c r="P1995" i="4"/>
  <c r="P1997" i="4"/>
  <c r="P2022" i="4"/>
  <c r="P2024" i="4"/>
  <c r="P2039" i="4"/>
  <c r="P2041" i="4"/>
  <c r="P2046" i="4"/>
  <c r="P2048" i="4"/>
  <c r="P2059" i="4"/>
  <c r="P2061" i="4"/>
  <c r="P2070" i="4"/>
  <c r="P2072" i="4"/>
  <c r="P2079" i="4"/>
  <c r="P2081" i="4"/>
  <c r="P2090" i="4"/>
  <c r="P2092" i="4"/>
  <c r="P2094" i="4"/>
  <c r="P2096" i="4"/>
  <c r="P2107" i="4"/>
  <c r="P2109" i="4"/>
  <c r="P2111" i="4"/>
  <c r="P2113" i="4"/>
  <c r="P2118" i="4"/>
  <c r="P2120" i="4"/>
  <c r="P2131" i="4"/>
  <c r="P2133" i="4"/>
  <c r="P2142" i="4"/>
  <c r="P2144" i="4"/>
  <c r="P2151" i="4"/>
  <c r="P2153" i="4"/>
  <c r="P2162" i="4"/>
  <c r="P2164" i="4"/>
  <c r="P2175" i="4"/>
  <c r="P2177" i="4"/>
  <c r="P2182" i="4"/>
  <c r="P2184" i="4"/>
  <c r="P2203" i="4"/>
  <c r="P2205" i="4"/>
  <c r="P2214" i="4"/>
  <c r="P2216" i="4"/>
  <c r="P2223" i="4"/>
  <c r="P2225" i="4"/>
  <c r="P2234" i="4"/>
  <c r="P2236" i="4"/>
  <c r="P2242" i="4"/>
  <c r="P2243" i="4"/>
  <c r="P2244" i="4"/>
  <c r="P2245" i="4"/>
  <c r="P2258" i="4"/>
  <c r="P2259" i="4"/>
  <c r="P2260" i="4"/>
  <c r="P2261" i="4"/>
  <c r="P2274" i="4"/>
  <c r="P2275" i="4"/>
  <c r="P2276" i="4"/>
  <c r="P2277" i="4"/>
  <c r="P2290" i="4"/>
  <c r="P2291" i="4"/>
  <c r="P2292" i="4"/>
  <c r="P2293" i="4"/>
  <c r="P2306" i="4"/>
  <c r="P2307" i="4"/>
  <c r="P2308" i="4"/>
  <c r="P2309" i="4"/>
  <c r="P2322" i="4"/>
  <c r="P2323" i="4"/>
  <c r="P2324" i="4"/>
  <c r="P2325" i="4"/>
  <c r="P2338" i="4"/>
  <c r="P2339" i="4"/>
  <c r="P2340" i="4"/>
  <c r="P2341" i="4"/>
  <c r="P2354" i="4"/>
  <c r="P2355" i="4"/>
  <c r="P2356" i="4"/>
  <c r="P2357" i="4"/>
  <c r="P2370" i="4"/>
  <c r="P2371" i="4"/>
  <c r="P2372" i="4"/>
  <c r="P2373" i="4"/>
  <c r="P2386" i="4"/>
  <c r="P2387" i="4"/>
  <c r="P2388" i="4"/>
  <c r="P2389" i="4"/>
  <c r="P2402" i="4"/>
  <c r="P2403" i="4"/>
  <c r="P2404" i="4"/>
  <c r="P2405" i="4"/>
  <c r="P2418" i="4"/>
  <c r="P2419" i="4"/>
  <c r="P2420" i="4"/>
  <c r="P2421" i="4"/>
  <c r="P2434" i="4"/>
  <c r="P2435" i="4"/>
  <c r="P2436" i="4"/>
  <c r="P2437" i="4"/>
  <c r="P2450" i="4"/>
  <c r="P2451" i="4"/>
  <c r="P2452" i="4"/>
  <c r="P2453" i="4"/>
  <c r="P2466" i="4"/>
  <c r="P2467" i="4"/>
  <c r="P2468" i="4"/>
  <c r="P2469" i="4"/>
  <c r="P2482" i="4"/>
  <c r="P2483" i="4"/>
  <c r="P2484" i="4"/>
  <c r="P2485" i="4"/>
  <c r="P2498" i="4"/>
  <c r="P2499" i="4"/>
  <c r="P2500" i="4"/>
  <c r="P2501" i="4"/>
  <c r="P2514" i="4"/>
  <c r="P2515" i="4"/>
  <c r="P2516" i="4"/>
  <c r="P2517" i="4"/>
  <c r="P2530" i="4"/>
  <c r="P2531" i="4"/>
  <c r="P2532" i="4"/>
  <c r="P2533" i="4"/>
  <c r="P2546" i="4"/>
  <c r="P2547" i="4"/>
  <c r="P2548" i="4"/>
  <c r="P2549" i="4"/>
  <c r="P2561" i="4"/>
  <c r="P2562" i="4"/>
  <c r="P2563" i="4"/>
  <c r="P2564" i="4"/>
  <c r="P2565" i="4"/>
  <c r="P2566" i="4"/>
  <c r="P2585" i="4"/>
  <c r="P2586" i="4"/>
  <c r="P2587" i="4"/>
  <c r="P2588" i="4"/>
  <c r="P2589" i="4"/>
  <c r="P2590" i="4"/>
  <c r="P2591" i="4"/>
  <c r="P2592" i="4"/>
  <c r="P2617" i="4"/>
  <c r="P2618" i="4"/>
  <c r="P2619" i="4"/>
  <c r="P2620" i="4"/>
  <c r="P2621" i="4"/>
  <c r="P2622" i="4"/>
  <c r="P2623" i="4"/>
  <c r="P2624" i="4"/>
  <c r="P1817" i="4"/>
  <c r="P1949" i="4"/>
  <c r="P1980" i="4"/>
  <c r="P2011" i="4"/>
  <c r="P2030" i="4"/>
  <c r="P2043" i="4"/>
  <c r="P2056" i="4"/>
  <c r="P2074" i="4"/>
  <c r="P2087" i="4"/>
  <c r="P2100" i="4"/>
  <c r="P2126" i="4"/>
  <c r="P2209" i="4"/>
  <c r="P2247" i="4"/>
  <c r="P2249" i="4"/>
  <c r="P2278" i="4"/>
  <c r="P2280" i="4"/>
  <c r="P2311" i="4"/>
  <c r="P2313" i="4"/>
  <c r="P2342" i="4"/>
  <c r="P2344" i="4"/>
  <c r="P2375" i="4"/>
  <c r="P2377" i="4"/>
  <c r="P2406" i="4"/>
  <c r="P2408" i="4"/>
  <c r="P2439" i="4"/>
  <c r="P2441" i="4"/>
  <c r="P2470" i="4"/>
  <c r="P2472" i="4"/>
  <c r="P2503" i="4"/>
  <c r="P2505" i="4"/>
  <c r="P2534" i="4"/>
  <c r="P2536" i="4"/>
  <c r="P2567" i="4"/>
  <c r="P2626" i="4"/>
  <c r="P2628" i="4"/>
  <c r="P2630" i="4"/>
  <c r="P2647" i="4"/>
  <c r="P2658" i="4"/>
  <c r="P2660" i="4"/>
  <c r="P2662" i="4"/>
  <c r="P2665" i="4"/>
  <c r="P2667" i="4"/>
  <c r="P2669" i="4"/>
  <c r="P2671" i="4"/>
  <c r="P2690" i="4"/>
  <c r="P2692" i="4"/>
  <c r="P2694" i="4"/>
  <c r="P2703" i="4"/>
  <c r="P2712" i="4"/>
  <c r="P2721" i="4"/>
  <c r="P2723" i="4"/>
  <c r="P2725" i="4"/>
  <c r="P2736" i="4"/>
  <c r="P2743" i="4"/>
  <c r="P2745" i="4"/>
  <c r="P2747" i="4"/>
  <c r="P2749" i="4"/>
  <c r="P2768" i="4"/>
  <c r="P2770" i="4"/>
  <c r="P2772" i="4"/>
  <c r="P2774" i="4"/>
  <c r="P2791" i="4"/>
  <c r="P2793" i="4"/>
  <c r="P2795" i="4"/>
  <c r="P2797" i="4"/>
  <c r="P2808" i="4"/>
  <c r="P2817" i="4"/>
  <c r="P2819" i="4"/>
  <c r="P2821" i="4"/>
  <c r="P2840" i="4"/>
  <c r="P2849" i="4"/>
  <c r="P2851" i="4"/>
  <c r="P2853" i="4"/>
  <c r="P2864" i="4"/>
  <c r="P2881" i="4"/>
  <c r="P2883" i="4"/>
  <c r="P2885" i="4"/>
  <c r="P2887" i="4"/>
  <c r="P2896" i="4"/>
  <c r="P2911" i="4"/>
  <c r="P2922" i="4"/>
  <c r="P2924" i="4"/>
  <c r="P2926" i="4"/>
  <c r="P2929" i="4"/>
  <c r="P2931" i="4"/>
  <c r="P2933" i="4"/>
  <c r="P2944" i="4"/>
  <c r="P2953" i="4"/>
  <c r="P2955" i="4"/>
  <c r="P2957" i="4"/>
  <c r="P2962" i="4"/>
  <c r="P2964" i="4"/>
  <c r="P2966" i="4"/>
  <c r="P2968" i="4"/>
  <c r="P2970" i="4"/>
  <c r="P2977" i="4"/>
  <c r="P2978" i="4"/>
  <c r="P2979" i="4"/>
  <c r="P2980" i="4"/>
  <c r="P2981" i="4"/>
  <c r="P2998" i="4"/>
  <c r="P2999" i="4"/>
  <c r="P3000" i="4"/>
  <c r="P3001" i="4"/>
  <c r="P3022" i="4"/>
  <c r="P3023" i="4"/>
  <c r="P3024" i="4"/>
  <c r="P3025" i="4"/>
  <c r="P3038" i="4"/>
  <c r="P3039" i="4"/>
  <c r="P3040" i="4"/>
  <c r="P3041" i="4"/>
  <c r="P3054" i="4"/>
  <c r="P3055" i="4"/>
  <c r="P3056" i="4"/>
  <c r="P3057" i="4"/>
  <c r="P3070" i="4"/>
  <c r="P3071" i="4"/>
  <c r="P3072" i="4"/>
  <c r="P3073" i="4"/>
  <c r="P3074" i="4"/>
  <c r="P3075" i="4"/>
  <c r="P3076" i="4"/>
  <c r="P3077" i="4"/>
  <c r="P3090" i="4"/>
  <c r="P3091" i="4"/>
  <c r="P3092" i="4"/>
  <c r="P3093" i="4"/>
  <c r="P3106" i="4"/>
  <c r="P3107" i="4"/>
  <c r="P3108" i="4"/>
  <c r="P3109" i="4"/>
  <c r="P3122" i="4"/>
  <c r="P3123" i="4"/>
  <c r="P3124" i="4"/>
  <c r="P3125" i="4"/>
  <c r="P3138" i="4"/>
  <c r="P3139" i="4"/>
  <c r="P3140" i="4"/>
  <c r="P3141" i="4"/>
  <c r="P3002" i="4"/>
  <c r="P3003" i="4"/>
  <c r="P3004" i="4"/>
  <c r="P3006" i="4"/>
  <c r="P3007" i="4"/>
  <c r="P3009" i="4"/>
  <c r="P3026" i="4"/>
  <c r="P3027" i="4"/>
  <c r="P3028" i="4"/>
  <c r="P3042" i="4"/>
  <c r="P3043" i="4"/>
  <c r="P3045" i="4"/>
  <c r="P3058" i="4"/>
  <c r="P3059" i="4"/>
  <c r="P3060" i="4"/>
  <c r="P3061" i="4"/>
  <c r="P3080" i="4"/>
  <c r="P3081" i="4"/>
  <c r="P3095" i="4"/>
  <c r="P3096" i="4"/>
  <c r="P3097" i="4"/>
  <c r="P3110" i="4"/>
  <c r="P3111" i="4"/>
  <c r="P3112" i="4"/>
  <c r="P3113" i="4"/>
  <c r="P3127" i="4"/>
  <c r="P3128" i="4"/>
  <c r="P3129" i="4"/>
  <c r="P3142" i="4"/>
  <c r="P3143" i="4"/>
  <c r="P3144" i="4"/>
  <c r="P3145" i="4"/>
  <c r="P3115" i="4"/>
  <c r="P3116" i="4"/>
  <c r="P3130" i="4"/>
  <c r="P3132" i="4"/>
  <c r="P1312" i="4"/>
  <c r="P1519" i="4"/>
  <c r="P1612" i="4"/>
  <c r="P1674" i="4"/>
  <c r="P1705" i="4"/>
  <c r="P1885" i="4"/>
  <c r="P1916" i="4"/>
  <c r="P1947" i="4"/>
  <c r="P1978" i="4"/>
  <c r="P2045" i="4"/>
  <c r="P2063" i="4"/>
  <c r="P2076" i="4"/>
  <c r="P2115" i="4"/>
  <c r="P2146" i="4"/>
  <c r="P2264" i="4"/>
  <c r="P2297" i="4"/>
  <c r="P2326" i="4"/>
  <c r="P2359" i="4"/>
  <c r="P2390" i="4"/>
  <c r="P2425" i="4"/>
  <c r="P2454" i="4"/>
  <c r="P2487" i="4"/>
  <c r="P2520" i="4"/>
  <c r="P2551" i="4"/>
  <c r="P2596" i="4"/>
  <c r="P2602" i="4"/>
  <c r="P2643" i="4"/>
  <c r="P2645" i="4"/>
  <c r="P2650" i="4"/>
  <c r="P2663" i="4"/>
  <c r="P2686" i="4"/>
  <c r="P2688" i="4"/>
  <c r="P2695" i="4"/>
  <c r="P2706" i="4"/>
  <c r="P2708" i="4"/>
  <c r="P2710" i="4"/>
  <c r="P2739" i="4"/>
  <c r="P2741" i="4"/>
  <c r="P2760" i="4"/>
  <c r="P2764" i="4"/>
  <c r="P2802" i="4"/>
  <c r="P2806" i="4"/>
  <c r="P2826" i="4"/>
  <c r="P2830" i="4"/>
  <c r="P2841" i="4"/>
  <c r="P2847" i="4"/>
  <c r="P2862" i="4"/>
  <c r="P2867" i="4"/>
  <c r="P2894" i="4"/>
  <c r="P2909" i="4"/>
  <c r="P2914" i="4"/>
  <c r="P2918" i="4"/>
  <c r="P2927" i="4"/>
  <c r="P2938" i="4"/>
  <c r="P2947" i="4"/>
  <c r="P2949" i="4"/>
  <c r="P2975" i="4"/>
  <c r="P2976" i="4"/>
  <c r="P2990" i="4"/>
  <c r="P2996" i="4"/>
  <c r="P1617" i="4"/>
  <c r="P1648" i="4"/>
  <c r="P1679" i="4"/>
  <c r="P1819" i="4"/>
  <c r="P1850" i="4"/>
  <c r="P1881" i="4"/>
  <c r="P2013" i="4"/>
  <c r="P2028" i="4"/>
  <c r="P2054" i="4"/>
  <c r="P2098" i="4"/>
  <c r="P2137" i="4"/>
  <c r="P2168" i="4"/>
  <c r="P2181" i="4"/>
  <c r="P2207" i="4"/>
  <c r="P2220" i="4"/>
  <c r="P2233" i="4"/>
  <c r="P2263" i="4"/>
  <c r="P2265" i="4"/>
  <c r="P2294" i="4"/>
  <c r="P2296" i="4"/>
  <c r="P2327" i="4"/>
  <c r="P2329" i="4"/>
  <c r="P2358" i="4"/>
  <c r="P2360" i="4"/>
  <c r="P2391" i="4"/>
  <c r="P2393" i="4"/>
  <c r="P2422" i="4"/>
  <c r="P2424" i="4"/>
  <c r="P2455" i="4"/>
  <c r="P2457" i="4"/>
  <c r="P2486" i="4"/>
  <c r="P2488" i="4"/>
  <c r="P2519" i="4"/>
  <c r="P2521" i="4"/>
  <c r="P2550" i="4"/>
  <c r="P2552" i="4"/>
  <c r="P2593" i="4"/>
  <c r="P2595" i="4"/>
  <c r="P2597" i="4"/>
  <c r="P2599" i="4"/>
  <c r="P2601" i="4"/>
  <c r="P2603" i="4"/>
  <c r="P2605" i="4"/>
  <c r="P2640" i="4"/>
  <c r="P2642" i="4"/>
  <c r="P2644" i="4"/>
  <c r="P2646" i="4"/>
  <c r="P2649" i="4"/>
  <c r="P2651" i="4"/>
  <c r="P2653" i="4"/>
  <c r="P2664" i="4"/>
  <c r="P2681" i="4"/>
  <c r="P2683" i="4"/>
  <c r="P2685" i="4"/>
  <c r="P2687" i="4"/>
  <c r="P2696" i="4"/>
  <c r="P2705" i="4"/>
  <c r="P2707" i="4"/>
  <c r="P2709" i="4"/>
  <c r="P2720" i="4"/>
  <c r="P2727" i="4"/>
  <c r="P2738" i="4"/>
  <c r="P2740" i="4"/>
  <c r="P2742" i="4"/>
  <c r="P2759" i="4"/>
  <c r="P2761" i="4"/>
  <c r="P2763" i="4"/>
  <c r="P2765" i="4"/>
  <c r="P2776" i="4"/>
  <c r="P2799" i="4"/>
  <c r="P2801" i="4"/>
  <c r="P2803" i="4"/>
  <c r="P2805" i="4"/>
  <c r="P2816" i="4"/>
  <c r="P2823" i="4"/>
  <c r="P2825" i="4"/>
  <c r="P2827" i="4"/>
  <c r="P2829" i="4"/>
  <c r="P2842" i="4"/>
  <c r="P2844" i="4"/>
  <c r="P2846" i="4"/>
  <c r="P2848" i="4"/>
  <c r="P2857" i="4"/>
  <c r="P2859" i="4"/>
  <c r="P2861" i="4"/>
  <c r="P2866" i="4"/>
  <c r="P2868" i="4"/>
  <c r="P2870" i="4"/>
  <c r="P2889" i="4"/>
  <c r="P2891" i="4"/>
  <c r="P2893" i="4"/>
  <c r="P2904" i="4"/>
  <c r="P2906" i="4"/>
  <c r="P2908" i="4"/>
  <c r="P2910" i="4"/>
  <c r="P2913" i="4"/>
  <c r="P2915" i="4"/>
  <c r="P2917" i="4"/>
  <c r="P2928" i="4"/>
  <c r="P2937" i="4"/>
  <c r="P2939" i="4"/>
  <c r="P2941" i="4"/>
  <c r="P2946" i="4"/>
  <c r="P2948" i="4"/>
  <c r="P2950" i="4"/>
  <c r="P2959" i="4"/>
  <c r="P2982" i="4"/>
  <c r="P2983" i="4"/>
  <c r="P2984" i="4"/>
  <c r="P2985" i="4"/>
  <c r="P3005" i="4"/>
  <c r="P3008" i="4"/>
  <c r="P3029" i="4"/>
  <c r="P3044" i="4"/>
  <c r="P3078" i="4"/>
  <c r="P3079" i="4"/>
  <c r="P3094" i="4"/>
  <c r="P3126" i="4"/>
  <c r="P3146" i="4"/>
  <c r="P2032" i="4"/>
  <c r="P2159" i="4"/>
  <c r="P2198" i="4"/>
  <c r="P2295" i="4"/>
  <c r="P2423" i="4"/>
  <c r="P2489" i="4"/>
  <c r="P2518" i="4"/>
  <c r="P2553" i="4"/>
  <c r="P2594" i="4"/>
  <c r="P2600" i="4"/>
  <c r="P2606" i="4"/>
  <c r="P2639" i="4"/>
  <c r="P2641" i="4"/>
  <c r="P2682" i="4"/>
  <c r="P2684" i="4"/>
  <c r="P2719" i="4"/>
  <c r="P2728" i="4"/>
  <c r="P2737" i="4"/>
  <c r="P2804" i="4"/>
  <c r="P2815" i="4"/>
  <c r="P2824" i="4"/>
  <c r="P2843" i="4"/>
  <c r="P2845" i="4"/>
  <c r="P2858" i="4"/>
  <c r="P2860" i="4"/>
  <c r="P2869" i="4"/>
  <c r="P2892" i="4"/>
  <c r="P2945" i="4"/>
  <c r="P2960" i="4"/>
  <c r="P2992" i="4"/>
  <c r="P2994" i="4"/>
  <c r="P1041" i="4"/>
  <c r="P1630" i="4"/>
  <c r="P1661" i="4"/>
  <c r="P1852" i="4"/>
  <c r="P1883" i="4"/>
  <c r="P1914" i="4"/>
  <c r="P2021" i="4"/>
  <c r="P2026" i="4"/>
  <c r="P2065" i="4"/>
  <c r="P2117" i="4"/>
  <c r="P2135" i="4"/>
  <c r="P2148" i="4"/>
  <c r="P2161" i="4"/>
  <c r="P2166" i="4"/>
  <c r="P2179" i="4"/>
  <c r="P2200" i="4"/>
  <c r="P2218" i="4"/>
  <c r="P2231" i="4"/>
  <c r="P2246" i="4"/>
  <c r="P2248" i="4"/>
  <c r="P2279" i="4"/>
  <c r="P2281" i="4"/>
  <c r="P2310" i="4"/>
  <c r="P2312" i="4"/>
  <c r="P2343" i="4"/>
  <c r="P2345" i="4"/>
  <c r="P2374" i="4"/>
  <c r="P2376" i="4"/>
  <c r="P2407" i="4"/>
  <c r="P2409" i="4"/>
  <c r="P2438" i="4"/>
  <c r="P2440" i="4"/>
  <c r="P2471" i="4"/>
  <c r="P2473" i="4"/>
  <c r="P2502" i="4"/>
  <c r="P2504" i="4"/>
  <c r="P2535" i="4"/>
  <c r="P2537" i="4"/>
  <c r="P2568" i="4"/>
  <c r="P2625" i="4"/>
  <c r="P2627" i="4"/>
  <c r="P2629" i="4"/>
  <c r="P2648" i="4"/>
  <c r="P2657" i="4"/>
  <c r="P2659" i="4"/>
  <c r="P2661" i="4"/>
  <c r="P2666" i="4"/>
  <c r="P2668" i="4"/>
  <c r="P2670" i="4"/>
  <c r="P2672" i="4"/>
  <c r="P2689" i="4"/>
  <c r="P2691" i="4"/>
  <c r="P2693" i="4"/>
  <c r="P2704" i="4"/>
  <c r="P2711" i="4"/>
  <c r="P2722" i="4"/>
  <c r="P2724" i="4"/>
  <c r="P2726" i="4"/>
  <c r="P2735" i="4"/>
  <c r="P2744" i="4"/>
  <c r="P2746" i="4"/>
  <c r="P2748" i="4"/>
  <c r="P2750" i="4"/>
  <c r="P2767" i="4"/>
  <c r="P2769" i="4"/>
  <c r="P2771" i="4"/>
  <c r="P2773" i="4"/>
  <c r="P2792" i="4"/>
  <c r="P2794" i="4"/>
  <c r="P2796" i="4"/>
  <c r="P2798" i="4"/>
  <c r="P2807" i="4"/>
  <c r="P2818" i="4"/>
  <c r="P2820" i="4"/>
  <c r="P2822" i="4"/>
  <c r="P2839" i="4"/>
  <c r="P2850" i="4"/>
  <c r="P2852" i="4"/>
  <c r="P2854" i="4"/>
  <c r="P2863" i="4"/>
  <c r="P2882" i="4"/>
  <c r="P2884" i="4"/>
  <c r="P2886" i="4"/>
  <c r="P2888" i="4"/>
  <c r="P2895" i="4"/>
  <c r="P2912" i="4"/>
  <c r="P2921" i="4"/>
  <c r="P2923" i="4"/>
  <c r="P2925" i="4"/>
  <c r="P2930" i="4"/>
  <c r="P2932" i="4"/>
  <c r="P2934" i="4"/>
  <c r="P2943" i="4"/>
  <c r="P2954" i="4"/>
  <c r="P2956" i="4"/>
  <c r="P2958" i="4"/>
  <c r="P2961" i="4"/>
  <c r="P2963" i="4"/>
  <c r="P2965" i="4"/>
  <c r="P2967" i="4"/>
  <c r="P2969" i="4"/>
  <c r="P2971" i="4"/>
  <c r="P2972" i="4"/>
  <c r="P2973" i="4"/>
  <c r="P2974" i="4"/>
  <c r="P2986" i="4"/>
  <c r="P2987" i="4"/>
  <c r="P2988" i="4"/>
  <c r="P2989" i="4"/>
  <c r="P3010" i="4"/>
  <c r="P3011" i="4"/>
  <c r="P3012" i="4"/>
  <c r="P3013" i="4"/>
  <c r="P3030" i="4"/>
  <c r="P3031" i="4"/>
  <c r="P3032" i="4"/>
  <c r="P3033" i="4"/>
  <c r="P3046" i="4"/>
  <c r="P3047" i="4"/>
  <c r="P3048" i="4"/>
  <c r="P3049" i="4"/>
  <c r="P3062" i="4"/>
  <c r="P3063" i="4"/>
  <c r="P3064" i="4"/>
  <c r="P3065" i="4"/>
  <c r="P3082" i="4"/>
  <c r="P3083" i="4"/>
  <c r="P3084" i="4"/>
  <c r="P3085" i="4"/>
  <c r="P3098" i="4"/>
  <c r="P3099" i="4"/>
  <c r="P3100" i="4"/>
  <c r="P3101" i="4"/>
  <c r="P3114" i="4"/>
  <c r="P3117" i="4"/>
  <c r="P3131" i="4"/>
  <c r="P3133" i="4"/>
  <c r="P3147" i="4"/>
  <c r="P1643" i="4"/>
  <c r="P2089" i="4"/>
  <c r="P2128" i="4"/>
  <c r="P2262" i="4"/>
  <c r="P2328" i="4"/>
  <c r="P2361" i="4"/>
  <c r="P2392" i="4"/>
  <c r="P2456" i="4"/>
  <c r="P2598" i="4"/>
  <c r="P2604" i="4"/>
  <c r="P2652" i="4"/>
  <c r="P2654" i="4"/>
  <c r="P2762" i="4"/>
  <c r="P2766" i="4"/>
  <c r="P2775" i="4"/>
  <c r="P2800" i="4"/>
  <c r="P2828" i="4"/>
  <c r="P2865" i="4"/>
  <c r="P2890" i="4"/>
  <c r="P2903" i="4"/>
  <c r="P2905" i="4"/>
  <c r="P2907" i="4"/>
  <c r="P2916" i="4"/>
  <c r="P2940" i="4"/>
  <c r="P2942" i="4"/>
  <c r="P2991" i="4"/>
  <c r="P2993" i="4"/>
  <c r="P2995" i="4"/>
  <c r="P3014" i="4"/>
  <c r="P3016" i="4"/>
  <c r="P3018" i="4"/>
  <c r="P3020" i="4"/>
  <c r="P3051" i="4"/>
  <c r="P3053" i="4"/>
  <c r="P3086" i="4"/>
  <c r="P3088" i="4"/>
  <c r="P3119" i="4"/>
  <c r="P3121" i="4"/>
  <c r="P3135" i="4"/>
  <c r="P3137" i="4"/>
  <c r="P3035" i="4"/>
  <c r="P3066" i="4"/>
  <c r="P2997" i="4"/>
  <c r="P3034" i="4"/>
  <c r="P3036" i="4"/>
  <c r="P3067" i="4"/>
  <c r="P3069" i="4"/>
  <c r="P3102" i="4"/>
  <c r="P3104" i="4"/>
  <c r="P3037" i="4"/>
  <c r="P3068" i="4"/>
  <c r="P3105" i="4"/>
  <c r="P3136" i="4"/>
  <c r="P3015" i="4"/>
  <c r="P3017" i="4"/>
  <c r="P3019" i="4"/>
  <c r="P3021" i="4"/>
  <c r="P3050" i="4"/>
  <c r="P3052" i="4"/>
  <c r="P3087" i="4"/>
  <c r="P3089" i="4"/>
  <c r="P3118" i="4"/>
  <c r="P3120" i="4"/>
  <c r="P3103" i="4"/>
  <c r="P3134" i="4"/>
  <c r="N6" i="4"/>
  <c r="N20" i="4"/>
  <c r="N21" i="4"/>
  <c r="N36" i="4"/>
  <c r="N37" i="4"/>
  <c r="N7" i="4"/>
  <c r="N9" i="4"/>
  <c r="N11" i="4"/>
  <c r="N14" i="4"/>
  <c r="N16" i="4"/>
  <c r="N18" i="4"/>
  <c r="N13" i="4"/>
  <c r="N22" i="4"/>
  <c r="N24" i="4"/>
  <c r="N12" i="4"/>
  <c r="N23" i="4"/>
  <c r="N25" i="4"/>
  <c r="N27" i="4"/>
  <c r="N30" i="4"/>
  <c r="N32" i="4"/>
  <c r="N34" i="4"/>
  <c r="N45" i="4"/>
  <c r="N60" i="4"/>
  <c r="N61" i="4"/>
  <c r="N76" i="4"/>
  <c r="N77" i="4"/>
  <c r="N92" i="4"/>
  <c r="N93" i="4"/>
  <c r="N10" i="4"/>
  <c r="N15" i="4"/>
  <c r="N43" i="4"/>
  <c r="N53" i="4"/>
  <c r="N62" i="4"/>
  <c r="N64" i="4"/>
  <c r="N66" i="4"/>
  <c r="N71" i="4"/>
  <c r="N73" i="4"/>
  <c r="N75" i="4"/>
  <c r="N8" i="4"/>
  <c r="N26" i="4"/>
  <c r="N31" i="4"/>
  <c r="N38" i="4"/>
  <c r="N44" i="4"/>
  <c r="N48" i="4"/>
  <c r="N19" i="4"/>
  <c r="N33" i="4"/>
  <c r="N39" i="4"/>
  <c r="N40" i="4"/>
  <c r="N29" i="4"/>
  <c r="N46" i="4"/>
  <c r="N52" i="4"/>
  <c r="N58" i="4"/>
  <c r="N59" i="4"/>
  <c r="N65" i="4"/>
  <c r="N70" i="4"/>
  <c r="N81" i="4"/>
  <c r="N83" i="4"/>
  <c r="N86" i="4"/>
  <c r="N88" i="4"/>
  <c r="N90" i="4"/>
  <c r="N99" i="4"/>
  <c r="N41" i="4"/>
  <c r="N50" i="4"/>
  <c r="N54" i="4"/>
  <c r="N55" i="4"/>
  <c r="N68" i="4"/>
  <c r="N74" i="4"/>
  <c r="N80" i="4"/>
  <c r="N82" i="4"/>
  <c r="N87" i="4"/>
  <c r="N89" i="4"/>
  <c r="N91" i="4"/>
  <c r="N102" i="4"/>
  <c r="N103" i="4"/>
  <c r="N47" i="4"/>
  <c r="N67" i="4"/>
  <c r="N72" i="4"/>
  <c r="N79" i="4"/>
  <c r="N96" i="4"/>
  <c r="N104" i="4"/>
  <c r="N105" i="4"/>
  <c r="N106" i="4"/>
  <c r="N107" i="4"/>
  <c r="N118" i="4"/>
  <c r="N119" i="4"/>
  <c r="N120" i="4"/>
  <c r="N121" i="4"/>
  <c r="N122" i="4"/>
  <c r="N123" i="4"/>
  <c r="N134" i="4"/>
  <c r="N135" i="4"/>
  <c r="N136" i="4"/>
  <c r="N137" i="4"/>
  <c r="N138" i="4"/>
  <c r="N139" i="4"/>
  <c r="N150" i="4"/>
  <c r="N151" i="4"/>
  <c r="N152" i="4"/>
  <c r="N153" i="4"/>
  <c r="N154" i="4"/>
  <c r="N155" i="4"/>
  <c r="N78" i="4"/>
  <c r="N85" i="4"/>
  <c r="N94" i="4"/>
  <c r="N98" i="4"/>
  <c r="N100" i="4"/>
  <c r="N101" i="4"/>
  <c r="N110" i="4"/>
  <c r="N111" i="4"/>
  <c r="N112" i="4"/>
  <c r="N113" i="4"/>
  <c r="N114" i="4"/>
  <c r="N115" i="4"/>
  <c r="N126" i="4"/>
  <c r="N127" i="4"/>
  <c r="N128" i="4"/>
  <c r="N129" i="4"/>
  <c r="N130" i="4"/>
  <c r="N131" i="4"/>
  <c r="N142" i="4"/>
  <c r="N143" i="4"/>
  <c r="N144" i="4"/>
  <c r="N145" i="4"/>
  <c r="N146" i="4"/>
  <c r="N147" i="4"/>
  <c r="N158" i="4"/>
  <c r="N159" i="4"/>
  <c r="N160" i="4"/>
  <c r="N161" i="4"/>
  <c r="N162" i="4"/>
  <c r="N163" i="4"/>
  <c r="N17" i="4"/>
  <c r="N35" i="4"/>
  <c r="N69" i="4"/>
  <c r="N95" i="4"/>
  <c r="N124" i="4"/>
  <c r="N125" i="4"/>
  <c r="N156" i="4"/>
  <c r="N157" i="4"/>
  <c r="N166" i="4"/>
  <c r="N167" i="4"/>
  <c r="N168" i="4"/>
  <c r="N169" i="4"/>
  <c r="N170" i="4"/>
  <c r="N171" i="4"/>
  <c r="N182" i="4"/>
  <c r="N183" i="4"/>
  <c r="N184" i="4"/>
  <c r="N185" i="4"/>
  <c r="N186" i="4"/>
  <c r="N187" i="4"/>
  <c r="N198" i="4"/>
  <c r="N199" i="4"/>
  <c r="N200" i="4"/>
  <c r="N201" i="4"/>
  <c r="N202" i="4"/>
  <c r="N203" i="4"/>
  <c r="N214" i="4"/>
  <c r="N215" i="4"/>
  <c r="N216" i="4"/>
  <c r="N217" i="4"/>
  <c r="N218" i="4"/>
  <c r="N219" i="4"/>
  <c r="N236" i="4"/>
  <c r="N237" i="4"/>
  <c r="N252" i="4"/>
  <c r="N253" i="4"/>
  <c r="N268" i="4"/>
  <c r="N269" i="4"/>
  <c r="N284" i="4"/>
  <c r="N285" i="4"/>
  <c r="N51" i="4"/>
  <c r="N84" i="4"/>
  <c r="N97" i="4"/>
  <c r="N116" i="4"/>
  <c r="N117" i="4"/>
  <c r="N148" i="4"/>
  <c r="N149" i="4"/>
  <c r="N180" i="4"/>
  <c r="N181" i="4"/>
  <c r="N196" i="4"/>
  <c r="N197" i="4"/>
  <c r="N212" i="4"/>
  <c r="N213" i="4"/>
  <c r="N228" i="4"/>
  <c r="N229" i="4"/>
  <c r="N230" i="4"/>
  <c r="N231" i="4"/>
  <c r="N232" i="4"/>
  <c r="N233" i="4"/>
  <c r="N234" i="4"/>
  <c r="N235" i="4"/>
  <c r="N246" i="4"/>
  <c r="N247" i="4"/>
  <c r="N248" i="4"/>
  <c r="N249" i="4"/>
  <c r="N250" i="4"/>
  <c r="N251" i="4"/>
  <c r="N262" i="4"/>
  <c r="N263" i="4"/>
  <c r="N264" i="4"/>
  <c r="N265" i="4"/>
  <c r="N266" i="4"/>
  <c r="N267" i="4"/>
  <c r="N278" i="4"/>
  <c r="N279" i="4"/>
  <c r="N280" i="4"/>
  <c r="N281" i="4"/>
  <c r="N282" i="4"/>
  <c r="N283" i="4"/>
  <c r="N28" i="4"/>
  <c r="N57" i="4"/>
  <c r="N109" i="4"/>
  <c r="N140" i="4"/>
  <c r="N174" i="4"/>
  <c r="N175" i="4"/>
  <c r="N176" i="4"/>
  <c r="N177" i="4"/>
  <c r="N178" i="4"/>
  <c r="N179" i="4"/>
  <c r="N206" i="4"/>
  <c r="N207" i="4"/>
  <c r="N208" i="4"/>
  <c r="N209" i="4"/>
  <c r="N210" i="4"/>
  <c r="N211" i="4"/>
  <c r="N244" i="4"/>
  <c r="N245" i="4"/>
  <c r="N276" i="4"/>
  <c r="N277" i="4"/>
  <c r="N42" i="4"/>
  <c r="N108" i="4"/>
  <c r="N141" i="4"/>
  <c r="N190" i="4"/>
  <c r="N191" i="4"/>
  <c r="N192" i="4"/>
  <c r="N193" i="4"/>
  <c r="N194" i="4"/>
  <c r="N195" i="4"/>
  <c r="N222" i="4"/>
  <c r="N223" i="4"/>
  <c r="N224" i="4"/>
  <c r="N225" i="4"/>
  <c r="N226" i="4"/>
  <c r="N227" i="4"/>
  <c r="N260" i="4"/>
  <c r="N261" i="4"/>
  <c r="N189" i="4"/>
  <c r="N220" i="4"/>
  <c r="N255" i="4"/>
  <c r="N257" i="4"/>
  <c r="N259" i="4"/>
  <c r="N286" i="4"/>
  <c r="N288" i="4"/>
  <c r="N300" i="4"/>
  <c r="N301" i="4"/>
  <c r="N316" i="4"/>
  <c r="N317" i="4"/>
  <c r="N332" i="4"/>
  <c r="N333" i="4"/>
  <c r="N346" i="4"/>
  <c r="N347" i="4"/>
  <c r="N348" i="4"/>
  <c r="N349" i="4"/>
  <c r="N350" i="4"/>
  <c r="N362" i="4"/>
  <c r="N363" i="4"/>
  <c r="N364" i="4"/>
  <c r="N365" i="4"/>
  <c r="N378" i="4"/>
  <c r="N379" i="4"/>
  <c r="N380" i="4"/>
  <c r="N381" i="4"/>
  <c r="N382" i="4"/>
  <c r="N394" i="4"/>
  <c r="N395" i="4"/>
  <c r="N396" i="4"/>
  <c r="N397" i="4"/>
  <c r="N410" i="4"/>
  <c r="N411" i="4"/>
  <c r="N412" i="4"/>
  <c r="N413" i="4"/>
  <c r="N133" i="4"/>
  <c r="N164" i="4"/>
  <c r="N188" i="4"/>
  <c r="N221" i="4"/>
  <c r="N254" i="4"/>
  <c r="N256" i="4"/>
  <c r="N258" i="4"/>
  <c r="N287" i="4"/>
  <c r="N289" i="4"/>
  <c r="N290" i="4"/>
  <c r="N292" i="4"/>
  <c r="N293" i="4"/>
  <c r="N308" i="4"/>
  <c r="N309" i="4"/>
  <c r="N324" i="4"/>
  <c r="N325" i="4"/>
  <c r="N340" i="4"/>
  <c r="N341" i="4"/>
  <c r="N354" i="4"/>
  <c r="N355" i="4"/>
  <c r="N356" i="4"/>
  <c r="N357" i="4"/>
  <c r="N370" i="4"/>
  <c r="N371" i="4"/>
  <c r="N372" i="4"/>
  <c r="N373" i="4"/>
  <c r="N386" i="4"/>
  <c r="N387" i="4"/>
  <c r="N388" i="4"/>
  <c r="N389" i="4"/>
  <c r="N402" i="4"/>
  <c r="N403" i="4"/>
  <c r="N404" i="4"/>
  <c r="N405" i="4"/>
  <c r="N406" i="4"/>
  <c r="N49" i="4"/>
  <c r="N132" i="4"/>
  <c r="N172" i="4"/>
  <c r="N238" i="4"/>
  <c r="N242" i="4"/>
  <c r="N273" i="4"/>
  <c r="N302" i="4"/>
  <c r="N303" i="4"/>
  <c r="N304" i="4"/>
  <c r="N305" i="4"/>
  <c r="N306" i="4"/>
  <c r="N307" i="4"/>
  <c r="N334" i="4"/>
  <c r="N335" i="4"/>
  <c r="N336" i="4"/>
  <c r="N337" i="4"/>
  <c r="N338" i="4"/>
  <c r="N339" i="4"/>
  <c r="N366" i="4"/>
  <c r="N367" i="4"/>
  <c r="N368" i="4"/>
  <c r="N369" i="4"/>
  <c r="N398" i="4"/>
  <c r="N399" i="4"/>
  <c r="N400" i="4"/>
  <c r="N401" i="4"/>
  <c r="N418" i="4"/>
  <c r="N419" i="4"/>
  <c r="N420" i="4"/>
  <c r="N421" i="4"/>
  <c r="N434" i="4"/>
  <c r="N435" i="4"/>
  <c r="N436" i="4"/>
  <c r="N437" i="4"/>
  <c r="N450" i="4"/>
  <c r="N56" i="4"/>
  <c r="N165" i="4"/>
  <c r="N173" i="4"/>
  <c r="N204" i="4"/>
  <c r="N239" i="4"/>
  <c r="N243" i="4"/>
  <c r="N270" i="4"/>
  <c r="N274" i="4"/>
  <c r="N310" i="4"/>
  <c r="N311" i="4"/>
  <c r="N312" i="4"/>
  <c r="N313" i="4"/>
  <c r="N314" i="4"/>
  <c r="N315" i="4"/>
  <c r="N63" i="4"/>
  <c r="N205" i="4"/>
  <c r="N240" i="4"/>
  <c r="N271" i="4"/>
  <c r="N275" i="4"/>
  <c r="N291" i="4"/>
  <c r="N318" i="4"/>
  <c r="N319" i="4"/>
  <c r="N320" i="4"/>
  <c r="N321" i="4"/>
  <c r="N322" i="4"/>
  <c r="N323" i="4"/>
  <c r="N351" i="4"/>
  <c r="N352" i="4"/>
  <c r="N353" i="4"/>
  <c r="N383" i="4"/>
  <c r="N384" i="4"/>
  <c r="N385" i="4"/>
  <c r="N414" i="4"/>
  <c r="N296" i="4"/>
  <c r="N327" i="4"/>
  <c r="N331" i="4"/>
  <c r="N358" i="4"/>
  <c r="N360" i="4"/>
  <c r="N391" i="4"/>
  <c r="N393" i="4"/>
  <c r="N415" i="4"/>
  <c r="N416" i="4"/>
  <c r="N417" i="4"/>
  <c r="N426" i="4"/>
  <c r="N428" i="4"/>
  <c r="N439" i="4"/>
  <c r="N441" i="4"/>
  <c r="N448" i="4"/>
  <c r="N451" i="4"/>
  <c r="N452" i="4"/>
  <c r="N453" i="4"/>
  <c r="N466" i="4"/>
  <c r="N467" i="4"/>
  <c r="N468" i="4"/>
  <c r="N469" i="4"/>
  <c r="N470" i="4"/>
  <c r="N241" i="4"/>
  <c r="N272" i="4"/>
  <c r="N297" i="4"/>
  <c r="N328" i="4"/>
  <c r="N343" i="4"/>
  <c r="N345" i="4"/>
  <c r="N374" i="4"/>
  <c r="N376" i="4"/>
  <c r="N407" i="4"/>
  <c r="N409" i="4"/>
  <c r="N423" i="4"/>
  <c r="N425" i="4"/>
  <c r="N430" i="4"/>
  <c r="N432" i="4"/>
  <c r="N443" i="4"/>
  <c r="N445" i="4"/>
  <c r="N454" i="4"/>
  <c r="N455" i="4"/>
  <c r="N456" i="4"/>
  <c r="N457" i="4"/>
  <c r="N471" i="4"/>
  <c r="N472" i="4"/>
  <c r="N473" i="4"/>
  <c r="N295" i="4"/>
  <c r="N299" i="4"/>
  <c r="N326" i="4"/>
  <c r="N330" i="4"/>
  <c r="N342" i="4"/>
  <c r="N344" i="4"/>
  <c r="N375" i="4"/>
  <c r="N377" i="4"/>
  <c r="N408" i="4"/>
  <c r="N422" i="4"/>
  <c r="N424" i="4"/>
  <c r="N431" i="4"/>
  <c r="N433" i="4"/>
  <c r="N442" i="4"/>
  <c r="N444" i="4"/>
  <c r="N446" i="4"/>
  <c r="N462" i="4"/>
  <c r="N463" i="4"/>
  <c r="N464" i="4"/>
  <c r="N465" i="4"/>
  <c r="N479" i="4"/>
  <c r="N480" i="4"/>
  <c r="N481" i="4"/>
  <c r="N494" i="4"/>
  <c r="N495" i="4"/>
  <c r="N496" i="4"/>
  <c r="N497" i="4"/>
  <c r="N511" i="4"/>
  <c r="N512" i="4"/>
  <c r="N513" i="4"/>
  <c r="N526" i="4"/>
  <c r="N527" i="4"/>
  <c r="N528" i="4"/>
  <c r="N529" i="4"/>
  <c r="N543" i="4"/>
  <c r="N544" i="4"/>
  <c r="N545" i="4"/>
  <c r="N558" i="4"/>
  <c r="N559" i="4"/>
  <c r="N560" i="4"/>
  <c r="N561" i="4"/>
  <c r="N438" i="4"/>
  <c r="N474" i="4"/>
  <c r="N476" i="4"/>
  <c r="N478" i="4"/>
  <c r="N487" i="4"/>
  <c r="N489" i="4"/>
  <c r="N498" i="4"/>
  <c r="N500" i="4"/>
  <c r="N507" i="4"/>
  <c r="N509" i="4"/>
  <c r="N518" i="4"/>
  <c r="N520" i="4"/>
  <c r="N531" i="4"/>
  <c r="N533" i="4"/>
  <c r="N538" i="4"/>
  <c r="N540" i="4"/>
  <c r="N542" i="4"/>
  <c r="N551" i="4"/>
  <c r="N553" i="4"/>
  <c r="N562" i="4"/>
  <c r="N564" i="4"/>
  <c r="N569" i="4"/>
  <c r="N582" i="4"/>
  <c r="N583" i="4"/>
  <c r="N584" i="4"/>
  <c r="N585" i="4"/>
  <c r="N599" i="4"/>
  <c r="N600" i="4"/>
  <c r="N601" i="4"/>
  <c r="N614" i="4"/>
  <c r="N615" i="4"/>
  <c r="N616" i="4"/>
  <c r="N617" i="4"/>
  <c r="N630" i="4"/>
  <c r="N631" i="4"/>
  <c r="N632" i="4"/>
  <c r="N633" i="4"/>
  <c r="N646" i="4"/>
  <c r="N647" i="4"/>
  <c r="N648" i="4"/>
  <c r="N649" i="4"/>
  <c r="N663" i="4"/>
  <c r="N664" i="4"/>
  <c r="N665" i="4"/>
  <c r="N678" i="4"/>
  <c r="N679" i="4"/>
  <c r="N680" i="4"/>
  <c r="N681" i="4"/>
  <c r="N694" i="4"/>
  <c r="N695" i="4"/>
  <c r="N696" i="4"/>
  <c r="N697" i="4"/>
  <c r="N710" i="4"/>
  <c r="N711" i="4"/>
  <c r="N712" i="4"/>
  <c r="N713" i="4"/>
  <c r="N449" i="4"/>
  <c r="N459" i="4"/>
  <c r="N461" i="4"/>
  <c r="N482" i="4"/>
  <c r="N484" i="4"/>
  <c r="N491" i="4"/>
  <c r="N493" i="4"/>
  <c r="N502" i="4"/>
  <c r="N504" i="4"/>
  <c r="N515" i="4"/>
  <c r="N517" i="4"/>
  <c r="N522" i="4"/>
  <c r="N524" i="4"/>
  <c r="N535" i="4"/>
  <c r="N537" i="4"/>
  <c r="N546" i="4"/>
  <c r="N548" i="4"/>
  <c r="N555" i="4"/>
  <c r="N557" i="4"/>
  <c r="N566" i="4"/>
  <c r="N568" i="4"/>
  <c r="N570" i="4"/>
  <c r="N571" i="4"/>
  <c r="N572" i="4"/>
  <c r="N573" i="4"/>
  <c r="N574" i="4"/>
  <c r="N586" i="4"/>
  <c r="N587" i="4"/>
  <c r="N588" i="4"/>
  <c r="N589" i="4"/>
  <c r="N602" i="4"/>
  <c r="N603" i="4"/>
  <c r="N604" i="4"/>
  <c r="N605" i="4"/>
  <c r="N606" i="4"/>
  <c r="N618" i="4"/>
  <c r="N619" i="4"/>
  <c r="N620" i="4"/>
  <c r="N621" i="4"/>
  <c r="N634" i="4"/>
  <c r="N635" i="4"/>
  <c r="N636" i="4"/>
  <c r="N637" i="4"/>
  <c r="N638" i="4"/>
  <c r="N294" i="4"/>
  <c r="N359" i="4"/>
  <c r="N390" i="4"/>
  <c r="N429" i="4"/>
  <c r="N447" i="4"/>
  <c r="N475" i="4"/>
  <c r="N477" i="4"/>
  <c r="N486" i="4"/>
  <c r="N488" i="4"/>
  <c r="N499" i="4"/>
  <c r="N501" i="4"/>
  <c r="N506" i="4"/>
  <c r="N508" i="4"/>
  <c r="N510" i="4"/>
  <c r="N519" i="4"/>
  <c r="N521" i="4"/>
  <c r="N530" i="4"/>
  <c r="N532" i="4"/>
  <c r="N534" i="4"/>
  <c r="N539" i="4"/>
  <c r="N541" i="4"/>
  <c r="N550" i="4"/>
  <c r="N552" i="4"/>
  <c r="N563" i="4"/>
  <c r="N565" i="4"/>
  <c r="N575" i="4"/>
  <c r="N576" i="4"/>
  <c r="N577" i="4"/>
  <c r="N590" i="4"/>
  <c r="N591" i="4"/>
  <c r="N592" i="4"/>
  <c r="N593" i="4"/>
  <c r="N607" i="4"/>
  <c r="N608" i="4"/>
  <c r="N609" i="4"/>
  <c r="N622" i="4"/>
  <c r="N623" i="4"/>
  <c r="N624" i="4"/>
  <c r="N625" i="4"/>
  <c r="N639" i="4"/>
  <c r="N640" i="4"/>
  <c r="N641" i="4"/>
  <c r="N329" i="4"/>
  <c r="N361" i="4"/>
  <c r="N392" i="4"/>
  <c r="N440" i="4"/>
  <c r="N458" i="4"/>
  <c r="N483" i="4"/>
  <c r="N514" i="4"/>
  <c r="N578" i="4"/>
  <c r="N580" i="4"/>
  <c r="N611" i="4"/>
  <c r="N613" i="4"/>
  <c r="N642" i="4"/>
  <c r="N644" i="4"/>
  <c r="N650" i="4"/>
  <c r="N652" i="4"/>
  <c r="N659" i="4"/>
  <c r="N661" i="4"/>
  <c r="N672" i="4"/>
  <c r="N683" i="4"/>
  <c r="N685" i="4"/>
  <c r="N690" i="4"/>
  <c r="N692" i="4"/>
  <c r="N703" i="4"/>
  <c r="N705" i="4"/>
  <c r="N714" i="4"/>
  <c r="N716" i="4"/>
  <c r="N727" i="4"/>
  <c r="N728" i="4"/>
  <c r="N729" i="4"/>
  <c r="N742" i="4"/>
  <c r="N743" i="4"/>
  <c r="N744" i="4"/>
  <c r="N745" i="4"/>
  <c r="N758" i="4"/>
  <c r="N759" i="4"/>
  <c r="N760" i="4"/>
  <c r="N761" i="4"/>
  <c r="N774" i="4"/>
  <c r="N775" i="4"/>
  <c r="N776" i="4"/>
  <c r="N777" i="4"/>
  <c r="N460" i="4"/>
  <c r="N525" i="4"/>
  <c r="N556" i="4"/>
  <c r="N594" i="4"/>
  <c r="N596" i="4"/>
  <c r="N598" i="4"/>
  <c r="N627" i="4"/>
  <c r="N629" i="4"/>
  <c r="N645" i="4"/>
  <c r="N654" i="4"/>
  <c r="N656" i="4"/>
  <c r="N667" i="4"/>
  <c r="N669" i="4"/>
  <c r="N674" i="4"/>
  <c r="N676" i="4"/>
  <c r="N687" i="4"/>
  <c r="N689" i="4"/>
  <c r="N698" i="4"/>
  <c r="N700" i="4"/>
  <c r="N702" i="4"/>
  <c r="N707" i="4"/>
  <c r="N709" i="4"/>
  <c r="N718" i="4"/>
  <c r="N720" i="4"/>
  <c r="N730" i="4"/>
  <c r="N731" i="4"/>
  <c r="N732" i="4"/>
  <c r="N733" i="4"/>
  <c r="N734" i="4"/>
  <c r="N746" i="4"/>
  <c r="N747" i="4"/>
  <c r="N748" i="4"/>
  <c r="N749" i="4"/>
  <c r="N762" i="4"/>
  <c r="N763" i="4"/>
  <c r="N764" i="4"/>
  <c r="N765" i="4"/>
  <c r="N766" i="4"/>
  <c r="N778" i="4"/>
  <c r="N779" i="4"/>
  <c r="N780" i="4"/>
  <c r="N781" i="4"/>
  <c r="N427" i="4"/>
  <c r="N485" i="4"/>
  <c r="N490" i="4"/>
  <c r="N503" i="4"/>
  <c r="N516" i="4"/>
  <c r="N547" i="4"/>
  <c r="N595" i="4"/>
  <c r="N597" i="4"/>
  <c r="N626" i="4"/>
  <c r="N628" i="4"/>
  <c r="N655" i="4"/>
  <c r="N657" i="4"/>
  <c r="N666" i="4"/>
  <c r="N668" i="4"/>
  <c r="N670" i="4"/>
  <c r="N675" i="4"/>
  <c r="N677" i="4"/>
  <c r="N686" i="4"/>
  <c r="N688" i="4"/>
  <c r="N699" i="4"/>
  <c r="N701" i="4"/>
  <c r="N706" i="4"/>
  <c r="N708" i="4"/>
  <c r="N719" i="4"/>
  <c r="N721" i="4"/>
  <c r="N722" i="4"/>
  <c r="N723" i="4"/>
  <c r="N724" i="4"/>
  <c r="N725" i="4"/>
  <c r="N726" i="4"/>
  <c r="N738" i="4"/>
  <c r="N739" i="4"/>
  <c r="N740" i="4"/>
  <c r="N741" i="4"/>
  <c r="N754" i="4"/>
  <c r="N755" i="4"/>
  <c r="N756" i="4"/>
  <c r="N757" i="4"/>
  <c r="N770" i="4"/>
  <c r="N771" i="4"/>
  <c r="N772" i="4"/>
  <c r="N773" i="4"/>
  <c r="N786" i="4"/>
  <c r="N787" i="4"/>
  <c r="N788" i="4"/>
  <c r="N789" i="4"/>
  <c r="N790" i="4"/>
  <c r="N802" i="4"/>
  <c r="N803" i="4"/>
  <c r="N804" i="4"/>
  <c r="N805" i="4"/>
  <c r="N818" i="4"/>
  <c r="N819" i="4"/>
  <c r="N820" i="4"/>
  <c r="N821" i="4"/>
  <c r="N834" i="4"/>
  <c r="N835" i="4"/>
  <c r="N836" i="4"/>
  <c r="N837" i="4"/>
  <c r="N850" i="4"/>
  <c r="N851" i="4"/>
  <c r="N852" i="4"/>
  <c r="N853" i="4"/>
  <c r="N865" i="4"/>
  <c r="N866" i="4"/>
  <c r="N867" i="4"/>
  <c r="N868" i="4"/>
  <c r="N869" i="4"/>
  <c r="N881" i="4"/>
  <c r="N882" i="4"/>
  <c r="N883" i="4"/>
  <c r="N884" i="4"/>
  <c r="N885" i="4"/>
  <c r="N897" i="4"/>
  <c r="N898" i="4"/>
  <c r="N899" i="4"/>
  <c r="N900" i="4"/>
  <c r="N901" i="4"/>
  <c r="N913" i="4"/>
  <c r="N914" i="4"/>
  <c r="N915" i="4"/>
  <c r="N916" i="4"/>
  <c r="N917" i="4"/>
  <c r="N929" i="4"/>
  <c r="N930" i="4"/>
  <c r="N931" i="4"/>
  <c r="N932" i="4"/>
  <c r="N933" i="4"/>
  <c r="N945" i="4"/>
  <c r="N946" i="4"/>
  <c r="N947" i="4"/>
  <c r="N948" i="4"/>
  <c r="N949" i="4"/>
  <c r="N505" i="4"/>
  <c r="N536" i="4"/>
  <c r="N567" i="4"/>
  <c r="N660" i="4"/>
  <c r="N673" i="4"/>
  <c r="N691" i="4"/>
  <c r="N704" i="4"/>
  <c r="N717" i="4"/>
  <c r="N751" i="4"/>
  <c r="N753" i="4"/>
  <c r="N782" i="4"/>
  <c r="N784" i="4"/>
  <c r="N795" i="4"/>
  <c r="N797" i="4"/>
  <c r="N806" i="4"/>
  <c r="N808" i="4"/>
  <c r="N815" i="4"/>
  <c r="N817" i="4"/>
  <c r="N826" i="4"/>
  <c r="N828" i="4"/>
  <c r="N830" i="4"/>
  <c r="N839" i="4"/>
  <c r="N841" i="4"/>
  <c r="N846" i="4"/>
  <c r="N848" i="4"/>
  <c r="N859" i="4"/>
  <c r="N861" i="4"/>
  <c r="N870" i="4"/>
  <c r="N872" i="4"/>
  <c r="N874" i="4"/>
  <c r="N879" i="4"/>
  <c r="N892" i="4"/>
  <c r="N894" i="4"/>
  <c r="N903" i="4"/>
  <c r="N905" i="4"/>
  <c r="N912" i="4"/>
  <c r="N923" i="4"/>
  <c r="N925" i="4"/>
  <c r="N934" i="4"/>
  <c r="N936" i="4"/>
  <c r="N938" i="4"/>
  <c r="N943" i="4"/>
  <c r="N959" i="4"/>
  <c r="N960" i="4"/>
  <c r="N975" i="4"/>
  <c r="N976" i="4"/>
  <c r="N991" i="4"/>
  <c r="N992" i="4"/>
  <c r="N1007" i="4"/>
  <c r="N1008" i="4"/>
  <c r="N1023" i="4"/>
  <c r="N1024" i="4"/>
  <c r="N1025" i="4"/>
  <c r="N1026" i="4"/>
  <c r="N1027" i="4"/>
  <c r="N1039" i="4"/>
  <c r="N1040" i="4"/>
  <c r="N1041" i="4"/>
  <c r="N1042" i="4"/>
  <c r="N1043" i="4"/>
  <c r="N1056" i="4"/>
  <c r="N1057" i="4"/>
  <c r="N1058" i="4"/>
  <c r="N1059" i="4"/>
  <c r="N1072" i="4"/>
  <c r="N1073" i="4"/>
  <c r="N1074" i="4"/>
  <c r="N1075" i="4"/>
  <c r="N1088" i="4"/>
  <c r="N1089" i="4"/>
  <c r="N1090" i="4"/>
  <c r="N1091" i="4"/>
  <c r="N1104" i="4"/>
  <c r="N1105" i="4"/>
  <c r="N1106" i="4"/>
  <c r="N1107" i="4"/>
  <c r="N549" i="4"/>
  <c r="N653" i="4"/>
  <c r="N658" i="4"/>
  <c r="N671" i="4"/>
  <c r="N684" i="4"/>
  <c r="N715" i="4"/>
  <c r="N736" i="4"/>
  <c r="N767" i="4"/>
  <c r="N769" i="4"/>
  <c r="N792" i="4"/>
  <c r="N799" i="4"/>
  <c r="N801" i="4"/>
  <c r="N810" i="4"/>
  <c r="N812" i="4"/>
  <c r="N823" i="4"/>
  <c r="N825" i="4"/>
  <c r="N832" i="4"/>
  <c r="N843" i="4"/>
  <c r="N845" i="4"/>
  <c r="N854" i="4"/>
  <c r="N856" i="4"/>
  <c r="N858" i="4"/>
  <c r="N863" i="4"/>
  <c r="N876" i="4"/>
  <c r="N878" i="4"/>
  <c r="N887" i="4"/>
  <c r="N889" i="4"/>
  <c r="N896" i="4"/>
  <c r="N907" i="4"/>
  <c r="N909" i="4"/>
  <c r="N918" i="4"/>
  <c r="N920" i="4"/>
  <c r="N922" i="4"/>
  <c r="N927" i="4"/>
  <c r="N940" i="4"/>
  <c r="N942" i="4"/>
  <c r="N298" i="4"/>
  <c r="N492" i="4"/>
  <c r="N523" i="4"/>
  <c r="N554" i="4"/>
  <c r="N581" i="4"/>
  <c r="N612" i="4"/>
  <c r="N643" i="4"/>
  <c r="N662" i="4"/>
  <c r="N693" i="4"/>
  <c r="N735" i="4"/>
  <c r="N737" i="4"/>
  <c r="N768" i="4"/>
  <c r="N791" i="4"/>
  <c r="N793" i="4"/>
  <c r="N800" i="4"/>
  <c r="N811" i="4"/>
  <c r="N813" i="4"/>
  <c r="N822" i="4"/>
  <c r="N824" i="4"/>
  <c r="N831" i="4"/>
  <c r="N833" i="4"/>
  <c r="N842" i="4"/>
  <c r="N844" i="4"/>
  <c r="N855" i="4"/>
  <c r="N857" i="4"/>
  <c r="N864" i="4"/>
  <c r="N875" i="4"/>
  <c r="N877" i="4"/>
  <c r="N886" i="4"/>
  <c r="N888" i="4"/>
  <c r="N890" i="4"/>
  <c r="N895" i="4"/>
  <c r="N908" i="4"/>
  <c r="N910" i="4"/>
  <c r="N919" i="4"/>
  <c r="N921" i="4"/>
  <c r="N928" i="4"/>
  <c r="N939" i="4"/>
  <c r="N941" i="4"/>
  <c r="N950" i="4"/>
  <c r="N952" i="4"/>
  <c r="N955" i="4"/>
  <c r="N956" i="4"/>
  <c r="N957" i="4"/>
  <c r="N958" i="4"/>
  <c r="N971" i="4"/>
  <c r="N972" i="4"/>
  <c r="N973" i="4"/>
  <c r="N974" i="4"/>
  <c r="N987" i="4"/>
  <c r="N988" i="4"/>
  <c r="N989" i="4"/>
  <c r="N990" i="4"/>
  <c r="N1003" i="4"/>
  <c r="N1004" i="4"/>
  <c r="N1005" i="4"/>
  <c r="N1006" i="4"/>
  <c r="N750" i="4"/>
  <c r="N798" i="4"/>
  <c r="N816" i="4"/>
  <c r="N829" i="4"/>
  <c r="N847" i="4"/>
  <c r="N860" i="4"/>
  <c r="N873" i="4"/>
  <c r="N891" i="4"/>
  <c r="N904" i="4"/>
  <c r="N935" i="4"/>
  <c r="N977" i="4"/>
  <c r="N978" i="4"/>
  <c r="N979" i="4"/>
  <c r="N980" i="4"/>
  <c r="N981" i="4"/>
  <c r="N1009" i="4"/>
  <c r="N1010" i="4"/>
  <c r="N1011" i="4"/>
  <c r="N1015" i="4"/>
  <c r="N1017" i="4"/>
  <c r="N1028" i="4"/>
  <c r="N1030" i="4"/>
  <c r="N1037" i="4"/>
  <c r="N1048" i="4"/>
  <c r="N1050" i="4"/>
  <c r="N1061" i="4"/>
  <c r="N1063" i="4"/>
  <c r="N1068" i="4"/>
  <c r="N1070" i="4"/>
  <c r="N1081" i="4"/>
  <c r="N1083" i="4"/>
  <c r="N1092" i="4"/>
  <c r="N1094" i="4"/>
  <c r="N1101" i="4"/>
  <c r="N1103" i="4"/>
  <c r="N1112" i="4"/>
  <c r="N1114" i="4"/>
  <c r="N1128" i="4"/>
  <c r="N1129" i="4"/>
  <c r="N1130" i="4"/>
  <c r="N1131" i="4"/>
  <c r="N1144" i="4"/>
  <c r="N1145" i="4"/>
  <c r="N1146" i="4"/>
  <c r="N1147" i="4"/>
  <c r="N1160" i="4"/>
  <c r="N1161" i="4"/>
  <c r="N1162" i="4"/>
  <c r="N1163" i="4"/>
  <c r="N1176" i="4"/>
  <c r="N1177" i="4"/>
  <c r="N1178" i="4"/>
  <c r="N1179" i="4"/>
  <c r="N1192" i="4"/>
  <c r="N1193" i="4"/>
  <c r="N1194" i="4"/>
  <c r="N1195" i="4"/>
  <c r="N1208" i="4"/>
  <c r="N1209" i="4"/>
  <c r="N1210" i="4"/>
  <c r="N1211" i="4"/>
  <c r="N1224" i="4"/>
  <c r="N1225" i="4"/>
  <c r="N1226" i="4"/>
  <c r="N1227" i="4"/>
  <c r="N1240" i="4"/>
  <c r="N1241" i="4"/>
  <c r="N1242" i="4"/>
  <c r="N1243" i="4"/>
  <c r="N1256" i="4"/>
  <c r="N1257" i="4"/>
  <c r="N1258" i="4"/>
  <c r="N1259" i="4"/>
  <c r="N1272" i="4"/>
  <c r="N1273" i="4"/>
  <c r="N1274" i="4"/>
  <c r="N1275" i="4"/>
  <c r="N1288" i="4"/>
  <c r="N1289" i="4"/>
  <c r="N1290" i="4"/>
  <c r="N1291" i="4"/>
  <c r="N752" i="4"/>
  <c r="N783" i="4"/>
  <c r="N796" i="4"/>
  <c r="N809" i="4"/>
  <c r="N814" i="4"/>
  <c r="N827" i="4"/>
  <c r="N840" i="4"/>
  <c r="N871" i="4"/>
  <c r="N902" i="4"/>
  <c r="N953" i="4"/>
  <c r="N954" i="4"/>
  <c r="N982" i="4"/>
  <c r="N983" i="4"/>
  <c r="N984" i="4"/>
  <c r="N985" i="4"/>
  <c r="N986" i="4"/>
  <c r="N1012" i="4"/>
  <c r="N1019" i="4"/>
  <c r="N1021" i="4"/>
  <c r="N1032" i="4"/>
  <c r="N1034" i="4"/>
  <c r="N1045" i="4"/>
  <c r="N1047" i="4"/>
  <c r="N1052" i="4"/>
  <c r="N1054" i="4"/>
  <c r="N1065" i="4"/>
  <c r="N1067" i="4"/>
  <c r="N1076" i="4"/>
  <c r="N1078" i="4"/>
  <c r="N1085" i="4"/>
  <c r="N1087" i="4"/>
  <c r="N1096" i="4"/>
  <c r="N1098" i="4"/>
  <c r="N1109" i="4"/>
  <c r="N1111" i="4"/>
  <c r="N1116" i="4"/>
  <c r="N1118" i="4"/>
  <c r="N1132" i="4"/>
  <c r="N1133" i="4"/>
  <c r="N1134" i="4"/>
  <c r="N1135" i="4"/>
  <c r="N1148" i="4"/>
  <c r="N1149" i="4"/>
  <c r="N1150" i="4"/>
  <c r="N1151" i="4"/>
  <c r="N1164" i="4"/>
  <c r="N1165" i="4"/>
  <c r="N1166" i="4"/>
  <c r="N1167" i="4"/>
  <c r="N1180" i="4"/>
  <c r="N1181" i="4"/>
  <c r="N1182" i="4"/>
  <c r="N1183" i="4"/>
  <c r="N1196" i="4"/>
  <c r="N1197" i="4"/>
  <c r="N1198" i="4"/>
  <c r="N1199" i="4"/>
  <c r="N1212" i="4"/>
  <c r="N1213" i="4"/>
  <c r="N1214" i="4"/>
  <c r="N1215" i="4"/>
  <c r="N1228" i="4"/>
  <c r="N1229" i="4"/>
  <c r="N1230" i="4"/>
  <c r="N1231" i="4"/>
  <c r="N1244" i="4"/>
  <c r="N1245" i="4"/>
  <c r="N1246" i="4"/>
  <c r="N1247" i="4"/>
  <c r="N1260" i="4"/>
  <c r="N1261" i="4"/>
  <c r="N1262" i="4"/>
  <c r="N1263" i="4"/>
  <c r="N1276" i="4"/>
  <c r="N1277" i="4"/>
  <c r="N1278" i="4"/>
  <c r="N1279" i="4"/>
  <c r="N1292" i="4"/>
  <c r="N1293" i="4"/>
  <c r="N1294" i="4"/>
  <c r="N1295" i="4"/>
  <c r="N579" i="4"/>
  <c r="N610" i="4"/>
  <c r="N849" i="4"/>
  <c r="N862" i="4"/>
  <c r="N880" i="4"/>
  <c r="N893" i="4"/>
  <c r="N906" i="4"/>
  <c r="N911" i="4"/>
  <c r="N924" i="4"/>
  <c r="N937" i="4"/>
  <c r="N966" i="4"/>
  <c r="N967" i="4"/>
  <c r="N968" i="4"/>
  <c r="N969" i="4"/>
  <c r="N970" i="4"/>
  <c r="N998" i="4"/>
  <c r="N999" i="4"/>
  <c r="N1000" i="4"/>
  <c r="N1001" i="4"/>
  <c r="N1002" i="4"/>
  <c r="N1013" i="4"/>
  <c r="N1020" i="4"/>
  <c r="N1022" i="4"/>
  <c r="N1033" i="4"/>
  <c r="N1035" i="4"/>
  <c r="N1044" i="4"/>
  <c r="N1046" i="4"/>
  <c r="N1053" i="4"/>
  <c r="N1055" i="4"/>
  <c r="N1064" i="4"/>
  <c r="N1066" i="4"/>
  <c r="N1077" i="4"/>
  <c r="N1079" i="4"/>
  <c r="N1084" i="4"/>
  <c r="N1086" i="4"/>
  <c r="N1097" i="4"/>
  <c r="N1099" i="4"/>
  <c r="N1108" i="4"/>
  <c r="N1110" i="4"/>
  <c r="N1117" i="4"/>
  <c r="N1119" i="4"/>
  <c r="N1124" i="4"/>
  <c r="N1125" i="4"/>
  <c r="N1126" i="4"/>
  <c r="N1127" i="4"/>
  <c r="N1140" i="4"/>
  <c r="N1141" i="4"/>
  <c r="N1142" i="4"/>
  <c r="N1143" i="4"/>
  <c r="N1156" i="4"/>
  <c r="N1157" i="4"/>
  <c r="N1158" i="4"/>
  <c r="N1159" i="4"/>
  <c r="N1172" i="4"/>
  <c r="N1173" i="4"/>
  <c r="N1174" i="4"/>
  <c r="N1175" i="4"/>
  <c r="N1188" i="4"/>
  <c r="N1189" i="4"/>
  <c r="N1190" i="4"/>
  <c r="N1191" i="4"/>
  <c r="N1204" i="4"/>
  <c r="N1205" i="4"/>
  <c r="N1206" i="4"/>
  <c r="N1207" i="4"/>
  <c r="N1220" i="4"/>
  <c r="N1221" i="4"/>
  <c r="N1222" i="4"/>
  <c r="N1223" i="4"/>
  <c r="N1236" i="4"/>
  <c r="N1237" i="4"/>
  <c r="N1238" i="4"/>
  <c r="N1239" i="4"/>
  <c r="N1252" i="4"/>
  <c r="N1253" i="4"/>
  <c r="N1254" i="4"/>
  <c r="N1255" i="4"/>
  <c r="N1268" i="4"/>
  <c r="N1269" i="4"/>
  <c r="N1270" i="4"/>
  <c r="N1271" i="4"/>
  <c r="N1284" i="4"/>
  <c r="N1285" i="4"/>
  <c r="N1286" i="4"/>
  <c r="N1287" i="4"/>
  <c r="N1300" i="4"/>
  <c r="N1301" i="4"/>
  <c r="N1302" i="4"/>
  <c r="N1303" i="4"/>
  <c r="N1316" i="4"/>
  <c r="N1317" i="4"/>
  <c r="N1318" i="4"/>
  <c r="N1319" i="4"/>
  <c r="N1332" i="4"/>
  <c r="N1333" i="4"/>
  <c r="N1334" i="4"/>
  <c r="N1335" i="4"/>
  <c r="N1348" i="4"/>
  <c r="N1349" i="4"/>
  <c r="N1350" i="4"/>
  <c r="N1351" i="4"/>
  <c r="N1364" i="4"/>
  <c r="N1365" i="4"/>
  <c r="N1366" i="4"/>
  <c r="N1367" i="4"/>
  <c r="N1380" i="4"/>
  <c r="N1381" i="4"/>
  <c r="N1382" i="4"/>
  <c r="N1383" i="4"/>
  <c r="N1396" i="4"/>
  <c r="N1397" i="4"/>
  <c r="N1398" i="4"/>
  <c r="N1412" i="4"/>
  <c r="N1413" i="4"/>
  <c r="N1414" i="4"/>
  <c r="N1415" i="4"/>
  <c r="N1428" i="4"/>
  <c r="N1429" i="4"/>
  <c r="N1430" i="4"/>
  <c r="N1444" i="4"/>
  <c r="N1445" i="4"/>
  <c r="N1446" i="4"/>
  <c r="N1447" i="4"/>
  <c r="N1460" i="4"/>
  <c r="N1461" i="4"/>
  <c r="N1462" i="4"/>
  <c r="N1476" i="4"/>
  <c r="N1477" i="4"/>
  <c r="N1478" i="4"/>
  <c r="N1479" i="4"/>
  <c r="N1492" i="4"/>
  <c r="N1493" i="4"/>
  <c r="N1494" i="4"/>
  <c r="N1508" i="4"/>
  <c r="N1509" i="4"/>
  <c r="N1510" i="4"/>
  <c r="N1511" i="4"/>
  <c r="N1528" i="4"/>
  <c r="N1529" i="4"/>
  <c r="N1530" i="4"/>
  <c r="N1544" i="4"/>
  <c r="N1545" i="4"/>
  <c r="N1546" i="4"/>
  <c r="N651" i="4"/>
  <c r="N926" i="4"/>
  <c r="N964" i="4"/>
  <c r="N995" i="4"/>
  <c r="N1016" i="4"/>
  <c r="N1029" i="4"/>
  <c r="N1060" i="4"/>
  <c r="N1137" i="4"/>
  <c r="N1139" i="4"/>
  <c r="N1168" i="4"/>
  <c r="N1170" i="4"/>
  <c r="N1201" i="4"/>
  <c r="N1203" i="4"/>
  <c r="N1232" i="4"/>
  <c r="N1234" i="4"/>
  <c r="N1265" i="4"/>
  <c r="N1267" i="4"/>
  <c r="N1296" i="4"/>
  <c r="N1298" i="4"/>
  <c r="N1304" i="4"/>
  <c r="N1306" i="4"/>
  <c r="N1313" i="4"/>
  <c r="N1315" i="4"/>
  <c r="N1324" i="4"/>
  <c r="N1326" i="4"/>
  <c r="N1337" i="4"/>
  <c r="N1339" i="4"/>
  <c r="N1344" i="4"/>
  <c r="N1346" i="4"/>
  <c r="N1357" i="4"/>
  <c r="N1359" i="4"/>
  <c r="N1368" i="4"/>
  <c r="N1370" i="4"/>
  <c r="N1377" i="4"/>
  <c r="N1379" i="4"/>
  <c r="N1388" i="4"/>
  <c r="N1390" i="4"/>
  <c r="N1399" i="4"/>
  <c r="N1401" i="4"/>
  <c r="N1403" i="4"/>
  <c r="N1408" i="4"/>
  <c r="N1410" i="4"/>
  <c r="N1421" i="4"/>
  <c r="N1423" i="4"/>
  <c r="N1432" i="4"/>
  <c r="N1434" i="4"/>
  <c r="N1441" i="4"/>
  <c r="N1443" i="4"/>
  <c r="N1452" i="4"/>
  <c r="N1454" i="4"/>
  <c r="N1463" i="4"/>
  <c r="N1465" i="4"/>
  <c r="N1467" i="4"/>
  <c r="N1472" i="4"/>
  <c r="N1474" i="4"/>
  <c r="N1485" i="4"/>
  <c r="N1487" i="4"/>
  <c r="N1496" i="4"/>
  <c r="N1498" i="4"/>
  <c r="N1505" i="4"/>
  <c r="N1507" i="4"/>
  <c r="N1520" i="4"/>
  <c r="N1522" i="4"/>
  <c r="N1531" i="4"/>
  <c r="N1533" i="4"/>
  <c r="N1535" i="4"/>
  <c r="N1540" i="4"/>
  <c r="N1542" i="4"/>
  <c r="N1547" i="4"/>
  <c r="N1548" i="4"/>
  <c r="N1549" i="4"/>
  <c r="N1550" i="4"/>
  <c r="N1551" i="4"/>
  <c r="N1565" i="4"/>
  <c r="N1566" i="4"/>
  <c r="N1581" i="4"/>
  <c r="N1582" i="4"/>
  <c r="N1597" i="4"/>
  <c r="N1598" i="4"/>
  <c r="N1613" i="4"/>
  <c r="N1614" i="4"/>
  <c r="N1629" i="4"/>
  <c r="N1630" i="4"/>
  <c r="N1645" i="4"/>
  <c r="N1646" i="4"/>
  <c r="N1661" i="4"/>
  <c r="N1662" i="4"/>
  <c r="N1677" i="4"/>
  <c r="N1678" i="4"/>
  <c r="N1693" i="4"/>
  <c r="N1694" i="4"/>
  <c r="N1709" i="4"/>
  <c r="N1710" i="4"/>
  <c r="N1725" i="4"/>
  <c r="N1726" i="4"/>
  <c r="N1741" i="4"/>
  <c r="N1742" i="4"/>
  <c r="N1757" i="4"/>
  <c r="N1758" i="4"/>
  <c r="N1773" i="4"/>
  <c r="N1774" i="4"/>
  <c r="N1789" i="4"/>
  <c r="N1790" i="4"/>
  <c r="N794" i="4"/>
  <c r="N961" i="4"/>
  <c r="N965" i="4"/>
  <c r="N996" i="4"/>
  <c r="N1014" i="4"/>
  <c r="N1071" i="4"/>
  <c r="N1102" i="4"/>
  <c r="N1115" i="4"/>
  <c r="N1120" i="4"/>
  <c r="N1122" i="4"/>
  <c r="N1153" i="4"/>
  <c r="N1155" i="4"/>
  <c r="N1184" i="4"/>
  <c r="N1186" i="4"/>
  <c r="N1217" i="4"/>
  <c r="N1219" i="4"/>
  <c r="N1248" i="4"/>
  <c r="N1250" i="4"/>
  <c r="N1281" i="4"/>
  <c r="N1283" i="4"/>
  <c r="N1299" i="4"/>
  <c r="N1308" i="4"/>
  <c r="N1310" i="4"/>
  <c r="N1321" i="4"/>
  <c r="N1323" i="4"/>
  <c r="N1328" i="4"/>
  <c r="N1330" i="4"/>
  <c r="N1341" i="4"/>
  <c r="N1343" i="4"/>
  <c r="N1352" i="4"/>
  <c r="N1354" i="4"/>
  <c r="N1361" i="4"/>
  <c r="N1363" i="4"/>
  <c r="N1372" i="4"/>
  <c r="N1374" i="4"/>
  <c r="N1385" i="4"/>
  <c r="N1387" i="4"/>
  <c r="N1392" i="4"/>
  <c r="N1394" i="4"/>
  <c r="N1405" i="4"/>
  <c r="N1416" i="4"/>
  <c r="N1418" i="4"/>
  <c r="N1425" i="4"/>
  <c r="N1427" i="4"/>
  <c r="N1436" i="4"/>
  <c r="N1438" i="4"/>
  <c r="N1449" i="4"/>
  <c r="N1451" i="4"/>
  <c r="N1456" i="4"/>
  <c r="N1458" i="4"/>
  <c r="N1469" i="4"/>
  <c r="N1480" i="4"/>
  <c r="N1482" i="4"/>
  <c r="N1489" i="4"/>
  <c r="N1491" i="4"/>
  <c r="N1500" i="4"/>
  <c r="N1502" i="4"/>
  <c r="N1513" i="4"/>
  <c r="N1515" i="4"/>
  <c r="N1517" i="4"/>
  <c r="N1519" i="4"/>
  <c r="N1524" i="4"/>
  <c r="N1526" i="4"/>
  <c r="N1537" i="4"/>
  <c r="N1539" i="4"/>
  <c r="N1552" i="4"/>
  <c r="N1553" i="4"/>
  <c r="N1554" i="4"/>
  <c r="N1555" i="4"/>
  <c r="N1567" i="4"/>
  <c r="N1568" i="4"/>
  <c r="N1569" i="4"/>
  <c r="N1570" i="4"/>
  <c r="N1571" i="4"/>
  <c r="N1583" i="4"/>
  <c r="N1584" i="4"/>
  <c r="N1585" i="4"/>
  <c r="N1586" i="4"/>
  <c r="N1587" i="4"/>
  <c r="N1599" i="4"/>
  <c r="N1600" i="4"/>
  <c r="N1601" i="4"/>
  <c r="N1602" i="4"/>
  <c r="N1603" i="4"/>
  <c r="N807" i="4"/>
  <c r="N838" i="4"/>
  <c r="N962" i="4"/>
  <c r="N993" i="4"/>
  <c r="N997" i="4"/>
  <c r="N1038" i="4"/>
  <c r="N1051" i="4"/>
  <c r="N1069" i="4"/>
  <c r="N1082" i="4"/>
  <c r="N1095" i="4"/>
  <c r="N1100" i="4"/>
  <c r="N1113" i="4"/>
  <c r="N1136" i="4"/>
  <c r="N1138" i="4"/>
  <c r="N1169" i="4"/>
  <c r="N1171" i="4"/>
  <c r="N1200" i="4"/>
  <c r="N1202" i="4"/>
  <c r="N1233" i="4"/>
  <c r="N1235" i="4"/>
  <c r="N1264" i="4"/>
  <c r="N1266" i="4"/>
  <c r="N1297" i="4"/>
  <c r="N1305" i="4"/>
  <c r="N1307" i="4"/>
  <c r="N1312" i="4"/>
  <c r="N1314" i="4"/>
  <c r="N1325" i="4"/>
  <c r="N1327" i="4"/>
  <c r="N1336" i="4"/>
  <c r="N1338" i="4"/>
  <c r="N1345" i="4"/>
  <c r="N1347" i="4"/>
  <c r="N1356" i="4"/>
  <c r="N1358" i="4"/>
  <c r="N1369" i="4"/>
  <c r="N1371" i="4"/>
  <c r="N1376" i="4"/>
  <c r="N1378" i="4"/>
  <c r="N1389" i="4"/>
  <c r="N1391" i="4"/>
  <c r="N1400" i="4"/>
  <c r="N1402" i="4"/>
  <c r="N1407" i="4"/>
  <c r="N1409" i="4"/>
  <c r="N1411" i="4"/>
  <c r="N1420" i="4"/>
  <c r="N1422" i="4"/>
  <c r="N1431" i="4"/>
  <c r="N1433" i="4"/>
  <c r="N1435" i="4"/>
  <c r="N1440" i="4"/>
  <c r="N1442" i="4"/>
  <c r="N1453" i="4"/>
  <c r="N1455" i="4"/>
  <c r="N1464" i="4"/>
  <c r="N1466" i="4"/>
  <c r="N1471" i="4"/>
  <c r="N1473" i="4"/>
  <c r="N1475" i="4"/>
  <c r="N1484" i="4"/>
  <c r="N1486" i="4"/>
  <c r="N1495" i="4"/>
  <c r="N1497" i="4"/>
  <c r="N1499" i="4"/>
  <c r="N1504" i="4"/>
  <c r="N1506" i="4"/>
  <c r="N1521" i="4"/>
  <c r="N1523" i="4"/>
  <c r="N1532" i="4"/>
  <c r="N1534" i="4"/>
  <c r="N1541" i="4"/>
  <c r="N1543" i="4"/>
  <c r="N1556" i="4"/>
  <c r="N1557" i="4"/>
  <c r="N1558" i="4"/>
  <c r="N1559" i="4"/>
  <c r="N1560" i="4"/>
  <c r="N1572" i="4"/>
  <c r="N1573" i="4"/>
  <c r="N1574" i="4"/>
  <c r="N1575" i="4"/>
  <c r="N1576" i="4"/>
  <c r="N1588" i="4"/>
  <c r="N1589" i="4"/>
  <c r="N1590" i="4"/>
  <c r="N1591" i="4"/>
  <c r="N1592" i="4"/>
  <c r="N1604" i="4"/>
  <c r="N1605" i="4"/>
  <c r="N1606" i="4"/>
  <c r="N1607" i="4"/>
  <c r="N1608" i="4"/>
  <c r="N785" i="4"/>
  <c r="N951" i="4"/>
  <c r="N1187" i="4"/>
  <c r="N1218" i="4"/>
  <c r="N1249" i="4"/>
  <c r="N1280" i="4"/>
  <c r="N1331" i="4"/>
  <c r="N1362" i="4"/>
  <c r="N1375" i="4"/>
  <c r="N1393" i="4"/>
  <c r="N1406" i="4"/>
  <c r="N1419" i="4"/>
  <c r="N1424" i="4"/>
  <c r="N1437" i="4"/>
  <c r="N1450" i="4"/>
  <c r="N1468" i="4"/>
  <c r="N1481" i="4"/>
  <c r="N1512" i="4"/>
  <c r="N1525" i="4"/>
  <c r="N1538" i="4"/>
  <c r="N1577" i="4"/>
  <c r="N1579" i="4"/>
  <c r="N1609" i="4"/>
  <c r="N1611" i="4"/>
  <c r="N1620" i="4"/>
  <c r="N1622" i="4"/>
  <c r="N1624" i="4"/>
  <c r="N1631" i="4"/>
  <c r="N1633" i="4"/>
  <c r="N1635" i="4"/>
  <c r="N1642" i="4"/>
  <c r="N1644" i="4"/>
  <c r="N1653" i="4"/>
  <c r="N1655" i="4"/>
  <c r="N1664" i="4"/>
  <c r="N1666" i="4"/>
  <c r="N1673" i="4"/>
  <c r="N1675" i="4"/>
  <c r="N1684" i="4"/>
  <c r="N1686" i="4"/>
  <c r="N1688" i="4"/>
  <c r="N1695" i="4"/>
  <c r="N1697" i="4"/>
  <c r="N1699" i="4"/>
  <c r="N1706" i="4"/>
  <c r="N1708" i="4"/>
  <c r="N1717" i="4"/>
  <c r="N1719" i="4"/>
  <c r="N1728" i="4"/>
  <c r="N1730" i="4"/>
  <c r="N1737" i="4"/>
  <c r="N1739" i="4"/>
  <c r="N1748" i="4"/>
  <c r="N1750" i="4"/>
  <c r="N1752" i="4"/>
  <c r="N1759" i="4"/>
  <c r="N1761" i="4"/>
  <c r="N1763" i="4"/>
  <c r="N1770" i="4"/>
  <c r="N1772" i="4"/>
  <c r="N1781" i="4"/>
  <c r="N1783" i="4"/>
  <c r="N1792" i="4"/>
  <c r="N1794" i="4"/>
  <c r="N1801" i="4"/>
  <c r="N1803" i="4"/>
  <c r="N1812" i="4"/>
  <c r="N1813" i="4"/>
  <c r="N1814" i="4"/>
  <c r="N1815" i="4"/>
  <c r="N1816" i="4"/>
  <c r="N1828" i="4"/>
  <c r="N1829" i="4"/>
  <c r="N1830" i="4"/>
  <c r="N1831" i="4"/>
  <c r="N1832" i="4"/>
  <c r="N1844" i="4"/>
  <c r="N1845" i="4"/>
  <c r="N1846" i="4"/>
  <c r="N1847" i="4"/>
  <c r="N1848" i="4"/>
  <c r="N1860" i="4"/>
  <c r="N1861" i="4"/>
  <c r="N1862" i="4"/>
  <c r="N1863" i="4"/>
  <c r="N1864" i="4"/>
  <c r="N1876" i="4"/>
  <c r="N1877" i="4"/>
  <c r="N1878" i="4"/>
  <c r="N1879" i="4"/>
  <c r="N1880" i="4"/>
  <c r="N1894" i="4"/>
  <c r="N1895" i="4"/>
  <c r="N1896" i="4"/>
  <c r="N1897" i="4"/>
  <c r="N1910" i="4"/>
  <c r="N1911" i="4"/>
  <c r="N1912" i="4"/>
  <c r="N1913" i="4"/>
  <c r="N1926" i="4"/>
  <c r="N1927" i="4"/>
  <c r="N1928" i="4"/>
  <c r="N1929" i="4"/>
  <c r="N1942" i="4"/>
  <c r="N1943" i="4"/>
  <c r="N1944" i="4"/>
  <c r="N1945" i="4"/>
  <c r="N1958" i="4"/>
  <c r="N1959" i="4"/>
  <c r="N1960" i="4"/>
  <c r="N1961" i="4"/>
  <c r="N1974" i="4"/>
  <c r="N1975" i="4"/>
  <c r="N1976" i="4"/>
  <c r="N1977" i="4"/>
  <c r="N1990" i="4"/>
  <c r="N1991" i="4"/>
  <c r="N1992" i="4"/>
  <c r="N1993" i="4"/>
  <c r="N2006" i="4"/>
  <c r="N2007" i="4"/>
  <c r="N2008" i="4"/>
  <c r="N2009" i="4"/>
  <c r="N2022" i="4"/>
  <c r="N2023" i="4"/>
  <c r="N2024" i="4"/>
  <c r="N2025" i="4"/>
  <c r="N2042" i="4"/>
  <c r="N2043" i="4"/>
  <c r="N2044" i="4"/>
  <c r="N2045" i="4"/>
  <c r="N2058" i="4"/>
  <c r="N2059" i="4"/>
  <c r="N2060" i="4"/>
  <c r="N2061" i="4"/>
  <c r="N2074" i="4"/>
  <c r="N2075" i="4"/>
  <c r="N2076" i="4"/>
  <c r="N2077" i="4"/>
  <c r="N2090" i="4"/>
  <c r="N2091" i="4"/>
  <c r="N2092" i="4"/>
  <c r="N2093" i="4"/>
  <c r="N2094" i="4"/>
  <c r="N2095" i="4"/>
  <c r="N2096" i="4"/>
  <c r="N2097" i="4"/>
  <c r="N2114" i="4"/>
  <c r="N2115" i="4"/>
  <c r="N2116" i="4"/>
  <c r="N2117" i="4"/>
  <c r="N2130" i="4"/>
  <c r="N2131" i="4"/>
  <c r="N2132" i="4"/>
  <c r="N2133" i="4"/>
  <c r="N2146" i="4"/>
  <c r="N2147" i="4"/>
  <c r="N2148" i="4"/>
  <c r="N2149" i="4"/>
  <c r="N2162" i="4"/>
  <c r="N2163" i="4"/>
  <c r="N2164" i="4"/>
  <c r="N2165" i="4"/>
  <c r="N2178" i="4"/>
  <c r="N2179" i="4"/>
  <c r="N2180" i="4"/>
  <c r="N2181" i="4"/>
  <c r="N2202" i="4"/>
  <c r="N2203" i="4"/>
  <c r="N2204" i="4"/>
  <c r="N2205" i="4"/>
  <c r="N2218" i="4"/>
  <c r="N2219" i="4"/>
  <c r="N2220" i="4"/>
  <c r="N2221" i="4"/>
  <c r="N2234" i="4"/>
  <c r="N2235" i="4"/>
  <c r="N2236" i="4"/>
  <c r="N2237" i="4"/>
  <c r="N682" i="4"/>
  <c r="N1036" i="4"/>
  <c r="N1251" i="4"/>
  <c r="N1282" i="4"/>
  <c r="N1311" i="4"/>
  <c r="N1329" i="4"/>
  <c r="N1342" i="4"/>
  <c r="N1355" i="4"/>
  <c r="N1360" i="4"/>
  <c r="N1373" i="4"/>
  <c r="N1386" i="4"/>
  <c r="N1404" i="4"/>
  <c r="N1417" i="4"/>
  <c r="N1448" i="4"/>
  <c r="N1518" i="4"/>
  <c r="N1536" i="4"/>
  <c r="N1562" i="4"/>
  <c r="N1564" i="4"/>
  <c r="N1593" i="4"/>
  <c r="N1595" i="4"/>
  <c r="N1615" i="4"/>
  <c r="N1617" i="4"/>
  <c r="N1619" i="4"/>
  <c r="N1626" i="4"/>
  <c r="N1628" i="4"/>
  <c r="N1637" i="4"/>
  <c r="N1639" i="4"/>
  <c r="N1648" i="4"/>
  <c r="N1650" i="4"/>
  <c r="N1657" i="4"/>
  <c r="N1659" i="4"/>
  <c r="N1668" i="4"/>
  <c r="N1670" i="4"/>
  <c r="N1672" i="4"/>
  <c r="N1679" i="4"/>
  <c r="N1681" i="4"/>
  <c r="N1683" i="4"/>
  <c r="N1690" i="4"/>
  <c r="N1692" i="4"/>
  <c r="N1701" i="4"/>
  <c r="N1703" i="4"/>
  <c r="N1712" i="4"/>
  <c r="N1714" i="4"/>
  <c r="N1721" i="4"/>
  <c r="N1723" i="4"/>
  <c r="N1732" i="4"/>
  <c r="N1734" i="4"/>
  <c r="N1736" i="4"/>
  <c r="N1743" i="4"/>
  <c r="N1745" i="4"/>
  <c r="N1747" i="4"/>
  <c r="N1754" i="4"/>
  <c r="N1756" i="4"/>
  <c r="N1765" i="4"/>
  <c r="N1767" i="4"/>
  <c r="N1776" i="4"/>
  <c r="N1778" i="4"/>
  <c r="N1785" i="4"/>
  <c r="N1787" i="4"/>
  <c r="N1796" i="4"/>
  <c r="N1798" i="4"/>
  <c r="N1800" i="4"/>
  <c r="N1817" i="4"/>
  <c r="N1818" i="4"/>
  <c r="N1819" i="4"/>
  <c r="N1820" i="4"/>
  <c r="N1833" i="4"/>
  <c r="N1834" i="4"/>
  <c r="N1835" i="4"/>
  <c r="N1836" i="4"/>
  <c r="N1849" i="4"/>
  <c r="N1850" i="4"/>
  <c r="N1851" i="4"/>
  <c r="N1852" i="4"/>
  <c r="N1865" i="4"/>
  <c r="N1866" i="4"/>
  <c r="N1867" i="4"/>
  <c r="N1868" i="4"/>
  <c r="N1881" i="4"/>
  <c r="N1882" i="4"/>
  <c r="N1883" i="4"/>
  <c r="N1884" i="4"/>
  <c r="N1885" i="4"/>
  <c r="N1898" i="4"/>
  <c r="N1899" i="4"/>
  <c r="N1900" i="4"/>
  <c r="N1901" i="4"/>
  <c r="N1914" i="4"/>
  <c r="N1915" i="4"/>
  <c r="N1916" i="4"/>
  <c r="N1917" i="4"/>
  <c r="N1930" i="4"/>
  <c r="N1931" i="4"/>
  <c r="N1932" i="4"/>
  <c r="N1933" i="4"/>
  <c r="N1946" i="4"/>
  <c r="N1947" i="4"/>
  <c r="N1948" i="4"/>
  <c r="N1949" i="4"/>
  <c r="N1962" i="4"/>
  <c r="N1963" i="4"/>
  <c r="N1964" i="4"/>
  <c r="N1965" i="4"/>
  <c r="N1978" i="4"/>
  <c r="N1979" i="4"/>
  <c r="N1980" i="4"/>
  <c r="N1981" i="4"/>
  <c r="N1994" i="4"/>
  <c r="N1995" i="4"/>
  <c r="N1996" i="4"/>
  <c r="N1997" i="4"/>
  <c r="N2010" i="4"/>
  <c r="N2011" i="4"/>
  <c r="N2012" i="4"/>
  <c r="N2013" i="4"/>
  <c r="N1018" i="4"/>
  <c r="N1049" i="4"/>
  <c r="N1080" i="4"/>
  <c r="N1121" i="4"/>
  <c r="N1152" i="4"/>
  <c r="N1309" i="4"/>
  <c r="N1322" i="4"/>
  <c r="N1340" i="4"/>
  <c r="N1353" i="4"/>
  <c r="N1384" i="4"/>
  <c r="N1459" i="4"/>
  <c r="N1490" i="4"/>
  <c r="N1503" i="4"/>
  <c r="N1516" i="4"/>
  <c r="N1578" i="4"/>
  <c r="N1580" i="4"/>
  <c r="N1610" i="4"/>
  <c r="N1612" i="4"/>
  <c r="N1621" i="4"/>
  <c r="N1623" i="4"/>
  <c r="N1632" i="4"/>
  <c r="N1634" i="4"/>
  <c r="N1641" i="4"/>
  <c r="N1643" i="4"/>
  <c r="N1652" i="4"/>
  <c r="N1654" i="4"/>
  <c r="N1656" i="4"/>
  <c r="N1663" i="4"/>
  <c r="N1665" i="4"/>
  <c r="N1667" i="4"/>
  <c r="N1674" i="4"/>
  <c r="N1676" i="4"/>
  <c r="N1685" i="4"/>
  <c r="N1687" i="4"/>
  <c r="N1696" i="4"/>
  <c r="N1698" i="4"/>
  <c r="N1705" i="4"/>
  <c r="N1707" i="4"/>
  <c r="N1716" i="4"/>
  <c r="N1718" i="4"/>
  <c r="N1720" i="4"/>
  <c r="N1727" i="4"/>
  <c r="N1729" i="4"/>
  <c r="N1731" i="4"/>
  <c r="N1738" i="4"/>
  <c r="N1740" i="4"/>
  <c r="N1749" i="4"/>
  <c r="N1751" i="4"/>
  <c r="N1760" i="4"/>
  <c r="N1762" i="4"/>
  <c r="N1769" i="4"/>
  <c r="N1771" i="4"/>
  <c r="N1780" i="4"/>
  <c r="N1782" i="4"/>
  <c r="N1784" i="4"/>
  <c r="N1791" i="4"/>
  <c r="N1793" i="4"/>
  <c r="N1795" i="4"/>
  <c r="N1802" i="4"/>
  <c r="N1804" i="4"/>
  <c r="N1805" i="4"/>
  <c r="N1806" i="4"/>
  <c r="N1821" i="4"/>
  <c r="N1822" i="4"/>
  <c r="N1837" i="4"/>
  <c r="N1838" i="4"/>
  <c r="N1853" i="4"/>
  <c r="N1854" i="4"/>
  <c r="N1869" i="4"/>
  <c r="N1870" i="4"/>
  <c r="N1886" i="4"/>
  <c r="N1887" i="4"/>
  <c r="N1888" i="4"/>
  <c r="N1889" i="4"/>
  <c r="N1902" i="4"/>
  <c r="N1903" i="4"/>
  <c r="N1904" i="4"/>
  <c r="N1905" i="4"/>
  <c r="N1918" i="4"/>
  <c r="N1919" i="4"/>
  <c r="N1920" i="4"/>
  <c r="N1921" i="4"/>
  <c r="N1934" i="4"/>
  <c r="N1935" i="4"/>
  <c r="N1936" i="4"/>
  <c r="N1937" i="4"/>
  <c r="N1950" i="4"/>
  <c r="N1951" i="4"/>
  <c r="N1952" i="4"/>
  <c r="N1953" i="4"/>
  <c r="N1966" i="4"/>
  <c r="N1967" i="4"/>
  <c r="N1968" i="4"/>
  <c r="N1969" i="4"/>
  <c r="N1982" i="4"/>
  <c r="N1983" i="4"/>
  <c r="N1984" i="4"/>
  <c r="N1985" i="4"/>
  <c r="N1998" i="4"/>
  <c r="N1999" i="4"/>
  <c r="N2000" i="4"/>
  <c r="N2001" i="4"/>
  <c r="N2014" i="4"/>
  <c r="N2015" i="4"/>
  <c r="N2016" i="4"/>
  <c r="N2017" i="4"/>
  <c r="N944" i="4"/>
  <c r="N1093" i="4"/>
  <c r="N1439" i="4"/>
  <c r="N1470" i="4"/>
  <c r="N1501" i="4"/>
  <c r="N1618" i="4"/>
  <c r="N1636" i="4"/>
  <c r="N1649" i="4"/>
  <c r="N1680" i="4"/>
  <c r="N1711" i="4"/>
  <c r="N1724" i="4"/>
  <c r="N1755" i="4"/>
  <c r="N1768" i="4"/>
  <c r="N1786" i="4"/>
  <c r="N1799" i="4"/>
  <c r="N1808" i="4"/>
  <c r="N1810" i="4"/>
  <c r="N1839" i="4"/>
  <c r="N1841" i="4"/>
  <c r="N1843" i="4"/>
  <c r="N1872" i="4"/>
  <c r="N1874" i="4"/>
  <c r="N1907" i="4"/>
  <c r="N1909" i="4"/>
  <c r="N1938" i="4"/>
  <c r="N1940" i="4"/>
  <c r="N1971" i="4"/>
  <c r="N1973" i="4"/>
  <c r="N2002" i="4"/>
  <c r="N2004" i="4"/>
  <c r="N2035" i="4"/>
  <c r="N2037" i="4"/>
  <c r="N2046" i="4"/>
  <c r="N2048" i="4"/>
  <c r="N2055" i="4"/>
  <c r="N2057" i="4"/>
  <c r="N2066" i="4"/>
  <c r="N2068" i="4"/>
  <c r="N2079" i="4"/>
  <c r="N2081" i="4"/>
  <c r="N2086" i="4"/>
  <c r="N2088" i="4"/>
  <c r="N2103" i="4"/>
  <c r="N2105" i="4"/>
  <c r="N2118" i="4"/>
  <c r="N2120" i="4"/>
  <c r="N2127" i="4"/>
  <c r="N2129" i="4"/>
  <c r="N2138" i="4"/>
  <c r="N2140" i="4"/>
  <c r="N2151" i="4"/>
  <c r="N2153" i="4"/>
  <c r="N2158" i="4"/>
  <c r="N2160" i="4"/>
  <c r="N2171" i="4"/>
  <c r="N2173" i="4"/>
  <c r="N2182" i="4"/>
  <c r="N2184" i="4"/>
  <c r="N2199" i="4"/>
  <c r="N2201" i="4"/>
  <c r="N2210" i="4"/>
  <c r="N2212" i="4"/>
  <c r="N2223" i="4"/>
  <c r="N2225" i="4"/>
  <c r="N2230" i="4"/>
  <c r="N2232" i="4"/>
  <c r="N2242" i="4"/>
  <c r="N2243" i="4"/>
  <c r="N2244" i="4"/>
  <c r="N2245" i="4"/>
  <c r="N2258" i="4"/>
  <c r="N2259" i="4"/>
  <c r="N2260" i="4"/>
  <c r="N2261" i="4"/>
  <c r="N2274" i="4"/>
  <c r="N2275" i="4"/>
  <c r="N2276" i="4"/>
  <c r="N2277" i="4"/>
  <c r="N2290" i="4"/>
  <c r="N2291" i="4"/>
  <c r="N2292" i="4"/>
  <c r="N2293" i="4"/>
  <c r="N2306" i="4"/>
  <c r="N2307" i="4"/>
  <c r="N2308" i="4"/>
  <c r="N2309" i="4"/>
  <c r="N2322" i="4"/>
  <c r="N2323" i="4"/>
  <c r="N2324" i="4"/>
  <c r="N2325" i="4"/>
  <c r="N2338" i="4"/>
  <c r="N2339" i="4"/>
  <c r="N2340" i="4"/>
  <c r="N2341" i="4"/>
  <c r="N2354" i="4"/>
  <c r="N2355" i="4"/>
  <c r="N2356" i="4"/>
  <c r="N2357" i="4"/>
  <c r="N2370" i="4"/>
  <c r="N2371" i="4"/>
  <c r="N2372" i="4"/>
  <c r="N2373" i="4"/>
  <c r="N2386" i="4"/>
  <c r="N2387" i="4"/>
  <c r="N2388" i="4"/>
  <c r="N2389" i="4"/>
  <c r="N2402" i="4"/>
  <c r="N2403" i="4"/>
  <c r="N2404" i="4"/>
  <c r="N2405" i="4"/>
  <c r="N2418" i="4"/>
  <c r="N2419" i="4"/>
  <c r="N2420" i="4"/>
  <c r="N2421" i="4"/>
  <c r="N2434" i="4"/>
  <c r="N2435" i="4"/>
  <c r="N2436" i="4"/>
  <c r="N2437" i="4"/>
  <c r="N2450" i="4"/>
  <c r="N2451" i="4"/>
  <c r="N2452" i="4"/>
  <c r="N2453" i="4"/>
  <c r="N2466" i="4"/>
  <c r="N2467" i="4"/>
  <c r="N2468" i="4"/>
  <c r="N2469" i="4"/>
  <c r="N2482" i="4"/>
  <c r="N2483" i="4"/>
  <c r="N2484" i="4"/>
  <c r="N2485" i="4"/>
  <c r="N2498" i="4"/>
  <c r="N2499" i="4"/>
  <c r="N2500" i="4"/>
  <c r="N2501" i="4"/>
  <c r="N2514" i="4"/>
  <c r="N2515" i="4"/>
  <c r="N2516" i="4"/>
  <c r="N2517" i="4"/>
  <c r="N2530" i="4"/>
  <c r="N2531" i="4"/>
  <c r="N2532" i="4"/>
  <c r="N2533" i="4"/>
  <c r="N2546" i="4"/>
  <c r="N2547" i="4"/>
  <c r="N2548" i="4"/>
  <c r="N2549" i="4"/>
  <c r="N2561" i="4"/>
  <c r="N2562" i="4"/>
  <c r="N2563" i="4"/>
  <c r="N2564" i="4"/>
  <c r="N2565" i="4"/>
  <c r="N2566" i="4"/>
  <c r="N2585" i="4"/>
  <c r="N2586" i="4"/>
  <c r="N2587" i="4"/>
  <c r="N2588" i="4"/>
  <c r="N2589" i="4"/>
  <c r="N2590" i="4"/>
  <c r="N2591" i="4"/>
  <c r="N2592" i="4"/>
  <c r="N2617" i="4"/>
  <c r="N2618" i="4"/>
  <c r="N2619" i="4"/>
  <c r="N2620" i="4"/>
  <c r="N2621" i="4"/>
  <c r="N2622" i="4"/>
  <c r="N2623" i="4"/>
  <c r="N2624" i="4"/>
  <c r="N2647" i="4"/>
  <c r="N2648" i="4"/>
  <c r="N2663" i="4"/>
  <c r="N2664" i="4"/>
  <c r="N2689" i="4"/>
  <c r="N2690" i="4"/>
  <c r="N2691" i="4"/>
  <c r="N2692" i="4"/>
  <c r="N2693" i="4"/>
  <c r="N2694" i="4"/>
  <c r="N2705" i="4"/>
  <c r="N2706" i="4"/>
  <c r="N2707" i="4"/>
  <c r="N2708" i="4"/>
  <c r="N2709" i="4"/>
  <c r="N2710" i="4"/>
  <c r="N2721" i="4"/>
  <c r="N2722" i="4"/>
  <c r="N2723" i="4"/>
  <c r="N2724" i="4"/>
  <c r="N2725" i="4"/>
  <c r="N2726" i="4"/>
  <c r="N2737" i="4"/>
  <c r="N2738" i="4"/>
  <c r="N2739" i="4"/>
  <c r="N2740" i="4"/>
  <c r="N2741" i="4"/>
  <c r="N2742" i="4"/>
  <c r="N2767" i="4"/>
  <c r="N2768" i="4"/>
  <c r="N2769" i="4"/>
  <c r="N2770" i="4"/>
  <c r="N2771" i="4"/>
  <c r="N2772" i="4"/>
  <c r="N2773" i="4"/>
  <c r="N2774" i="4"/>
  <c r="N2799" i="4"/>
  <c r="N2800" i="4"/>
  <c r="N2801" i="4"/>
  <c r="N2802" i="4"/>
  <c r="N2803" i="4"/>
  <c r="N2804" i="4"/>
  <c r="N2805" i="4"/>
  <c r="N2806" i="4"/>
  <c r="N2817" i="4"/>
  <c r="N2818" i="4"/>
  <c r="N2819" i="4"/>
  <c r="N2820" i="4"/>
  <c r="N2821" i="4"/>
  <c r="N2822" i="4"/>
  <c r="N2841" i="4"/>
  <c r="N2842" i="4"/>
  <c r="N2843" i="4"/>
  <c r="N2844" i="4"/>
  <c r="N2845" i="4"/>
  <c r="N2846" i="4"/>
  <c r="N2847" i="4"/>
  <c r="N2848" i="4"/>
  <c r="N2863" i="4"/>
  <c r="N2864" i="4"/>
  <c r="N2889" i="4"/>
  <c r="N2890" i="4"/>
  <c r="N2891" i="4"/>
  <c r="N2892" i="4"/>
  <c r="N2893" i="4"/>
  <c r="N2894" i="4"/>
  <c r="N2911" i="4"/>
  <c r="N2912" i="4"/>
  <c r="N2927" i="4"/>
  <c r="N2928" i="4"/>
  <c r="N2943" i="4"/>
  <c r="N2944" i="4"/>
  <c r="N2959" i="4"/>
  <c r="N2960" i="4"/>
  <c r="N963" i="4"/>
  <c r="N1062" i="4"/>
  <c r="N1483" i="4"/>
  <c r="N1514" i="4"/>
  <c r="N1561" i="4"/>
  <c r="N1616" i="4"/>
  <c r="N1647" i="4"/>
  <c r="N1660" i="4"/>
  <c r="N1691" i="4"/>
  <c r="N1704" i="4"/>
  <c r="N1722" i="4"/>
  <c r="N1735" i="4"/>
  <c r="N1753" i="4"/>
  <c r="N1766" i="4"/>
  <c r="N1779" i="4"/>
  <c r="N1797" i="4"/>
  <c r="N1824" i="4"/>
  <c r="N1826" i="4"/>
  <c r="N1855" i="4"/>
  <c r="N1857" i="4"/>
  <c r="N1859" i="4"/>
  <c r="N1890" i="4"/>
  <c r="N1892" i="4"/>
  <c r="N1923" i="4"/>
  <c r="N1925" i="4"/>
  <c r="N1954" i="4"/>
  <c r="N1956" i="4"/>
  <c r="N1987" i="4"/>
  <c r="N1989" i="4"/>
  <c r="N2018" i="4"/>
  <c r="N2020" i="4"/>
  <c r="N2026" i="4"/>
  <c r="N2028" i="4"/>
  <c r="N2030" i="4"/>
  <c r="N2032" i="4"/>
  <c r="N2039" i="4"/>
  <c r="N2041" i="4"/>
  <c r="N2050" i="4"/>
  <c r="N2052" i="4"/>
  <c r="N2063" i="4"/>
  <c r="N2065" i="4"/>
  <c r="N2070" i="4"/>
  <c r="N2072" i="4"/>
  <c r="N2083" i="4"/>
  <c r="N2085" i="4"/>
  <c r="N2098" i="4"/>
  <c r="N2100" i="4"/>
  <c r="N2107" i="4"/>
  <c r="N2109" i="4"/>
  <c r="N2111" i="4"/>
  <c r="N2113" i="4"/>
  <c r="N2122" i="4"/>
  <c r="N2124" i="4"/>
  <c r="N2135" i="4"/>
  <c r="N2137" i="4"/>
  <c r="N2142" i="4"/>
  <c r="N2144" i="4"/>
  <c r="N2155" i="4"/>
  <c r="N2157" i="4"/>
  <c r="N2166" i="4"/>
  <c r="N2168" i="4"/>
  <c r="N2175" i="4"/>
  <c r="N2177" i="4"/>
  <c r="N2186" i="4"/>
  <c r="N2188" i="4"/>
  <c r="N2190" i="4"/>
  <c r="N2192" i="4"/>
  <c r="N2194" i="4"/>
  <c r="N2196" i="4"/>
  <c r="N2207" i="4"/>
  <c r="N2209" i="4"/>
  <c r="N2214" i="4"/>
  <c r="N2216" i="4"/>
  <c r="N2227" i="4"/>
  <c r="N2229" i="4"/>
  <c r="N2246" i="4"/>
  <c r="N2247" i="4"/>
  <c r="N2248" i="4"/>
  <c r="N2249" i="4"/>
  <c r="N2262" i="4"/>
  <c r="N2263" i="4"/>
  <c r="N2264" i="4"/>
  <c r="N2265" i="4"/>
  <c r="N2278" i="4"/>
  <c r="N2279" i="4"/>
  <c r="N2280" i="4"/>
  <c r="N2281" i="4"/>
  <c r="N2294" i="4"/>
  <c r="N2295" i="4"/>
  <c r="N2296" i="4"/>
  <c r="N2297" i="4"/>
  <c r="N2310" i="4"/>
  <c r="N2311" i="4"/>
  <c r="N2312" i="4"/>
  <c r="N2313" i="4"/>
  <c r="N2326" i="4"/>
  <c r="N2327" i="4"/>
  <c r="N2328" i="4"/>
  <c r="N2329" i="4"/>
  <c r="N2342" i="4"/>
  <c r="N2343" i="4"/>
  <c r="N2344" i="4"/>
  <c r="N2345" i="4"/>
  <c r="N2358" i="4"/>
  <c r="N2359" i="4"/>
  <c r="N2360" i="4"/>
  <c r="N2361" i="4"/>
  <c r="N2374" i="4"/>
  <c r="N2375" i="4"/>
  <c r="N2376" i="4"/>
  <c r="N2377" i="4"/>
  <c r="N2390" i="4"/>
  <c r="N2391" i="4"/>
  <c r="N2392" i="4"/>
  <c r="N2393" i="4"/>
  <c r="N2406" i="4"/>
  <c r="N2407" i="4"/>
  <c r="N2408" i="4"/>
  <c r="N2409" i="4"/>
  <c r="N2422" i="4"/>
  <c r="N2423" i="4"/>
  <c r="N2424" i="4"/>
  <c r="N2425" i="4"/>
  <c r="N2438" i="4"/>
  <c r="N2439" i="4"/>
  <c r="N2440" i="4"/>
  <c r="N2441" i="4"/>
  <c r="N2454" i="4"/>
  <c r="N2455" i="4"/>
  <c r="N2456" i="4"/>
  <c r="N2457" i="4"/>
  <c r="N2470" i="4"/>
  <c r="N2471" i="4"/>
  <c r="N2472" i="4"/>
  <c r="N2473" i="4"/>
  <c r="N2486" i="4"/>
  <c r="N2487" i="4"/>
  <c r="N2488" i="4"/>
  <c r="N2489" i="4"/>
  <c r="N2502" i="4"/>
  <c r="N2503" i="4"/>
  <c r="N2504" i="4"/>
  <c r="N2505" i="4"/>
  <c r="N2518" i="4"/>
  <c r="N2519" i="4"/>
  <c r="N2520" i="4"/>
  <c r="N2521" i="4"/>
  <c r="N2534" i="4"/>
  <c r="N2535" i="4"/>
  <c r="N2536" i="4"/>
  <c r="N2537" i="4"/>
  <c r="N2550" i="4"/>
  <c r="N2551" i="4"/>
  <c r="N2552" i="4"/>
  <c r="N2553" i="4"/>
  <c r="N2567" i="4"/>
  <c r="N2568" i="4"/>
  <c r="N2593" i="4"/>
  <c r="N2594" i="4"/>
  <c r="N2595" i="4"/>
  <c r="N2596" i="4"/>
  <c r="N2597" i="4"/>
  <c r="N2598" i="4"/>
  <c r="N2599" i="4"/>
  <c r="N2600" i="4"/>
  <c r="N2601" i="4"/>
  <c r="N2602" i="4"/>
  <c r="N2603" i="4"/>
  <c r="N2604" i="4"/>
  <c r="N2605" i="4"/>
  <c r="N2606" i="4"/>
  <c r="N2625" i="4"/>
  <c r="N2626" i="4"/>
  <c r="N1031" i="4"/>
  <c r="N1320" i="4"/>
  <c r="N1527" i="4"/>
  <c r="N1563" i="4"/>
  <c r="N1594" i="4"/>
  <c r="N1627" i="4"/>
  <c r="N1640" i="4"/>
  <c r="N1658" i="4"/>
  <c r="N1671" i="4"/>
  <c r="N1689" i="4"/>
  <c r="N1702" i="4"/>
  <c r="N1715" i="4"/>
  <c r="N1733" i="4"/>
  <c r="N1746" i="4"/>
  <c r="N1764" i="4"/>
  <c r="N1777" i="4"/>
  <c r="N1807" i="4"/>
  <c r="N1809" i="4"/>
  <c r="N1811" i="4"/>
  <c r="N1840" i="4"/>
  <c r="N1842" i="4"/>
  <c r="N1871" i="4"/>
  <c r="N1873" i="4"/>
  <c r="N1875" i="4"/>
  <c r="N1906" i="4"/>
  <c r="N1908" i="4"/>
  <c r="N1939" i="4"/>
  <c r="N1941" i="4"/>
  <c r="N1970" i="4"/>
  <c r="N1972" i="4"/>
  <c r="N2003" i="4"/>
  <c r="N2005" i="4"/>
  <c r="N2021" i="4"/>
  <c r="N2034" i="4"/>
  <c r="N2036" i="4"/>
  <c r="N2047" i="4"/>
  <c r="N2049" i="4"/>
  <c r="N2054" i="4"/>
  <c r="N2056" i="4"/>
  <c r="N2067" i="4"/>
  <c r="N2069" i="4"/>
  <c r="N2078" i="4"/>
  <c r="N2080" i="4"/>
  <c r="N2087" i="4"/>
  <c r="N2089" i="4"/>
  <c r="N2102" i="4"/>
  <c r="N2104" i="4"/>
  <c r="N2119" i="4"/>
  <c r="N2121" i="4"/>
  <c r="N2126" i="4"/>
  <c r="N2128" i="4"/>
  <c r="N2139" i="4"/>
  <c r="N2141" i="4"/>
  <c r="N2150" i="4"/>
  <c r="N2152" i="4"/>
  <c r="N2159" i="4"/>
  <c r="N2161" i="4"/>
  <c r="N2170" i="4"/>
  <c r="N2172" i="4"/>
  <c r="N2183" i="4"/>
  <c r="N2185" i="4"/>
  <c r="N2198" i="4"/>
  <c r="N2200" i="4"/>
  <c r="N2211" i="4"/>
  <c r="N2213" i="4"/>
  <c r="N2222" i="4"/>
  <c r="N2224" i="4"/>
  <c r="N2231" i="4"/>
  <c r="N2233" i="4"/>
  <c r="N2250" i="4"/>
  <c r="N2251" i="4"/>
  <c r="N2252" i="4"/>
  <c r="N2253" i="4"/>
  <c r="N2266" i="4"/>
  <c r="N2267" i="4"/>
  <c r="N2268" i="4"/>
  <c r="N2269" i="4"/>
  <c r="N2282" i="4"/>
  <c r="N2283" i="4"/>
  <c r="N2284" i="4"/>
  <c r="N2285" i="4"/>
  <c r="N2298" i="4"/>
  <c r="N2299" i="4"/>
  <c r="N2300" i="4"/>
  <c r="N2301" i="4"/>
  <c r="N2314" i="4"/>
  <c r="N2315" i="4"/>
  <c r="N2316" i="4"/>
  <c r="N2317" i="4"/>
  <c r="N2330" i="4"/>
  <c r="N2331" i="4"/>
  <c r="N2332" i="4"/>
  <c r="N2333" i="4"/>
  <c r="N2346" i="4"/>
  <c r="N2347" i="4"/>
  <c r="N2348" i="4"/>
  <c r="N2349" i="4"/>
  <c r="N2362" i="4"/>
  <c r="N2363" i="4"/>
  <c r="N2364" i="4"/>
  <c r="N2365" i="4"/>
  <c r="N2378" i="4"/>
  <c r="N2379" i="4"/>
  <c r="N2380" i="4"/>
  <c r="N2381" i="4"/>
  <c r="N2394" i="4"/>
  <c r="N2395" i="4"/>
  <c r="N2396" i="4"/>
  <c r="N2397" i="4"/>
  <c r="N2410" i="4"/>
  <c r="N2411" i="4"/>
  <c r="N2412" i="4"/>
  <c r="N2413" i="4"/>
  <c r="N2426" i="4"/>
  <c r="N2427" i="4"/>
  <c r="N2428" i="4"/>
  <c r="N2429" i="4"/>
  <c r="N2442" i="4"/>
  <c r="N2443" i="4"/>
  <c r="N2444" i="4"/>
  <c r="N2445" i="4"/>
  <c r="N2458" i="4"/>
  <c r="N2459" i="4"/>
  <c r="N2460" i="4"/>
  <c r="N2461" i="4"/>
  <c r="N2474" i="4"/>
  <c r="N2475" i="4"/>
  <c r="N2476" i="4"/>
  <c r="N2477" i="4"/>
  <c r="N2490" i="4"/>
  <c r="N2491" i="4"/>
  <c r="N2492" i="4"/>
  <c r="N2493" i="4"/>
  <c r="N2506" i="4"/>
  <c r="N2507" i="4"/>
  <c r="N2508" i="4"/>
  <c r="N2509" i="4"/>
  <c r="N2522" i="4"/>
  <c r="N2523" i="4"/>
  <c r="N2524" i="4"/>
  <c r="N2525" i="4"/>
  <c r="N2538" i="4"/>
  <c r="N2539" i="4"/>
  <c r="N2540" i="4"/>
  <c r="N2541" i="4"/>
  <c r="N2554" i="4"/>
  <c r="N2555" i="4"/>
  <c r="N2556" i="4"/>
  <c r="N2557" i="4"/>
  <c r="N2569" i="4"/>
  <c r="N2570" i="4"/>
  <c r="N2571" i="4"/>
  <c r="N2572" i="4"/>
  <c r="N2573" i="4"/>
  <c r="N2574" i="4"/>
  <c r="N2575" i="4"/>
  <c r="N2576" i="4"/>
  <c r="N2607" i="4"/>
  <c r="N2608" i="4"/>
  <c r="N1123" i="4"/>
  <c r="N1488" i="4"/>
  <c r="N1596" i="4"/>
  <c r="N1625" i="4"/>
  <c r="N1825" i="4"/>
  <c r="N1856" i="4"/>
  <c r="N1957" i="4"/>
  <c r="N1988" i="4"/>
  <c r="N2019" i="4"/>
  <c r="N2033" i="4"/>
  <c r="N2038" i="4"/>
  <c r="N2051" i="4"/>
  <c r="N2064" i="4"/>
  <c r="N2082" i="4"/>
  <c r="N2108" i="4"/>
  <c r="N2134" i="4"/>
  <c r="N2191" i="4"/>
  <c r="N2217" i="4"/>
  <c r="N2255" i="4"/>
  <c r="N2257" i="4"/>
  <c r="N2286" i="4"/>
  <c r="N2288" i="4"/>
  <c r="N2319" i="4"/>
  <c r="N2321" i="4"/>
  <c r="N2350" i="4"/>
  <c r="N2352" i="4"/>
  <c r="N2383" i="4"/>
  <c r="N2385" i="4"/>
  <c r="N2414" i="4"/>
  <c r="N2416" i="4"/>
  <c r="N2447" i="4"/>
  <c r="N2449" i="4"/>
  <c r="N2478" i="4"/>
  <c r="N2480" i="4"/>
  <c r="N2511" i="4"/>
  <c r="N2513" i="4"/>
  <c r="N2542" i="4"/>
  <c r="N2544" i="4"/>
  <c r="N2577" i="4"/>
  <c r="N2579" i="4"/>
  <c r="N2581" i="4"/>
  <c r="N2583" i="4"/>
  <c r="N2627" i="4"/>
  <c r="N2629" i="4"/>
  <c r="N2640" i="4"/>
  <c r="N2642" i="4"/>
  <c r="N2644" i="4"/>
  <c r="N2646" i="4"/>
  <c r="N2655" i="4"/>
  <c r="N2666" i="4"/>
  <c r="N2668" i="4"/>
  <c r="N2670" i="4"/>
  <c r="N2672" i="4"/>
  <c r="N2681" i="4"/>
  <c r="N2683" i="4"/>
  <c r="N2685" i="4"/>
  <c r="N2687" i="4"/>
  <c r="N2698" i="4"/>
  <c r="N2700" i="4"/>
  <c r="N2702" i="4"/>
  <c r="N2711" i="4"/>
  <c r="N2720" i="4"/>
  <c r="N2729" i="4"/>
  <c r="N2731" i="4"/>
  <c r="N2733" i="4"/>
  <c r="N2744" i="4"/>
  <c r="N2746" i="4"/>
  <c r="N2748" i="4"/>
  <c r="N2750" i="4"/>
  <c r="N2759" i="4"/>
  <c r="N2761" i="4"/>
  <c r="N2763" i="4"/>
  <c r="N2765" i="4"/>
  <c r="N2778" i="4"/>
  <c r="N2780" i="4"/>
  <c r="N2782" i="4"/>
  <c r="N2784" i="4"/>
  <c r="N2786" i="4"/>
  <c r="N2788" i="4"/>
  <c r="N2790" i="4"/>
  <c r="N2807" i="4"/>
  <c r="N2816" i="4"/>
  <c r="N2831" i="4"/>
  <c r="N2833" i="4"/>
  <c r="N2835" i="4"/>
  <c r="N2837" i="4"/>
  <c r="N2850" i="4"/>
  <c r="N2852" i="4"/>
  <c r="N2854" i="4"/>
  <c r="N2857" i="4"/>
  <c r="N2859" i="4"/>
  <c r="N2861" i="4"/>
  <c r="N2872" i="4"/>
  <c r="N2874" i="4"/>
  <c r="N2876" i="4"/>
  <c r="N2878" i="4"/>
  <c r="N2880" i="4"/>
  <c r="N2895" i="4"/>
  <c r="N2904" i="4"/>
  <c r="N2906" i="4"/>
  <c r="N2908" i="4"/>
  <c r="N2910" i="4"/>
  <c r="N2919" i="4"/>
  <c r="N2930" i="4"/>
  <c r="N2932" i="4"/>
  <c r="N2934" i="4"/>
  <c r="N2937" i="4"/>
  <c r="N2939" i="4"/>
  <c r="N2941" i="4"/>
  <c r="N2952" i="4"/>
  <c r="N2961" i="4"/>
  <c r="N2963" i="4"/>
  <c r="N2965" i="4"/>
  <c r="N2967" i="4"/>
  <c r="N2969" i="4"/>
  <c r="N2971" i="4"/>
  <c r="N2972" i="4"/>
  <c r="N2973" i="4"/>
  <c r="N2974" i="4"/>
  <c r="N2986" i="4"/>
  <c r="N2987" i="4"/>
  <c r="N2988" i="4"/>
  <c r="N2989" i="4"/>
  <c r="N3010" i="4"/>
  <c r="N3011" i="4"/>
  <c r="N3012" i="4"/>
  <c r="N3013" i="4"/>
  <c r="N3030" i="4"/>
  <c r="N3031" i="4"/>
  <c r="N3032" i="4"/>
  <c r="N3033" i="4"/>
  <c r="N3046" i="4"/>
  <c r="N3047" i="4"/>
  <c r="N3048" i="4"/>
  <c r="N3049" i="4"/>
  <c r="N3062" i="4"/>
  <c r="N3063" i="4"/>
  <c r="N3064" i="4"/>
  <c r="N3065" i="4"/>
  <c r="N3082" i="4"/>
  <c r="N3083" i="4"/>
  <c r="N3084" i="4"/>
  <c r="N3085" i="4"/>
  <c r="N3098" i="4"/>
  <c r="N3099" i="4"/>
  <c r="N3100" i="4"/>
  <c r="N3101" i="4"/>
  <c r="N3114" i="4"/>
  <c r="N3115" i="4"/>
  <c r="N3116" i="4"/>
  <c r="N3117" i="4"/>
  <c r="N3130" i="4"/>
  <c r="N3131" i="4"/>
  <c r="N3132" i="4"/>
  <c r="N3133" i="4"/>
  <c r="N3146" i="4"/>
  <c r="N3147" i="4"/>
  <c r="N2992" i="4"/>
  <c r="N2993" i="4"/>
  <c r="N2995" i="4"/>
  <c r="N2996" i="4"/>
  <c r="N3014" i="4"/>
  <c r="N3016" i="4"/>
  <c r="N3017" i="4"/>
  <c r="N3019" i="4"/>
  <c r="N3020" i="4"/>
  <c r="N3021" i="4"/>
  <c r="N3034" i="4"/>
  <c r="N3035" i="4"/>
  <c r="N3037" i="4"/>
  <c r="N3051" i="4"/>
  <c r="N3052" i="4"/>
  <c r="N3066" i="4"/>
  <c r="N3067" i="4"/>
  <c r="N3069" i="4"/>
  <c r="N3086" i="4"/>
  <c r="N3087" i="4"/>
  <c r="N3089" i="4"/>
  <c r="N3102" i="4"/>
  <c r="N3104" i="4"/>
  <c r="N3105" i="4"/>
  <c r="N3118" i="4"/>
  <c r="N3119" i="4"/>
  <c r="N3121" i="4"/>
  <c r="N3134" i="4"/>
  <c r="N3135" i="4"/>
  <c r="N3137" i="4"/>
  <c r="N3109" i="4"/>
  <c r="N3138" i="4"/>
  <c r="N3140" i="4"/>
  <c r="N1395" i="4"/>
  <c r="N1788" i="4"/>
  <c r="N1823" i="4"/>
  <c r="N2027" i="4"/>
  <c r="N2053" i="4"/>
  <c r="N2084" i="4"/>
  <c r="N2123" i="4"/>
  <c r="N2154" i="4"/>
  <c r="N2241" i="4"/>
  <c r="N2270" i="4"/>
  <c r="N2272" i="4"/>
  <c r="N2305" i="4"/>
  <c r="N2334" i="4"/>
  <c r="N2367" i="4"/>
  <c r="N2400" i="4"/>
  <c r="N2433" i="4"/>
  <c r="N2462" i="4"/>
  <c r="N2528" i="4"/>
  <c r="N2559" i="4"/>
  <c r="N2610" i="4"/>
  <c r="N2616" i="4"/>
  <c r="N2632" i="4"/>
  <c r="N2636" i="4"/>
  <c r="N2638" i="4"/>
  <c r="N2651" i="4"/>
  <c r="N2653" i="4"/>
  <c r="N2658" i="4"/>
  <c r="N2673" i="4"/>
  <c r="N2677" i="4"/>
  <c r="N2679" i="4"/>
  <c r="N2696" i="4"/>
  <c r="N2703" i="4"/>
  <c r="N2716" i="4"/>
  <c r="N2718" i="4"/>
  <c r="N2727" i="4"/>
  <c r="N2736" i="4"/>
  <c r="N2751" i="4"/>
  <c r="N2753" i="4"/>
  <c r="N2755" i="4"/>
  <c r="N2776" i="4"/>
  <c r="N2791" i="4"/>
  <c r="N2797" i="4"/>
  <c r="N2812" i="4"/>
  <c r="N2823" i="4"/>
  <c r="N2825" i="4"/>
  <c r="N2829" i="4"/>
  <c r="N2840" i="4"/>
  <c r="N2855" i="4"/>
  <c r="N2866" i="4"/>
  <c r="N2870" i="4"/>
  <c r="N2883" i="4"/>
  <c r="N2885" i="4"/>
  <c r="N2898" i="4"/>
  <c r="N2902" i="4"/>
  <c r="N2913" i="4"/>
  <c r="N2917" i="4"/>
  <c r="N2922" i="4"/>
  <c r="N2946" i="4"/>
  <c r="N2955" i="4"/>
  <c r="N2983" i="4"/>
  <c r="N2985" i="4"/>
  <c r="N994" i="4"/>
  <c r="N1154" i="4"/>
  <c r="N1457" i="4"/>
  <c r="N1638" i="4"/>
  <c r="N1669" i="4"/>
  <c r="N1700" i="4"/>
  <c r="N1827" i="4"/>
  <c r="N1858" i="4"/>
  <c r="N2031" i="4"/>
  <c r="N2062" i="4"/>
  <c r="N2101" i="4"/>
  <c r="N2106" i="4"/>
  <c r="N2145" i="4"/>
  <c r="N2176" i="4"/>
  <c r="N2189" i="4"/>
  <c r="N2197" i="4"/>
  <c r="N2215" i="4"/>
  <c r="N2228" i="4"/>
  <c r="N2238" i="4"/>
  <c r="N2240" i="4"/>
  <c r="N2271" i="4"/>
  <c r="N2273" i="4"/>
  <c r="N2302" i="4"/>
  <c r="N2304" i="4"/>
  <c r="N2335" i="4"/>
  <c r="N2337" i="4"/>
  <c r="N2366" i="4"/>
  <c r="N2368" i="4"/>
  <c r="N2399" i="4"/>
  <c r="N2401" i="4"/>
  <c r="N2430" i="4"/>
  <c r="N2432" i="4"/>
  <c r="N2463" i="4"/>
  <c r="N2465" i="4"/>
  <c r="N2494" i="4"/>
  <c r="N2496" i="4"/>
  <c r="N2527" i="4"/>
  <c r="N2529" i="4"/>
  <c r="N2558" i="4"/>
  <c r="N2560" i="4"/>
  <c r="N2609" i="4"/>
  <c r="N2611" i="4"/>
  <c r="N2613" i="4"/>
  <c r="N2615" i="4"/>
  <c r="N2631" i="4"/>
  <c r="N2633" i="4"/>
  <c r="N2635" i="4"/>
  <c r="N2637" i="4"/>
  <c r="N2650" i="4"/>
  <c r="N2652" i="4"/>
  <c r="N2654" i="4"/>
  <c r="N2657" i="4"/>
  <c r="N2659" i="4"/>
  <c r="N2661" i="4"/>
  <c r="N2674" i="4"/>
  <c r="N2676" i="4"/>
  <c r="N2678" i="4"/>
  <c r="N2680" i="4"/>
  <c r="N2695" i="4"/>
  <c r="N2704" i="4"/>
  <c r="N2713" i="4"/>
  <c r="N2715" i="4"/>
  <c r="N2717" i="4"/>
  <c r="N2728" i="4"/>
  <c r="N2735" i="4"/>
  <c r="N2752" i="4"/>
  <c r="N2754" i="4"/>
  <c r="N2756" i="4"/>
  <c r="N2758" i="4"/>
  <c r="N2775" i="4"/>
  <c r="N2792" i="4"/>
  <c r="N2794" i="4"/>
  <c r="N2796" i="4"/>
  <c r="N2798" i="4"/>
  <c r="N2809" i="4"/>
  <c r="N2811" i="4"/>
  <c r="N2813" i="4"/>
  <c r="N2824" i="4"/>
  <c r="N2826" i="4"/>
  <c r="N2828" i="4"/>
  <c r="N2830" i="4"/>
  <c r="N2839" i="4"/>
  <c r="N2856" i="4"/>
  <c r="N2865" i="4"/>
  <c r="N2867" i="4"/>
  <c r="N2869" i="4"/>
  <c r="N2882" i="4"/>
  <c r="N2884" i="4"/>
  <c r="N2886" i="4"/>
  <c r="N2888" i="4"/>
  <c r="N2897" i="4"/>
  <c r="N2899" i="4"/>
  <c r="N2901" i="4"/>
  <c r="N2914" i="4"/>
  <c r="N2916" i="4"/>
  <c r="N2918" i="4"/>
  <c r="N2921" i="4"/>
  <c r="N2923" i="4"/>
  <c r="N2925" i="4"/>
  <c r="N2936" i="4"/>
  <c r="N2945" i="4"/>
  <c r="N2947" i="4"/>
  <c r="N2949" i="4"/>
  <c r="N2954" i="4"/>
  <c r="N2956" i="4"/>
  <c r="N2958" i="4"/>
  <c r="N2975" i="4"/>
  <c r="N2976" i="4"/>
  <c r="N2990" i="4"/>
  <c r="N2991" i="4"/>
  <c r="N2994" i="4"/>
  <c r="N2997" i="4"/>
  <c r="N3015" i="4"/>
  <c r="N3018" i="4"/>
  <c r="N3036" i="4"/>
  <c r="N3050" i="4"/>
  <c r="N3053" i="4"/>
  <c r="N3068" i="4"/>
  <c r="N3088" i="4"/>
  <c r="N3103" i="4"/>
  <c r="N3120" i="4"/>
  <c r="N3136" i="4"/>
  <c r="N3122" i="4"/>
  <c r="N3124" i="4"/>
  <c r="N3139" i="4"/>
  <c r="N3141" i="4"/>
  <c r="N1893" i="4"/>
  <c r="N1924" i="4"/>
  <c r="N2040" i="4"/>
  <c r="N2136" i="4"/>
  <c r="N2167" i="4"/>
  <c r="N2206" i="4"/>
  <c r="N2303" i="4"/>
  <c r="N2431" i="4"/>
  <c r="N2495" i="4"/>
  <c r="N2614" i="4"/>
  <c r="N2662" i="4"/>
  <c r="N2675" i="4"/>
  <c r="N2714" i="4"/>
  <c r="N2793" i="4"/>
  <c r="N2795" i="4"/>
  <c r="N2810" i="4"/>
  <c r="N2827" i="4"/>
  <c r="N2887" i="4"/>
  <c r="N2900" i="4"/>
  <c r="N2915" i="4"/>
  <c r="N2924" i="4"/>
  <c r="N2926" i="4"/>
  <c r="N2935" i="4"/>
  <c r="N2948" i="4"/>
  <c r="N2950" i="4"/>
  <c r="N2953" i="4"/>
  <c r="N2982" i="4"/>
  <c r="N2984" i="4"/>
  <c r="N1185" i="4"/>
  <c r="N1426" i="4"/>
  <c r="N1651" i="4"/>
  <c r="N1682" i="4"/>
  <c r="N1713" i="4"/>
  <c r="N1744" i="4"/>
  <c r="N1775" i="4"/>
  <c r="N1891" i="4"/>
  <c r="N1922" i="4"/>
  <c r="N2029" i="4"/>
  <c r="N2073" i="4"/>
  <c r="N2099" i="4"/>
  <c r="N2112" i="4"/>
  <c r="N2125" i="4"/>
  <c r="N2143" i="4"/>
  <c r="N2156" i="4"/>
  <c r="N2169" i="4"/>
  <c r="N2174" i="4"/>
  <c r="N2187" i="4"/>
  <c r="N2195" i="4"/>
  <c r="N2208" i="4"/>
  <c r="N2226" i="4"/>
  <c r="N2254" i="4"/>
  <c r="N2256" i="4"/>
  <c r="N2287" i="4"/>
  <c r="N2289" i="4"/>
  <c r="N2318" i="4"/>
  <c r="N2320" i="4"/>
  <c r="N2351" i="4"/>
  <c r="N2353" i="4"/>
  <c r="N2382" i="4"/>
  <c r="N2384" i="4"/>
  <c r="N2415" i="4"/>
  <c r="N2417" i="4"/>
  <c r="N2446" i="4"/>
  <c r="N2448" i="4"/>
  <c r="N2479" i="4"/>
  <c r="N2481" i="4"/>
  <c r="N2510" i="4"/>
  <c r="N2512" i="4"/>
  <c r="N2543" i="4"/>
  <c r="N2545" i="4"/>
  <c r="N2578" i="4"/>
  <c r="N2580" i="4"/>
  <c r="N2582" i="4"/>
  <c r="N2584" i="4"/>
  <c r="N2628" i="4"/>
  <c r="N2630" i="4"/>
  <c r="N2639" i="4"/>
  <c r="N2641" i="4"/>
  <c r="N2643" i="4"/>
  <c r="N2645" i="4"/>
  <c r="N2656" i="4"/>
  <c r="N2665" i="4"/>
  <c r="N2667" i="4"/>
  <c r="N2669" i="4"/>
  <c r="N2671" i="4"/>
  <c r="N2682" i="4"/>
  <c r="N2684" i="4"/>
  <c r="N2686" i="4"/>
  <c r="N2688" i="4"/>
  <c r="N2697" i="4"/>
  <c r="N2699" i="4"/>
  <c r="N2701" i="4"/>
  <c r="N2712" i="4"/>
  <c r="N2719" i="4"/>
  <c r="N2730" i="4"/>
  <c r="N2732" i="4"/>
  <c r="N2734" i="4"/>
  <c r="N2743" i="4"/>
  <c r="N2745" i="4"/>
  <c r="N2747" i="4"/>
  <c r="N2749" i="4"/>
  <c r="N2760" i="4"/>
  <c r="N2762" i="4"/>
  <c r="N2764" i="4"/>
  <c r="N2766" i="4"/>
  <c r="N2777" i="4"/>
  <c r="N2779" i="4"/>
  <c r="N2781" i="4"/>
  <c r="N2783" i="4"/>
  <c r="N2785" i="4"/>
  <c r="N2787" i="4"/>
  <c r="N2789" i="4"/>
  <c r="N2808" i="4"/>
  <c r="N2815" i="4"/>
  <c r="N2832" i="4"/>
  <c r="N2834" i="4"/>
  <c r="N2836" i="4"/>
  <c r="N2838" i="4"/>
  <c r="N2849" i="4"/>
  <c r="N2851" i="4"/>
  <c r="N2853" i="4"/>
  <c r="N2858" i="4"/>
  <c r="N2860" i="4"/>
  <c r="N2862" i="4"/>
  <c r="N2871" i="4"/>
  <c r="N2873" i="4"/>
  <c r="N2875" i="4"/>
  <c r="N2877" i="4"/>
  <c r="N2879" i="4"/>
  <c r="N2896" i="4"/>
  <c r="N2903" i="4"/>
  <c r="N2905" i="4"/>
  <c r="N2907" i="4"/>
  <c r="N2909" i="4"/>
  <c r="N2920" i="4"/>
  <c r="N2929" i="4"/>
  <c r="N2931" i="4"/>
  <c r="N2933" i="4"/>
  <c r="N2938" i="4"/>
  <c r="N2940" i="4"/>
  <c r="N2942" i="4"/>
  <c r="N2951" i="4"/>
  <c r="N2962" i="4"/>
  <c r="N2964" i="4"/>
  <c r="N2966" i="4"/>
  <c r="N2968" i="4"/>
  <c r="N2970" i="4"/>
  <c r="N2977" i="4"/>
  <c r="N2978" i="4"/>
  <c r="N2979" i="4"/>
  <c r="N2980" i="4"/>
  <c r="N2981" i="4"/>
  <c r="N2998" i="4"/>
  <c r="N2999" i="4"/>
  <c r="N3000" i="4"/>
  <c r="N3001" i="4"/>
  <c r="N3022" i="4"/>
  <c r="N3023" i="4"/>
  <c r="N3024" i="4"/>
  <c r="N3025" i="4"/>
  <c r="N3038" i="4"/>
  <c r="N3039" i="4"/>
  <c r="N3040" i="4"/>
  <c r="N3041" i="4"/>
  <c r="N3054" i="4"/>
  <c r="N3055" i="4"/>
  <c r="N3056" i="4"/>
  <c r="N3057" i="4"/>
  <c r="N3070" i="4"/>
  <c r="N3071" i="4"/>
  <c r="N3072" i="4"/>
  <c r="N3073" i="4"/>
  <c r="N3074" i="4"/>
  <c r="N3075" i="4"/>
  <c r="N3076" i="4"/>
  <c r="N3077" i="4"/>
  <c r="N3090" i="4"/>
  <c r="N3091" i="4"/>
  <c r="N3092" i="4"/>
  <c r="N3093" i="4"/>
  <c r="N3106" i="4"/>
  <c r="N3107" i="4"/>
  <c r="N3108" i="4"/>
  <c r="N3123" i="4"/>
  <c r="N3125" i="4"/>
  <c r="N1216" i="4"/>
  <c r="N1955" i="4"/>
  <c r="N1986" i="4"/>
  <c r="N2071" i="4"/>
  <c r="N2110" i="4"/>
  <c r="N2193" i="4"/>
  <c r="N2239" i="4"/>
  <c r="N2336" i="4"/>
  <c r="N2369" i="4"/>
  <c r="N2398" i="4"/>
  <c r="N2464" i="4"/>
  <c r="N2497" i="4"/>
  <c r="N2526" i="4"/>
  <c r="N2612" i="4"/>
  <c r="N2634" i="4"/>
  <c r="N2649" i="4"/>
  <c r="N2660" i="4"/>
  <c r="N2757" i="4"/>
  <c r="N2814" i="4"/>
  <c r="N2868" i="4"/>
  <c r="N2881" i="4"/>
  <c r="N2957" i="4"/>
  <c r="N3026" i="4"/>
  <c r="N3028" i="4"/>
  <c r="N3059" i="4"/>
  <c r="N3061" i="4"/>
  <c r="N3094" i="4"/>
  <c r="N3096" i="4"/>
  <c r="N3127" i="4"/>
  <c r="N3129" i="4"/>
  <c r="N3143" i="4"/>
  <c r="N3145" i="4"/>
  <c r="N3002" i="4"/>
  <c r="N3008" i="4"/>
  <c r="N3043" i="4"/>
  <c r="N3078" i="4"/>
  <c r="N3113" i="4"/>
  <c r="N3003" i="4"/>
  <c r="N3005" i="4"/>
  <c r="N3007" i="4"/>
  <c r="N3009" i="4"/>
  <c r="N3042" i="4"/>
  <c r="N3044" i="4"/>
  <c r="N3079" i="4"/>
  <c r="N3081" i="4"/>
  <c r="N3110" i="4"/>
  <c r="N3112" i="4"/>
  <c r="N5" i="4"/>
  <c r="N3004" i="4"/>
  <c r="N3045" i="4"/>
  <c r="N3144" i="4"/>
  <c r="N3027" i="4"/>
  <c r="N3029" i="4"/>
  <c r="N3058" i="4"/>
  <c r="N3060" i="4"/>
  <c r="N3095" i="4"/>
  <c r="N3097" i="4"/>
  <c r="N3126" i="4"/>
  <c r="N3128" i="4"/>
  <c r="N3006" i="4"/>
  <c r="N3080" i="4"/>
  <c r="N3111" i="4"/>
  <c r="N3142" i="4"/>
  <c r="O3" i="5"/>
  <c r="P5" i="4"/>
  <c r="Y2235" i="5" l="1"/>
  <c r="Y2065" i="5"/>
  <c r="Y1605" i="5"/>
  <c r="Y2897" i="5"/>
  <c r="Y2485" i="5"/>
  <c r="Y1377" i="5"/>
  <c r="Y808" i="5"/>
  <c r="Y2412" i="5"/>
  <c r="Y192" i="5"/>
  <c r="Y552" i="5"/>
  <c r="Y1064" i="5"/>
  <c r="Y1548" i="5"/>
  <c r="Y2032" i="5"/>
  <c r="Y1832" i="5"/>
  <c r="Y581" i="5"/>
  <c r="Y7" i="5"/>
  <c r="Y135" i="5"/>
  <c r="Y235" i="5"/>
  <c r="Y325" i="5"/>
  <c r="Y609" i="5"/>
  <c r="Y837" i="5"/>
  <c r="Y979" i="5"/>
  <c r="Y1207" i="5"/>
  <c r="Y1435" i="5"/>
  <c r="Y1691" i="5"/>
  <c r="Y1917" i="5"/>
  <c r="Y49" i="5"/>
  <c r="Y107" i="5"/>
  <c r="Y9" i="5"/>
  <c r="Y17" i="5"/>
  <c r="Y27" i="5"/>
  <c r="Y37" i="5"/>
  <c r="Y45" i="5"/>
  <c r="Y55" i="5"/>
  <c r="Y63" i="5"/>
  <c r="Y71" i="5"/>
  <c r="Y81" i="5"/>
  <c r="Y89" i="5"/>
  <c r="Y97" i="5"/>
  <c r="Y105" i="5"/>
  <c r="Y115" i="5"/>
  <c r="Y123" i="5"/>
  <c r="Y131" i="5"/>
  <c r="Y141" i="5"/>
  <c r="Y151" i="5"/>
  <c r="Y159" i="5"/>
  <c r="Y169" i="5"/>
  <c r="Y179" i="5"/>
  <c r="Y187" i="5"/>
  <c r="Y195" i="5"/>
  <c r="Y203" i="5"/>
  <c r="Y213" i="5"/>
  <c r="Y221" i="5"/>
  <c r="Y229" i="5"/>
  <c r="Y239" i="5"/>
  <c r="Y247" i="5"/>
  <c r="Y255" i="5"/>
  <c r="Y265" i="5"/>
  <c r="Y273" i="5"/>
  <c r="Y283" i="5"/>
  <c r="Y293" i="5"/>
  <c r="Y301" i="5"/>
  <c r="Y311" i="5"/>
  <c r="Y319" i="5"/>
  <c r="Y329" i="5"/>
  <c r="Y337" i="5"/>
  <c r="Y345" i="5"/>
  <c r="Y355" i="5"/>
  <c r="Y363" i="5"/>
  <c r="Y371" i="5"/>
  <c r="Y379" i="5"/>
  <c r="Y389" i="5"/>
  <c r="Y397" i="5"/>
  <c r="Y405" i="5"/>
  <c r="Y415" i="5"/>
  <c r="Y423" i="5"/>
  <c r="Y431" i="5"/>
  <c r="Y441" i="5"/>
  <c r="Y449" i="5"/>
  <c r="Y457" i="5"/>
  <c r="Y465" i="5"/>
  <c r="Y475" i="5"/>
  <c r="Y483" i="5"/>
  <c r="Y491" i="5"/>
  <c r="Y499" i="5"/>
  <c r="Y507" i="5"/>
  <c r="Y515" i="5"/>
  <c r="Y523" i="5"/>
  <c r="Y531" i="5"/>
  <c r="Y539" i="5"/>
  <c r="Y547" i="5"/>
  <c r="Y555" i="5"/>
  <c r="Y563" i="5"/>
  <c r="Y571" i="5"/>
  <c r="Y579" i="5"/>
  <c r="Y589" i="5"/>
  <c r="Y597" i="5"/>
  <c r="Y605" i="5"/>
  <c r="Y615" i="5"/>
  <c r="Y623" i="5"/>
  <c r="Y631" i="5"/>
  <c r="Y641" i="5"/>
  <c r="Y649" i="5"/>
  <c r="Y657" i="5"/>
  <c r="Y665" i="5"/>
  <c r="Y675" i="5"/>
  <c r="Y683" i="5"/>
  <c r="Y691" i="5"/>
  <c r="Y701" i="5"/>
  <c r="Y709" i="5"/>
  <c r="Y717" i="5"/>
  <c r="Y727" i="5"/>
  <c r="Y735" i="5"/>
  <c r="Y743" i="5"/>
  <c r="Y751" i="5"/>
  <c r="Y759" i="5"/>
  <c r="Y767" i="5"/>
  <c r="Y775" i="5"/>
  <c r="Y783" i="5"/>
  <c r="Y791" i="5"/>
  <c r="Y799" i="5"/>
  <c r="Y807" i="5"/>
  <c r="Y815" i="5"/>
  <c r="Y823" i="5"/>
  <c r="Y831" i="5"/>
  <c r="Y841" i="5"/>
  <c r="Y849" i="5"/>
  <c r="Y857" i="5"/>
  <c r="Y867" i="5"/>
  <c r="Y875" i="5"/>
  <c r="Y883" i="5"/>
  <c r="Y891" i="5"/>
  <c r="Y901" i="5"/>
  <c r="Y909" i="5"/>
  <c r="Y917" i="5"/>
  <c r="Y927" i="5"/>
  <c r="Y935" i="5"/>
  <c r="Y943" i="5"/>
  <c r="Y953" i="5"/>
  <c r="Y961" i="5"/>
  <c r="Y969" i="5"/>
  <c r="Y977" i="5"/>
  <c r="Y987" i="5"/>
  <c r="Y995" i="5"/>
  <c r="Y1003" i="5"/>
  <c r="Y1011" i="5"/>
  <c r="Y1019" i="5"/>
  <c r="Y1027" i="5"/>
  <c r="Y1035" i="5"/>
  <c r="Y1043" i="5"/>
  <c r="Y1051" i="5"/>
  <c r="Y1059" i="5"/>
  <c r="Y1067" i="5"/>
  <c r="Y1075" i="5"/>
  <c r="Y1083" i="5"/>
  <c r="Y1091" i="5"/>
  <c r="Y1101" i="5"/>
  <c r="Y1109" i="5"/>
  <c r="Y1117" i="5"/>
  <c r="Y1127" i="5"/>
  <c r="Y1135" i="5"/>
  <c r="Y1143" i="5"/>
  <c r="Y1153" i="5"/>
  <c r="Y1161" i="5"/>
  <c r="Y1169" i="5"/>
  <c r="Y1177" i="5"/>
  <c r="Y1187" i="5"/>
  <c r="Y1195" i="5"/>
  <c r="Y1203" i="5"/>
  <c r="Y1213" i="5"/>
  <c r="Y1221" i="5"/>
  <c r="Y1229" i="5"/>
  <c r="Y1239" i="5"/>
  <c r="Y1247" i="5"/>
  <c r="Y1255" i="5"/>
  <c r="Y1263" i="5"/>
  <c r="Y1271" i="5"/>
  <c r="Y1279" i="5"/>
  <c r="Y1287" i="5"/>
  <c r="Y1295" i="5"/>
  <c r="Y1303" i="5"/>
  <c r="Y1311" i="5"/>
  <c r="Y1319" i="5"/>
  <c r="Y1327" i="5"/>
  <c r="Y1335" i="5"/>
  <c r="Y1343" i="5"/>
  <c r="Y1353" i="5"/>
  <c r="Y1361" i="5"/>
  <c r="Y1369" i="5"/>
  <c r="Y1379" i="5"/>
  <c r="Y1387" i="5"/>
  <c r="Y1395" i="5"/>
  <c r="Y1403" i="5"/>
  <c r="Y1413" i="5"/>
  <c r="Y1421" i="5"/>
  <c r="Y1429" i="5"/>
  <c r="Y1439" i="5"/>
  <c r="Y1447" i="5"/>
  <c r="Y1455" i="5"/>
  <c r="Y1465" i="5"/>
  <c r="Y1473" i="5"/>
  <c r="Y1481" i="5"/>
  <c r="Y1489" i="5"/>
  <c r="Y1499" i="5"/>
  <c r="Y1507" i="5"/>
  <c r="Y1515" i="5"/>
  <c r="Y1523" i="5"/>
  <c r="Y1531" i="5"/>
  <c r="Y1539" i="5"/>
  <c r="Y1547" i="5"/>
  <c r="Y1555" i="5"/>
  <c r="Y1563" i="5"/>
  <c r="Y1571" i="5"/>
  <c r="Y1579" i="5"/>
  <c r="Y1587" i="5"/>
  <c r="Y1595" i="5"/>
  <c r="Y1603" i="5"/>
  <c r="Y1613" i="5"/>
  <c r="Y1621" i="5"/>
  <c r="Y1629" i="5"/>
  <c r="Y1639" i="5"/>
  <c r="Y1647" i="5"/>
  <c r="Y1655" i="5"/>
  <c r="Y1665" i="5"/>
  <c r="Y1673" i="5"/>
  <c r="Y1681" i="5"/>
  <c r="Y1689" i="5"/>
  <c r="Y1699" i="5"/>
  <c r="Y1707" i="5"/>
  <c r="Y1715" i="5"/>
  <c r="Y1725" i="5"/>
  <c r="Y1733" i="5"/>
  <c r="Y1741" i="5"/>
  <c r="Y1751" i="5"/>
  <c r="Y1759" i="5"/>
  <c r="Y1767" i="5"/>
  <c r="Y1775" i="5"/>
  <c r="Y1783" i="5"/>
  <c r="Y1791" i="5"/>
  <c r="Y1799" i="5"/>
  <c r="Y1807" i="5"/>
  <c r="Y1815" i="5"/>
  <c r="Y1823" i="5"/>
  <c r="Y1831" i="5"/>
  <c r="Y1839" i="5"/>
  <c r="Y1847" i="5"/>
  <c r="Y1855" i="5"/>
  <c r="Y1865" i="5"/>
  <c r="Y1873" i="5"/>
  <c r="Y1881" i="5"/>
  <c r="Y1891" i="5"/>
  <c r="Y1899" i="5"/>
  <c r="Y1907" i="5"/>
  <c r="Y1915" i="5"/>
  <c r="Y1925" i="5"/>
  <c r="Y1933" i="5"/>
  <c r="Y1941" i="5"/>
  <c r="Y1951" i="5"/>
  <c r="Y1959" i="5"/>
  <c r="Y1967" i="5"/>
  <c r="Y1977" i="5"/>
  <c r="Y1985" i="5"/>
  <c r="Y1993" i="5"/>
  <c r="Y2001" i="5"/>
  <c r="Y2011" i="5"/>
  <c r="Y2019" i="5"/>
  <c r="Y2027" i="5"/>
  <c r="Y2035" i="5"/>
  <c r="Y2043" i="5"/>
  <c r="Y2051" i="5"/>
  <c r="Y2059" i="5"/>
  <c r="Y2069" i="5"/>
  <c r="Y2077" i="5"/>
  <c r="Y2085" i="5"/>
  <c r="Y2093" i="5"/>
  <c r="Y2101" i="5"/>
  <c r="Y2111" i="5"/>
  <c r="Y2119" i="5"/>
  <c r="Y2127" i="5"/>
  <c r="Y2135" i="5"/>
  <c r="Y2143" i="5"/>
  <c r="Y2151" i="5"/>
  <c r="Y2159" i="5"/>
  <c r="Y2167" i="5"/>
  <c r="Y2175" i="5"/>
  <c r="Y2183" i="5"/>
  <c r="Y2191" i="5"/>
  <c r="Y2199" i="5"/>
  <c r="Y2207" i="5"/>
  <c r="Y2215" i="5"/>
  <c r="Y2223" i="5"/>
  <c r="Y2231" i="5"/>
  <c r="Y2241" i="5"/>
  <c r="Y2249" i="5"/>
  <c r="Y2309" i="5"/>
  <c r="Y2449" i="5"/>
  <c r="Y2541" i="5"/>
  <c r="Y2727" i="5"/>
  <c r="Y2955" i="5"/>
  <c r="Y10" i="5"/>
  <c r="Y18" i="5"/>
  <c r="Y26" i="5"/>
  <c r="Y34" i="5"/>
  <c r="Y42" i="5"/>
  <c r="Y50" i="5"/>
  <c r="Y58" i="5"/>
  <c r="Y68" i="5"/>
  <c r="Y76" i="5"/>
  <c r="Y84" i="5"/>
  <c r="Y94" i="5"/>
  <c r="Y102" i="5"/>
  <c r="Y110" i="5"/>
  <c r="Y118" i="5"/>
  <c r="Y128" i="5"/>
  <c r="Y136" i="5"/>
  <c r="Y144" i="5"/>
  <c r="Y152" i="5"/>
  <c r="Y160" i="5"/>
  <c r="Y168" i="5"/>
  <c r="Y176" i="5"/>
  <c r="Y184" i="5"/>
  <c r="Y194" i="5"/>
  <c r="Y202" i="5"/>
  <c r="Y210" i="5"/>
  <c r="Y218" i="5"/>
  <c r="Y228" i="5"/>
  <c r="Y236" i="5"/>
  <c r="Y244" i="5"/>
  <c r="Y254" i="5"/>
  <c r="Y262" i="5"/>
  <c r="Y270" i="5"/>
  <c r="Y278" i="5"/>
  <c r="Y286" i="5"/>
  <c r="Y294" i="5"/>
  <c r="Y302" i="5"/>
  <c r="Y310" i="5"/>
  <c r="Y318" i="5"/>
  <c r="Y326" i="5"/>
  <c r="Y334" i="5"/>
  <c r="Y342" i="5"/>
  <c r="Y350" i="5"/>
  <c r="Y358" i="5"/>
  <c r="Y366" i="5"/>
  <c r="Y374" i="5"/>
  <c r="Y382" i="5"/>
  <c r="Y390" i="5"/>
  <c r="Y398" i="5"/>
  <c r="Y406" i="5"/>
  <c r="Y414" i="5"/>
  <c r="Y422" i="5"/>
  <c r="Y430" i="5"/>
  <c r="Y438" i="5"/>
  <c r="Y446" i="5"/>
  <c r="Y454" i="5"/>
  <c r="Y462" i="5"/>
  <c r="Y470" i="5"/>
  <c r="Y478" i="5"/>
  <c r="Y486" i="5"/>
  <c r="Y494" i="5"/>
  <c r="Y504" i="5"/>
  <c r="Y512" i="5"/>
  <c r="Y520" i="5"/>
  <c r="Y530" i="5"/>
  <c r="Y538" i="5"/>
  <c r="Y546" i="5"/>
  <c r="Y556" i="5"/>
  <c r="Y564" i="5"/>
  <c r="Y572" i="5"/>
  <c r="Y580" i="5"/>
  <c r="Y588" i="5"/>
  <c r="Y596" i="5"/>
  <c r="Y604" i="5"/>
  <c r="Y612" i="5"/>
  <c r="Y620" i="5"/>
  <c r="Y628" i="5"/>
  <c r="Y636" i="5"/>
  <c r="Y644" i="5"/>
  <c r="Y652" i="5"/>
  <c r="Y660" i="5"/>
  <c r="Y668" i="5"/>
  <c r="Y676" i="5"/>
  <c r="Y684" i="5"/>
  <c r="Y692" i="5"/>
  <c r="Y700" i="5"/>
  <c r="Y708" i="5"/>
  <c r="Y716" i="5"/>
  <c r="Y724" i="5"/>
  <c r="Y732" i="5"/>
  <c r="Y740" i="5"/>
  <c r="Y748" i="5"/>
  <c r="Y758" i="5"/>
  <c r="Y766" i="5"/>
  <c r="Y774" i="5"/>
  <c r="Y784" i="5"/>
  <c r="Y792" i="5"/>
  <c r="Y800" i="5"/>
  <c r="Y810" i="5"/>
  <c r="Y818" i="5"/>
  <c r="Y826" i="5"/>
  <c r="Y834" i="5"/>
  <c r="Y842" i="5"/>
  <c r="Y850" i="5"/>
  <c r="Y858" i="5"/>
  <c r="Y866" i="5"/>
  <c r="Y874" i="5"/>
  <c r="Y882" i="5"/>
  <c r="Y890" i="5"/>
  <c r="Y898" i="5"/>
  <c r="Y906" i="5"/>
  <c r="Y914" i="5"/>
  <c r="Y922" i="5"/>
  <c r="Y930" i="5"/>
  <c r="Y938" i="5"/>
  <c r="Y946" i="5"/>
  <c r="Y954" i="5"/>
  <c r="Y962" i="5"/>
  <c r="Y970" i="5"/>
  <c r="Y978" i="5"/>
  <c r="Y986" i="5"/>
  <c r="Y994" i="5"/>
  <c r="Y1002" i="5"/>
  <c r="Y1012" i="5"/>
  <c r="Y1020" i="5"/>
  <c r="Y1028" i="5"/>
  <c r="Y1038" i="5"/>
  <c r="Y1046" i="5"/>
  <c r="Y1054" i="5"/>
  <c r="Y1062" i="5"/>
  <c r="Y1072" i="5"/>
  <c r="Y1080" i="5"/>
  <c r="Y1088" i="5"/>
  <c r="Y1096" i="5"/>
  <c r="Y1104" i="5"/>
  <c r="Y1112" i="5"/>
  <c r="Y1120" i="5"/>
  <c r="Y1128" i="5"/>
  <c r="Y1136" i="5"/>
  <c r="Y1144" i="5"/>
  <c r="Y1152" i="5"/>
  <c r="Y1160" i="5"/>
  <c r="Y1168" i="5"/>
  <c r="Y1176" i="5"/>
  <c r="Y1184" i="5"/>
  <c r="Y1192" i="5"/>
  <c r="Y1200" i="5"/>
  <c r="Y1208" i="5"/>
  <c r="Y1216" i="5"/>
  <c r="Y1224" i="5"/>
  <c r="Y1232" i="5"/>
  <c r="Y1240" i="5"/>
  <c r="Y1248" i="5"/>
  <c r="Y1256" i="5"/>
  <c r="Y1266" i="5"/>
  <c r="Y1274" i="5"/>
  <c r="Y1282" i="5"/>
  <c r="Y1290" i="5"/>
  <c r="Y1300" i="5"/>
  <c r="Y1308" i="5"/>
  <c r="Y1316" i="5"/>
  <c r="Y1326" i="5"/>
  <c r="Y1334" i="5"/>
  <c r="Y1342" i="5"/>
  <c r="Y1350" i="5"/>
  <c r="Y1358" i="5"/>
  <c r="Y1366" i="5"/>
  <c r="Y1374" i="5"/>
  <c r="Y1382" i="5"/>
  <c r="Y1390" i="5"/>
  <c r="Y1398" i="5"/>
  <c r="Y1406" i="5"/>
  <c r="Y1414" i="5"/>
  <c r="Y1422" i="5"/>
  <c r="Y1430" i="5"/>
  <c r="Y1438" i="5"/>
  <c r="Y1446" i="5"/>
  <c r="Y1454" i="5"/>
  <c r="Y1462" i="5"/>
  <c r="Y1470" i="5"/>
  <c r="Y1478" i="5"/>
  <c r="Y1486" i="5"/>
  <c r="Y1494" i="5"/>
  <c r="Y1502" i="5"/>
  <c r="Y1510" i="5"/>
  <c r="Y1518" i="5"/>
  <c r="Y1528" i="5"/>
  <c r="Y1536" i="5"/>
  <c r="Y1544" i="5"/>
  <c r="Y1554" i="5"/>
  <c r="Y1562" i="5"/>
  <c r="Y1570" i="5"/>
  <c r="Y1580" i="5"/>
  <c r="Y1588" i="5"/>
  <c r="Y1596" i="5"/>
  <c r="Y1604" i="5"/>
  <c r="Y1612" i="5"/>
  <c r="Y1620" i="5"/>
  <c r="Y1628" i="5"/>
  <c r="Y1636" i="5"/>
  <c r="Y1644" i="5"/>
  <c r="Y1652" i="5"/>
  <c r="Y1660" i="5"/>
  <c r="Y1668" i="5"/>
  <c r="Y1676" i="5"/>
  <c r="Y1684" i="5"/>
  <c r="Y1692" i="5"/>
  <c r="Y1700" i="5"/>
  <c r="Y1708" i="5"/>
  <c r="Y1716" i="5"/>
  <c r="Y1724" i="5"/>
  <c r="Y1732" i="5"/>
  <c r="Y1740" i="5"/>
  <c r="Y1748" i="5"/>
  <c r="Y1756" i="5"/>
  <c r="Y1764" i="5"/>
  <c r="Y1772" i="5"/>
  <c r="Y1782" i="5"/>
  <c r="Y1790" i="5"/>
  <c r="Y1798" i="5"/>
  <c r="Y1808" i="5"/>
  <c r="Y1816" i="5"/>
  <c r="Y1824" i="5"/>
  <c r="Y1834" i="5"/>
  <c r="Y1842" i="5"/>
  <c r="Y1850" i="5"/>
  <c r="Y1858" i="5"/>
  <c r="Y1866" i="5"/>
  <c r="Y1874" i="5"/>
  <c r="Y1882" i="5"/>
  <c r="Y1890" i="5"/>
  <c r="Y1898" i="5"/>
  <c r="Y1906" i="5"/>
  <c r="Y1914" i="5"/>
  <c r="Y1922" i="5"/>
  <c r="Y1930" i="5"/>
  <c r="Y1938" i="5"/>
  <c r="Y1946" i="5"/>
  <c r="Y1954" i="5"/>
  <c r="Y1962" i="5"/>
  <c r="Y1970" i="5"/>
  <c r="Y1978" i="5"/>
  <c r="Y1986" i="5"/>
  <c r="Y1994" i="5"/>
  <c r="Y2002" i="5"/>
  <c r="Y2010" i="5"/>
  <c r="Y2018" i="5"/>
  <c r="Y2026" i="5"/>
  <c r="Y2036" i="5"/>
  <c r="Y2208" i="5"/>
  <c r="Y2584" i="5"/>
  <c r="Y3068" i="5"/>
  <c r="Y2042" i="5"/>
  <c r="Y2050" i="5"/>
  <c r="Y2058" i="5"/>
  <c r="Y2066" i="5"/>
  <c r="Y2074" i="5"/>
  <c r="Y2082" i="5"/>
  <c r="Y2090" i="5"/>
  <c r="Y2098" i="5"/>
  <c r="Y2106" i="5"/>
  <c r="Y2116" i="5"/>
  <c r="Y2124" i="5"/>
  <c r="Y2132" i="5"/>
  <c r="Y2142" i="5"/>
  <c r="Y2150" i="5"/>
  <c r="Y2158" i="5"/>
  <c r="Y2168" i="5"/>
  <c r="Y2176" i="5"/>
  <c r="Y2186" i="5"/>
  <c r="Y2194" i="5"/>
  <c r="Y2202" i="5"/>
  <c r="Y2212" i="5"/>
  <c r="Y2220" i="5"/>
  <c r="Y2228" i="5"/>
  <c r="Y2236" i="5"/>
  <c r="Y2244" i="5"/>
  <c r="Y2252" i="5"/>
  <c r="Y2260" i="5"/>
  <c r="Y2268" i="5"/>
  <c r="Y2278" i="5"/>
  <c r="Y2288" i="5"/>
  <c r="Y2296" i="5"/>
  <c r="Y2304" i="5"/>
  <c r="Y2312" i="5"/>
  <c r="Y2320" i="5"/>
  <c r="Y2328" i="5"/>
  <c r="Y2338" i="5"/>
  <c r="Y2346" i="5"/>
  <c r="Y2354" i="5"/>
  <c r="Y2362" i="5"/>
  <c r="Y2370" i="5"/>
  <c r="Y2378" i="5"/>
  <c r="Y2386" i="5"/>
  <c r="Y2396" i="5"/>
  <c r="Y2404" i="5"/>
  <c r="Y2414" i="5"/>
  <c r="Y2422" i="5"/>
  <c r="Y2432" i="5"/>
  <c r="Y2440" i="5"/>
  <c r="Y2448" i="5"/>
  <c r="Y2456" i="5"/>
  <c r="Y2464" i="5"/>
  <c r="Y2472" i="5"/>
  <c r="Y2480" i="5"/>
  <c r="Y2488" i="5"/>
  <c r="Y2496" i="5"/>
  <c r="Y2504" i="5"/>
  <c r="Y2512" i="5"/>
  <c r="Y2520" i="5"/>
  <c r="Y2528" i="5"/>
  <c r="Y2536" i="5"/>
  <c r="Y2544" i="5"/>
  <c r="Y2552" i="5"/>
  <c r="Y2560" i="5"/>
  <c r="Y2568" i="5"/>
  <c r="Y2576" i="5"/>
  <c r="Y2586" i="5"/>
  <c r="Y2594" i="5"/>
  <c r="Y2602" i="5"/>
  <c r="Y2610" i="5"/>
  <c r="Y2618" i="5"/>
  <c r="Y2626" i="5"/>
  <c r="Y2634" i="5"/>
  <c r="Y2642" i="5"/>
  <c r="Y2650" i="5"/>
  <c r="Y2658" i="5"/>
  <c r="Y2666" i="5"/>
  <c r="Y2674" i="5"/>
  <c r="Y2682" i="5"/>
  <c r="Y2690" i="5"/>
  <c r="Y2698" i="5"/>
  <c r="Y2706" i="5"/>
  <c r="Y2714" i="5"/>
  <c r="Y2722" i="5"/>
  <c r="Y2730" i="5"/>
  <c r="Y2738" i="5"/>
  <c r="Y2746" i="5"/>
  <c r="Y2754" i="5"/>
  <c r="Y2762" i="5"/>
  <c r="Y2770" i="5"/>
  <c r="Y2778" i="5"/>
  <c r="Y2788" i="5"/>
  <c r="Y2796" i="5"/>
  <c r="Y2804" i="5"/>
  <c r="Y2814" i="5"/>
  <c r="Y2822" i="5"/>
  <c r="Y2830" i="5"/>
  <c r="Y2838" i="5"/>
  <c r="Y2848" i="5"/>
  <c r="Y2856" i="5"/>
  <c r="Y2864" i="5"/>
  <c r="Y2872" i="5"/>
  <c r="Y2880" i="5"/>
  <c r="Y2888" i="5"/>
  <c r="Y2896" i="5"/>
  <c r="Y2904" i="5"/>
  <c r="Y2912" i="5"/>
  <c r="Y2920" i="5"/>
  <c r="Y2928" i="5"/>
  <c r="Y2936" i="5"/>
  <c r="Y2944" i="5"/>
  <c r="Y2952" i="5"/>
  <c r="Y2960" i="5"/>
  <c r="Y2968" i="5"/>
  <c r="Y2976" i="5"/>
  <c r="Y2984" i="5"/>
  <c r="Y2992" i="5"/>
  <c r="Y3000" i="5"/>
  <c r="Y3008" i="5"/>
  <c r="Y3016" i="5"/>
  <c r="Y3024" i="5"/>
  <c r="Y3032" i="5"/>
  <c r="Y3042" i="5"/>
  <c r="Y3050" i="5"/>
  <c r="Y3058" i="5"/>
  <c r="Y3066" i="5"/>
  <c r="Y3076" i="5"/>
  <c r="Y3084" i="5"/>
  <c r="Y3092" i="5"/>
  <c r="Y3102" i="5"/>
  <c r="Y3110" i="5"/>
  <c r="Y3118" i="5"/>
  <c r="Y3126" i="5"/>
  <c r="Y3134" i="5"/>
  <c r="Y2284" i="5"/>
  <c r="Y2336" i="5"/>
  <c r="Y2784" i="5"/>
  <c r="Y64" i="5"/>
  <c r="Y248" i="5"/>
  <c r="Y752" i="5"/>
  <c r="Y1292" i="5"/>
  <c r="Y1576" i="5"/>
  <c r="Y163" i="5"/>
  <c r="Y1491" i="5"/>
  <c r="Y21" i="5"/>
  <c r="Y149" i="5"/>
  <c r="Y263" i="5"/>
  <c r="Y381" i="5"/>
  <c r="Y637" i="5"/>
  <c r="Y865" i="5"/>
  <c r="Y1093" i="5"/>
  <c r="Y1235" i="5"/>
  <c r="Y1463" i="5"/>
  <c r="Y1747" i="5"/>
  <c r="Y1975" i="5"/>
  <c r="Y277" i="5"/>
  <c r="Y353" i="5"/>
  <c r="Y11" i="5"/>
  <c r="Y19" i="5"/>
  <c r="Y29" i="5"/>
  <c r="Y39" i="5"/>
  <c r="Y47" i="5"/>
  <c r="Y57" i="5"/>
  <c r="Y65" i="5"/>
  <c r="Y73" i="5"/>
  <c r="Y83" i="5"/>
  <c r="Y91" i="5"/>
  <c r="Y99" i="5"/>
  <c r="Y109" i="5"/>
  <c r="Y117" i="5"/>
  <c r="Y125" i="5"/>
  <c r="Y133" i="5"/>
  <c r="Y143" i="5"/>
  <c r="Y153" i="5"/>
  <c r="Y161" i="5"/>
  <c r="Y171" i="5"/>
  <c r="Y181" i="5"/>
  <c r="Y189" i="5"/>
  <c r="Y197" i="5"/>
  <c r="Y207" i="5"/>
  <c r="Y215" i="5"/>
  <c r="Y223" i="5"/>
  <c r="Y231" i="5"/>
  <c r="Y241" i="5"/>
  <c r="Y249" i="5"/>
  <c r="Y257" i="5"/>
  <c r="Y267" i="5"/>
  <c r="Y275" i="5"/>
  <c r="Y285" i="5"/>
  <c r="Y295" i="5"/>
  <c r="Y303" i="5"/>
  <c r="Y313" i="5"/>
  <c r="Y321" i="5"/>
  <c r="Y331" i="5"/>
  <c r="Y339" i="5"/>
  <c r="Y347" i="5"/>
  <c r="Y357" i="5"/>
  <c r="Y365" i="5"/>
  <c r="Y373" i="5"/>
  <c r="Y383" i="5"/>
  <c r="Y391" i="5"/>
  <c r="Y399" i="5"/>
  <c r="Y407" i="5"/>
  <c r="Y417" i="5"/>
  <c r="Y425" i="5"/>
  <c r="Y433" i="5"/>
  <c r="Y443" i="5"/>
  <c r="Y451" i="5"/>
  <c r="Y459" i="5"/>
  <c r="Y469" i="5"/>
  <c r="Y477" i="5"/>
  <c r="Y485" i="5"/>
  <c r="Y493" i="5"/>
  <c r="Y501" i="5"/>
  <c r="Y509" i="5"/>
  <c r="Y517" i="5"/>
  <c r="Y525" i="5"/>
  <c r="Y533" i="5"/>
  <c r="Y541" i="5"/>
  <c r="Y549" i="5"/>
  <c r="Y557" i="5"/>
  <c r="Y565" i="5"/>
  <c r="Y573" i="5"/>
  <c r="Y583" i="5"/>
  <c r="Y591" i="5"/>
  <c r="Y599" i="5"/>
  <c r="Y607" i="5"/>
  <c r="Y617" i="5"/>
  <c r="Y625" i="5"/>
  <c r="Y633" i="5"/>
  <c r="Y643" i="5"/>
  <c r="Y651" i="5"/>
  <c r="Y659" i="5"/>
  <c r="Y669" i="5"/>
  <c r="Y677" i="5"/>
  <c r="Y685" i="5"/>
  <c r="Y693" i="5"/>
  <c r="Y703" i="5"/>
  <c r="Y711" i="5"/>
  <c r="Y719" i="5"/>
  <c r="Y729" i="5"/>
  <c r="Y737" i="5"/>
  <c r="Y745" i="5"/>
  <c r="Y753" i="5"/>
  <c r="Y761" i="5"/>
  <c r="Y769" i="5"/>
  <c r="Y777" i="5"/>
  <c r="Y785" i="5"/>
  <c r="Y793" i="5"/>
  <c r="Y801" i="5"/>
  <c r="Y809" i="5"/>
  <c r="Y817" i="5"/>
  <c r="Y825" i="5"/>
  <c r="Y833" i="5"/>
  <c r="Y843" i="5"/>
  <c r="Y851" i="5"/>
  <c r="Y859" i="5"/>
  <c r="Y869" i="5"/>
  <c r="Y877" i="5"/>
  <c r="Y885" i="5"/>
  <c r="Y895" i="5"/>
  <c r="Y903" i="5"/>
  <c r="Y911" i="5"/>
  <c r="Y919" i="5"/>
  <c r="Y929" i="5"/>
  <c r="Y937" i="5"/>
  <c r="Y945" i="5"/>
  <c r="Y955" i="5"/>
  <c r="Y963" i="5"/>
  <c r="Y971" i="5"/>
  <c r="Y981" i="5"/>
  <c r="Y989" i="5"/>
  <c r="Y997" i="5"/>
  <c r="Y1005" i="5"/>
  <c r="Y1013" i="5"/>
  <c r="Y1021" i="5"/>
  <c r="Y1029" i="5"/>
  <c r="Y1037" i="5"/>
  <c r="Y1045" i="5"/>
  <c r="Y1053" i="5"/>
  <c r="Y1061" i="5"/>
  <c r="Y1069" i="5"/>
  <c r="Y1077" i="5"/>
  <c r="Y1085" i="5"/>
  <c r="Y1095" i="5"/>
  <c r="Y1103" i="5"/>
  <c r="Y1111" i="5"/>
  <c r="Y1119" i="5"/>
  <c r="Y1129" i="5"/>
  <c r="Y1137" i="5"/>
  <c r="Y1145" i="5"/>
  <c r="Y1155" i="5"/>
  <c r="Y1163" i="5"/>
  <c r="Y1171" i="5"/>
  <c r="Y1181" i="5"/>
  <c r="Y1189" i="5"/>
  <c r="Y1197" i="5"/>
  <c r="Y1205" i="5"/>
  <c r="Y1215" i="5"/>
  <c r="Y1223" i="5"/>
  <c r="Y1231" i="5"/>
  <c r="Y1241" i="5"/>
  <c r="Y1249" i="5"/>
  <c r="Y1257" i="5"/>
  <c r="Y1265" i="5"/>
  <c r="Y1273" i="5"/>
  <c r="Y1281" i="5"/>
  <c r="Y1289" i="5"/>
  <c r="Y1297" i="5"/>
  <c r="Y1305" i="5"/>
  <c r="Y1313" i="5"/>
  <c r="Y1321" i="5"/>
  <c r="Y1329" i="5"/>
  <c r="Y1337" i="5"/>
  <c r="Y1345" i="5"/>
  <c r="Y1355" i="5"/>
  <c r="Y1363" i="5"/>
  <c r="Y1371" i="5"/>
  <c r="Y1381" i="5"/>
  <c r="Y1389" i="5"/>
  <c r="Y1397" i="5"/>
  <c r="Y1407" i="5"/>
  <c r="Y1415" i="5"/>
  <c r="Y1423" i="5"/>
  <c r="Y1431" i="5"/>
  <c r="Y1441" i="5"/>
  <c r="Y1449" i="5"/>
  <c r="Y1457" i="5"/>
  <c r="Y1467" i="5"/>
  <c r="Y1475" i="5"/>
  <c r="Y1483" i="5"/>
  <c r="Y1493" i="5"/>
  <c r="Y1501" i="5"/>
  <c r="Y1509" i="5"/>
  <c r="Y1517" i="5"/>
  <c r="Y1525" i="5"/>
  <c r="Y1533" i="5"/>
  <c r="Y1541" i="5"/>
  <c r="Y1549" i="5"/>
  <c r="Y1557" i="5"/>
  <c r="Y1565" i="5"/>
  <c r="Y1573" i="5"/>
  <c r="Y1581" i="5"/>
  <c r="Y1589" i="5"/>
  <c r="Y1597" i="5"/>
  <c r="Y1607" i="5"/>
  <c r="Y1615" i="5"/>
  <c r="Y1623" i="5"/>
  <c r="Y1631" i="5"/>
  <c r="Y1641" i="5"/>
  <c r="Y1649" i="5"/>
  <c r="Y1657" i="5"/>
  <c r="Y1667" i="5"/>
  <c r="Y1675" i="5"/>
  <c r="Y1683" i="5"/>
  <c r="Y1693" i="5"/>
  <c r="Y1701" i="5"/>
  <c r="Y1709" i="5"/>
  <c r="Y1717" i="5"/>
  <c r="Y1727" i="5"/>
  <c r="Y1735" i="5"/>
  <c r="Y1743" i="5"/>
  <c r="Y1753" i="5"/>
  <c r="Y1761" i="5"/>
  <c r="Y1769" i="5"/>
  <c r="Y1777" i="5"/>
  <c r="Y1785" i="5"/>
  <c r="Y1793" i="5"/>
  <c r="Y1801" i="5"/>
  <c r="Y1809" i="5"/>
  <c r="Y1817" i="5"/>
  <c r="Y1825" i="5"/>
  <c r="Y1833" i="5"/>
  <c r="Y1841" i="5"/>
  <c r="Y1849" i="5"/>
  <c r="Y1857" i="5"/>
  <c r="Y1867" i="5"/>
  <c r="Y1875" i="5"/>
  <c r="Y1883" i="5"/>
  <c r="Y1893" i="5"/>
  <c r="Y1901" i="5"/>
  <c r="Y1909" i="5"/>
  <c r="Y1919" i="5"/>
  <c r="Y1927" i="5"/>
  <c r="Y1935" i="5"/>
  <c r="Y1943" i="5"/>
  <c r="Y1953" i="5"/>
  <c r="Y1961" i="5"/>
  <c r="Y1969" i="5"/>
  <c r="Y1979" i="5"/>
  <c r="Y1987" i="5"/>
  <c r="Y1995" i="5"/>
  <c r="Y2005" i="5"/>
  <c r="Y2013" i="5"/>
  <c r="Y2021" i="5"/>
  <c r="Y2029" i="5"/>
  <c r="Y2037" i="5"/>
  <c r="Y2045" i="5"/>
  <c r="Y2053" i="5"/>
  <c r="Y2061" i="5"/>
  <c r="Y2071" i="5"/>
  <c r="Y2079" i="5"/>
  <c r="Y2087" i="5"/>
  <c r="Y2095" i="5"/>
  <c r="Y2105" i="5"/>
  <c r="Y2113" i="5"/>
  <c r="Y2121" i="5"/>
  <c r="Y2129" i="5"/>
  <c r="Y2137" i="5"/>
  <c r="Y2145" i="5"/>
  <c r="Y2153" i="5"/>
  <c r="Y2161" i="5"/>
  <c r="Y2169" i="5"/>
  <c r="Y2177" i="5"/>
  <c r="Y2185" i="5"/>
  <c r="Y2193" i="5"/>
  <c r="Y2201" i="5"/>
  <c r="Y2209" i="5"/>
  <c r="Y2217" i="5"/>
  <c r="Y2225" i="5"/>
  <c r="Y2233" i="5"/>
  <c r="Y2243" i="5"/>
  <c r="Y2251" i="5"/>
  <c r="Y2321" i="5"/>
  <c r="Y2469" i="5"/>
  <c r="Y2613" i="5"/>
  <c r="Y2755" i="5"/>
  <c r="Y2983" i="5"/>
  <c r="Y4" i="5"/>
  <c r="Y12" i="5"/>
  <c r="Y20" i="5"/>
  <c r="Y28" i="5"/>
  <c r="Y36" i="5"/>
  <c r="Y44" i="5"/>
  <c r="Y52" i="5"/>
  <c r="Y60" i="5"/>
  <c r="Y70" i="5"/>
  <c r="Y78" i="5"/>
  <c r="Y86" i="5"/>
  <c r="Y96" i="5"/>
  <c r="Y104" i="5"/>
  <c r="Y112" i="5"/>
  <c r="Y122" i="5"/>
  <c r="Y130" i="5"/>
  <c r="Y138" i="5"/>
  <c r="Y146" i="5"/>
  <c r="Y154" i="5"/>
  <c r="Y162" i="5"/>
  <c r="Y170" i="5"/>
  <c r="Y178" i="5"/>
  <c r="Y186" i="5"/>
  <c r="Y196" i="5"/>
  <c r="Y204" i="5"/>
  <c r="Y212" i="5"/>
  <c r="Y222" i="5"/>
  <c r="Y230" i="5"/>
  <c r="Y238" i="5"/>
  <c r="Y246" i="5"/>
  <c r="Y256" i="5"/>
  <c r="Y264" i="5"/>
  <c r="Y272" i="5"/>
  <c r="Y280" i="5"/>
  <c r="Y288" i="5"/>
  <c r="Y296" i="5"/>
  <c r="Y304" i="5"/>
  <c r="Y312" i="5"/>
  <c r="Y320" i="5"/>
  <c r="Y328" i="5"/>
  <c r="Y336" i="5"/>
  <c r="Y344" i="5"/>
  <c r="Y352" i="5"/>
  <c r="Y360" i="5"/>
  <c r="Y368" i="5"/>
  <c r="Y376" i="5"/>
  <c r="Y384" i="5"/>
  <c r="Y392" i="5"/>
  <c r="Y400" i="5"/>
  <c r="Y408" i="5"/>
  <c r="Y416" i="5"/>
  <c r="Y424" i="5"/>
  <c r="Y432" i="5"/>
  <c r="Y440" i="5"/>
  <c r="Y448" i="5"/>
  <c r="Y456" i="5"/>
  <c r="Y464" i="5"/>
  <c r="Y472" i="5"/>
  <c r="Y480" i="5"/>
  <c r="Y488" i="5"/>
  <c r="Y498" i="5"/>
  <c r="Y506" i="5"/>
  <c r="Y514" i="5"/>
  <c r="Y522" i="5"/>
  <c r="Y532" i="5"/>
  <c r="Y540" i="5"/>
  <c r="Y548" i="5"/>
  <c r="Y558" i="5"/>
  <c r="Y566" i="5"/>
  <c r="Y574" i="5"/>
  <c r="Y582" i="5"/>
  <c r="Y590" i="5"/>
  <c r="Y598" i="5"/>
  <c r="Y606" i="5"/>
  <c r="Y614" i="5"/>
  <c r="Y622" i="5"/>
  <c r="Y630" i="5"/>
  <c r="Y638" i="5"/>
  <c r="Y646" i="5"/>
  <c r="Y654" i="5"/>
  <c r="Y662" i="5"/>
  <c r="Y670" i="5"/>
  <c r="Y678" i="5"/>
  <c r="Y686" i="5"/>
  <c r="Y694" i="5"/>
  <c r="Y702" i="5"/>
  <c r="Y710" i="5"/>
  <c r="Y718" i="5"/>
  <c r="Y726" i="5"/>
  <c r="Y734" i="5"/>
  <c r="Y742" i="5"/>
  <c r="Y750" i="5"/>
  <c r="Y760" i="5"/>
  <c r="Y768" i="5"/>
  <c r="Y776" i="5"/>
  <c r="Y786" i="5"/>
  <c r="Y794" i="5"/>
  <c r="Y802" i="5"/>
  <c r="Y812" i="5"/>
  <c r="Y820" i="5"/>
  <c r="Y828" i="5"/>
  <c r="Y836" i="5"/>
  <c r="Y844" i="5"/>
  <c r="Y852" i="5"/>
  <c r="Y860" i="5"/>
  <c r="Y868" i="5"/>
  <c r="Y876" i="5"/>
  <c r="Y884" i="5"/>
  <c r="Y892" i="5"/>
  <c r="Y900" i="5"/>
  <c r="Y908" i="5"/>
  <c r="Y916" i="5"/>
  <c r="Y924" i="5"/>
  <c r="Y932" i="5"/>
  <c r="Y940" i="5"/>
  <c r="Y948" i="5"/>
  <c r="Y956" i="5"/>
  <c r="Y964" i="5"/>
  <c r="Y972" i="5"/>
  <c r="Y980" i="5"/>
  <c r="Y988" i="5"/>
  <c r="Y996" i="5"/>
  <c r="Y1004" i="5"/>
  <c r="Y1014" i="5"/>
  <c r="Y1022" i="5"/>
  <c r="Y1030" i="5"/>
  <c r="Y1040" i="5"/>
  <c r="Y1048" i="5"/>
  <c r="Y1056" i="5"/>
  <c r="Y1066" i="5"/>
  <c r="Y1074" i="5"/>
  <c r="Y1082" i="5"/>
  <c r="Y220" i="5"/>
  <c r="Y1036" i="5"/>
  <c r="Y2184" i="5"/>
  <c r="Y92" i="5"/>
  <c r="Y496" i="5"/>
  <c r="Y780" i="5"/>
  <c r="Y1320" i="5"/>
  <c r="Y1776" i="5"/>
  <c r="Y467" i="5"/>
  <c r="Y1947" i="5"/>
  <c r="Y2140" i="5"/>
  <c r="Y35" i="5"/>
  <c r="Y177" i="5"/>
  <c r="Y291" i="5"/>
  <c r="Y411" i="5"/>
  <c r="Y667" i="5"/>
  <c r="Y893" i="5"/>
  <c r="Y1121" i="5"/>
  <c r="Y1349" i="5"/>
  <c r="Y1633" i="5"/>
  <c r="Y1861" i="5"/>
  <c r="Y2003" i="5"/>
  <c r="Y695" i="5"/>
  <c r="Y1264" i="5"/>
  <c r="Y3" i="5"/>
  <c r="Y13" i="5"/>
  <c r="Y23" i="5"/>
  <c r="Y31" i="5"/>
  <c r="Y41" i="5"/>
  <c r="Y51" i="5"/>
  <c r="Y59" i="5"/>
  <c r="Y67" i="5"/>
  <c r="Y75" i="5"/>
  <c r="Y85" i="5"/>
  <c r="Y93" i="5"/>
  <c r="Y101" i="5"/>
  <c r="Y111" i="5"/>
  <c r="Y119" i="5"/>
  <c r="Y127" i="5"/>
  <c r="Y137" i="5"/>
  <c r="Y145" i="5"/>
  <c r="Y155" i="5"/>
  <c r="Y165" i="5"/>
  <c r="Y173" i="5"/>
  <c r="Y183" i="5"/>
  <c r="Y191" i="5"/>
  <c r="Y199" i="5"/>
  <c r="Y209" i="5"/>
  <c r="Y217" i="5"/>
  <c r="Y225" i="5"/>
  <c r="Y233" i="5"/>
  <c r="Y243" i="5"/>
  <c r="Y251" i="5"/>
  <c r="Y259" i="5"/>
  <c r="Y269" i="5"/>
  <c r="Y279" i="5"/>
  <c r="Y287" i="5"/>
  <c r="Y297" i="5"/>
  <c r="Y307" i="5"/>
  <c r="Y315" i="5"/>
  <c r="Y323" i="5"/>
  <c r="Y333" i="5"/>
  <c r="Y341" i="5"/>
  <c r="Y349" i="5"/>
  <c r="Y359" i="5"/>
  <c r="Y367" i="5"/>
  <c r="Y375" i="5"/>
  <c r="Y385" i="5"/>
  <c r="Y393" i="5"/>
  <c r="Y401" i="5"/>
  <c r="Y409" i="5"/>
  <c r="Y419" i="5"/>
  <c r="Y427" i="5"/>
  <c r="Y435" i="5"/>
  <c r="Y445" i="5"/>
  <c r="Y453" i="5"/>
  <c r="Y461" i="5"/>
  <c r="Y471" i="5"/>
  <c r="Y479" i="5"/>
  <c r="Y487" i="5"/>
  <c r="Y495" i="5"/>
  <c r="Y503" i="5"/>
  <c r="Y511" i="5"/>
  <c r="Y519" i="5"/>
  <c r="Y527" i="5"/>
  <c r="Y535" i="5"/>
  <c r="Y543" i="5"/>
  <c r="Y551" i="5"/>
  <c r="Y559" i="5"/>
  <c r="Y567" i="5"/>
  <c r="Y575" i="5"/>
  <c r="Y585" i="5"/>
  <c r="Y593" i="5"/>
  <c r="Y601" i="5"/>
  <c r="Y611" i="5"/>
  <c r="Y619" i="5"/>
  <c r="Y627" i="5"/>
  <c r="Y635" i="5"/>
  <c r="Y645" i="5"/>
  <c r="Y653" i="5"/>
  <c r="Y661" i="5"/>
  <c r="Y671" i="5"/>
  <c r="Y679" i="5"/>
  <c r="Y687" i="5"/>
  <c r="Y697" i="5"/>
  <c r="Y705" i="5"/>
  <c r="Y713" i="5"/>
  <c r="Y721" i="5"/>
  <c r="Y731" i="5"/>
  <c r="Y739" i="5"/>
  <c r="Y747" i="5"/>
  <c r="Y755" i="5"/>
  <c r="Y763" i="5"/>
  <c r="Y771" i="5"/>
  <c r="Y779" i="5"/>
  <c r="Y787" i="5"/>
  <c r="Y795" i="5"/>
  <c r="Y803" i="5"/>
  <c r="Y811" i="5"/>
  <c r="Y819" i="5"/>
  <c r="Y827" i="5"/>
  <c r="Y835" i="5"/>
  <c r="Y845" i="5"/>
  <c r="Y853" i="5"/>
  <c r="Y861" i="5"/>
  <c r="Y871" i="5"/>
  <c r="Y879" i="5"/>
  <c r="Y887" i="5"/>
  <c r="Y897" i="5"/>
  <c r="Y905" i="5"/>
  <c r="Y913" i="5"/>
  <c r="Y921" i="5"/>
  <c r="Y931" i="5"/>
  <c r="Y939" i="5"/>
  <c r="Y947" i="5"/>
  <c r="Y957" i="5"/>
  <c r="Y965" i="5"/>
  <c r="Y973" i="5"/>
  <c r="Y983" i="5"/>
  <c r="Y991" i="5"/>
  <c r="Y999" i="5"/>
  <c r="Y1007" i="5"/>
  <c r="Y1015" i="5"/>
  <c r="Y1023" i="5"/>
  <c r="Y1031" i="5"/>
  <c r="Y1039" i="5"/>
  <c r="Y1047" i="5"/>
  <c r="Y1055" i="5"/>
  <c r="Y1063" i="5"/>
  <c r="Y1071" i="5"/>
  <c r="Y1079" i="5"/>
  <c r="Y1087" i="5"/>
  <c r="Y1097" i="5"/>
  <c r="Y1105" i="5"/>
  <c r="Y1113" i="5"/>
  <c r="Y1123" i="5"/>
  <c r="Y1131" i="5"/>
  <c r="Y1139" i="5"/>
  <c r="Y1147" i="5"/>
  <c r="Y1157" i="5"/>
  <c r="Y1165" i="5"/>
  <c r="Y1173" i="5"/>
  <c r="Y1183" i="5"/>
  <c r="Y1191" i="5"/>
  <c r="Y1199" i="5"/>
  <c r="Y1209" i="5"/>
  <c r="Y1217" i="5"/>
  <c r="Y1225" i="5"/>
  <c r="Y1233" i="5"/>
  <c r="Y1243" i="5"/>
  <c r="Y1251" i="5"/>
  <c r="Y1259" i="5"/>
  <c r="Y1267" i="5"/>
  <c r="Y1275" i="5"/>
  <c r="Y1283" i="5"/>
  <c r="Y1291" i="5"/>
  <c r="Y1299" i="5"/>
  <c r="Y1307" i="5"/>
  <c r="Y1315" i="5"/>
  <c r="Y1323" i="5"/>
  <c r="Y1331" i="5"/>
  <c r="Y1339" i="5"/>
  <c r="Y1347" i="5"/>
  <c r="Y1357" i="5"/>
  <c r="Y1365" i="5"/>
  <c r="Y1373" i="5"/>
  <c r="Y1383" i="5"/>
  <c r="Y1391" i="5"/>
  <c r="Y1399" i="5"/>
  <c r="Y1409" i="5"/>
  <c r="Y1417" i="5"/>
  <c r="Y1425" i="5"/>
  <c r="Y1433" i="5"/>
  <c r="Y1443" i="5"/>
  <c r="Y1451" i="5"/>
  <c r="Y1459" i="5"/>
  <c r="Y1469" i="5"/>
  <c r="Y1477" i="5"/>
  <c r="Y1485" i="5"/>
  <c r="Y1495" i="5"/>
  <c r="Y1503" i="5"/>
  <c r="Y1511" i="5"/>
  <c r="Y1519" i="5"/>
  <c r="Y1527" i="5"/>
  <c r="Y1535" i="5"/>
  <c r="Y1543" i="5"/>
  <c r="Y1551" i="5"/>
  <c r="Y1559" i="5"/>
  <c r="Y1567" i="5"/>
  <c r="Y1575" i="5"/>
  <c r="Y1583" i="5"/>
  <c r="Y1591" i="5"/>
  <c r="Y1599" i="5"/>
  <c r="Y1609" i="5"/>
  <c r="Y1617" i="5"/>
  <c r="Y1625" i="5"/>
  <c r="Y1635" i="5"/>
  <c r="Y1643" i="5"/>
  <c r="Y1651" i="5"/>
  <c r="Y1659" i="5"/>
  <c r="Y1669" i="5"/>
  <c r="Y1677" i="5"/>
  <c r="Y1685" i="5"/>
  <c r="Y1695" i="5"/>
  <c r="Y1703" i="5"/>
  <c r="Y1711" i="5"/>
  <c r="Y1721" i="5"/>
  <c r="Y1729" i="5"/>
  <c r="Y1737" i="5"/>
  <c r="Y1745" i="5"/>
  <c r="Y1755" i="5"/>
  <c r="Y1763" i="5"/>
  <c r="Y1771" i="5"/>
  <c r="Y1779" i="5"/>
  <c r="Y1787" i="5"/>
  <c r="Y1795" i="5"/>
  <c r="Y1803" i="5"/>
  <c r="Y1811" i="5"/>
  <c r="Y1819" i="5"/>
  <c r="Y1827" i="5"/>
  <c r="Y1835" i="5"/>
  <c r="Y1843" i="5"/>
  <c r="Y1851" i="5"/>
  <c r="Y1859" i="5"/>
  <c r="Y1869" i="5"/>
  <c r="Y1877" i="5"/>
  <c r="Y1885" i="5"/>
  <c r="Y1895" i="5"/>
  <c r="Y1903" i="5"/>
  <c r="Y1911" i="5"/>
  <c r="Y1921" i="5"/>
  <c r="Y1929" i="5"/>
  <c r="Y1937" i="5"/>
  <c r="Y1945" i="5"/>
  <c r="Y1955" i="5"/>
  <c r="Y1963" i="5"/>
  <c r="Y1971" i="5"/>
  <c r="Y1981" i="5"/>
  <c r="Y1989" i="5"/>
  <c r="Y1997" i="5"/>
  <c r="Y2007" i="5"/>
  <c r="Y2015" i="5"/>
  <c r="Y2023" i="5"/>
  <c r="Y2031" i="5"/>
  <c r="Y2039" i="5"/>
  <c r="Y2047" i="5"/>
  <c r="Y2055" i="5"/>
  <c r="Y2063" i="5"/>
  <c r="Y2073" i="5"/>
  <c r="Y2081" i="5"/>
  <c r="Y2089" i="5"/>
  <c r="Y2097" i="5"/>
  <c r="Y2107" i="5"/>
  <c r="Y2115" i="5"/>
  <c r="Y2123" i="5"/>
  <c r="Y2131" i="5"/>
  <c r="Y2139" i="5"/>
  <c r="Y2147" i="5"/>
  <c r="Y2155" i="5"/>
  <c r="Y2163" i="5"/>
  <c r="Y2171" i="5"/>
  <c r="Y2179" i="5"/>
  <c r="Y2187" i="5"/>
  <c r="Y2195" i="5"/>
  <c r="Y2203" i="5"/>
  <c r="Y2211" i="5"/>
  <c r="Y2219" i="5"/>
  <c r="Y2227" i="5"/>
  <c r="Y2237" i="5"/>
  <c r="Y2245" i="5"/>
  <c r="Y2259" i="5"/>
  <c r="Y2355" i="5"/>
  <c r="Y2507" i="5"/>
  <c r="Y2641" i="5"/>
  <c r="Y2869" i="5"/>
  <c r="Y2563" i="5"/>
  <c r="Y2669" i="5"/>
  <c r="Y6" i="5"/>
  <c r="Y14" i="5"/>
  <c r="Y22" i="5"/>
  <c r="Y30" i="5"/>
  <c r="Y38" i="5"/>
  <c r="Y46" i="5"/>
  <c r="Y54" i="5"/>
  <c r="Y62" i="5"/>
  <c r="Y72" i="5"/>
  <c r="Y80" i="5"/>
  <c r="Y88" i="5"/>
  <c r="Y98" i="5"/>
  <c r="Y106" i="5"/>
  <c r="Y114" i="5"/>
  <c r="Y124" i="5"/>
  <c r="Y132" i="5"/>
  <c r="Y140" i="5"/>
  <c r="Y148" i="5"/>
  <c r="Y156" i="5"/>
  <c r="Y164" i="5"/>
  <c r="Y172" i="5"/>
  <c r="Y180" i="5"/>
  <c r="Y188" i="5"/>
  <c r="Y198" i="5"/>
  <c r="Y206" i="5"/>
  <c r="Y214" i="5"/>
  <c r="Y224" i="5"/>
  <c r="Y232" i="5"/>
  <c r="Y240" i="5"/>
  <c r="Y250" i="5"/>
  <c r="Y258" i="5"/>
  <c r="Y266" i="5"/>
  <c r="Y274" i="5"/>
  <c r="Y282" i="5"/>
  <c r="Y290" i="5"/>
  <c r="Y298" i="5"/>
  <c r="Y306" i="5"/>
  <c r="Y314" i="5"/>
  <c r="Y322" i="5"/>
  <c r="Y330" i="5"/>
  <c r="Y338" i="5"/>
  <c r="Y346" i="5"/>
  <c r="Y354" i="5"/>
  <c r="Y362" i="5"/>
  <c r="Y370" i="5"/>
  <c r="Y378" i="5"/>
  <c r="Y386" i="5"/>
  <c r="Y394" i="5"/>
  <c r="Y402" i="5"/>
  <c r="Y410" i="5"/>
  <c r="Y418" i="5"/>
  <c r="Y426" i="5"/>
  <c r="Y434" i="5"/>
  <c r="Y442" i="5"/>
  <c r="Y450" i="5"/>
  <c r="Y458" i="5"/>
  <c r="Y466" i="5"/>
  <c r="Y474" i="5"/>
  <c r="Y482" i="5"/>
  <c r="Y490" i="5"/>
  <c r="Y500" i="5"/>
  <c r="Y508" i="5"/>
  <c r="Y516" i="5"/>
  <c r="Y526" i="5"/>
  <c r="Y534" i="5"/>
  <c r="Y542" i="5"/>
  <c r="Y550" i="5"/>
  <c r="Y560" i="5"/>
  <c r="Y568" i="5"/>
  <c r="Y576" i="5"/>
  <c r="Y584" i="5"/>
  <c r="Y592" i="5"/>
  <c r="Y600" i="5"/>
  <c r="Y608" i="5"/>
  <c r="Y616" i="5"/>
  <c r="Y624" i="5"/>
  <c r="Y632" i="5"/>
  <c r="Y640" i="5"/>
  <c r="Y648" i="5"/>
  <c r="Y656" i="5"/>
  <c r="Y664" i="5"/>
  <c r="Y672" i="5"/>
  <c r="Y680" i="5"/>
  <c r="Y688" i="5"/>
  <c r="Y696" i="5"/>
  <c r="Y704" i="5"/>
  <c r="Y712" i="5"/>
  <c r="Y720" i="5"/>
  <c r="Y728" i="5"/>
  <c r="Y736" i="5"/>
  <c r="Y744" i="5"/>
  <c r="Y754" i="5"/>
  <c r="Y762" i="5"/>
  <c r="Y770" i="5"/>
  <c r="Y778" i="5"/>
  <c r="Y788" i="5"/>
  <c r="Y796" i="5"/>
  <c r="Y804" i="5"/>
  <c r="Y814" i="5"/>
  <c r="Y822" i="5"/>
  <c r="Y830" i="5"/>
  <c r="Y838" i="5"/>
  <c r="Y846" i="5"/>
  <c r="Y854" i="5"/>
  <c r="Y862" i="5"/>
  <c r="Y870" i="5"/>
  <c r="Y878" i="5"/>
  <c r="Y886" i="5"/>
  <c r="Y894" i="5"/>
  <c r="Y902" i="5"/>
  <c r="Y910" i="5"/>
  <c r="Y918" i="5"/>
  <c r="Y926" i="5"/>
  <c r="Y934" i="5"/>
  <c r="Y942" i="5"/>
  <c r="Y950" i="5"/>
  <c r="Y958" i="5"/>
  <c r="Y966" i="5"/>
  <c r="Y974" i="5"/>
  <c r="Y982" i="5"/>
  <c r="Y990" i="5"/>
  <c r="Y998" i="5"/>
  <c r="Y1006" i="5"/>
  <c r="Y524" i="5"/>
  <c r="Y923" i="5"/>
  <c r="Y305" i="5"/>
  <c r="Y1179" i="5"/>
  <c r="Y2103" i="5"/>
  <c r="Y1719" i="5"/>
  <c r="Y15" i="5"/>
  <c r="Y53" i="5"/>
  <c r="Y87" i="5"/>
  <c r="Y121" i="5"/>
  <c r="Y157" i="5"/>
  <c r="Y193" i="5"/>
  <c r="Y227" i="5"/>
  <c r="Y261" i="5"/>
  <c r="Y299" i="5"/>
  <c r="Y335" i="5"/>
  <c r="Y369" i="5"/>
  <c r="Y403" i="5"/>
  <c r="Y437" i="5"/>
  <c r="Y473" i="5"/>
  <c r="Y505" i="5"/>
  <c r="Y537" i="5"/>
  <c r="Y569" i="5"/>
  <c r="Y603" i="5"/>
  <c r="Y639" i="5"/>
  <c r="Y673" i="5"/>
  <c r="Y707" i="5"/>
  <c r="Y741" i="5"/>
  <c r="Y773" i="5"/>
  <c r="Y805" i="5"/>
  <c r="Y839" i="5"/>
  <c r="Y873" i="5"/>
  <c r="Y907" i="5"/>
  <c r="Y941" i="5"/>
  <c r="Y975" i="5"/>
  <c r="Y1009" i="5"/>
  <c r="Y1041" i="5"/>
  <c r="Y1073" i="5"/>
  <c r="Y1107" i="5"/>
  <c r="Y1141" i="5"/>
  <c r="Y1175" i="5"/>
  <c r="Y1211" i="5"/>
  <c r="Y1245" i="5"/>
  <c r="Y1277" i="5"/>
  <c r="Y1309" i="5"/>
  <c r="Y1341" i="5"/>
  <c r="Y1375" i="5"/>
  <c r="Y1411" i="5"/>
  <c r="Y1445" i="5"/>
  <c r="Y1479" i="5"/>
  <c r="Y1513" i="5"/>
  <c r="Y1545" i="5"/>
  <c r="Y1577" i="5"/>
  <c r="Y1611" i="5"/>
  <c r="Y1645" i="5"/>
  <c r="Y1679" i="5"/>
  <c r="Y1713" i="5"/>
  <c r="Y1749" i="5"/>
  <c r="Y1781" i="5"/>
  <c r="Y1813" i="5"/>
  <c r="Y1845" i="5"/>
  <c r="Y1879" i="5"/>
  <c r="Y1913" i="5"/>
  <c r="Y1949" i="5"/>
  <c r="Y1983" i="5"/>
  <c r="Y2017" i="5"/>
  <c r="Y2049" i="5"/>
  <c r="Y2083" i="5"/>
  <c r="Y2117" i="5"/>
  <c r="Y2149" i="5"/>
  <c r="Y2181" i="5"/>
  <c r="Y2213" i="5"/>
  <c r="Y2247" i="5"/>
  <c r="Y2699" i="5"/>
  <c r="Y32" i="5"/>
  <c r="Y66" i="5"/>
  <c r="Y100" i="5"/>
  <c r="Y134" i="5"/>
  <c r="Y166" i="5"/>
  <c r="Y200" i="5"/>
  <c r="Y234" i="5"/>
  <c r="Y268" i="5"/>
  <c r="Y300" i="5"/>
  <c r="Y332" i="5"/>
  <c r="Y364" i="5"/>
  <c r="Y396" i="5"/>
  <c r="Y428" i="5"/>
  <c r="Y460" i="5"/>
  <c r="Y492" i="5"/>
  <c r="Y528" i="5"/>
  <c r="Y562" i="5"/>
  <c r="Y594" i="5"/>
  <c r="Y626" i="5"/>
  <c r="Y658" i="5"/>
  <c r="Y690" i="5"/>
  <c r="Y722" i="5"/>
  <c r="Y756" i="5"/>
  <c r="Y790" i="5"/>
  <c r="Y824" i="5"/>
  <c r="Y856" i="5"/>
  <c r="Y888" i="5"/>
  <c r="Y920" i="5"/>
  <c r="Y952" i="5"/>
  <c r="Y984" i="5"/>
  <c r="Y1016" i="5"/>
  <c r="Y1032" i="5"/>
  <c r="Y1050" i="5"/>
  <c r="Y1068" i="5"/>
  <c r="Y1084" i="5"/>
  <c r="Y1094" i="5"/>
  <c r="Y1106" i="5"/>
  <c r="Y1116" i="5"/>
  <c r="Y1126" i="5"/>
  <c r="Y1138" i="5"/>
  <c r="Y1148" i="5"/>
  <c r="Y1158" i="5"/>
  <c r="Y1170" i="5"/>
  <c r="Y1180" i="5"/>
  <c r="Y1190" i="5"/>
  <c r="Y1202" i="5"/>
  <c r="Y1212" i="5"/>
  <c r="Y1222" i="5"/>
  <c r="Y1234" i="5"/>
  <c r="Y1244" i="5"/>
  <c r="Y1254" i="5"/>
  <c r="Y1268" i="5"/>
  <c r="Y1278" i="5"/>
  <c r="Y1288" i="5"/>
  <c r="Y1302" i="5"/>
  <c r="Y1312" i="5"/>
  <c r="Y1324" i="5"/>
  <c r="Y1336" i="5"/>
  <c r="Y1346" i="5"/>
  <c r="Y1356" i="5"/>
  <c r="Y1368" i="5"/>
  <c r="Y1378" i="5"/>
  <c r="Y1388" i="5"/>
  <c r="Y1400" i="5"/>
  <c r="Y1410" i="5"/>
  <c r="Y1420" i="5"/>
  <c r="Y1432" i="5"/>
  <c r="Y1442" i="5"/>
  <c r="Y1452" i="5"/>
  <c r="Y1464" i="5"/>
  <c r="Y1474" i="5"/>
  <c r="Y1484" i="5"/>
  <c r="Y1496" i="5"/>
  <c r="Y1506" i="5"/>
  <c r="Y1516" i="5"/>
  <c r="Y1530" i="5"/>
  <c r="Y1540" i="5"/>
  <c r="Y1552" i="5"/>
  <c r="Y1564" i="5"/>
  <c r="Y1574" i="5"/>
  <c r="Y1586" i="5"/>
  <c r="Y1598" i="5"/>
  <c r="Y1608" i="5"/>
  <c r="Y1618" i="5"/>
  <c r="Y1630" i="5"/>
  <c r="Y1640" i="5"/>
  <c r="Y1650" i="5"/>
  <c r="Y1662" i="5"/>
  <c r="Y1672" i="5"/>
  <c r="Y1682" i="5"/>
  <c r="Y1694" i="5"/>
  <c r="Y1704" i="5"/>
  <c r="Y1714" i="5"/>
  <c r="Y1726" i="5"/>
  <c r="Y1736" i="5"/>
  <c r="Y1746" i="5"/>
  <c r="Y1758" i="5"/>
  <c r="Y1768" i="5"/>
  <c r="Y1780" i="5"/>
  <c r="Y1792" i="5"/>
  <c r="Y1802" i="5"/>
  <c r="Y1814" i="5"/>
  <c r="Y1826" i="5"/>
  <c r="Y1838" i="5"/>
  <c r="Y1848" i="5"/>
  <c r="Y1860" i="5"/>
  <c r="Y1870" i="5"/>
  <c r="Y1880" i="5"/>
  <c r="Y1892" i="5"/>
  <c r="Y1902" i="5"/>
  <c r="Y1912" i="5"/>
  <c r="Y1924" i="5"/>
  <c r="Y1934" i="5"/>
  <c r="Y1944" i="5"/>
  <c r="Y1956" i="5"/>
  <c r="Y1966" i="5"/>
  <c r="Y1976" i="5"/>
  <c r="Y1988" i="5"/>
  <c r="Y1998" i="5"/>
  <c r="Y2008" i="5"/>
  <c r="Y2020" i="5"/>
  <c r="Y2030" i="5"/>
  <c r="Y2160" i="5"/>
  <c r="Y2812" i="5"/>
  <c r="Y2048" i="5"/>
  <c r="Y2060" i="5"/>
  <c r="Y2070" i="5"/>
  <c r="Y2080" i="5"/>
  <c r="Y2092" i="5"/>
  <c r="Y2102" i="5"/>
  <c r="Y2114" i="5"/>
  <c r="Y2126" i="5"/>
  <c r="Y2136" i="5"/>
  <c r="Y2148" i="5"/>
  <c r="Y2162" i="5"/>
  <c r="Y2172" i="5"/>
  <c r="Y2182" i="5"/>
  <c r="Y2196" i="5"/>
  <c r="Y2206" i="5"/>
  <c r="Y2218" i="5"/>
  <c r="Y2230" i="5"/>
  <c r="Y2240" i="5"/>
  <c r="Y2250" i="5"/>
  <c r="Y2262" i="5"/>
  <c r="Y2274" i="5"/>
  <c r="Y2286" i="5"/>
  <c r="Y2298" i="5"/>
  <c r="Y2308" i="5"/>
  <c r="Y2318" i="5"/>
  <c r="Y2330" i="5"/>
  <c r="Y2342" i="5"/>
  <c r="Y2352" i="5"/>
  <c r="Y2364" i="5"/>
  <c r="Y2374" i="5"/>
  <c r="Y2384" i="5"/>
  <c r="Y2398" i="5"/>
  <c r="Y2408" i="5"/>
  <c r="Y2420" i="5"/>
  <c r="Y2434" i="5"/>
  <c r="Y2444" i="5"/>
  <c r="Y2454" i="5"/>
  <c r="Y2466" i="5"/>
  <c r="Y2476" i="5"/>
  <c r="Y2486" i="5"/>
  <c r="Y2498" i="5"/>
  <c r="Y2508" i="5"/>
  <c r="Y2518" i="5"/>
  <c r="Y2530" i="5"/>
  <c r="Y2540" i="5"/>
  <c r="Y2550" i="5"/>
  <c r="Y2562" i="5"/>
  <c r="Y2572" i="5"/>
  <c r="Y2582" i="5"/>
  <c r="Y2596" i="5"/>
  <c r="Y2606" i="5"/>
  <c r="Y2616" i="5"/>
  <c r="Y2628" i="5"/>
  <c r="Y2638" i="5"/>
  <c r="Y2648" i="5"/>
  <c r="Y2660" i="5"/>
  <c r="Y2670" i="5"/>
  <c r="Y2680" i="5"/>
  <c r="Y2692" i="5"/>
  <c r="Y2702" i="5"/>
  <c r="Y2712" i="5"/>
  <c r="Y2724" i="5"/>
  <c r="Y2734" i="5"/>
  <c r="Y2744" i="5"/>
  <c r="Y2756" i="5"/>
  <c r="Y2766" i="5"/>
  <c r="Y2776" i="5"/>
  <c r="Y2790" i="5"/>
  <c r="Y2800" i="5"/>
  <c r="Y2810" i="5"/>
  <c r="Y2824" i="5"/>
  <c r="Y2834" i="5"/>
  <c r="Y2846" i="5"/>
  <c r="Y2858" i="5"/>
  <c r="Y2868" i="5"/>
  <c r="Y2878" i="5"/>
  <c r="Y2890" i="5"/>
  <c r="Y2900" i="5"/>
  <c r="Y2910" i="5"/>
  <c r="Y2922" i="5"/>
  <c r="Y2932" i="5"/>
  <c r="Y2942" i="5"/>
  <c r="Y2954" i="5"/>
  <c r="Y2964" i="5"/>
  <c r="Y2974" i="5"/>
  <c r="Y2986" i="5"/>
  <c r="Y2996" i="5"/>
  <c r="Y3006" i="5"/>
  <c r="Y3018" i="5"/>
  <c r="Y3028" i="5"/>
  <c r="Y3038" i="5"/>
  <c r="Y3052" i="5"/>
  <c r="Y3062" i="5"/>
  <c r="Y3074" i="5"/>
  <c r="Y3086" i="5"/>
  <c r="Y3098" i="5"/>
  <c r="Y3108" i="5"/>
  <c r="Y3120" i="5"/>
  <c r="Y3130" i="5"/>
  <c r="Y3140" i="5"/>
  <c r="Y2261" i="5"/>
  <c r="Y2269" i="5"/>
  <c r="Y2277" i="5"/>
  <c r="Y2285" i="5"/>
  <c r="Y2293" i="5"/>
  <c r="Y2303" i="5"/>
  <c r="Y2313" i="5"/>
  <c r="Y2323" i="5"/>
  <c r="Y2331" i="5"/>
  <c r="Y2339" i="5"/>
  <c r="Y2347" i="5"/>
  <c r="Y2357" i="5"/>
  <c r="Y2365" i="5"/>
  <c r="Y2375" i="5"/>
  <c r="Y2383" i="5"/>
  <c r="Y2391" i="5"/>
  <c r="Y2399" i="5"/>
  <c r="Y2407" i="5"/>
  <c r="Y2415" i="5"/>
  <c r="Y2423" i="5"/>
  <c r="Y2431" i="5"/>
  <c r="Y2439" i="5"/>
  <c r="Y2447" i="5"/>
  <c r="Y2457" i="5"/>
  <c r="Y2465" i="5"/>
  <c r="Y2475" i="5"/>
  <c r="Y2483" i="5"/>
  <c r="Y2493" i="5"/>
  <c r="Y2501" i="5"/>
  <c r="Y2511" i="5"/>
  <c r="Y2519" i="5"/>
  <c r="Y2529" i="5"/>
  <c r="Y2537" i="5"/>
  <c r="Y2547" i="5"/>
  <c r="Y2555" i="5"/>
  <c r="Y2565" i="5"/>
  <c r="Y2573" i="5"/>
  <c r="Y2581" i="5"/>
  <c r="Y2589" i="5"/>
  <c r="Y2597" i="5"/>
  <c r="Y2605" i="5"/>
  <c r="Y2615" i="5"/>
  <c r="Y2623" i="5"/>
  <c r="Y2631" i="5"/>
  <c r="Y2639" i="5"/>
  <c r="Y2649" i="5"/>
  <c r="Y2657" i="5"/>
  <c r="Y2665" i="5"/>
  <c r="Y2675" i="5"/>
  <c r="Y2683" i="5"/>
  <c r="Y2691" i="5"/>
  <c r="Y2701" i="5"/>
  <c r="Y2709" i="5"/>
  <c r="Y2717" i="5"/>
  <c r="Y2725" i="5"/>
  <c r="Y2735" i="5"/>
  <c r="Y2743" i="5"/>
  <c r="Y2751" i="5"/>
  <c r="Y2761" i="5"/>
  <c r="Y2769" i="5"/>
  <c r="Y2777" i="5"/>
  <c r="Y2785" i="5"/>
  <c r="Y2793" i="5"/>
  <c r="Y2801" i="5"/>
  <c r="Y2809" i="5"/>
  <c r="Y2817" i="5"/>
  <c r="Y2825" i="5"/>
  <c r="Y2833" i="5"/>
  <c r="Y2841" i="5"/>
  <c r="Y2849" i="5"/>
  <c r="Y2857" i="5"/>
  <c r="Y2865" i="5"/>
  <c r="Y2875" i="5"/>
  <c r="Y2883" i="5"/>
  <c r="Y2891" i="5"/>
  <c r="Y2901" i="5"/>
  <c r="Y2909" i="5"/>
  <c r="Y2917" i="5"/>
  <c r="Y2927" i="5"/>
  <c r="Y2935" i="5"/>
  <c r="Y2943" i="5"/>
  <c r="Y2951" i="5"/>
  <c r="Y2961" i="5"/>
  <c r="Y2969" i="5"/>
  <c r="Y2977" i="5"/>
  <c r="Y2987" i="5"/>
  <c r="Y2997" i="5"/>
  <c r="Y3053" i="5"/>
  <c r="Y3089" i="5"/>
  <c r="Y2999" i="5"/>
  <c r="Y3007" i="5"/>
  <c r="Y3017" i="5"/>
  <c r="Y3029" i="5"/>
  <c r="Y3037" i="5"/>
  <c r="Y3045" i="5"/>
  <c r="Y3057" i="5"/>
  <c r="Y3067" i="5"/>
  <c r="Y3077" i="5"/>
  <c r="Y3087" i="5"/>
  <c r="Y3097" i="5"/>
  <c r="Y3105" i="5"/>
  <c r="Y3115" i="5"/>
  <c r="Y3127" i="5"/>
  <c r="Y3137" i="5"/>
  <c r="Y3145" i="5"/>
  <c r="Y120" i="5"/>
  <c r="Y205" i="5"/>
  <c r="Y5" i="5"/>
  <c r="Y113" i="5"/>
  <c r="Y185" i="5"/>
  <c r="Y253" i="5"/>
  <c r="Y361" i="5"/>
  <c r="Y395" i="5"/>
  <c r="Y497" i="5"/>
  <c r="Y595" i="5"/>
  <c r="Y699" i="5"/>
  <c r="Y797" i="5"/>
  <c r="Y899" i="5"/>
  <c r="Y933" i="5"/>
  <c r="Y1033" i="5"/>
  <c r="Y1133" i="5"/>
  <c r="Y1201" i="5"/>
  <c r="Y1269" i="5"/>
  <c r="Y1367" i="5"/>
  <c r="Y1437" i="5"/>
  <c r="Y1505" i="5"/>
  <c r="Y1601" i="5"/>
  <c r="Y1637" i="5"/>
  <c r="Y1739" i="5"/>
  <c r="Y1805" i="5"/>
  <c r="Y1905" i="5"/>
  <c r="Y1973" i="5"/>
  <c r="Y2041" i="5"/>
  <c r="Y2141" i="5"/>
  <c r="Y2205" i="5"/>
  <c r="Y90" i="5"/>
  <c r="Y190" i="5"/>
  <c r="Y226" i="5"/>
  <c r="Y324" i="5"/>
  <c r="Y420" i="5"/>
  <c r="Y452" i="5"/>
  <c r="Y554" i="5"/>
  <c r="Y650" i="5"/>
  <c r="Y746" i="5"/>
  <c r="Y816" i="5"/>
  <c r="Y880" i="5"/>
  <c r="Y976" i="5"/>
  <c r="Y1044" i="5"/>
  <c r="Y1092" i="5"/>
  <c r="Y1114" i="5"/>
  <c r="Y1134" i="5"/>
  <c r="Y1166" i="5"/>
  <c r="Y1198" i="5"/>
  <c r="Y1230" i="5"/>
  <c r="Y1262" i="5"/>
  <c r="Y1276" i="5"/>
  <c r="Y1310" i="5"/>
  <c r="Y1344" i="5"/>
  <c r="Y1376" i="5"/>
  <c r="Y1386" i="5"/>
  <c r="Y1418" i="5"/>
  <c r="Y1450" i="5"/>
  <c r="Y1472" i="5"/>
  <c r="Y1492" i="5"/>
  <c r="Y1526" i="5"/>
  <c r="Y1550" i="5"/>
  <c r="Y1584" i="5"/>
  <c r="Y1616" i="5"/>
  <c r="Y1638" i="5"/>
  <c r="Y1658" i="5"/>
  <c r="Y1690" i="5"/>
  <c r="Y1712" i="5"/>
  <c r="Y1744" i="5"/>
  <c r="Y1766" i="5"/>
  <c r="Y1800" i="5"/>
  <c r="Y1836" i="5"/>
  <c r="Y1846" i="5"/>
  <c r="Y1878" i="5"/>
  <c r="Y1910" i="5"/>
  <c r="Y1920" i="5"/>
  <c r="Y1952" i="5"/>
  <c r="Y1984" i="5"/>
  <c r="Y2006" i="5"/>
  <c r="Y2028" i="5"/>
  <c r="Y3096" i="5"/>
  <c r="Y2068" i="5"/>
  <c r="Y2078" i="5"/>
  <c r="Y2110" i="5"/>
  <c r="Y2146" i="5"/>
  <c r="Y2156" i="5"/>
  <c r="Y2192" i="5"/>
  <c r="Y2226" i="5"/>
  <c r="Y2258" i="5"/>
  <c r="Y2270" i="5"/>
  <c r="Y2306" i="5"/>
  <c r="Y2326" i="5"/>
  <c r="Y2350" i="5"/>
  <c r="Y2382" i="5"/>
  <c r="Y2418" i="5"/>
  <c r="Y2430" i="5"/>
  <c r="Y2462" i="5"/>
  <c r="Y2494" i="5"/>
  <c r="Y2506" i="5"/>
  <c r="Y2538" i="5"/>
  <c r="Y2570" i="5"/>
  <c r="Y2604" i="5"/>
  <c r="Y2636" i="5"/>
  <c r="Y2656" i="5"/>
  <c r="Y2678" i="5"/>
  <c r="Y2710" i="5"/>
  <c r="Y2742" i="5"/>
  <c r="Y2764" i="5"/>
  <c r="Y2786" i="5"/>
  <c r="Y2820" i="5"/>
  <c r="Y2832" i="5"/>
  <c r="Y2866" i="5"/>
  <c r="Y2898" i="5"/>
  <c r="Y2930" i="5"/>
  <c r="Y2940" i="5"/>
  <c r="Y2972" i="5"/>
  <c r="Y2982" i="5"/>
  <c r="Y3014" i="5"/>
  <c r="Y3048" i="5"/>
  <c r="Y3060" i="5"/>
  <c r="Y3094" i="5"/>
  <c r="Y3116" i="5"/>
  <c r="Y3138" i="5"/>
  <c r="Y2257" i="5"/>
  <c r="Y2275" i="5"/>
  <c r="Y2291" i="5"/>
  <c r="Y2319" i="5"/>
  <c r="Y2337" i="5"/>
  <c r="Y2353" i="5"/>
  <c r="Y2381" i="5"/>
  <c r="Y2405" i="5"/>
  <c r="Y2421" i="5"/>
  <c r="Y2437" i="5"/>
  <c r="Y2463" i="5"/>
  <c r="Y2491" i="5"/>
  <c r="Y2509" i="5"/>
  <c r="Y2527" i="5"/>
  <c r="Y2553" i="5"/>
  <c r="Y2579" i="5"/>
  <c r="Y2595" i="5"/>
  <c r="Y2611" i="5"/>
  <c r="Y2637" i="5"/>
  <c r="Y2663" i="5"/>
  <c r="Y2673" i="5"/>
  <c r="Y2697" i="5"/>
  <c r="Y2723" i="5"/>
  <c r="Y2741" i="5"/>
  <c r="Y2759" i="5"/>
  <c r="Y2783" i="5"/>
  <c r="Y2791" i="5"/>
  <c r="Y2815" i="5"/>
  <c r="Y2839" i="5"/>
  <c r="Y2847" i="5"/>
  <c r="Y2873" i="5"/>
  <c r="Y2899" i="5"/>
  <c r="Y2907" i="5"/>
  <c r="Y2933" i="5"/>
  <c r="Y2959" i="5"/>
  <c r="Y2967" i="5"/>
  <c r="Y2993" i="5"/>
  <c r="Y3083" i="5"/>
  <c r="Y2995" i="5"/>
  <c r="Y3027" i="5"/>
  <c r="Y3043" i="5"/>
  <c r="Y3073" i="5"/>
  <c r="Y3095" i="5"/>
  <c r="Y3123" i="5"/>
  <c r="Y3143" i="5"/>
  <c r="Y1008" i="5"/>
  <c r="Y439" i="5"/>
  <c r="Y1405" i="5"/>
  <c r="Y1149" i="5"/>
  <c r="Y25" i="5"/>
  <c r="Y61" i="5"/>
  <c r="Y95" i="5"/>
  <c r="Y129" i="5"/>
  <c r="Y167" i="5"/>
  <c r="Y201" i="5"/>
  <c r="Y237" i="5"/>
  <c r="Y271" i="5"/>
  <c r="Y309" i="5"/>
  <c r="Y343" i="5"/>
  <c r="Y377" i="5"/>
  <c r="Y413" i="5"/>
  <c r="Y447" i="5"/>
  <c r="Y481" i="5"/>
  <c r="Y513" i="5"/>
  <c r="Y545" i="5"/>
  <c r="Y577" i="5"/>
  <c r="Y613" i="5"/>
  <c r="Y647" i="5"/>
  <c r="Y681" i="5"/>
  <c r="Y715" i="5"/>
  <c r="Y749" i="5"/>
  <c r="Y781" i="5"/>
  <c r="Y813" i="5"/>
  <c r="Y847" i="5"/>
  <c r="Y881" i="5"/>
  <c r="Y915" i="5"/>
  <c r="Y949" i="5"/>
  <c r="Y985" i="5"/>
  <c r="Y1017" i="5"/>
  <c r="Y1049" i="5"/>
  <c r="Y1081" i="5"/>
  <c r="Y1115" i="5"/>
  <c r="Y1151" i="5"/>
  <c r="Y1185" i="5"/>
  <c r="Y1219" i="5"/>
  <c r="Y1253" i="5"/>
  <c r="Y1285" i="5"/>
  <c r="Y1317" i="5"/>
  <c r="Y1351" i="5"/>
  <c r="Y1385" i="5"/>
  <c r="Y1419" i="5"/>
  <c r="Y1453" i="5"/>
  <c r="Y1487" i="5"/>
  <c r="Y1521" i="5"/>
  <c r="Y1553" i="5"/>
  <c r="Y1585" i="5"/>
  <c r="Y1619" i="5"/>
  <c r="Y1653" i="5"/>
  <c r="Y1687" i="5"/>
  <c r="Y1723" i="5"/>
  <c r="Y1757" i="5"/>
  <c r="Y1789" i="5"/>
  <c r="Y1821" i="5"/>
  <c r="Y1853" i="5"/>
  <c r="Y1887" i="5"/>
  <c r="Y1923" i="5"/>
  <c r="Y1957" i="5"/>
  <c r="Y1991" i="5"/>
  <c r="Y2025" i="5"/>
  <c r="Y2057" i="5"/>
  <c r="Y2091" i="5"/>
  <c r="Y2125" i="5"/>
  <c r="Y2157" i="5"/>
  <c r="Y2189" i="5"/>
  <c r="Y2221" i="5"/>
  <c r="Y2299" i="5"/>
  <c r="Y2925" i="5"/>
  <c r="Y3125" i="5"/>
  <c r="Y8" i="5"/>
  <c r="Y40" i="5"/>
  <c r="Y74" i="5"/>
  <c r="Y108" i="5"/>
  <c r="Y142" i="5"/>
  <c r="Y174" i="5"/>
  <c r="Y208" i="5"/>
  <c r="Y242" i="5"/>
  <c r="Y276" i="5"/>
  <c r="Y308" i="5"/>
  <c r="Y340" i="5"/>
  <c r="Y372" i="5"/>
  <c r="Y404" i="5"/>
  <c r="Y436" i="5"/>
  <c r="Y468" i="5"/>
  <c r="Y502" i="5"/>
  <c r="Y536" i="5"/>
  <c r="Y570" i="5"/>
  <c r="Y602" i="5"/>
  <c r="Y634" i="5"/>
  <c r="Y666" i="5"/>
  <c r="Y698" i="5"/>
  <c r="Y730" i="5"/>
  <c r="Y764" i="5"/>
  <c r="Y798" i="5"/>
  <c r="Y832" i="5"/>
  <c r="Y864" i="5"/>
  <c r="Y896" i="5"/>
  <c r="Y928" i="5"/>
  <c r="Y960" i="5"/>
  <c r="Y992" i="5"/>
  <c r="Y1018" i="5"/>
  <c r="Y1034" i="5"/>
  <c r="Y1052" i="5"/>
  <c r="Y1070" i="5"/>
  <c r="Y1086" i="5"/>
  <c r="Y1098" i="5"/>
  <c r="Y1108" i="5"/>
  <c r="Y1118" i="5"/>
  <c r="Y1130" i="5"/>
  <c r="Y1140" i="5"/>
  <c r="Y1150" i="5"/>
  <c r="Y1162" i="5"/>
  <c r="Y1172" i="5"/>
  <c r="Y1182" i="5"/>
  <c r="Y1194" i="5"/>
  <c r="Y1204" i="5"/>
  <c r="Y1214" i="5"/>
  <c r="Y1226" i="5"/>
  <c r="Y1236" i="5"/>
  <c r="Y1246" i="5"/>
  <c r="Y1258" i="5"/>
  <c r="Y1270" i="5"/>
  <c r="Y1280" i="5"/>
  <c r="Y1294" i="5"/>
  <c r="Y1304" i="5"/>
  <c r="Y1314" i="5"/>
  <c r="Y1328" i="5"/>
  <c r="Y1338" i="5"/>
  <c r="Y1348" i="5"/>
  <c r="Y1360" i="5"/>
  <c r="Y1370" i="5"/>
  <c r="Y1380" i="5"/>
  <c r="Y1392" i="5"/>
  <c r="Y1402" i="5"/>
  <c r="Y1412" i="5"/>
  <c r="Y1424" i="5"/>
  <c r="Y1434" i="5"/>
  <c r="Y1444" i="5"/>
  <c r="Y1456" i="5"/>
  <c r="Y1466" i="5"/>
  <c r="Y1476" i="5"/>
  <c r="Y1488" i="5"/>
  <c r="Y1498" i="5"/>
  <c r="Y1508" i="5"/>
  <c r="Y1522" i="5"/>
  <c r="Y1532" i="5"/>
  <c r="Y1542" i="5"/>
  <c r="Y1556" i="5"/>
  <c r="Y1566" i="5"/>
  <c r="Y1578" i="5"/>
  <c r="Y1590" i="5"/>
  <c r="Y1600" i="5"/>
  <c r="Y1610" i="5"/>
  <c r="Y1622" i="5"/>
  <c r="Y1632" i="5"/>
  <c r="Y1642" i="5"/>
  <c r="Y1654" i="5"/>
  <c r="Y1664" i="5"/>
  <c r="Y1674" i="5"/>
  <c r="Y1686" i="5"/>
  <c r="Y1696" i="5"/>
  <c r="Y1706" i="5"/>
  <c r="Y1718" i="5"/>
  <c r="Y1728" i="5"/>
  <c r="Y1738" i="5"/>
  <c r="Y1750" i="5"/>
  <c r="Y1760" i="5"/>
  <c r="Y1770" i="5"/>
  <c r="Y1784" i="5"/>
  <c r="Y1794" i="5"/>
  <c r="Y1806" i="5"/>
  <c r="Y1818" i="5"/>
  <c r="Y1828" i="5"/>
  <c r="Y1840" i="5"/>
  <c r="Y1852" i="5"/>
  <c r="Y1862" i="5"/>
  <c r="Y1872" i="5"/>
  <c r="Y1884" i="5"/>
  <c r="Y1894" i="5"/>
  <c r="Y1904" i="5"/>
  <c r="Y1916" i="5"/>
  <c r="Y1926" i="5"/>
  <c r="Y1936" i="5"/>
  <c r="Y1948" i="5"/>
  <c r="Y1958" i="5"/>
  <c r="Y1968" i="5"/>
  <c r="Y1980" i="5"/>
  <c r="Y1990" i="5"/>
  <c r="Y2000" i="5"/>
  <c r="Y2012" i="5"/>
  <c r="Y2022" i="5"/>
  <c r="Y2034" i="5"/>
  <c r="Y2272" i="5"/>
  <c r="Y2840" i="5"/>
  <c r="Y2040" i="5"/>
  <c r="Y2052" i="5"/>
  <c r="Y2062" i="5"/>
  <c r="Y2072" i="5"/>
  <c r="Y2084" i="5"/>
  <c r="Y2094" i="5"/>
  <c r="Y2104" i="5"/>
  <c r="Y2118" i="5"/>
  <c r="Y2128" i="5"/>
  <c r="Y2138" i="5"/>
  <c r="Y2152" i="5"/>
  <c r="Y2164" i="5"/>
  <c r="Y2174" i="5"/>
  <c r="Y2188" i="5"/>
  <c r="Y2198" i="5"/>
  <c r="Y2210" i="5"/>
  <c r="Y2222" i="5"/>
  <c r="Y2232" i="5"/>
  <c r="Y2242" i="5"/>
  <c r="Y2254" i="5"/>
  <c r="Y2264" i="5"/>
  <c r="Y2276" i="5"/>
  <c r="Y2290" i="5"/>
  <c r="Y2300" i="5"/>
  <c r="Y2310" i="5"/>
  <c r="Y2322" i="5"/>
  <c r="Y2332" i="5"/>
  <c r="Y2344" i="5"/>
  <c r="Y2356" i="5"/>
  <c r="Y2366" i="5"/>
  <c r="Y2376" i="5"/>
  <c r="Y2388" i="5"/>
  <c r="Y2400" i="5"/>
  <c r="Y2410" i="5"/>
  <c r="Y2424" i="5"/>
  <c r="Y2436" i="5"/>
  <c r="Y2446" i="5"/>
  <c r="Y2458" i="5"/>
  <c r="Y2468" i="5"/>
  <c r="Y2478" i="5"/>
  <c r="Y2490" i="5"/>
  <c r="Y2500" i="5"/>
  <c r="Y2510" i="5"/>
  <c r="Y2522" i="5"/>
  <c r="Y2532" i="5"/>
  <c r="Y2542" i="5"/>
  <c r="Y2554" i="5"/>
  <c r="Y2564" i="5"/>
  <c r="Y2574" i="5"/>
  <c r="Y2588" i="5"/>
  <c r="Y2598" i="5"/>
  <c r="Y2608" i="5"/>
  <c r="Y2620" i="5"/>
  <c r="Y2630" i="5"/>
  <c r="Y2640" i="5"/>
  <c r="Y2652" i="5"/>
  <c r="Y2662" i="5"/>
  <c r="Y2672" i="5"/>
  <c r="Y2684" i="5"/>
  <c r="Y2694" i="5"/>
  <c r="Y2704" i="5"/>
  <c r="Y2716" i="5"/>
  <c r="Y2726" i="5"/>
  <c r="Y2736" i="5"/>
  <c r="Y2748" i="5"/>
  <c r="Y2758" i="5"/>
  <c r="Y2768" i="5"/>
  <c r="Y2780" i="5"/>
  <c r="Y2792" i="5"/>
  <c r="Y2802" i="5"/>
  <c r="Y2816" i="5"/>
  <c r="Y2826" i="5"/>
  <c r="Y2836" i="5"/>
  <c r="Y2850" i="5"/>
  <c r="Y2860" i="5"/>
  <c r="Y2870" i="5"/>
  <c r="Y2882" i="5"/>
  <c r="Y2892" i="5"/>
  <c r="Y2902" i="5"/>
  <c r="Y2914" i="5"/>
  <c r="Y2924" i="5"/>
  <c r="Y2934" i="5"/>
  <c r="Y2946" i="5"/>
  <c r="Y2956" i="5"/>
  <c r="Y2966" i="5"/>
  <c r="Y2978" i="5"/>
  <c r="Y2988" i="5"/>
  <c r="Y2998" i="5"/>
  <c r="Y3010" i="5"/>
  <c r="Y3020" i="5"/>
  <c r="Y3030" i="5"/>
  <c r="Y3044" i="5"/>
  <c r="Y3054" i="5"/>
  <c r="Y3064" i="5"/>
  <c r="Y3078" i="5"/>
  <c r="Y3088" i="5"/>
  <c r="Y3100" i="5"/>
  <c r="Y3112" i="5"/>
  <c r="Y3122" i="5"/>
  <c r="Y3132" i="5"/>
  <c r="Y3142" i="5"/>
  <c r="Y2253" i="5"/>
  <c r="Y2263" i="5"/>
  <c r="Y2271" i="5"/>
  <c r="Y2279" i="5"/>
  <c r="Y2287" i="5"/>
  <c r="Y2295" i="5"/>
  <c r="Y2305" i="5"/>
  <c r="Y2315" i="5"/>
  <c r="Y2325" i="5"/>
  <c r="Y2333" i="5"/>
  <c r="Y2341" i="5"/>
  <c r="Y2349" i="5"/>
  <c r="Y2359" i="5"/>
  <c r="Y2367" i="5"/>
  <c r="Y2377" i="5"/>
  <c r="Y2385" i="5"/>
  <c r="Y2393" i="5"/>
  <c r="Y2401" i="5"/>
  <c r="Y2409" i="5"/>
  <c r="Y2417" i="5"/>
  <c r="Y2425" i="5"/>
  <c r="Y2433" i="5"/>
  <c r="Y2441" i="5"/>
  <c r="Y2451" i="5"/>
  <c r="Y2459" i="5"/>
  <c r="Y2467" i="5"/>
  <c r="Y2477" i="5"/>
  <c r="Y2487" i="5"/>
  <c r="Y2495" i="5"/>
  <c r="Y2503" i="5"/>
  <c r="Y2513" i="5"/>
  <c r="Y2521" i="5"/>
  <c r="Y2531" i="5"/>
  <c r="Y2539" i="5"/>
  <c r="Y2549" i="5"/>
  <c r="Y2557" i="5"/>
  <c r="Y2567" i="5"/>
  <c r="Y2575" i="5"/>
  <c r="Y2583" i="5"/>
  <c r="Y2591" i="5"/>
  <c r="Y2599" i="5"/>
  <c r="Y2607" i="5"/>
  <c r="Y2617" i="5"/>
  <c r="Y2625" i="5"/>
  <c r="Y2633" i="5"/>
  <c r="Y2643" i="5"/>
  <c r="Y2651" i="5"/>
  <c r="Y2659" i="5"/>
  <c r="Y2667" i="5"/>
  <c r="Y2677" i="5"/>
  <c r="Y2685" i="5"/>
  <c r="Y2693" i="5"/>
  <c r="Y2703" i="5"/>
  <c r="Y2711" i="5"/>
  <c r="Y2719" i="5"/>
  <c r="Y2729" i="5"/>
  <c r="Y2737" i="5"/>
  <c r="Y2745" i="5"/>
  <c r="Y2753" i="5"/>
  <c r="Y2763" i="5"/>
  <c r="Y2771" i="5"/>
  <c r="Y2779" i="5"/>
  <c r="Y2787" i="5"/>
  <c r="Y2795" i="5"/>
  <c r="Y2803" i="5"/>
  <c r="Y2811" i="5"/>
  <c r="Y2819" i="5"/>
  <c r="Y2827" i="5"/>
  <c r="Y2835" i="5"/>
  <c r="Y2843" i="5"/>
  <c r="Y2851" i="5"/>
  <c r="Y2859" i="5"/>
  <c r="Y2867" i="5"/>
  <c r="Y2877" i="5"/>
  <c r="Y2885" i="5"/>
  <c r="Y2893" i="5"/>
  <c r="Y2903" i="5"/>
  <c r="Y2911" i="5"/>
  <c r="Y2919" i="5"/>
  <c r="Y2929" i="5"/>
  <c r="Y2937" i="5"/>
  <c r="Y2945" i="5"/>
  <c r="Y2953" i="5"/>
  <c r="Y2963" i="5"/>
  <c r="Y2971" i="5"/>
  <c r="Y2979" i="5"/>
  <c r="Y2989" i="5"/>
  <c r="Y3019" i="5"/>
  <c r="Y3061" i="5"/>
  <c r="Y3111" i="5"/>
  <c r="Y3001" i="5"/>
  <c r="Y3009" i="5"/>
  <c r="Y3021" i="5"/>
  <c r="Y3031" i="5"/>
  <c r="Y3039" i="5"/>
  <c r="Y3049" i="5"/>
  <c r="Y3059" i="5"/>
  <c r="Y3069" i="5"/>
  <c r="Y3079" i="5"/>
  <c r="Y3091" i="5"/>
  <c r="Y3099" i="5"/>
  <c r="Y3107" i="5"/>
  <c r="Y3119" i="5"/>
  <c r="Y3129" i="5"/>
  <c r="Y3139" i="5"/>
  <c r="Y1804" i="5"/>
  <c r="Y951" i="5"/>
  <c r="Y43" i="5"/>
  <c r="Y147" i="5"/>
  <c r="Y289" i="5"/>
  <c r="Y463" i="5"/>
  <c r="Y529" i="5"/>
  <c r="Y629" i="5"/>
  <c r="Y733" i="5"/>
  <c r="Y863" i="5"/>
  <c r="Y967" i="5"/>
  <c r="Y1065" i="5"/>
  <c r="Y1167" i="5"/>
  <c r="Y1301" i="5"/>
  <c r="Y1401" i="5"/>
  <c r="Y1537" i="5"/>
  <c r="Y1671" i="5"/>
  <c r="Y1773" i="5"/>
  <c r="Y1871" i="5"/>
  <c r="Y2009" i="5"/>
  <c r="Y2109" i="5"/>
  <c r="Y2239" i="5"/>
  <c r="Y56" i="5"/>
  <c r="Y158" i="5"/>
  <c r="Y292" i="5"/>
  <c r="Y388" i="5"/>
  <c r="Y518" i="5"/>
  <c r="Y586" i="5"/>
  <c r="Y714" i="5"/>
  <c r="Y848" i="5"/>
  <c r="Y944" i="5"/>
  <c r="Y1026" i="5"/>
  <c r="Y1078" i="5"/>
  <c r="Y1124" i="5"/>
  <c r="Y1156" i="5"/>
  <c r="Y1188" i="5"/>
  <c r="Y1210" i="5"/>
  <c r="Y1252" i="5"/>
  <c r="Y1298" i="5"/>
  <c r="Y1332" i="5"/>
  <c r="Y1364" i="5"/>
  <c r="Y1408" i="5"/>
  <c r="Y1440" i="5"/>
  <c r="Y1460" i="5"/>
  <c r="Y1504" i="5"/>
  <c r="Y1538" i="5"/>
  <c r="Y1572" i="5"/>
  <c r="Y1606" i="5"/>
  <c r="Y1648" i="5"/>
  <c r="Y1680" i="5"/>
  <c r="Y1722" i="5"/>
  <c r="Y1754" i="5"/>
  <c r="Y1788" i="5"/>
  <c r="Y1812" i="5"/>
  <c r="Y1856" i="5"/>
  <c r="Y1900" i="5"/>
  <c r="Y1932" i="5"/>
  <c r="Y1974" i="5"/>
  <c r="Y2016" i="5"/>
  <c r="Y2428" i="5"/>
  <c r="Y2046" i="5"/>
  <c r="Y2100" i="5"/>
  <c r="Y2134" i="5"/>
  <c r="Y2180" i="5"/>
  <c r="Y2216" i="5"/>
  <c r="Y2248" i="5"/>
  <c r="Y2282" i="5"/>
  <c r="Y2340" i="5"/>
  <c r="Y2372" i="5"/>
  <c r="Y2406" i="5"/>
  <c r="Y2452" i="5"/>
  <c r="Y2484" i="5"/>
  <c r="Y2516" i="5"/>
  <c r="Y2548" i="5"/>
  <c r="Y2592" i="5"/>
  <c r="Y2624" i="5"/>
  <c r="Y2646" i="5"/>
  <c r="Y2688" i="5"/>
  <c r="Y2720" i="5"/>
  <c r="Y2752" i="5"/>
  <c r="Y2798" i="5"/>
  <c r="Y2854" i="5"/>
  <c r="Y2886" i="5"/>
  <c r="Y2918" i="5"/>
  <c r="Y2950" i="5"/>
  <c r="Y2994" i="5"/>
  <c r="Y3026" i="5"/>
  <c r="Y3072" i="5"/>
  <c r="Y3128" i="5"/>
  <c r="Y2283" i="5"/>
  <c r="Y2311" i="5"/>
  <c r="Y2345" i="5"/>
  <c r="Y2373" i="5"/>
  <c r="Y2397" i="5"/>
  <c r="Y2429" i="5"/>
  <c r="Y2455" i="5"/>
  <c r="Y2481" i="5"/>
  <c r="Y2517" i="5"/>
  <c r="Y2545" i="5"/>
  <c r="Y2571" i="5"/>
  <c r="Y2603" i="5"/>
  <c r="Y2629" i="5"/>
  <c r="Y2647" i="5"/>
  <c r="Y2689" i="5"/>
  <c r="Y2707" i="5"/>
  <c r="Y2733" i="5"/>
  <c r="Y2767" i="5"/>
  <c r="Y2799" i="5"/>
  <c r="Y2831" i="5"/>
  <c r="Y2863" i="5"/>
  <c r="Y2881" i="5"/>
  <c r="Y2923" i="5"/>
  <c r="Y2949" i="5"/>
  <c r="Y2975" i="5"/>
  <c r="Y3047" i="5"/>
  <c r="Y3005" i="5"/>
  <c r="Y3035" i="5"/>
  <c r="Y3065" i="5"/>
  <c r="Y3085" i="5"/>
  <c r="Y3113" i="5"/>
  <c r="Y1520" i="5"/>
  <c r="Y77" i="5"/>
  <c r="Y723" i="5"/>
  <c r="Y1661" i="5"/>
  <c r="Y33" i="5"/>
  <c r="Y69" i="5"/>
  <c r="Y103" i="5"/>
  <c r="Y139" i="5"/>
  <c r="Y175" i="5"/>
  <c r="Y211" i="5"/>
  <c r="Y245" i="5"/>
  <c r="Y281" i="5"/>
  <c r="Y317" i="5"/>
  <c r="Y351" i="5"/>
  <c r="Y387" i="5"/>
  <c r="Y421" i="5"/>
  <c r="Y455" i="5"/>
  <c r="Y489" i="5"/>
  <c r="Y521" i="5"/>
  <c r="Y553" i="5"/>
  <c r="Y587" i="5"/>
  <c r="Y621" i="5"/>
  <c r="Y655" i="5"/>
  <c r="Y689" i="5"/>
  <c r="Y725" i="5"/>
  <c r="Y757" i="5"/>
  <c r="Y789" i="5"/>
  <c r="Y821" i="5"/>
  <c r="Y855" i="5"/>
  <c r="Y889" i="5"/>
  <c r="Y925" i="5"/>
  <c r="Y959" i="5"/>
  <c r="Y993" i="5"/>
  <c r="Y1025" i="5"/>
  <c r="Y1057" i="5"/>
  <c r="Y1089" i="5"/>
  <c r="Y1125" i="5"/>
  <c r="Y1159" i="5"/>
  <c r="Y1193" i="5"/>
  <c r="Y1227" i="5"/>
  <c r="Y1261" i="5"/>
  <c r="Y1293" i="5"/>
  <c r="Y1325" i="5"/>
  <c r="Y1359" i="5"/>
  <c r="Y1393" i="5"/>
  <c r="Y1427" i="5"/>
  <c r="Y1461" i="5"/>
  <c r="Y1497" i="5"/>
  <c r="Y1529" i="5"/>
  <c r="Y1561" i="5"/>
  <c r="Y1593" i="5"/>
  <c r="Y1627" i="5"/>
  <c r="Y1663" i="5"/>
  <c r="Y1697" i="5"/>
  <c r="Y1731" i="5"/>
  <c r="Y1765" i="5"/>
  <c r="Y1797" i="5"/>
  <c r="Y1829" i="5"/>
  <c r="Y1863" i="5"/>
  <c r="Y1897" i="5"/>
  <c r="Y1931" i="5"/>
  <c r="Y1965" i="5"/>
  <c r="Y1999" i="5"/>
  <c r="Y2033" i="5"/>
  <c r="Y2067" i="5"/>
  <c r="Y2099" i="5"/>
  <c r="Y2133" i="5"/>
  <c r="Y2165" i="5"/>
  <c r="Y2197" i="5"/>
  <c r="Y2229" i="5"/>
  <c r="Y2371" i="5"/>
  <c r="Y3011" i="5"/>
  <c r="Y16" i="5"/>
  <c r="Y48" i="5"/>
  <c r="Y82" i="5"/>
  <c r="Y116" i="5"/>
  <c r="Y150" i="5"/>
  <c r="Y182" i="5"/>
  <c r="Y216" i="5"/>
  <c r="Y252" i="5"/>
  <c r="Y284" i="5"/>
  <c r="Y316" i="5"/>
  <c r="Y348" i="5"/>
  <c r="Y380" i="5"/>
  <c r="Y412" i="5"/>
  <c r="Y444" i="5"/>
  <c r="Y476" i="5"/>
  <c r="Y510" i="5"/>
  <c r="Y544" i="5"/>
  <c r="Y578" i="5"/>
  <c r="Y610" i="5"/>
  <c r="Y642" i="5"/>
  <c r="Y674" i="5"/>
  <c r="Y706" i="5"/>
  <c r="Y738" i="5"/>
  <c r="Y772" i="5"/>
  <c r="Y806" i="5"/>
  <c r="Y840" i="5"/>
  <c r="Y872" i="5"/>
  <c r="Y904" i="5"/>
  <c r="Y936" i="5"/>
  <c r="Y968" i="5"/>
  <c r="Y1000" i="5"/>
  <c r="Y1024" i="5"/>
  <c r="Y1042" i="5"/>
  <c r="Y1058" i="5"/>
  <c r="Y1076" i="5"/>
  <c r="Y1090" i="5"/>
  <c r="Y1100" i="5"/>
  <c r="Y1110" i="5"/>
  <c r="Y1122" i="5"/>
  <c r="Y1132" i="5"/>
  <c r="Y1142" i="5"/>
  <c r="Y1154" i="5"/>
  <c r="Y1164" i="5"/>
  <c r="Y1174" i="5"/>
  <c r="Y1186" i="5"/>
  <c r="Y1196" i="5"/>
  <c r="Y1206" i="5"/>
  <c r="Y1218" i="5"/>
  <c r="Y1228" i="5"/>
  <c r="Y1238" i="5"/>
  <c r="Y1250" i="5"/>
  <c r="Y1260" i="5"/>
  <c r="Y1272" i="5"/>
  <c r="Y1284" i="5"/>
  <c r="Y1296" i="5"/>
  <c r="Y1306" i="5"/>
  <c r="Y1318" i="5"/>
  <c r="Y1330" i="5"/>
  <c r="Y1340" i="5"/>
  <c r="Y1352" i="5"/>
  <c r="Y1362" i="5"/>
  <c r="Y1372" i="5"/>
  <c r="Y1384" i="5"/>
  <c r="Y1394" i="5"/>
  <c r="Y1404" i="5"/>
  <c r="Y1416" i="5"/>
  <c r="Y1426" i="5"/>
  <c r="Y1436" i="5"/>
  <c r="Y1448" i="5"/>
  <c r="Y1458" i="5"/>
  <c r="Y1468" i="5"/>
  <c r="Y1480" i="5"/>
  <c r="Y1490" i="5"/>
  <c r="Y1500" i="5"/>
  <c r="Y1512" i="5"/>
  <c r="Y1524" i="5"/>
  <c r="Y1534" i="5"/>
  <c r="Y1546" i="5"/>
  <c r="Y1558" i="5"/>
  <c r="Y1568" i="5"/>
  <c r="Y1582" i="5"/>
  <c r="Y1592" i="5"/>
  <c r="Y1602" i="5"/>
  <c r="Y1614" i="5"/>
  <c r="Y1624" i="5"/>
  <c r="Y1634" i="5"/>
  <c r="Y1646" i="5"/>
  <c r="Y1656" i="5"/>
  <c r="Y1666" i="5"/>
  <c r="Y1678" i="5"/>
  <c r="Y1688" i="5"/>
  <c r="Y1698" i="5"/>
  <c r="Y1710" i="5"/>
  <c r="Y1720" i="5"/>
  <c r="Y1730" i="5"/>
  <c r="Y1742" i="5"/>
  <c r="Y1752" i="5"/>
  <c r="Y1762" i="5"/>
  <c r="Y1774" i="5"/>
  <c r="Y1786" i="5"/>
  <c r="Y1796" i="5"/>
  <c r="Y1810" i="5"/>
  <c r="Y1820" i="5"/>
  <c r="Y1830" i="5"/>
  <c r="Y1844" i="5"/>
  <c r="Y1854" i="5"/>
  <c r="Y1864" i="5"/>
  <c r="Y1876" i="5"/>
  <c r="Y1886" i="5"/>
  <c r="Y1896" i="5"/>
  <c r="Y1908" i="5"/>
  <c r="Y1918" i="5"/>
  <c r="Y1928" i="5"/>
  <c r="Y1940" i="5"/>
  <c r="Y1950" i="5"/>
  <c r="Y1960" i="5"/>
  <c r="Y1972" i="5"/>
  <c r="Y1982" i="5"/>
  <c r="Y1992" i="5"/>
  <c r="Y2004" i="5"/>
  <c r="Y2014" i="5"/>
  <c r="Y2024" i="5"/>
  <c r="Y2038" i="5"/>
  <c r="Y2392" i="5"/>
  <c r="Y3040" i="5"/>
  <c r="Y2044" i="5"/>
  <c r="Y2054" i="5"/>
  <c r="Y2064" i="5"/>
  <c r="Y2076" i="5"/>
  <c r="Y2086" i="5"/>
  <c r="Y2096" i="5"/>
  <c r="Y2108" i="5"/>
  <c r="Y2120" i="5"/>
  <c r="Y2130" i="5"/>
  <c r="Y2144" i="5"/>
  <c r="Y2154" i="5"/>
  <c r="Y2166" i="5"/>
  <c r="Y2178" i="5"/>
  <c r="Y2190" i="5"/>
  <c r="Y2200" i="5"/>
  <c r="Y2214" i="5"/>
  <c r="Y2224" i="5"/>
  <c r="Y2234" i="5"/>
  <c r="Y2246" i="5"/>
  <c r="Y2256" i="5"/>
  <c r="Y2266" i="5"/>
  <c r="Y2280" i="5"/>
  <c r="Y2292" i="5"/>
  <c r="Y2302" i="5"/>
  <c r="Y2314" i="5"/>
  <c r="Y2324" i="5"/>
  <c r="Y2334" i="5"/>
  <c r="Y2348" i="5"/>
  <c r="Y2358" i="5"/>
  <c r="Y2368" i="5"/>
  <c r="Y2380" i="5"/>
  <c r="Y2390" i="5"/>
  <c r="Y2402" i="5"/>
  <c r="Y2416" i="5"/>
  <c r="Y2426" i="5"/>
  <c r="Y2438" i="5"/>
  <c r="Y2450" i="5"/>
  <c r="Y2460" i="5"/>
  <c r="Y2470" i="5"/>
  <c r="Y2482" i="5"/>
  <c r="Y2492" i="5"/>
  <c r="Y2502" i="5"/>
  <c r="Y2514" i="5"/>
  <c r="Y2524" i="5"/>
  <c r="Y2534" i="5"/>
  <c r="Y2546" i="5"/>
  <c r="Y2556" i="5"/>
  <c r="Y2566" i="5"/>
  <c r="Y2578" i="5"/>
  <c r="Y2590" i="5"/>
  <c r="Y2600" i="5"/>
  <c r="Y2612" i="5"/>
  <c r="Y2622" i="5"/>
  <c r="Y2632" i="5"/>
  <c r="Y2644" i="5"/>
  <c r="Y2654" i="5"/>
  <c r="Y2664" i="5"/>
  <c r="Y2676" i="5"/>
  <c r="Y2686" i="5"/>
  <c r="Y2696" i="5"/>
  <c r="Y2708" i="5"/>
  <c r="Y2718" i="5"/>
  <c r="Y2728" i="5"/>
  <c r="Y2740" i="5"/>
  <c r="Y2750" i="5"/>
  <c r="Y2760" i="5"/>
  <c r="Y2772" i="5"/>
  <c r="Y2782" i="5"/>
  <c r="Y2794" i="5"/>
  <c r="Y2806" i="5"/>
  <c r="Y2818" i="5"/>
  <c r="Y2828" i="5"/>
  <c r="Y2842" i="5"/>
  <c r="Y2852" i="5"/>
  <c r="Y2862" i="5"/>
  <c r="Y2874" i="5"/>
  <c r="Y2884" i="5"/>
  <c r="Y2894" i="5"/>
  <c r="Y2906" i="5"/>
  <c r="Y2916" i="5"/>
  <c r="Y2926" i="5"/>
  <c r="Y2938" i="5"/>
  <c r="Y2948" i="5"/>
  <c r="Y2958" i="5"/>
  <c r="Y2970" i="5"/>
  <c r="Y2980" i="5"/>
  <c r="Y2990" i="5"/>
  <c r="Y3002" i="5"/>
  <c r="Y3012" i="5"/>
  <c r="Y3022" i="5"/>
  <c r="Y3034" i="5"/>
  <c r="Y3046" i="5"/>
  <c r="Y3056" i="5"/>
  <c r="Y3070" i="5"/>
  <c r="Y3080" i="5"/>
  <c r="Y3090" i="5"/>
  <c r="Y3104" i="5"/>
  <c r="Y3114" i="5"/>
  <c r="Y3124" i="5"/>
  <c r="Y3136" i="5"/>
  <c r="Y3144" i="5"/>
  <c r="Y2255" i="5"/>
  <c r="Y2265" i="5"/>
  <c r="Y2273" i="5"/>
  <c r="Y2281" i="5"/>
  <c r="Y2289" i="5"/>
  <c r="Y2297" i="5"/>
  <c r="Y2307" i="5"/>
  <c r="Y2317" i="5"/>
  <c r="Y2327" i="5"/>
  <c r="Y2335" i="5"/>
  <c r="Y2343" i="5"/>
  <c r="Y2351" i="5"/>
  <c r="Y2361" i="5"/>
  <c r="Y2369" i="5"/>
  <c r="Y2379" i="5"/>
  <c r="Y2387" i="5"/>
  <c r="Y2395" i="5"/>
  <c r="Y2403" i="5"/>
  <c r="Y2411" i="5"/>
  <c r="Y2419" i="5"/>
  <c r="Y2427" i="5"/>
  <c r="Y2435" i="5"/>
  <c r="Y2443" i="5"/>
  <c r="Y2453" i="5"/>
  <c r="Y2461" i="5"/>
  <c r="Y2471" i="5"/>
  <c r="Y2479" i="5"/>
  <c r="Y2489" i="5"/>
  <c r="Y2497" i="5"/>
  <c r="Y2505" i="5"/>
  <c r="Y2515" i="5"/>
  <c r="Y2523" i="5"/>
  <c r="Y2533" i="5"/>
  <c r="Y2543" i="5"/>
  <c r="Y2551" i="5"/>
  <c r="Y2559" i="5"/>
  <c r="Y2569" i="5"/>
  <c r="Y2577" i="5"/>
  <c r="Y2585" i="5"/>
  <c r="Y2593" i="5"/>
  <c r="Y2601" i="5"/>
  <c r="Y2609" i="5"/>
  <c r="Y2619" i="5"/>
  <c r="Y2627" i="5"/>
  <c r="Y2635" i="5"/>
  <c r="Y2645" i="5"/>
  <c r="Y2653" i="5"/>
  <c r="Y2661" i="5"/>
  <c r="Y2671" i="5"/>
  <c r="Y2679" i="5"/>
  <c r="Y2687" i="5"/>
  <c r="Y2695" i="5"/>
  <c r="Y2705" i="5"/>
  <c r="Y2713" i="5"/>
  <c r="Y2721" i="5"/>
  <c r="Y2731" i="5"/>
  <c r="Y2739" i="5"/>
  <c r="Y2747" i="5"/>
  <c r="Y2757" i="5"/>
  <c r="Y2765" i="5"/>
  <c r="Y2773" i="5"/>
  <c r="Y2781" i="5"/>
  <c r="Y2789" i="5"/>
  <c r="Y2797" i="5"/>
  <c r="Y2805" i="5"/>
  <c r="Y2813" i="5"/>
  <c r="Y2821" i="5"/>
  <c r="Y2829" i="5"/>
  <c r="Y2837" i="5"/>
  <c r="Y2845" i="5"/>
  <c r="Y2853" i="5"/>
  <c r="Y2861" i="5"/>
  <c r="Y2871" i="5"/>
  <c r="Y2879" i="5"/>
  <c r="Y2887" i="5"/>
  <c r="Y2895" i="5"/>
  <c r="Y2905" i="5"/>
  <c r="Y2913" i="5"/>
  <c r="Y2921" i="5"/>
  <c r="Y2931" i="5"/>
  <c r="Y2939" i="5"/>
  <c r="Y2947" i="5"/>
  <c r="Y2957" i="5"/>
  <c r="Y2965" i="5"/>
  <c r="Y2973" i="5"/>
  <c r="Y2981" i="5"/>
  <c r="Y2991" i="5"/>
  <c r="Y3025" i="5"/>
  <c r="Y3075" i="5"/>
  <c r="Y3117" i="5"/>
  <c r="Y3003" i="5"/>
  <c r="Y3013" i="5"/>
  <c r="Y3023" i="5"/>
  <c r="Y3033" i="5"/>
  <c r="Y3041" i="5"/>
  <c r="Y3051" i="5"/>
  <c r="Y3063" i="5"/>
  <c r="Y3071" i="5"/>
  <c r="Y3081" i="5"/>
  <c r="Y3093" i="5"/>
  <c r="Y3101" i="5"/>
  <c r="Y3109" i="5"/>
  <c r="Y3121" i="5"/>
  <c r="Y3131" i="5"/>
  <c r="Y3141" i="5"/>
  <c r="Y1889" i="5"/>
  <c r="Y79" i="5"/>
  <c r="Y219" i="5"/>
  <c r="Y327" i="5"/>
  <c r="Y429" i="5"/>
  <c r="Y561" i="5"/>
  <c r="Y663" i="5"/>
  <c r="Y765" i="5"/>
  <c r="Y829" i="5"/>
  <c r="Y1001" i="5"/>
  <c r="Y1099" i="5"/>
  <c r="Y1237" i="5"/>
  <c r="Y1333" i="5"/>
  <c r="Y1471" i="5"/>
  <c r="Y1569" i="5"/>
  <c r="Y1705" i="5"/>
  <c r="Y1837" i="5"/>
  <c r="Y1939" i="5"/>
  <c r="Y2075" i="5"/>
  <c r="Y2173" i="5"/>
  <c r="Y2525" i="5"/>
  <c r="Y24" i="5"/>
  <c r="Y126" i="5"/>
  <c r="Y260" i="5"/>
  <c r="Y356" i="5"/>
  <c r="Y484" i="5"/>
  <c r="Y618" i="5"/>
  <c r="Y682" i="5"/>
  <c r="Y782" i="5"/>
  <c r="Y912" i="5"/>
  <c r="Y1010" i="5"/>
  <c r="Y1060" i="5"/>
  <c r="Y1102" i="5"/>
  <c r="Y1146" i="5"/>
  <c r="Y1178" i="5"/>
  <c r="Y1220" i="5"/>
  <c r="Y1242" i="5"/>
  <c r="Y1286" i="5"/>
  <c r="Y1322" i="5"/>
  <c r="Y1354" i="5"/>
  <c r="Y1396" i="5"/>
  <c r="Y1428" i="5"/>
  <c r="Y1482" i="5"/>
  <c r="Y1514" i="5"/>
  <c r="Y1560" i="5"/>
  <c r="Y1594" i="5"/>
  <c r="Y1626" i="5"/>
  <c r="Y1670" i="5"/>
  <c r="Y1702" i="5"/>
  <c r="Y1734" i="5"/>
  <c r="Y1778" i="5"/>
  <c r="Y1822" i="5"/>
  <c r="Y1868" i="5"/>
  <c r="Y1888" i="5"/>
  <c r="Y1942" i="5"/>
  <c r="Y1964" i="5"/>
  <c r="Y1996" i="5"/>
  <c r="Y2112" i="5"/>
  <c r="Y2056" i="5"/>
  <c r="Y2088" i="5"/>
  <c r="Y2122" i="5"/>
  <c r="Y2170" i="5"/>
  <c r="Y2204" i="5"/>
  <c r="Y2238" i="5"/>
  <c r="Y2294" i="5"/>
  <c r="Y2316" i="5"/>
  <c r="Y2360" i="5"/>
  <c r="Y2394" i="5"/>
  <c r="Y2442" i="5"/>
  <c r="Y2474" i="5"/>
  <c r="Y2526" i="5"/>
  <c r="Y2558" i="5"/>
  <c r="Y2580" i="5"/>
  <c r="Y2614" i="5"/>
  <c r="Y2668" i="5"/>
  <c r="Y2700" i="5"/>
  <c r="Y2732" i="5"/>
  <c r="Y2774" i="5"/>
  <c r="Y2808" i="5"/>
  <c r="Y2844" i="5"/>
  <c r="Y2876" i="5"/>
  <c r="Y2908" i="5"/>
  <c r="Y2962" i="5"/>
  <c r="Y3004" i="5"/>
  <c r="Y3036" i="5"/>
  <c r="Y3082" i="5"/>
  <c r="Y3106" i="5"/>
  <c r="Y2267" i="5"/>
  <c r="Y2301" i="5"/>
  <c r="Y2329" i="5"/>
  <c r="Y2363" i="5"/>
  <c r="Y2389" i="5"/>
  <c r="Y2413" i="5"/>
  <c r="Y2445" i="5"/>
  <c r="Y2473" i="5"/>
  <c r="Y2499" i="5"/>
  <c r="Y2535" i="5"/>
  <c r="Y2561" i="5"/>
  <c r="Y2587" i="5"/>
  <c r="Y2621" i="5"/>
  <c r="Y2655" i="5"/>
  <c r="Y2681" i="5"/>
  <c r="Y2715" i="5"/>
  <c r="Y2749" i="5"/>
  <c r="Y2775" i="5"/>
  <c r="Y2807" i="5"/>
  <c r="Y2823" i="5"/>
  <c r="Y2855" i="5"/>
  <c r="Y2889" i="5"/>
  <c r="Y2915" i="5"/>
  <c r="Y2941" i="5"/>
  <c r="Y2985" i="5"/>
  <c r="Y3133" i="5"/>
  <c r="Y3015" i="5"/>
  <c r="Y3055" i="5"/>
  <c r="Y3103" i="5"/>
  <c r="Y3135" i="5"/>
  <c r="P56" i="4"/>
  <c r="P35" i="4"/>
  <c r="P84" i="4"/>
  <c r="P52" i="4"/>
  <c r="P24" i="4"/>
  <c r="P15" i="4"/>
  <c r="P14" i="4"/>
  <c r="P6" i="4"/>
  <c r="M6" i="4"/>
  <c r="M7" i="4"/>
  <c r="M8" i="4"/>
  <c r="M9" i="4"/>
  <c r="M10" i="4"/>
  <c r="M11" i="4"/>
  <c r="M22" i="4"/>
  <c r="M23" i="4"/>
  <c r="M24" i="4"/>
  <c r="M25" i="4"/>
  <c r="M26" i="4"/>
  <c r="M27" i="4"/>
  <c r="M38" i="4"/>
  <c r="M39" i="4"/>
  <c r="M40" i="4"/>
  <c r="M41" i="4"/>
  <c r="M42" i="4"/>
  <c r="M43" i="4"/>
  <c r="M13" i="4"/>
  <c r="M20" i="4"/>
  <c r="M15" i="4"/>
  <c r="M17" i="4"/>
  <c r="M19" i="4"/>
  <c r="M14" i="4"/>
  <c r="M16" i="4"/>
  <c r="M18" i="4"/>
  <c r="M29" i="4"/>
  <c r="M36" i="4"/>
  <c r="M47" i="4"/>
  <c r="M48" i="4"/>
  <c r="M49" i="4"/>
  <c r="M50" i="4"/>
  <c r="M51" i="4"/>
  <c r="M62" i="4"/>
  <c r="M63" i="4"/>
  <c r="M64" i="4"/>
  <c r="M65" i="4"/>
  <c r="M66" i="4"/>
  <c r="M67" i="4"/>
  <c r="M78" i="4"/>
  <c r="M79" i="4"/>
  <c r="M80" i="4"/>
  <c r="M81" i="4"/>
  <c r="M82" i="4"/>
  <c r="M83" i="4"/>
  <c r="M94" i="4"/>
  <c r="M95" i="4"/>
  <c r="M96" i="4"/>
  <c r="M97" i="4"/>
  <c r="M98" i="4"/>
  <c r="M30" i="4"/>
  <c r="M31" i="4"/>
  <c r="M37" i="4"/>
  <c r="M44" i="4"/>
  <c r="M55" i="4"/>
  <c r="M57" i="4"/>
  <c r="M59" i="4"/>
  <c r="M68" i="4"/>
  <c r="M77" i="4"/>
  <c r="M21" i="4"/>
  <c r="M32" i="4"/>
  <c r="M33" i="4"/>
  <c r="M45" i="4"/>
  <c r="M28" i="4"/>
  <c r="M34" i="4"/>
  <c r="M35" i="4"/>
  <c r="M46" i="4"/>
  <c r="M53" i="4"/>
  <c r="M71" i="4"/>
  <c r="M72" i="4"/>
  <c r="M85" i="4"/>
  <c r="M92" i="4"/>
  <c r="M100" i="4"/>
  <c r="M101" i="4"/>
  <c r="M56" i="4"/>
  <c r="M69" i="4"/>
  <c r="M75" i="4"/>
  <c r="M84" i="4"/>
  <c r="M93" i="4"/>
  <c r="M12" i="4"/>
  <c r="M60" i="4"/>
  <c r="M74" i="4"/>
  <c r="M87" i="4"/>
  <c r="M91" i="4"/>
  <c r="M108" i="4"/>
  <c r="M109" i="4"/>
  <c r="M124" i="4"/>
  <c r="M125" i="4"/>
  <c r="M140" i="4"/>
  <c r="M141" i="4"/>
  <c r="M156" i="4"/>
  <c r="M157" i="4"/>
  <c r="M54" i="4"/>
  <c r="M61" i="4"/>
  <c r="M73" i="4"/>
  <c r="M89" i="4"/>
  <c r="M102" i="4"/>
  <c r="M103" i="4"/>
  <c r="M116" i="4"/>
  <c r="M117" i="4"/>
  <c r="M132" i="4"/>
  <c r="M133" i="4"/>
  <c r="M148" i="4"/>
  <c r="M149" i="4"/>
  <c r="M164" i="4"/>
  <c r="M165" i="4"/>
  <c r="M52" i="4"/>
  <c r="M76" i="4"/>
  <c r="M90" i="4"/>
  <c r="M126" i="4"/>
  <c r="M127" i="4"/>
  <c r="M128" i="4"/>
  <c r="M129" i="4"/>
  <c r="M130" i="4"/>
  <c r="M131" i="4"/>
  <c r="M158" i="4"/>
  <c r="M159" i="4"/>
  <c r="M160" i="4"/>
  <c r="M161" i="4"/>
  <c r="M162" i="4"/>
  <c r="M163" i="4"/>
  <c r="M172" i="4"/>
  <c r="M173" i="4"/>
  <c r="M188" i="4"/>
  <c r="M189" i="4"/>
  <c r="M204" i="4"/>
  <c r="M205" i="4"/>
  <c r="M220" i="4"/>
  <c r="M221" i="4"/>
  <c r="M238" i="4"/>
  <c r="M239" i="4"/>
  <c r="M240" i="4"/>
  <c r="M241" i="4"/>
  <c r="M242" i="4"/>
  <c r="M243" i="4"/>
  <c r="M254" i="4"/>
  <c r="M255" i="4"/>
  <c r="M256" i="4"/>
  <c r="M257" i="4"/>
  <c r="M258" i="4"/>
  <c r="M259" i="4"/>
  <c r="M270" i="4"/>
  <c r="M271" i="4"/>
  <c r="M272" i="4"/>
  <c r="M273" i="4"/>
  <c r="M274" i="4"/>
  <c r="M275" i="4"/>
  <c r="M286" i="4"/>
  <c r="M287" i="4"/>
  <c r="M288" i="4"/>
  <c r="M289" i="4"/>
  <c r="M58" i="4"/>
  <c r="M118" i="4"/>
  <c r="M119" i="4"/>
  <c r="M120" i="4"/>
  <c r="M121" i="4"/>
  <c r="M122" i="4"/>
  <c r="M123" i="4"/>
  <c r="M150" i="4"/>
  <c r="M151" i="4"/>
  <c r="M152" i="4"/>
  <c r="M153" i="4"/>
  <c r="M154" i="4"/>
  <c r="M155" i="4"/>
  <c r="M166" i="4"/>
  <c r="M167" i="4"/>
  <c r="M168" i="4"/>
  <c r="M169" i="4"/>
  <c r="M170" i="4"/>
  <c r="M171" i="4"/>
  <c r="M182" i="4"/>
  <c r="M183" i="4"/>
  <c r="M184" i="4"/>
  <c r="M185" i="4"/>
  <c r="M186" i="4"/>
  <c r="M187" i="4"/>
  <c r="M198" i="4"/>
  <c r="M199" i="4"/>
  <c r="M200" i="4"/>
  <c r="M201" i="4"/>
  <c r="M202" i="4"/>
  <c r="M203" i="4"/>
  <c r="M214" i="4"/>
  <c r="M215" i="4"/>
  <c r="M216" i="4"/>
  <c r="M217" i="4"/>
  <c r="M218" i="4"/>
  <c r="M219" i="4"/>
  <c r="M236" i="4"/>
  <c r="M237" i="4"/>
  <c r="M252" i="4"/>
  <c r="M253" i="4"/>
  <c r="M268" i="4"/>
  <c r="M269" i="4"/>
  <c r="M284" i="4"/>
  <c r="M285" i="4"/>
  <c r="M99" i="4"/>
  <c r="M111" i="4"/>
  <c r="M113" i="4"/>
  <c r="M115" i="4"/>
  <c r="M142" i="4"/>
  <c r="M144" i="4"/>
  <c r="M146" i="4"/>
  <c r="M180" i="4"/>
  <c r="M181" i="4"/>
  <c r="M212" i="4"/>
  <c r="M213" i="4"/>
  <c r="M246" i="4"/>
  <c r="M247" i="4"/>
  <c r="M248" i="4"/>
  <c r="M249" i="4"/>
  <c r="M250" i="4"/>
  <c r="M251" i="4"/>
  <c r="M278" i="4"/>
  <c r="M279" i="4"/>
  <c r="M280" i="4"/>
  <c r="M281" i="4"/>
  <c r="M282" i="4"/>
  <c r="M283" i="4"/>
  <c r="M86" i="4"/>
  <c r="M110" i="4"/>
  <c r="M112" i="4"/>
  <c r="M114" i="4"/>
  <c r="M143" i="4"/>
  <c r="M145" i="4"/>
  <c r="M147" i="4"/>
  <c r="M196" i="4"/>
  <c r="M197" i="4"/>
  <c r="M228" i="4"/>
  <c r="M229" i="4"/>
  <c r="M230" i="4"/>
  <c r="M231" i="4"/>
  <c r="M232" i="4"/>
  <c r="M233" i="4"/>
  <c r="M234" i="4"/>
  <c r="M235" i="4"/>
  <c r="M262" i="4"/>
  <c r="M263" i="4"/>
  <c r="M264" i="4"/>
  <c r="M265" i="4"/>
  <c r="M266" i="4"/>
  <c r="M267" i="4"/>
  <c r="M104" i="4"/>
  <c r="M135" i="4"/>
  <c r="M139" i="4"/>
  <c r="M191" i="4"/>
  <c r="M193" i="4"/>
  <c r="M195" i="4"/>
  <c r="M222" i="4"/>
  <c r="M224" i="4"/>
  <c r="M226" i="4"/>
  <c r="M261" i="4"/>
  <c r="M291" i="4"/>
  <c r="M302" i="4"/>
  <c r="M303" i="4"/>
  <c r="M304" i="4"/>
  <c r="M305" i="4"/>
  <c r="M306" i="4"/>
  <c r="M307" i="4"/>
  <c r="M318" i="4"/>
  <c r="M319" i="4"/>
  <c r="M320" i="4"/>
  <c r="M321" i="4"/>
  <c r="M322" i="4"/>
  <c r="M323" i="4"/>
  <c r="M334" i="4"/>
  <c r="M335" i="4"/>
  <c r="M336" i="4"/>
  <c r="M337" i="4"/>
  <c r="M338" i="4"/>
  <c r="M339" i="4"/>
  <c r="M351" i="4"/>
  <c r="M352" i="4"/>
  <c r="M353" i="4"/>
  <c r="M366" i="4"/>
  <c r="M367" i="4"/>
  <c r="M368" i="4"/>
  <c r="M369" i="4"/>
  <c r="M383" i="4"/>
  <c r="M384" i="4"/>
  <c r="M385" i="4"/>
  <c r="M398" i="4"/>
  <c r="M399" i="4"/>
  <c r="M400" i="4"/>
  <c r="M401" i="4"/>
  <c r="M106" i="4"/>
  <c r="M137" i="4"/>
  <c r="M190" i="4"/>
  <c r="M192" i="4"/>
  <c r="M194" i="4"/>
  <c r="M223" i="4"/>
  <c r="M225" i="4"/>
  <c r="M227" i="4"/>
  <c r="M260" i="4"/>
  <c r="M294" i="4"/>
  <c r="M295" i="4"/>
  <c r="M296" i="4"/>
  <c r="M297" i="4"/>
  <c r="M298" i="4"/>
  <c r="M299" i="4"/>
  <c r="M310" i="4"/>
  <c r="M311" i="4"/>
  <c r="M312" i="4"/>
  <c r="M313" i="4"/>
  <c r="M314" i="4"/>
  <c r="M315" i="4"/>
  <c r="M326" i="4"/>
  <c r="M327" i="4"/>
  <c r="M328" i="4"/>
  <c r="M329" i="4"/>
  <c r="M330" i="4"/>
  <c r="M331" i="4"/>
  <c r="M342" i="4"/>
  <c r="M343" i="4"/>
  <c r="M344" i="4"/>
  <c r="M345" i="4"/>
  <c r="M358" i="4"/>
  <c r="M359" i="4"/>
  <c r="M360" i="4"/>
  <c r="M361" i="4"/>
  <c r="M374" i="4"/>
  <c r="M375" i="4"/>
  <c r="M376" i="4"/>
  <c r="M377" i="4"/>
  <c r="M390" i="4"/>
  <c r="M391" i="4"/>
  <c r="M392" i="4"/>
  <c r="M393" i="4"/>
  <c r="M407" i="4"/>
  <c r="M408" i="4"/>
  <c r="M409" i="4"/>
  <c r="M176" i="4"/>
  <c r="M207" i="4"/>
  <c r="M211" i="4"/>
  <c r="M277" i="4"/>
  <c r="M308" i="4"/>
  <c r="M309" i="4"/>
  <c r="M340" i="4"/>
  <c r="M341" i="4"/>
  <c r="M370" i="4"/>
  <c r="M371" i="4"/>
  <c r="M372" i="4"/>
  <c r="M373" i="4"/>
  <c r="M402" i="4"/>
  <c r="M403" i="4"/>
  <c r="M404" i="4"/>
  <c r="M405" i="4"/>
  <c r="M406" i="4"/>
  <c r="M422" i="4"/>
  <c r="M423" i="4"/>
  <c r="M424" i="4"/>
  <c r="M425" i="4"/>
  <c r="M438" i="4"/>
  <c r="M439" i="4"/>
  <c r="M440" i="4"/>
  <c r="M441" i="4"/>
  <c r="M134" i="4"/>
  <c r="M177" i="4"/>
  <c r="M208" i="4"/>
  <c r="M316" i="4"/>
  <c r="M317" i="4"/>
  <c r="M88" i="4"/>
  <c r="M105" i="4"/>
  <c r="M136" i="4"/>
  <c r="M174" i="4"/>
  <c r="M178" i="4"/>
  <c r="M209" i="4"/>
  <c r="M244" i="4"/>
  <c r="M290" i="4"/>
  <c r="M292" i="4"/>
  <c r="M293" i="4"/>
  <c r="M324" i="4"/>
  <c r="M325" i="4"/>
  <c r="M354" i="4"/>
  <c r="M355" i="4"/>
  <c r="M356" i="4"/>
  <c r="M357" i="4"/>
  <c r="M386" i="4"/>
  <c r="M387" i="4"/>
  <c r="M388" i="4"/>
  <c r="M389" i="4"/>
  <c r="M415" i="4"/>
  <c r="M416" i="4"/>
  <c r="M417" i="4"/>
  <c r="M70" i="4"/>
  <c r="M175" i="4"/>
  <c r="M206" i="4"/>
  <c r="M300" i="4"/>
  <c r="M333" i="4"/>
  <c r="M362" i="4"/>
  <c r="M364" i="4"/>
  <c r="M395" i="4"/>
  <c r="M397" i="4"/>
  <c r="M418" i="4"/>
  <c r="M419" i="4"/>
  <c r="M420" i="4"/>
  <c r="M421" i="4"/>
  <c r="M430" i="4"/>
  <c r="M432" i="4"/>
  <c r="M443" i="4"/>
  <c r="M445" i="4"/>
  <c r="M450" i="4"/>
  <c r="M454" i="4"/>
  <c r="M455" i="4"/>
  <c r="M456" i="4"/>
  <c r="M457" i="4"/>
  <c r="M471" i="4"/>
  <c r="M472" i="4"/>
  <c r="M473" i="4"/>
  <c r="M179" i="4"/>
  <c r="M210" i="4"/>
  <c r="M301" i="4"/>
  <c r="M347" i="4"/>
  <c r="M349" i="4"/>
  <c r="M378" i="4"/>
  <c r="M380" i="4"/>
  <c r="M382" i="4"/>
  <c r="M411" i="4"/>
  <c r="M413" i="4"/>
  <c r="M427" i="4"/>
  <c r="M429" i="4"/>
  <c r="M434" i="4"/>
  <c r="M436" i="4"/>
  <c r="M447" i="4"/>
  <c r="M449" i="4"/>
  <c r="M458" i="4"/>
  <c r="M459" i="4"/>
  <c r="M460" i="4"/>
  <c r="M461" i="4"/>
  <c r="M474" i="4"/>
  <c r="M475" i="4"/>
  <c r="M476" i="4"/>
  <c r="M346" i="4"/>
  <c r="M348" i="4"/>
  <c r="M350" i="4"/>
  <c r="M379" i="4"/>
  <c r="M381" i="4"/>
  <c r="M410" i="4"/>
  <c r="M412" i="4"/>
  <c r="M414" i="4"/>
  <c r="M426" i="4"/>
  <c r="M428" i="4"/>
  <c r="M435" i="4"/>
  <c r="M437" i="4"/>
  <c r="M448" i="4"/>
  <c r="M451" i="4"/>
  <c r="M452" i="4"/>
  <c r="M453" i="4"/>
  <c r="M466" i="4"/>
  <c r="M467" i="4"/>
  <c r="M468" i="4"/>
  <c r="M469" i="4"/>
  <c r="M470" i="4"/>
  <c r="M482" i="4"/>
  <c r="M483" i="4"/>
  <c r="M484" i="4"/>
  <c r="M485" i="4"/>
  <c r="M498" i="4"/>
  <c r="M499" i="4"/>
  <c r="M500" i="4"/>
  <c r="M501" i="4"/>
  <c r="M514" i="4"/>
  <c r="M515" i="4"/>
  <c r="M516" i="4"/>
  <c r="M517" i="4"/>
  <c r="M530" i="4"/>
  <c r="M531" i="4"/>
  <c r="M532" i="4"/>
  <c r="M533" i="4"/>
  <c r="M534" i="4"/>
  <c r="M546" i="4"/>
  <c r="M547" i="4"/>
  <c r="M548" i="4"/>
  <c r="M549" i="4"/>
  <c r="M562" i="4"/>
  <c r="M563" i="4"/>
  <c r="M564" i="4"/>
  <c r="M565" i="4"/>
  <c r="M138" i="4"/>
  <c r="M276" i="4"/>
  <c r="M332" i="4"/>
  <c r="M363" i="4"/>
  <c r="M394" i="4"/>
  <c r="M433" i="4"/>
  <c r="M446" i="4"/>
  <c r="M480" i="4"/>
  <c r="M491" i="4"/>
  <c r="M493" i="4"/>
  <c r="M502" i="4"/>
  <c r="M504" i="4"/>
  <c r="M511" i="4"/>
  <c r="M513" i="4"/>
  <c r="M522" i="4"/>
  <c r="M524" i="4"/>
  <c r="M535" i="4"/>
  <c r="M537" i="4"/>
  <c r="M544" i="4"/>
  <c r="M555" i="4"/>
  <c r="M557" i="4"/>
  <c r="M566" i="4"/>
  <c r="M568" i="4"/>
  <c r="M570" i="4"/>
  <c r="M571" i="4"/>
  <c r="M572" i="4"/>
  <c r="M573" i="4"/>
  <c r="M574" i="4"/>
  <c r="M586" i="4"/>
  <c r="M587" i="4"/>
  <c r="M588" i="4"/>
  <c r="M589" i="4"/>
  <c r="M602" i="4"/>
  <c r="M603" i="4"/>
  <c r="M604" i="4"/>
  <c r="M605" i="4"/>
  <c r="M606" i="4"/>
  <c r="M618" i="4"/>
  <c r="M619" i="4"/>
  <c r="M620" i="4"/>
  <c r="M621" i="4"/>
  <c r="M634" i="4"/>
  <c r="M635" i="4"/>
  <c r="M636" i="4"/>
  <c r="M637" i="4"/>
  <c r="M638" i="4"/>
  <c r="M650" i="4"/>
  <c r="M651" i="4"/>
  <c r="M652" i="4"/>
  <c r="M653" i="4"/>
  <c r="M666" i="4"/>
  <c r="M667" i="4"/>
  <c r="M668" i="4"/>
  <c r="M669" i="4"/>
  <c r="M670" i="4"/>
  <c r="M682" i="4"/>
  <c r="M683" i="4"/>
  <c r="M684" i="4"/>
  <c r="M685" i="4"/>
  <c r="M698" i="4"/>
  <c r="M699" i="4"/>
  <c r="M700" i="4"/>
  <c r="M701" i="4"/>
  <c r="M702" i="4"/>
  <c r="M714" i="4"/>
  <c r="M715" i="4"/>
  <c r="M716" i="4"/>
  <c r="M717" i="4"/>
  <c r="M365" i="4"/>
  <c r="M396" i="4"/>
  <c r="M431" i="4"/>
  <c r="M444" i="4"/>
  <c r="M463" i="4"/>
  <c r="M465" i="4"/>
  <c r="M477" i="4"/>
  <c r="M486" i="4"/>
  <c r="M488" i="4"/>
  <c r="M495" i="4"/>
  <c r="M497" i="4"/>
  <c r="M506" i="4"/>
  <c r="M508" i="4"/>
  <c r="M510" i="4"/>
  <c r="M519" i="4"/>
  <c r="M521" i="4"/>
  <c r="M526" i="4"/>
  <c r="M528" i="4"/>
  <c r="M539" i="4"/>
  <c r="M541" i="4"/>
  <c r="M550" i="4"/>
  <c r="M552" i="4"/>
  <c r="M559" i="4"/>
  <c r="M561" i="4"/>
  <c r="M575" i="4"/>
  <c r="M576" i="4"/>
  <c r="M577" i="4"/>
  <c r="M590" i="4"/>
  <c r="M591" i="4"/>
  <c r="M592" i="4"/>
  <c r="M593" i="4"/>
  <c r="M607" i="4"/>
  <c r="M608" i="4"/>
  <c r="M609" i="4"/>
  <c r="M622" i="4"/>
  <c r="M623" i="4"/>
  <c r="M624" i="4"/>
  <c r="M625" i="4"/>
  <c r="M639" i="4"/>
  <c r="M640" i="4"/>
  <c r="M641" i="4"/>
  <c r="M245" i="4"/>
  <c r="M442" i="4"/>
  <c r="M479" i="4"/>
  <c r="M481" i="4"/>
  <c r="M490" i="4"/>
  <c r="M492" i="4"/>
  <c r="M503" i="4"/>
  <c r="M505" i="4"/>
  <c r="M512" i="4"/>
  <c r="M523" i="4"/>
  <c r="M525" i="4"/>
  <c r="M536" i="4"/>
  <c r="M543" i="4"/>
  <c r="M545" i="4"/>
  <c r="M554" i="4"/>
  <c r="M556" i="4"/>
  <c r="M567" i="4"/>
  <c r="M578" i="4"/>
  <c r="M579" i="4"/>
  <c r="M580" i="4"/>
  <c r="M581" i="4"/>
  <c r="M594" i="4"/>
  <c r="M595" i="4"/>
  <c r="M596" i="4"/>
  <c r="M597" i="4"/>
  <c r="M598" i="4"/>
  <c r="M610" i="4"/>
  <c r="M611" i="4"/>
  <c r="M612" i="4"/>
  <c r="M613" i="4"/>
  <c r="M626" i="4"/>
  <c r="M627" i="4"/>
  <c r="M628" i="4"/>
  <c r="M629" i="4"/>
  <c r="M642" i="4"/>
  <c r="M643" i="4"/>
  <c r="M644" i="4"/>
  <c r="M478" i="4"/>
  <c r="M496" i="4"/>
  <c r="M509" i="4"/>
  <c r="M527" i="4"/>
  <c r="M540" i="4"/>
  <c r="M553" i="4"/>
  <c r="M558" i="4"/>
  <c r="M582" i="4"/>
  <c r="M584" i="4"/>
  <c r="M615" i="4"/>
  <c r="M617" i="4"/>
  <c r="M645" i="4"/>
  <c r="M654" i="4"/>
  <c r="M656" i="4"/>
  <c r="M663" i="4"/>
  <c r="M665" i="4"/>
  <c r="M674" i="4"/>
  <c r="M676" i="4"/>
  <c r="M687" i="4"/>
  <c r="M689" i="4"/>
  <c r="M694" i="4"/>
  <c r="M696" i="4"/>
  <c r="M707" i="4"/>
  <c r="M709" i="4"/>
  <c r="M718" i="4"/>
  <c r="M720" i="4"/>
  <c r="M730" i="4"/>
  <c r="M731" i="4"/>
  <c r="M732" i="4"/>
  <c r="M733" i="4"/>
  <c r="M734" i="4"/>
  <c r="M746" i="4"/>
  <c r="M747" i="4"/>
  <c r="M748" i="4"/>
  <c r="M749" i="4"/>
  <c r="M762" i="4"/>
  <c r="M763" i="4"/>
  <c r="M764" i="4"/>
  <c r="M765" i="4"/>
  <c r="M766" i="4"/>
  <c r="M778" i="4"/>
  <c r="M779" i="4"/>
  <c r="M780" i="4"/>
  <c r="M781" i="4"/>
  <c r="M489" i="4"/>
  <c r="M494" i="4"/>
  <c r="M507" i="4"/>
  <c r="M520" i="4"/>
  <c r="M538" i="4"/>
  <c r="M551" i="4"/>
  <c r="M569" i="4"/>
  <c r="M600" i="4"/>
  <c r="M631" i="4"/>
  <c r="M633" i="4"/>
  <c r="M647" i="4"/>
  <c r="M649" i="4"/>
  <c r="M658" i="4"/>
  <c r="M660" i="4"/>
  <c r="M662" i="4"/>
  <c r="M671" i="4"/>
  <c r="M673" i="4"/>
  <c r="M678" i="4"/>
  <c r="M680" i="4"/>
  <c r="M691" i="4"/>
  <c r="M693" i="4"/>
  <c r="M704" i="4"/>
  <c r="M711" i="4"/>
  <c r="M713" i="4"/>
  <c r="M735" i="4"/>
  <c r="M736" i="4"/>
  <c r="M737" i="4"/>
  <c r="M750" i="4"/>
  <c r="M751" i="4"/>
  <c r="M752" i="4"/>
  <c r="M753" i="4"/>
  <c r="M767" i="4"/>
  <c r="M768" i="4"/>
  <c r="M769" i="4"/>
  <c r="M782" i="4"/>
  <c r="M783" i="4"/>
  <c r="M784" i="4"/>
  <c r="M785" i="4"/>
  <c r="M107" i="4"/>
  <c r="M464" i="4"/>
  <c r="M529" i="4"/>
  <c r="M542" i="4"/>
  <c r="M560" i="4"/>
  <c r="M599" i="4"/>
  <c r="M601" i="4"/>
  <c r="M630" i="4"/>
  <c r="M632" i="4"/>
  <c r="M646" i="4"/>
  <c r="M648" i="4"/>
  <c r="M659" i="4"/>
  <c r="M661" i="4"/>
  <c r="M672" i="4"/>
  <c r="M679" i="4"/>
  <c r="M681" i="4"/>
  <c r="M690" i="4"/>
  <c r="M692" i="4"/>
  <c r="M703" i="4"/>
  <c r="M705" i="4"/>
  <c r="M710" i="4"/>
  <c r="M712" i="4"/>
  <c r="M727" i="4"/>
  <c r="M728" i="4"/>
  <c r="M729" i="4"/>
  <c r="M742" i="4"/>
  <c r="M743" i="4"/>
  <c r="M744" i="4"/>
  <c r="M745" i="4"/>
  <c r="M758" i="4"/>
  <c r="M759" i="4"/>
  <c r="M760" i="4"/>
  <c r="M761" i="4"/>
  <c r="M774" i="4"/>
  <c r="M775" i="4"/>
  <c r="M776" i="4"/>
  <c r="M777" i="4"/>
  <c r="M791" i="4"/>
  <c r="M792" i="4"/>
  <c r="M793" i="4"/>
  <c r="M806" i="4"/>
  <c r="M807" i="4"/>
  <c r="M808" i="4"/>
  <c r="M809" i="4"/>
  <c r="M822" i="4"/>
  <c r="M823" i="4"/>
  <c r="M824" i="4"/>
  <c r="M825" i="4"/>
  <c r="M838" i="4"/>
  <c r="M839" i="4"/>
  <c r="M840" i="4"/>
  <c r="M841" i="4"/>
  <c r="M854" i="4"/>
  <c r="M855" i="4"/>
  <c r="M856" i="4"/>
  <c r="M857" i="4"/>
  <c r="M858" i="4"/>
  <c r="M870" i="4"/>
  <c r="M871" i="4"/>
  <c r="M872" i="4"/>
  <c r="M873" i="4"/>
  <c r="M874" i="4"/>
  <c r="M886" i="4"/>
  <c r="M887" i="4"/>
  <c r="M888" i="4"/>
  <c r="M889" i="4"/>
  <c r="M890" i="4"/>
  <c r="M902" i="4"/>
  <c r="M903" i="4"/>
  <c r="M904" i="4"/>
  <c r="M905" i="4"/>
  <c r="M906" i="4"/>
  <c r="M918" i="4"/>
  <c r="M919" i="4"/>
  <c r="M920" i="4"/>
  <c r="M921" i="4"/>
  <c r="M922" i="4"/>
  <c r="M934" i="4"/>
  <c r="M935" i="4"/>
  <c r="M936" i="4"/>
  <c r="M937" i="4"/>
  <c r="M938" i="4"/>
  <c r="M950" i="4"/>
  <c r="M951" i="4"/>
  <c r="M952" i="4"/>
  <c r="M583" i="4"/>
  <c r="M614" i="4"/>
  <c r="M655" i="4"/>
  <c r="M686" i="4"/>
  <c r="M722" i="4"/>
  <c r="M724" i="4"/>
  <c r="M726" i="4"/>
  <c r="M755" i="4"/>
  <c r="M757" i="4"/>
  <c r="M786" i="4"/>
  <c r="M788" i="4"/>
  <c r="M790" i="4"/>
  <c r="M799" i="4"/>
  <c r="M801" i="4"/>
  <c r="M810" i="4"/>
  <c r="M812" i="4"/>
  <c r="M819" i="4"/>
  <c r="M821" i="4"/>
  <c r="M832" i="4"/>
  <c r="M843" i="4"/>
  <c r="M845" i="4"/>
  <c r="M850" i="4"/>
  <c r="M852" i="4"/>
  <c r="M863" i="4"/>
  <c r="M876" i="4"/>
  <c r="M878" i="4"/>
  <c r="M881" i="4"/>
  <c r="M883" i="4"/>
  <c r="M885" i="4"/>
  <c r="M896" i="4"/>
  <c r="M907" i="4"/>
  <c r="M909" i="4"/>
  <c r="M914" i="4"/>
  <c r="M916" i="4"/>
  <c r="M927" i="4"/>
  <c r="M940" i="4"/>
  <c r="M942" i="4"/>
  <c r="M945" i="4"/>
  <c r="M947" i="4"/>
  <c r="M949" i="4"/>
  <c r="M961" i="4"/>
  <c r="M962" i="4"/>
  <c r="M963" i="4"/>
  <c r="M964" i="4"/>
  <c r="M965" i="4"/>
  <c r="M977" i="4"/>
  <c r="M978" i="4"/>
  <c r="M979" i="4"/>
  <c r="M980" i="4"/>
  <c r="M981" i="4"/>
  <c r="M993" i="4"/>
  <c r="M994" i="4"/>
  <c r="M995" i="4"/>
  <c r="M996" i="4"/>
  <c r="M997" i="4"/>
  <c r="M1009" i="4"/>
  <c r="M1010" i="4"/>
  <c r="M1011" i="4"/>
  <c r="M1012" i="4"/>
  <c r="M1013" i="4"/>
  <c r="M1028" i="4"/>
  <c r="M1029" i="4"/>
  <c r="M1030" i="4"/>
  <c r="M1031" i="4"/>
  <c r="M1044" i="4"/>
  <c r="M1045" i="4"/>
  <c r="M1046" i="4"/>
  <c r="M1047" i="4"/>
  <c r="M1060" i="4"/>
  <c r="M1061" i="4"/>
  <c r="M1062" i="4"/>
  <c r="M1063" i="4"/>
  <c r="M1076" i="4"/>
  <c r="M1077" i="4"/>
  <c r="M1078" i="4"/>
  <c r="M1079" i="4"/>
  <c r="M1092" i="4"/>
  <c r="M1093" i="4"/>
  <c r="M1094" i="4"/>
  <c r="M1095" i="4"/>
  <c r="M1108" i="4"/>
  <c r="M1109" i="4"/>
  <c r="M1110" i="4"/>
  <c r="M1111" i="4"/>
  <c r="M487" i="4"/>
  <c r="M518" i="4"/>
  <c r="M585" i="4"/>
  <c r="M616" i="4"/>
  <c r="M697" i="4"/>
  <c r="M738" i="4"/>
  <c r="M740" i="4"/>
  <c r="M771" i="4"/>
  <c r="M773" i="4"/>
  <c r="M794" i="4"/>
  <c r="M796" i="4"/>
  <c r="M798" i="4"/>
  <c r="M803" i="4"/>
  <c r="M805" i="4"/>
  <c r="M814" i="4"/>
  <c r="M816" i="4"/>
  <c r="M827" i="4"/>
  <c r="M829" i="4"/>
  <c r="M834" i="4"/>
  <c r="M836" i="4"/>
  <c r="M847" i="4"/>
  <c r="M849" i="4"/>
  <c r="M860" i="4"/>
  <c r="M862" i="4"/>
  <c r="M865" i="4"/>
  <c r="M867" i="4"/>
  <c r="M869" i="4"/>
  <c r="M880" i="4"/>
  <c r="M891" i="4"/>
  <c r="M893" i="4"/>
  <c r="M898" i="4"/>
  <c r="M900" i="4"/>
  <c r="M911" i="4"/>
  <c r="M924" i="4"/>
  <c r="M926" i="4"/>
  <c r="M929" i="4"/>
  <c r="M931" i="4"/>
  <c r="M933" i="4"/>
  <c r="M944" i="4"/>
  <c r="M462" i="4"/>
  <c r="M657" i="4"/>
  <c r="M675" i="4"/>
  <c r="M688" i="4"/>
  <c r="M706" i="4"/>
  <c r="M719" i="4"/>
  <c r="M739" i="4"/>
  <c r="M741" i="4"/>
  <c r="M770" i="4"/>
  <c r="M772" i="4"/>
  <c r="M795" i="4"/>
  <c r="M797" i="4"/>
  <c r="M802" i="4"/>
  <c r="M804" i="4"/>
  <c r="M815" i="4"/>
  <c r="M817" i="4"/>
  <c r="M826" i="4"/>
  <c r="M828" i="4"/>
  <c r="M830" i="4"/>
  <c r="M835" i="4"/>
  <c r="M837" i="4"/>
  <c r="M846" i="4"/>
  <c r="M848" i="4"/>
  <c r="M859" i="4"/>
  <c r="M861" i="4"/>
  <c r="M866" i="4"/>
  <c r="M868" i="4"/>
  <c r="M879" i="4"/>
  <c r="M892" i="4"/>
  <c r="M894" i="4"/>
  <c r="M897" i="4"/>
  <c r="M899" i="4"/>
  <c r="M901" i="4"/>
  <c r="M912" i="4"/>
  <c r="M923" i="4"/>
  <c r="M925" i="4"/>
  <c r="M930" i="4"/>
  <c r="M932" i="4"/>
  <c r="M943" i="4"/>
  <c r="M959" i="4"/>
  <c r="M960" i="4"/>
  <c r="M975" i="4"/>
  <c r="M976" i="4"/>
  <c r="M991" i="4"/>
  <c r="M992" i="4"/>
  <c r="M1007" i="4"/>
  <c r="M1008" i="4"/>
  <c r="M677" i="4"/>
  <c r="M708" i="4"/>
  <c r="M789" i="4"/>
  <c r="M811" i="4"/>
  <c r="M842" i="4"/>
  <c r="M917" i="4"/>
  <c r="M953" i="4"/>
  <c r="M954" i="4"/>
  <c r="M982" i="4"/>
  <c r="M983" i="4"/>
  <c r="M984" i="4"/>
  <c r="M985" i="4"/>
  <c r="M986" i="4"/>
  <c r="M1019" i="4"/>
  <c r="M1021" i="4"/>
  <c r="M1032" i="4"/>
  <c r="M1034" i="4"/>
  <c r="M1039" i="4"/>
  <c r="M1041" i="4"/>
  <c r="M1043" i="4"/>
  <c r="M1052" i="4"/>
  <c r="M1054" i="4"/>
  <c r="M1065" i="4"/>
  <c r="M1067" i="4"/>
  <c r="M1072" i="4"/>
  <c r="M1074" i="4"/>
  <c r="M1085" i="4"/>
  <c r="M1087" i="4"/>
  <c r="M1096" i="4"/>
  <c r="M1098" i="4"/>
  <c r="M1105" i="4"/>
  <c r="M1107" i="4"/>
  <c r="M1116" i="4"/>
  <c r="M1118" i="4"/>
  <c r="M1132" i="4"/>
  <c r="M1133" i="4"/>
  <c r="M1134" i="4"/>
  <c r="M1135" i="4"/>
  <c r="M1148" i="4"/>
  <c r="M1149" i="4"/>
  <c r="M1150" i="4"/>
  <c r="M1151" i="4"/>
  <c r="M1164" i="4"/>
  <c r="M1165" i="4"/>
  <c r="M1166" i="4"/>
  <c r="M1167" i="4"/>
  <c r="M1180" i="4"/>
  <c r="M1181" i="4"/>
  <c r="M1182" i="4"/>
  <c r="M1183" i="4"/>
  <c r="M1196" i="4"/>
  <c r="M1197" i="4"/>
  <c r="M1198" i="4"/>
  <c r="M1199" i="4"/>
  <c r="M1212" i="4"/>
  <c r="M1213" i="4"/>
  <c r="M1214" i="4"/>
  <c r="M1215" i="4"/>
  <c r="M1228" i="4"/>
  <c r="M1229" i="4"/>
  <c r="M1230" i="4"/>
  <c r="M1231" i="4"/>
  <c r="M1244" i="4"/>
  <c r="M1245" i="4"/>
  <c r="M1246" i="4"/>
  <c r="M1247" i="4"/>
  <c r="M1260" i="4"/>
  <c r="M1261" i="4"/>
  <c r="M1262" i="4"/>
  <c r="M1263" i="4"/>
  <c r="M1276" i="4"/>
  <c r="M1277" i="4"/>
  <c r="M1278" i="4"/>
  <c r="M1279" i="4"/>
  <c r="M1292" i="4"/>
  <c r="M1293" i="4"/>
  <c r="M1294" i="4"/>
  <c r="M1295" i="4"/>
  <c r="M721" i="4"/>
  <c r="M853" i="4"/>
  <c r="M884" i="4"/>
  <c r="M910" i="4"/>
  <c r="M915" i="4"/>
  <c r="M928" i="4"/>
  <c r="M941" i="4"/>
  <c r="M946" i="4"/>
  <c r="M948" i="4"/>
  <c r="M955" i="4"/>
  <c r="M956" i="4"/>
  <c r="M957" i="4"/>
  <c r="M958" i="4"/>
  <c r="M987" i="4"/>
  <c r="M988" i="4"/>
  <c r="M989" i="4"/>
  <c r="M990" i="4"/>
  <c r="M1014" i="4"/>
  <c r="M1016" i="4"/>
  <c r="M1018" i="4"/>
  <c r="M1023" i="4"/>
  <c r="M1025" i="4"/>
  <c r="M1027" i="4"/>
  <c r="M1036" i="4"/>
  <c r="M1038" i="4"/>
  <c r="M1049" i="4"/>
  <c r="M1051" i="4"/>
  <c r="M1056" i="4"/>
  <c r="M1058" i="4"/>
  <c r="M1069" i="4"/>
  <c r="M1071" i="4"/>
  <c r="M1080" i="4"/>
  <c r="M1082" i="4"/>
  <c r="M1089" i="4"/>
  <c r="M1091" i="4"/>
  <c r="M1100" i="4"/>
  <c r="M1102" i="4"/>
  <c r="M1113" i="4"/>
  <c r="M1115" i="4"/>
  <c r="M1120" i="4"/>
  <c r="M1121" i="4"/>
  <c r="M1122" i="4"/>
  <c r="M1123" i="4"/>
  <c r="M1136" i="4"/>
  <c r="M1137" i="4"/>
  <c r="M1138" i="4"/>
  <c r="M1139" i="4"/>
  <c r="M1152" i="4"/>
  <c r="M1153" i="4"/>
  <c r="M1154" i="4"/>
  <c r="M1155" i="4"/>
  <c r="M1168" i="4"/>
  <c r="M1169" i="4"/>
  <c r="M1170" i="4"/>
  <c r="M1171" i="4"/>
  <c r="M1184" i="4"/>
  <c r="M1185" i="4"/>
  <c r="M1186" i="4"/>
  <c r="M1187" i="4"/>
  <c r="M1200" i="4"/>
  <c r="M1201" i="4"/>
  <c r="M1202" i="4"/>
  <c r="M1203" i="4"/>
  <c r="M1216" i="4"/>
  <c r="M1217" i="4"/>
  <c r="M1218" i="4"/>
  <c r="M1219" i="4"/>
  <c r="M1232" i="4"/>
  <c r="M1233" i="4"/>
  <c r="M1234" i="4"/>
  <c r="M1235" i="4"/>
  <c r="M1248" i="4"/>
  <c r="M1249" i="4"/>
  <c r="M1250" i="4"/>
  <c r="M1251" i="4"/>
  <c r="M1264" i="4"/>
  <c r="M1265" i="4"/>
  <c r="M1266" i="4"/>
  <c r="M1267" i="4"/>
  <c r="M1280" i="4"/>
  <c r="M1281" i="4"/>
  <c r="M1282" i="4"/>
  <c r="M1283" i="4"/>
  <c r="M1296" i="4"/>
  <c r="M1297" i="4"/>
  <c r="M1298" i="4"/>
  <c r="M664" i="4"/>
  <c r="M695" i="4"/>
  <c r="M725" i="4"/>
  <c r="M756" i="4"/>
  <c r="M787" i="4"/>
  <c r="M800" i="4"/>
  <c r="M813" i="4"/>
  <c r="M818" i="4"/>
  <c r="M831" i="4"/>
  <c r="M844" i="4"/>
  <c r="M875" i="4"/>
  <c r="M971" i="4"/>
  <c r="M972" i="4"/>
  <c r="M973" i="4"/>
  <c r="M974" i="4"/>
  <c r="M1003" i="4"/>
  <c r="M1004" i="4"/>
  <c r="M1005" i="4"/>
  <c r="M1006" i="4"/>
  <c r="M1015" i="4"/>
  <c r="M1017" i="4"/>
  <c r="M1024" i="4"/>
  <c r="M1026" i="4"/>
  <c r="M1037" i="4"/>
  <c r="M1048" i="4"/>
  <c r="M1050" i="4"/>
  <c r="M1057" i="4"/>
  <c r="M1059" i="4"/>
  <c r="M1068" i="4"/>
  <c r="M1070" i="4"/>
  <c r="M1081" i="4"/>
  <c r="M1083" i="4"/>
  <c r="M1088" i="4"/>
  <c r="M1090" i="4"/>
  <c r="M1101" i="4"/>
  <c r="M1103" i="4"/>
  <c r="M1112" i="4"/>
  <c r="M1114" i="4"/>
  <c r="M1128" i="4"/>
  <c r="M1129" i="4"/>
  <c r="M1130" i="4"/>
  <c r="M1131" i="4"/>
  <c r="M1144" i="4"/>
  <c r="M1145" i="4"/>
  <c r="M1146" i="4"/>
  <c r="M1147" i="4"/>
  <c r="M1160" i="4"/>
  <c r="M1161" i="4"/>
  <c r="M1162" i="4"/>
  <c r="M1163" i="4"/>
  <c r="M1176" i="4"/>
  <c r="M1177" i="4"/>
  <c r="M1178" i="4"/>
  <c r="M1179" i="4"/>
  <c r="M1192" i="4"/>
  <c r="M1193" i="4"/>
  <c r="M1194" i="4"/>
  <c r="M1195" i="4"/>
  <c r="M1208" i="4"/>
  <c r="M1209" i="4"/>
  <c r="M1210" i="4"/>
  <c r="M1211" i="4"/>
  <c r="M1224" i="4"/>
  <c r="M1225" i="4"/>
  <c r="M1226" i="4"/>
  <c r="M1227" i="4"/>
  <c r="M1240" i="4"/>
  <c r="M1241" i="4"/>
  <c r="M1242" i="4"/>
  <c r="M1243" i="4"/>
  <c r="M1256" i="4"/>
  <c r="M1257" i="4"/>
  <c r="M1258" i="4"/>
  <c r="M1259" i="4"/>
  <c r="M1272" i="4"/>
  <c r="M1273" i="4"/>
  <c r="M1274" i="4"/>
  <c r="M1275" i="4"/>
  <c r="M1288" i="4"/>
  <c r="M1289" i="4"/>
  <c r="M1290" i="4"/>
  <c r="M1291" i="4"/>
  <c r="M1304" i="4"/>
  <c r="M1305" i="4"/>
  <c r="M1306" i="4"/>
  <c r="M1307" i="4"/>
  <c r="M1320" i="4"/>
  <c r="M1321" i="4"/>
  <c r="M1322" i="4"/>
  <c r="M1323" i="4"/>
  <c r="M1336" i="4"/>
  <c r="M1337" i="4"/>
  <c r="M1338" i="4"/>
  <c r="M1339" i="4"/>
  <c r="M1352" i="4"/>
  <c r="M1353" i="4"/>
  <c r="M1354" i="4"/>
  <c r="M1355" i="4"/>
  <c r="M1368" i="4"/>
  <c r="M1369" i="4"/>
  <c r="M1370" i="4"/>
  <c r="M1371" i="4"/>
  <c r="M1384" i="4"/>
  <c r="M1385" i="4"/>
  <c r="M1386" i="4"/>
  <c r="M1387" i="4"/>
  <c r="M1399" i="4"/>
  <c r="M1400" i="4"/>
  <c r="M1401" i="4"/>
  <c r="M1402" i="4"/>
  <c r="M1403" i="4"/>
  <c r="M1416" i="4"/>
  <c r="M1417" i="4"/>
  <c r="M1418" i="4"/>
  <c r="M1419" i="4"/>
  <c r="M1431" i="4"/>
  <c r="M1432" i="4"/>
  <c r="M1433" i="4"/>
  <c r="M1434" i="4"/>
  <c r="M1435" i="4"/>
  <c r="M1448" i="4"/>
  <c r="M1449" i="4"/>
  <c r="M1450" i="4"/>
  <c r="M1451" i="4"/>
  <c r="M1463" i="4"/>
  <c r="M1464" i="4"/>
  <c r="M1465" i="4"/>
  <c r="M1466" i="4"/>
  <c r="M1467" i="4"/>
  <c r="M1480" i="4"/>
  <c r="M1481" i="4"/>
  <c r="M1482" i="4"/>
  <c r="M1483" i="4"/>
  <c r="M1495" i="4"/>
  <c r="M1496" i="4"/>
  <c r="M1497" i="4"/>
  <c r="M1498" i="4"/>
  <c r="M1499" i="4"/>
  <c r="M1512" i="4"/>
  <c r="M1513" i="4"/>
  <c r="M1514" i="4"/>
  <c r="M1515" i="4"/>
  <c r="M1516" i="4"/>
  <c r="M1517" i="4"/>
  <c r="M1518" i="4"/>
  <c r="M1519" i="4"/>
  <c r="M1531" i="4"/>
  <c r="M1532" i="4"/>
  <c r="M1533" i="4"/>
  <c r="M1534" i="4"/>
  <c r="M1535" i="4"/>
  <c r="M833" i="4"/>
  <c r="M864" i="4"/>
  <c r="M895" i="4"/>
  <c r="M968" i="4"/>
  <c r="M999" i="4"/>
  <c r="M1042" i="4"/>
  <c r="M1055" i="4"/>
  <c r="M1073" i="4"/>
  <c r="M1086" i="4"/>
  <c r="M1099" i="4"/>
  <c r="M1104" i="4"/>
  <c r="M1117" i="4"/>
  <c r="M1141" i="4"/>
  <c r="M1143" i="4"/>
  <c r="M1172" i="4"/>
  <c r="M1174" i="4"/>
  <c r="M1205" i="4"/>
  <c r="M1207" i="4"/>
  <c r="M1236" i="4"/>
  <c r="M1238" i="4"/>
  <c r="M1269" i="4"/>
  <c r="M1271" i="4"/>
  <c r="M1299" i="4"/>
  <c r="M1308" i="4"/>
  <c r="M1310" i="4"/>
  <c r="M1317" i="4"/>
  <c r="M1319" i="4"/>
  <c r="M1328" i="4"/>
  <c r="M1330" i="4"/>
  <c r="M1341" i="4"/>
  <c r="M1343" i="4"/>
  <c r="M1348" i="4"/>
  <c r="M1350" i="4"/>
  <c r="M1361" i="4"/>
  <c r="M1363" i="4"/>
  <c r="M1372" i="4"/>
  <c r="M1374" i="4"/>
  <c r="M1381" i="4"/>
  <c r="M1383" i="4"/>
  <c r="M1392" i="4"/>
  <c r="M1394" i="4"/>
  <c r="M1405" i="4"/>
  <c r="M1412" i="4"/>
  <c r="M1414" i="4"/>
  <c r="M1425" i="4"/>
  <c r="M1427" i="4"/>
  <c r="M1436" i="4"/>
  <c r="M1438" i="4"/>
  <c r="M1445" i="4"/>
  <c r="M1447" i="4"/>
  <c r="M1456" i="4"/>
  <c r="M1458" i="4"/>
  <c r="M1469" i="4"/>
  <c r="M1476" i="4"/>
  <c r="M1478" i="4"/>
  <c r="M1489" i="4"/>
  <c r="M1491" i="4"/>
  <c r="M1500" i="4"/>
  <c r="M1502" i="4"/>
  <c r="M1509" i="4"/>
  <c r="M1511" i="4"/>
  <c r="M1524" i="4"/>
  <c r="M1526" i="4"/>
  <c r="M1537" i="4"/>
  <c r="M1539" i="4"/>
  <c r="M1544" i="4"/>
  <c r="M1546" i="4"/>
  <c r="M1552" i="4"/>
  <c r="M1553" i="4"/>
  <c r="M1554" i="4"/>
  <c r="M1555" i="4"/>
  <c r="M1567" i="4"/>
  <c r="M1568" i="4"/>
  <c r="M1569" i="4"/>
  <c r="M1570" i="4"/>
  <c r="M1571" i="4"/>
  <c r="M1583" i="4"/>
  <c r="M1584" i="4"/>
  <c r="M1585" i="4"/>
  <c r="M1586" i="4"/>
  <c r="M1587" i="4"/>
  <c r="M1599" i="4"/>
  <c r="M1600" i="4"/>
  <c r="M1601" i="4"/>
  <c r="M1602" i="4"/>
  <c r="M1603" i="4"/>
  <c r="M1615" i="4"/>
  <c r="M1616" i="4"/>
  <c r="M1617" i="4"/>
  <c r="M1618" i="4"/>
  <c r="M1619" i="4"/>
  <c r="M1631" i="4"/>
  <c r="M1632" i="4"/>
  <c r="M1633" i="4"/>
  <c r="M1634" i="4"/>
  <c r="M1635" i="4"/>
  <c r="M1647" i="4"/>
  <c r="M1648" i="4"/>
  <c r="M1649" i="4"/>
  <c r="M1650" i="4"/>
  <c r="M1651" i="4"/>
  <c r="M1663" i="4"/>
  <c r="M1664" i="4"/>
  <c r="M1665" i="4"/>
  <c r="M1666" i="4"/>
  <c r="M1667" i="4"/>
  <c r="M1679" i="4"/>
  <c r="M1680" i="4"/>
  <c r="M1681" i="4"/>
  <c r="M1682" i="4"/>
  <c r="M1683" i="4"/>
  <c r="M1695" i="4"/>
  <c r="M1696" i="4"/>
  <c r="M1697" i="4"/>
  <c r="M1698" i="4"/>
  <c r="M1699" i="4"/>
  <c r="M1711" i="4"/>
  <c r="M1712" i="4"/>
  <c r="M1713" i="4"/>
  <c r="M1714" i="4"/>
  <c r="M1715" i="4"/>
  <c r="M1727" i="4"/>
  <c r="M1728" i="4"/>
  <c r="M1729" i="4"/>
  <c r="M1730" i="4"/>
  <c r="M1731" i="4"/>
  <c r="M1743" i="4"/>
  <c r="M1744" i="4"/>
  <c r="M1745" i="4"/>
  <c r="M1746" i="4"/>
  <c r="M1747" i="4"/>
  <c r="M1759" i="4"/>
  <c r="M1760" i="4"/>
  <c r="M1761" i="4"/>
  <c r="M1762" i="4"/>
  <c r="M1763" i="4"/>
  <c r="M1775" i="4"/>
  <c r="M1776" i="4"/>
  <c r="M1777" i="4"/>
  <c r="M1778" i="4"/>
  <c r="M1779" i="4"/>
  <c r="M1791" i="4"/>
  <c r="M1792" i="4"/>
  <c r="M1793" i="4"/>
  <c r="M1794" i="4"/>
  <c r="M1795" i="4"/>
  <c r="M877" i="4"/>
  <c r="M908" i="4"/>
  <c r="M939" i="4"/>
  <c r="M969" i="4"/>
  <c r="M1000" i="4"/>
  <c r="M1022" i="4"/>
  <c r="M1035" i="4"/>
  <c r="M1040" i="4"/>
  <c r="M1053" i="4"/>
  <c r="M1066" i="4"/>
  <c r="M1084" i="4"/>
  <c r="M1097" i="4"/>
  <c r="M1124" i="4"/>
  <c r="M1126" i="4"/>
  <c r="M1157" i="4"/>
  <c r="M1159" i="4"/>
  <c r="M1188" i="4"/>
  <c r="M1190" i="4"/>
  <c r="M1221" i="4"/>
  <c r="M1223" i="4"/>
  <c r="M1252" i="4"/>
  <c r="M1254" i="4"/>
  <c r="M1285" i="4"/>
  <c r="M1287" i="4"/>
  <c r="M1301" i="4"/>
  <c r="M1303" i="4"/>
  <c r="M1312" i="4"/>
  <c r="M1314" i="4"/>
  <c r="M1325" i="4"/>
  <c r="M1327" i="4"/>
  <c r="M1332" i="4"/>
  <c r="M1334" i="4"/>
  <c r="M1345" i="4"/>
  <c r="M1347" i="4"/>
  <c r="M1356" i="4"/>
  <c r="M1358" i="4"/>
  <c r="M1365" i="4"/>
  <c r="M1367" i="4"/>
  <c r="M1376" i="4"/>
  <c r="M1378" i="4"/>
  <c r="M1389" i="4"/>
  <c r="M1391" i="4"/>
  <c r="M1396" i="4"/>
  <c r="M1398" i="4"/>
  <c r="M1407" i="4"/>
  <c r="M1409" i="4"/>
  <c r="M1411" i="4"/>
  <c r="M1420" i="4"/>
  <c r="M1422" i="4"/>
  <c r="M1429" i="4"/>
  <c r="M1440" i="4"/>
  <c r="M1442" i="4"/>
  <c r="M1453" i="4"/>
  <c r="M1455" i="4"/>
  <c r="M1460" i="4"/>
  <c r="M1462" i="4"/>
  <c r="M1471" i="4"/>
  <c r="M1473" i="4"/>
  <c r="M1475" i="4"/>
  <c r="M1484" i="4"/>
  <c r="M1486" i="4"/>
  <c r="M1493" i="4"/>
  <c r="M1504" i="4"/>
  <c r="M1506" i="4"/>
  <c r="M1521" i="4"/>
  <c r="M1523" i="4"/>
  <c r="M1528" i="4"/>
  <c r="M1530" i="4"/>
  <c r="M1541" i="4"/>
  <c r="M1543" i="4"/>
  <c r="M1556" i="4"/>
  <c r="M1557" i="4"/>
  <c r="M1558" i="4"/>
  <c r="M1559" i="4"/>
  <c r="M1560" i="4"/>
  <c r="M1572" i="4"/>
  <c r="M1573" i="4"/>
  <c r="M1574" i="4"/>
  <c r="M1575" i="4"/>
  <c r="M1576" i="4"/>
  <c r="M1588" i="4"/>
  <c r="M1589" i="4"/>
  <c r="M1590" i="4"/>
  <c r="M1591" i="4"/>
  <c r="M1592" i="4"/>
  <c r="M1604" i="4"/>
  <c r="M1605" i="4"/>
  <c r="M1606" i="4"/>
  <c r="M1607" i="4"/>
  <c r="M1608" i="4"/>
  <c r="M966" i="4"/>
  <c r="M970" i="4"/>
  <c r="M1001" i="4"/>
  <c r="M1020" i="4"/>
  <c r="M1033" i="4"/>
  <c r="M1064" i="4"/>
  <c r="M1140" i="4"/>
  <c r="M1142" i="4"/>
  <c r="M1173" i="4"/>
  <c r="M1175" i="4"/>
  <c r="M1204" i="4"/>
  <c r="M1206" i="4"/>
  <c r="M1237" i="4"/>
  <c r="M1239" i="4"/>
  <c r="M1268" i="4"/>
  <c r="M1270" i="4"/>
  <c r="M1309" i="4"/>
  <c r="M1311" i="4"/>
  <c r="M1316" i="4"/>
  <c r="M1318" i="4"/>
  <c r="M1329" i="4"/>
  <c r="M1331" i="4"/>
  <c r="M1340" i="4"/>
  <c r="M1342" i="4"/>
  <c r="M1349" i="4"/>
  <c r="M1351" i="4"/>
  <c r="M1360" i="4"/>
  <c r="M1362" i="4"/>
  <c r="M1373" i="4"/>
  <c r="M1375" i="4"/>
  <c r="M1380" i="4"/>
  <c r="M1382" i="4"/>
  <c r="M1393" i="4"/>
  <c r="M1395" i="4"/>
  <c r="M1404" i="4"/>
  <c r="M1406" i="4"/>
  <c r="M1413" i="4"/>
  <c r="M1415" i="4"/>
  <c r="M1424" i="4"/>
  <c r="M1426" i="4"/>
  <c r="M1437" i="4"/>
  <c r="M1439" i="4"/>
  <c r="M1444" i="4"/>
  <c r="M1446" i="4"/>
  <c r="M1457" i="4"/>
  <c r="M1459" i="4"/>
  <c r="M1468" i="4"/>
  <c r="M1470" i="4"/>
  <c r="M1477" i="4"/>
  <c r="M1479" i="4"/>
  <c r="M1488" i="4"/>
  <c r="M1490" i="4"/>
  <c r="M1501" i="4"/>
  <c r="M1503" i="4"/>
  <c r="M1508" i="4"/>
  <c r="M1510" i="4"/>
  <c r="M1525" i="4"/>
  <c r="M1527" i="4"/>
  <c r="M1536" i="4"/>
  <c r="M1538" i="4"/>
  <c r="M1545" i="4"/>
  <c r="M1561" i="4"/>
  <c r="M1562" i="4"/>
  <c r="M1563" i="4"/>
  <c r="M1564" i="4"/>
  <c r="M1577" i="4"/>
  <c r="M1578" i="4"/>
  <c r="M1579" i="4"/>
  <c r="M1580" i="4"/>
  <c r="M1593" i="4"/>
  <c r="M1594" i="4"/>
  <c r="M1595" i="4"/>
  <c r="M1596" i="4"/>
  <c r="M913" i="4"/>
  <c r="M967" i="4"/>
  <c r="M998" i="4"/>
  <c r="M1075" i="4"/>
  <c r="M1106" i="4"/>
  <c r="M1125" i="4"/>
  <c r="M1156" i="4"/>
  <c r="M1300" i="4"/>
  <c r="M1313" i="4"/>
  <c r="M1326" i="4"/>
  <c r="M1344" i="4"/>
  <c r="M1357" i="4"/>
  <c r="M1388" i="4"/>
  <c r="M1494" i="4"/>
  <c r="M1507" i="4"/>
  <c r="M1520" i="4"/>
  <c r="M1548" i="4"/>
  <c r="M1550" i="4"/>
  <c r="M1581" i="4"/>
  <c r="M1613" i="4"/>
  <c r="M1626" i="4"/>
  <c r="M1628" i="4"/>
  <c r="M1637" i="4"/>
  <c r="M1639" i="4"/>
  <c r="M1646" i="4"/>
  <c r="M1657" i="4"/>
  <c r="M1659" i="4"/>
  <c r="M1668" i="4"/>
  <c r="M1670" i="4"/>
  <c r="M1672" i="4"/>
  <c r="M1677" i="4"/>
  <c r="M1690" i="4"/>
  <c r="M1692" i="4"/>
  <c r="M1701" i="4"/>
  <c r="M1703" i="4"/>
  <c r="M1710" i="4"/>
  <c r="M1721" i="4"/>
  <c r="M1723" i="4"/>
  <c r="M1732" i="4"/>
  <c r="M1734" i="4"/>
  <c r="M1736" i="4"/>
  <c r="M1741" i="4"/>
  <c r="M1754" i="4"/>
  <c r="M1756" i="4"/>
  <c r="M1765" i="4"/>
  <c r="M1767" i="4"/>
  <c r="M1774" i="4"/>
  <c r="M1785" i="4"/>
  <c r="M1787" i="4"/>
  <c r="M1796" i="4"/>
  <c r="M1798" i="4"/>
  <c r="M1800" i="4"/>
  <c r="M1817" i="4"/>
  <c r="M1818" i="4"/>
  <c r="M1819" i="4"/>
  <c r="M1820" i="4"/>
  <c r="M1833" i="4"/>
  <c r="M1834" i="4"/>
  <c r="M1835" i="4"/>
  <c r="M1836" i="4"/>
  <c r="M1849" i="4"/>
  <c r="M1850" i="4"/>
  <c r="M1851" i="4"/>
  <c r="M1852" i="4"/>
  <c r="M1865" i="4"/>
  <c r="M1866" i="4"/>
  <c r="M1867" i="4"/>
  <c r="M1868" i="4"/>
  <c r="M1881" i="4"/>
  <c r="M1882" i="4"/>
  <c r="M1883" i="4"/>
  <c r="M1884" i="4"/>
  <c r="M1885" i="4"/>
  <c r="M1898" i="4"/>
  <c r="M1899" i="4"/>
  <c r="M1900" i="4"/>
  <c r="M1901" i="4"/>
  <c r="M1914" i="4"/>
  <c r="M1915" i="4"/>
  <c r="M1916" i="4"/>
  <c r="M1917" i="4"/>
  <c r="M1930" i="4"/>
  <c r="M1931" i="4"/>
  <c r="M1932" i="4"/>
  <c r="M1933" i="4"/>
  <c r="M1946" i="4"/>
  <c r="M1947" i="4"/>
  <c r="M1948" i="4"/>
  <c r="M1949" i="4"/>
  <c r="M1962" i="4"/>
  <c r="M1963" i="4"/>
  <c r="M1964" i="4"/>
  <c r="M1965" i="4"/>
  <c r="M1978" i="4"/>
  <c r="M1979" i="4"/>
  <c r="M1980" i="4"/>
  <c r="M1981" i="4"/>
  <c r="M1994" i="4"/>
  <c r="M1995" i="4"/>
  <c r="M1996" i="4"/>
  <c r="M1997" i="4"/>
  <c r="M2010" i="4"/>
  <c r="M2011" i="4"/>
  <c r="M2012" i="4"/>
  <c r="M2013" i="4"/>
  <c r="M2026" i="4"/>
  <c r="M2027" i="4"/>
  <c r="M2028" i="4"/>
  <c r="M2029" i="4"/>
  <c r="M2030" i="4"/>
  <c r="M2031" i="4"/>
  <c r="M2032" i="4"/>
  <c r="M2033" i="4"/>
  <c r="M2046" i="4"/>
  <c r="M2047" i="4"/>
  <c r="M2048" i="4"/>
  <c r="M2049" i="4"/>
  <c r="M2062" i="4"/>
  <c r="M2063" i="4"/>
  <c r="M2064" i="4"/>
  <c r="M2065" i="4"/>
  <c r="M2078" i="4"/>
  <c r="M2079" i="4"/>
  <c r="M2080" i="4"/>
  <c r="M2081" i="4"/>
  <c r="M2098" i="4"/>
  <c r="M2099" i="4"/>
  <c r="M2100" i="4"/>
  <c r="M2101" i="4"/>
  <c r="M2118" i="4"/>
  <c r="M2119" i="4"/>
  <c r="M2120" i="4"/>
  <c r="M2121" i="4"/>
  <c r="M2134" i="4"/>
  <c r="M2135" i="4"/>
  <c r="M2136" i="4"/>
  <c r="M2137" i="4"/>
  <c r="M2150" i="4"/>
  <c r="M2151" i="4"/>
  <c r="M2152" i="4"/>
  <c r="M2153" i="4"/>
  <c r="M2166" i="4"/>
  <c r="M2167" i="4"/>
  <c r="M2168" i="4"/>
  <c r="M2169" i="4"/>
  <c r="M2182" i="4"/>
  <c r="M2183" i="4"/>
  <c r="M2184" i="4"/>
  <c r="M2185" i="4"/>
  <c r="M2206" i="4"/>
  <c r="M2207" i="4"/>
  <c r="M2208" i="4"/>
  <c r="M2209" i="4"/>
  <c r="M2222" i="4"/>
  <c r="M2223" i="4"/>
  <c r="M2224" i="4"/>
  <c r="M2225" i="4"/>
  <c r="M882" i="4"/>
  <c r="M1002" i="4"/>
  <c r="M1119" i="4"/>
  <c r="M1127" i="4"/>
  <c r="M1158" i="4"/>
  <c r="M1189" i="4"/>
  <c r="M1220" i="4"/>
  <c r="M1324" i="4"/>
  <c r="M1430" i="4"/>
  <c r="M1443" i="4"/>
  <c r="M1461" i="4"/>
  <c r="M1474" i="4"/>
  <c r="M1487" i="4"/>
  <c r="M1492" i="4"/>
  <c r="M1505" i="4"/>
  <c r="M1566" i="4"/>
  <c r="M1597" i="4"/>
  <c r="M1610" i="4"/>
  <c r="M1612" i="4"/>
  <c r="M1621" i="4"/>
  <c r="M1623" i="4"/>
  <c r="M1630" i="4"/>
  <c r="M1641" i="4"/>
  <c r="M1643" i="4"/>
  <c r="M1652" i="4"/>
  <c r="M1654" i="4"/>
  <c r="M1656" i="4"/>
  <c r="M1661" i="4"/>
  <c r="M1674" i="4"/>
  <c r="M1676" i="4"/>
  <c r="M1685" i="4"/>
  <c r="M1687" i="4"/>
  <c r="M1694" i="4"/>
  <c r="M1705" i="4"/>
  <c r="M1707" i="4"/>
  <c r="M1716" i="4"/>
  <c r="M1718" i="4"/>
  <c r="M1720" i="4"/>
  <c r="M1725" i="4"/>
  <c r="M1738" i="4"/>
  <c r="M1740" i="4"/>
  <c r="M1749" i="4"/>
  <c r="M1751" i="4"/>
  <c r="M1758" i="4"/>
  <c r="M1769" i="4"/>
  <c r="M1771" i="4"/>
  <c r="M1780" i="4"/>
  <c r="M1782" i="4"/>
  <c r="M1784" i="4"/>
  <c r="M1789" i="4"/>
  <c r="M1802" i="4"/>
  <c r="M1804" i="4"/>
  <c r="M1805" i="4"/>
  <c r="M1806" i="4"/>
  <c r="M1821" i="4"/>
  <c r="M1822" i="4"/>
  <c r="M1837" i="4"/>
  <c r="M1838" i="4"/>
  <c r="M1853" i="4"/>
  <c r="M1854" i="4"/>
  <c r="M1869" i="4"/>
  <c r="M1870" i="4"/>
  <c r="M1886" i="4"/>
  <c r="M1887" i="4"/>
  <c r="M1888" i="4"/>
  <c r="M1889" i="4"/>
  <c r="M1902" i="4"/>
  <c r="M1903" i="4"/>
  <c r="M1904" i="4"/>
  <c r="M1905" i="4"/>
  <c r="M1918" i="4"/>
  <c r="M1919" i="4"/>
  <c r="M1920" i="4"/>
  <c r="M1921" i="4"/>
  <c r="M1934" i="4"/>
  <c r="M1935" i="4"/>
  <c r="M1936" i="4"/>
  <c r="M1937" i="4"/>
  <c r="M1950" i="4"/>
  <c r="M1951" i="4"/>
  <c r="M1952" i="4"/>
  <c r="M1953" i="4"/>
  <c r="M1966" i="4"/>
  <c r="M1967" i="4"/>
  <c r="M1968" i="4"/>
  <c r="M1969" i="4"/>
  <c r="M1982" i="4"/>
  <c r="M1983" i="4"/>
  <c r="M1984" i="4"/>
  <c r="M1985" i="4"/>
  <c r="M1998" i="4"/>
  <c r="M1999" i="4"/>
  <c r="M2000" i="4"/>
  <c r="M2001" i="4"/>
  <c r="M2014" i="4"/>
  <c r="M2015" i="4"/>
  <c r="M2016" i="4"/>
  <c r="M2017" i="4"/>
  <c r="M723" i="4"/>
  <c r="M851" i="4"/>
  <c r="M1191" i="4"/>
  <c r="M1222" i="4"/>
  <c r="M1253" i="4"/>
  <c r="M1284" i="4"/>
  <c r="M1335" i="4"/>
  <c r="M1366" i="4"/>
  <c r="M1379" i="4"/>
  <c r="M1397" i="4"/>
  <c r="M1410" i="4"/>
  <c r="M1423" i="4"/>
  <c r="M1428" i="4"/>
  <c r="M1441" i="4"/>
  <c r="M1454" i="4"/>
  <c r="M1472" i="4"/>
  <c r="M1485" i="4"/>
  <c r="M1529" i="4"/>
  <c r="M1542" i="4"/>
  <c r="M1547" i="4"/>
  <c r="M1549" i="4"/>
  <c r="M1551" i="4"/>
  <c r="M1582" i="4"/>
  <c r="M1614" i="4"/>
  <c r="M1625" i="4"/>
  <c r="M1627" i="4"/>
  <c r="M1636" i="4"/>
  <c r="M1638" i="4"/>
  <c r="M1640" i="4"/>
  <c r="M1645" i="4"/>
  <c r="M1658" i="4"/>
  <c r="M1660" i="4"/>
  <c r="M1669" i="4"/>
  <c r="M1671" i="4"/>
  <c r="M1678" i="4"/>
  <c r="M1689" i="4"/>
  <c r="M1691" i="4"/>
  <c r="M1700" i="4"/>
  <c r="M1702" i="4"/>
  <c r="M1704" i="4"/>
  <c r="M1709" i="4"/>
  <c r="M1722" i="4"/>
  <c r="M1724" i="4"/>
  <c r="M1733" i="4"/>
  <c r="M1735" i="4"/>
  <c r="M1742" i="4"/>
  <c r="M1753" i="4"/>
  <c r="M1755" i="4"/>
  <c r="M1764" i="4"/>
  <c r="M1766" i="4"/>
  <c r="M1768" i="4"/>
  <c r="M1773" i="4"/>
  <c r="M1786" i="4"/>
  <c r="M1788" i="4"/>
  <c r="M1797" i="4"/>
  <c r="M1799" i="4"/>
  <c r="M1807" i="4"/>
  <c r="M1808" i="4"/>
  <c r="M1809" i="4"/>
  <c r="M1810" i="4"/>
  <c r="M1811" i="4"/>
  <c r="M1823" i="4"/>
  <c r="M1824" i="4"/>
  <c r="M1825" i="4"/>
  <c r="M1826" i="4"/>
  <c r="M1827" i="4"/>
  <c r="M1839" i="4"/>
  <c r="M1840" i="4"/>
  <c r="M1841" i="4"/>
  <c r="M1842" i="4"/>
  <c r="M1843" i="4"/>
  <c r="M1855" i="4"/>
  <c r="M1856" i="4"/>
  <c r="M1857" i="4"/>
  <c r="M1858" i="4"/>
  <c r="M1859" i="4"/>
  <c r="M1871" i="4"/>
  <c r="M1872" i="4"/>
  <c r="M1873" i="4"/>
  <c r="M1874" i="4"/>
  <c r="M1875" i="4"/>
  <c r="M1890" i="4"/>
  <c r="M1891" i="4"/>
  <c r="M1892" i="4"/>
  <c r="M1893" i="4"/>
  <c r="M1906" i="4"/>
  <c r="M1907" i="4"/>
  <c r="M1908" i="4"/>
  <c r="M1909" i="4"/>
  <c r="M1922" i="4"/>
  <c r="M1923" i="4"/>
  <c r="M1924" i="4"/>
  <c r="M1925" i="4"/>
  <c r="M1938" i="4"/>
  <c r="M1939" i="4"/>
  <c r="M1940" i="4"/>
  <c r="M1941" i="4"/>
  <c r="M1954" i="4"/>
  <c r="M1955" i="4"/>
  <c r="M1956" i="4"/>
  <c r="M1957" i="4"/>
  <c r="M1970" i="4"/>
  <c r="M1971" i="4"/>
  <c r="M1972" i="4"/>
  <c r="M1973" i="4"/>
  <c r="M1986" i="4"/>
  <c r="M1987" i="4"/>
  <c r="M1988" i="4"/>
  <c r="M1989" i="4"/>
  <c r="M2002" i="4"/>
  <c r="M2003" i="4"/>
  <c r="M2004" i="4"/>
  <c r="M2005" i="4"/>
  <c r="M2018" i="4"/>
  <c r="M2019" i="4"/>
  <c r="M2020" i="4"/>
  <c r="M754" i="4"/>
  <c r="M1255" i="4"/>
  <c r="M1286" i="4"/>
  <c r="M1315" i="4"/>
  <c r="M1346" i="4"/>
  <c r="M1377" i="4"/>
  <c r="M1408" i="4"/>
  <c r="M1522" i="4"/>
  <c r="M1598" i="4"/>
  <c r="M1644" i="4"/>
  <c r="M1662" i="4"/>
  <c r="M1675" i="4"/>
  <c r="M1688" i="4"/>
  <c r="M1693" i="4"/>
  <c r="M1706" i="4"/>
  <c r="M1719" i="4"/>
  <c r="M1737" i="4"/>
  <c r="M1750" i="4"/>
  <c r="M1781" i="4"/>
  <c r="M1812" i="4"/>
  <c r="M1814" i="4"/>
  <c r="M1816" i="4"/>
  <c r="M1845" i="4"/>
  <c r="M1847" i="4"/>
  <c r="M1876" i="4"/>
  <c r="M1878" i="4"/>
  <c r="M1880" i="4"/>
  <c r="M1911" i="4"/>
  <c r="M1913" i="4"/>
  <c r="M1942" i="4"/>
  <c r="M1944" i="4"/>
  <c r="M1975" i="4"/>
  <c r="M1977" i="4"/>
  <c r="M2006" i="4"/>
  <c r="M2008" i="4"/>
  <c r="M2022" i="4"/>
  <c r="M2024" i="4"/>
  <c r="M2039" i="4"/>
  <c r="M2041" i="4"/>
  <c r="M2050" i="4"/>
  <c r="M2052" i="4"/>
  <c r="M2059" i="4"/>
  <c r="M2061" i="4"/>
  <c r="M2070" i="4"/>
  <c r="M2072" i="4"/>
  <c r="M2083" i="4"/>
  <c r="M2085" i="4"/>
  <c r="M2090" i="4"/>
  <c r="M2092" i="4"/>
  <c r="M2094" i="4"/>
  <c r="M2096" i="4"/>
  <c r="M2107" i="4"/>
  <c r="M2109" i="4"/>
  <c r="M2111" i="4"/>
  <c r="M2113" i="4"/>
  <c r="M2122" i="4"/>
  <c r="M2124" i="4"/>
  <c r="M2131" i="4"/>
  <c r="M2133" i="4"/>
  <c r="M2142" i="4"/>
  <c r="M2144" i="4"/>
  <c r="M2155" i="4"/>
  <c r="M2157" i="4"/>
  <c r="M2162" i="4"/>
  <c r="M2164" i="4"/>
  <c r="M2175" i="4"/>
  <c r="M2177" i="4"/>
  <c r="M2186" i="4"/>
  <c r="M2188" i="4"/>
  <c r="M2190" i="4"/>
  <c r="M2192" i="4"/>
  <c r="M2194" i="4"/>
  <c r="M2196" i="4"/>
  <c r="M2203" i="4"/>
  <c r="M2205" i="4"/>
  <c r="M2214" i="4"/>
  <c r="M2216" i="4"/>
  <c r="M2227" i="4"/>
  <c r="M2229" i="4"/>
  <c r="M2234" i="4"/>
  <c r="M2236" i="4"/>
  <c r="M2246" i="4"/>
  <c r="M2247" i="4"/>
  <c r="M2248" i="4"/>
  <c r="M2249" i="4"/>
  <c r="M2262" i="4"/>
  <c r="M2263" i="4"/>
  <c r="M2264" i="4"/>
  <c r="M2265" i="4"/>
  <c r="M2278" i="4"/>
  <c r="M2279" i="4"/>
  <c r="M2280" i="4"/>
  <c r="M2281" i="4"/>
  <c r="M2294" i="4"/>
  <c r="M2295" i="4"/>
  <c r="M2296" i="4"/>
  <c r="M2297" i="4"/>
  <c r="M2310" i="4"/>
  <c r="M2311" i="4"/>
  <c r="M2312" i="4"/>
  <c r="M2313" i="4"/>
  <c r="M2326" i="4"/>
  <c r="M2327" i="4"/>
  <c r="M2328" i="4"/>
  <c r="M2329" i="4"/>
  <c r="M2342" i="4"/>
  <c r="M2343" i="4"/>
  <c r="M2344" i="4"/>
  <c r="M2345" i="4"/>
  <c r="M2358" i="4"/>
  <c r="M2359" i="4"/>
  <c r="M2360" i="4"/>
  <c r="M2361" i="4"/>
  <c r="M2374" i="4"/>
  <c r="M2375" i="4"/>
  <c r="M2376" i="4"/>
  <c r="M2377" i="4"/>
  <c r="M2390" i="4"/>
  <c r="M2391" i="4"/>
  <c r="M2392" i="4"/>
  <c r="M2393" i="4"/>
  <c r="M2406" i="4"/>
  <c r="M2407" i="4"/>
  <c r="M2408" i="4"/>
  <c r="M2409" i="4"/>
  <c r="M2422" i="4"/>
  <c r="M2423" i="4"/>
  <c r="M2424" i="4"/>
  <c r="M2425" i="4"/>
  <c r="M2438" i="4"/>
  <c r="M2439" i="4"/>
  <c r="M2440" i="4"/>
  <c r="M2441" i="4"/>
  <c r="M2454" i="4"/>
  <c r="M2455" i="4"/>
  <c r="M2456" i="4"/>
  <c r="M2457" i="4"/>
  <c r="M2470" i="4"/>
  <c r="M2471" i="4"/>
  <c r="M2472" i="4"/>
  <c r="M2473" i="4"/>
  <c r="M2486" i="4"/>
  <c r="M2487" i="4"/>
  <c r="M2488" i="4"/>
  <c r="M2489" i="4"/>
  <c r="M2502" i="4"/>
  <c r="M2503" i="4"/>
  <c r="M2504" i="4"/>
  <c r="M2505" i="4"/>
  <c r="M2518" i="4"/>
  <c r="M2519" i="4"/>
  <c r="M2520" i="4"/>
  <c r="M2521" i="4"/>
  <c r="M2534" i="4"/>
  <c r="M2535" i="4"/>
  <c r="M2536" i="4"/>
  <c r="M2537" i="4"/>
  <c r="M2550" i="4"/>
  <c r="M2551" i="4"/>
  <c r="M2552" i="4"/>
  <c r="M2553" i="4"/>
  <c r="M2567" i="4"/>
  <c r="M2568" i="4"/>
  <c r="M2593" i="4"/>
  <c r="M2594" i="4"/>
  <c r="M2595" i="4"/>
  <c r="M2596" i="4"/>
  <c r="M2597" i="4"/>
  <c r="M2598" i="4"/>
  <c r="M2599" i="4"/>
  <c r="M2600" i="4"/>
  <c r="M2601" i="4"/>
  <c r="M2602" i="4"/>
  <c r="M2603" i="4"/>
  <c r="M2604" i="4"/>
  <c r="M2605" i="4"/>
  <c r="M2606" i="4"/>
  <c r="M2625" i="4"/>
  <c r="M2626" i="4"/>
  <c r="M2627" i="4"/>
  <c r="M2628" i="4"/>
  <c r="M2629" i="4"/>
  <c r="M2630" i="4"/>
  <c r="M2649" i="4"/>
  <c r="M2650" i="4"/>
  <c r="M2651" i="4"/>
  <c r="M2652" i="4"/>
  <c r="M2653" i="4"/>
  <c r="M2654" i="4"/>
  <c r="M2665" i="4"/>
  <c r="M2666" i="4"/>
  <c r="M2667" i="4"/>
  <c r="M2668" i="4"/>
  <c r="M2669" i="4"/>
  <c r="M2670" i="4"/>
  <c r="M2671" i="4"/>
  <c r="M2672" i="4"/>
  <c r="M2695" i="4"/>
  <c r="M2696" i="4"/>
  <c r="M2711" i="4"/>
  <c r="M2712" i="4"/>
  <c r="M2727" i="4"/>
  <c r="M2728" i="4"/>
  <c r="M2743" i="4"/>
  <c r="M2744" i="4"/>
  <c r="M2745" i="4"/>
  <c r="M2746" i="4"/>
  <c r="M2747" i="4"/>
  <c r="M2748" i="4"/>
  <c r="M2749" i="4"/>
  <c r="M2750" i="4"/>
  <c r="M2775" i="4"/>
  <c r="M2776" i="4"/>
  <c r="M2807" i="4"/>
  <c r="M2808" i="4"/>
  <c r="M2823" i="4"/>
  <c r="M2824" i="4"/>
  <c r="M2825" i="4"/>
  <c r="M2826" i="4"/>
  <c r="M2827" i="4"/>
  <c r="M2828" i="4"/>
  <c r="M2829" i="4"/>
  <c r="M2830" i="4"/>
  <c r="M2849" i="4"/>
  <c r="M2850" i="4"/>
  <c r="M2851" i="4"/>
  <c r="M2852" i="4"/>
  <c r="M2853" i="4"/>
  <c r="M2854" i="4"/>
  <c r="M2865" i="4"/>
  <c r="M2866" i="4"/>
  <c r="M2867" i="4"/>
  <c r="M2868" i="4"/>
  <c r="M2869" i="4"/>
  <c r="M2870" i="4"/>
  <c r="M2895" i="4"/>
  <c r="M2896" i="4"/>
  <c r="M2913" i="4"/>
  <c r="M2914" i="4"/>
  <c r="M2915" i="4"/>
  <c r="M2916" i="4"/>
  <c r="M2917" i="4"/>
  <c r="M2918" i="4"/>
  <c r="M2929" i="4"/>
  <c r="M2930" i="4"/>
  <c r="M2931" i="4"/>
  <c r="M2932" i="4"/>
  <c r="M2933" i="4"/>
  <c r="M2934" i="4"/>
  <c r="M2945" i="4"/>
  <c r="M2946" i="4"/>
  <c r="M2947" i="4"/>
  <c r="M2948" i="4"/>
  <c r="M2949" i="4"/>
  <c r="M2950" i="4"/>
  <c r="M2961" i="4"/>
  <c r="M2962" i="4"/>
  <c r="M2963" i="4"/>
  <c r="M2964" i="4"/>
  <c r="M2965" i="4"/>
  <c r="M2966" i="4"/>
  <c r="M2967" i="4"/>
  <c r="M2968" i="4"/>
  <c r="M2969" i="4"/>
  <c r="M2970" i="4"/>
  <c r="M2971" i="4"/>
  <c r="M820" i="4"/>
  <c r="M1359" i="4"/>
  <c r="M1390" i="4"/>
  <c r="M1421" i="4"/>
  <c r="M1452" i="4"/>
  <c r="M1611" i="4"/>
  <c r="M1624" i="4"/>
  <c r="M1629" i="4"/>
  <c r="M1642" i="4"/>
  <c r="M1655" i="4"/>
  <c r="M1673" i="4"/>
  <c r="M1686" i="4"/>
  <c r="M1717" i="4"/>
  <c r="M1748" i="4"/>
  <c r="M1828" i="4"/>
  <c r="M1830" i="4"/>
  <c r="M1832" i="4"/>
  <c r="M1861" i="4"/>
  <c r="M1863" i="4"/>
  <c r="M1894" i="4"/>
  <c r="M1896" i="4"/>
  <c r="M1927" i="4"/>
  <c r="M1929" i="4"/>
  <c r="M1958" i="4"/>
  <c r="M1960" i="4"/>
  <c r="M1991" i="4"/>
  <c r="M1993" i="4"/>
  <c r="M2021" i="4"/>
  <c r="M2034" i="4"/>
  <c r="M2036" i="4"/>
  <c r="M2043" i="4"/>
  <c r="M2045" i="4"/>
  <c r="M2054" i="4"/>
  <c r="M2056" i="4"/>
  <c r="M2067" i="4"/>
  <c r="M2069" i="4"/>
  <c r="M2074" i="4"/>
  <c r="M2076" i="4"/>
  <c r="M2087" i="4"/>
  <c r="M2089" i="4"/>
  <c r="M2102" i="4"/>
  <c r="M2104" i="4"/>
  <c r="M2115" i="4"/>
  <c r="M2117" i="4"/>
  <c r="M2126" i="4"/>
  <c r="M2128" i="4"/>
  <c r="M2139" i="4"/>
  <c r="M2141" i="4"/>
  <c r="M2146" i="4"/>
  <c r="M2148" i="4"/>
  <c r="M2159" i="4"/>
  <c r="M2161" i="4"/>
  <c r="M2170" i="4"/>
  <c r="M2172" i="4"/>
  <c r="M2179" i="4"/>
  <c r="M2181" i="4"/>
  <c r="M2198" i="4"/>
  <c r="M2200" i="4"/>
  <c r="M2211" i="4"/>
  <c r="M2213" i="4"/>
  <c r="M2218" i="4"/>
  <c r="M2220" i="4"/>
  <c r="M2231" i="4"/>
  <c r="M2233" i="4"/>
  <c r="M2250" i="4"/>
  <c r="M2251" i="4"/>
  <c r="M2252" i="4"/>
  <c r="M2253" i="4"/>
  <c r="M2266" i="4"/>
  <c r="M2267" i="4"/>
  <c r="M2268" i="4"/>
  <c r="M2269" i="4"/>
  <c r="M2282" i="4"/>
  <c r="M2283" i="4"/>
  <c r="M2284" i="4"/>
  <c r="M2285" i="4"/>
  <c r="M2298" i="4"/>
  <c r="M2299" i="4"/>
  <c r="M2300" i="4"/>
  <c r="M2301" i="4"/>
  <c r="M2314" i="4"/>
  <c r="M2315" i="4"/>
  <c r="M2316" i="4"/>
  <c r="M2317" i="4"/>
  <c r="M2330" i="4"/>
  <c r="M2331" i="4"/>
  <c r="M2332" i="4"/>
  <c r="M2333" i="4"/>
  <c r="M2346" i="4"/>
  <c r="M2347" i="4"/>
  <c r="M2348" i="4"/>
  <c r="M2349" i="4"/>
  <c r="M2362" i="4"/>
  <c r="M2363" i="4"/>
  <c r="M2364" i="4"/>
  <c r="M2365" i="4"/>
  <c r="M2378" i="4"/>
  <c r="M2379" i="4"/>
  <c r="M2380" i="4"/>
  <c r="M2381" i="4"/>
  <c r="M2394" i="4"/>
  <c r="M2395" i="4"/>
  <c r="M2396" i="4"/>
  <c r="M2397" i="4"/>
  <c r="M2410" i="4"/>
  <c r="M2411" i="4"/>
  <c r="M2412" i="4"/>
  <c r="M2413" i="4"/>
  <c r="M2426" i="4"/>
  <c r="M2427" i="4"/>
  <c r="M2428" i="4"/>
  <c r="M2429" i="4"/>
  <c r="M2442" i="4"/>
  <c r="M2443" i="4"/>
  <c r="M2444" i="4"/>
  <c r="M2445" i="4"/>
  <c r="M2458" i="4"/>
  <c r="M2459" i="4"/>
  <c r="M2460" i="4"/>
  <c r="M2461" i="4"/>
  <c r="M2474" i="4"/>
  <c r="M2475" i="4"/>
  <c r="M2476" i="4"/>
  <c r="M2477" i="4"/>
  <c r="M2490" i="4"/>
  <c r="M2491" i="4"/>
  <c r="M2492" i="4"/>
  <c r="M2493" i="4"/>
  <c r="M2506" i="4"/>
  <c r="M2507" i="4"/>
  <c r="M2508" i="4"/>
  <c r="M2509" i="4"/>
  <c r="M2522" i="4"/>
  <c r="M2523" i="4"/>
  <c r="M2524" i="4"/>
  <c r="M2525" i="4"/>
  <c r="M2538" i="4"/>
  <c r="M2539" i="4"/>
  <c r="M2540" i="4"/>
  <c r="M2541" i="4"/>
  <c r="M2554" i="4"/>
  <c r="M2555" i="4"/>
  <c r="M2556" i="4"/>
  <c r="M2557" i="4"/>
  <c r="M2569" i="4"/>
  <c r="M2570" i="4"/>
  <c r="M2571" i="4"/>
  <c r="M2572" i="4"/>
  <c r="M2573" i="4"/>
  <c r="M2574" i="4"/>
  <c r="M2575" i="4"/>
  <c r="M2576" i="4"/>
  <c r="M2607" i="4"/>
  <c r="M2608" i="4"/>
  <c r="M1609" i="4"/>
  <c r="M1622" i="4"/>
  <c r="M1653" i="4"/>
  <c r="M1684" i="4"/>
  <c r="M1772" i="4"/>
  <c r="M1790" i="4"/>
  <c r="M1803" i="4"/>
  <c r="M1813" i="4"/>
  <c r="M1815" i="4"/>
  <c r="M1844" i="4"/>
  <c r="M1846" i="4"/>
  <c r="M1848" i="4"/>
  <c r="M1877" i="4"/>
  <c r="M1879" i="4"/>
  <c r="M1910" i="4"/>
  <c r="M1912" i="4"/>
  <c r="M1943" i="4"/>
  <c r="M1945" i="4"/>
  <c r="M1974" i="4"/>
  <c r="M1976" i="4"/>
  <c r="M2007" i="4"/>
  <c r="M2009" i="4"/>
  <c r="M2023" i="4"/>
  <c r="M2025" i="4"/>
  <c r="M2038" i="4"/>
  <c r="M2040" i="4"/>
  <c r="M2051" i="4"/>
  <c r="M2053" i="4"/>
  <c r="M2058" i="4"/>
  <c r="M2060" i="4"/>
  <c r="M2071" i="4"/>
  <c r="M2073" i="4"/>
  <c r="M2082" i="4"/>
  <c r="M2084" i="4"/>
  <c r="M2091" i="4"/>
  <c r="M2093" i="4"/>
  <c r="M2095" i="4"/>
  <c r="M2097" i="4"/>
  <c r="M2106" i="4"/>
  <c r="M2108" i="4"/>
  <c r="M2110" i="4"/>
  <c r="M2112" i="4"/>
  <c r="M2123" i="4"/>
  <c r="M2125" i="4"/>
  <c r="M2130" i="4"/>
  <c r="M2132" i="4"/>
  <c r="M2143" i="4"/>
  <c r="M2145" i="4"/>
  <c r="M2154" i="4"/>
  <c r="M2156" i="4"/>
  <c r="M2163" i="4"/>
  <c r="M2165" i="4"/>
  <c r="M2174" i="4"/>
  <c r="M2176" i="4"/>
  <c r="M2187" i="4"/>
  <c r="M2189" i="4"/>
  <c r="M2191" i="4"/>
  <c r="M2193" i="4"/>
  <c r="M2195" i="4"/>
  <c r="M2197" i="4"/>
  <c r="M2202" i="4"/>
  <c r="M2204" i="4"/>
  <c r="M2215" i="4"/>
  <c r="M2217" i="4"/>
  <c r="M2226" i="4"/>
  <c r="M2228" i="4"/>
  <c r="M2235" i="4"/>
  <c r="M2237" i="4"/>
  <c r="M2238" i="4"/>
  <c r="M2239" i="4"/>
  <c r="M2240" i="4"/>
  <c r="M2241" i="4"/>
  <c r="M2254" i="4"/>
  <c r="M2255" i="4"/>
  <c r="M2256" i="4"/>
  <c r="M2257" i="4"/>
  <c r="M2270" i="4"/>
  <c r="M2271" i="4"/>
  <c r="M2272" i="4"/>
  <c r="M2273" i="4"/>
  <c r="M2286" i="4"/>
  <c r="M2287" i="4"/>
  <c r="M2288" i="4"/>
  <c r="M2289" i="4"/>
  <c r="M2302" i="4"/>
  <c r="M2303" i="4"/>
  <c r="M2304" i="4"/>
  <c r="M2305" i="4"/>
  <c r="M2318" i="4"/>
  <c r="M2319" i="4"/>
  <c r="M2320" i="4"/>
  <c r="M2321" i="4"/>
  <c r="M2334" i="4"/>
  <c r="M2335" i="4"/>
  <c r="M2336" i="4"/>
  <c r="M2337" i="4"/>
  <c r="M2350" i="4"/>
  <c r="M2351" i="4"/>
  <c r="M2352" i="4"/>
  <c r="M2353" i="4"/>
  <c r="M2366" i="4"/>
  <c r="M2367" i="4"/>
  <c r="M2368" i="4"/>
  <c r="M2369" i="4"/>
  <c r="M2382" i="4"/>
  <c r="M2383" i="4"/>
  <c r="M2384" i="4"/>
  <c r="M2385" i="4"/>
  <c r="M2398" i="4"/>
  <c r="M2399" i="4"/>
  <c r="M2400" i="4"/>
  <c r="M2401" i="4"/>
  <c r="M2414" i="4"/>
  <c r="M2415" i="4"/>
  <c r="M2416" i="4"/>
  <c r="M2417" i="4"/>
  <c r="M2430" i="4"/>
  <c r="M2431" i="4"/>
  <c r="M2432" i="4"/>
  <c r="M2433" i="4"/>
  <c r="M2446" i="4"/>
  <c r="M2447" i="4"/>
  <c r="M2448" i="4"/>
  <c r="M2449" i="4"/>
  <c r="M2462" i="4"/>
  <c r="M2463" i="4"/>
  <c r="M2464" i="4"/>
  <c r="M2465" i="4"/>
  <c r="M2478" i="4"/>
  <c r="M2479" i="4"/>
  <c r="M2480" i="4"/>
  <c r="M2481" i="4"/>
  <c r="M2494" i="4"/>
  <c r="M2495" i="4"/>
  <c r="M2496" i="4"/>
  <c r="M2497" i="4"/>
  <c r="M2510" i="4"/>
  <c r="M2511" i="4"/>
  <c r="M2512" i="4"/>
  <c r="M2513" i="4"/>
  <c r="M2526" i="4"/>
  <c r="M2527" i="4"/>
  <c r="M2528" i="4"/>
  <c r="M2529" i="4"/>
  <c r="M2542" i="4"/>
  <c r="M2543" i="4"/>
  <c r="M2544" i="4"/>
  <c r="M2545" i="4"/>
  <c r="M2558" i="4"/>
  <c r="M2559" i="4"/>
  <c r="M2560" i="4"/>
  <c r="M2577" i="4"/>
  <c r="M2578" i="4"/>
  <c r="M2579" i="4"/>
  <c r="M2580" i="4"/>
  <c r="M2581" i="4"/>
  <c r="M2582" i="4"/>
  <c r="M2583" i="4"/>
  <c r="M2584" i="4"/>
  <c r="M2609" i="4"/>
  <c r="M2610" i="4"/>
  <c r="M2611" i="4"/>
  <c r="M2612" i="4"/>
  <c r="M2613" i="4"/>
  <c r="M2614" i="4"/>
  <c r="M2615" i="4"/>
  <c r="M2616" i="4"/>
  <c r="M1364" i="4"/>
  <c r="M1565" i="4"/>
  <c r="M1708" i="4"/>
  <c r="M1739" i="4"/>
  <c r="M1770" i="4"/>
  <c r="M1801" i="4"/>
  <c r="M1864" i="4"/>
  <c r="M1895" i="4"/>
  <c r="M1926" i="4"/>
  <c r="M2077" i="4"/>
  <c r="M2103" i="4"/>
  <c r="M2116" i="4"/>
  <c r="M2129" i="4"/>
  <c r="M2147" i="4"/>
  <c r="M2160" i="4"/>
  <c r="M2173" i="4"/>
  <c r="M2178" i="4"/>
  <c r="M2199" i="4"/>
  <c r="M2212" i="4"/>
  <c r="M2230" i="4"/>
  <c r="M2259" i="4"/>
  <c r="M2261" i="4"/>
  <c r="M2290" i="4"/>
  <c r="M2292" i="4"/>
  <c r="M2323" i="4"/>
  <c r="M2325" i="4"/>
  <c r="M2354" i="4"/>
  <c r="M2356" i="4"/>
  <c r="M2387" i="4"/>
  <c r="M2389" i="4"/>
  <c r="M2418" i="4"/>
  <c r="M2420" i="4"/>
  <c r="M2451" i="4"/>
  <c r="M2453" i="4"/>
  <c r="M2482" i="4"/>
  <c r="M2484" i="4"/>
  <c r="M2515" i="4"/>
  <c r="M2517" i="4"/>
  <c r="M2546" i="4"/>
  <c r="M2548" i="4"/>
  <c r="M2585" i="4"/>
  <c r="M2587" i="4"/>
  <c r="M2589" i="4"/>
  <c r="M2591" i="4"/>
  <c r="M2631" i="4"/>
  <c r="M2633" i="4"/>
  <c r="M2635" i="4"/>
  <c r="M2637" i="4"/>
  <c r="M2648" i="4"/>
  <c r="M2657" i="4"/>
  <c r="M2659" i="4"/>
  <c r="M2661" i="4"/>
  <c r="M2674" i="4"/>
  <c r="M2676" i="4"/>
  <c r="M2678" i="4"/>
  <c r="M2680" i="4"/>
  <c r="M2689" i="4"/>
  <c r="M2691" i="4"/>
  <c r="M2693" i="4"/>
  <c r="M2704" i="4"/>
  <c r="M2713" i="4"/>
  <c r="M2715" i="4"/>
  <c r="M2717" i="4"/>
  <c r="M2722" i="4"/>
  <c r="M2724" i="4"/>
  <c r="M2726" i="4"/>
  <c r="M2735" i="4"/>
  <c r="M2752" i="4"/>
  <c r="M2754" i="4"/>
  <c r="M2756" i="4"/>
  <c r="M2758" i="4"/>
  <c r="M2767" i="4"/>
  <c r="M2769" i="4"/>
  <c r="M2771" i="4"/>
  <c r="M2773" i="4"/>
  <c r="M2792" i="4"/>
  <c r="M2794" i="4"/>
  <c r="M2796" i="4"/>
  <c r="M2798" i="4"/>
  <c r="M2809" i="4"/>
  <c r="M2811" i="4"/>
  <c r="M2813" i="4"/>
  <c r="M2818" i="4"/>
  <c r="M2820" i="4"/>
  <c r="M2822" i="4"/>
  <c r="M2839" i="4"/>
  <c r="M2856" i="4"/>
  <c r="M2863" i="4"/>
  <c r="M2882" i="4"/>
  <c r="M2884" i="4"/>
  <c r="M2886" i="4"/>
  <c r="M2888" i="4"/>
  <c r="M2897" i="4"/>
  <c r="M2899" i="4"/>
  <c r="M2901" i="4"/>
  <c r="M2912" i="4"/>
  <c r="M2921" i="4"/>
  <c r="M2923" i="4"/>
  <c r="M2925" i="4"/>
  <c r="M2936" i="4"/>
  <c r="M2943" i="4"/>
  <c r="M2954" i="4"/>
  <c r="M2956" i="4"/>
  <c r="M2958" i="4"/>
  <c r="M2975" i="4"/>
  <c r="M2976" i="4"/>
  <c r="M2990" i="4"/>
  <c r="M2991" i="4"/>
  <c r="M2992" i="4"/>
  <c r="M2993" i="4"/>
  <c r="M2994" i="4"/>
  <c r="M2995" i="4"/>
  <c r="M2996" i="4"/>
  <c r="M2997" i="4"/>
  <c r="M3014" i="4"/>
  <c r="M3015" i="4"/>
  <c r="M3016" i="4"/>
  <c r="M3017" i="4"/>
  <c r="M3018" i="4"/>
  <c r="M3019" i="4"/>
  <c r="M3020" i="4"/>
  <c r="M3021" i="4"/>
  <c r="M3034" i="4"/>
  <c r="M3035" i="4"/>
  <c r="M3036" i="4"/>
  <c r="M3037" i="4"/>
  <c r="M3050" i="4"/>
  <c r="M3051" i="4"/>
  <c r="M3052" i="4"/>
  <c r="M3053" i="4"/>
  <c r="M3066" i="4"/>
  <c r="M3067" i="4"/>
  <c r="M3068" i="4"/>
  <c r="M3069" i="4"/>
  <c r="M3086" i="4"/>
  <c r="M3087" i="4"/>
  <c r="M3088" i="4"/>
  <c r="M3089" i="4"/>
  <c r="M3102" i="4"/>
  <c r="M3103" i="4"/>
  <c r="M3104" i="4"/>
  <c r="M3105" i="4"/>
  <c r="M3118" i="4"/>
  <c r="M3119" i="4"/>
  <c r="M3120" i="4"/>
  <c r="M3121" i="4"/>
  <c r="M3134" i="4"/>
  <c r="M3135" i="4"/>
  <c r="M3136" i="4"/>
  <c r="M3137" i="4"/>
  <c r="M2998" i="4"/>
  <c r="M2999" i="4"/>
  <c r="M3001" i="4"/>
  <c r="M3022" i="4"/>
  <c r="M3024" i="4"/>
  <c r="M3025" i="4"/>
  <c r="M3038" i="4"/>
  <c r="M3039" i="4"/>
  <c r="M3040" i="4"/>
  <c r="M3041" i="4"/>
  <c r="M3054" i="4"/>
  <c r="M3056" i="4"/>
  <c r="M3057" i="4"/>
  <c r="M3071" i="4"/>
  <c r="M3072" i="4"/>
  <c r="M3073" i="4"/>
  <c r="M3074" i="4"/>
  <c r="M3076" i="4"/>
  <c r="M3077" i="4"/>
  <c r="M3090" i="4"/>
  <c r="M3091" i="4"/>
  <c r="M3092" i="4"/>
  <c r="M3106" i="4"/>
  <c r="M3108" i="4"/>
  <c r="M3109" i="4"/>
  <c r="M3122" i="4"/>
  <c r="M3123" i="4"/>
  <c r="M3124" i="4"/>
  <c r="M3125" i="4"/>
  <c r="M3138" i="4"/>
  <c r="M3140" i="4"/>
  <c r="M3141" i="4"/>
  <c r="M3142" i="4"/>
  <c r="M3144" i="4"/>
  <c r="M1757" i="4"/>
  <c r="M2035" i="4"/>
  <c r="M2066" i="4"/>
  <c r="M2105" i="4"/>
  <c r="M2180" i="4"/>
  <c r="M2201" i="4"/>
  <c r="M2219" i="4"/>
  <c r="M2245" i="4"/>
  <c r="M2309" i="4"/>
  <c r="M2338" i="4"/>
  <c r="M2373" i="4"/>
  <c r="M2404" i="4"/>
  <c r="M2468" i="4"/>
  <c r="M2499" i="4"/>
  <c r="M2563" i="4"/>
  <c r="M2618" i="4"/>
  <c r="M2624" i="4"/>
  <c r="M2642" i="4"/>
  <c r="M2646" i="4"/>
  <c r="M2664" i="4"/>
  <c r="M2685" i="4"/>
  <c r="M2698" i="4"/>
  <c r="M2729" i="4"/>
  <c r="M2731" i="4"/>
  <c r="M2761" i="4"/>
  <c r="M2763" i="4"/>
  <c r="M2780" i="4"/>
  <c r="M2782" i="4"/>
  <c r="M2799" i="4"/>
  <c r="M2801" i="4"/>
  <c r="M2805" i="4"/>
  <c r="M2816" i="4"/>
  <c r="M2833" i="4"/>
  <c r="M2835" i="4"/>
  <c r="M2837" i="4"/>
  <c r="M2846" i="4"/>
  <c r="M2857" i="4"/>
  <c r="M2861" i="4"/>
  <c r="M2874" i="4"/>
  <c r="M2878" i="4"/>
  <c r="M2889" i="4"/>
  <c r="M2891" i="4"/>
  <c r="M2904" i="4"/>
  <c r="M2908" i="4"/>
  <c r="M2928" i="4"/>
  <c r="M2939" i="4"/>
  <c r="M2941" i="4"/>
  <c r="M2952" i="4"/>
  <c r="M2972" i="4"/>
  <c r="M2987" i="4"/>
  <c r="M2989" i="4"/>
  <c r="M1333" i="4"/>
  <c r="M1540" i="4"/>
  <c r="M1752" i="4"/>
  <c r="M1783" i="4"/>
  <c r="M1897" i="4"/>
  <c r="M1928" i="4"/>
  <c r="M1959" i="4"/>
  <c r="M1990" i="4"/>
  <c r="M2044" i="4"/>
  <c r="M2057" i="4"/>
  <c r="M2075" i="4"/>
  <c r="M2088" i="4"/>
  <c r="M2114" i="4"/>
  <c r="M2127" i="4"/>
  <c r="M2140" i="4"/>
  <c r="M2158" i="4"/>
  <c r="M2171" i="4"/>
  <c r="M2210" i="4"/>
  <c r="M2242" i="4"/>
  <c r="M2244" i="4"/>
  <c r="M2275" i="4"/>
  <c r="M2277" i="4"/>
  <c r="M2306" i="4"/>
  <c r="M2308" i="4"/>
  <c r="M2339" i="4"/>
  <c r="M2341" i="4"/>
  <c r="M2370" i="4"/>
  <c r="M2372" i="4"/>
  <c r="M2403" i="4"/>
  <c r="M2405" i="4"/>
  <c r="M2434" i="4"/>
  <c r="M2436" i="4"/>
  <c r="M2467" i="4"/>
  <c r="M2469" i="4"/>
  <c r="M2498" i="4"/>
  <c r="M2500" i="4"/>
  <c r="M2531" i="4"/>
  <c r="M2533" i="4"/>
  <c r="M2562" i="4"/>
  <c r="M2564" i="4"/>
  <c r="M2566" i="4"/>
  <c r="M2617" i="4"/>
  <c r="M2619" i="4"/>
  <c r="M2621" i="4"/>
  <c r="M2623" i="4"/>
  <c r="M2639" i="4"/>
  <c r="M2641" i="4"/>
  <c r="M2643" i="4"/>
  <c r="M2645" i="4"/>
  <c r="M2656" i="4"/>
  <c r="M2663" i="4"/>
  <c r="M2682" i="4"/>
  <c r="M2684" i="4"/>
  <c r="M2686" i="4"/>
  <c r="M2688" i="4"/>
  <c r="M2697" i="4"/>
  <c r="M2699" i="4"/>
  <c r="M2701" i="4"/>
  <c r="M2706" i="4"/>
  <c r="M2708" i="4"/>
  <c r="M2710" i="4"/>
  <c r="M2719" i="4"/>
  <c r="M2730" i="4"/>
  <c r="M2732" i="4"/>
  <c r="M2734" i="4"/>
  <c r="M2737" i="4"/>
  <c r="M2739" i="4"/>
  <c r="M2741" i="4"/>
  <c r="M2760" i="4"/>
  <c r="M2762" i="4"/>
  <c r="M2764" i="4"/>
  <c r="M2766" i="4"/>
  <c r="M2777" i="4"/>
  <c r="M2779" i="4"/>
  <c r="M2781" i="4"/>
  <c r="M2783" i="4"/>
  <c r="M2785" i="4"/>
  <c r="M2787" i="4"/>
  <c r="M2789" i="4"/>
  <c r="M2800" i="4"/>
  <c r="M2802" i="4"/>
  <c r="M2804" i="4"/>
  <c r="M2806" i="4"/>
  <c r="M2815" i="4"/>
  <c r="M2832" i="4"/>
  <c r="M2834" i="4"/>
  <c r="M2836" i="4"/>
  <c r="M2838" i="4"/>
  <c r="M2841" i="4"/>
  <c r="M2843" i="4"/>
  <c r="M2845" i="4"/>
  <c r="M2847" i="4"/>
  <c r="M2858" i="4"/>
  <c r="M2860" i="4"/>
  <c r="M2862" i="4"/>
  <c r="M2871" i="4"/>
  <c r="M2873" i="4"/>
  <c r="M2875" i="4"/>
  <c r="M2877" i="4"/>
  <c r="M2879" i="4"/>
  <c r="M2890" i="4"/>
  <c r="M2892" i="4"/>
  <c r="M2894" i="4"/>
  <c r="M2903" i="4"/>
  <c r="M2905" i="4"/>
  <c r="M2907" i="4"/>
  <c r="M2909" i="4"/>
  <c r="M2920" i="4"/>
  <c r="M2927" i="4"/>
  <c r="M2938" i="4"/>
  <c r="M2940" i="4"/>
  <c r="M2942" i="4"/>
  <c r="M2951" i="4"/>
  <c r="M2960" i="4"/>
  <c r="M2977" i="4"/>
  <c r="M2978" i="4"/>
  <c r="M2979" i="4"/>
  <c r="M2980" i="4"/>
  <c r="M2981" i="4"/>
  <c r="M3000" i="4"/>
  <c r="M3023" i="4"/>
  <c r="M3055" i="4"/>
  <c r="M3070" i="4"/>
  <c r="M3075" i="4"/>
  <c r="M3093" i="4"/>
  <c r="M3107" i="4"/>
  <c r="M3139" i="4"/>
  <c r="M3110" i="4"/>
  <c r="M3126" i="4"/>
  <c r="M3128" i="4"/>
  <c r="M3143" i="4"/>
  <c r="M3145" i="4"/>
  <c r="M1726" i="4"/>
  <c r="M1831" i="4"/>
  <c r="M1862" i="4"/>
  <c r="M2243" i="4"/>
  <c r="M2274" i="4"/>
  <c r="M2307" i="4"/>
  <c r="M2340" i="4"/>
  <c r="M2371" i="4"/>
  <c r="M2402" i="4"/>
  <c r="M2437" i="4"/>
  <c r="M2466" i="4"/>
  <c r="M2532" i="4"/>
  <c r="M2561" i="4"/>
  <c r="M2620" i="4"/>
  <c r="M2644" i="4"/>
  <c r="M2655" i="4"/>
  <c r="M2687" i="4"/>
  <c r="M2705" i="4"/>
  <c r="M2707" i="4"/>
  <c r="M2733" i="4"/>
  <c r="M2742" i="4"/>
  <c r="M2759" i="4"/>
  <c r="M2765" i="4"/>
  <c r="M2784" i="4"/>
  <c r="M2786" i="4"/>
  <c r="M2848" i="4"/>
  <c r="M2872" i="4"/>
  <c r="M2880" i="4"/>
  <c r="M2906" i="4"/>
  <c r="M2910" i="4"/>
  <c r="M2973" i="4"/>
  <c r="M2986" i="4"/>
  <c r="M2988" i="4"/>
  <c r="M1302" i="4"/>
  <c r="M1620" i="4"/>
  <c r="M1829" i="4"/>
  <c r="M1860" i="4"/>
  <c r="M1961" i="4"/>
  <c r="M1992" i="4"/>
  <c r="M2037" i="4"/>
  <c r="M2042" i="4"/>
  <c r="M2055" i="4"/>
  <c r="M2068" i="4"/>
  <c r="M2086" i="4"/>
  <c r="M2138" i="4"/>
  <c r="M2221" i="4"/>
  <c r="M2258" i="4"/>
  <c r="M2260" i="4"/>
  <c r="M2291" i="4"/>
  <c r="M2293" i="4"/>
  <c r="M2322" i="4"/>
  <c r="M2324" i="4"/>
  <c r="M2355" i="4"/>
  <c r="M2357" i="4"/>
  <c r="M2386" i="4"/>
  <c r="M2388" i="4"/>
  <c r="M2419" i="4"/>
  <c r="M2421" i="4"/>
  <c r="M2450" i="4"/>
  <c r="M2452" i="4"/>
  <c r="M2483" i="4"/>
  <c r="M2485" i="4"/>
  <c r="M2514" i="4"/>
  <c r="M2516" i="4"/>
  <c r="M2547" i="4"/>
  <c r="M2549" i="4"/>
  <c r="M2586" i="4"/>
  <c r="M2588" i="4"/>
  <c r="M2590" i="4"/>
  <c r="M2592" i="4"/>
  <c r="M2632" i="4"/>
  <c r="M2634" i="4"/>
  <c r="M2636" i="4"/>
  <c r="M2638" i="4"/>
  <c r="M2647" i="4"/>
  <c r="M2658" i="4"/>
  <c r="M2660" i="4"/>
  <c r="M2662" i="4"/>
  <c r="M2673" i="4"/>
  <c r="M2675" i="4"/>
  <c r="M2677" i="4"/>
  <c r="M2679" i="4"/>
  <c r="M2690" i="4"/>
  <c r="M2692" i="4"/>
  <c r="M2694" i="4"/>
  <c r="M2703" i="4"/>
  <c r="M2714" i="4"/>
  <c r="M2716" i="4"/>
  <c r="M2718" i="4"/>
  <c r="M2721" i="4"/>
  <c r="M2723" i="4"/>
  <c r="M2725" i="4"/>
  <c r="M2736" i="4"/>
  <c r="M2751" i="4"/>
  <c r="M2753" i="4"/>
  <c r="M2755" i="4"/>
  <c r="M2757" i="4"/>
  <c r="M2768" i="4"/>
  <c r="M2770" i="4"/>
  <c r="M2772" i="4"/>
  <c r="M2774" i="4"/>
  <c r="M2791" i="4"/>
  <c r="M2793" i="4"/>
  <c r="M2795" i="4"/>
  <c r="M2797" i="4"/>
  <c r="M2810" i="4"/>
  <c r="M2812" i="4"/>
  <c r="M2814" i="4"/>
  <c r="M2817" i="4"/>
  <c r="M2819" i="4"/>
  <c r="M2821" i="4"/>
  <c r="M2840" i="4"/>
  <c r="M2855" i="4"/>
  <c r="M2864" i="4"/>
  <c r="M2881" i="4"/>
  <c r="M2883" i="4"/>
  <c r="M2885" i="4"/>
  <c r="M2887" i="4"/>
  <c r="M2898" i="4"/>
  <c r="M2900" i="4"/>
  <c r="M2902" i="4"/>
  <c r="M2911" i="4"/>
  <c r="M2922" i="4"/>
  <c r="M2924" i="4"/>
  <c r="M2926" i="4"/>
  <c r="M2935" i="4"/>
  <c r="M2944" i="4"/>
  <c r="M2953" i="4"/>
  <c r="M2955" i="4"/>
  <c r="M2957" i="4"/>
  <c r="M2982" i="4"/>
  <c r="M2983" i="4"/>
  <c r="M2984" i="4"/>
  <c r="M2985" i="4"/>
  <c r="M3002" i="4"/>
  <c r="M3003" i="4"/>
  <c r="M3004" i="4"/>
  <c r="M3005" i="4"/>
  <c r="M3006" i="4"/>
  <c r="M3007" i="4"/>
  <c r="M3008" i="4"/>
  <c r="M3009" i="4"/>
  <c r="M3026" i="4"/>
  <c r="M3027" i="4"/>
  <c r="M3028" i="4"/>
  <c r="M3029" i="4"/>
  <c r="M3042" i="4"/>
  <c r="M3043" i="4"/>
  <c r="M3044" i="4"/>
  <c r="M3045" i="4"/>
  <c r="M3058" i="4"/>
  <c r="M3059" i="4"/>
  <c r="M3060" i="4"/>
  <c r="M3061" i="4"/>
  <c r="M3078" i="4"/>
  <c r="M3079" i="4"/>
  <c r="M3080" i="4"/>
  <c r="M3081" i="4"/>
  <c r="M3094" i="4"/>
  <c r="M3095" i="4"/>
  <c r="M3096" i="4"/>
  <c r="M3097" i="4"/>
  <c r="M3111" i="4"/>
  <c r="M3112" i="4"/>
  <c r="M3113" i="4"/>
  <c r="M3127" i="4"/>
  <c r="M3129" i="4"/>
  <c r="M2149" i="4"/>
  <c r="M2232" i="4"/>
  <c r="M2276" i="4"/>
  <c r="M2435" i="4"/>
  <c r="M2501" i="4"/>
  <c r="M2530" i="4"/>
  <c r="M2565" i="4"/>
  <c r="M2622" i="4"/>
  <c r="M2640" i="4"/>
  <c r="M2681" i="4"/>
  <c r="M2683" i="4"/>
  <c r="M2700" i="4"/>
  <c r="M2702" i="4"/>
  <c r="M2709" i="4"/>
  <c r="M2720" i="4"/>
  <c r="M2738" i="4"/>
  <c r="M2740" i="4"/>
  <c r="M2778" i="4"/>
  <c r="M2788" i="4"/>
  <c r="M2790" i="4"/>
  <c r="M2803" i="4"/>
  <c r="M2831" i="4"/>
  <c r="M2842" i="4"/>
  <c r="M2844" i="4"/>
  <c r="M2859" i="4"/>
  <c r="M2876" i="4"/>
  <c r="M2893" i="4"/>
  <c r="M2919" i="4"/>
  <c r="M2937" i="4"/>
  <c r="M2959" i="4"/>
  <c r="M2974" i="4"/>
  <c r="M3030" i="4"/>
  <c r="M3032" i="4"/>
  <c r="M3063" i="4"/>
  <c r="M3065" i="4"/>
  <c r="M3098" i="4"/>
  <c r="M3100" i="4"/>
  <c r="M3131" i="4"/>
  <c r="M3133" i="4"/>
  <c r="M3147" i="4"/>
  <c r="M3010" i="4"/>
  <c r="M3047" i="4"/>
  <c r="M3084" i="4"/>
  <c r="M3117" i="4"/>
  <c r="M3146" i="4"/>
  <c r="M3011" i="4"/>
  <c r="M3013" i="4"/>
  <c r="M3046" i="4"/>
  <c r="M3048" i="4"/>
  <c r="M3083" i="4"/>
  <c r="M3085" i="4"/>
  <c r="M3114" i="4"/>
  <c r="M3116" i="4"/>
  <c r="M3082" i="4"/>
  <c r="M3115" i="4"/>
  <c r="M3031" i="4"/>
  <c r="M3033" i="4"/>
  <c r="M3062" i="4"/>
  <c r="M3064" i="4"/>
  <c r="M3099" i="4"/>
  <c r="M3101" i="4"/>
  <c r="M3130" i="4"/>
  <c r="M3132" i="4"/>
  <c r="M3012" i="4"/>
  <c r="M3049" i="4"/>
  <c r="R20" i="4"/>
  <c r="R21" i="4"/>
  <c r="R36" i="4"/>
  <c r="R37" i="4"/>
  <c r="R13" i="4"/>
  <c r="R6" i="4"/>
  <c r="R8" i="4"/>
  <c r="R10" i="4"/>
  <c r="R15" i="4"/>
  <c r="R17" i="4"/>
  <c r="R19" i="4"/>
  <c r="R7" i="4"/>
  <c r="R9" i="4"/>
  <c r="R11" i="4"/>
  <c r="R14" i="4"/>
  <c r="R16" i="4"/>
  <c r="R18" i="4"/>
  <c r="R29" i="4"/>
  <c r="R38" i="4"/>
  <c r="R40" i="4"/>
  <c r="R42" i="4"/>
  <c r="R60" i="4"/>
  <c r="R61" i="4"/>
  <c r="R76" i="4"/>
  <c r="R77" i="4"/>
  <c r="R92" i="4"/>
  <c r="R93" i="4"/>
  <c r="R12" i="4"/>
  <c r="R22" i="4"/>
  <c r="R27" i="4"/>
  <c r="R32" i="4"/>
  <c r="R33" i="4"/>
  <c r="R39" i="4"/>
  <c r="R45" i="4"/>
  <c r="R48" i="4"/>
  <c r="R50" i="4"/>
  <c r="R55" i="4"/>
  <c r="R57" i="4"/>
  <c r="R59" i="4"/>
  <c r="R68" i="4"/>
  <c r="R79" i="4"/>
  <c r="R28" i="4"/>
  <c r="R34" i="4"/>
  <c r="R35" i="4"/>
  <c r="R41" i="4"/>
  <c r="R46" i="4"/>
  <c r="R24" i="4"/>
  <c r="R43" i="4"/>
  <c r="R25" i="4"/>
  <c r="R49" i="4"/>
  <c r="R54" i="4"/>
  <c r="R73" i="4"/>
  <c r="R74" i="4"/>
  <c r="R85" i="4"/>
  <c r="R94" i="4"/>
  <c r="R96" i="4"/>
  <c r="R98" i="4"/>
  <c r="R99" i="4"/>
  <c r="R23" i="4"/>
  <c r="R30" i="4"/>
  <c r="R44" i="4"/>
  <c r="R47" i="4"/>
  <c r="R52" i="4"/>
  <c r="R58" i="4"/>
  <c r="R64" i="4"/>
  <c r="R65" i="4"/>
  <c r="R70" i="4"/>
  <c r="R84" i="4"/>
  <c r="R95" i="4"/>
  <c r="R97" i="4"/>
  <c r="R102" i="4"/>
  <c r="R103" i="4"/>
  <c r="R26" i="4"/>
  <c r="R51" i="4"/>
  <c r="R56" i="4"/>
  <c r="R63" i="4"/>
  <c r="R75" i="4"/>
  <c r="R80" i="4"/>
  <c r="R89" i="4"/>
  <c r="R100" i="4"/>
  <c r="R101" i="4"/>
  <c r="R104" i="4"/>
  <c r="R105" i="4"/>
  <c r="R106" i="4"/>
  <c r="R107" i="4"/>
  <c r="R118" i="4"/>
  <c r="R119" i="4"/>
  <c r="R120" i="4"/>
  <c r="R121" i="4"/>
  <c r="R122" i="4"/>
  <c r="R123" i="4"/>
  <c r="R134" i="4"/>
  <c r="R135" i="4"/>
  <c r="R136" i="4"/>
  <c r="R137" i="4"/>
  <c r="R138" i="4"/>
  <c r="R139" i="4"/>
  <c r="R150" i="4"/>
  <c r="R151" i="4"/>
  <c r="R152" i="4"/>
  <c r="R153" i="4"/>
  <c r="R154" i="4"/>
  <c r="R155" i="4"/>
  <c r="R62" i="4"/>
  <c r="R69" i="4"/>
  <c r="R82" i="4"/>
  <c r="R87" i="4"/>
  <c r="R91" i="4"/>
  <c r="R110" i="4"/>
  <c r="R111" i="4"/>
  <c r="R112" i="4"/>
  <c r="R113" i="4"/>
  <c r="R114" i="4"/>
  <c r="R115" i="4"/>
  <c r="R126" i="4"/>
  <c r="R127" i="4"/>
  <c r="R128" i="4"/>
  <c r="R129" i="4"/>
  <c r="R130" i="4"/>
  <c r="R131" i="4"/>
  <c r="R142" i="4"/>
  <c r="R143" i="4"/>
  <c r="R144" i="4"/>
  <c r="R145" i="4"/>
  <c r="R146" i="4"/>
  <c r="R147" i="4"/>
  <c r="R158" i="4"/>
  <c r="R159" i="4"/>
  <c r="R160" i="4"/>
  <c r="R161" i="4"/>
  <c r="R162" i="4"/>
  <c r="R163" i="4"/>
  <c r="R72" i="4"/>
  <c r="R108" i="4"/>
  <c r="R109" i="4"/>
  <c r="R140" i="4"/>
  <c r="R141" i="4"/>
  <c r="R166" i="4"/>
  <c r="R167" i="4"/>
  <c r="R168" i="4"/>
  <c r="R169" i="4"/>
  <c r="R170" i="4"/>
  <c r="R171" i="4"/>
  <c r="R182" i="4"/>
  <c r="R183" i="4"/>
  <c r="R184" i="4"/>
  <c r="R185" i="4"/>
  <c r="R186" i="4"/>
  <c r="R187" i="4"/>
  <c r="R198" i="4"/>
  <c r="R199" i="4"/>
  <c r="R200" i="4"/>
  <c r="R201" i="4"/>
  <c r="R202" i="4"/>
  <c r="R203" i="4"/>
  <c r="R214" i="4"/>
  <c r="R215" i="4"/>
  <c r="R216" i="4"/>
  <c r="R217" i="4"/>
  <c r="R218" i="4"/>
  <c r="R219" i="4"/>
  <c r="R236" i="4"/>
  <c r="R237" i="4"/>
  <c r="R252" i="4"/>
  <c r="R253" i="4"/>
  <c r="R268" i="4"/>
  <c r="R269" i="4"/>
  <c r="R284" i="4"/>
  <c r="R285" i="4"/>
  <c r="R31" i="4"/>
  <c r="R71" i="4"/>
  <c r="R78" i="4"/>
  <c r="R81" i="4"/>
  <c r="R86" i="4"/>
  <c r="R132" i="4"/>
  <c r="R133" i="4"/>
  <c r="R164" i="4"/>
  <c r="R165" i="4"/>
  <c r="R180" i="4"/>
  <c r="R181" i="4"/>
  <c r="R196" i="4"/>
  <c r="R197" i="4"/>
  <c r="R212" i="4"/>
  <c r="R213" i="4"/>
  <c r="R228" i="4"/>
  <c r="R229" i="4"/>
  <c r="R230" i="4"/>
  <c r="R231" i="4"/>
  <c r="R232" i="4"/>
  <c r="R233" i="4"/>
  <c r="R234" i="4"/>
  <c r="R235" i="4"/>
  <c r="R246" i="4"/>
  <c r="R247" i="4"/>
  <c r="R248" i="4"/>
  <c r="R249" i="4"/>
  <c r="R250" i="4"/>
  <c r="R251" i="4"/>
  <c r="R262" i="4"/>
  <c r="R263" i="4"/>
  <c r="R264" i="4"/>
  <c r="R265" i="4"/>
  <c r="R266" i="4"/>
  <c r="R267" i="4"/>
  <c r="R278" i="4"/>
  <c r="R279" i="4"/>
  <c r="R280" i="4"/>
  <c r="R281" i="4"/>
  <c r="R282" i="4"/>
  <c r="R283" i="4"/>
  <c r="R83" i="4"/>
  <c r="R88" i="4"/>
  <c r="R124" i="4"/>
  <c r="R157" i="4"/>
  <c r="R190" i="4"/>
  <c r="R191" i="4"/>
  <c r="R192" i="4"/>
  <c r="R193" i="4"/>
  <c r="R194" i="4"/>
  <c r="R195" i="4"/>
  <c r="R222" i="4"/>
  <c r="R223" i="4"/>
  <c r="R224" i="4"/>
  <c r="R225" i="4"/>
  <c r="R226" i="4"/>
  <c r="R227" i="4"/>
  <c r="R260" i="4"/>
  <c r="R261" i="4"/>
  <c r="R53" i="4"/>
  <c r="R67" i="4"/>
  <c r="R125" i="4"/>
  <c r="R156" i="4"/>
  <c r="R174" i="4"/>
  <c r="R175" i="4"/>
  <c r="R176" i="4"/>
  <c r="R177" i="4"/>
  <c r="R178" i="4"/>
  <c r="R179" i="4"/>
  <c r="R206" i="4"/>
  <c r="R207" i="4"/>
  <c r="R208" i="4"/>
  <c r="R209" i="4"/>
  <c r="R210" i="4"/>
  <c r="R211" i="4"/>
  <c r="R244" i="4"/>
  <c r="R245" i="4"/>
  <c r="R276" i="4"/>
  <c r="R277" i="4"/>
  <c r="R173" i="4"/>
  <c r="R204" i="4"/>
  <c r="R239" i="4"/>
  <c r="R241" i="4"/>
  <c r="R243" i="4"/>
  <c r="R270" i="4"/>
  <c r="R272" i="4"/>
  <c r="R274" i="4"/>
  <c r="R300" i="4"/>
  <c r="R301" i="4"/>
  <c r="R316" i="4"/>
  <c r="R317" i="4"/>
  <c r="R332" i="4"/>
  <c r="R333" i="4"/>
  <c r="R346" i="4"/>
  <c r="R347" i="4"/>
  <c r="R348" i="4"/>
  <c r="R349" i="4"/>
  <c r="R350" i="4"/>
  <c r="R362" i="4"/>
  <c r="R363" i="4"/>
  <c r="R364" i="4"/>
  <c r="R365" i="4"/>
  <c r="R378" i="4"/>
  <c r="R379" i="4"/>
  <c r="R380" i="4"/>
  <c r="R381" i="4"/>
  <c r="R382" i="4"/>
  <c r="R394" i="4"/>
  <c r="R395" i="4"/>
  <c r="R396" i="4"/>
  <c r="R397" i="4"/>
  <c r="R410" i="4"/>
  <c r="R411" i="4"/>
  <c r="R412" i="4"/>
  <c r="R413" i="4"/>
  <c r="R66" i="4"/>
  <c r="R90" i="4"/>
  <c r="R117" i="4"/>
  <c r="R148" i="4"/>
  <c r="R172" i="4"/>
  <c r="R205" i="4"/>
  <c r="R238" i="4"/>
  <c r="R240" i="4"/>
  <c r="R242" i="4"/>
  <c r="R271" i="4"/>
  <c r="R273" i="4"/>
  <c r="R275" i="4"/>
  <c r="R292" i="4"/>
  <c r="R293" i="4"/>
  <c r="R308" i="4"/>
  <c r="R309" i="4"/>
  <c r="R324" i="4"/>
  <c r="R325" i="4"/>
  <c r="R340" i="4"/>
  <c r="R341" i="4"/>
  <c r="R354" i="4"/>
  <c r="R355" i="4"/>
  <c r="R356" i="4"/>
  <c r="R357" i="4"/>
  <c r="R370" i="4"/>
  <c r="R371" i="4"/>
  <c r="R372" i="4"/>
  <c r="R373" i="4"/>
  <c r="R386" i="4"/>
  <c r="R387" i="4"/>
  <c r="R388" i="4"/>
  <c r="R389" i="4"/>
  <c r="R402" i="4"/>
  <c r="R403" i="4"/>
  <c r="R404" i="4"/>
  <c r="R405" i="4"/>
  <c r="R406" i="4"/>
  <c r="R116" i="4"/>
  <c r="R257" i="4"/>
  <c r="R288" i="4"/>
  <c r="R290" i="4"/>
  <c r="R291" i="4"/>
  <c r="R318" i="4"/>
  <c r="R319" i="4"/>
  <c r="R320" i="4"/>
  <c r="R321" i="4"/>
  <c r="R322" i="4"/>
  <c r="R323" i="4"/>
  <c r="R351" i="4"/>
  <c r="R352" i="4"/>
  <c r="R353" i="4"/>
  <c r="R383" i="4"/>
  <c r="R384" i="4"/>
  <c r="R385" i="4"/>
  <c r="R418" i="4"/>
  <c r="R419" i="4"/>
  <c r="R420" i="4"/>
  <c r="R421" i="4"/>
  <c r="R434" i="4"/>
  <c r="R435" i="4"/>
  <c r="R436" i="4"/>
  <c r="R437" i="4"/>
  <c r="R149" i="4"/>
  <c r="R188" i="4"/>
  <c r="R254" i="4"/>
  <c r="R258" i="4"/>
  <c r="R289" i="4"/>
  <c r="R294" i="4"/>
  <c r="R295" i="4"/>
  <c r="R296" i="4"/>
  <c r="R297" i="4"/>
  <c r="R298" i="4"/>
  <c r="R299" i="4"/>
  <c r="R326" i="4"/>
  <c r="R327" i="4"/>
  <c r="R328" i="4"/>
  <c r="R329" i="4"/>
  <c r="R330" i="4"/>
  <c r="R189" i="4"/>
  <c r="R220" i="4"/>
  <c r="R255" i="4"/>
  <c r="R259" i="4"/>
  <c r="R286" i="4"/>
  <c r="R302" i="4"/>
  <c r="R303" i="4"/>
  <c r="R304" i="4"/>
  <c r="R305" i="4"/>
  <c r="R306" i="4"/>
  <c r="R307" i="4"/>
  <c r="R334" i="4"/>
  <c r="R335" i="4"/>
  <c r="R336" i="4"/>
  <c r="R337" i="4"/>
  <c r="R338" i="4"/>
  <c r="R339" i="4"/>
  <c r="R366" i="4"/>
  <c r="R367" i="4"/>
  <c r="R368" i="4"/>
  <c r="R369" i="4"/>
  <c r="R398" i="4"/>
  <c r="R399" i="4"/>
  <c r="R400" i="4"/>
  <c r="R401" i="4"/>
  <c r="R414" i="4"/>
  <c r="R221" i="4"/>
  <c r="R311" i="4"/>
  <c r="R315" i="4"/>
  <c r="R342" i="4"/>
  <c r="R344" i="4"/>
  <c r="R375" i="4"/>
  <c r="R377" i="4"/>
  <c r="R408" i="4"/>
  <c r="R423" i="4"/>
  <c r="R425" i="4"/>
  <c r="R430" i="4"/>
  <c r="R432" i="4"/>
  <c r="R443" i="4"/>
  <c r="R445" i="4"/>
  <c r="R450" i="4"/>
  <c r="R451" i="4"/>
  <c r="R452" i="4"/>
  <c r="R453" i="4"/>
  <c r="R466" i="4"/>
  <c r="R467" i="4"/>
  <c r="R468" i="4"/>
  <c r="R469" i="4"/>
  <c r="R470" i="4"/>
  <c r="R256" i="4"/>
  <c r="R287" i="4"/>
  <c r="R312" i="4"/>
  <c r="R331" i="4"/>
  <c r="R358" i="4"/>
  <c r="R360" i="4"/>
  <c r="R391" i="4"/>
  <c r="R393" i="4"/>
  <c r="R427" i="4"/>
  <c r="R429" i="4"/>
  <c r="R438" i="4"/>
  <c r="R440" i="4"/>
  <c r="R447" i="4"/>
  <c r="R449" i="4"/>
  <c r="R454" i="4"/>
  <c r="R455" i="4"/>
  <c r="R456" i="4"/>
  <c r="R457" i="4"/>
  <c r="R471" i="4"/>
  <c r="R472" i="4"/>
  <c r="R473" i="4"/>
  <c r="R310" i="4"/>
  <c r="R314" i="4"/>
  <c r="R359" i="4"/>
  <c r="R361" i="4"/>
  <c r="R390" i="4"/>
  <c r="R392" i="4"/>
  <c r="R426" i="4"/>
  <c r="R428" i="4"/>
  <c r="R439" i="4"/>
  <c r="R441" i="4"/>
  <c r="R448" i="4"/>
  <c r="R462" i="4"/>
  <c r="R463" i="4"/>
  <c r="R464" i="4"/>
  <c r="R465" i="4"/>
  <c r="R479" i="4"/>
  <c r="R480" i="4"/>
  <c r="R481" i="4"/>
  <c r="R494" i="4"/>
  <c r="R495" i="4"/>
  <c r="R496" i="4"/>
  <c r="R497" i="4"/>
  <c r="R511" i="4"/>
  <c r="R512" i="4"/>
  <c r="R513" i="4"/>
  <c r="R526" i="4"/>
  <c r="R527" i="4"/>
  <c r="R528" i="4"/>
  <c r="R529" i="4"/>
  <c r="R543" i="4"/>
  <c r="R544" i="4"/>
  <c r="R545" i="4"/>
  <c r="R558" i="4"/>
  <c r="R559" i="4"/>
  <c r="R560" i="4"/>
  <c r="R561" i="4"/>
  <c r="R409" i="4"/>
  <c r="R415" i="4"/>
  <c r="R422" i="4"/>
  <c r="R458" i="4"/>
  <c r="R460" i="4"/>
  <c r="R482" i="4"/>
  <c r="R484" i="4"/>
  <c r="R491" i="4"/>
  <c r="R493" i="4"/>
  <c r="R502" i="4"/>
  <c r="R504" i="4"/>
  <c r="R515" i="4"/>
  <c r="R517" i="4"/>
  <c r="R522" i="4"/>
  <c r="R524" i="4"/>
  <c r="R535" i="4"/>
  <c r="R537" i="4"/>
  <c r="R546" i="4"/>
  <c r="R548" i="4"/>
  <c r="R555" i="4"/>
  <c r="R557" i="4"/>
  <c r="R566" i="4"/>
  <c r="R568" i="4"/>
  <c r="R569" i="4"/>
  <c r="R582" i="4"/>
  <c r="R583" i="4"/>
  <c r="R584" i="4"/>
  <c r="R585" i="4"/>
  <c r="R599" i="4"/>
  <c r="R600" i="4"/>
  <c r="R601" i="4"/>
  <c r="R614" i="4"/>
  <c r="R615" i="4"/>
  <c r="R616" i="4"/>
  <c r="R617" i="4"/>
  <c r="R630" i="4"/>
  <c r="R631" i="4"/>
  <c r="R632" i="4"/>
  <c r="R633" i="4"/>
  <c r="R646" i="4"/>
  <c r="R647" i="4"/>
  <c r="R648" i="4"/>
  <c r="R649" i="4"/>
  <c r="R663" i="4"/>
  <c r="R664" i="4"/>
  <c r="R665" i="4"/>
  <c r="R678" i="4"/>
  <c r="R679" i="4"/>
  <c r="R680" i="4"/>
  <c r="R681" i="4"/>
  <c r="R694" i="4"/>
  <c r="R695" i="4"/>
  <c r="R696" i="4"/>
  <c r="R697" i="4"/>
  <c r="R710" i="4"/>
  <c r="R711" i="4"/>
  <c r="R712" i="4"/>
  <c r="R713" i="4"/>
  <c r="R416" i="4"/>
  <c r="R433" i="4"/>
  <c r="R446" i="4"/>
  <c r="R474" i="4"/>
  <c r="R477" i="4"/>
  <c r="R486" i="4"/>
  <c r="R488" i="4"/>
  <c r="R499" i="4"/>
  <c r="R501" i="4"/>
  <c r="R506" i="4"/>
  <c r="R508" i="4"/>
  <c r="R510" i="4"/>
  <c r="R519" i="4"/>
  <c r="R521" i="4"/>
  <c r="R530" i="4"/>
  <c r="R532" i="4"/>
  <c r="R534" i="4"/>
  <c r="R539" i="4"/>
  <c r="R541" i="4"/>
  <c r="R550" i="4"/>
  <c r="R552" i="4"/>
  <c r="R563" i="4"/>
  <c r="R565" i="4"/>
  <c r="R570" i="4"/>
  <c r="R571" i="4"/>
  <c r="R572" i="4"/>
  <c r="R573" i="4"/>
  <c r="R574" i="4"/>
  <c r="R586" i="4"/>
  <c r="R587" i="4"/>
  <c r="R588" i="4"/>
  <c r="R589" i="4"/>
  <c r="R602" i="4"/>
  <c r="R603" i="4"/>
  <c r="R604" i="4"/>
  <c r="R605" i="4"/>
  <c r="R606" i="4"/>
  <c r="R618" i="4"/>
  <c r="R619" i="4"/>
  <c r="R620" i="4"/>
  <c r="R621" i="4"/>
  <c r="R634" i="4"/>
  <c r="R635" i="4"/>
  <c r="R636" i="4"/>
  <c r="R637" i="4"/>
  <c r="R638" i="4"/>
  <c r="R343" i="4"/>
  <c r="R374" i="4"/>
  <c r="R417" i="4"/>
  <c r="R431" i="4"/>
  <c r="R444" i="4"/>
  <c r="R459" i="4"/>
  <c r="R461" i="4"/>
  <c r="R483" i="4"/>
  <c r="R485" i="4"/>
  <c r="R490" i="4"/>
  <c r="R492" i="4"/>
  <c r="R503" i="4"/>
  <c r="R505" i="4"/>
  <c r="R514" i="4"/>
  <c r="R516" i="4"/>
  <c r="R523" i="4"/>
  <c r="R525" i="4"/>
  <c r="R536" i="4"/>
  <c r="R547" i="4"/>
  <c r="R549" i="4"/>
  <c r="R554" i="4"/>
  <c r="R556" i="4"/>
  <c r="R567" i="4"/>
  <c r="R575" i="4"/>
  <c r="R576" i="4"/>
  <c r="R577" i="4"/>
  <c r="R590" i="4"/>
  <c r="R591" i="4"/>
  <c r="R592" i="4"/>
  <c r="R593" i="4"/>
  <c r="R607" i="4"/>
  <c r="R608" i="4"/>
  <c r="R609" i="4"/>
  <c r="R622" i="4"/>
  <c r="R623" i="4"/>
  <c r="R624" i="4"/>
  <c r="R625" i="4"/>
  <c r="R639" i="4"/>
  <c r="R640" i="4"/>
  <c r="R641" i="4"/>
  <c r="R498" i="4"/>
  <c r="R542" i="4"/>
  <c r="R595" i="4"/>
  <c r="R597" i="4"/>
  <c r="R626" i="4"/>
  <c r="R628" i="4"/>
  <c r="R645" i="4"/>
  <c r="R654" i="4"/>
  <c r="R656" i="4"/>
  <c r="R667" i="4"/>
  <c r="R669" i="4"/>
  <c r="R674" i="4"/>
  <c r="R676" i="4"/>
  <c r="R687" i="4"/>
  <c r="R689" i="4"/>
  <c r="R698" i="4"/>
  <c r="R700" i="4"/>
  <c r="R702" i="4"/>
  <c r="R707" i="4"/>
  <c r="R709" i="4"/>
  <c r="R718" i="4"/>
  <c r="R720" i="4"/>
  <c r="R727" i="4"/>
  <c r="R728" i="4"/>
  <c r="R729" i="4"/>
  <c r="R742" i="4"/>
  <c r="R743" i="4"/>
  <c r="R744" i="4"/>
  <c r="R745" i="4"/>
  <c r="R758" i="4"/>
  <c r="R759" i="4"/>
  <c r="R760" i="4"/>
  <c r="R761" i="4"/>
  <c r="R774" i="4"/>
  <c r="R775" i="4"/>
  <c r="R776" i="4"/>
  <c r="R777" i="4"/>
  <c r="R442" i="4"/>
  <c r="R475" i="4"/>
  <c r="R478" i="4"/>
  <c r="R509" i="4"/>
  <c r="R540" i="4"/>
  <c r="R553" i="4"/>
  <c r="R578" i="4"/>
  <c r="R580" i="4"/>
  <c r="R611" i="4"/>
  <c r="R613" i="4"/>
  <c r="R642" i="4"/>
  <c r="R651" i="4"/>
  <c r="R653" i="4"/>
  <c r="R658" i="4"/>
  <c r="R660" i="4"/>
  <c r="R662" i="4"/>
  <c r="R671" i="4"/>
  <c r="R673" i="4"/>
  <c r="R682" i="4"/>
  <c r="R684" i="4"/>
  <c r="R691" i="4"/>
  <c r="R693" i="4"/>
  <c r="R704" i="4"/>
  <c r="R715" i="4"/>
  <c r="R717" i="4"/>
  <c r="R730" i="4"/>
  <c r="R731" i="4"/>
  <c r="R732" i="4"/>
  <c r="R733" i="4"/>
  <c r="R734" i="4"/>
  <c r="R746" i="4"/>
  <c r="R747" i="4"/>
  <c r="R748" i="4"/>
  <c r="R749" i="4"/>
  <c r="R762" i="4"/>
  <c r="R763" i="4"/>
  <c r="R764" i="4"/>
  <c r="R765" i="4"/>
  <c r="R766" i="4"/>
  <c r="R778" i="4"/>
  <c r="R779" i="4"/>
  <c r="R780" i="4"/>
  <c r="R781" i="4"/>
  <c r="R313" i="4"/>
  <c r="R487" i="4"/>
  <c r="R500" i="4"/>
  <c r="R518" i="4"/>
  <c r="R531" i="4"/>
  <c r="R562" i="4"/>
  <c r="R579" i="4"/>
  <c r="R581" i="4"/>
  <c r="R610" i="4"/>
  <c r="R612" i="4"/>
  <c r="R643" i="4"/>
  <c r="R650" i="4"/>
  <c r="R652" i="4"/>
  <c r="R659" i="4"/>
  <c r="R661" i="4"/>
  <c r="R672" i="4"/>
  <c r="R683" i="4"/>
  <c r="R685" i="4"/>
  <c r="R690" i="4"/>
  <c r="R692" i="4"/>
  <c r="R703" i="4"/>
  <c r="R705" i="4"/>
  <c r="R714" i="4"/>
  <c r="R716" i="4"/>
  <c r="R722" i="4"/>
  <c r="R723" i="4"/>
  <c r="R724" i="4"/>
  <c r="R725" i="4"/>
  <c r="R726" i="4"/>
  <c r="R738" i="4"/>
  <c r="R739" i="4"/>
  <c r="R740" i="4"/>
  <c r="R741" i="4"/>
  <c r="R754" i="4"/>
  <c r="R755" i="4"/>
  <c r="R756" i="4"/>
  <c r="R757" i="4"/>
  <c r="R770" i="4"/>
  <c r="R771" i="4"/>
  <c r="R772" i="4"/>
  <c r="R773" i="4"/>
  <c r="R786" i="4"/>
  <c r="R787" i="4"/>
  <c r="R788" i="4"/>
  <c r="R789" i="4"/>
  <c r="R790" i="4"/>
  <c r="R802" i="4"/>
  <c r="R803" i="4"/>
  <c r="R804" i="4"/>
  <c r="R805" i="4"/>
  <c r="R818" i="4"/>
  <c r="R819" i="4"/>
  <c r="R820" i="4"/>
  <c r="R821" i="4"/>
  <c r="R834" i="4"/>
  <c r="R835" i="4"/>
  <c r="R836" i="4"/>
  <c r="R837" i="4"/>
  <c r="R850" i="4"/>
  <c r="R851" i="4"/>
  <c r="R852" i="4"/>
  <c r="R853" i="4"/>
  <c r="R865" i="4"/>
  <c r="R866" i="4"/>
  <c r="R867" i="4"/>
  <c r="R868" i="4"/>
  <c r="R869" i="4"/>
  <c r="R881" i="4"/>
  <c r="R882" i="4"/>
  <c r="R883" i="4"/>
  <c r="R884" i="4"/>
  <c r="R885" i="4"/>
  <c r="R897" i="4"/>
  <c r="R898" i="4"/>
  <c r="R899" i="4"/>
  <c r="R900" i="4"/>
  <c r="R901" i="4"/>
  <c r="R913" i="4"/>
  <c r="R914" i="4"/>
  <c r="R915" i="4"/>
  <c r="R916" i="4"/>
  <c r="R917" i="4"/>
  <c r="R929" i="4"/>
  <c r="R930" i="4"/>
  <c r="R931" i="4"/>
  <c r="R932" i="4"/>
  <c r="R933" i="4"/>
  <c r="R945" i="4"/>
  <c r="R946" i="4"/>
  <c r="R947" i="4"/>
  <c r="R948" i="4"/>
  <c r="R949" i="4"/>
  <c r="R345" i="4"/>
  <c r="R598" i="4"/>
  <c r="R629" i="4"/>
  <c r="R644" i="4"/>
  <c r="R657" i="4"/>
  <c r="R670" i="4"/>
  <c r="R675" i="4"/>
  <c r="R688" i="4"/>
  <c r="R701" i="4"/>
  <c r="R706" i="4"/>
  <c r="R719" i="4"/>
  <c r="R735" i="4"/>
  <c r="R737" i="4"/>
  <c r="R768" i="4"/>
  <c r="R792" i="4"/>
  <c r="R799" i="4"/>
  <c r="R801" i="4"/>
  <c r="R810" i="4"/>
  <c r="R812" i="4"/>
  <c r="R823" i="4"/>
  <c r="R825" i="4"/>
  <c r="R832" i="4"/>
  <c r="R843" i="4"/>
  <c r="R845" i="4"/>
  <c r="R854" i="4"/>
  <c r="R856" i="4"/>
  <c r="R858" i="4"/>
  <c r="R863" i="4"/>
  <c r="R876" i="4"/>
  <c r="R878" i="4"/>
  <c r="R887" i="4"/>
  <c r="R889" i="4"/>
  <c r="R896" i="4"/>
  <c r="R907" i="4"/>
  <c r="R909" i="4"/>
  <c r="R918" i="4"/>
  <c r="R920" i="4"/>
  <c r="R922" i="4"/>
  <c r="R927" i="4"/>
  <c r="R940" i="4"/>
  <c r="R942" i="4"/>
  <c r="R951" i="4"/>
  <c r="R959" i="4"/>
  <c r="R960" i="4"/>
  <c r="R975" i="4"/>
  <c r="R976" i="4"/>
  <c r="R991" i="4"/>
  <c r="R992" i="4"/>
  <c r="R1007" i="4"/>
  <c r="R1008" i="4"/>
  <c r="R1023" i="4"/>
  <c r="R1024" i="4"/>
  <c r="R1025" i="4"/>
  <c r="R1026" i="4"/>
  <c r="R1027" i="4"/>
  <c r="R1039" i="4"/>
  <c r="R1040" i="4"/>
  <c r="R1041" i="4"/>
  <c r="R1042" i="4"/>
  <c r="R1043" i="4"/>
  <c r="R1056" i="4"/>
  <c r="R1057" i="4"/>
  <c r="R1058" i="4"/>
  <c r="R1059" i="4"/>
  <c r="R1072" i="4"/>
  <c r="R1073" i="4"/>
  <c r="R1074" i="4"/>
  <c r="R1075" i="4"/>
  <c r="R1088" i="4"/>
  <c r="R1089" i="4"/>
  <c r="R1090" i="4"/>
  <c r="R1091" i="4"/>
  <c r="R1104" i="4"/>
  <c r="R1105" i="4"/>
  <c r="R1106" i="4"/>
  <c r="R1107" i="4"/>
  <c r="R376" i="4"/>
  <c r="R476" i="4"/>
  <c r="R507" i="4"/>
  <c r="R538" i="4"/>
  <c r="R655" i="4"/>
  <c r="R668" i="4"/>
  <c r="R686" i="4"/>
  <c r="R699" i="4"/>
  <c r="R751" i="4"/>
  <c r="R753" i="4"/>
  <c r="R782" i="4"/>
  <c r="R784" i="4"/>
  <c r="R794" i="4"/>
  <c r="R796" i="4"/>
  <c r="R798" i="4"/>
  <c r="R807" i="4"/>
  <c r="R809" i="4"/>
  <c r="R814" i="4"/>
  <c r="R816" i="4"/>
  <c r="R827" i="4"/>
  <c r="R829" i="4"/>
  <c r="R838" i="4"/>
  <c r="R840" i="4"/>
  <c r="R847" i="4"/>
  <c r="R849" i="4"/>
  <c r="R860" i="4"/>
  <c r="R862" i="4"/>
  <c r="R871" i="4"/>
  <c r="R873" i="4"/>
  <c r="R880" i="4"/>
  <c r="R891" i="4"/>
  <c r="R893" i="4"/>
  <c r="R902" i="4"/>
  <c r="R904" i="4"/>
  <c r="R906" i="4"/>
  <c r="R911" i="4"/>
  <c r="R924" i="4"/>
  <c r="R926" i="4"/>
  <c r="R935" i="4"/>
  <c r="R937" i="4"/>
  <c r="R944" i="4"/>
  <c r="R424" i="4"/>
  <c r="R533" i="4"/>
  <c r="R564" i="4"/>
  <c r="R596" i="4"/>
  <c r="R627" i="4"/>
  <c r="R677" i="4"/>
  <c r="R708" i="4"/>
  <c r="R721" i="4"/>
  <c r="R750" i="4"/>
  <c r="R752" i="4"/>
  <c r="R783" i="4"/>
  <c r="R785" i="4"/>
  <c r="R795" i="4"/>
  <c r="R797" i="4"/>
  <c r="R806" i="4"/>
  <c r="R808" i="4"/>
  <c r="R815" i="4"/>
  <c r="R817" i="4"/>
  <c r="R826" i="4"/>
  <c r="R828" i="4"/>
  <c r="R830" i="4"/>
  <c r="R839" i="4"/>
  <c r="R841" i="4"/>
  <c r="R846" i="4"/>
  <c r="R848" i="4"/>
  <c r="R859" i="4"/>
  <c r="R861" i="4"/>
  <c r="R870" i="4"/>
  <c r="R872" i="4"/>
  <c r="R874" i="4"/>
  <c r="R879" i="4"/>
  <c r="R892" i="4"/>
  <c r="R894" i="4"/>
  <c r="R903" i="4"/>
  <c r="R905" i="4"/>
  <c r="R912" i="4"/>
  <c r="R923" i="4"/>
  <c r="R925" i="4"/>
  <c r="R934" i="4"/>
  <c r="R936" i="4"/>
  <c r="R938" i="4"/>
  <c r="R943" i="4"/>
  <c r="R955" i="4"/>
  <c r="R956" i="4"/>
  <c r="R957" i="4"/>
  <c r="R958" i="4"/>
  <c r="R971" i="4"/>
  <c r="R972" i="4"/>
  <c r="R973" i="4"/>
  <c r="R974" i="4"/>
  <c r="R987" i="4"/>
  <c r="R988" i="4"/>
  <c r="R989" i="4"/>
  <c r="R990" i="4"/>
  <c r="R1003" i="4"/>
  <c r="R1004" i="4"/>
  <c r="R1005" i="4"/>
  <c r="R1006" i="4"/>
  <c r="R551" i="4"/>
  <c r="R666" i="4"/>
  <c r="R800" i="4"/>
  <c r="R813" i="4"/>
  <c r="R831" i="4"/>
  <c r="R844" i="4"/>
  <c r="R857" i="4"/>
  <c r="R875" i="4"/>
  <c r="R888" i="4"/>
  <c r="R919" i="4"/>
  <c r="R961" i="4"/>
  <c r="R962" i="4"/>
  <c r="R963" i="4"/>
  <c r="R964" i="4"/>
  <c r="R965" i="4"/>
  <c r="R993" i="4"/>
  <c r="R994" i="4"/>
  <c r="R995" i="4"/>
  <c r="R996" i="4"/>
  <c r="R997" i="4"/>
  <c r="R1012" i="4"/>
  <c r="R1019" i="4"/>
  <c r="R1021" i="4"/>
  <c r="R1032" i="4"/>
  <c r="R1034" i="4"/>
  <c r="R1045" i="4"/>
  <c r="R1047" i="4"/>
  <c r="R1052" i="4"/>
  <c r="R1054" i="4"/>
  <c r="R1065" i="4"/>
  <c r="R1067" i="4"/>
  <c r="R1076" i="4"/>
  <c r="R1078" i="4"/>
  <c r="R1085" i="4"/>
  <c r="R1087" i="4"/>
  <c r="R1096" i="4"/>
  <c r="R1098" i="4"/>
  <c r="R1109" i="4"/>
  <c r="R1111" i="4"/>
  <c r="R1116" i="4"/>
  <c r="R1118" i="4"/>
  <c r="R1128" i="4"/>
  <c r="R1129" i="4"/>
  <c r="R1130" i="4"/>
  <c r="R1131" i="4"/>
  <c r="R1144" i="4"/>
  <c r="R1145" i="4"/>
  <c r="R1146" i="4"/>
  <c r="R1147" i="4"/>
  <c r="R1160" i="4"/>
  <c r="R1161" i="4"/>
  <c r="R1162" i="4"/>
  <c r="R1163" i="4"/>
  <c r="R1176" i="4"/>
  <c r="R1177" i="4"/>
  <c r="R1178" i="4"/>
  <c r="R1179" i="4"/>
  <c r="R1192" i="4"/>
  <c r="R1193" i="4"/>
  <c r="R1194" i="4"/>
  <c r="R1195" i="4"/>
  <c r="R1208" i="4"/>
  <c r="R1209" i="4"/>
  <c r="R1210" i="4"/>
  <c r="R1211" i="4"/>
  <c r="R1224" i="4"/>
  <c r="R1225" i="4"/>
  <c r="R1226" i="4"/>
  <c r="R1227" i="4"/>
  <c r="R1240" i="4"/>
  <c r="R1241" i="4"/>
  <c r="R1242" i="4"/>
  <c r="R1243" i="4"/>
  <c r="R1256" i="4"/>
  <c r="R1257" i="4"/>
  <c r="R1258" i="4"/>
  <c r="R1259" i="4"/>
  <c r="R1272" i="4"/>
  <c r="R1273" i="4"/>
  <c r="R1274" i="4"/>
  <c r="R1275" i="4"/>
  <c r="R1288" i="4"/>
  <c r="R1289" i="4"/>
  <c r="R1290" i="4"/>
  <c r="R1291" i="4"/>
  <c r="R520" i="4"/>
  <c r="R594" i="4"/>
  <c r="R736" i="4"/>
  <c r="R767" i="4"/>
  <c r="R793" i="4"/>
  <c r="R811" i="4"/>
  <c r="R824" i="4"/>
  <c r="R842" i="4"/>
  <c r="R855" i="4"/>
  <c r="R886" i="4"/>
  <c r="R950" i="4"/>
  <c r="R966" i="4"/>
  <c r="R967" i="4"/>
  <c r="R968" i="4"/>
  <c r="R969" i="4"/>
  <c r="R970" i="4"/>
  <c r="R998" i="4"/>
  <c r="R999" i="4"/>
  <c r="R1000" i="4"/>
  <c r="R1001" i="4"/>
  <c r="R1002" i="4"/>
  <c r="R1014" i="4"/>
  <c r="R1016" i="4"/>
  <c r="R1018" i="4"/>
  <c r="R1029" i="4"/>
  <c r="R1031" i="4"/>
  <c r="R1036" i="4"/>
  <c r="R1038" i="4"/>
  <c r="R1049" i="4"/>
  <c r="R1051" i="4"/>
  <c r="R1060" i="4"/>
  <c r="R1062" i="4"/>
  <c r="R1069" i="4"/>
  <c r="R1071" i="4"/>
  <c r="R1080" i="4"/>
  <c r="R1082" i="4"/>
  <c r="R1093" i="4"/>
  <c r="R1095" i="4"/>
  <c r="R1100" i="4"/>
  <c r="R1102" i="4"/>
  <c r="R1113" i="4"/>
  <c r="R1115" i="4"/>
  <c r="R1132" i="4"/>
  <c r="R1133" i="4"/>
  <c r="R1134" i="4"/>
  <c r="R1135" i="4"/>
  <c r="R1148" i="4"/>
  <c r="R1149" i="4"/>
  <c r="R1150" i="4"/>
  <c r="R1151" i="4"/>
  <c r="R1164" i="4"/>
  <c r="R1165" i="4"/>
  <c r="R1166" i="4"/>
  <c r="R1167" i="4"/>
  <c r="R1180" i="4"/>
  <c r="R1181" i="4"/>
  <c r="R1182" i="4"/>
  <c r="R1183" i="4"/>
  <c r="R1196" i="4"/>
  <c r="R1197" i="4"/>
  <c r="R1198" i="4"/>
  <c r="R1199" i="4"/>
  <c r="R1212" i="4"/>
  <c r="R1213" i="4"/>
  <c r="R1214" i="4"/>
  <c r="R1215" i="4"/>
  <c r="R1228" i="4"/>
  <c r="R1229" i="4"/>
  <c r="R1230" i="4"/>
  <c r="R1231" i="4"/>
  <c r="R1244" i="4"/>
  <c r="R1245" i="4"/>
  <c r="R1246" i="4"/>
  <c r="R1247" i="4"/>
  <c r="R1260" i="4"/>
  <c r="R1261" i="4"/>
  <c r="R1262" i="4"/>
  <c r="R1263" i="4"/>
  <c r="R1276" i="4"/>
  <c r="R1277" i="4"/>
  <c r="R1278" i="4"/>
  <c r="R1279" i="4"/>
  <c r="R1292" i="4"/>
  <c r="R1293" i="4"/>
  <c r="R1294" i="4"/>
  <c r="R1295" i="4"/>
  <c r="R407" i="4"/>
  <c r="R833" i="4"/>
  <c r="R864" i="4"/>
  <c r="R877" i="4"/>
  <c r="R890" i="4"/>
  <c r="R895" i="4"/>
  <c r="R908" i="4"/>
  <c r="R921" i="4"/>
  <c r="R939" i="4"/>
  <c r="R952" i="4"/>
  <c r="R953" i="4"/>
  <c r="R954" i="4"/>
  <c r="R982" i="4"/>
  <c r="R983" i="4"/>
  <c r="R984" i="4"/>
  <c r="R985" i="4"/>
  <c r="R986" i="4"/>
  <c r="R1015" i="4"/>
  <c r="R1017" i="4"/>
  <c r="R1028" i="4"/>
  <c r="R1030" i="4"/>
  <c r="R1037" i="4"/>
  <c r="R1048" i="4"/>
  <c r="R1050" i="4"/>
  <c r="R1061" i="4"/>
  <c r="R1063" i="4"/>
  <c r="R1068" i="4"/>
  <c r="R1070" i="4"/>
  <c r="R1081" i="4"/>
  <c r="R1083" i="4"/>
  <c r="R1092" i="4"/>
  <c r="R1094" i="4"/>
  <c r="R1101" i="4"/>
  <c r="R1103" i="4"/>
  <c r="R1112" i="4"/>
  <c r="R1114" i="4"/>
  <c r="R1124" i="4"/>
  <c r="R1125" i="4"/>
  <c r="R1126" i="4"/>
  <c r="R1127" i="4"/>
  <c r="R1140" i="4"/>
  <c r="R1141" i="4"/>
  <c r="R1142" i="4"/>
  <c r="R1143" i="4"/>
  <c r="R1156" i="4"/>
  <c r="R1157" i="4"/>
  <c r="R1158" i="4"/>
  <c r="R1159" i="4"/>
  <c r="R1172" i="4"/>
  <c r="R1173" i="4"/>
  <c r="R1174" i="4"/>
  <c r="R1175" i="4"/>
  <c r="R1188" i="4"/>
  <c r="R1189" i="4"/>
  <c r="R1190" i="4"/>
  <c r="R1191" i="4"/>
  <c r="R1204" i="4"/>
  <c r="R1205" i="4"/>
  <c r="R1206" i="4"/>
  <c r="R1207" i="4"/>
  <c r="R1220" i="4"/>
  <c r="R1221" i="4"/>
  <c r="R1222" i="4"/>
  <c r="R1223" i="4"/>
  <c r="R1236" i="4"/>
  <c r="R1237" i="4"/>
  <c r="R1238" i="4"/>
  <c r="R1239" i="4"/>
  <c r="R1252" i="4"/>
  <c r="R1253" i="4"/>
  <c r="R1254" i="4"/>
  <c r="R1255" i="4"/>
  <c r="R1268" i="4"/>
  <c r="R1269" i="4"/>
  <c r="R1270" i="4"/>
  <c r="R1271" i="4"/>
  <c r="R1284" i="4"/>
  <c r="R1285" i="4"/>
  <c r="R1286" i="4"/>
  <c r="R1287" i="4"/>
  <c r="R1300" i="4"/>
  <c r="R1301" i="4"/>
  <c r="R1302" i="4"/>
  <c r="R1303" i="4"/>
  <c r="R1316" i="4"/>
  <c r="R1317" i="4"/>
  <c r="R1318" i="4"/>
  <c r="R1319" i="4"/>
  <c r="R1332" i="4"/>
  <c r="R1333" i="4"/>
  <c r="R1334" i="4"/>
  <c r="R1335" i="4"/>
  <c r="R1348" i="4"/>
  <c r="R1349" i="4"/>
  <c r="R1350" i="4"/>
  <c r="R1351" i="4"/>
  <c r="R1364" i="4"/>
  <c r="R1365" i="4"/>
  <c r="R1366" i="4"/>
  <c r="R1367" i="4"/>
  <c r="R1380" i="4"/>
  <c r="R1381" i="4"/>
  <c r="R1382" i="4"/>
  <c r="R1383" i="4"/>
  <c r="R1396" i="4"/>
  <c r="R1397" i="4"/>
  <c r="R1398" i="4"/>
  <c r="R1412" i="4"/>
  <c r="R1413" i="4"/>
  <c r="R1414" i="4"/>
  <c r="R1415" i="4"/>
  <c r="R1428" i="4"/>
  <c r="R1429" i="4"/>
  <c r="R1430" i="4"/>
  <c r="R1444" i="4"/>
  <c r="R1445" i="4"/>
  <c r="R1446" i="4"/>
  <c r="R1447" i="4"/>
  <c r="R1460" i="4"/>
  <c r="R1461" i="4"/>
  <c r="R1462" i="4"/>
  <c r="R1476" i="4"/>
  <c r="R1477" i="4"/>
  <c r="R1478" i="4"/>
  <c r="R1479" i="4"/>
  <c r="R1492" i="4"/>
  <c r="R1493" i="4"/>
  <c r="R1494" i="4"/>
  <c r="R1508" i="4"/>
  <c r="R1509" i="4"/>
  <c r="R1510" i="4"/>
  <c r="R1511" i="4"/>
  <c r="R1528" i="4"/>
  <c r="R1529" i="4"/>
  <c r="R1530" i="4"/>
  <c r="R1544" i="4"/>
  <c r="R1545" i="4"/>
  <c r="R1546" i="4"/>
  <c r="R791" i="4"/>
  <c r="R822" i="4"/>
  <c r="R979" i="4"/>
  <c r="R1010" i="4"/>
  <c r="R1013" i="4"/>
  <c r="R1044" i="4"/>
  <c r="R1119" i="4"/>
  <c r="R1121" i="4"/>
  <c r="R1123" i="4"/>
  <c r="R1152" i="4"/>
  <c r="R1154" i="4"/>
  <c r="R1185" i="4"/>
  <c r="R1187" i="4"/>
  <c r="R1216" i="4"/>
  <c r="R1218" i="4"/>
  <c r="R1249" i="4"/>
  <c r="R1251" i="4"/>
  <c r="R1280" i="4"/>
  <c r="R1282" i="4"/>
  <c r="R1299" i="4"/>
  <c r="R1308" i="4"/>
  <c r="R1310" i="4"/>
  <c r="R1321" i="4"/>
  <c r="R1323" i="4"/>
  <c r="R1328" i="4"/>
  <c r="R1330" i="4"/>
  <c r="R1341" i="4"/>
  <c r="R1343" i="4"/>
  <c r="R1352" i="4"/>
  <c r="R1354" i="4"/>
  <c r="R1361" i="4"/>
  <c r="R1363" i="4"/>
  <c r="R1372" i="4"/>
  <c r="R1374" i="4"/>
  <c r="R1385" i="4"/>
  <c r="R1387" i="4"/>
  <c r="R1392" i="4"/>
  <c r="R1394" i="4"/>
  <c r="R1405" i="4"/>
  <c r="R1416" i="4"/>
  <c r="R1418" i="4"/>
  <c r="R1425" i="4"/>
  <c r="R1427" i="4"/>
  <c r="R1436" i="4"/>
  <c r="R1438" i="4"/>
  <c r="R1449" i="4"/>
  <c r="R1451" i="4"/>
  <c r="R1456" i="4"/>
  <c r="R1458" i="4"/>
  <c r="R1469" i="4"/>
  <c r="R1480" i="4"/>
  <c r="R1482" i="4"/>
  <c r="R1489" i="4"/>
  <c r="R1491" i="4"/>
  <c r="R1500" i="4"/>
  <c r="R1502" i="4"/>
  <c r="R1513" i="4"/>
  <c r="R1515" i="4"/>
  <c r="R1517" i="4"/>
  <c r="R1519" i="4"/>
  <c r="R1524" i="4"/>
  <c r="R1526" i="4"/>
  <c r="R1537" i="4"/>
  <c r="R1539" i="4"/>
  <c r="R1547" i="4"/>
  <c r="R1548" i="4"/>
  <c r="R1549" i="4"/>
  <c r="R1550" i="4"/>
  <c r="R1551" i="4"/>
  <c r="R1565" i="4"/>
  <c r="R1566" i="4"/>
  <c r="R1581" i="4"/>
  <c r="R1582" i="4"/>
  <c r="R1597" i="4"/>
  <c r="R1598" i="4"/>
  <c r="R1613" i="4"/>
  <c r="R1614" i="4"/>
  <c r="R1629" i="4"/>
  <c r="R1630" i="4"/>
  <c r="R1645" i="4"/>
  <c r="R1646" i="4"/>
  <c r="R1661" i="4"/>
  <c r="R1662" i="4"/>
  <c r="R1677" i="4"/>
  <c r="R1678" i="4"/>
  <c r="R1693" i="4"/>
  <c r="R1694" i="4"/>
  <c r="R1709" i="4"/>
  <c r="R1710" i="4"/>
  <c r="R1725" i="4"/>
  <c r="R1726" i="4"/>
  <c r="R1741" i="4"/>
  <c r="R1742" i="4"/>
  <c r="R1757" i="4"/>
  <c r="R1758" i="4"/>
  <c r="R1773" i="4"/>
  <c r="R1774" i="4"/>
  <c r="R1789" i="4"/>
  <c r="R1790" i="4"/>
  <c r="R769" i="4"/>
  <c r="R928" i="4"/>
  <c r="R980" i="4"/>
  <c r="R1011" i="4"/>
  <c r="R1055" i="4"/>
  <c r="R1086" i="4"/>
  <c r="R1099" i="4"/>
  <c r="R1117" i="4"/>
  <c r="R1137" i="4"/>
  <c r="R1139" i="4"/>
  <c r="R1168" i="4"/>
  <c r="R1170" i="4"/>
  <c r="R1201" i="4"/>
  <c r="R1203" i="4"/>
  <c r="R1232" i="4"/>
  <c r="R1234" i="4"/>
  <c r="R1265" i="4"/>
  <c r="R1267" i="4"/>
  <c r="R1296" i="4"/>
  <c r="R1305" i="4"/>
  <c r="R1307" i="4"/>
  <c r="R1312" i="4"/>
  <c r="R1314" i="4"/>
  <c r="R1325" i="4"/>
  <c r="R1327" i="4"/>
  <c r="R1336" i="4"/>
  <c r="R1338" i="4"/>
  <c r="R1345" i="4"/>
  <c r="R1347" i="4"/>
  <c r="R1356" i="4"/>
  <c r="R1358" i="4"/>
  <c r="R1369" i="4"/>
  <c r="R1371" i="4"/>
  <c r="R1376" i="4"/>
  <c r="R1378" i="4"/>
  <c r="R1389" i="4"/>
  <c r="R1391" i="4"/>
  <c r="R1400" i="4"/>
  <c r="R1402" i="4"/>
  <c r="R1407" i="4"/>
  <c r="R1409" i="4"/>
  <c r="R1411" i="4"/>
  <c r="R1420" i="4"/>
  <c r="R1422" i="4"/>
  <c r="R1431" i="4"/>
  <c r="R1433" i="4"/>
  <c r="R1435" i="4"/>
  <c r="R1440" i="4"/>
  <c r="R1442" i="4"/>
  <c r="R1453" i="4"/>
  <c r="R1455" i="4"/>
  <c r="R1464" i="4"/>
  <c r="R1466" i="4"/>
  <c r="R1471" i="4"/>
  <c r="R1473" i="4"/>
  <c r="R1475" i="4"/>
  <c r="R1484" i="4"/>
  <c r="R1486" i="4"/>
  <c r="R1495" i="4"/>
  <c r="R1497" i="4"/>
  <c r="R1499" i="4"/>
  <c r="R1504" i="4"/>
  <c r="R1506" i="4"/>
  <c r="R1521" i="4"/>
  <c r="R1523" i="4"/>
  <c r="R1532" i="4"/>
  <c r="R1534" i="4"/>
  <c r="R1541" i="4"/>
  <c r="R1543" i="4"/>
  <c r="R1552" i="4"/>
  <c r="R1553" i="4"/>
  <c r="R1554" i="4"/>
  <c r="R1555" i="4"/>
  <c r="R1567" i="4"/>
  <c r="R1568" i="4"/>
  <c r="R1569" i="4"/>
  <c r="R1570" i="4"/>
  <c r="R1571" i="4"/>
  <c r="R1583" i="4"/>
  <c r="R1584" i="4"/>
  <c r="R1585" i="4"/>
  <c r="R1586" i="4"/>
  <c r="R1587" i="4"/>
  <c r="R1599" i="4"/>
  <c r="R1600" i="4"/>
  <c r="R1601" i="4"/>
  <c r="R1602" i="4"/>
  <c r="R1603" i="4"/>
  <c r="R910" i="4"/>
  <c r="R941" i="4"/>
  <c r="R977" i="4"/>
  <c r="R981" i="4"/>
  <c r="R1022" i="4"/>
  <c r="R1035" i="4"/>
  <c r="R1053" i="4"/>
  <c r="R1066" i="4"/>
  <c r="R1079" i="4"/>
  <c r="R1084" i="4"/>
  <c r="R1097" i="4"/>
  <c r="R1110" i="4"/>
  <c r="R1120" i="4"/>
  <c r="R1122" i="4"/>
  <c r="R1153" i="4"/>
  <c r="R1155" i="4"/>
  <c r="R1184" i="4"/>
  <c r="R1186" i="4"/>
  <c r="R1217" i="4"/>
  <c r="R1219" i="4"/>
  <c r="R1248" i="4"/>
  <c r="R1250" i="4"/>
  <c r="R1281" i="4"/>
  <c r="R1283" i="4"/>
  <c r="R1298" i="4"/>
  <c r="R1309" i="4"/>
  <c r="R1311" i="4"/>
  <c r="R1320" i="4"/>
  <c r="R1322" i="4"/>
  <c r="R1329" i="4"/>
  <c r="R1331" i="4"/>
  <c r="R1340" i="4"/>
  <c r="R1342" i="4"/>
  <c r="R1353" i="4"/>
  <c r="R1355" i="4"/>
  <c r="R1360" i="4"/>
  <c r="R1362" i="4"/>
  <c r="R1373" i="4"/>
  <c r="R1375" i="4"/>
  <c r="R1384" i="4"/>
  <c r="R1386" i="4"/>
  <c r="R1393" i="4"/>
  <c r="R1395" i="4"/>
  <c r="R1404" i="4"/>
  <c r="R1406" i="4"/>
  <c r="R1417" i="4"/>
  <c r="R1419" i="4"/>
  <c r="R1424" i="4"/>
  <c r="R1426" i="4"/>
  <c r="R1437" i="4"/>
  <c r="R1439" i="4"/>
  <c r="R1448" i="4"/>
  <c r="R1450" i="4"/>
  <c r="R1457" i="4"/>
  <c r="R1459" i="4"/>
  <c r="R1468" i="4"/>
  <c r="R1470" i="4"/>
  <c r="R1481" i="4"/>
  <c r="R1483" i="4"/>
  <c r="R1488" i="4"/>
  <c r="R1490" i="4"/>
  <c r="R1501" i="4"/>
  <c r="R1503" i="4"/>
  <c r="R1512" i="4"/>
  <c r="R1514" i="4"/>
  <c r="R1516" i="4"/>
  <c r="R1518" i="4"/>
  <c r="R1525" i="4"/>
  <c r="R1527" i="4"/>
  <c r="R1536" i="4"/>
  <c r="R1538" i="4"/>
  <c r="R1556" i="4"/>
  <c r="R1557" i="4"/>
  <c r="R1558" i="4"/>
  <c r="R1559" i="4"/>
  <c r="R1560" i="4"/>
  <c r="R1572" i="4"/>
  <c r="R1573" i="4"/>
  <c r="R1574" i="4"/>
  <c r="R1575" i="4"/>
  <c r="R1576" i="4"/>
  <c r="R1588" i="4"/>
  <c r="R1589" i="4"/>
  <c r="R1590" i="4"/>
  <c r="R1591" i="4"/>
  <c r="R1592" i="4"/>
  <c r="R1604" i="4"/>
  <c r="R1605" i="4"/>
  <c r="R1606" i="4"/>
  <c r="R1607" i="4"/>
  <c r="R1608" i="4"/>
  <c r="R1033" i="4"/>
  <c r="R1064" i="4"/>
  <c r="R1171" i="4"/>
  <c r="R1202" i="4"/>
  <c r="R1233" i="4"/>
  <c r="R1264" i="4"/>
  <c r="R1315" i="4"/>
  <c r="R1346" i="4"/>
  <c r="R1359" i="4"/>
  <c r="R1377" i="4"/>
  <c r="R1390" i="4"/>
  <c r="R1403" i="4"/>
  <c r="R1408" i="4"/>
  <c r="R1421" i="4"/>
  <c r="R1434" i="4"/>
  <c r="R1452" i="4"/>
  <c r="R1465" i="4"/>
  <c r="R1496" i="4"/>
  <c r="R1522" i="4"/>
  <c r="R1535" i="4"/>
  <c r="R1540" i="4"/>
  <c r="R1561" i="4"/>
  <c r="R1563" i="4"/>
  <c r="R1594" i="4"/>
  <c r="R1596" i="4"/>
  <c r="R1615" i="4"/>
  <c r="R1617" i="4"/>
  <c r="R1619" i="4"/>
  <c r="R1626" i="4"/>
  <c r="R1628" i="4"/>
  <c r="R1637" i="4"/>
  <c r="R1639" i="4"/>
  <c r="R1648" i="4"/>
  <c r="R1650" i="4"/>
  <c r="R1657" i="4"/>
  <c r="R1659" i="4"/>
  <c r="R1668" i="4"/>
  <c r="R1670" i="4"/>
  <c r="R1672" i="4"/>
  <c r="R1679" i="4"/>
  <c r="R1681" i="4"/>
  <c r="R1683" i="4"/>
  <c r="R1690" i="4"/>
  <c r="R1692" i="4"/>
  <c r="R1701" i="4"/>
  <c r="R1703" i="4"/>
  <c r="R1712" i="4"/>
  <c r="R1714" i="4"/>
  <c r="R1721" i="4"/>
  <c r="R1723" i="4"/>
  <c r="R1732" i="4"/>
  <c r="R1734" i="4"/>
  <c r="R1736" i="4"/>
  <c r="R1743" i="4"/>
  <c r="R1745" i="4"/>
  <c r="R1747" i="4"/>
  <c r="R1754" i="4"/>
  <c r="R1756" i="4"/>
  <c r="R1765" i="4"/>
  <c r="R1767" i="4"/>
  <c r="R1776" i="4"/>
  <c r="R1778" i="4"/>
  <c r="R1785" i="4"/>
  <c r="R1787" i="4"/>
  <c r="R1796" i="4"/>
  <c r="R1798" i="4"/>
  <c r="R1800" i="4"/>
  <c r="R1812" i="4"/>
  <c r="R1813" i="4"/>
  <c r="R1814" i="4"/>
  <c r="R1815" i="4"/>
  <c r="R1816" i="4"/>
  <c r="R1828" i="4"/>
  <c r="R1829" i="4"/>
  <c r="R1830" i="4"/>
  <c r="R1831" i="4"/>
  <c r="R1832" i="4"/>
  <c r="R1844" i="4"/>
  <c r="R1845" i="4"/>
  <c r="R1846" i="4"/>
  <c r="R1847" i="4"/>
  <c r="R1848" i="4"/>
  <c r="R1860" i="4"/>
  <c r="R1861" i="4"/>
  <c r="R1862" i="4"/>
  <c r="R1863" i="4"/>
  <c r="R1864" i="4"/>
  <c r="R1876" i="4"/>
  <c r="R1877" i="4"/>
  <c r="R1878" i="4"/>
  <c r="R1879" i="4"/>
  <c r="R1880" i="4"/>
  <c r="R1894" i="4"/>
  <c r="R1895" i="4"/>
  <c r="R1896" i="4"/>
  <c r="R1897" i="4"/>
  <c r="R1910" i="4"/>
  <c r="R1911" i="4"/>
  <c r="R1912" i="4"/>
  <c r="R1913" i="4"/>
  <c r="R1926" i="4"/>
  <c r="R1927" i="4"/>
  <c r="R1928" i="4"/>
  <c r="R1929" i="4"/>
  <c r="R1942" i="4"/>
  <c r="R1943" i="4"/>
  <c r="R1944" i="4"/>
  <c r="R1945" i="4"/>
  <c r="R1958" i="4"/>
  <c r="R1959" i="4"/>
  <c r="R1960" i="4"/>
  <c r="R1961" i="4"/>
  <c r="R1974" i="4"/>
  <c r="R1975" i="4"/>
  <c r="R1976" i="4"/>
  <c r="R1977" i="4"/>
  <c r="R1990" i="4"/>
  <c r="R1991" i="4"/>
  <c r="R1992" i="4"/>
  <c r="R1993" i="4"/>
  <c r="R2006" i="4"/>
  <c r="R2007" i="4"/>
  <c r="R2008" i="4"/>
  <c r="R2009" i="4"/>
  <c r="R2022" i="4"/>
  <c r="R2023" i="4"/>
  <c r="R2024" i="4"/>
  <c r="R2025" i="4"/>
  <c r="R2042" i="4"/>
  <c r="R2043" i="4"/>
  <c r="R2044" i="4"/>
  <c r="R2045" i="4"/>
  <c r="R2058" i="4"/>
  <c r="R2059" i="4"/>
  <c r="R2060" i="4"/>
  <c r="R2061" i="4"/>
  <c r="R2074" i="4"/>
  <c r="R2075" i="4"/>
  <c r="R2076" i="4"/>
  <c r="R2077" i="4"/>
  <c r="R2090" i="4"/>
  <c r="R2091" i="4"/>
  <c r="R2092" i="4"/>
  <c r="R2093" i="4"/>
  <c r="R2094" i="4"/>
  <c r="R2095" i="4"/>
  <c r="R2096" i="4"/>
  <c r="R2097" i="4"/>
  <c r="R2114" i="4"/>
  <c r="R2115" i="4"/>
  <c r="R2116" i="4"/>
  <c r="R2117" i="4"/>
  <c r="R2130" i="4"/>
  <c r="R2131" i="4"/>
  <c r="R2132" i="4"/>
  <c r="R2133" i="4"/>
  <c r="R2146" i="4"/>
  <c r="R2147" i="4"/>
  <c r="R2148" i="4"/>
  <c r="R2149" i="4"/>
  <c r="R2162" i="4"/>
  <c r="R2163" i="4"/>
  <c r="R2164" i="4"/>
  <c r="R2165" i="4"/>
  <c r="R2178" i="4"/>
  <c r="R2179" i="4"/>
  <c r="R2180" i="4"/>
  <c r="R2181" i="4"/>
  <c r="R2202" i="4"/>
  <c r="R2203" i="4"/>
  <c r="R2204" i="4"/>
  <c r="R2205" i="4"/>
  <c r="R2218" i="4"/>
  <c r="R2219" i="4"/>
  <c r="R2220" i="4"/>
  <c r="R2221" i="4"/>
  <c r="R2234" i="4"/>
  <c r="R2235" i="4"/>
  <c r="R2236" i="4"/>
  <c r="R1046" i="4"/>
  <c r="R1077" i="4"/>
  <c r="R1108" i="4"/>
  <c r="R1235" i="4"/>
  <c r="R1266" i="4"/>
  <c r="R1297" i="4"/>
  <c r="R1313" i="4"/>
  <c r="R1326" i="4"/>
  <c r="R1339" i="4"/>
  <c r="R1344" i="4"/>
  <c r="R1357" i="4"/>
  <c r="R1370" i="4"/>
  <c r="R1388" i="4"/>
  <c r="R1401" i="4"/>
  <c r="R1432" i="4"/>
  <c r="R1463" i="4"/>
  <c r="R1507" i="4"/>
  <c r="R1520" i="4"/>
  <c r="R1533" i="4"/>
  <c r="R1577" i="4"/>
  <c r="R1579" i="4"/>
  <c r="R1610" i="4"/>
  <c r="R1612" i="4"/>
  <c r="R1621" i="4"/>
  <c r="R1623" i="4"/>
  <c r="R1632" i="4"/>
  <c r="R1634" i="4"/>
  <c r="R1641" i="4"/>
  <c r="R1643" i="4"/>
  <c r="R1652" i="4"/>
  <c r="R1654" i="4"/>
  <c r="R1656" i="4"/>
  <c r="R1663" i="4"/>
  <c r="R1665" i="4"/>
  <c r="R1667" i="4"/>
  <c r="R1674" i="4"/>
  <c r="R1676" i="4"/>
  <c r="R1685" i="4"/>
  <c r="R1687" i="4"/>
  <c r="R1696" i="4"/>
  <c r="R1698" i="4"/>
  <c r="R1705" i="4"/>
  <c r="R1707" i="4"/>
  <c r="R1716" i="4"/>
  <c r="R1718" i="4"/>
  <c r="R1720" i="4"/>
  <c r="R1727" i="4"/>
  <c r="R1729" i="4"/>
  <c r="R1731" i="4"/>
  <c r="R1738" i="4"/>
  <c r="R1740" i="4"/>
  <c r="R1749" i="4"/>
  <c r="R1751" i="4"/>
  <c r="R1760" i="4"/>
  <c r="R1762" i="4"/>
  <c r="R1769" i="4"/>
  <c r="R1771" i="4"/>
  <c r="R1780" i="4"/>
  <c r="R1782" i="4"/>
  <c r="R1784" i="4"/>
  <c r="R1791" i="4"/>
  <c r="R1793" i="4"/>
  <c r="R1795" i="4"/>
  <c r="R1802" i="4"/>
  <c r="R1804" i="4"/>
  <c r="R1817" i="4"/>
  <c r="R1818" i="4"/>
  <c r="R1819" i="4"/>
  <c r="R1820" i="4"/>
  <c r="R1833" i="4"/>
  <c r="R1834" i="4"/>
  <c r="R1835" i="4"/>
  <c r="R1836" i="4"/>
  <c r="R1849" i="4"/>
  <c r="R1850" i="4"/>
  <c r="R1851" i="4"/>
  <c r="R1852" i="4"/>
  <c r="R1865" i="4"/>
  <c r="R1866" i="4"/>
  <c r="R1867" i="4"/>
  <c r="R1868" i="4"/>
  <c r="R1881" i="4"/>
  <c r="R1882" i="4"/>
  <c r="R1883" i="4"/>
  <c r="R1884" i="4"/>
  <c r="R1885" i="4"/>
  <c r="R1898" i="4"/>
  <c r="R1899" i="4"/>
  <c r="R1900" i="4"/>
  <c r="R1901" i="4"/>
  <c r="R1914" i="4"/>
  <c r="R1915" i="4"/>
  <c r="R1916" i="4"/>
  <c r="R1917" i="4"/>
  <c r="R1930" i="4"/>
  <c r="R1931" i="4"/>
  <c r="R1932" i="4"/>
  <c r="R1933" i="4"/>
  <c r="R1946" i="4"/>
  <c r="R1947" i="4"/>
  <c r="R1948" i="4"/>
  <c r="R1949" i="4"/>
  <c r="R1962" i="4"/>
  <c r="R1963" i="4"/>
  <c r="R1964" i="4"/>
  <c r="R1965" i="4"/>
  <c r="R1978" i="4"/>
  <c r="R1979" i="4"/>
  <c r="R1980" i="4"/>
  <c r="R1981" i="4"/>
  <c r="R1994" i="4"/>
  <c r="R1995" i="4"/>
  <c r="R1996" i="4"/>
  <c r="R1997" i="4"/>
  <c r="R2010" i="4"/>
  <c r="R2011" i="4"/>
  <c r="R2012" i="4"/>
  <c r="R2013" i="4"/>
  <c r="R1136" i="4"/>
  <c r="R1306" i="4"/>
  <c r="R1324" i="4"/>
  <c r="R1337" i="4"/>
  <c r="R1368" i="4"/>
  <c r="R1399" i="4"/>
  <c r="R1443" i="4"/>
  <c r="R1474" i="4"/>
  <c r="R1487" i="4"/>
  <c r="R1505" i="4"/>
  <c r="R1531" i="4"/>
  <c r="R1562" i="4"/>
  <c r="R1564" i="4"/>
  <c r="R1593" i="4"/>
  <c r="R1595" i="4"/>
  <c r="R1616" i="4"/>
  <c r="R1618" i="4"/>
  <c r="R1625" i="4"/>
  <c r="R1627" i="4"/>
  <c r="R1636" i="4"/>
  <c r="R1638" i="4"/>
  <c r="R1640" i="4"/>
  <c r="R1647" i="4"/>
  <c r="R1649" i="4"/>
  <c r="R1651" i="4"/>
  <c r="R1658" i="4"/>
  <c r="R1660" i="4"/>
  <c r="R1669" i="4"/>
  <c r="R1671" i="4"/>
  <c r="R1680" i="4"/>
  <c r="R1682" i="4"/>
  <c r="R1689" i="4"/>
  <c r="R1691" i="4"/>
  <c r="R1700" i="4"/>
  <c r="R1702" i="4"/>
  <c r="R1704" i="4"/>
  <c r="R1711" i="4"/>
  <c r="R1713" i="4"/>
  <c r="R1715" i="4"/>
  <c r="R1722" i="4"/>
  <c r="R1724" i="4"/>
  <c r="R1733" i="4"/>
  <c r="R1735" i="4"/>
  <c r="R1744" i="4"/>
  <c r="R1746" i="4"/>
  <c r="R1753" i="4"/>
  <c r="R1755" i="4"/>
  <c r="R1764" i="4"/>
  <c r="R1766" i="4"/>
  <c r="R1768" i="4"/>
  <c r="R1775" i="4"/>
  <c r="R1777" i="4"/>
  <c r="R1779" i="4"/>
  <c r="R1786" i="4"/>
  <c r="R1788" i="4"/>
  <c r="R1797" i="4"/>
  <c r="R1799" i="4"/>
  <c r="R1805" i="4"/>
  <c r="R1806" i="4"/>
  <c r="R1821" i="4"/>
  <c r="R1822" i="4"/>
  <c r="R1837" i="4"/>
  <c r="R1838" i="4"/>
  <c r="R1853" i="4"/>
  <c r="R1854" i="4"/>
  <c r="R1869" i="4"/>
  <c r="R1870" i="4"/>
  <c r="R1886" i="4"/>
  <c r="R1887" i="4"/>
  <c r="R1888" i="4"/>
  <c r="R1889" i="4"/>
  <c r="R1902" i="4"/>
  <c r="R1903" i="4"/>
  <c r="R1904" i="4"/>
  <c r="R1905" i="4"/>
  <c r="R1918" i="4"/>
  <c r="R1919" i="4"/>
  <c r="R1920" i="4"/>
  <c r="R1921" i="4"/>
  <c r="R1934" i="4"/>
  <c r="R1935" i="4"/>
  <c r="R1936" i="4"/>
  <c r="R1937" i="4"/>
  <c r="R1950" i="4"/>
  <c r="R1951" i="4"/>
  <c r="R1952" i="4"/>
  <c r="R1953" i="4"/>
  <c r="R1966" i="4"/>
  <c r="R1967" i="4"/>
  <c r="R1968" i="4"/>
  <c r="R1969" i="4"/>
  <c r="R1982" i="4"/>
  <c r="R1983" i="4"/>
  <c r="R1984" i="4"/>
  <c r="R1985" i="4"/>
  <c r="R1998" i="4"/>
  <c r="R1999" i="4"/>
  <c r="R2000" i="4"/>
  <c r="R2001" i="4"/>
  <c r="R2014" i="4"/>
  <c r="R2015" i="4"/>
  <c r="R2016" i="4"/>
  <c r="R2017" i="4"/>
  <c r="R1009" i="4"/>
  <c r="R1304" i="4"/>
  <c r="R1542" i="4"/>
  <c r="R1620" i="4"/>
  <c r="R1633" i="4"/>
  <c r="R1664" i="4"/>
  <c r="R1695" i="4"/>
  <c r="R1708" i="4"/>
  <c r="R1739" i="4"/>
  <c r="R1752" i="4"/>
  <c r="R1770" i="4"/>
  <c r="R1783" i="4"/>
  <c r="R1801" i="4"/>
  <c r="R1823" i="4"/>
  <c r="R1825" i="4"/>
  <c r="R1827" i="4"/>
  <c r="R1856" i="4"/>
  <c r="R1858" i="4"/>
  <c r="R1891" i="4"/>
  <c r="R1893" i="4"/>
  <c r="R1922" i="4"/>
  <c r="R1924" i="4"/>
  <c r="R1955" i="4"/>
  <c r="R1957" i="4"/>
  <c r="R1986" i="4"/>
  <c r="R1988" i="4"/>
  <c r="R2019" i="4"/>
  <c r="R2026" i="4"/>
  <c r="R2028" i="4"/>
  <c r="R2030" i="4"/>
  <c r="R2032" i="4"/>
  <c r="R2039" i="4"/>
  <c r="R2041" i="4"/>
  <c r="R2050" i="4"/>
  <c r="R2052" i="4"/>
  <c r="R2063" i="4"/>
  <c r="R2065" i="4"/>
  <c r="R2070" i="4"/>
  <c r="R2072" i="4"/>
  <c r="R2083" i="4"/>
  <c r="R2085" i="4"/>
  <c r="R2098" i="4"/>
  <c r="R2100" i="4"/>
  <c r="R2107" i="4"/>
  <c r="R2109" i="4"/>
  <c r="R2111" i="4"/>
  <c r="R2113" i="4"/>
  <c r="R2122" i="4"/>
  <c r="R2124" i="4"/>
  <c r="R2135" i="4"/>
  <c r="R2137" i="4"/>
  <c r="R2142" i="4"/>
  <c r="R2144" i="4"/>
  <c r="R2155" i="4"/>
  <c r="R2157" i="4"/>
  <c r="R2166" i="4"/>
  <c r="R2168" i="4"/>
  <c r="R2175" i="4"/>
  <c r="R2177" i="4"/>
  <c r="R2186" i="4"/>
  <c r="R2188" i="4"/>
  <c r="R2190" i="4"/>
  <c r="R2192" i="4"/>
  <c r="R2194" i="4"/>
  <c r="R2196" i="4"/>
  <c r="R2207" i="4"/>
  <c r="R2209" i="4"/>
  <c r="R2214" i="4"/>
  <c r="R2216" i="4"/>
  <c r="R2227" i="4"/>
  <c r="R2229" i="4"/>
  <c r="R2242" i="4"/>
  <c r="R2243" i="4"/>
  <c r="R2244" i="4"/>
  <c r="R2245" i="4"/>
  <c r="R2258" i="4"/>
  <c r="R2259" i="4"/>
  <c r="R2260" i="4"/>
  <c r="R2261" i="4"/>
  <c r="R2274" i="4"/>
  <c r="R2275" i="4"/>
  <c r="R2276" i="4"/>
  <c r="R2277" i="4"/>
  <c r="R2290" i="4"/>
  <c r="R2291" i="4"/>
  <c r="R2292" i="4"/>
  <c r="R2293" i="4"/>
  <c r="R2306" i="4"/>
  <c r="R2307" i="4"/>
  <c r="R2308" i="4"/>
  <c r="R2309" i="4"/>
  <c r="R2322" i="4"/>
  <c r="R2323" i="4"/>
  <c r="R2324" i="4"/>
  <c r="R2325" i="4"/>
  <c r="R2338" i="4"/>
  <c r="R2339" i="4"/>
  <c r="R2340" i="4"/>
  <c r="R2341" i="4"/>
  <c r="R2354" i="4"/>
  <c r="R2355" i="4"/>
  <c r="R2356" i="4"/>
  <c r="R2357" i="4"/>
  <c r="R2370" i="4"/>
  <c r="R2371" i="4"/>
  <c r="R2372" i="4"/>
  <c r="R2373" i="4"/>
  <c r="R2386" i="4"/>
  <c r="R2387" i="4"/>
  <c r="R2388" i="4"/>
  <c r="R2389" i="4"/>
  <c r="R2402" i="4"/>
  <c r="R2403" i="4"/>
  <c r="R2404" i="4"/>
  <c r="R2405" i="4"/>
  <c r="R2418" i="4"/>
  <c r="R2419" i="4"/>
  <c r="R2420" i="4"/>
  <c r="R2421" i="4"/>
  <c r="R2434" i="4"/>
  <c r="R2435" i="4"/>
  <c r="R2436" i="4"/>
  <c r="R2437" i="4"/>
  <c r="R2450" i="4"/>
  <c r="R2451" i="4"/>
  <c r="R2452" i="4"/>
  <c r="R2453" i="4"/>
  <c r="R2466" i="4"/>
  <c r="R2467" i="4"/>
  <c r="R2468" i="4"/>
  <c r="R2469" i="4"/>
  <c r="R2482" i="4"/>
  <c r="R2483" i="4"/>
  <c r="R2484" i="4"/>
  <c r="R2485" i="4"/>
  <c r="R2498" i="4"/>
  <c r="R2499" i="4"/>
  <c r="R2500" i="4"/>
  <c r="R2501" i="4"/>
  <c r="R2514" i="4"/>
  <c r="R2515" i="4"/>
  <c r="R2516" i="4"/>
  <c r="R2517" i="4"/>
  <c r="R2530" i="4"/>
  <c r="R2531" i="4"/>
  <c r="R2532" i="4"/>
  <c r="R2533" i="4"/>
  <c r="R2546" i="4"/>
  <c r="R2547" i="4"/>
  <c r="R2548" i="4"/>
  <c r="R2549" i="4"/>
  <c r="R2561" i="4"/>
  <c r="R2562" i="4"/>
  <c r="R2563" i="4"/>
  <c r="R2564" i="4"/>
  <c r="R2565" i="4"/>
  <c r="R2566" i="4"/>
  <c r="R2585" i="4"/>
  <c r="R2586" i="4"/>
  <c r="R2587" i="4"/>
  <c r="R2588" i="4"/>
  <c r="R2589" i="4"/>
  <c r="R2590" i="4"/>
  <c r="R2591" i="4"/>
  <c r="R2592" i="4"/>
  <c r="R2617" i="4"/>
  <c r="R2618" i="4"/>
  <c r="R2619" i="4"/>
  <c r="R2620" i="4"/>
  <c r="R2621" i="4"/>
  <c r="R2622" i="4"/>
  <c r="R2623" i="4"/>
  <c r="R2624" i="4"/>
  <c r="R2647" i="4"/>
  <c r="R2648" i="4"/>
  <c r="R2663" i="4"/>
  <c r="R2664" i="4"/>
  <c r="R2689" i="4"/>
  <c r="R2690" i="4"/>
  <c r="R2691" i="4"/>
  <c r="R2692" i="4"/>
  <c r="R2693" i="4"/>
  <c r="R2694" i="4"/>
  <c r="R2705" i="4"/>
  <c r="R2706" i="4"/>
  <c r="R2707" i="4"/>
  <c r="R2708" i="4"/>
  <c r="R2709" i="4"/>
  <c r="R2710" i="4"/>
  <c r="R2721" i="4"/>
  <c r="R2722" i="4"/>
  <c r="R2723" i="4"/>
  <c r="R2724" i="4"/>
  <c r="R2725" i="4"/>
  <c r="R2726" i="4"/>
  <c r="R2737" i="4"/>
  <c r="R2738" i="4"/>
  <c r="R2739" i="4"/>
  <c r="R2740" i="4"/>
  <c r="R2741" i="4"/>
  <c r="R2742" i="4"/>
  <c r="R2767" i="4"/>
  <c r="R2768" i="4"/>
  <c r="R2769" i="4"/>
  <c r="R2770" i="4"/>
  <c r="R2771" i="4"/>
  <c r="R2772" i="4"/>
  <c r="R2773" i="4"/>
  <c r="R2774" i="4"/>
  <c r="R2799" i="4"/>
  <c r="R2800" i="4"/>
  <c r="R2801" i="4"/>
  <c r="R2802" i="4"/>
  <c r="R2803" i="4"/>
  <c r="R2804" i="4"/>
  <c r="R2805" i="4"/>
  <c r="R2806" i="4"/>
  <c r="R2817" i="4"/>
  <c r="R2818" i="4"/>
  <c r="R2819" i="4"/>
  <c r="R2820" i="4"/>
  <c r="R2821" i="4"/>
  <c r="R2822" i="4"/>
  <c r="R2841" i="4"/>
  <c r="R2842" i="4"/>
  <c r="R2843" i="4"/>
  <c r="R2844" i="4"/>
  <c r="R2845" i="4"/>
  <c r="R2846" i="4"/>
  <c r="R2847" i="4"/>
  <c r="R2848" i="4"/>
  <c r="R2863" i="4"/>
  <c r="R2864" i="4"/>
  <c r="R2889" i="4"/>
  <c r="R2890" i="4"/>
  <c r="R2891" i="4"/>
  <c r="R2892" i="4"/>
  <c r="R2893" i="4"/>
  <c r="R2894" i="4"/>
  <c r="R2911" i="4"/>
  <c r="R2912" i="4"/>
  <c r="R2927" i="4"/>
  <c r="R2928" i="4"/>
  <c r="R2943" i="4"/>
  <c r="R2944" i="4"/>
  <c r="R2959" i="4"/>
  <c r="R2960" i="4"/>
  <c r="R1020" i="4"/>
  <c r="R1138" i="4"/>
  <c r="R1169" i="4"/>
  <c r="R1200" i="4"/>
  <c r="R1379" i="4"/>
  <c r="R1410" i="4"/>
  <c r="R1441" i="4"/>
  <c r="R1472" i="4"/>
  <c r="R1631" i="4"/>
  <c r="R1644" i="4"/>
  <c r="R1675" i="4"/>
  <c r="R1688" i="4"/>
  <c r="R1706" i="4"/>
  <c r="R1719" i="4"/>
  <c r="R1737" i="4"/>
  <c r="R1750" i="4"/>
  <c r="R1763" i="4"/>
  <c r="R1781" i="4"/>
  <c r="R1794" i="4"/>
  <c r="R1808" i="4"/>
  <c r="R1810" i="4"/>
  <c r="R1839" i="4"/>
  <c r="R1841" i="4"/>
  <c r="R1843" i="4"/>
  <c r="R1872" i="4"/>
  <c r="R1874" i="4"/>
  <c r="R1907" i="4"/>
  <c r="R1909" i="4"/>
  <c r="R1938" i="4"/>
  <c r="R1940" i="4"/>
  <c r="R1971" i="4"/>
  <c r="R1973" i="4"/>
  <c r="R2002" i="4"/>
  <c r="R2004" i="4"/>
  <c r="R2021" i="4"/>
  <c r="R2034" i="4"/>
  <c r="R2036" i="4"/>
  <c r="R2047" i="4"/>
  <c r="R2049" i="4"/>
  <c r="R2054" i="4"/>
  <c r="R2056" i="4"/>
  <c r="R2067" i="4"/>
  <c r="R2069" i="4"/>
  <c r="R2078" i="4"/>
  <c r="R2080" i="4"/>
  <c r="R2087" i="4"/>
  <c r="R2089" i="4"/>
  <c r="R2102" i="4"/>
  <c r="R2104" i="4"/>
  <c r="R2119" i="4"/>
  <c r="R2121" i="4"/>
  <c r="R2126" i="4"/>
  <c r="R2128" i="4"/>
  <c r="R2139" i="4"/>
  <c r="R2141" i="4"/>
  <c r="R2150" i="4"/>
  <c r="R2152" i="4"/>
  <c r="R2159" i="4"/>
  <c r="R2161" i="4"/>
  <c r="R2170" i="4"/>
  <c r="R2172" i="4"/>
  <c r="R2183" i="4"/>
  <c r="R2185" i="4"/>
  <c r="R2198" i="4"/>
  <c r="R2200" i="4"/>
  <c r="R2211" i="4"/>
  <c r="R2213" i="4"/>
  <c r="R2222" i="4"/>
  <c r="R2224" i="4"/>
  <c r="R2231" i="4"/>
  <c r="R2233" i="4"/>
  <c r="R2246" i="4"/>
  <c r="R2247" i="4"/>
  <c r="R2248" i="4"/>
  <c r="R2249" i="4"/>
  <c r="R2262" i="4"/>
  <c r="R2263" i="4"/>
  <c r="R2264" i="4"/>
  <c r="R2265" i="4"/>
  <c r="R2278" i="4"/>
  <c r="R2279" i="4"/>
  <c r="R2280" i="4"/>
  <c r="R2281" i="4"/>
  <c r="R2294" i="4"/>
  <c r="R2295" i="4"/>
  <c r="R2296" i="4"/>
  <c r="R2297" i="4"/>
  <c r="R2310" i="4"/>
  <c r="R2311" i="4"/>
  <c r="R2312" i="4"/>
  <c r="R2313" i="4"/>
  <c r="R2326" i="4"/>
  <c r="R2327" i="4"/>
  <c r="R2328" i="4"/>
  <c r="R2329" i="4"/>
  <c r="R2342" i="4"/>
  <c r="R2343" i="4"/>
  <c r="R2344" i="4"/>
  <c r="R2345" i="4"/>
  <c r="R2358" i="4"/>
  <c r="R2359" i="4"/>
  <c r="R2360" i="4"/>
  <c r="R2361" i="4"/>
  <c r="R2374" i="4"/>
  <c r="R2375" i="4"/>
  <c r="R2376" i="4"/>
  <c r="R2377" i="4"/>
  <c r="R2390" i="4"/>
  <c r="R2391" i="4"/>
  <c r="R2392" i="4"/>
  <c r="R2393" i="4"/>
  <c r="R2406" i="4"/>
  <c r="R2407" i="4"/>
  <c r="R2408" i="4"/>
  <c r="R2409" i="4"/>
  <c r="R2422" i="4"/>
  <c r="R2423" i="4"/>
  <c r="R2424" i="4"/>
  <c r="R2425" i="4"/>
  <c r="R2438" i="4"/>
  <c r="R2439" i="4"/>
  <c r="R2440" i="4"/>
  <c r="R2441" i="4"/>
  <c r="R2454" i="4"/>
  <c r="R2455" i="4"/>
  <c r="R2456" i="4"/>
  <c r="R2457" i="4"/>
  <c r="R2470" i="4"/>
  <c r="R2471" i="4"/>
  <c r="R2472" i="4"/>
  <c r="R2473" i="4"/>
  <c r="R2486" i="4"/>
  <c r="R2487" i="4"/>
  <c r="R2488" i="4"/>
  <c r="R2489" i="4"/>
  <c r="R2502" i="4"/>
  <c r="R2503" i="4"/>
  <c r="R2504" i="4"/>
  <c r="R2505" i="4"/>
  <c r="R2518" i="4"/>
  <c r="R2519" i="4"/>
  <c r="R2520" i="4"/>
  <c r="R2521" i="4"/>
  <c r="R2534" i="4"/>
  <c r="R2535" i="4"/>
  <c r="R2536" i="4"/>
  <c r="R2537" i="4"/>
  <c r="R2550" i="4"/>
  <c r="R2551" i="4"/>
  <c r="R2552" i="4"/>
  <c r="R2553" i="4"/>
  <c r="R2567" i="4"/>
  <c r="R2568" i="4"/>
  <c r="R2593" i="4"/>
  <c r="R2594" i="4"/>
  <c r="R2595" i="4"/>
  <c r="R2596" i="4"/>
  <c r="R2597" i="4"/>
  <c r="R2598" i="4"/>
  <c r="R2599" i="4"/>
  <c r="R2600" i="4"/>
  <c r="R2601" i="4"/>
  <c r="R2602" i="4"/>
  <c r="R2603" i="4"/>
  <c r="R2604" i="4"/>
  <c r="R2605" i="4"/>
  <c r="R2606" i="4"/>
  <c r="R2625" i="4"/>
  <c r="R978" i="4"/>
  <c r="R1423" i="4"/>
  <c r="R1454" i="4"/>
  <c r="R1485" i="4"/>
  <c r="R1578" i="4"/>
  <c r="R1611" i="4"/>
  <c r="R1624" i="4"/>
  <c r="R1642" i="4"/>
  <c r="R1655" i="4"/>
  <c r="R1673" i="4"/>
  <c r="R1686" i="4"/>
  <c r="R1699" i="4"/>
  <c r="R1717" i="4"/>
  <c r="R1730" i="4"/>
  <c r="R1748" i="4"/>
  <c r="R1761" i="4"/>
  <c r="R1792" i="4"/>
  <c r="R1824" i="4"/>
  <c r="R1826" i="4"/>
  <c r="R1855" i="4"/>
  <c r="R1857" i="4"/>
  <c r="R1859" i="4"/>
  <c r="R1890" i="4"/>
  <c r="R1892" i="4"/>
  <c r="R1923" i="4"/>
  <c r="R1925" i="4"/>
  <c r="R1954" i="4"/>
  <c r="R1956" i="4"/>
  <c r="R1987" i="4"/>
  <c r="R1989" i="4"/>
  <c r="R2018" i="4"/>
  <c r="R2027" i="4"/>
  <c r="R2029" i="4"/>
  <c r="R2031" i="4"/>
  <c r="R2033" i="4"/>
  <c r="R2038" i="4"/>
  <c r="R2040" i="4"/>
  <c r="R2051" i="4"/>
  <c r="R2053" i="4"/>
  <c r="R2062" i="4"/>
  <c r="R2064" i="4"/>
  <c r="R2071" i="4"/>
  <c r="R2073" i="4"/>
  <c r="R2082" i="4"/>
  <c r="R2084" i="4"/>
  <c r="R2099" i="4"/>
  <c r="R2101" i="4"/>
  <c r="R2106" i="4"/>
  <c r="R2108" i="4"/>
  <c r="R2110" i="4"/>
  <c r="R2112" i="4"/>
  <c r="R2123" i="4"/>
  <c r="R2125" i="4"/>
  <c r="R2134" i="4"/>
  <c r="R2136" i="4"/>
  <c r="R2143" i="4"/>
  <c r="R2145" i="4"/>
  <c r="R2154" i="4"/>
  <c r="R2156" i="4"/>
  <c r="R2167" i="4"/>
  <c r="R2169" i="4"/>
  <c r="R2174" i="4"/>
  <c r="R2176" i="4"/>
  <c r="R2187" i="4"/>
  <c r="R2189" i="4"/>
  <c r="R2191" i="4"/>
  <c r="R2193" i="4"/>
  <c r="R2195" i="4"/>
  <c r="R2197" i="4"/>
  <c r="R2206" i="4"/>
  <c r="R2208" i="4"/>
  <c r="R2215" i="4"/>
  <c r="R2217" i="4"/>
  <c r="R2226" i="4"/>
  <c r="R2228" i="4"/>
  <c r="R2237" i="4"/>
  <c r="R2250" i="4"/>
  <c r="R2251" i="4"/>
  <c r="R2252" i="4"/>
  <c r="R2253" i="4"/>
  <c r="R2266" i="4"/>
  <c r="R2267" i="4"/>
  <c r="R2268" i="4"/>
  <c r="R2269" i="4"/>
  <c r="R2282" i="4"/>
  <c r="R2283" i="4"/>
  <c r="R2284" i="4"/>
  <c r="R2285" i="4"/>
  <c r="R2298" i="4"/>
  <c r="R2299" i="4"/>
  <c r="R2300" i="4"/>
  <c r="R2301" i="4"/>
  <c r="R2314" i="4"/>
  <c r="R2315" i="4"/>
  <c r="R2316" i="4"/>
  <c r="R2317" i="4"/>
  <c r="R2330" i="4"/>
  <c r="R2331" i="4"/>
  <c r="R2332" i="4"/>
  <c r="R2333" i="4"/>
  <c r="R2346" i="4"/>
  <c r="R2347" i="4"/>
  <c r="R2348" i="4"/>
  <c r="R2349" i="4"/>
  <c r="R2362" i="4"/>
  <c r="R2363" i="4"/>
  <c r="R2364" i="4"/>
  <c r="R2365" i="4"/>
  <c r="R2378" i="4"/>
  <c r="R2379" i="4"/>
  <c r="R2380" i="4"/>
  <c r="R2381" i="4"/>
  <c r="R2394" i="4"/>
  <c r="R2395" i="4"/>
  <c r="R2396" i="4"/>
  <c r="R2397" i="4"/>
  <c r="R2410" i="4"/>
  <c r="R2411" i="4"/>
  <c r="R2412" i="4"/>
  <c r="R2413" i="4"/>
  <c r="R2426" i="4"/>
  <c r="R2427" i="4"/>
  <c r="R2428" i="4"/>
  <c r="R2429" i="4"/>
  <c r="R2442" i="4"/>
  <c r="R2443" i="4"/>
  <c r="R2444" i="4"/>
  <c r="R2445" i="4"/>
  <c r="R2458" i="4"/>
  <c r="R2459" i="4"/>
  <c r="R2460" i="4"/>
  <c r="R2461" i="4"/>
  <c r="R2474" i="4"/>
  <c r="R2475" i="4"/>
  <c r="R2476" i="4"/>
  <c r="R2477" i="4"/>
  <c r="R2490" i="4"/>
  <c r="R2491" i="4"/>
  <c r="R2492" i="4"/>
  <c r="R2493" i="4"/>
  <c r="R2506" i="4"/>
  <c r="R2507" i="4"/>
  <c r="R2508" i="4"/>
  <c r="R2509" i="4"/>
  <c r="R2522" i="4"/>
  <c r="R2523" i="4"/>
  <c r="R2524" i="4"/>
  <c r="R2525" i="4"/>
  <c r="R2538" i="4"/>
  <c r="R2539" i="4"/>
  <c r="R2540" i="4"/>
  <c r="R2541" i="4"/>
  <c r="R2554" i="4"/>
  <c r="R2555" i="4"/>
  <c r="R2556" i="4"/>
  <c r="R2557" i="4"/>
  <c r="R2569" i="4"/>
  <c r="R2570" i="4"/>
  <c r="R2571" i="4"/>
  <c r="R2572" i="4"/>
  <c r="R2573" i="4"/>
  <c r="R2574" i="4"/>
  <c r="R2575" i="4"/>
  <c r="R2576" i="4"/>
  <c r="R2607" i="4"/>
  <c r="R2608" i="4"/>
  <c r="R1635" i="4"/>
  <c r="R1666" i="4"/>
  <c r="R1697" i="4"/>
  <c r="R1728" i="4"/>
  <c r="R1759" i="4"/>
  <c r="R1809" i="4"/>
  <c r="R1840" i="4"/>
  <c r="R1871" i="4"/>
  <c r="R1941" i="4"/>
  <c r="R1972" i="4"/>
  <c r="R2003" i="4"/>
  <c r="R2035" i="4"/>
  <c r="R2048" i="4"/>
  <c r="R2066" i="4"/>
  <c r="R2079" i="4"/>
  <c r="R2105" i="4"/>
  <c r="R2118" i="4"/>
  <c r="R2201" i="4"/>
  <c r="R2232" i="4"/>
  <c r="R2239" i="4"/>
  <c r="R2241" i="4"/>
  <c r="R2270" i="4"/>
  <c r="R2272" i="4"/>
  <c r="R2303" i="4"/>
  <c r="R2305" i="4"/>
  <c r="R2334" i="4"/>
  <c r="R2336" i="4"/>
  <c r="R2367" i="4"/>
  <c r="R2369" i="4"/>
  <c r="R2398" i="4"/>
  <c r="R2400" i="4"/>
  <c r="R2431" i="4"/>
  <c r="R2433" i="4"/>
  <c r="R2462" i="4"/>
  <c r="R2464" i="4"/>
  <c r="R2495" i="4"/>
  <c r="R2497" i="4"/>
  <c r="R2526" i="4"/>
  <c r="R2528" i="4"/>
  <c r="R2559" i="4"/>
  <c r="R2610" i="4"/>
  <c r="R2612" i="4"/>
  <c r="R2614" i="4"/>
  <c r="R2616" i="4"/>
  <c r="R2631" i="4"/>
  <c r="R2633" i="4"/>
  <c r="R2635" i="4"/>
  <c r="R2637" i="4"/>
  <c r="R2650" i="4"/>
  <c r="R2652" i="4"/>
  <c r="R2654" i="4"/>
  <c r="R2657" i="4"/>
  <c r="R2659" i="4"/>
  <c r="R2661" i="4"/>
  <c r="R2674" i="4"/>
  <c r="R2676" i="4"/>
  <c r="R2678" i="4"/>
  <c r="R2680" i="4"/>
  <c r="R2695" i="4"/>
  <c r="R2704" i="4"/>
  <c r="R2713" i="4"/>
  <c r="R2715" i="4"/>
  <c r="R2717" i="4"/>
  <c r="R2728" i="4"/>
  <c r="R2735" i="4"/>
  <c r="R2752" i="4"/>
  <c r="R2754" i="4"/>
  <c r="R2756" i="4"/>
  <c r="R2758" i="4"/>
  <c r="R2775" i="4"/>
  <c r="R2792" i="4"/>
  <c r="R2794" i="4"/>
  <c r="R2796" i="4"/>
  <c r="R2798" i="4"/>
  <c r="R2809" i="4"/>
  <c r="R2811" i="4"/>
  <c r="R2813" i="4"/>
  <c r="R2824" i="4"/>
  <c r="R2826" i="4"/>
  <c r="R2828" i="4"/>
  <c r="R2830" i="4"/>
  <c r="R2839" i="4"/>
  <c r="R2856" i="4"/>
  <c r="R2865" i="4"/>
  <c r="R2867" i="4"/>
  <c r="R2869" i="4"/>
  <c r="R2882" i="4"/>
  <c r="R2884" i="4"/>
  <c r="R2886" i="4"/>
  <c r="R2888" i="4"/>
  <c r="R2897" i="4"/>
  <c r="R2899" i="4"/>
  <c r="R2901" i="4"/>
  <c r="R2914" i="4"/>
  <c r="R2916" i="4"/>
  <c r="R2918" i="4"/>
  <c r="R2921" i="4"/>
  <c r="R2923" i="4"/>
  <c r="R2925" i="4"/>
  <c r="R2936" i="4"/>
  <c r="R2945" i="4"/>
  <c r="R2947" i="4"/>
  <c r="R2949" i="4"/>
  <c r="R2954" i="4"/>
  <c r="R2956" i="4"/>
  <c r="R2958" i="4"/>
  <c r="R2971" i="4"/>
  <c r="R2972" i="4"/>
  <c r="R2973" i="4"/>
  <c r="R2974" i="4"/>
  <c r="R2986" i="4"/>
  <c r="R2987" i="4"/>
  <c r="R2988" i="4"/>
  <c r="R2989" i="4"/>
  <c r="R3010" i="4"/>
  <c r="R3011" i="4"/>
  <c r="R3012" i="4"/>
  <c r="R3013" i="4"/>
  <c r="R3030" i="4"/>
  <c r="R3031" i="4"/>
  <c r="R3032" i="4"/>
  <c r="R3033" i="4"/>
  <c r="R3046" i="4"/>
  <c r="R3047" i="4"/>
  <c r="R3048" i="4"/>
  <c r="R3049" i="4"/>
  <c r="R3062" i="4"/>
  <c r="R3063" i="4"/>
  <c r="R3064" i="4"/>
  <c r="R3065" i="4"/>
  <c r="R3082" i="4"/>
  <c r="R3083" i="4"/>
  <c r="R3084" i="4"/>
  <c r="R3085" i="4"/>
  <c r="R3098" i="4"/>
  <c r="R3099" i="4"/>
  <c r="R3100" i="4"/>
  <c r="R3101" i="4"/>
  <c r="R3114" i="4"/>
  <c r="R3115" i="4"/>
  <c r="R3116" i="4"/>
  <c r="R3117" i="4"/>
  <c r="R3130" i="4"/>
  <c r="R3131" i="4"/>
  <c r="R3132" i="4"/>
  <c r="R3133" i="4"/>
  <c r="R3146" i="4"/>
  <c r="R3147" i="4"/>
  <c r="R2990" i="4"/>
  <c r="R2991" i="4"/>
  <c r="R2993" i="4"/>
  <c r="R2994" i="4"/>
  <c r="R2996" i="4"/>
  <c r="R2997" i="4"/>
  <c r="R3014" i="4"/>
  <c r="R3015" i="4"/>
  <c r="R3017" i="4"/>
  <c r="R3018" i="4"/>
  <c r="R3020" i="4"/>
  <c r="R3035" i="4"/>
  <c r="R3036" i="4"/>
  <c r="R3050" i="4"/>
  <c r="R3052" i="4"/>
  <c r="R3053" i="4"/>
  <c r="R3067" i="4"/>
  <c r="R3068" i="4"/>
  <c r="R3069" i="4"/>
  <c r="R3087" i="4"/>
  <c r="R3088" i="4"/>
  <c r="R3102" i="4"/>
  <c r="R3103" i="4"/>
  <c r="R3119" i="4"/>
  <c r="R3120" i="4"/>
  <c r="R3135" i="4"/>
  <c r="R3136" i="4"/>
  <c r="R3122" i="4"/>
  <c r="R3123" i="4"/>
  <c r="R3124" i="4"/>
  <c r="R3125" i="4"/>
  <c r="R3138" i="4"/>
  <c r="R3140" i="4"/>
  <c r="R5" i="4"/>
  <c r="R489" i="4"/>
  <c r="R1653" i="4"/>
  <c r="R1807" i="4"/>
  <c r="R1970" i="4"/>
  <c r="R2055" i="4"/>
  <c r="R2086" i="4"/>
  <c r="R2256" i="4"/>
  <c r="R2289" i="4"/>
  <c r="R2320" i="4"/>
  <c r="R2351" i="4"/>
  <c r="R2382" i="4"/>
  <c r="R2446" i="4"/>
  <c r="R2481" i="4"/>
  <c r="R2512" i="4"/>
  <c r="R2543" i="4"/>
  <c r="R2582" i="4"/>
  <c r="R2584" i="4"/>
  <c r="R2640" i="4"/>
  <c r="R2655" i="4"/>
  <c r="R2666" i="4"/>
  <c r="R2681" i="4"/>
  <c r="R2683" i="4"/>
  <c r="R2698" i="4"/>
  <c r="R2700" i="4"/>
  <c r="R2720" i="4"/>
  <c r="R2731" i="4"/>
  <c r="R2733" i="4"/>
  <c r="R2746" i="4"/>
  <c r="R2748" i="4"/>
  <c r="R2765" i="4"/>
  <c r="R2778" i="4"/>
  <c r="R2784" i="4"/>
  <c r="R2786" i="4"/>
  <c r="R2831" i="4"/>
  <c r="R2837" i="4"/>
  <c r="R2852" i="4"/>
  <c r="R2854" i="4"/>
  <c r="R2857" i="4"/>
  <c r="R2859" i="4"/>
  <c r="R2872" i="4"/>
  <c r="R2876" i="4"/>
  <c r="R2880" i="4"/>
  <c r="R2904" i="4"/>
  <c r="R2906" i="4"/>
  <c r="R2910" i="4"/>
  <c r="R2930" i="4"/>
  <c r="R2934" i="4"/>
  <c r="R2961" i="4"/>
  <c r="R2963" i="4"/>
  <c r="R2965" i="4"/>
  <c r="R2982" i="4"/>
  <c r="R2984" i="4"/>
  <c r="R1498" i="4"/>
  <c r="R1772" i="4"/>
  <c r="R1803" i="4"/>
  <c r="R1811" i="4"/>
  <c r="R1842" i="4"/>
  <c r="R1873" i="4"/>
  <c r="R2005" i="4"/>
  <c r="R2020" i="4"/>
  <c r="R2046" i="4"/>
  <c r="R2103" i="4"/>
  <c r="R2129" i="4"/>
  <c r="R2160" i="4"/>
  <c r="R2173" i="4"/>
  <c r="R2199" i="4"/>
  <c r="R2212" i="4"/>
  <c r="R2225" i="4"/>
  <c r="R2230" i="4"/>
  <c r="R2255" i="4"/>
  <c r="R2257" i="4"/>
  <c r="R2286" i="4"/>
  <c r="R2288" i="4"/>
  <c r="R2319" i="4"/>
  <c r="R2321" i="4"/>
  <c r="R2350" i="4"/>
  <c r="R2352" i="4"/>
  <c r="R2383" i="4"/>
  <c r="R2385" i="4"/>
  <c r="R2414" i="4"/>
  <c r="R2416" i="4"/>
  <c r="R2447" i="4"/>
  <c r="R2449" i="4"/>
  <c r="R2478" i="4"/>
  <c r="R2480" i="4"/>
  <c r="R2511" i="4"/>
  <c r="R2513" i="4"/>
  <c r="R2542" i="4"/>
  <c r="R2544" i="4"/>
  <c r="R2577" i="4"/>
  <c r="R2579" i="4"/>
  <c r="R2581" i="4"/>
  <c r="R2583" i="4"/>
  <c r="R2626" i="4"/>
  <c r="R2628" i="4"/>
  <c r="R2630" i="4"/>
  <c r="R2639" i="4"/>
  <c r="R2641" i="4"/>
  <c r="R2643" i="4"/>
  <c r="R2645" i="4"/>
  <c r="R2656" i="4"/>
  <c r="R2665" i="4"/>
  <c r="R2667" i="4"/>
  <c r="R2669" i="4"/>
  <c r="R2671" i="4"/>
  <c r="R2682" i="4"/>
  <c r="R2684" i="4"/>
  <c r="R2686" i="4"/>
  <c r="R2688" i="4"/>
  <c r="R2697" i="4"/>
  <c r="R2699" i="4"/>
  <c r="R2701" i="4"/>
  <c r="R2712" i="4"/>
  <c r="R2719" i="4"/>
  <c r="R2730" i="4"/>
  <c r="R2732" i="4"/>
  <c r="R2734" i="4"/>
  <c r="R2743" i="4"/>
  <c r="R2745" i="4"/>
  <c r="R2747" i="4"/>
  <c r="R2749" i="4"/>
  <c r="R2760" i="4"/>
  <c r="R2762" i="4"/>
  <c r="R2764" i="4"/>
  <c r="R2766" i="4"/>
  <c r="R2777" i="4"/>
  <c r="R2779" i="4"/>
  <c r="R2781" i="4"/>
  <c r="R2783" i="4"/>
  <c r="R2785" i="4"/>
  <c r="R2787" i="4"/>
  <c r="R2789" i="4"/>
  <c r="R2808" i="4"/>
  <c r="R2815" i="4"/>
  <c r="R2832" i="4"/>
  <c r="R2834" i="4"/>
  <c r="R2836" i="4"/>
  <c r="R2838" i="4"/>
  <c r="R2849" i="4"/>
  <c r="R2851" i="4"/>
  <c r="R2853" i="4"/>
  <c r="R2858" i="4"/>
  <c r="R2860" i="4"/>
  <c r="R2862" i="4"/>
  <c r="R2871" i="4"/>
  <c r="R2873" i="4"/>
  <c r="R2875" i="4"/>
  <c r="R2877" i="4"/>
  <c r="R2879" i="4"/>
  <c r="R2896" i="4"/>
  <c r="R2903" i="4"/>
  <c r="R2905" i="4"/>
  <c r="R2907" i="4"/>
  <c r="R2909" i="4"/>
  <c r="R2920" i="4"/>
  <c r="R2929" i="4"/>
  <c r="R2931" i="4"/>
  <c r="R2933" i="4"/>
  <c r="R2938" i="4"/>
  <c r="R2940" i="4"/>
  <c r="R2942" i="4"/>
  <c r="R2951" i="4"/>
  <c r="R2962" i="4"/>
  <c r="R2964" i="4"/>
  <c r="R2966" i="4"/>
  <c r="R2968" i="4"/>
  <c r="R2970" i="4"/>
  <c r="R2975" i="4"/>
  <c r="R2976" i="4"/>
  <c r="R2992" i="4"/>
  <c r="R2995" i="4"/>
  <c r="R3016" i="4"/>
  <c r="R3019" i="4"/>
  <c r="R3021" i="4"/>
  <c r="R3034" i="4"/>
  <c r="R3037" i="4"/>
  <c r="R3051" i="4"/>
  <c r="R3066" i="4"/>
  <c r="R3086" i="4"/>
  <c r="R3089" i="4"/>
  <c r="R3104" i="4"/>
  <c r="R3105" i="4"/>
  <c r="R3118" i="4"/>
  <c r="R3121" i="4"/>
  <c r="R3134" i="4"/>
  <c r="R3137" i="4"/>
  <c r="R1622" i="4"/>
  <c r="R1684" i="4"/>
  <c r="R1939" i="4"/>
  <c r="R2068" i="4"/>
  <c r="R2081" i="4"/>
  <c r="R2151" i="4"/>
  <c r="R2417" i="4"/>
  <c r="R2448" i="4"/>
  <c r="R2479" i="4"/>
  <c r="R2510" i="4"/>
  <c r="R2545" i="4"/>
  <c r="R2580" i="4"/>
  <c r="R2627" i="4"/>
  <c r="R2646" i="4"/>
  <c r="R2668" i="4"/>
  <c r="R2670" i="4"/>
  <c r="R2702" i="4"/>
  <c r="R2711" i="4"/>
  <c r="R2729" i="4"/>
  <c r="R2744" i="4"/>
  <c r="R2761" i="4"/>
  <c r="R2788" i="4"/>
  <c r="R2790" i="4"/>
  <c r="R2850" i="4"/>
  <c r="R2874" i="4"/>
  <c r="R2908" i="4"/>
  <c r="R2919" i="4"/>
  <c r="R2932" i="4"/>
  <c r="R2937" i="4"/>
  <c r="R2939" i="4"/>
  <c r="R2941" i="4"/>
  <c r="R2967" i="4"/>
  <c r="R2969" i="4"/>
  <c r="R1467" i="4"/>
  <c r="R1580" i="4"/>
  <c r="R1609" i="4"/>
  <c r="R1875" i="4"/>
  <c r="R1906" i="4"/>
  <c r="R2057" i="4"/>
  <c r="R2088" i="4"/>
  <c r="R2127" i="4"/>
  <c r="R2140" i="4"/>
  <c r="R2153" i="4"/>
  <c r="R2158" i="4"/>
  <c r="R2171" i="4"/>
  <c r="R2184" i="4"/>
  <c r="R2210" i="4"/>
  <c r="R2223" i="4"/>
  <c r="R2238" i="4"/>
  <c r="R2240" i="4"/>
  <c r="R2271" i="4"/>
  <c r="R2273" i="4"/>
  <c r="R2302" i="4"/>
  <c r="R2304" i="4"/>
  <c r="R2335" i="4"/>
  <c r="R2337" i="4"/>
  <c r="R2366" i="4"/>
  <c r="R2368" i="4"/>
  <c r="R2399" i="4"/>
  <c r="R2401" i="4"/>
  <c r="R2430" i="4"/>
  <c r="R2432" i="4"/>
  <c r="R2463" i="4"/>
  <c r="R2465" i="4"/>
  <c r="R2494" i="4"/>
  <c r="R2496" i="4"/>
  <c r="R2527" i="4"/>
  <c r="R2529" i="4"/>
  <c r="R2558" i="4"/>
  <c r="R2560" i="4"/>
  <c r="R2609" i="4"/>
  <c r="R2611" i="4"/>
  <c r="R2613" i="4"/>
  <c r="R2615" i="4"/>
  <c r="R2632" i="4"/>
  <c r="R2634" i="4"/>
  <c r="R2636" i="4"/>
  <c r="R2638" i="4"/>
  <c r="R2649" i="4"/>
  <c r="R2651" i="4"/>
  <c r="R2653" i="4"/>
  <c r="R2658" i="4"/>
  <c r="R2660" i="4"/>
  <c r="R2662" i="4"/>
  <c r="R2673" i="4"/>
  <c r="R2675" i="4"/>
  <c r="R2677" i="4"/>
  <c r="R2679" i="4"/>
  <c r="R2696" i="4"/>
  <c r="R2703" i="4"/>
  <c r="R2714" i="4"/>
  <c r="R2716" i="4"/>
  <c r="R2718" i="4"/>
  <c r="R2727" i="4"/>
  <c r="R2736" i="4"/>
  <c r="R2751" i="4"/>
  <c r="R2753" i="4"/>
  <c r="R2755" i="4"/>
  <c r="R2757" i="4"/>
  <c r="R2776" i="4"/>
  <c r="R2791" i="4"/>
  <c r="R2793" i="4"/>
  <c r="R2795" i="4"/>
  <c r="R2797" i="4"/>
  <c r="R2810" i="4"/>
  <c r="R2812" i="4"/>
  <c r="R2814" i="4"/>
  <c r="R2823" i="4"/>
  <c r="R2825" i="4"/>
  <c r="R2827" i="4"/>
  <c r="R2829" i="4"/>
  <c r="R2840" i="4"/>
  <c r="R2855" i="4"/>
  <c r="R2866" i="4"/>
  <c r="R2868" i="4"/>
  <c r="R2870" i="4"/>
  <c r="R2881" i="4"/>
  <c r="R2883" i="4"/>
  <c r="R2885" i="4"/>
  <c r="R2887" i="4"/>
  <c r="R2898" i="4"/>
  <c r="R2900" i="4"/>
  <c r="R2902" i="4"/>
  <c r="R2913" i="4"/>
  <c r="R2915" i="4"/>
  <c r="R2917" i="4"/>
  <c r="R2922" i="4"/>
  <c r="R2924" i="4"/>
  <c r="R2926" i="4"/>
  <c r="R2935" i="4"/>
  <c r="R2946" i="4"/>
  <c r="R2948" i="4"/>
  <c r="R2950" i="4"/>
  <c r="R2953" i="4"/>
  <c r="R2955" i="4"/>
  <c r="R2957" i="4"/>
  <c r="R2977" i="4"/>
  <c r="R2978" i="4"/>
  <c r="R2979" i="4"/>
  <c r="R2980" i="4"/>
  <c r="R2981" i="4"/>
  <c r="R2998" i="4"/>
  <c r="R2999" i="4"/>
  <c r="R3000" i="4"/>
  <c r="R3001" i="4"/>
  <c r="R3022" i="4"/>
  <c r="R3023" i="4"/>
  <c r="R3024" i="4"/>
  <c r="R3025" i="4"/>
  <c r="R3038" i="4"/>
  <c r="R3039" i="4"/>
  <c r="R3040" i="4"/>
  <c r="R3041" i="4"/>
  <c r="R3054" i="4"/>
  <c r="R3055" i="4"/>
  <c r="R3056" i="4"/>
  <c r="R3057" i="4"/>
  <c r="R3070" i="4"/>
  <c r="R3071" i="4"/>
  <c r="R3072" i="4"/>
  <c r="R3073" i="4"/>
  <c r="R3074" i="4"/>
  <c r="R3075" i="4"/>
  <c r="R3076" i="4"/>
  <c r="R3077" i="4"/>
  <c r="R3090" i="4"/>
  <c r="R3091" i="4"/>
  <c r="R3092" i="4"/>
  <c r="R3093" i="4"/>
  <c r="R3106" i="4"/>
  <c r="R3107" i="4"/>
  <c r="R3108" i="4"/>
  <c r="R3109" i="4"/>
  <c r="R3139" i="4"/>
  <c r="R3141" i="4"/>
  <c r="R1908" i="4"/>
  <c r="R2037" i="4"/>
  <c r="R2120" i="4"/>
  <c r="R2138" i="4"/>
  <c r="R2182" i="4"/>
  <c r="R2254" i="4"/>
  <c r="R2287" i="4"/>
  <c r="R2318" i="4"/>
  <c r="R2353" i="4"/>
  <c r="R2384" i="4"/>
  <c r="R2415" i="4"/>
  <c r="R2578" i="4"/>
  <c r="R2629" i="4"/>
  <c r="R2642" i="4"/>
  <c r="R2644" i="4"/>
  <c r="R2672" i="4"/>
  <c r="R2685" i="4"/>
  <c r="R2687" i="4"/>
  <c r="R2750" i="4"/>
  <c r="R2759" i="4"/>
  <c r="R2763" i="4"/>
  <c r="R2780" i="4"/>
  <c r="R2782" i="4"/>
  <c r="R2807" i="4"/>
  <c r="R2816" i="4"/>
  <c r="R2833" i="4"/>
  <c r="R2835" i="4"/>
  <c r="R2861" i="4"/>
  <c r="R2878" i="4"/>
  <c r="R2895" i="4"/>
  <c r="R2952" i="4"/>
  <c r="R2983" i="4"/>
  <c r="R2985" i="4"/>
  <c r="R3002" i="4"/>
  <c r="R3004" i="4"/>
  <c r="R3006" i="4"/>
  <c r="R3008" i="4"/>
  <c r="R3043" i="4"/>
  <c r="R3045" i="4"/>
  <c r="R3078" i="4"/>
  <c r="R3080" i="4"/>
  <c r="R3111" i="4"/>
  <c r="R3113" i="4"/>
  <c r="R3142" i="4"/>
  <c r="R3144" i="4"/>
  <c r="R3027" i="4"/>
  <c r="R3058" i="4"/>
  <c r="R3128" i="4"/>
  <c r="R3026" i="4"/>
  <c r="R3028" i="4"/>
  <c r="R3059" i="4"/>
  <c r="R3061" i="4"/>
  <c r="R3094" i="4"/>
  <c r="R3096" i="4"/>
  <c r="R3127" i="4"/>
  <c r="R3129" i="4"/>
  <c r="R3029" i="4"/>
  <c r="R3060" i="4"/>
  <c r="R3097" i="4"/>
  <c r="R3003" i="4"/>
  <c r="R3005" i="4"/>
  <c r="R3007" i="4"/>
  <c r="R3009" i="4"/>
  <c r="R3042" i="4"/>
  <c r="R3044" i="4"/>
  <c r="R3079" i="4"/>
  <c r="R3081" i="4"/>
  <c r="R3110" i="4"/>
  <c r="R3112" i="4"/>
  <c r="R3143" i="4"/>
  <c r="R3145" i="4"/>
  <c r="R3095" i="4"/>
  <c r="R3126" i="4"/>
  <c r="Q6" i="4"/>
  <c r="Q7" i="4"/>
  <c r="Q8" i="4"/>
  <c r="Q9" i="4"/>
  <c r="Q10" i="4"/>
  <c r="Q11" i="4"/>
  <c r="Q22" i="4"/>
  <c r="Q23" i="4"/>
  <c r="Q24" i="4"/>
  <c r="Q25" i="4"/>
  <c r="Q26" i="4"/>
  <c r="Q27" i="4"/>
  <c r="Q38" i="4"/>
  <c r="Q39" i="4"/>
  <c r="Q40" i="4"/>
  <c r="Q41" i="4"/>
  <c r="Q42" i="4"/>
  <c r="Q43" i="4"/>
  <c r="Q15" i="4"/>
  <c r="Q17" i="4"/>
  <c r="Q19" i="4"/>
  <c r="Q12" i="4"/>
  <c r="Q21" i="4"/>
  <c r="Q13" i="4"/>
  <c r="Q20" i="4"/>
  <c r="Q31" i="4"/>
  <c r="Q33" i="4"/>
  <c r="Q35" i="4"/>
  <c r="Q44" i="4"/>
  <c r="Q47" i="4"/>
  <c r="Q48" i="4"/>
  <c r="Q49" i="4"/>
  <c r="Q50" i="4"/>
  <c r="Q51" i="4"/>
  <c r="Q62" i="4"/>
  <c r="Q63" i="4"/>
  <c r="Q64" i="4"/>
  <c r="Q65" i="4"/>
  <c r="Q66" i="4"/>
  <c r="Q67" i="4"/>
  <c r="Q78" i="4"/>
  <c r="Q79" i="4"/>
  <c r="Q80" i="4"/>
  <c r="Q81" i="4"/>
  <c r="Q82" i="4"/>
  <c r="Q83" i="4"/>
  <c r="Q94" i="4"/>
  <c r="Q95" i="4"/>
  <c r="Q96" i="4"/>
  <c r="Q97" i="4"/>
  <c r="Q98" i="4"/>
  <c r="Q28" i="4"/>
  <c r="Q34" i="4"/>
  <c r="Q46" i="4"/>
  <c r="Q52" i="4"/>
  <c r="Q61" i="4"/>
  <c r="Q70" i="4"/>
  <c r="Q72" i="4"/>
  <c r="Q74" i="4"/>
  <c r="Q18" i="4"/>
  <c r="Q29" i="4"/>
  <c r="Q16" i="4"/>
  <c r="Q30" i="4"/>
  <c r="Q36" i="4"/>
  <c r="Q37" i="4"/>
  <c r="Q32" i="4"/>
  <c r="Q55" i="4"/>
  <c r="Q56" i="4"/>
  <c r="Q68" i="4"/>
  <c r="Q69" i="4"/>
  <c r="Q75" i="4"/>
  <c r="Q87" i="4"/>
  <c r="Q89" i="4"/>
  <c r="Q91" i="4"/>
  <c r="Q100" i="4"/>
  <c r="Q101" i="4"/>
  <c r="Q14" i="4"/>
  <c r="Q53" i="4"/>
  <c r="Q59" i="4"/>
  <c r="Q71" i="4"/>
  <c r="Q77" i="4"/>
  <c r="Q86" i="4"/>
  <c r="Q88" i="4"/>
  <c r="Q90" i="4"/>
  <c r="Q58" i="4"/>
  <c r="Q84" i="4"/>
  <c r="Q93" i="4"/>
  <c r="Q102" i="4"/>
  <c r="Q103" i="4"/>
  <c r="Q108" i="4"/>
  <c r="Q109" i="4"/>
  <c r="Q124" i="4"/>
  <c r="Q125" i="4"/>
  <c r="Q140" i="4"/>
  <c r="Q141" i="4"/>
  <c r="Q156" i="4"/>
  <c r="Q157" i="4"/>
  <c r="Q57" i="4"/>
  <c r="Q76" i="4"/>
  <c r="Q116" i="4"/>
  <c r="Q117" i="4"/>
  <c r="Q132" i="4"/>
  <c r="Q133" i="4"/>
  <c r="Q148" i="4"/>
  <c r="Q149" i="4"/>
  <c r="Q164" i="4"/>
  <c r="Q165" i="4"/>
  <c r="Q92" i="4"/>
  <c r="Q110" i="4"/>
  <c r="Q111" i="4"/>
  <c r="Q112" i="4"/>
  <c r="Q113" i="4"/>
  <c r="Q114" i="4"/>
  <c r="Q115" i="4"/>
  <c r="Q142" i="4"/>
  <c r="Q143" i="4"/>
  <c r="Q144" i="4"/>
  <c r="Q145" i="4"/>
  <c r="Q146" i="4"/>
  <c r="Q147" i="4"/>
  <c r="Q172" i="4"/>
  <c r="Q173" i="4"/>
  <c r="Q188" i="4"/>
  <c r="Q189" i="4"/>
  <c r="Q204" i="4"/>
  <c r="Q205" i="4"/>
  <c r="Q220" i="4"/>
  <c r="Q221" i="4"/>
  <c r="Q238" i="4"/>
  <c r="Q239" i="4"/>
  <c r="Q240" i="4"/>
  <c r="Q241" i="4"/>
  <c r="Q242" i="4"/>
  <c r="Q243" i="4"/>
  <c r="Q254" i="4"/>
  <c r="Q255" i="4"/>
  <c r="Q256" i="4"/>
  <c r="Q257" i="4"/>
  <c r="Q258" i="4"/>
  <c r="Q259" i="4"/>
  <c r="Q270" i="4"/>
  <c r="Q271" i="4"/>
  <c r="Q272" i="4"/>
  <c r="Q273" i="4"/>
  <c r="Q274" i="4"/>
  <c r="Q275" i="4"/>
  <c r="Q286" i="4"/>
  <c r="Q287" i="4"/>
  <c r="Q288" i="4"/>
  <c r="Q289" i="4"/>
  <c r="Q45" i="4"/>
  <c r="Q54" i="4"/>
  <c r="Q99" i="4"/>
  <c r="Q104" i="4"/>
  <c r="Q105" i="4"/>
  <c r="Q106" i="4"/>
  <c r="Q107" i="4"/>
  <c r="Q134" i="4"/>
  <c r="Q135" i="4"/>
  <c r="Q136" i="4"/>
  <c r="Q137" i="4"/>
  <c r="Q138" i="4"/>
  <c r="Q139" i="4"/>
  <c r="Q166" i="4"/>
  <c r="Q167" i="4"/>
  <c r="Q168" i="4"/>
  <c r="Q169" i="4"/>
  <c r="Q170" i="4"/>
  <c r="Q171" i="4"/>
  <c r="Q182" i="4"/>
  <c r="Q183" i="4"/>
  <c r="Q184" i="4"/>
  <c r="Q185" i="4"/>
  <c r="Q186" i="4"/>
  <c r="Q187" i="4"/>
  <c r="Q198" i="4"/>
  <c r="Q199" i="4"/>
  <c r="Q200" i="4"/>
  <c r="Q201" i="4"/>
  <c r="Q202" i="4"/>
  <c r="Q203" i="4"/>
  <c r="Q214" i="4"/>
  <c r="Q215" i="4"/>
  <c r="Q216" i="4"/>
  <c r="Q217" i="4"/>
  <c r="Q218" i="4"/>
  <c r="Q219" i="4"/>
  <c r="Q236" i="4"/>
  <c r="Q237" i="4"/>
  <c r="Q252" i="4"/>
  <c r="Q253" i="4"/>
  <c r="Q268" i="4"/>
  <c r="Q269" i="4"/>
  <c r="Q284" i="4"/>
  <c r="Q285" i="4"/>
  <c r="Q126" i="4"/>
  <c r="Q128" i="4"/>
  <c r="Q130" i="4"/>
  <c r="Q159" i="4"/>
  <c r="Q161" i="4"/>
  <c r="Q163" i="4"/>
  <c r="Q196" i="4"/>
  <c r="Q197" i="4"/>
  <c r="Q228" i="4"/>
  <c r="Q229" i="4"/>
  <c r="Q230" i="4"/>
  <c r="Q231" i="4"/>
  <c r="Q232" i="4"/>
  <c r="Q233" i="4"/>
  <c r="Q234" i="4"/>
  <c r="Q235" i="4"/>
  <c r="Q262" i="4"/>
  <c r="Q263" i="4"/>
  <c r="Q264" i="4"/>
  <c r="Q265" i="4"/>
  <c r="Q266" i="4"/>
  <c r="Q267" i="4"/>
  <c r="Q60" i="4"/>
  <c r="Q127" i="4"/>
  <c r="Q129" i="4"/>
  <c r="Q131" i="4"/>
  <c r="Q158" i="4"/>
  <c r="Q160" i="4"/>
  <c r="Q162" i="4"/>
  <c r="Q180" i="4"/>
  <c r="Q181" i="4"/>
  <c r="Q212" i="4"/>
  <c r="Q213" i="4"/>
  <c r="Q246" i="4"/>
  <c r="Q247" i="4"/>
  <c r="Q248" i="4"/>
  <c r="Q249" i="4"/>
  <c r="Q250" i="4"/>
  <c r="Q251" i="4"/>
  <c r="Q278" i="4"/>
  <c r="Q279" i="4"/>
  <c r="Q280" i="4"/>
  <c r="Q281" i="4"/>
  <c r="Q282" i="4"/>
  <c r="Q283" i="4"/>
  <c r="Q73" i="4"/>
  <c r="Q85" i="4"/>
  <c r="Q119" i="4"/>
  <c r="Q123" i="4"/>
  <c r="Q150" i="4"/>
  <c r="Q154" i="4"/>
  <c r="Q175" i="4"/>
  <c r="Q177" i="4"/>
  <c r="Q179" i="4"/>
  <c r="Q206" i="4"/>
  <c r="Q208" i="4"/>
  <c r="Q210" i="4"/>
  <c r="Q245" i="4"/>
  <c r="Q276" i="4"/>
  <c r="Q290" i="4"/>
  <c r="Q291" i="4"/>
  <c r="Q302" i="4"/>
  <c r="Q303" i="4"/>
  <c r="Q304" i="4"/>
  <c r="Q305" i="4"/>
  <c r="Q306" i="4"/>
  <c r="Q307" i="4"/>
  <c r="Q318" i="4"/>
  <c r="Q319" i="4"/>
  <c r="Q320" i="4"/>
  <c r="Q321" i="4"/>
  <c r="Q322" i="4"/>
  <c r="Q323" i="4"/>
  <c r="Q334" i="4"/>
  <c r="Q335" i="4"/>
  <c r="Q336" i="4"/>
  <c r="Q337" i="4"/>
  <c r="Q338" i="4"/>
  <c r="Q339" i="4"/>
  <c r="Q351" i="4"/>
  <c r="Q352" i="4"/>
  <c r="Q353" i="4"/>
  <c r="Q366" i="4"/>
  <c r="Q367" i="4"/>
  <c r="Q368" i="4"/>
  <c r="Q369" i="4"/>
  <c r="Q383" i="4"/>
  <c r="Q384" i="4"/>
  <c r="Q385" i="4"/>
  <c r="Q398" i="4"/>
  <c r="Q399" i="4"/>
  <c r="Q400" i="4"/>
  <c r="Q401" i="4"/>
  <c r="Q121" i="4"/>
  <c r="Q152" i="4"/>
  <c r="Q174" i="4"/>
  <c r="Q176" i="4"/>
  <c r="Q178" i="4"/>
  <c r="Q207" i="4"/>
  <c r="Q209" i="4"/>
  <c r="Q211" i="4"/>
  <c r="Q244" i="4"/>
  <c r="Q277" i="4"/>
  <c r="Q294" i="4"/>
  <c r="Q295" i="4"/>
  <c r="Q296" i="4"/>
  <c r="Q297" i="4"/>
  <c r="Q298" i="4"/>
  <c r="Q299" i="4"/>
  <c r="Q310" i="4"/>
  <c r="Q311" i="4"/>
  <c r="Q312" i="4"/>
  <c r="Q313" i="4"/>
  <c r="Q314" i="4"/>
  <c r="Q315" i="4"/>
  <c r="Q326" i="4"/>
  <c r="Q327" i="4"/>
  <c r="Q328" i="4"/>
  <c r="Q329" i="4"/>
  <c r="Q330" i="4"/>
  <c r="Q331" i="4"/>
  <c r="Q342" i="4"/>
  <c r="Q343" i="4"/>
  <c r="Q344" i="4"/>
  <c r="Q345" i="4"/>
  <c r="Q358" i="4"/>
  <c r="Q359" i="4"/>
  <c r="Q360" i="4"/>
  <c r="Q361" i="4"/>
  <c r="Q374" i="4"/>
  <c r="Q375" i="4"/>
  <c r="Q376" i="4"/>
  <c r="Q377" i="4"/>
  <c r="Q390" i="4"/>
  <c r="Q391" i="4"/>
  <c r="Q392" i="4"/>
  <c r="Q393" i="4"/>
  <c r="Q407" i="4"/>
  <c r="Q408" i="4"/>
  <c r="Q409" i="4"/>
  <c r="Q155" i="4"/>
  <c r="Q191" i="4"/>
  <c r="Q195" i="4"/>
  <c r="Q222" i="4"/>
  <c r="Q226" i="4"/>
  <c r="Q261" i="4"/>
  <c r="Q292" i="4"/>
  <c r="Q293" i="4"/>
  <c r="Q324" i="4"/>
  <c r="Q325" i="4"/>
  <c r="Q354" i="4"/>
  <c r="Q355" i="4"/>
  <c r="Q356" i="4"/>
  <c r="Q357" i="4"/>
  <c r="Q386" i="4"/>
  <c r="Q387" i="4"/>
  <c r="Q388" i="4"/>
  <c r="Q389" i="4"/>
  <c r="Q422" i="4"/>
  <c r="Q423" i="4"/>
  <c r="Q424" i="4"/>
  <c r="Q425" i="4"/>
  <c r="Q438" i="4"/>
  <c r="Q439" i="4"/>
  <c r="Q440" i="4"/>
  <c r="Q441" i="4"/>
  <c r="Q118" i="4"/>
  <c r="Q192" i="4"/>
  <c r="Q223" i="4"/>
  <c r="Q227" i="4"/>
  <c r="Q300" i="4"/>
  <c r="Q301" i="4"/>
  <c r="Q120" i="4"/>
  <c r="Q151" i="4"/>
  <c r="Q193" i="4"/>
  <c r="Q224" i="4"/>
  <c r="Q308" i="4"/>
  <c r="Q309" i="4"/>
  <c r="Q340" i="4"/>
  <c r="Q341" i="4"/>
  <c r="Q370" i="4"/>
  <c r="Q371" i="4"/>
  <c r="Q372" i="4"/>
  <c r="Q373" i="4"/>
  <c r="Q402" i="4"/>
  <c r="Q403" i="4"/>
  <c r="Q404" i="4"/>
  <c r="Q405" i="4"/>
  <c r="Q406" i="4"/>
  <c r="Q415" i="4"/>
  <c r="Q416" i="4"/>
  <c r="Q417" i="4"/>
  <c r="Q122" i="4"/>
  <c r="Q153" i="4"/>
  <c r="Q190" i="4"/>
  <c r="Q346" i="4"/>
  <c r="Q348" i="4"/>
  <c r="Q350" i="4"/>
  <c r="Q379" i="4"/>
  <c r="Q381" i="4"/>
  <c r="Q410" i="4"/>
  <c r="Q412" i="4"/>
  <c r="Q427" i="4"/>
  <c r="Q429" i="4"/>
  <c r="Q434" i="4"/>
  <c r="Q436" i="4"/>
  <c r="Q447" i="4"/>
  <c r="Q449" i="4"/>
  <c r="Q454" i="4"/>
  <c r="Q455" i="4"/>
  <c r="Q456" i="4"/>
  <c r="Q457" i="4"/>
  <c r="Q471" i="4"/>
  <c r="Q472" i="4"/>
  <c r="Q473" i="4"/>
  <c r="Q194" i="4"/>
  <c r="Q225" i="4"/>
  <c r="Q316" i="4"/>
  <c r="Q333" i="4"/>
  <c r="Q362" i="4"/>
  <c r="Q364" i="4"/>
  <c r="Q395" i="4"/>
  <c r="Q397" i="4"/>
  <c r="Q414" i="4"/>
  <c r="Q431" i="4"/>
  <c r="Q433" i="4"/>
  <c r="Q442" i="4"/>
  <c r="Q444" i="4"/>
  <c r="Q446" i="4"/>
  <c r="Q458" i="4"/>
  <c r="Q459" i="4"/>
  <c r="Q460" i="4"/>
  <c r="Q461" i="4"/>
  <c r="Q474" i="4"/>
  <c r="Q475" i="4"/>
  <c r="Q332" i="4"/>
  <c r="Q363" i="4"/>
  <c r="Q365" i="4"/>
  <c r="Q394" i="4"/>
  <c r="Q396" i="4"/>
  <c r="Q421" i="4"/>
  <c r="Q430" i="4"/>
  <c r="Q432" i="4"/>
  <c r="Q443" i="4"/>
  <c r="Q445" i="4"/>
  <c r="Q450" i="4"/>
  <c r="Q451" i="4"/>
  <c r="Q452" i="4"/>
  <c r="Q453" i="4"/>
  <c r="Q466" i="4"/>
  <c r="Q467" i="4"/>
  <c r="Q468" i="4"/>
  <c r="Q469" i="4"/>
  <c r="Q470" i="4"/>
  <c r="Q482" i="4"/>
  <c r="Q483" i="4"/>
  <c r="Q484" i="4"/>
  <c r="Q485" i="4"/>
  <c r="Q498" i="4"/>
  <c r="Q499" i="4"/>
  <c r="Q500" i="4"/>
  <c r="Q501" i="4"/>
  <c r="Q514" i="4"/>
  <c r="Q515" i="4"/>
  <c r="Q516" i="4"/>
  <c r="Q517" i="4"/>
  <c r="Q530" i="4"/>
  <c r="Q531" i="4"/>
  <c r="Q532" i="4"/>
  <c r="Q533" i="4"/>
  <c r="Q534" i="4"/>
  <c r="Q546" i="4"/>
  <c r="Q547" i="4"/>
  <c r="Q548" i="4"/>
  <c r="Q549" i="4"/>
  <c r="Q562" i="4"/>
  <c r="Q563" i="4"/>
  <c r="Q564" i="4"/>
  <c r="Q565" i="4"/>
  <c r="Q317" i="4"/>
  <c r="Q347" i="4"/>
  <c r="Q378" i="4"/>
  <c r="Q419" i="4"/>
  <c r="Q435" i="4"/>
  <c r="Q448" i="4"/>
  <c r="Q462" i="4"/>
  <c r="Q464" i="4"/>
  <c r="Q477" i="4"/>
  <c r="Q486" i="4"/>
  <c r="Q488" i="4"/>
  <c r="Q495" i="4"/>
  <c r="Q497" i="4"/>
  <c r="Q506" i="4"/>
  <c r="Q508" i="4"/>
  <c r="Q510" i="4"/>
  <c r="Q519" i="4"/>
  <c r="Q521" i="4"/>
  <c r="Q526" i="4"/>
  <c r="Q528" i="4"/>
  <c r="Q539" i="4"/>
  <c r="Q541" i="4"/>
  <c r="Q550" i="4"/>
  <c r="Q552" i="4"/>
  <c r="Q559" i="4"/>
  <c r="Q561" i="4"/>
  <c r="Q570" i="4"/>
  <c r="Q571" i="4"/>
  <c r="Q572" i="4"/>
  <c r="Q573" i="4"/>
  <c r="Q574" i="4"/>
  <c r="Q586" i="4"/>
  <c r="Q587" i="4"/>
  <c r="Q588" i="4"/>
  <c r="Q589" i="4"/>
  <c r="Q602" i="4"/>
  <c r="Q603" i="4"/>
  <c r="Q604" i="4"/>
  <c r="Q605" i="4"/>
  <c r="Q606" i="4"/>
  <c r="Q618" i="4"/>
  <c r="Q619" i="4"/>
  <c r="Q620" i="4"/>
  <c r="Q621" i="4"/>
  <c r="Q634" i="4"/>
  <c r="Q635" i="4"/>
  <c r="Q636" i="4"/>
  <c r="Q637" i="4"/>
  <c r="Q638" i="4"/>
  <c r="Q650" i="4"/>
  <c r="Q651" i="4"/>
  <c r="Q652" i="4"/>
  <c r="Q653" i="4"/>
  <c r="Q666" i="4"/>
  <c r="Q667" i="4"/>
  <c r="Q668" i="4"/>
  <c r="Q669" i="4"/>
  <c r="Q670" i="4"/>
  <c r="Q682" i="4"/>
  <c r="Q683" i="4"/>
  <c r="Q684" i="4"/>
  <c r="Q685" i="4"/>
  <c r="Q698" i="4"/>
  <c r="Q699" i="4"/>
  <c r="Q700" i="4"/>
  <c r="Q701" i="4"/>
  <c r="Q702" i="4"/>
  <c r="Q714" i="4"/>
  <c r="Q715" i="4"/>
  <c r="Q716" i="4"/>
  <c r="Q717" i="4"/>
  <c r="Q349" i="4"/>
  <c r="Q380" i="4"/>
  <c r="Q411" i="4"/>
  <c r="Q420" i="4"/>
  <c r="Q428" i="4"/>
  <c r="Q479" i="4"/>
  <c r="Q481" i="4"/>
  <c r="Q490" i="4"/>
  <c r="Q492" i="4"/>
  <c r="Q503" i="4"/>
  <c r="Q505" i="4"/>
  <c r="Q512" i="4"/>
  <c r="Q523" i="4"/>
  <c r="Q525" i="4"/>
  <c r="Q536" i="4"/>
  <c r="Q543" i="4"/>
  <c r="Q545" i="4"/>
  <c r="Q554" i="4"/>
  <c r="Q556" i="4"/>
  <c r="Q567" i="4"/>
  <c r="Q575" i="4"/>
  <c r="Q576" i="4"/>
  <c r="Q577" i="4"/>
  <c r="Q590" i="4"/>
  <c r="Q591" i="4"/>
  <c r="Q592" i="4"/>
  <c r="Q593" i="4"/>
  <c r="Q607" i="4"/>
  <c r="Q608" i="4"/>
  <c r="Q609" i="4"/>
  <c r="Q622" i="4"/>
  <c r="Q623" i="4"/>
  <c r="Q624" i="4"/>
  <c r="Q625" i="4"/>
  <c r="Q639" i="4"/>
  <c r="Q640" i="4"/>
  <c r="Q641" i="4"/>
  <c r="Q382" i="4"/>
  <c r="Q413" i="4"/>
  <c r="Q426" i="4"/>
  <c r="Q463" i="4"/>
  <c r="Q465" i="4"/>
  <c r="Q476" i="4"/>
  <c r="Q478" i="4"/>
  <c r="Q487" i="4"/>
  <c r="Q489" i="4"/>
  <c r="Q494" i="4"/>
  <c r="Q496" i="4"/>
  <c r="Q507" i="4"/>
  <c r="Q509" i="4"/>
  <c r="Q518" i="4"/>
  <c r="Q520" i="4"/>
  <c r="Q527" i="4"/>
  <c r="Q529" i="4"/>
  <c r="Q538" i="4"/>
  <c r="Q540" i="4"/>
  <c r="Q542" i="4"/>
  <c r="Q551" i="4"/>
  <c r="Q553" i="4"/>
  <c r="Q558" i="4"/>
  <c r="Q560" i="4"/>
  <c r="Q578" i="4"/>
  <c r="Q579" i="4"/>
  <c r="Q580" i="4"/>
  <c r="Q581" i="4"/>
  <c r="Q594" i="4"/>
  <c r="Q595" i="4"/>
  <c r="Q596" i="4"/>
  <c r="Q597" i="4"/>
  <c r="Q598" i="4"/>
  <c r="Q610" i="4"/>
  <c r="Q611" i="4"/>
  <c r="Q612" i="4"/>
  <c r="Q613" i="4"/>
  <c r="Q626" i="4"/>
  <c r="Q627" i="4"/>
  <c r="Q628" i="4"/>
  <c r="Q629" i="4"/>
  <c r="Q642" i="4"/>
  <c r="Q643" i="4"/>
  <c r="Q644" i="4"/>
  <c r="Q418" i="4"/>
  <c r="Q480" i="4"/>
  <c r="Q493" i="4"/>
  <c r="Q511" i="4"/>
  <c r="Q524" i="4"/>
  <c r="Q537" i="4"/>
  <c r="Q555" i="4"/>
  <c r="Q568" i="4"/>
  <c r="Q599" i="4"/>
  <c r="Q601" i="4"/>
  <c r="Q630" i="4"/>
  <c r="Q632" i="4"/>
  <c r="Q647" i="4"/>
  <c r="Q649" i="4"/>
  <c r="Q658" i="4"/>
  <c r="Q660" i="4"/>
  <c r="Q662" i="4"/>
  <c r="Q671" i="4"/>
  <c r="Q673" i="4"/>
  <c r="Q678" i="4"/>
  <c r="Q680" i="4"/>
  <c r="Q691" i="4"/>
  <c r="Q693" i="4"/>
  <c r="Q704" i="4"/>
  <c r="Q711" i="4"/>
  <c r="Q713" i="4"/>
  <c r="Q730" i="4"/>
  <c r="Q731" i="4"/>
  <c r="Q732" i="4"/>
  <c r="Q733" i="4"/>
  <c r="Q734" i="4"/>
  <c r="Q746" i="4"/>
  <c r="Q747" i="4"/>
  <c r="Q748" i="4"/>
  <c r="Q749" i="4"/>
  <c r="Q762" i="4"/>
  <c r="Q763" i="4"/>
  <c r="Q764" i="4"/>
  <c r="Q765" i="4"/>
  <c r="Q766" i="4"/>
  <c r="Q778" i="4"/>
  <c r="Q779" i="4"/>
  <c r="Q780" i="4"/>
  <c r="Q781" i="4"/>
  <c r="Q260" i="4"/>
  <c r="Q491" i="4"/>
  <c r="Q504" i="4"/>
  <c r="Q522" i="4"/>
  <c r="Q535" i="4"/>
  <c r="Q566" i="4"/>
  <c r="Q582" i="4"/>
  <c r="Q584" i="4"/>
  <c r="Q615" i="4"/>
  <c r="Q617" i="4"/>
  <c r="Q655" i="4"/>
  <c r="Q657" i="4"/>
  <c r="Q664" i="4"/>
  <c r="Q675" i="4"/>
  <c r="Q677" i="4"/>
  <c r="Q686" i="4"/>
  <c r="Q688" i="4"/>
  <c r="Q695" i="4"/>
  <c r="Q697" i="4"/>
  <c r="Q706" i="4"/>
  <c r="Q708" i="4"/>
  <c r="Q719" i="4"/>
  <c r="Q721" i="4"/>
  <c r="Q735" i="4"/>
  <c r="Q736" i="4"/>
  <c r="Q737" i="4"/>
  <c r="Q750" i="4"/>
  <c r="Q751" i="4"/>
  <c r="Q752" i="4"/>
  <c r="Q753" i="4"/>
  <c r="Q767" i="4"/>
  <c r="Q768" i="4"/>
  <c r="Q769" i="4"/>
  <c r="Q782" i="4"/>
  <c r="Q783" i="4"/>
  <c r="Q784" i="4"/>
  <c r="Q785" i="4"/>
  <c r="Q437" i="4"/>
  <c r="Q513" i="4"/>
  <c r="Q544" i="4"/>
  <c r="Q557" i="4"/>
  <c r="Q583" i="4"/>
  <c r="Q585" i="4"/>
  <c r="Q614" i="4"/>
  <c r="Q616" i="4"/>
  <c r="Q645" i="4"/>
  <c r="Q654" i="4"/>
  <c r="Q656" i="4"/>
  <c r="Q663" i="4"/>
  <c r="Q665" i="4"/>
  <c r="Q674" i="4"/>
  <c r="Q676" i="4"/>
  <c r="Q687" i="4"/>
  <c r="Q689" i="4"/>
  <c r="Q694" i="4"/>
  <c r="Q696" i="4"/>
  <c r="Q707" i="4"/>
  <c r="Q709" i="4"/>
  <c r="Q718" i="4"/>
  <c r="Q720" i="4"/>
  <c r="Q727" i="4"/>
  <c r="Q728" i="4"/>
  <c r="Q729" i="4"/>
  <c r="Q742" i="4"/>
  <c r="Q743" i="4"/>
  <c r="Q744" i="4"/>
  <c r="Q745" i="4"/>
  <c r="Q758" i="4"/>
  <c r="Q759" i="4"/>
  <c r="Q760" i="4"/>
  <c r="Q761" i="4"/>
  <c r="Q774" i="4"/>
  <c r="Q775" i="4"/>
  <c r="Q776" i="4"/>
  <c r="Q777" i="4"/>
  <c r="Q791" i="4"/>
  <c r="Q792" i="4"/>
  <c r="Q793" i="4"/>
  <c r="Q806" i="4"/>
  <c r="Q807" i="4"/>
  <c r="Q808" i="4"/>
  <c r="Q809" i="4"/>
  <c r="Q822" i="4"/>
  <c r="Q823" i="4"/>
  <c r="Q824" i="4"/>
  <c r="Q825" i="4"/>
  <c r="Q838" i="4"/>
  <c r="Q839" i="4"/>
  <c r="Q840" i="4"/>
  <c r="Q841" i="4"/>
  <c r="Q854" i="4"/>
  <c r="Q855" i="4"/>
  <c r="Q856" i="4"/>
  <c r="Q857" i="4"/>
  <c r="Q858" i="4"/>
  <c r="Q870" i="4"/>
  <c r="Q871" i="4"/>
  <c r="Q872" i="4"/>
  <c r="Q873" i="4"/>
  <c r="Q874" i="4"/>
  <c r="Q886" i="4"/>
  <c r="Q887" i="4"/>
  <c r="Q888" i="4"/>
  <c r="Q889" i="4"/>
  <c r="Q890" i="4"/>
  <c r="Q902" i="4"/>
  <c r="Q903" i="4"/>
  <c r="Q904" i="4"/>
  <c r="Q905" i="4"/>
  <c r="Q906" i="4"/>
  <c r="Q918" i="4"/>
  <c r="Q919" i="4"/>
  <c r="Q920" i="4"/>
  <c r="Q921" i="4"/>
  <c r="Q922" i="4"/>
  <c r="Q934" i="4"/>
  <c r="Q935" i="4"/>
  <c r="Q936" i="4"/>
  <c r="Q937" i="4"/>
  <c r="Q938" i="4"/>
  <c r="Q950" i="4"/>
  <c r="Q951" i="4"/>
  <c r="Q952" i="4"/>
  <c r="Q739" i="4"/>
  <c r="Q741" i="4"/>
  <c r="Q770" i="4"/>
  <c r="Q772" i="4"/>
  <c r="Q794" i="4"/>
  <c r="Q796" i="4"/>
  <c r="Q798" i="4"/>
  <c r="Q803" i="4"/>
  <c r="Q805" i="4"/>
  <c r="Q814" i="4"/>
  <c r="Q816" i="4"/>
  <c r="Q827" i="4"/>
  <c r="Q829" i="4"/>
  <c r="Q834" i="4"/>
  <c r="Q836" i="4"/>
  <c r="Q847" i="4"/>
  <c r="Q849" i="4"/>
  <c r="Q860" i="4"/>
  <c r="Q862" i="4"/>
  <c r="Q865" i="4"/>
  <c r="Q867" i="4"/>
  <c r="Q869" i="4"/>
  <c r="Q880" i="4"/>
  <c r="Q891" i="4"/>
  <c r="Q893" i="4"/>
  <c r="Q898" i="4"/>
  <c r="Q900" i="4"/>
  <c r="Q911" i="4"/>
  <c r="Q924" i="4"/>
  <c r="Q926" i="4"/>
  <c r="Q929" i="4"/>
  <c r="Q931" i="4"/>
  <c r="Q933" i="4"/>
  <c r="Q944" i="4"/>
  <c r="Q961" i="4"/>
  <c r="Q962" i="4"/>
  <c r="Q963" i="4"/>
  <c r="Q964" i="4"/>
  <c r="Q965" i="4"/>
  <c r="Q977" i="4"/>
  <c r="Q978" i="4"/>
  <c r="Q979" i="4"/>
  <c r="Q980" i="4"/>
  <c r="Q981" i="4"/>
  <c r="Q993" i="4"/>
  <c r="Q994" i="4"/>
  <c r="Q995" i="4"/>
  <c r="Q996" i="4"/>
  <c r="Q997" i="4"/>
  <c r="Q1009" i="4"/>
  <c r="Q1010" i="4"/>
  <c r="Q1011" i="4"/>
  <c r="Q1012" i="4"/>
  <c r="Q1013" i="4"/>
  <c r="Q1028" i="4"/>
  <c r="Q1029" i="4"/>
  <c r="Q1030" i="4"/>
  <c r="Q1031" i="4"/>
  <c r="Q1044" i="4"/>
  <c r="Q1045" i="4"/>
  <c r="Q1046" i="4"/>
  <c r="Q1047" i="4"/>
  <c r="Q1060" i="4"/>
  <c r="Q1061" i="4"/>
  <c r="Q1062" i="4"/>
  <c r="Q1063" i="4"/>
  <c r="Q1076" i="4"/>
  <c r="Q1077" i="4"/>
  <c r="Q1078" i="4"/>
  <c r="Q1079" i="4"/>
  <c r="Q1092" i="4"/>
  <c r="Q1093" i="4"/>
  <c r="Q1094" i="4"/>
  <c r="Q1095" i="4"/>
  <c r="Q1108" i="4"/>
  <c r="Q1109" i="4"/>
  <c r="Q1110" i="4"/>
  <c r="Q1111" i="4"/>
  <c r="Q569" i="4"/>
  <c r="Q600" i="4"/>
  <c r="Q631" i="4"/>
  <c r="Q681" i="4"/>
  <c r="Q712" i="4"/>
  <c r="Q722" i="4"/>
  <c r="Q724" i="4"/>
  <c r="Q726" i="4"/>
  <c r="Q755" i="4"/>
  <c r="Q757" i="4"/>
  <c r="Q786" i="4"/>
  <c r="Q788" i="4"/>
  <c r="Q790" i="4"/>
  <c r="Q800" i="4"/>
  <c r="Q811" i="4"/>
  <c r="Q813" i="4"/>
  <c r="Q818" i="4"/>
  <c r="Q820" i="4"/>
  <c r="Q831" i="4"/>
  <c r="Q833" i="4"/>
  <c r="Q842" i="4"/>
  <c r="Q844" i="4"/>
  <c r="Q851" i="4"/>
  <c r="Q853" i="4"/>
  <c r="Q864" i="4"/>
  <c r="Q875" i="4"/>
  <c r="Q877" i="4"/>
  <c r="Q882" i="4"/>
  <c r="Q884" i="4"/>
  <c r="Q895" i="4"/>
  <c r="Q908" i="4"/>
  <c r="Q910" i="4"/>
  <c r="Q913" i="4"/>
  <c r="Q915" i="4"/>
  <c r="Q917" i="4"/>
  <c r="Q928" i="4"/>
  <c r="Q939" i="4"/>
  <c r="Q941" i="4"/>
  <c r="Q946" i="4"/>
  <c r="Q502" i="4"/>
  <c r="Q646" i="4"/>
  <c r="Q659" i="4"/>
  <c r="Q672" i="4"/>
  <c r="Q690" i="4"/>
  <c r="Q703" i="4"/>
  <c r="Q723" i="4"/>
  <c r="Q725" i="4"/>
  <c r="Q754" i="4"/>
  <c r="Q756" i="4"/>
  <c r="Q787" i="4"/>
  <c r="Q789" i="4"/>
  <c r="Q799" i="4"/>
  <c r="Q801" i="4"/>
  <c r="Q810" i="4"/>
  <c r="Q812" i="4"/>
  <c r="Q819" i="4"/>
  <c r="Q821" i="4"/>
  <c r="Q832" i="4"/>
  <c r="Q843" i="4"/>
  <c r="Q845" i="4"/>
  <c r="Q850" i="4"/>
  <c r="Q852" i="4"/>
  <c r="Q863" i="4"/>
  <c r="Q876" i="4"/>
  <c r="Q878" i="4"/>
  <c r="Q881" i="4"/>
  <c r="Q883" i="4"/>
  <c r="Q885" i="4"/>
  <c r="Q896" i="4"/>
  <c r="Q907" i="4"/>
  <c r="Q909" i="4"/>
  <c r="Q914" i="4"/>
  <c r="Q916" i="4"/>
  <c r="Q927" i="4"/>
  <c r="Q940" i="4"/>
  <c r="Q942" i="4"/>
  <c r="Q945" i="4"/>
  <c r="Q947" i="4"/>
  <c r="Q949" i="4"/>
  <c r="Q959" i="4"/>
  <c r="Q960" i="4"/>
  <c r="Q975" i="4"/>
  <c r="Q976" i="4"/>
  <c r="Q991" i="4"/>
  <c r="Q992" i="4"/>
  <c r="Q1007" i="4"/>
  <c r="Q1008" i="4"/>
  <c r="Q773" i="4"/>
  <c r="Q795" i="4"/>
  <c r="Q826" i="4"/>
  <c r="Q901" i="4"/>
  <c r="Q932" i="4"/>
  <c r="Q966" i="4"/>
  <c r="Q967" i="4"/>
  <c r="Q968" i="4"/>
  <c r="Q969" i="4"/>
  <c r="Q970" i="4"/>
  <c r="Q998" i="4"/>
  <c r="Q999" i="4"/>
  <c r="Q1000" i="4"/>
  <c r="Q1001" i="4"/>
  <c r="Q1002" i="4"/>
  <c r="Q1014" i="4"/>
  <c r="Q1016" i="4"/>
  <c r="Q1018" i="4"/>
  <c r="Q1023" i="4"/>
  <c r="Q1025" i="4"/>
  <c r="Q1027" i="4"/>
  <c r="Q1036" i="4"/>
  <c r="Q1038" i="4"/>
  <c r="Q1049" i="4"/>
  <c r="Q1051" i="4"/>
  <c r="Q1056" i="4"/>
  <c r="Q1058" i="4"/>
  <c r="Q1069" i="4"/>
  <c r="Q1071" i="4"/>
  <c r="Q1080" i="4"/>
  <c r="Q1082" i="4"/>
  <c r="Q1089" i="4"/>
  <c r="Q1091" i="4"/>
  <c r="Q1100" i="4"/>
  <c r="Q1102" i="4"/>
  <c r="Q1113" i="4"/>
  <c r="Q1115" i="4"/>
  <c r="Q1132" i="4"/>
  <c r="Q1133" i="4"/>
  <c r="Q1134" i="4"/>
  <c r="Q1135" i="4"/>
  <c r="Q1148" i="4"/>
  <c r="Q1149" i="4"/>
  <c r="Q1150" i="4"/>
  <c r="Q1151" i="4"/>
  <c r="Q1164" i="4"/>
  <c r="Q1165" i="4"/>
  <c r="Q1166" i="4"/>
  <c r="Q1167" i="4"/>
  <c r="Q1180" i="4"/>
  <c r="Q1181" i="4"/>
  <c r="Q1182" i="4"/>
  <c r="Q1183" i="4"/>
  <c r="Q1196" i="4"/>
  <c r="Q1197" i="4"/>
  <c r="Q1198" i="4"/>
  <c r="Q1199" i="4"/>
  <c r="Q1212" i="4"/>
  <c r="Q1213" i="4"/>
  <c r="Q1214" i="4"/>
  <c r="Q1215" i="4"/>
  <c r="Q1228" i="4"/>
  <c r="Q1229" i="4"/>
  <c r="Q1230" i="4"/>
  <c r="Q1231" i="4"/>
  <c r="Q1244" i="4"/>
  <c r="Q1245" i="4"/>
  <c r="Q1246" i="4"/>
  <c r="Q1247" i="4"/>
  <c r="Q1260" i="4"/>
  <c r="Q1261" i="4"/>
  <c r="Q1262" i="4"/>
  <c r="Q1263" i="4"/>
  <c r="Q1276" i="4"/>
  <c r="Q1277" i="4"/>
  <c r="Q1278" i="4"/>
  <c r="Q1279" i="4"/>
  <c r="Q1292" i="4"/>
  <c r="Q1293" i="4"/>
  <c r="Q1294" i="4"/>
  <c r="Q1295" i="4"/>
  <c r="Q648" i="4"/>
  <c r="Q679" i="4"/>
  <c r="Q710" i="4"/>
  <c r="Q837" i="4"/>
  <c r="Q868" i="4"/>
  <c r="Q894" i="4"/>
  <c r="Q899" i="4"/>
  <c r="Q912" i="4"/>
  <c r="Q925" i="4"/>
  <c r="Q930" i="4"/>
  <c r="Q943" i="4"/>
  <c r="Q971" i="4"/>
  <c r="Q972" i="4"/>
  <c r="Q973" i="4"/>
  <c r="Q974" i="4"/>
  <c r="Q1003" i="4"/>
  <c r="Q1004" i="4"/>
  <c r="Q1005" i="4"/>
  <c r="Q1006" i="4"/>
  <c r="Q1020" i="4"/>
  <c r="Q1022" i="4"/>
  <c r="Q1033" i="4"/>
  <c r="Q1035" i="4"/>
  <c r="Q1040" i="4"/>
  <c r="Q1042" i="4"/>
  <c r="Q1053" i="4"/>
  <c r="Q1055" i="4"/>
  <c r="Q1064" i="4"/>
  <c r="Q1066" i="4"/>
  <c r="Q1073" i="4"/>
  <c r="Q1075" i="4"/>
  <c r="Q1084" i="4"/>
  <c r="Q1086" i="4"/>
  <c r="Q1097" i="4"/>
  <c r="Q1099" i="4"/>
  <c r="Q1104" i="4"/>
  <c r="Q1106" i="4"/>
  <c r="Q1117" i="4"/>
  <c r="Q1119" i="4"/>
  <c r="Q1120" i="4"/>
  <c r="Q1121" i="4"/>
  <c r="Q1122" i="4"/>
  <c r="Q1123" i="4"/>
  <c r="Q1136" i="4"/>
  <c r="Q1137" i="4"/>
  <c r="Q1138" i="4"/>
  <c r="Q1139" i="4"/>
  <c r="Q1152" i="4"/>
  <c r="Q1153" i="4"/>
  <c r="Q1154" i="4"/>
  <c r="Q1155" i="4"/>
  <c r="Q1168" i="4"/>
  <c r="Q1169" i="4"/>
  <c r="Q1170" i="4"/>
  <c r="Q1171" i="4"/>
  <c r="Q1184" i="4"/>
  <c r="Q1185" i="4"/>
  <c r="Q1186" i="4"/>
  <c r="Q1187" i="4"/>
  <c r="Q1200" i="4"/>
  <c r="Q1201" i="4"/>
  <c r="Q1202" i="4"/>
  <c r="Q1203" i="4"/>
  <c r="Q1216" i="4"/>
  <c r="Q1217" i="4"/>
  <c r="Q1218" i="4"/>
  <c r="Q1219" i="4"/>
  <c r="Q1232" i="4"/>
  <c r="Q1233" i="4"/>
  <c r="Q1234" i="4"/>
  <c r="Q1235" i="4"/>
  <c r="Q1248" i="4"/>
  <c r="Q1249" i="4"/>
  <c r="Q1250" i="4"/>
  <c r="Q1251" i="4"/>
  <c r="Q1264" i="4"/>
  <c r="Q1265" i="4"/>
  <c r="Q1266" i="4"/>
  <c r="Q1267" i="4"/>
  <c r="Q1280" i="4"/>
  <c r="Q1281" i="4"/>
  <c r="Q1282" i="4"/>
  <c r="Q1283" i="4"/>
  <c r="Q1296" i="4"/>
  <c r="Q1297" i="4"/>
  <c r="Q705" i="4"/>
  <c r="Q740" i="4"/>
  <c r="Q771" i="4"/>
  <c r="Q797" i="4"/>
  <c r="Q802" i="4"/>
  <c r="Q815" i="4"/>
  <c r="Q828" i="4"/>
  <c r="Q846" i="4"/>
  <c r="Q859" i="4"/>
  <c r="Q955" i="4"/>
  <c r="Q956" i="4"/>
  <c r="Q957" i="4"/>
  <c r="Q958" i="4"/>
  <c r="Q987" i="4"/>
  <c r="Q988" i="4"/>
  <c r="Q989" i="4"/>
  <c r="Q990" i="4"/>
  <c r="Q1019" i="4"/>
  <c r="Q1021" i="4"/>
  <c r="Q1032" i="4"/>
  <c r="Q1034" i="4"/>
  <c r="Q1039" i="4"/>
  <c r="Q1041" i="4"/>
  <c r="Q1043" i="4"/>
  <c r="Q1052" i="4"/>
  <c r="Q1054" i="4"/>
  <c r="Q1065" i="4"/>
  <c r="Q1067" i="4"/>
  <c r="Q1072" i="4"/>
  <c r="Q1074" i="4"/>
  <c r="Q1085" i="4"/>
  <c r="Q1087" i="4"/>
  <c r="Q1096" i="4"/>
  <c r="Q1098" i="4"/>
  <c r="Q1105" i="4"/>
  <c r="Q1107" i="4"/>
  <c r="Q1116" i="4"/>
  <c r="Q1118" i="4"/>
  <c r="Q1128" i="4"/>
  <c r="Q1129" i="4"/>
  <c r="Q1130" i="4"/>
  <c r="Q1131" i="4"/>
  <c r="Q1144" i="4"/>
  <c r="Q1145" i="4"/>
  <c r="Q1146" i="4"/>
  <c r="Q1147" i="4"/>
  <c r="Q1160" i="4"/>
  <c r="Q1161" i="4"/>
  <c r="Q1162" i="4"/>
  <c r="Q1163" i="4"/>
  <c r="Q1176" i="4"/>
  <c r="Q1177" i="4"/>
  <c r="Q1178" i="4"/>
  <c r="Q1179" i="4"/>
  <c r="Q1192" i="4"/>
  <c r="Q1193" i="4"/>
  <c r="Q1194" i="4"/>
  <c r="Q1195" i="4"/>
  <c r="Q1208" i="4"/>
  <c r="Q1209" i="4"/>
  <c r="Q1210" i="4"/>
  <c r="Q1211" i="4"/>
  <c r="Q1224" i="4"/>
  <c r="Q1225" i="4"/>
  <c r="Q1226" i="4"/>
  <c r="Q1227" i="4"/>
  <c r="Q1240" i="4"/>
  <c r="Q1241" i="4"/>
  <c r="Q1242" i="4"/>
  <c r="Q1243" i="4"/>
  <c r="Q1256" i="4"/>
  <c r="Q1257" i="4"/>
  <c r="Q1258" i="4"/>
  <c r="Q1259" i="4"/>
  <c r="Q1272" i="4"/>
  <c r="Q1273" i="4"/>
  <c r="Q1274" i="4"/>
  <c r="Q1275" i="4"/>
  <c r="Q1288" i="4"/>
  <c r="Q1289" i="4"/>
  <c r="Q1290" i="4"/>
  <c r="Q1291" i="4"/>
  <c r="Q1304" i="4"/>
  <c r="Q1305" i="4"/>
  <c r="Q1306" i="4"/>
  <c r="Q1307" i="4"/>
  <c r="Q1320" i="4"/>
  <c r="Q1321" i="4"/>
  <c r="Q1322" i="4"/>
  <c r="Q1323" i="4"/>
  <c r="Q1336" i="4"/>
  <c r="Q1337" i="4"/>
  <c r="Q1338" i="4"/>
  <c r="Q1339" i="4"/>
  <c r="Q1352" i="4"/>
  <c r="Q1353" i="4"/>
  <c r="Q1354" i="4"/>
  <c r="Q1355" i="4"/>
  <c r="Q1368" i="4"/>
  <c r="Q1369" i="4"/>
  <c r="Q1370" i="4"/>
  <c r="Q1371" i="4"/>
  <c r="Q1384" i="4"/>
  <c r="Q1385" i="4"/>
  <c r="Q1386" i="4"/>
  <c r="Q1387" i="4"/>
  <c r="Q1399" i="4"/>
  <c r="Q1400" i="4"/>
  <c r="Q1401" i="4"/>
  <c r="Q1402" i="4"/>
  <c r="Q1403" i="4"/>
  <c r="Q1416" i="4"/>
  <c r="Q1417" i="4"/>
  <c r="Q1418" i="4"/>
  <c r="Q1419" i="4"/>
  <c r="Q1431" i="4"/>
  <c r="Q1432" i="4"/>
  <c r="Q1433" i="4"/>
  <c r="Q1434" i="4"/>
  <c r="Q1435" i="4"/>
  <c r="Q1448" i="4"/>
  <c r="Q1449" i="4"/>
  <c r="Q1450" i="4"/>
  <c r="Q1451" i="4"/>
  <c r="Q1463" i="4"/>
  <c r="Q1464" i="4"/>
  <c r="Q1465" i="4"/>
  <c r="Q1466" i="4"/>
  <c r="Q1467" i="4"/>
  <c r="Q1480" i="4"/>
  <c r="Q1481" i="4"/>
  <c r="Q1482" i="4"/>
  <c r="Q1483" i="4"/>
  <c r="Q1495" i="4"/>
  <c r="Q1496" i="4"/>
  <c r="Q1497" i="4"/>
  <c r="Q1498" i="4"/>
  <c r="Q1499" i="4"/>
  <c r="Q1512" i="4"/>
  <c r="Q1513" i="4"/>
  <c r="Q1514" i="4"/>
  <c r="Q1515" i="4"/>
  <c r="Q1516" i="4"/>
  <c r="Q1517" i="4"/>
  <c r="Q1518" i="4"/>
  <c r="Q1519" i="4"/>
  <c r="Q1531" i="4"/>
  <c r="Q1532" i="4"/>
  <c r="Q1533" i="4"/>
  <c r="Q1534" i="4"/>
  <c r="Q1535" i="4"/>
  <c r="Q692" i="4"/>
  <c r="Q983" i="4"/>
  <c r="Q1026" i="4"/>
  <c r="Q1057" i="4"/>
  <c r="Q1070" i="4"/>
  <c r="Q1083" i="4"/>
  <c r="Q1088" i="4"/>
  <c r="Q1101" i="4"/>
  <c r="Q1114" i="4"/>
  <c r="Q1125" i="4"/>
  <c r="Q1127" i="4"/>
  <c r="Q1156" i="4"/>
  <c r="Q1158" i="4"/>
  <c r="Q1189" i="4"/>
  <c r="Q1191" i="4"/>
  <c r="Q1220" i="4"/>
  <c r="Q1222" i="4"/>
  <c r="Q1253" i="4"/>
  <c r="Q1255" i="4"/>
  <c r="Q1284" i="4"/>
  <c r="Q1286" i="4"/>
  <c r="Q1301" i="4"/>
  <c r="Q1303" i="4"/>
  <c r="Q1312" i="4"/>
  <c r="Q1314" i="4"/>
  <c r="Q1325" i="4"/>
  <c r="Q1327" i="4"/>
  <c r="Q1332" i="4"/>
  <c r="Q1334" i="4"/>
  <c r="Q1345" i="4"/>
  <c r="Q1347" i="4"/>
  <c r="Q1356" i="4"/>
  <c r="Q1358" i="4"/>
  <c r="Q1365" i="4"/>
  <c r="Q1367" i="4"/>
  <c r="Q1376" i="4"/>
  <c r="Q1378" i="4"/>
  <c r="Q1389" i="4"/>
  <c r="Q1391" i="4"/>
  <c r="Q1396" i="4"/>
  <c r="Q1398" i="4"/>
  <c r="Q1407" i="4"/>
  <c r="Q1409" i="4"/>
  <c r="Q1411" i="4"/>
  <c r="Q1420" i="4"/>
  <c r="Q1422" i="4"/>
  <c r="Q1429" i="4"/>
  <c r="Q1440" i="4"/>
  <c r="Q1442" i="4"/>
  <c r="Q1453" i="4"/>
  <c r="Q1455" i="4"/>
  <c r="Q1460" i="4"/>
  <c r="Q1462" i="4"/>
  <c r="Q1471" i="4"/>
  <c r="Q1473" i="4"/>
  <c r="Q1475" i="4"/>
  <c r="Q1484" i="4"/>
  <c r="Q1486" i="4"/>
  <c r="Q1493" i="4"/>
  <c r="Q1504" i="4"/>
  <c r="Q1506" i="4"/>
  <c r="Q1521" i="4"/>
  <c r="Q1523" i="4"/>
  <c r="Q1528" i="4"/>
  <c r="Q1530" i="4"/>
  <c r="Q1541" i="4"/>
  <c r="Q1543" i="4"/>
  <c r="Q1552" i="4"/>
  <c r="Q1553" i="4"/>
  <c r="Q1554" i="4"/>
  <c r="Q1555" i="4"/>
  <c r="Q1567" i="4"/>
  <c r="Q1568" i="4"/>
  <c r="Q1569" i="4"/>
  <c r="Q1570" i="4"/>
  <c r="Q1571" i="4"/>
  <c r="Q1583" i="4"/>
  <c r="Q1584" i="4"/>
  <c r="Q1585" i="4"/>
  <c r="Q1586" i="4"/>
  <c r="Q1587" i="4"/>
  <c r="Q1599" i="4"/>
  <c r="Q1600" i="4"/>
  <c r="Q1601" i="4"/>
  <c r="Q1602" i="4"/>
  <c r="Q1603" i="4"/>
  <c r="Q1615" i="4"/>
  <c r="Q1616" i="4"/>
  <c r="Q1617" i="4"/>
  <c r="Q1618" i="4"/>
  <c r="Q1619" i="4"/>
  <c r="Q1631" i="4"/>
  <c r="Q1632" i="4"/>
  <c r="Q1633" i="4"/>
  <c r="Q1634" i="4"/>
  <c r="Q1635" i="4"/>
  <c r="Q1647" i="4"/>
  <c r="Q1648" i="4"/>
  <c r="Q1649" i="4"/>
  <c r="Q1650" i="4"/>
  <c r="Q1651" i="4"/>
  <c r="Q1663" i="4"/>
  <c r="Q1664" i="4"/>
  <c r="Q1665" i="4"/>
  <c r="Q1666" i="4"/>
  <c r="Q1667" i="4"/>
  <c r="Q1679" i="4"/>
  <c r="Q1680" i="4"/>
  <c r="Q1681" i="4"/>
  <c r="Q1682" i="4"/>
  <c r="Q1683" i="4"/>
  <c r="Q1695" i="4"/>
  <c r="Q1696" i="4"/>
  <c r="Q1697" i="4"/>
  <c r="Q1698" i="4"/>
  <c r="Q1699" i="4"/>
  <c r="Q1711" i="4"/>
  <c r="Q1712" i="4"/>
  <c r="Q1713" i="4"/>
  <c r="Q1714" i="4"/>
  <c r="Q1715" i="4"/>
  <c r="Q1727" i="4"/>
  <c r="Q1728" i="4"/>
  <c r="Q1729" i="4"/>
  <c r="Q1730" i="4"/>
  <c r="Q1731" i="4"/>
  <c r="Q1743" i="4"/>
  <c r="Q1744" i="4"/>
  <c r="Q1745" i="4"/>
  <c r="Q1746" i="4"/>
  <c r="Q1747" i="4"/>
  <c r="Q1759" i="4"/>
  <c r="Q1760" i="4"/>
  <c r="Q1761" i="4"/>
  <c r="Q1762" i="4"/>
  <c r="Q1763" i="4"/>
  <c r="Q1775" i="4"/>
  <c r="Q1776" i="4"/>
  <c r="Q1777" i="4"/>
  <c r="Q1778" i="4"/>
  <c r="Q1779" i="4"/>
  <c r="Q1791" i="4"/>
  <c r="Q1792" i="4"/>
  <c r="Q1793" i="4"/>
  <c r="Q1794" i="4"/>
  <c r="Q1795" i="4"/>
  <c r="Q661" i="4"/>
  <c r="Q738" i="4"/>
  <c r="Q804" i="4"/>
  <c r="Q835" i="4"/>
  <c r="Q866" i="4"/>
  <c r="Q897" i="4"/>
  <c r="Q948" i="4"/>
  <c r="Q953" i="4"/>
  <c r="Q984" i="4"/>
  <c r="Q1024" i="4"/>
  <c r="Q1037" i="4"/>
  <c r="Q1050" i="4"/>
  <c r="Q1068" i="4"/>
  <c r="Q1081" i="4"/>
  <c r="Q1112" i="4"/>
  <c r="Q1141" i="4"/>
  <c r="Q1143" i="4"/>
  <c r="Q1172" i="4"/>
  <c r="Q1174" i="4"/>
  <c r="Q1205" i="4"/>
  <c r="Q1207" i="4"/>
  <c r="Q1236" i="4"/>
  <c r="Q1238" i="4"/>
  <c r="Q1269" i="4"/>
  <c r="Q1271" i="4"/>
  <c r="Q1298" i="4"/>
  <c r="Q1309" i="4"/>
  <c r="Q1311" i="4"/>
  <c r="Q1316" i="4"/>
  <c r="Q1318" i="4"/>
  <c r="Q1329" i="4"/>
  <c r="Q1331" i="4"/>
  <c r="Q1340" i="4"/>
  <c r="Q1342" i="4"/>
  <c r="Q1349" i="4"/>
  <c r="Q1351" i="4"/>
  <c r="Q1360" i="4"/>
  <c r="Q1362" i="4"/>
  <c r="Q1373" i="4"/>
  <c r="Q1375" i="4"/>
  <c r="Q1380" i="4"/>
  <c r="Q1382" i="4"/>
  <c r="Q1393" i="4"/>
  <c r="Q1395" i="4"/>
  <c r="Q1404" i="4"/>
  <c r="Q1406" i="4"/>
  <c r="Q1413" i="4"/>
  <c r="Q1415" i="4"/>
  <c r="Q1424" i="4"/>
  <c r="Q1426" i="4"/>
  <c r="Q1437" i="4"/>
  <c r="Q1439" i="4"/>
  <c r="Q1444" i="4"/>
  <c r="Q1446" i="4"/>
  <c r="Q1457" i="4"/>
  <c r="Q1459" i="4"/>
  <c r="Q1468" i="4"/>
  <c r="Q1470" i="4"/>
  <c r="Q1477" i="4"/>
  <c r="Q1479" i="4"/>
  <c r="Q1488" i="4"/>
  <c r="Q1490" i="4"/>
  <c r="Q1501" i="4"/>
  <c r="Q1503" i="4"/>
  <c r="Q1508" i="4"/>
  <c r="Q1510" i="4"/>
  <c r="Q1525" i="4"/>
  <c r="Q1527" i="4"/>
  <c r="Q1536" i="4"/>
  <c r="Q1538" i="4"/>
  <c r="Q1545" i="4"/>
  <c r="Q1556" i="4"/>
  <c r="Q1557" i="4"/>
  <c r="Q1558" i="4"/>
  <c r="Q1559" i="4"/>
  <c r="Q1560" i="4"/>
  <c r="Q1572" i="4"/>
  <c r="Q1573" i="4"/>
  <c r="Q1574" i="4"/>
  <c r="Q1575" i="4"/>
  <c r="Q1576" i="4"/>
  <c r="Q1588" i="4"/>
  <c r="Q1589" i="4"/>
  <c r="Q1590" i="4"/>
  <c r="Q1591" i="4"/>
  <c r="Q1592" i="4"/>
  <c r="Q1604" i="4"/>
  <c r="Q1605" i="4"/>
  <c r="Q1606" i="4"/>
  <c r="Q1607" i="4"/>
  <c r="Q1608" i="4"/>
  <c r="Q817" i="4"/>
  <c r="Q848" i="4"/>
  <c r="Q879" i="4"/>
  <c r="Q954" i="4"/>
  <c r="Q985" i="4"/>
  <c r="Q1017" i="4"/>
  <c r="Q1048" i="4"/>
  <c r="Q1124" i="4"/>
  <c r="Q1126" i="4"/>
  <c r="Q1157" i="4"/>
  <c r="Q1159" i="4"/>
  <c r="Q1188" i="4"/>
  <c r="Q1190" i="4"/>
  <c r="Q1221" i="4"/>
  <c r="Q1223" i="4"/>
  <c r="Q1252" i="4"/>
  <c r="Q1254" i="4"/>
  <c r="Q1285" i="4"/>
  <c r="Q1287" i="4"/>
  <c r="Q1300" i="4"/>
  <c r="Q1302" i="4"/>
  <c r="Q1313" i="4"/>
  <c r="Q1315" i="4"/>
  <c r="Q1324" i="4"/>
  <c r="Q1326" i="4"/>
  <c r="Q1333" i="4"/>
  <c r="Q1335" i="4"/>
  <c r="Q1344" i="4"/>
  <c r="Q1346" i="4"/>
  <c r="Q1357" i="4"/>
  <c r="Q1359" i="4"/>
  <c r="Q1364" i="4"/>
  <c r="Q1366" i="4"/>
  <c r="Q1377" i="4"/>
  <c r="Q1379" i="4"/>
  <c r="Q1388" i="4"/>
  <c r="Q1390" i="4"/>
  <c r="Q1397" i="4"/>
  <c r="Q1408" i="4"/>
  <c r="Q1410" i="4"/>
  <c r="Q1421" i="4"/>
  <c r="Q1423" i="4"/>
  <c r="Q1428" i="4"/>
  <c r="Q1430" i="4"/>
  <c r="Q1441" i="4"/>
  <c r="Q1443" i="4"/>
  <c r="Q1452" i="4"/>
  <c r="Q1454" i="4"/>
  <c r="Q1461" i="4"/>
  <c r="Q1472" i="4"/>
  <c r="Q1474" i="4"/>
  <c r="Q1485" i="4"/>
  <c r="Q1487" i="4"/>
  <c r="Q1492" i="4"/>
  <c r="Q1494" i="4"/>
  <c r="Q1505" i="4"/>
  <c r="Q1507" i="4"/>
  <c r="Q1520" i="4"/>
  <c r="Q1522" i="4"/>
  <c r="Q1529" i="4"/>
  <c r="Q1540" i="4"/>
  <c r="Q1542" i="4"/>
  <c r="Q1561" i="4"/>
  <c r="Q1562" i="4"/>
  <c r="Q1563" i="4"/>
  <c r="Q1564" i="4"/>
  <c r="Q1577" i="4"/>
  <c r="Q1578" i="4"/>
  <c r="Q1579" i="4"/>
  <c r="Q1580" i="4"/>
  <c r="Q1593" i="4"/>
  <c r="Q1594" i="4"/>
  <c r="Q1595" i="4"/>
  <c r="Q1596" i="4"/>
  <c r="Q633" i="4"/>
  <c r="Q830" i="4"/>
  <c r="Q982" i="4"/>
  <c r="Q1140" i="4"/>
  <c r="Q1310" i="4"/>
  <c r="Q1328" i="4"/>
  <c r="Q1341" i="4"/>
  <c r="Q1372" i="4"/>
  <c r="Q1447" i="4"/>
  <c r="Q1478" i="4"/>
  <c r="Q1491" i="4"/>
  <c r="Q1509" i="4"/>
  <c r="Q1565" i="4"/>
  <c r="Q1598" i="4"/>
  <c r="Q1610" i="4"/>
  <c r="Q1612" i="4"/>
  <c r="Q1621" i="4"/>
  <c r="Q1623" i="4"/>
  <c r="Q1630" i="4"/>
  <c r="Q1641" i="4"/>
  <c r="Q1643" i="4"/>
  <c r="Q1652" i="4"/>
  <c r="Q1654" i="4"/>
  <c r="Q1656" i="4"/>
  <c r="Q1661" i="4"/>
  <c r="Q1674" i="4"/>
  <c r="Q1676" i="4"/>
  <c r="Q1685" i="4"/>
  <c r="Q1687" i="4"/>
  <c r="Q1694" i="4"/>
  <c r="Q1705" i="4"/>
  <c r="Q1707" i="4"/>
  <c r="Q1716" i="4"/>
  <c r="Q1718" i="4"/>
  <c r="Q1720" i="4"/>
  <c r="Q1725" i="4"/>
  <c r="Q1738" i="4"/>
  <c r="Q1740" i="4"/>
  <c r="Q1749" i="4"/>
  <c r="Q1751" i="4"/>
  <c r="Q1758" i="4"/>
  <c r="Q1769" i="4"/>
  <c r="Q1771" i="4"/>
  <c r="Q1780" i="4"/>
  <c r="Q1782" i="4"/>
  <c r="Q1784" i="4"/>
  <c r="Q1789" i="4"/>
  <c r="Q1802" i="4"/>
  <c r="Q1804" i="4"/>
  <c r="Q1817" i="4"/>
  <c r="Q1818" i="4"/>
  <c r="Q1819" i="4"/>
  <c r="Q1820" i="4"/>
  <c r="Q1833" i="4"/>
  <c r="Q1834" i="4"/>
  <c r="Q1835" i="4"/>
  <c r="Q1836" i="4"/>
  <c r="Q1849" i="4"/>
  <c r="Q1850" i="4"/>
  <c r="Q1851" i="4"/>
  <c r="Q1852" i="4"/>
  <c r="Q1865" i="4"/>
  <c r="Q1866" i="4"/>
  <c r="Q1867" i="4"/>
  <c r="Q1868" i="4"/>
  <c r="Q1881" i="4"/>
  <c r="Q1882" i="4"/>
  <c r="Q1883" i="4"/>
  <c r="Q1884" i="4"/>
  <c r="Q1885" i="4"/>
  <c r="Q1898" i="4"/>
  <c r="Q1899" i="4"/>
  <c r="Q1900" i="4"/>
  <c r="Q1901" i="4"/>
  <c r="Q1914" i="4"/>
  <c r="Q1915" i="4"/>
  <c r="Q1916" i="4"/>
  <c r="Q1917" i="4"/>
  <c r="Q1930" i="4"/>
  <c r="Q1931" i="4"/>
  <c r="Q1932" i="4"/>
  <c r="Q1933" i="4"/>
  <c r="Q1946" i="4"/>
  <c r="Q1947" i="4"/>
  <c r="Q1948" i="4"/>
  <c r="Q1949" i="4"/>
  <c r="Q1962" i="4"/>
  <c r="Q1963" i="4"/>
  <c r="Q1964" i="4"/>
  <c r="Q1965" i="4"/>
  <c r="Q1978" i="4"/>
  <c r="Q1979" i="4"/>
  <c r="Q1980" i="4"/>
  <c r="Q1981" i="4"/>
  <c r="Q1994" i="4"/>
  <c r="Q1995" i="4"/>
  <c r="Q1996" i="4"/>
  <c r="Q1997" i="4"/>
  <c r="Q2010" i="4"/>
  <c r="Q2011" i="4"/>
  <c r="Q2012" i="4"/>
  <c r="Q2013" i="4"/>
  <c r="Q2026" i="4"/>
  <c r="Q2027" i="4"/>
  <c r="Q2028" i="4"/>
  <c r="Q2029" i="4"/>
  <c r="Q2030" i="4"/>
  <c r="Q2031" i="4"/>
  <c r="Q2032" i="4"/>
  <c r="Q2033" i="4"/>
  <c r="Q2046" i="4"/>
  <c r="Q2047" i="4"/>
  <c r="Q2048" i="4"/>
  <c r="Q2049" i="4"/>
  <c r="Q2062" i="4"/>
  <c r="Q2063" i="4"/>
  <c r="Q2064" i="4"/>
  <c r="Q2065" i="4"/>
  <c r="Q2078" i="4"/>
  <c r="Q2079" i="4"/>
  <c r="Q2080" i="4"/>
  <c r="Q2081" i="4"/>
  <c r="Q2098" i="4"/>
  <c r="Q2099" i="4"/>
  <c r="Q2100" i="4"/>
  <c r="Q2101" i="4"/>
  <c r="Q2118" i="4"/>
  <c r="Q2119" i="4"/>
  <c r="Q2120" i="4"/>
  <c r="Q2121" i="4"/>
  <c r="Q2134" i="4"/>
  <c r="Q2135" i="4"/>
  <c r="Q2136" i="4"/>
  <c r="Q2137" i="4"/>
  <c r="Q2150" i="4"/>
  <c r="Q2151" i="4"/>
  <c r="Q2152" i="4"/>
  <c r="Q2153" i="4"/>
  <c r="Q2166" i="4"/>
  <c r="Q2167" i="4"/>
  <c r="Q2168" i="4"/>
  <c r="Q2169" i="4"/>
  <c r="Q2182" i="4"/>
  <c r="Q2183" i="4"/>
  <c r="Q2184" i="4"/>
  <c r="Q2185" i="4"/>
  <c r="Q2206" i="4"/>
  <c r="Q2207" i="4"/>
  <c r="Q2208" i="4"/>
  <c r="Q2209" i="4"/>
  <c r="Q2222" i="4"/>
  <c r="Q2223" i="4"/>
  <c r="Q2224" i="4"/>
  <c r="Q2225" i="4"/>
  <c r="Q923" i="4"/>
  <c r="Q986" i="4"/>
  <c r="Q1015" i="4"/>
  <c r="Q1142" i="4"/>
  <c r="Q1173" i="4"/>
  <c r="Q1204" i="4"/>
  <c r="Q1308" i="4"/>
  <c r="Q1383" i="4"/>
  <c r="Q1414" i="4"/>
  <c r="Q1427" i="4"/>
  <c r="Q1445" i="4"/>
  <c r="Q1458" i="4"/>
  <c r="Q1476" i="4"/>
  <c r="Q1489" i="4"/>
  <c r="Q1502" i="4"/>
  <c r="Q1546" i="4"/>
  <c r="Q1548" i="4"/>
  <c r="Q1550" i="4"/>
  <c r="Q1581" i="4"/>
  <c r="Q1614" i="4"/>
  <c r="Q1625" i="4"/>
  <c r="Q1627" i="4"/>
  <c r="Q1636" i="4"/>
  <c r="Q1638" i="4"/>
  <c r="Q1640" i="4"/>
  <c r="Q1645" i="4"/>
  <c r="Q1658" i="4"/>
  <c r="Q1660" i="4"/>
  <c r="Q1669" i="4"/>
  <c r="Q1671" i="4"/>
  <c r="Q1678" i="4"/>
  <c r="Q1689" i="4"/>
  <c r="Q1691" i="4"/>
  <c r="Q1700" i="4"/>
  <c r="Q1702" i="4"/>
  <c r="Q1704" i="4"/>
  <c r="Q1709" i="4"/>
  <c r="Q1722" i="4"/>
  <c r="Q1724" i="4"/>
  <c r="Q1733" i="4"/>
  <c r="Q1735" i="4"/>
  <c r="Q1742" i="4"/>
  <c r="Q1753" i="4"/>
  <c r="Q1755" i="4"/>
  <c r="Q1764" i="4"/>
  <c r="Q1766" i="4"/>
  <c r="Q1768" i="4"/>
  <c r="Q1773" i="4"/>
  <c r="Q1786" i="4"/>
  <c r="Q1788" i="4"/>
  <c r="Q1797" i="4"/>
  <c r="Q1799" i="4"/>
  <c r="Q1805" i="4"/>
  <c r="Q1806" i="4"/>
  <c r="Q1821" i="4"/>
  <c r="Q1822" i="4"/>
  <c r="Q1837" i="4"/>
  <c r="Q1838" i="4"/>
  <c r="Q1853" i="4"/>
  <c r="Q1854" i="4"/>
  <c r="Q1869" i="4"/>
  <c r="Q1870" i="4"/>
  <c r="Q1886" i="4"/>
  <c r="Q1887" i="4"/>
  <c r="Q1888" i="4"/>
  <c r="Q1889" i="4"/>
  <c r="Q1902" i="4"/>
  <c r="Q1903" i="4"/>
  <c r="Q1904" i="4"/>
  <c r="Q1905" i="4"/>
  <c r="Q1918" i="4"/>
  <c r="Q1919" i="4"/>
  <c r="Q1920" i="4"/>
  <c r="Q1921" i="4"/>
  <c r="Q1934" i="4"/>
  <c r="Q1935" i="4"/>
  <c r="Q1936" i="4"/>
  <c r="Q1937" i="4"/>
  <c r="Q1950" i="4"/>
  <c r="Q1951" i="4"/>
  <c r="Q1952" i="4"/>
  <c r="Q1953" i="4"/>
  <c r="Q1966" i="4"/>
  <c r="Q1967" i="4"/>
  <c r="Q1968" i="4"/>
  <c r="Q1969" i="4"/>
  <c r="Q1982" i="4"/>
  <c r="Q1983" i="4"/>
  <c r="Q1984" i="4"/>
  <c r="Q1985" i="4"/>
  <c r="Q1998" i="4"/>
  <c r="Q1999" i="4"/>
  <c r="Q2000" i="4"/>
  <c r="Q2001" i="4"/>
  <c r="Q2014" i="4"/>
  <c r="Q2015" i="4"/>
  <c r="Q2016" i="4"/>
  <c r="Q2017" i="4"/>
  <c r="Q892" i="4"/>
  <c r="Q1059" i="4"/>
  <c r="Q1090" i="4"/>
  <c r="Q1175" i="4"/>
  <c r="Q1206" i="4"/>
  <c r="Q1237" i="4"/>
  <c r="Q1268" i="4"/>
  <c r="Q1319" i="4"/>
  <c r="Q1350" i="4"/>
  <c r="Q1363" i="4"/>
  <c r="Q1381" i="4"/>
  <c r="Q1394" i="4"/>
  <c r="Q1412" i="4"/>
  <c r="Q1425" i="4"/>
  <c r="Q1438" i="4"/>
  <c r="Q1456" i="4"/>
  <c r="Q1469" i="4"/>
  <c r="Q1500" i="4"/>
  <c r="Q1526" i="4"/>
  <c r="Q1539" i="4"/>
  <c r="Q1544" i="4"/>
  <c r="Q1566" i="4"/>
  <c r="Q1597" i="4"/>
  <c r="Q1609" i="4"/>
  <c r="Q1611" i="4"/>
  <c r="Q1620" i="4"/>
  <c r="Q1622" i="4"/>
  <c r="Q1624" i="4"/>
  <c r="Q1629" i="4"/>
  <c r="Q1642" i="4"/>
  <c r="Q1644" i="4"/>
  <c r="Q1653" i="4"/>
  <c r="Q1655" i="4"/>
  <c r="Q1662" i="4"/>
  <c r="Q1673" i="4"/>
  <c r="Q1675" i="4"/>
  <c r="Q1684" i="4"/>
  <c r="Q1686" i="4"/>
  <c r="Q1688" i="4"/>
  <c r="Q1693" i="4"/>
  <c r="Q1706" i="4"/>
  <c r="Q1708" i="4"/>
  <c r="Q1717" i="4"/>
  <c r="Q1719" i="4"/>
  <c r="Q1726" i="4"/>
  <c r="Q1737" i="4"/>
  <c r="Q1739" i="4"/>
  <c r="Q1748" i="4"/>
  <c r="Q1750" i="4"/>
  <c r="Q1752" i="4"/>
  <c r="Q1757" i="4"/>
  <c r="Q1770" i="4"/>
  <c r="Q1772" i="4"/>
  <c r="Q1781" i="4"/>
  <c r="Q1783" i="4"/>
  <c r="Q1790" i="4"/>
  <c r="Q1801" i="4"/>
  <c r="Q1803" i="4"/>
  <c r="Q1807" i="4"/>
  <c r="Q1808" i="4"/>
  <c r="Q1809" i="4"/>
  <c r="Q1810" i="4"/>
  <c r="Q1811" i="4"/>
  <c r="Q1823" i="4"/>
  <c r="Q1824" i="4"/>
  <c r="Q1825" i="4"/>
  <c r="Q1826" i="4"/>
  <c r="Q1827" i="4"/>
  <c r="Q1839" i="4"/>
  <c r="Q1840" i="4"/>
  <c r="Q1841" i="4"/>
  <c r="Q1842" i="4"/>
  <c r="Q1843" i="4"/>
  <c r="Q1855" i="4"/>
  <c r="Q1856" i="4"/>
  <c r="Q1857" i="4"/>
  <c r="Q1858" i="4"/>
  <c r="Q1859" i="4"/>
  <c r="Q1871" i="4"/>
  <c r="Q1872" i="4"/>
  <c r="Q1873" i="4"/>
  <c r="Q1874" i="4"/>
  <c r="Q1875" i="4"/>
  <c r="Q1890" i="4"/>
  <c r="Q1891" i="4"/>
  <c r="Q1892" i="4"/>
  <c r="Q1893" i="4"/>
  <c r="Q1906" i="4"/>
  <c r="Q1907" i="4"/>
  <c r="Q1908" i="4"/>
  <c r="Q1909" i="4"/>
  <c r="Q1922" i="4"/>
  <c r="Q1923" i="4"/>
  <c r="Q1924" i="4"/>
  <c r="Q1925" i="4"/>
  <c r="Q1938" i="4"/>
  <c r="Q1939" i="4"/>
  <c r="Q1940" i="4"/>
  <c r="Q1941" i="4"/>
  <c r="Q1954" i="4"/>
  <c r="Q1955" i="4"/>
  <c r="Q1956" i="4"/>
  <c r="Q1957" i="4"/>
  <c r="Q1970" i="4"/>
  <c r="Q1971" i="4"/>
  <c r="Q1972" i="4"/>
  <c r="Q1973" i="4"/>
  <c r="Q1986" i="4"/>
  <c r="Q1987" i="4"/>
  <c r="Q1988" i="4"/>
  <c r="Q1989" i="4"/>
  <c r="Q2002" i="4"/>
  <c r="Q2003" i="4"/>
  <c r="Q2004" i="4"/>
  <c r="Q2005" i="4"/>
  <c r="Q2018" i="4"/>
  <c r="Q2019" i="4"/>
  <c r="Q1511" i="4"/>
  <c r="Q1551" i="4"/>
  <c r="Q1582" i="4"/>
  <c r="Q1628" i="4"/>
  <c r="Q1646" i="4"/>
  <c r="Q1659" i="4"/>
  <c r="Q1672" i="4"/>
  <c r="Q1677" i="4"/>
  <c r="Q1690" i="4"/>
  <c r="Q1703" i="4"/>
  <c r="Q1721" i="4"/>
  <c r="Q1734" i="4"/>
  <c r="Q1765" i="4"/>
  <c r="Q1796" i="4"/>
  <c r="Q1829" i="4"/>
  <c r="Q1831" i="4"/>
  <c r="Q1860" i="4"/>
  <c r="Q1862" i="4"/>
  <c r="Q1864" i="4"/>
  <c r="Q1895" i="4"/>
  <c r="Q1897" i="4"/>
  <c r="Q1926" i="4"/>
  <c r="Q1928" i="4"/>
  <c r="Q1959" i="4"/>
  <c r="Q1961" i="4"/>
  <c r="Q1990" i="4"/>
  <c r="Q1992" i="4"/>
  <c r="Q2021" i="4"/>
  <c r="Q2034" i="4"/>
  <c r="Q2036" i="4"/>
  <c r="Q2043" i="4"/>
  <c r="Q2045" i="4"/>
  <c r="Q2054" i="4"/>
  <c r="Q2056" i="4"/>
  <c r="Q2067" i="4"/>
  <c r="Q2069" i="4"/>
  <c r="Q2074" i="4"/>
  <c r="Q2076" i="4"/>
  <c r="Q2087" i="4"/>
  <c r="Q2089" i="4"/>
  <c r="Q2102" i="4"/>
  <c r="Q2104" i="4"/>
  <c r="Q2115" i="4"/>
  <c r="Q2117" i="4"/>
  <c r="Q2126" i="4"/>
  <c r="Q2128" i="4"/>
  <c r="Q2139" i="4"/>
  <c r="Q2141" i="4"/>
  <c r="Q2146" i="4"/>
  <c r="Q2148" i="4"/>
  <c r="Q2159" i="4"/>
  <c r="Q2161" i="4"/>
  <c r="Q2170" i="4"/>
  <c r="Q2172" i="4"/>
  <c r="Q2179" i="4"/>
  <c r="Q2181" i="4"/>
  <c r="Q2198" i="4"/>
  <c r="Q2200" i="4"/>
  <c r="Q2211" i="4"/>
  <c r="Q2213" i="4"/>
  <c r="Q2218" i="4"/>
  <c r="Q2220" i="4"/>
  <c r="Q2231" i="4"/>
  <c r="Q2233" i="4"/>
  <c r="Q2246" i="4"/>
  <c r="Q2247" i="4"/>
  <c r="Q2248" i="4"/>
  <c r="Q2249" i="4"/>
  <c r="Q2262" i="4"/>
  <c r="Q2263" i="4"/>
  <c r="Q2264" i="4"/>
  <c r="Q2265" i="4"/>
  <c r="Q2278" i="4"/>
  <c r="Q2279" i="4"/>
  <c r="Q2280" i="4"/>
  <c r="Q2281" i="4"/>
  <c r="Q2294" i="4"/>
  <c r="Q2295" i="4"/>
  <c r="Q2296" i="4"/>
  <c r="Q2297" i="4"/>
  <c r="Q2310" i="4"/>
  <c r="Q2311" i="4"/>
  <c r="Q2312" i="4"/>
  <c r="Q2313" i="4"/>
  <c r="Q2326" i="4"/>
  <c r="Q2327" i="4"/>
  <c r="Q2328" i="4"/>
  <c r="Q2329" i="4"/>
  <c r="Q2342" i="4"/>
  <c r="Q2343" i="4"/>
  <c r="Q2344" i="4"/>
  <c r="Q2345" i="4"/>
  <c r="Q2358" i="4"/>
  <c r="Q2359" i="4"/>
  <c r="Q2360" i="4"/>
  <c r="Q2361" i="4"/>
  <c r="Q2374" i="4"/>
  <c r="Q2375" i="4"/>
  <c r="Q2376" i="4"/>
  <c r="Q2377" i="4"/>
  <c r="Q2390" i="4"/>
  <c r="Q2391" i="4"/>
  <c r="Q2392" i="4"/>
  <c r="Q2393" i="4"/>
  <c r="Q2406" i="4"/>
  <c r="Q2407" i="4"/>
  <c r="Q2408" i="4"/>
  <c r="Q2409" i="4"/>
  <c r="Q2422" i="4"/>
  <c r="Q2423" i="4"/>
  <c r="Q2424" i="4"/>
  <c r="Q2425" i="4"/>
  <c r="Q2438" i="4"/>
  <c r="Q2439" i="4"/>
  <c r="Q2440" i="4"/>
  <c r="Q2441" i="4"/>
  <c r="Q2454" i="4"/>
  <c r="Q2455" i="4"/>
  <c r="Q2456" i="4"/>
  <c r="Q2457" i="4"/>
  <c r="Q2470" i="4"/>
  <c r="Q2471" i="4"/>
  <c r="Q2472" i="4"/>
  <c r="Q2473" i="4"/>
  <c r="Q2486" i="4"/>
  <c r="Q2487" i="4"/>
  <c r="Q2488" i="4"/>
  <c r="Q2489" i="4"/>
  <c r="Q2502" i="4"/>
  <c r="Q2503" i="4"/>
  <c r="Q2504" i="4"/>
  <c r="Q2505" i="4"/>
  <c r="Q2518" i="4"/>
  <c r="Q2519" i="4"/>
  <c r="Q2520" i="4"/>
  <c r="Q2521" i="4"/>
  <c r="Q2534" i="4"/>
  <c r="Q2535" i="4"/>
  <c r="Q2536" i="4"/>
  <c r="Q2537" i="4"/>
  <c r="Q2550" i="4"/>
  <c r="Q2551" i="4"/>
  <c r="Q2552" i="4"/>
  <c r="Q2553" i="4"/>
  <c r="Q2567" i="4"/>
  <c r="Q2568" i="4"/>
  <c r="Q2593" i="4"/>
  <c r="Q2594" i="4"/>
  <c r="Q2595" i="4"/>
  <c r="Q2596" i="4"/>
  <c r="Q2597" i="4"/>
  <c r="Q2598" i="4"/>
  <c r="Q2599" i="4"/>
  <c r="Q2600" i="4"/>
  <c r="Q2601" i="4"/>
  <c r="Q2602" i="4"/>
  <c r="Q2603" i="4"/>
  <c r="Q2604" i="4"/>
  <c r="Q2605" i="4"/>
  <c r="Q2606" i="4"/>
  <c r="Q2625" i="4"/>
  <c r="Q2626" i="4"/>
  <c r="Q2627" i="4"/>
  <c r="Q2628" i="4"/>
  <c r="Q2629" i="4"/>
  <c r="Q2630" i="4"/>
  <c r="Q2649" i="4"/>
  <c r="Q2650" i="4"/>
  <c r="Q2651" i="4"/>
  <c r="Q2652" i="4"/>
  <c r="Q2653" i="4"/>
  <c r="Q2654" i="4"/>
  <c r="Q2665" i="4"/>
  <c r="Q2666" i="4"/>
  <c r="Q2667" i="4"/>
  <c r="Q2668" i="4"/>
  <c r="Q2669" i="4"/>
  <c r="Q2670" i="4"/>
  <c r="Q2671" i="4"/>
  <c r="Q2672" i="4"/>
  <c r="Q2695" i="4"/>
  <c r="Q2696" i="4"/>
  <c r="Q2711" i="4"/>
  <c r="Q2712" i="4"/>
  <c r="Q2727" i="4"/>
  <c r="Q2728" i="4"/>
  <c r="Q2743" i="4"/>
  <c r="Q2744" i="4"/>
  <c r="Q2745" i="4"/>
  <c r="Q2746" i="4"/>
  <c r="Q2747" i="4"/>
  <c r="Q2748" i="4"/>
  <c r="Q2749" i="4"/>
  <c r="Q2750" i="4"/>
  <c r="Q2775" i="4"/>
  <c r="Q2776" i="4"/>
  <c r="Q2807" i="4"/>
  <c r="Q2808" i="4"/>
  <c r="Q2823" i="4"/>
  <c r="Q2824" i="4"/>
  <c r="Q2825" i="4"/>
  <c r="Q2826" i="4"/>
  <c r="Q2827" i="4"/>
  <c r="Q2828" i="4"/>
  <c r="Q2829" i="4"/>
  <c r="Q2830" i="4"/>
  <c r="Q2849" i="4"/>
  <c r="Q2850" i="4"/>
  <c r="Q2851" i="4"/>
  <c r="Q2852" i="4"/>
  <c r="Q2853" i="4"/>
  <c r="Q2854" i="4"/>
  <c r="Q2865" i="4"/>
  <c r="Q2866" i="4"/>
  <c r="Q2867" i="4"/>
  <c r="Q2868" i="4"/>
  <c r="Q2869" i="4"/>
  <c r="Q2870" i="4"/>
  <c r="Q2895" i="4"/>
  <c r="Q2896" i="4"/>
  <c r="Q2913" i="4"/>
  <c r="Q2914" i="4"/>
  <c r="Q2915" i="4"/>
  <c r="Q2916" i="4"/>
  <c r="Q2917" i="4"/>
  <c r="Q2918" i="4"/>
  <c r="Q2929" i="4"/>
  <c r="Q2930" i="4"/>
  <c r="Q2931" i="4"/>
  <c r="Q2932" i="4"/>
  <c r="Q2933" i="4"/>
  <c r="Q2934" i="4"/>
  <c r="Q2945" i="4"/>
  <c r="Q2946" i="4"/>
  <c r="Q2947" i="4"/>
  <c r="Q2948" i="4"/>
  <c r="Q2949" i="4"/>
  <c r="Q2950" i="4"/>
  <c r="Q2961" i="4"/>
  <c r="Q2962" i="4"/>
  <c r="Q2963" i="4"/>
  <c r="Q2964" i="4"/>
  <c r="Q2965" i="4"/>
  <c r="Q2966" i="4"/>
  <c r="Q2967" i="4"/>
  <c r="Q2968" i="4"/>
  <c r="Q2969" i="4"/>
  <c r="Q2970" i="4"/>
  <c r="Q1103" i="4"/>
  <c r="Q1317" i="4"/>
  <c r="Q1348" i="4"/>
  <c r="Q1524" i="4"/>
  <c r="Q1613" i="4"/>
  <c r="Q1626" i="4"/>
  <c r="Q1639" i="4"/>
  <c r="Q1657" i="4"/>
  <c r="Q1670" i="4"/>
  <c r="Q1701" i="4"/>
  <c r="Q1732" i="4"/>
  <c r="Q1812" i="4"/>
  <c r="Q1814" i="4"/>
  <c r="Q1816" i="4"/>
  <c r="Q1845" i="4"/>
  <c r="Q1847" i="4"/>
  <c r="Q1876" i="4"/>
  <c r="Q1878" i="4"/>
  <c r="Q1880" i="4"/>
  <c r="Q1911" i="4"/>
  <c r="Q1913" i="4"/>
  <c r="Q1942" i="4"/>
  <c r="Q1944" i="4"/>
  <c r="Q1975" i="4"/>
  <c r="Q1977" i="4"/>
  <c r="Q2006" i="4"/>
  <c r="Q2008" i="4"/>
  <c r="Q2023" i="4"/>
  <c r="Q2025" i="4"/>
  <c r="Q2038" i="4"/>
  <c r="Q2040" i="4"/>
  <c r="Q2051" i="4"/>
  <c r="Q2053" i="4"/>
  <c r="Q2058" i="4"/>
  <c r="Q2060" i="4"/>
  <c r="Q2071" i="4"/>
  <c r="Q2073" i="4"/>
  <c r="Q2082" i="4"/>
  <c r="Q2084" i="4"/>
  <c r="Q2091" i="4"/>
  <c r="Q2093" i="4"/>
  <c r="Q2095" i="4"/>
  <c r="Q2097" i="4"/>
  <c r="Q2106" i="4"/>
  <c r="Q2108" i="4"/>
  <c r="Q2110" i="4"/>
  <c r="Q2112" i="4"/>
  <c r="Q2123" i="4"/>
  <c r="Q2125" i="4"/>
  <c r="Q2130" i="4"/>
  <c r="Q2132" i="4"/>
  <c r="Q2143" i="4"/>
  <c r="Q2145" i="4"/>
  <c r="Q2154" i="4"/>
  <c r="Q2156" i="4"/>
  <c r="Q2163" i="4"/>
  <c r="Q2165" i="4"/>
  <c r="Q2174" i="4"/>
  <c r="Q2176" i="4"/>
  <c r="Q2187" i="4"/>
  <c r="Q2189" i="4"/>
  <c r="Q2191" i="4"/>
  <c r="Q2193" i="4"/>
  <c r="Q2195" i="4"/>
  <c r="Q2197" i="4"/>
  <c r="Q2202" i="4"/>
  <c r="Q2204" i="4"/>
  <c r="Q2215" i="4"/>
  <c r="Q2217" i="4"/>
  <c r="Q2226" i="4"/>
  <c r="Q2228" i="4"/>
  <c r="Q2235" i="4"/>
  <c r="Q2237" i="4"/>
  <c r="Q2250" i="4"/>
  <c r="Q2251" i="4"/>
  <c r="Q2252" i="4"/>
  <c r="Q2253" i="4"/>
  <c r="Q2266" i="4"/>
  <c r="Q2267" i="4"/>
  <c r="Q2268" i="4"/>
  <c r="Q2269" i="4"/>
  <c r="Q2282" i="4"/>
  <c r="Q2283" i="4"/>
  <c r="Q2284" i="4"/>
  <c r="Q2285" i="4"/>
  <c r="Q2298" i="4"/>
  <c r="Q2299" i="4"/>
  <c r="Q2300" i="4"/>
  <c r="Q2301" i="4"/>
  <c r="Q2314" i="4"/>
  <c r="Q2315" i="4"/>
  <c r="Q2316" i="4"/>
  <c r="Q2317" i="4"/>
  <c r="Q2330" i="4"/>
  <c r="Q2331" i="4"/>
  <c r="Q2332" i="4"/>
  <c r="Q2333" i="4"/>
  <c r="Q2346" i="4"/>
  <c r="Q2347" i="4"/>
  <c r="Q2348" i="4"/>
  <c r="Q2349" i="4"/>
  <c r="Q2362" i="4"/>
  <c r="Q2363" i="4"/>
  <c r="Q2364" i="4"/>
  <c r="Q2365" i="4"/>
  <c r="Q2378" i="4"/>
  <c r="Q2379" i="4"/>
  <c r="Q2380" i="4"/>
  <c r="Q2381" i="4"/>
  <c r="Q2394" i="4"/>
  <c r="Q2395" i="4"/>
  <c r="Q2396" i="4"/>
  <c r="Q2397" i="4"/>
  <c r="Q2410" i="4"/>
  <c r="Q2411" i="4"/>
  <c r="Q2412" i="4"/>
  <c r="Q2413" i="4"/>
  <c r="Q2426" i="4"/>
  <c r="Q2427" i="4"/>
  <c r="Q2428" i="4"/>
  <c r="Q2429" i="4"/>
  <c r="Q2442" i="4"/>
  <c r="Q2443" i="4"/>
  <c r="Q2444" i="4"/>
  <c r="Q2445" i="4"/>
  <c r="Q2458" i="4"/>
  <c r="Q2459" i="4"/>
  <c r="Q2460" i="4"/>
  <c r="Q2461" i="4"/>
  <c r="Q2474" i="4"/>
  <c r="Q2475" i="4"/>
  <c r="Q2476" i="4"/>
  <c r="Q2477" i="4"/>
  <c r="Q2490" i="4"/>
  <c r="Q2491" i="4"/>
  <c r="Q2492" i="4"/>
  <c r="Q2493" i="4"/>
  <c r="Q2506" i="4"/>
  <c r="Q2507" i="4"/>
  <c r="Q2508" i="4"/>
  <c r="Q2509" i="4"/>
  <c r="Q2522" i="4"/>
  <c r="Q2523" i="4"/>
  <c r="Q2524" i="4"/>
  <c r="Q2525" i="4"/>
  <c r="Q2538" i="4"/>
  <c r="Q2539" i="4"/>
  <c r="Q2540" i="4"/>
  <c r="Q2541" i="4"/>
  <c r="Q2554" i="4"/>
  <c r="Q2555" i="4"/>
  <c r="Q2556" i="4"/>
  <c r="Q2557" i="4"/>
  <c r="Q2569" i="4"/>
  <c r="Q2570" i="4"/>
  <c r="Q2571" i="4"/>
  <c r="Q2572" i="4"/>
  <c r="Q2573" i="4"/>
  <c r="Q2574" i="4"/>
  <c r="Q2575" i="4"/>
  <c r="Q2576" i="4"/>
  <c r="Q2607" i="4"/>
  <c r="Q2608" i="4"/>
  <c r="Q861" i="4"/>
  <c r="Q1239" i="4"/>
  <c r="Q1270" i="4"/>
  <c r="Q1299" i="4"/>
  <c r="Q1330" i="4"/>
  <c r="Q1361" i="4"/>
  <c r="Q1392" i="4"/>
  <c r="Q1537" i="4"/>
  <c r="Q1547" i="4"/>
  <c r="Q1637" i="4"/>
  <c r="Q1668" i="4"/>
  <c r="Q1756" i="4"/>
  <c r="Q1774" i="4"/>
  <c r="Q1787" i="4"/>
  <c r="Q1800" i="4"/>
  <c r="Q1828" i="4"/>
  <c r="Q1830" i="4"/>
  <c r="Q1832" i="4"/>
  <c r="Q1861" i="4"/>
  <c r="Q1863" i="4"/>
  <c r="Q1894" i="4"/>
  <c r="Q1896" i="4"/>
  <c r="Q1927" i="4"/>
  <c r="Q1929" i="4"/>
  <c r="Q1958" i="4"/>
  <c r="Q1960" i="4"/>
  <c r="Q1991" i="4"/>
  <c r="Q1993" i="4"/>
  <c r="Q2020" i="4"/>
  <c r="Q2035" i="4"/>
  <c r="Q2037" i="4"/>
  <c r="Q2042" i="4"/>
  <c r="Q2044" i="4"/>
  <c r="Q2055" i="4"/>
  <c r="Q2057" i="4"/>
  <c r="Q2066" i="4"/>
  <c r="Q2068" i="4"/>
  <c r="Q2075" i="4"/>
  <c r="Q2077" i="4"/>
  <c r="Q2086" i="4"/>
  <c r="Q2088" i="4"/>
  <c r="Q2103" i="4"/>
  <c r="Q2105" i="4"/>
  <c r="Q2114" i="4"/>
  <c r="Q2116" i="4"/>
  <c r="Q2127" i="4"/>
  <c r="Q2129" i="4"/>
  <c r="Q2138" i="4"/>
  <c r="Q2140" i="4"/>
  <c r="Q2147" i="4"/>
  <c r="Q2149" i="4"/>
  <c r="Q2158" i="4"/>
  <c r="Q2160" i="4"/>
  <c r="Q2171" i="4"/>
  <c r="Q2173" i="4"/>
  <c r="Q2178" i="4"/>
  <c r="Q2180" i="4"/>
  <c r="Q2199" i="4"/>
  <c r="Q2201" i="4"/>
  <c r="Q2210" i="4"/>
  <c r="Q2212" i="4"/>
  <c r="Q2219" i="4"/>
  <c r="Q2221" i="4"/>
  <c r="Q2230" i="4"/>
  <c r="Q2232" i="4"/>
  <c r="Q2238" i="4"/>
  <c r="Q2239" i="4"/>
  <c r="Q2240" i="4"/>
  <c r="Q2241" i="4"/>
  <c r="Q2254" i="4"/>
  <c r="Q2255" i="4"/>
  <c r="Q2256" i="4"/>
  <c r="Q2257" i="4"/>
  <c r="Q2270" i="4"/>
  <c r="Q2271" i="4"/>
  <c r="Q2272" i="4"/>
  <c r="Q2273" i="4"/>
  <c r="Q2286" i="4"/>
  <c r="Q2287" i="4"/>
  <c r="Q2288" i="4"/>
  <c r="Q2289" i="4"/>
  <c r="Q2302" i="4"/>
  <c r="Q2303" i="4"/>
  <c r="Q2304" i="4"/>
  <c r="Q2305" i="4"/>
  <c r="Q2318" i="4"/>
  <c r="Q2319" i="4"/>
  <c r="Q2320" i="4"/>
  <c r="Q2321" i="4"/>
  <c r="Q2334" i="4"/>
  <c r="Q2335" i="4"/>
  <c r="Q2336" i="4"/>
  <c r="Q2337" i="4"/>
  <c r="Q2350" i="4"/>
  <c r="Q2351" i="4"/>
  <c r="Q2352" i="4"/>
  <c r="Q2353" i="4"/>
  <c r="Q2366" i="4"/>
  <c r="Q2367" i="4"/>
  <c r="Q2368" i="4"/>
  <c r="Q2369" i="4"/>
  <c r="Q2382" i="4"/>
  <c r="Q2383" i="4"/>
  <c r="Q2384" i="4"/>
  <c r="Q2385" i="4"/>
  <c r="Q2398" i="4"/>
  <c r="Q2399" i="4"/>
  <c r="Q2400" i="4"/>
  <c r="Q2401" i="4"/>
  <c r="Q2414" i="4"/>
  <c r="Q2415" i="4"/>
  <c r="Q2416" i="4"/>
  <c r="Q2417" i="4"/>
  <c r="Q2430" i="4"/>
  <c r="Q2431" i="4"/>
  <c r="Q2432" i="4"/>
  <c r="Q2433" i="4"/>
  <c r="Q2446" i="4"/>
  <c r="Q2447" i="4"/>
  <c r="Q2448" i="4"/>
  <c r="Q2449" i="4"/>
  <c r="Q2462" i="4"/>
  <c r="Q2463" i="4"/>
  <c r="Q2464" i="4"/>
  <c r="Q2465" i="4"/>
  <c r="Q2478" i="4"/>
  <c r="Q2479" i="4"/>
  <c r="Q2480" i="4"/>
  <c r="Q2481" i="4"/>
  <c r="Q2494" i="4"/>
  <c r="Q2495" i="4"/>
  <c r="Q2496" i="4"/>
  <c r="Q2497" i="4"/>
  <c r="Q2510" i="4"/>
  <c r="Q2511" i="4"/>
  <c r="Q2512" i="4"/>
  <c r="Q2513" i="4"/>
  <c r="Q2526" i="4"/>
  <c r="Q2527" i="4"/>
  <c r="Q2528" i="4"/>
  <c r="Q2529" i="4"/>
  <c r="Q2542" i="4"/>
  <c r="Q2543" i="4"/>
  <c r="Q2544" i="4"/>
  <c r="Q2545" i="4"/>
  <c r="Q2558" i="4"/>
  <c r="Q2559" i="4"/>
  <c r="Q2560" i="4"/>
  <c r="Q2577" i="4"/>
  <c r="Q2578" i="4"/>
  <c r="Q2579" i="4"/>
  <c r="Q2580" i="4"/>
  <c r="Q2581" i="4"/>
  <c r="Q2582" i="4"/>
  <c r="Q2583" i="4"/>
  <c r="Q2584" i="4"/>
  <c r="Q2609" i="4"/>
  <c r="Q2610" i="4"/>
  <c r="Q2611" i="4"/>
  <c r="Q2612" i="4"/>
  <c r="Q2613" i="4"/>
  <c r="Q2614" i="4"/>
  <c r="Q2615" i="4"/>
  <c r="Q2616" i="4"/>
  <c r="Q1405" i="4"/>
  <c r="Q1848" i="4"/>
  <c r="Q1879" i="4"/>
  <c r="Q1910" i="4"/>
  <c r="Q2022" i="4"/>
  <c r="Q2061" i="4"/>
  <c r="Q2092" i="4"/>
  <c r="Q2113" i="4"/>
  <c r="Q2131" i="4"/>
  <c r="Q2144" i="4"/>
  <c r="Q2157" i="4"/>
  <c r="Q2162" i="4"/>
  <c r="Q2175" i="4"/>
  <c r="Q2188" i="4"/>
  <c r="Q2196" i="4"/>
  <c r="Q2214" i="4"/>
  <c r="Q2227" i="4"/>
  <c r="Q2243" i="4"/>
  <c r="Q2245" i="4"/>
  <c r="Q2274" i="4"/>
  <c r="Q2276" i="4"/>
  <c r="Q2307" i="4"/>
  <c r="Q2309" i="4"/>
  <c r="Q2338" i="4"/>
  <c r="Q2340" i="4"/>
  <c r="Q2371" i="4"/>
  <c r="Q2373" i="4"/>
  <c r="Q2402" i="4"/>
  <c r="Q2404" i="4"/>
  <c r="Q2435" i="4"/>
  <c r="Q2437" i="4"/>
  <c r="Q2466" i="4"/>
  <c r="Q2468" i="4"/>
  <c r="Q2499" i="4"/>
  <c r="Q2501" i="4"/>
  <c r="Q2530" i="4"/>
  <c r="Q2532" i="4"/>
  <c r="Q2561" i="4"/>
  <c r="Q2563" i="4"/>
  <c r="Q2565" i="4"/>
  <c r="Q2618" i="4"/>
  <c r="Q2620" i="4"/>
  <c r="Q2622" i="4"/>
  <c r="Q2624" i="4"/>
  <c r="Q2639" i="4"/>
  <c r="Q2641" i="4"/>
  <c r="Q2643" i="4"/>
  <c r="Q2645" i="4"/>
  <c r="Q2656" i="4"/>
  <c r="Q2663" i="4"/>
  <c r="Q2682" i="4"/>
  <c r="Q2684" i="4"/>
  <c r="Q2686" i="4"/>
  <c r="Q2688" i="4"/>
  <c r="Q2697" i="4"/>
  <c r="Q2699" i="4"/>
  <c r="Q2701" i="4"/>
  <c r="Q2706" i="4"/>
  <c r="Q2708" i="4"/>
  <c r="Q2710" i="4"/>
  <c r="Q2719" i="4"/>
  <c r="Q2730" i="4"/>
  <c r="Q2732" i="4"/>
  <c r="Q2734" i="4"/>
  <c r="Q2737" i="4"/>
  <c r="Q2739" i="4"/>
  <c r="Q2741" i="4"/>
  <c r="Q2760" i="4"/>
  <c r="Q2762" i="4"/>
  <c r="Q2764" i="4"/>
  <c r="Q2766" i="4"/>
  <c r="Q2777" i="4"/>
  <c r="Q2779" i="4"/>
  <c r="Q2781" i="4"/>
  <c r="Q2783" i="4"/>
  <c r="Q2785" i="4"/>
  <c r="Q2787" i="4"/>
  <c r="Q2789" i="4"/>
  <c r="Q2800" i="4"/>
  <c r="Q2802" i="4"/>
  <c r="Q2804" i="4"/>
  <c r="Q2806" i="4"/>
  <c r="Q2815" i="4"/>
  <c r="Q2832" i="4"/>
  <c r="Q2834" i="4"/>
  <c r="Q2836" i="4"/>
  <c r="Q2838" i="4"/>
  <c r="Q2841" i="4"/>
  <c r="Q2843" i="4"/>
  <c r="Q2845" i="4"/>
  <c r="Q2847" i="4"/>
  <c r="Q2858" i="4"/>
  <c r="Q2860" i="4"/>
  <c r="Q2862" i="4"/>
  <c r="Q2871" i="4"/>
  <c r="Q2873" i="4"/>
  <c r="Q2875" i="4"/>
  <c r="Q2877" i="4"/>
  <c r="Q2879" i="4"/>
  <c r="Q2890" i="4"/>
  <c r="Q2892" i="4"/>
  <c r="Q2894" i="4"/>
  <c r="Q2903" i="4"/>
  <c r="Q2905" i="4"/>
  <c r="Q2907" i="4"/>
  <c r="Q2909" i="4"/>
  <c r="Q2920" i="4"/>
  <c r="Q2927" i="4"/>
  <c r="Q2938" i="4"/>
  <c r="Q2940" i="4"/>
  <c r="Q2942" i="4"/>
  <c r="Q2951" i="4"/>
  <c r="Q2960" i="4"/>
  <c r="Q2975" i="4"/>
  <c r="Q2976" i="4"/>
  <c r="Q2990" i="4"/>
  <c r="Q2991" i="4"/>
  <c r="Q2992" i="4"/>
  <c r="Q2993" i="4"/>
  <c r="Q2994" i="4"/>
  <c r="Q2995" i="4"/>
  <c r="Q2996" i="4"/>
  <c r="Q2997" i="4"/>
  <c r="Q3014" i="4"/>
  <c r="Q3015" i="4"/>
  <c r="Q3016" i="4"/>
  <c r="Q3017" i="4"/>
  <c r="Q3018" i="4"/>
  <c r="Q3019" i="4"/>
  <c r="Q3020" i="4"/>
  <c r="Q3021" i="4"/>
  <c r="Q3034" i="4"/>
  <c r="Q3035" i="4"/>
  <c r="Q3036" i="4"/>
  <c r="Q3037" i="4"/>
  <c r="Q3050" i="4"/>
  <c r="Q3051" i="4"/>
  <c r="Q3052" i="4"/>
  <c r="Q3053" i="4"/>
  <c r="Q3066" i="4"/>
  <c r="Q3067" i="4"/>
  <c r="Q3068" i="4"/>
  <c r="Q3069" i="4"/>
  <c r="Q3086" i="4"/>
  <c r="Q3087" i="4"/>
  <c r="Q3088" i="4"/>
  <c r="Q3089" i="4"/>
  <c r="Q3102" i="4"/>
  <c r="Q3103" i="4"/>
  <c r="Q3104" i="4"/>
  <c r="Q3105" i="4"/>
  <c r="Q3118" i="4"/>
  <c r="Q3119" i="4"/>
  <c r="Q3120" i="4"/>
  <c r="Q3121" i="4"/>
  <c r="Q3134" i="4"/>
  <c r="Q3135" i="4"/>
  <c r="Q3136" i="4"/>
  <c r="Q3137" i="4"/>
  <c r="Q2999" i="4"/>
  <c r="Q3000" i="4"/>
  <c r="Q3001" i="4"/>
  <c r="Q3022" i="4"/>
  <c r="Q3023" i="4"/>
  <c r="Q3025" i="4"/>
  <c r="Q3038" i="4"/>
  <c r="Q3041" i="4"/>
  <c r="Q3054" i="4"/>
  <c r="Q3055" i="4"/>
  <c r="Q3057" i="4"/>
  <c r="Q3070" i="4"/>
  <c r="Q3072" i="4"/>
  <c r="Q3074" i="4"/>
  <c r="Q3075" i="4"/>
  <c r="Q3077" i="4"/>
  <c r="Q3090" i="4"/>
  <c r="Q3092" i="4"/>
  <c r="Q3093" i="4"/>
  <c r="Q3106" i="4"/>
  <c r="Q3107" i="4"/>
  <c r="Q3109" i="4"/>
  <c r="Q3122" i="4"/>
  <c r="Q3124" i="4"/>
  <c r="Q3138" i="4"/>
  <c r="Q3139" i="4"/>
  <c r="Q3141" i="4"/>
  <c r="Q3126" i="4"/>
  <c r="Q3127" i="4"/>
  <c r="Q3128" i="4"/>
  <c r="Q3129" i="4"/>
  <c r="Q3142" i="4"/>
  <c r="Q3144" i="4"/>
  <c r="Q1436" i="4"/>
  <c r="Q1736" i="4"/>
  <c r="Q2009" i="4"/>
  <c r="Q2094" i="4"/>
  <c r="Q2133" i="4"/>
  <c r="Q2190" i="4"/>
  <c r="Q2229" i="4"/>
  <c r="Q2234" i="4"/>
  <c r="Q2260" i="4"/>
  <c r="Q2293" i="4"/>
  <c r="Q2322" i="4"/>
  <c r="Q2357" i="4"/>
  <c r="Q2388" i="4"/>
  <c r="Q2419" i="4"/>
  <c r="Q2421" i="4"/>
  <c r="Q2450" i="4"/>
  <c r="Q2514" i="4"/>
  <c r="Q2547" i="4"/>
  <c r="Q2590" i="4"/>
  <c r="Q2633" i="4"/>
  <c r="Q2635" i="4"/>
  <c r="Q2648" i="4"/>
  <c r="Q2661" i="4"/>
  <c r="Q2680" i="4"/>
  <c r="Q2689" i="4"/>
  <c r="Q2693" i="4"/>
  <c r="Q2713" i="4"/>
  <c r="Q2715" i="4"/>
  <c r="Q2724" i="4"/>
  <c r="Q2758" i="4"/>
  <c r="Q2767" i="4"/>
  <c r="Q2773" i="4"/>
  <c r="Q2792" i="4"/>
  <c r="Q2813" i="4"/>
  <c r="Q2820" i="4"/>
  <c r="Q2839" i="4"/>
  <c r="Q2886" i="4"/>
  <c r="Q2888" i="4"/>
  <c r="Q2899" i="4"/>
  <c r="Q2901" i="4"/>
  <c r="Q2925" i="4"/>
  <c r="Q2936" i="4"/>
  <c r="Q2956" i="4"/>
  <c r="Q2958" i="4"/>
  <c r="Q2973" i="4"/>
  <c r="Q2974" i="4"/>
  <c r="Q2986" i="4"/>
  <c r="Q2988" i="4"/>
  <c r="Q1374" i="4"/>
  <c r="Q1710" i="4"/>
  <c r="Q1741" i="4"/>
  <c r="Q1912" i="4"/>
  <c r="Q1943" i="4"/>
  <c r="Q1974" i="4"/>
  <c r="Q2041" i="4"/>
  <c r="Q2059" i="4"/>
  <c r="Q2072" i="4"/>
  <c r="Q2085" i="4"/>
  <c r="Q2090" i="4"/>
  <c r="Q2111" i="4"/>
  <c r="Q2124" i="4"/>
  <c r="Q2142" i="4"/>
  <c r="Q2155" i="4"/>
  <c r="Q2186" i="4"/>
  <c r="Q2194" i="4"/>
  <c r="Q2259" i="4"/>
  <c r="Q2261" i="4"/>
  <c r="Q2290" i="4"/>
  <c r="Q2292" i="4"/>
  <c r="Q2323" i="4"/>
  <c r="Q2325" i="4"/>
  <c r="Q2354" i="4"/>
  <c r="Q2356" i="4"/>
  <c r="Q2387" i="4"/>
  <c r="Q2389" i="4"/>
  <c r="Q2418" i="4"/>
  <c r="Q2420" i="4"/>
  <c r="Q2451" i="4"/>
  <c r="Q2453" i="4"/>
  <c r="Q2482" i="4"/>
  <c r="Q2484" i="4"/>
  <c r="Q2515" i="4"/>
  <c r="Q2517" i="4"/>
  <c r="Q2546" i="4"/>
  <c r="Q2548" i="4"/>
  <c r="Q2585" i="4"/>
  <c r="Q2587" i="4"/>
  <c r="Q2589" i="4"/>
  <c r="Q2591" i="4"/>
  <c r="Q2632" i="4"/>
  <c r="Q2634" i="4"/>
  <c r="Q2636" i="4"/>
  <c r="Q2638" i="4"/>
  <c r="Q2647" i="4"/>
  <c r="Q2658" i="4"/>
  <c r="Q2660" i="4"/>
  <c r="Q2662" i="4"/>
  <c r="Q2673" i="4"/>
  <c r="Q2675" i="4"/>
  <c r="Q2677" i="4"/>
  <c r="Q2679" i="4"/>
  <c r="Q2690" i="4"/>
  <c r="Q2692" i="4"/>
  <c r="Q2694" i="4"/>
  <c r="Q2703" i="4"/>
  <c r="Q2714" i="4"/>
  <c r="Q2716" i="4"/>
  <c r="Q2718" i="4"/>
  <c r="Q2721" i="4"/>
  <c r="Q2723" i="4"/>
  <c r="Q2725" i="4"/>
  <c r="Q2736" i="4"/>
  <c r="Q2751" i="4"/>
  <c r="Q2753" i="4"/>
  <c r="Q2755" i="4"/>
  <c r="Q2757" i="4"/>
  <c r="Q2768" i="4"/>
  <c r="Q2770" i="4"/>
  <c r="Q2772" i="4"/>
  <c r="Q2774" i="4"/>
  <c r="Q2791" i="4"/>
  <c r="Q2793" i="4"/>
  <c r="Q2795" i="4"/>
  <c r="Q2797" i="4"/>
  <c r="Q2810" i="4"/>
  <c r="Q2812" i="4"/>
  <c r="Q2814" i="4"/>
  <c r="Q2817" i="4"/>
  <c r="Q2819" i="4"/>
  <c r="Q2821" i="4"/>
  <c r="Q2840" i="4"/>
  <c r="Q2855" i="4"/>
  <c r="Q2864" i="4"/>
  <c r="Q2881" i="4"/>
  <c r="Q2883" i="4"/>
  <c r="Q2885" i="4"/>
  <c r="Q2887" i="4"/>
  <c r="Q2898" i="4"/>
  <c r="Q2900" i="4"/>
  <c r="Q2902" i="4"/>
  <c r="Q2911" i="4"/>
  <c r="Q2922" i="4"/>
  <c r="Q2924" i="4"/>
  <c r="Q2926" i="4"/>
  <c r="Q2935" i="4"/>
  <c r="Q2944" i="4"/>
  <c r="Q2953" i="4"/>
  <c r="Q2955" i="4"/>
  <c r="Q2957" i="4"/>
  <c r="Q2977" i="4"/>
  <c r="Q2978" i="4"/>
  <c r="Q2979" i="4"/>
  <c r="Q2980" i="4"/>
  <c r="Q2981" i="4"/>
  <c r="Q2998" i="4"/>
  <c r="Q3024" i="4"/>
  <c r="Q3039" i="4"/>
  <c r="Q3040" i="4"/>
  <c r="Q3056" i="4"/>
  <c r="Q3071" i="4"/>
  <c r="Q3073" i="4"/>
  <c r="Q3076" i="4"/>
  <c r="Q3091" i="4"/>
  <c r="Q3108" i="4"/>
  <c r="Q3123" i="4"/>
  <c r="Q3125" i="4"/>
  <c r="Q3140" i="4"/>
  <c r="Q1767" i="4"/>
  <c r="Q1798" i="4"/>
  <c r="Q2024" i="4"/>
  <c r="Q2050" i="4"/>
  <c r="Q2107" i="4"/>
  <c r="Q2177" i="4"/>
  <c r="Q2216" i="4"/>
  <c r="Q2258" i="4"/>
  <c r="Q2324" i="4"/>
  <c r="Q2355" i="4"/>
  <c r="Q2386" i="4"/>
  <c r="Q2485" i="4"/>
  <c r="Q2588" i="4"/>
  <c r="Q2637" i="4"/>
  <c r="Q2657" i="4"/>
  <c r="Q2659" i="4"/>
  <c r="Q2691" i="4"/>
  <c r="Q2726" i="4"/>
  <c r="Q2735" i="4"/>
  <c r="Q2756" i="4"/>
  <c r="Q2769" i="4"/>
  <c r="Q2771" i="4"/>
  <c r="Q2822" i="4"/>
  <c r="Q2882" i="4"/>
  <c r="Q2884" i="4"/>
  <c r="Q2897" i="4"/>
  <c r="Q2912" i="4"/>
  <c r="Q2921" i="4"/>
  <c r="Q2943" i="4"/>
  <c r="Q2971" i="4"/>
  <c r="Q1343" i="4"/>
  <c r="Q1549" i="4"/>
  <c r="Q1692" i="4"/>
  <c r="Q1723" i="4"/>
  <c r="Q1754" i="4"/>
  <c r="Q1785" i="4"/>
  <c r="Q1813" i="4"/>
  <c r="Q1844" i="4"/>
  <c r="Q1945" i="4"/>
  <c r="Q1976" i="4"/>
  <c r="Q2007" i="4"/>
  <c r="Q2039" i="4"/>
  <c r="Q2052" i="4"/>
  <c r="Q2070" i="4"/>
  <c r="Q2083" i="4"/>
  <c r="Q2096" i="4"/>
  <c r="Q2109" i="4"/>
  <c r="Q2122" i="4"/>
  <c r="Q2192" i="4"/>
  <c r="Q2205" i="4"/>
  <c r="Q2236" i="4"/>
  <c r="Q2242" i="4"/>
  <c r="Q2244" i="4"/>
  <c r="Q2275" i="4"/>
  <c r="Q2277" i="4"/>
  <c r="Q2306" i="4"/>
  <c r="Q2308" i="4"/>
  <c r="Q2339" i="4"/>
  <c r="Q2341" i="4"/>
  <c r="Q2370" i="4"/>
  <c r="Q2372" i="4"/>
  <c r="Q2403" i="4"/>
  <c r="Q2405" i="4"/>
  <c r="Q2434" i="4"/>
  <c r="Q2436" i="4"/>
  <c r="Q2467" i="4"/>
  <c r="Q2469" i="4"/>
  <c r="Q2498" i="4"/>
  <c r="Q2500" i="4"/>
  <c r="Q2531" i="4"/>
  <c r="Q2533" i="4"/>
  <c r="Q2562" i="4"/>
  <c r="Q2564" i="4"/>
  <c r="Q2566" i="4"/>
  <c r="Q2617" i="4"/>
  <c r="Q2619" i="4"/>
  <c r="Q2621" i="4"/>
  <c r="Q2623" i="4"/>
  <c r="Q2640" i="4"/>
  <c r="Q2642" i="4"/>
  <c r="Q2644" i="4"/>
  <c r="Q2646" i="4"/>
  <c r="Q2655" i="4"/>
  <c r="Q2664" i="4"/>
  <c r="Q2681" i="4"/>
  <c r="Q2683" i="4"/>
  <c r="Q2685" i="4"/>
  <c r="Q2687" i="4"/>
  <c r="Q2698" i="4"/>
  <c r="Q2700" i="4"/>
  <c r="Q2702" i="4"/>
  <c r="Q2705" i="4"/>
  <c r="Q2707" i="4"/>
  <c r="Q2709" i="4"/>
  <c r="Q2720" i="4"/>
  <c r="Q2729" i="4"/>
  <c r="Q2731" i="4"/>
  <c r="Q2733" i="4"/>
  <c r="Q2738" i="4"/>
  <c r="Q2740" i="4"/>
  <c r="Q2742" i="4"/>
  <c r="Q2759" i="4"/>
  <c r="Q2761" i="4"/>
  <c r="Q2763" i="4"/>
  <c r="Q2765" i="4"/>
  <c r="Q2778" i="4"/>
  <c r="Q2780" i="4"/>
  <c r="Q2782" i="4"/>
  <c r="Q2784" i="4"/>
  <c r="Q2786" i="4"/>
  <c r="Q2788" i="4"/>
  <c r="Q2790" i="4"/>
  <c r="Q2799" i="4"/>
  <c r="Q2801" i="4"/>
  <c r="Q2803" i="4"/>
  <c r="Q2805" i="4"/>
  <c r="Q2816" i="4"/>
  <c r="Q2831" i="4"/>
  <c r="Q2833" i="4"/>
  <c r="Q2835" i="4"/>
  <c r="Q2837" i="4"/>
  <c r="Q2842" i="4"/>
  <c r="Q2844" i="4"/>
  <c r="Q2846" i="4"/>
  <c r="Q2848" i="4"/>
  <c r="Q2857" i="4"/>
  <c r="Q2859" i="4"/>
  <c r="Q2861" i="4"/>
  <c r="Q2872" i="4"/>
  <c r="Q2874" i="4"/>
  <c r="Q2876" i="4"/>
  <c r="Q2878" i="4"/>
  <c r="Q2880" i="4"/>
  <c r="Q2889" i="4"/>
  <c r="Q2891" i="4"/>
  <c r="Q2893" i="4"/>
  <c r="Q2904" i="4"/>
  <c r="Q2906" i="4"/>
  <c r="Q2908" i="4"/>
  <c r="Q2910" i="4"/>
  <c r="Q2919" i="4"/>
  <c r="Q2928" i="4"/>
  <c r="Q2937" i="4"/>
  <c r="Q2939" i="4"/>
  <c r="Q2941" i="4"/>
  <c r="Q2952" i="4"/>
  <c r="Q2959" i="4"/>
  <c r="Q2982" i="4"/>
  <c r="Q2983" i="4"/>
  <c r="Q2984" i="4"/>
  <c r="Q2985" i="4"/>
  <c r="Q3002" i="4"/>
  <c r="Q3003" i="4"/>
  <c r="Q3004" i="4"/>
  <c r="Q3005" i="4"/>
  <c r="Q3006" i="4"/>
  <c r="Q3007" i="4"/>
  <c r="Q3008" i="4"/>
  <c r="Q3009" i="4"/>
  <c r="Q3026" i="4"/>
  <c r="Q3027" i="4"/>
  <c r="Q3028" i="4"/>
  <c r="Q3029" i="4"/>
  <c r="Q3042" i="4"/>
  <c r="Q3043" i="4"/>
  <c r="Q3044" i="4"/>
  <c r="Q3045" i="4"/>
  <c r="Q3058" i="4"/>
  <c r="Q3059" i="4"/>
  <c r="Q3060" i="4"/>
  <c r="Q3061" i="4"/>
  <c r="Q3078" i="4"/>
  <c r="Q3079" i="4"/>
  <c r="Q3080" i="4"/>
  <c r="Q3081" i="4"/>
  <c r="Q3094" i="4"/>
  <c r="Q3095" i="4"/>
  <c r="Q3096" i="4"/>
  <c r="Q3097" i="4"/>
  <c r="Q3110" i="4"/>
  <c r="Q3111" i="4"/>
  <c r="Q3112" i="4"/>
  <c r="Q3113" i="4"/>
  <c r="Q3143" i="4"/>
  <c r="Q3145" i="4"/>
  <c r="Q1815" i="4"/>
  <c r="Q1846" i="4"/>
  <c r="Q1877" i="4"/>
  <c r="Q2164" i="4"/>
  <c r="Q2203" i="4"/>
  <c r="Q2291" i="4"/>
  <c r="Q2452" i="4"/>
  <c r="Q2483" i="4"/>
  <c r="Q2516" i="4"/>
  <c r="Q2549" i="4"/>
  <c r="Q2586" i="4"/>
  <c r="Q2592" i="4"/>
  <c r="Q2631" i="4"/>
  <c r="Q2674" i="4"/>
  <c r="Q2676" i="4"/>
  <c r="Q2678" i="4"/>
  <c r="Q2704" i="4"/>
  <c r="Q2717" i="4"/>
  <c r="Q2722" i="4"/>
  <c r="Q2752" i="4"/>
  <c r="Q2754" i="4"/>
  <c r="Q2794" i="4"/>
  <c r="Q2796" i="4"/>
  <c r="Q2798" i="4"/>
  <c r="Q2809" i="4"/>
  <c r="Q2811" i="4"/>
  <c r="Q2818" i="4"/>
  <c r="Q2856" i="4"/>
  <c r="Q2863" i="4"/>
  <c r="Q2923" i="4"/>
  <c r="Q2954" i="4"/>
  <c r="Q2972" i="4"/>
  <c r="Q2987" i="4"/>
  <c r="Q2989" i="4"/>
  <c r="Q3010" i="4"/>
  <c r="Q3012" i="4"/>
  <c r="Q3047" i="4"/>
  <c r="Q3049" i="4"/>
  <c r="Q3082" i="4"/>
  <c r="Q3084" i="4"/>
  <c r="Q3115" i="4"/>
  <c r="Q3117" i="4"/>
  <c r="Q3146" i="4"/>
  <c r="Q3131" i="4"/>
  <c r="Q3031" i="4"/>
  <c r="Q3062" i="4"/>
  <c r="Q3099" i="4"/>
  <c r="Q3101" i="4"/>
  <c r="Q3132" i="4"/>
  <c r="Q3030" i="4"/>
  <c r="Q3032" i="4"/>
  <c r="Q3063" i="4"/>
  <c r="Q3065" i="4"/>
  <c r="Q3098" i="4"/>
  <c r="Q3100" i="4"/>
  <c r="Q3133" i="4"/>
  <c r="Q3130" i="4"/>
  <c r="Q3011" i="4"/>
  <c r="Q3013" i="4"/>
  <c r="Q3046" i="4"/>
  <c r="Q3048" i="4"/>
  <c r="Q3083" i="4"/>
  <c r="Q3085" i="4"/>
  <c r="Q3114" i="4"/>
  <c r="Q3116" i="4"/>
  <c r="Q3147" i="4"/>
  <c r="Q3033" i="4"/>
  <c r="Q3064" i="4"/>
  <c r="O14" i="4"/>
  <c r="O15" i="4"/>
  <c r="O16" i="4"/>
  <c r="O17" i="4"/>
  <c r="O18" i="4"/>
  <c r="O19" i="4"/>
  <c r="O30" i="4"/>
  <c r="O31" i="4"/>
  <c r="O32" i="4"/>
  <c r="O33" i="4"/>
  <c r="O34" i="4"/>
  <c r="O35" i="4"/>
  <c r="O46" i="4"/>
  <c r="O12" i="4"/>
  <c r="O7" i="4"/>
  <c r="O9" i="4"/>
  <c r="O11" i="4"/>
  <c r="O20" i="4"/>
  <c r="O6" i="4"/>
  <c r="O8" i="4"/>
  <c r="O10" i="4"/>
  <c r="O21" i="4"/>
  <c r="O28" i="4"/>
  <c r="O39" i="4"/>
  <c r="O41" i="4"/>
  <c r="O43" i="4"/>
  <c r="O54" i="4"/>
  <c r="O55" i="4"/>
  <c r="O56" i="4"/>
  <c r="O57" i="4"/>
  <c r="O58" i="4"/>
  <c r="O59" i="4"/>
  <c r="O70" i="4"/>
  <c r="O71" i="4"/>
  <c r="O72" i="4"/>
  <c r="O73" i="4"/>
  <c r="O74" i="4"/>
  <c r="O75" i="4"/>
  <c r="O86" i="4"/>
  <c r="O87" i="4"/>
  <c r="O88" i="4"/>
  <c r="O89" i="4"/>
  <c r="O90" i="4"/>
  <c r="O91" i="4"/>
  <c r="O29" i="4"/>
  <c r="O36" i="4"/>
  <c r="O42" i="4"/>
  <c r="O47" i="4"/>
  <c r="O49" i="4"/>
  <c r="O51" i="4"/>
  <c r="O60" i="4"/>
  <c r="O69" i="4"/>
  <c r="O78" i="4"/>
  <c r="O13" i="4"/>
  <c r="O24" i="4"/>
  <c r="O25" i="4"/>
  <c r="O37" i="4"/>
  <c r="O23" i="4"/>
  <c r="O26" i="4"/>
  <c r="O27" i="4"/>
  <c r="O38" i="4"/>
  <c r="O44" i="4"/>
  <c r="O45" i="4"/>
  <c r="O48" i="4"/>
  <c r="O63" i="4"/>
  <c r="O64" i="4"/>
  <c r="O76" i="4"/>
  <c r="O77" i="4"/>
  <c r="O84" i="4"/>
  <c r="O95" i="4"/>
  <c r="O97" i="4"/>
  <c r="O61" i="4"/>
  <c r="O67" i="4"/>
  <c r="O79" i="4"/>
  <c r="O85" i="4"/>
  <c r="O94" i="4"/>
  <c r="O96" i="4"/>
  <c r="O98" i="4"/>
  <c r="O100" i="4"/>
  <c r="O101" i="4"/>
  <c r="O40" i="4"/>
  <c r="O53" i="4"/>
  <c r="O65" i="4"/>
  <c r="O83" i="4"/>
  <c r="O92" i="4"/>
  <c r="O116" i="4"/>
  <c r="O117" i="4"/>
  <c r="O132" i="4"/>
  <c r="O133" i="4"/>
  <c r="O148" i="4"/>
  <c r="O149" i="4"/>
  <c r="O164" i="4"/>
  <c r="O165" i="4"/>
  <c r="O22" i="4"/>
  <c r="O52" i="4"/>
  <c r="O66" i="4"/>
  <c r="O81" i="4"/>
  <c r="O99" i="4"/>
  <c r="O108" i="4"/>
  <c r="O109" i="4"/>
  <c r="O124" i="4"/>
  <c r="O125" i="4"/>
  <c r="O140" i="4"/>
  <c r="O141" i="4"/>
  <c r="O156" i="4"/>
  <c r="O157" i="4"/>
  <c r="O62" i="4"/>
  <c r="O82" i="4"/>
  <c r="O118" i="4"/>
  <c r="O119" i="4"/>
  <c r="O120" i="4"/>
  <c r="O121" i="4"/>
  <c r="O122" i="4"/>
  <c r="O123" i="4"/>
  <c r="O150" i="4"/>
  <c r="O151" i="4"/>
  <c r="O152" i="4"/>
  <c r="O153" i="4"/>
  <c r="O154" i="4"/>
  <c r="O155" i="4"/>
  <c r="O180" i="4"/>
  <c r="O181" i="4"/>
  <c r="O196" i="4"/>
  <c r="O197" i="4"/>
  <c r="O212" i="4"/>
  <c r="O213" i="4"/>
  <c r="O228" i="4"/>
  <c r="O229" i="4"/>
  <c r="O230" i="4"/>
  <c r="O231" i="4"/>
  <c r="O232" i="4"/>
  <c r="O233" i="4"/>
  <c r="O234" i="4"/>
  <c r="O235" i="4"/>
  <c r="O246" i="4"/>
  <c r="O247" i="4"/>
  <c r="O248" i="4"/>
  <c r="O249" i="4"/>
  <c r="O250" i="4"/>
  <c r="O251" i="4"/>
  <c r="O262" i="4"/>
  <c r="O263" i="4"/>
  <c r="O264" i="4"/>
  <c r="O265" i="4"/>
  <c r="O266" i="4"/>
  <c r="O267" i="4"/>
  <c r="O278" i="4"/>
  <c r="O279" i="4"/>
  <c r="O280" i="4"/>
  <c r="O281" i="4"/>
  <c r="O282" i="4"/>
  <c r="O283" i="4"/>
  <c r="O68" i="4"/>
  <c r="O103" i="4"/>
  <c r="O110" i="4"/>
  <c r="O111" i="4"/>
  <c r="O112" i="4"/>
  <c r="O113" i="4"/>
  <c r="O114" i="4"/>
  <c r="O115" i="4"/>
  <c r="O142" i="4"/>
  <c r="O143" i="4"/>
  <c r="O144" i="4"/>
  <c r="O145" i="4"/>
  <c r="O146" i="4"/>
  <c r="O147" i="4"/>
  <c r="O174" i="4"/>
  <c r="O175" i="4"/>
  <c r="O176" i="4"/>
  <c r="O177" i="4"/>
  <c r="O178" i="4"/>
  <c r="O179" i="4"/>
  <c r="O190" i="4"/>
  <c r="O191" i="4"/>
  <c r="O192" i="4"/>
  <c r="O193" i="4"/>
  <c r="O194" i="4"/>
  <c r="O195" i="4"/>
  <c r="O206" i="4"/>
  <c r="O207" i="4"/>
  <c r="O208" i="4"/>
  <c r="O209" i="4"/>
  <c r="O210" i="4"/>
  <c r="O211" i="4"/>
  <c r="O222" i="4"/>
  <c r="O223" i="4"/>
  <c r="O224" i="4"/>
  <c r="O225" i="4"/>
  <c r="O226" i="4"/>
  <c r="O227" i="4"/>
  <c r="O244" i="4"/>
  <c r="O245" i="4"/>
  <c r="O260" i="4"/>
  <c r="O261" i="4"/>
  <c r="O276" i="4"/>
  <c r="O277" i="4"/>
  <c r="O50" i="4"/>
  <c r="O105" i="4"/>
  <c r="O107" i="4"/>
  <c r="O134" i="4"/>
  <c r="O136" i="4"/>
  <c r="O138" i="4"/>
  <c r="O172" i="4"/>
  <c r="O173" i="4"/>
  <c r="O204" i="4"/>
  <c r="O205" i="4"/>
  <c r="O238" i="4"/>
  <c r="O239" i="4"/>
  <c r="O240" i="4"/>
  <c r="O241" i="4"/>
  <c r="O242" i="4"/>
  <c r="O243" i="4"/>
  <c r="O270" i="4"/>
  <c r="O271" i="4"/>
  <c r="O272" i="4"/>
  <c r="O273" i="4"/>
  <c r="O274" i="4"/>
  <c r="O275" i="4"/>
  <c r="O290" i="4"/>
  <c r="O104" i="4"/>
  <c r="O106" i="4"/>
  <c r="O135" i="4"/>
  <c r="O137" i="4"/>
  <c r="O139" i="4"/>
  <c r="O188" i="4"/>
  <c r="O189" i="4"/>
  <c r="O220" i="4"/>
  <c r="O221" i="4"/>
  <c r="O254" i="4"/>
  <c r="O255" i="4"/>
  <c r="O256" i="4"/>
  <c r="O257" i="4"/>
  <c r="O258" i="4"/>
  <c r="O259" i="4"/>
  <c r="O286" i="4"/>
  <c r="O287" i="4"/>
  <c r="O288" i="4"/>
  <c r="O289" i="4"/>
  <c r="O127" i="4"/>
  <c r="O131" i="4"/>
  <c r="O158" i="4"/>
  <c r="O162" i="4"/>
  <c r="O183" i="4"/>
  <c r="O185" i="4"/>
  <c r="O187" i="4"/>
  <c r="O214" i="4"/>
  <c r="O216" i="4"/>
  <c r="O218" i="4"/>
  <c r="O253" i="4"/>
  <c r="O284" i="4"/>
  <c r="O294" i="4"/>
  <c r="O295" i="4"/>
  <c r="O296" i="4"/>
  <c r="O297" i="4"/>
  <c r="O298" i="4"/>
  <c r="O299" i="4"/>
  <c r="O310" i="4"/>
  <c r="O311" i="4"/>
  <c r="O312" i="4"/>
  <c r="O313" i="4"/>
  <c r="O314" i="4"/>
  <c r="O315" i="4"/>
  <c r="O326" i="4"/>
  <c r="O327" i="4"/>
  <c r="O328" i="4"/>
  <c r="O329" i="4"/>
  <c r="O330" i="4"/>
  <c r="O331" i="4"/>
  <c r="O342" i="4"/>
  <c r="O343" i="4"/>
  <c r="O344" i="4"/>
  <c r="O345" i="4"/>
  <c r="O358" i="4"/>
  <c r="O359" i="4"/>
  <c r="O360" i="4"/>
  <c r="O361" i="4"/>
  <c r="O374" i="4"/>
  <c r="O375" i="4"/>
  <c r="O376" i="4"/>
  <c r="O377" i="4"/>
  <c r="O390" i="4"/>
  <c r="O391" i="4"/>
  <c r="O392" i="4"/>
  <c r="O393" i="4"/>
  <c r="O407" i="4"/>
  <c r="O408" i="4"/>
  <c r="O409" i="4"/>
  <c r="O80" i="4"/>
  <c r="O129" i="4"/>
  <c r="O160" i="4"/>
  <c r="O182" i="4"/>
  <c r="O184" i="4"/>
  <c r="O186" i="4"/>
  <c r="O215" i="4"/>
  <c r="O217" i="4"/>
  <c r="O219" i="4"/>
  <c r="O252" i="4"/>
  <c r="O285" i="4"/>
  <c r="O291" i="4"/>
  <c r="O302" i="4"/>
  <c r="O303" i="4"/>
  <c r="O304" i="4"/>
  <c r="O305" i="4"/>
  <c r="O306" i="4"/>
  <c r="O307" i="4"/>
  <c r="O318" i="4"/>
  <c r="O319" i="4"/>
  <c r="O320" i="4"/>
  <c r="O321" i="4"/>
  <c r="O322" i="4"/>
  <c r="O323" i="4"/>
  <c r="O334" i="4"/>
  <c r="O335" i="4"/>
  <c r="O336" i="4"/>
  <c r="O337" i="4"/>
  <c r="O338" i="4"/>
  <c r="O339" i="4"/>
  <c r="O351" i="4"/>
  <c r="O352" i="4"/>
  <c r="O353" i="4"/>
  <c r="O366" i="4"/>
  <c r="O367" i="4"/>
  <c r="O368" i="4"/>
  <c r="O369" i="4"/>
  <c r="O383" i="4"/>
  <c r="O384" i="4"/>
  <c r="O385" i="4"/>
  <c r="O398" i="4"/>
  <c r="O399" i="4"/>
  <c r="O400" i="4"/>
  <c r="O401" i="4"/>
  <c r="O163" i="4"/>
  <c r="O168" i="4"/>
  <c r="O199" i="4"/>
  <c r="O203" i="4"/>
  <c r="O269" i="4"/>
  <c r="O300" i="4"/>
  <c r="O301" i="4"/>
  <c r="O332" i="4"/>
  <c r="O333" i="4"/>
  <c r="O362" i="4"/>
  <c r="O363" i="4"/>
  <c r="O364" i="4"/>
  <c r="O365" i="4"/>
  <c r="O394" i="4"/>
  <c r="O395" i="4"/>
  <c r="O396" i="4"/>
  <c r="O397" i="4"/>
  <c r="O415" i="4"/>
  <c r="O416" i="4"/>
  <c r="O417" i="4"/>
  <c r="O430" i="4"/>
  <c r="O431" i="4"/>
  <c r="O432" i="4"/>
  <c r="O433" i="4"/>
  <c r="O447" i="4"/>
  <c r="O448" i="4"/>
  <c r="O449" i="4"/>
  <c r="O102" i="4"/>
  <c r="O126" i="4"/>
  <c r="O169" i="4"/>
  <c r="O200" i="4"/>
  <c r="O308" i="4"/>
  <c r="O309" i="4"/>
  <c r="O128" i="4"/>
  <c r="O159" i="4"/>
  <c r="O166" i="4"/>
  <c r="O170" i="4"/>
  <c r="O201" i="4"/>
  <c r="O236" i="4"/>
  <c r="O316" i="4"/>
  <c r="O317" i="4"/>
  <c r="O346" i="4"/>
  <c r="O347" i="4"/>
  <c r="O348" i="4"/>
  <c r="O349" i="4"/>
  <c r="O350" i="4"/>
  <c r="O378" i="4"/>
  <c r="O379" i="4"/>
  <c r="O380" i="4"/>
  <c r="O381" i="4"/>
  <c r="O382" i="4"/>
  <c r="O410" i="4"/>
  <c r="O411" i="4"/>
  <c r="O412" i="4"/>
  <c r="O413" i="4"/>
  <c r="O237" i="4"/>
  <c r="O268" i="4"/>
  <c r="O292" i="4"/>
  <c r="O354" i="4"/>
  <c r="O356" i="4"/>
  <c r="O387" i="4"/>
  <c r="O389" i="4"/>
  <c r="O414" i="4"/>
  <c r="O422" i="4"/>
  <c r="O424" i="4"/>
  <c r="O435" i="4"/>
  <c r="O437" i="4"/>
  <c r="O442" i="4"/>
  <c r="O444" i="4"/>
  <c r="O446" i="4"/>
  <c r="O462" i="4"/>
  <c r="O463" i="4"/>
  <c r="O464" i="4"/>
  <c r="O465" i="4"/>
  <c r="O93" i="4"/>
  <c r="O130" i="4"/>
  <c r="O161" i="4"/>
  <c r="O293" i="4"/>
  <c r="O324" i="4"/>
  <c r="O341" i="4"/>
  <c r="O370" i="4"/>
  <c r="O372" i="4"/>
  <c r="O403" i="4"/>
  <c r="O405" i="4"/>
  <c r="O418" i="4"/>
  <c r="O419" i="4"/>
  <c r="O420" i="4"/>
  <c r="O421" i="4"/>
  <c r="O426" i="4"/>
  <c r="O428" i="4"/>
  <c r="O439" i="4"/>
  <c r="O441" i="4"/>
  <c r="O450" i="4"/>
  <c r="O451" i="4"/>
  <c r="O452" i="4"/>
  <c r="O453" i="4"/>
  <c r="O466" i="4"/>
  <c r="O467" i="4"/>
  <c r="O468" i="4"/>
  <c r="O469" i="4"/>
  <c r="O470" i="4"/>
  <c r="O171" i="4"/>
  <c r="O202" i="4"/>
  <c r="O340" i="4"/>
  <c r="O371" i="4"/>
  <c r="O373" i="4"/>
  <c r="O402" i="4"/>
  <c r="O404" i="4"/>
  <c r="O406" i="4"/>
  <c r="O427" i="4"/>
  <c r="O429" i="4"/>
  <c r="O438" i="4"/>
  <c r="O440" i="4"/>
  <c r="O458" i="4"/>
  <c r="O459" i="4"/>
  <c r="O460" i="4"/>
  <c r="O461" i="4"/>
  <c r="O474" i="4"/>
  <c r="S474" i="4" s="1"/>
  <c r="O475" i="4"/>
  <c r="O476" i="4"/>
  <c r="O477" i="4"/>
  <c r="O478" i="4"/>
  <c r="O490" i="4"/>
  <c r="O491" i="4"/>
  <c r="O492" i="4"/>
  <c r="O493" i="4"/>
  <c r="O506" i="4"/>
  <c r="O507" i="4"/>
  <c r="O508" i="4"/>
  <c r="O509" i="4"/>
  <c r="O510" i="4"/>
  <c r="O522" i="4"/>
  <c r="O523" i="4"/>
  <c r="O524" i="4"/>
  <c r="O525" i="4"/>
  <c r="O538" i="4"/>
  <c r="O539" i="4"/>
  <c r="O540" i="4"/>
  <c r="O541" i="4"/>
  <c r="O542" i="4"/>
  <c r="O554" i="4"/>
  <c r="O555" i="4"/>
  <c r="O556" i="4"/>
  <c r="O557" i="4"/>
  <c r="O355" i="4"/>
  <c r="O386" i="4"/>
  <c r="O425" i="4"/>
  <c r="O443" i="4"/>
  <c r="O472" i="4"/>
  <c r="O483" i="4"/>
  <c r="O485" i="4"/>
  <c r="O494" i="4"/>
  <c r="O496" i="4"/>
  <c r="O503" i="4"/>
  <c r="O505" i="4"/>
  <c r="O514" i="4"/>
  <c r="O516" i="4"/>
  <c r="O527" i="4"/>
  <c r="O529" i="4"/>
  <c r="O536" i="4"/>
  <c r="O547" i="4"/>
  <c r="O549" i="4"/>
  <c r="O558" i="4"/>
  <c r="O560" i="4"/>
  <c r="O567" i="4"/>
  <c r="O578" i="4"/>
  <c r="O579" i="4"/>
  <c r="O580" i="4"/>
  <c r="O581" i="4"/>
  <c r="O594" i="4"/>
  <c r="O595" i="4"/>
  <c r="O596" i="4"/>
  <c r="O597" i="4"/>
  <c r="O598" i="4"/>
  <c r="O610" i="4"/>
  <c r="O611" i="4"/>
  <c r="O612" i="4"/>
  <c r="O613" i="4"/>
  <c r="O626" i="4"/>
  <c r="O627" i="4"/>
  <c r="O628" i="4"/>
  <c r="O629" i="4"/>
  <c r="O642" i="4"/>
  <c r="O643" i="4"/>
  <c r="O644" i="4"/>
  <c r="O645" i="4"/>
  <c r="O658" i="4"/>
  <c r="O659" i="4"/>
  <c r="O660" i="4"/>
  <c r="O661" i="4"/>
  <c r="O662" i="4"/>
  <c r="O674" i="4"/>
  <c r="O675" i="4"/>
  <c r="O676" i="4"/>
  <c r="O677" i="4"/>
  <c r="O690" i="4"/>
  <c r="O691" i="4"/>
  <c r="O692" i="4"/>
  <c r="O693" i="4"/>
  <c r="O706" i="4"/>
  <c r="O707" i="4"/>
  <c r="O708" i="4"/>
  <c r="O709" i="4"/>
  <c r="O167" i="4"/>
  <c r="O357" i="4"/>
  <c r="O388" i="4"/>
  <c r="O423" i="4"/>
  <c r="O436" i="4"/>
  <c r="O455" i="4"/>
  <c r="O457" i="4"/>
  <c r="O480" i="4"/>
  <c r="O487" i="4"/>
  <c r="O489" i="4"/>
  <c r="O498" i="4"/>
  <c r="O500" i="4"/>
  <c r="O511" i="4"/>
  <c r="O513" i="4"/>
  <c r="O518" i="4"/>
  <c r="O520" i="4"/>
  <c r="O531" i="4"/>
  <c r="O533" i="4"/>
  <c r="O544" i="4"/>
  <c r="O551" i="4"/>
  <c r="O553" i="4"/>
  <c r="O562" i="4"/>
  <c r="O564" i="4"/>
  <c r="O569" i="4"/>
  <c r="O582" i="4"/>
  <c r="O583" i="4"/>
  <c r="O584" i="4"/>
  <c r="O585" i="4"/>
  <c r="O599" i="4"/>
  <c r="O600" i="4"/>
  <c r="O601" i="4"/>
  <c r="O614" i="4"/>
  <c r="O615" i="4"/>
  <c r="O616" i="4"/>
  <c r="O617" i="4"/>
  <c r="O630" i="4"/>
  <c r="O631" i="4"/>
  <c r="O632" i="4"/>
  <c r="O633" i="4"/>
  <c r="O325" i="4"/>
  <c r="O434" i="4"/>
  <c r="O471" i="4"/>
  <c r="O473" i="4"/>
  <c r="O482" i="4"/>
  <c r="O484" i="4"/>
  <c r="O495" i="4"/>
  <c r="O497" i="4"/>
  <c r="O502" i="4"/>
  <c r="O504" i="4"/>
  <c r="O515" i="4"/>
  <c r="O517" i="4"/>
  <c r="O526" i="4"/>
  <c r="O528" i="4"/>
  <c r="O535" i="4"/>
  <c r="O537" i="4"/>
  <c r="O546" i="4"/>
  <c r="O548" i="4"/>
  <c r="O559" i="4"/>
  <c r="O561" i="4"/>
  <c r="O566" i="4"/>
  <c r="O568" i="4"/>
  <c r="O570" i="4"/>
  <c r="O571" i="4"/>
  <c r="O572" i="4"/>
  <c r="O573" i="4"/>
  <c r="O574" i="4"/>
  <c r="O586" i="4"/>
  <c r="O587" i="4"/>
  <c r="O588" i="4"/>
  <c r="O589" i="4"/>
  <c r="O602" i="4"/>
  <c r="O603" i="4"/>
  <c r="O604" i="4"/>
  <c r="O605" i="4"/>
  <c r="O606" i="4"/>
  <c r="O618" i="4"/>
  <c r="O619" i="4"/>
  <c r="O620" i="4"/>
  <c r="O621" i="4"/>
  <c r="O634" i="4"/>
  <c r="O635" i="4"/>
  <c r="O636" i="4"/>
  <c r="O637" i="4"/>
  <c r="O638" i="4"/>
  <c r="O198" i="4"/>
  <c r="O488" i="4"/>
  <c r="O501" i="4"/>
  <c r="O519" i="4"/>
  <c r="O532" i="4"/>
  <c r="O545" i="4"/>
  <c r="O550" i="4"/>
  <c r="O563" i="4"/>
  <c r="O576" i="4"/>
  <c r="O607" i="4"/>
  <c r="O609" i="4"/>
  <c r="O640" i="4"/>
  <c r="O646" i="4"/>
  <c r="O648" i="4"/>
  <c r="O655" i="4"/>
  <c r="O657" i="4"/>
  <c r="O666" i="4"/>
  <c r="O668" i="4"/>
  <c r="O670" i="4"/>
  <c r="O679" i="4"/>
  <c r="O681" i="4"/>
  <c r="O686" i="4"/>
  <c r="O688" i="4"/>
  <c r="O699" i="4"/>
  <c r="O701" i="4"/>
  <c r="O710" i="4"/>
  <c r="O712" i="4"/>
  <c r="O719" i="4"/>
  <c r="O721" i="4"/>
  <c r="O722" i="4"/>
  <c r="O723" i="4"/>
  <c r="O724" i="4"/>
  <c r="O725" i="4"/>
  <c r="O726" i="4"/>
  <c r="O738" i="4"/>
  <c r="O739" i="4"/>
  <c r="O740" i="4"/>
  <c r="O741" i="4"/>
  <c r="O754" i="4"/>
  <c r="O755" i="4"/>
  <c r="O756" i="4"/>
  <c r="O757" i="4"/>
  <c r="O770" i="4"/>
  <c r="O771" i="4"/>
  <c r="O772" i="4"/>
  <c r="O773" i="4"/>
  <c r="O786" i="4"/>
  <c r="O787" i="4"/>
  <c r="O788" i="4"/>
  <c r="O789" i="4"/>
  <c r="O790" i="4"/>
  <c r="O481" i="4"/>
  <c r="O486" i="4"/>
  <c r="O499" i="4"/>
  <c r="O512" i="4"/>
  <c r="O530" i="4"/>
  <c r="O543" i="4"/>
  <c r="O590" i="4"/>
  <c r="O592" i="4"/>
  <c r="O623" i="4"/>
  <c r="O625" i="4"/>
  <c r="O650" i="4"/>
  <c r="O652" i="4"/>
  <c r="O663" i="4"/>
  <c r="O665" i="4"/>
  <c r="O672" i="4"/>
  <c r="O683" i="4"/>
  <c r="O685" i="4"/>
  <c r="O694" i="4"/>
  <c r="O696" i="4"/>
  <c r="O703" i="4"/>
  <c r="O705" i="4"/>
  <c r="O714" i="4"/>
  <c r="O716" i="4"/>
  <c r="O727" i="4"/>
  <c r="O728" i="4"/>
  <c r="O729" i="4"/>
  <c r="O742" i="4"/>
  <c r="O743" i="4"/>
  <c r="O744" i="4"/>
  <c r="O745" i="4"/>
  <c r="O758" i="4"/>
  <c r="O759" i="4"/>
  <c r="O760" i="4"/>
  <c r="O761" i="4"/>
  <c r="O774" i="4"/>
  <c r="O775" i="4"/>
  <c r="O776" i="4"/>
  <c r="O777" i="4"/>
  <c r="O456" i="4"/>
  <c r="O521" i="4"/>
  <c r="O534" i="4"/>
  <c r="O552" i="4"/>
  <c r="O565" i="4"/>
  <c r="O591" i="4"/>
  <c r="O593" i="4"/>
  <c r="O622" i="4"/>
  <c r="O624" i="4"/>
  <c r="O651" i="4"/>
  <c r="O653" i="4"/>
  <c r="O664" i="4"/>
  <c r="O671" i="4"/>
  <c r="O673" i="4"/>
  <c r="O682" i="4"/>
  <c r="O684" i="4"/>
  <c r="O695" i="4"/>
  <c r="O697" i="4"/>
  <c r="O704" i="4"/>
  <c r="O715" i="4"/>
  <c r="O717" i="4"/>
  <c r="O735" i="4"/>
  <c r="O736" i="4"/>
  <c r="O737" i="4"/>
  <c r="O750" i="4"/>
  <c r="O751" i="4"/>
  <c r="O752" i="4"/>
  <c r="O753" i="4"/>
  <c r="O767" i="4"/>
  <c r="O768" i="4"/>
  <c r="O769" i="4"/>
  <c r="O782" i="4"/>
  <c r="O783" i="4"/>
  <c r="O784" i="4"/>
  <c r="O785" i="4"/>
  <c r="O799" i="4"/>
  <c r="O800" i="4"/>
  <c r="O801" i="4"/>
  <c r="O814" i="4"/>
  <c r="O815" i="4"/>
  <c r="O816" i="4"/>
  <c r="O817" i="4"/>
  <c r="O831" i="4"/>
  <c r="O832" i="4"/>
  <c r="O833" i="4"/>
  <c r="O846" i="4"/>
  <c r="O847" i="4"/>
  <c r="O848" i="4"/>
  <c r="O849" i="4"/>
  <c r="O863" i="4"/>
  <c r="O864" i="4"/>
  <c r="O879" i="4"/>
  <c r="O880" i="4"/>
  <c r="O895" i="4"/>
  <c r="O896" i="4"/>
  <c r="O911" i="4"/>
  <c r="O912" i="4"/>
  <c r="O927" i="4"/>
  <c r="O928" i="4"/>
  <c r="O943" i="4"/>
  <c r="O944" i="4"/>
  <c r="O575" i="4"/>
  <c r="O647" i="4"/>
  <c r="O678" i="4"/>
  <c r="O747" i="4"/>
  <c r="O749" i="4"/>
  <c r="O778" i="4"/>
  <c r="O780" i="4"/>
  <c r="O791" i="4"/>
  <c r="O793" i="4"/>
  <c r="O802" i="4"/>
  <c r="O804" i="4"/>
  <c r="O811" i="4"/>
  <c r="O813" i="4"/>
  <c r="O822" i="4"/>
  <c r="O824" i="4"/>
  <c r="O835" i="4"/>
  <c r="O837" i="4"/>
  <c r="O842" i="4"/>
  <c r="O844" i="4"/>
  <c r="O855" i="4"/>
  <c r="O857" i="4"/>
  <c r="O866" i="4"/>
  <c r="O868" i="4"/>
  <c r="O875" i="4"/>
  <c r="O877" i="4"/>
  <c r="O886" i="4"/>
  <c r="O888" i="4"/>
  <c r="O890" i="4"/>
  <c r="O897" i="4"/>
  <c r="O899" i="4"/>
  <c r="O901" i="4"/>
  <c r="O908" i="4"/>
  <c r="O910" i="4"/>
  <c r="O919" i="4"/>
  <c r="O921" i="4"/>
  <c r="O930" i="4"/>
  <c r="O932" i="4"/>
  <c r="O939" i="4"/>
  <c r="O941" i="4"/>
  <c r="O950" i="4"/>
  <c r="O952" i="4"/>
  <c r="O955" i="4"/>
  <c r="O956" i="4"/>
  <c r="O957" i="4"/>
  <c r="O958" i="4"/>
  <c r="O971" i="4"/>
  <c r="O972" i="4"/>
  <c r="O973" i="4"/>
  <c r="O974" i="4"/>
  <c r="O987" i="4"/>
  <c r="O988" i="4"/>
  <c r="O989" i="4"/>
  <c r="O990" i="4"/>
  <c r="O1003" i="4"/>
  <c r="O1004" i="4"/>
  <c r="O1005" i="4"/>
  <c r="O1006" i="4"/>
  <c r="O1019" i="4"/>
  <c r="O1020" i="4"/>
  <c r="O1021" i="4"/>
  <c r="O1022" i="4"/>
  <c r="O1036" i="4"/>
  <c r="O1037" i="4"/>
  <c r="O1038" i="4"/>
  <c r="O1052" i="4"/>
  <c r="O1053" i="4"/>
  <c r="O1054" i="4"/>
  <c r="O1055" i="4"/>
  <c r="O1068" i="4"/>
  <c r="O1069" i="4"/>
  <c r="O1070" i="4"/>
  <c r="O1071" i="4"/>
  <c r="O1084" i="4"/>
  <c r="O1085" i="4"/>
  <c r="O1086" i="4"/>
  <c r="O1087" i="4"/>
  <c r="O1100" i="4"/>
  <c r="O1101" i="4"/>
  <c r="O1102" i="4"/>
  <c r="O1103" i="4"/>
  <c r="O1116" i="4"/>
  <c r="O1117" i="4"/>
  <c r="O1118" i="4"/>
  <c r="O1119" i="4"/>
  <c r="O445" i="4"/>
  <c r="O577" i="4"/>
  <c r="O608" i="4"/>
  <c r="O639" i="4"/>
  <c r="O689" i="4"/>
  <c r="O702" i="4"/>
  <c r="O720" i="4"/>
  <c r="O730" i="4"/>
  <c r="O732" i="4"/>
  <c r="O734" i="4"/>
  <c r="O763" i="4"/>
  <c r="O765" i="4"/>
  <c r="O795" i="4"/>
  <c r="O797" i="4"/>
  <c r="O806" i="4"/>
  <c r="O808" i="4"/>
  <c r="O819" i="4"/>
  <c r="O821" i="4"/>
  <c r="O826" i="4"/>
  <c r="O828" i="4"/>
  <c r="O830" i="4"/>
  <c r="O839" i="4"/>
  <c r="O841" i="4"/>
  <c r="O850" i="4"/>
  <c r="O852" i="4"/>
  <c r="O859" i="4"/>
  <c r="O861" i="4"/>
  <c r="O870" i="4"/>
  <c r="O872" i="4"/>
  <c r="O874" i="4"/>
  <c r="O881" i="4"/>
  <c r="O883" i="4"/>
  <c r="O885" i="4"/>
  <c r="O892" i="4"/>
  <c r="O894" i="4"/>
  <c r="O903" i="4"/>
  <c r="O905" i="4"/>
  <c r="O914" i="4"/>
  <c r="O916" i="4"/>
  <c r="O923" i="4"/>
  <c r="O925" i="4"/>
  <c r="O934" i="4"/>
  <c r="O936" i="4"/>
  <c r="O938" i="4"/>
  <c r="O945" i="4"/>
  <c r="O947" i="4"/>
  <c r="O649" i="4"/>
  <c r="O654" i="4"/>
  <c r="O667" i="4"/>
  <c r="S667" i="4" s="1"/>
  <c r="O680" i="4"/>
  <c r="O698" i="4"/>
  <c r="O711" i="4"/>
  <c r="O731" i="4"/>
  <c r="O733" i="4"/>
  <c r="O762" i="4"/>
  <c r="O764" i="4"/>
  <c r="O766" i="4"/>
  <c r="O794" i="4"/>
  <c r="O796" i="4"/>
  <c r="O798" i="4"/>
  <c r="O807" i="4"/>
  <c r="O809" i="4"/>
  <c r="O818" i="4"/>
  <c r="O820" i="4"/>
  <c r="O827" i="4"/>
  <c r="O829" i="4"/>
  <c r="O838" i="4"/>
  <c r="O840" i="4"/>
  <c r="O851" i="4"/>
  <c r="O853" i="4"/>
  <c r="O860" i="4"/>
  <c r="O862" i="4"/>
  <c r="O871" i="4"/>
  <c r="O873" i="4"/>
  <c r="O882" i="4"/>
  <c r="O884" i="4"/>
  <c r="O891" i="4"/>
  <c r="O893" i="4"/>
  <c r="O902" i="4"/>
  <c r="O904" i="4"/>
  <c r="O906" i="4"/>
  <c r="O913" i="4"/>
  <c r="O915" i="4"/>
  <c r="O917" i="4"/>
  <c r="O924" i="4"/>
  <c r="O926" i="4"/>
  <c r="O935" i="4"/>
  <c r="O937" i="4"/>
  <c r="O946" i="4"/>
  <c r="O948" i="4"/>
  <c r="O953" i="4"/>
  <c r="O954" i="4"/>
  <c r="O966" i="4"/>
  <c r="O967" i="4"/>
  <c r="O968" i="4"/>
  <c r="O969" i="4"/>
  <c r="O970" i="4"/>
  <c r="O982" i="4"/>
  <c r="O983" i="4"/>
  <c r="O984" i="4"/>
  <c r="O985" i="4"/>
  <c r="O986" i="4"/>
  <c r="O998" i="4"/>
  <c r="O999" i="4"/>
  <c r="O1000" i="4"/>
  <c r="O1001" i="4"/>
  <c r="O1002" i="4"/>
  <c r="O454" i="4"/>
  <c r="O656" i="4"/>
  <c r="O687" i="4"/>
  <c r="O718" i="4"/>
  <c r="O781" i="4"/>
  <c r="O803" i="4"/>
  <c r="O834" i="4"/>
  <c r="O865" i="4"/>
  <c r="O878" i="4"/>
  <c r="O909" i="4"/>
  <c r="O922" i="4"/>
  <c r="O940" i="4"/>
  <c r="O949" i="4"/>
  <c r="O975" i="4"/>
  <c r="O976" i="4"/>
  <c r="O1007" i="4"/>
  <c r="O1008" i="4"/>
  <c r="O1013" i="4"/>
  <c r="O1024" i="4"/>
  <c r="O1026" i="4"/>
  <c r="O1033" i="4"/>
  <c r="O1035" i="4"/>
  <c r="O1044" i="4"/>
  <c r="O1046" i="4"/>
  <c r="O1057" i="4"/>
  <c r="O1059" i="4"/>
  <c r="O1064" i="4"/>
  <c r="O1066" i="4"/>
  <c r="O1077" i="4"/>
  <c r="O1079" i="4"/>
  <c r="O1088" i="4"/>
  <c r="O1090" i="4"/>
  <c r="O1097" i="4"/>
  <c r="O1099" i="4"/>
  <c r="O1108" i="4"/>
  <c r="O1110" i="4"/>
  <c r="O1124" i="4"/>
  <c r="O1125" i="4"/>
  <c r="O1126" i="4"/>
  <c r="O1127" i="4"/>
  <c r="O1140" i="4"/>
  <c r="O1141" i="4"/>
  <c r="O1142" i="4"/>
  <c r="O1143" i="4"/>
  <c r="O1156" i="4"/>
  <c r="O1157" i="4"/>
  <c r="O1158" i="4"/>
  <c r="O1159" i="4"/>
  <c r="O1172" i="4"/>
  <c r="O1173" i="4"/>
  <c r="O1174" i="4"/>
  <c r="O1175" i="4"/>
  <c r="O1188" i="4"/>
  <c r="O1189" i="4"/>
  <c r="O1190" i="4"/>
  <c r="O1191" i="4"/>
  <c r="O1204" i="4"/>
  <c r="O1205" i="4"/>
  <c r="O1206" i="4"/>
  <c r="O1207" i="4"/>
  <c r="O1220" i="4"/>
  <c r="O1221" i="4"/>
  <c r="O1222" i="4"/>
  <c r="O1223" i="4"/>
  <c r="O1236" i="4"/>
  <c r="O1237" i="4"/>
  <c r="O1238" i="4"/>
  <c r="O1239" i="4"/>
  <c r="O1252" i="4"/>
  <c r="O1253" i="4"/>
  <c r="O1254" i="4"/>
  <c r="O1255" i="4"/>
  <c r="O1268" i="4"/>
  <c r="O1269" i="4"/>
  <c r="O1270" i="4"/>
  <c r="O1271" i="4"/>
  <c r="O1284" i="4"/>
  <c r="O1285" i="4"/>
  <c r="O1286" i="4"/>
  <c r="O1287" i="4"/>
  <c r="O479" i="4"/>
  <c r="O669" i="4"/>
  <c r="O700" i="4"/>
  <c r="O845" i="4"/>
  <c r="O858" i="4"/>
  <c r="O876" i="4"/>
  <c r="O889" i="4"/>
  <c r="O907" i="4"/>
  <c r="O920" i="4"/>
  <c r="O933" i="4"/>
  <c r="O977" i="4"/>
  <c r="O978" i="4"/>
  <c r="O979" i="4"/>
  <c r="O980" i="4"/>
  <c r="O981" i="4"/>
  <c r="O1009" i="4"/>
  <c r="O1010" i="4"/>
  <c r="O1011" i="4"/>
  <c r="O1015" i="4"/>
  <c r="O1017" i="4"/>
  <c r="O1028" i="4"/>
  <c r="O1030" i="4"/>
  <c r="O1039" i="4"/>
  <c r="O1041" i="4"/>
  <c r="O1043" i="4"/>
  <c r="O1048" i="4"/>
  <c r="O1050" i="4"/>
  <c r="O1061" i="4"/>
  <c r="O1063" i="4"/>
  <c r="O1072" i="4"/>
  <c r="O1074" i="4"/>
  <c r="O1081" i="4"/>
  <c r="O1083" i="4"/>
  <c r="O1092" i="4"/>
  <c r="O1094" i="4"/>
  <c r="O1105" i="4"/>
  <c r="O1107" i="4"/>
  <c r="O1112" i="4"/>
  <c r="O1114" i="4"/>
  <c r="O1128" i="4"/>
  <c r="O1129" i="4"/>
  <c r="O1130" i="4"/>
  <c r="O1131" i="4"/>
  <c r="O1144" i="4"/>
  <c r="O1145" i="4"/>
  <c r="O1146" i="4"/>
  <c r="O1147" i="4"/>
  <c r="O1160" i="4"/>
  <c r="O1161" i="4"/>
  <c r="O1162" i="4"/>
  <c r="O1163" i="4"/>
  <c r="O1176" i="4"/>
  <c r="O1177" i="4"/>
  <c r="O1178" i="4"/>
  <c r="O1179" i="4"/>
  <c r="O1192" i="4"/>
  <c r="O1193" i="4"/>
  <c r="O1194" i="4"/>
  <c r="O1195" i="4"/>
  <c r="O1208" i="4"/>
  <c r="O1209" i="4"/>
  <c r="O1210" i="4"/>
  <c r="O1211" i="4"/>
  <c r="O1224" i="4"/>
  <c r="O1225" i="4"/>
  <c r="O1226" i="4"/>
  <c r="O1227" i="4"/>
  <c r="O1240" i="4"/>
  <c r="O1241" i="4"/>
  <c r="O1242" i="4"/>
  <c r="O1243" i="4"/>
  <c r="O1256" i="4"/>
  <c r="O1257" i="4"/>
  <c r="O1258" i="4"/>
  <c r="O1259" i="4"/>
  <c r="O1272" i="4"/>
  <c r="O1273" i="4"/>
  <c r="O1274" i="4"/>
  <c r="O1275" i="4"/>
  <c r="O1288" i="4"/>
  <c r="O1289" i="4"/>
  <c r="O1290" i="4"/>
  <c r="O1291" i="4"/>
  <c r="O641" i="4"/>
  <c r="O748" i="4"/>
  <c r="O779" i="4"/>
  <c r="O792" i="4"/>
  <c r="O805" i="4"/>
  <c r="O810" i="4"/>
  <c r="O823" i="4"/>
  <c r="O836" i="4"/>
  <c r="O854" i="4"/>
  <c r="O867" i="4"/>
  <c r="O898" i="4"/>
  <c r="O929" i="4"/>
  <c r="O942" i="4"/>
  <c r="O951" i="4"/>
  <c r="O961" i="4"/>
  <c r="O962" i="4"/>
  <c r="O963" i="4"/>
  <c r="O964" i="4"/>
  <c r="O965" i="4"/>
  <c r="O993" i="4"/>
  <c r="O994" i="4"/>
  <c r="O995" i="4"/>
  <c r="O996" i="4"/>
  <c r="O997" i="4"/>
  <c r="O1014" i="4"/>
  <c r="O1016" i="4"/>
  <c r="O1018" i="4"/>
  <c r="O1029" i="4"/>
  <c r="O1031" i="4"/>
  <c r="O1040" i="4"/>
  <c r="O1042" i="4"/>
  <c r="O1049" i="4"/>
  <c r="O1051" i="4"/>
  <c r="O1060" i="4"/>
  <c r="O1062" i="4"/>
  <c r="O1073" i="4"/>
  <c r="O1075" i="4"/>
  <c r="O1080" i="4"/>
  <c r="O1082" i="4"/>
  <c r="O1093" i="4"/>
  <c r="O1095" i="4"/>
  <c r="O1104" i="4"/>
  <c r="O1106" i="4"/>
  <c r="O1113" i="4"/>
  <c r="O1115" i="4"/>
  <c r="O1120" i="4"/>
  <c r="O1121" i="4"/>
  <c r="O1122" i="4"/>
  <c r="O1123" i="4"/>
  <c r="O1136" i="4"/>
  <c r="O1137" i="4"/>
  <c r="O1138" i="4"/>
  <c r="O1139" i="4"/>
  <c r="O1152" i="4"/>
  <c r="O1153" i="4"/>
  <c r="O1154" i="4"/>
  <c r="O1155" i="4"/>
  <c r="O1168" i="4"/>
  <c r="O1169" i="4"/>
  <c r="O1170" i="4"/>
  <c r="O1171" i="4"/>
  <c r="O1184" i="4"/>
  <c r="O1185" i="4"/>
  <c r="O1186" i="4"/>
  <c r="O1187" i="4"/>
  <c r="O1200" i="4"/>
  <c r="O1201" i="4"/>
  <c r="O1202" i="4"/>
  <c r="O1203" i="4"/>
  <c r="O1216" i="4"/>
  <c r="O1217" i="4"/>
  <c r="O1218" i="4"/>
  <c r="O1219" i="4"/>
  <c r="O1232" i="4"/>
  <c r="O1233" i="4"/>
  <c r="O1234" i="4"/>
  <c r="O1235" i="4"/>
  <c r="O1248" i="4"/>
  <c r="O1249" i="4"/>
  <c r="O1250" i="4"/>
  <c r="O1251" i="4"/>
  <c r="O1264" i="4"/>
  <c r="O1265" i="4"/>
  <c r="O1266" i="4"/>
  <c r="O1267" i="4"/>
  <c r="O1280" i="4"/>
  <c r="O1281" i="4"/>
  <c r="O1282" i="4"/>
  <c r="O1283" i="4"/>
  <c r="O1296" i="4"/>
  <c r="O1297" i="4"/>
  <c r="O1298" i="4"/>
  <c r="O1299" i="4"/>
  <c r="O1312" i="4"/>
  <c r="O1313" i="4"/>
  <c r="O1314" i="4"/>
  <c r="O1315" i="4"/>
  <c r="O1328" i="4"/>
  <c r="O1329" i="4"/>
  <c r="O1330" i="4"/>
  <c r="O1331" i="4"/>
  <c r="O1344" i="4"/>
  <c r="O1345" i="4"/>
  <c r="O1346" i="4"/>
  <c r="O1347" i="4"/>
  <c r="O1360" i="4"/>
  <c r="O1361" i="4"/>
  <c r="O1362" i="4"/>
  <c r="O1363" i="4"/>
  <c r="O1376" i="4"/>
  <c r="O1377" i="4"/>
  <c r="O1378" i="4"/>
  <c r="O1379" i="4"/>
  <c r="O1392" i="4"/>
  <c r="O1393" i="4"/>
  <c r="O1394" i="4"/>
  <c r="O1395" i="4"/>
  <c r="O1407" i="4"/>
  <c r="O1408" i="4"/>
  <c r="O1409" i="4"/>
  <c r="O1410" i="4"/>
  <c r="O1411" i="4"/>
  <c r="O1424" i="4"/>
  <c r="O1425" i="4"/>
  <c r="O1426" i="4"/>
  <c r="O1427" i="4"/>
  <c r="O1440" i="4"/>
  <c r="O1441" i="4"/>
  <c r="O1442" i="4"/>
  <c r="O1443" i="4"/>
  <c r="O1456" i="4"/>
  <c r="O1457" i="4"/>
  <c r="O1458" i="4"/>
  <c r="O1459" i="4"/>
  <c r="O1471" i="4"/>
  <c r="O1472" i="4"/>
  <c r="O1473" i="4"/>
  <c r="O1474" i="4"/>
  <c r="O1475" i="4"/>
  <c r="O1488" i="4"/>
  <c r="O1489" i="4"/>
  <c r="O1490" i="4"/>
  <c r="O1491" i="4"/>
  <c r="O1504" i="4"/>
  <c r="O1505" i="4"/>
  <c r="O1506" i="4"/>
  <c r="O1507" i="4"/>
  <c r="O1524" i="4"/>
  <c r="O1525" i="4"/>
  <c r="O1526" i="4"/>
  <c r="O1527" i="4"/>
  <c r="O1540" i="4"/>
  <c r="O1541" i="4"/>
  <c r="O1542" i="4"/>
  <c r="O1543" i="4"/>
  <c r="O812" i="4"/>
  <c r="O843" i="4"/>
  <c r="O960" i="4"/>
  <c r="O991" i="4"/>
  <c r="O1034" i="4"/>
  <c r="O1047" i="4"/>
  <c r="O1065" i="4"/>
  <c r="O1078" i="4"/>
  <c r="O1091" i="4"/>
  <c r="O1096" i="4"/>
  <c r="O1109" i="4"/>
  <c r="O1133" i="4"/>
  <c r="O1135" i="4"/>
  <c r="O1164" i="4"/>
  <c r="O1166" i="4"/>
  <c r="O1197" i="4"/>
  <c r="O1199" i="4"/>
  <c r="O1228" i="4"/>
  <c r="O1230" i="4"/>
  <c r="O1261" i="4"/>
  <c r="O1263" i="4"/>
  <c r="O1292" i="4"/>
  <c r="O1294" i="4"/>
  <c r="O1300" i="4"/>
  <c r="O1302" i="4"/>
  <c r="O1309" i="4"/>
  <c r="O1311" i="4"/>
  <c r="O1320" i="4"/>
  <c r="O1322" i="4"/>
  <c r="O1333" i="4"/>
  <c r="O1335" i="4"/>
  <c r="O1340" i="4"/>
  <c r="O1342" i="4"/>
  <c r="O1353" i="4"/>
  <c r="O1355" i="4"/>
  <c r="O1364" i="4"/>
  <c r="O1366" i="4"/>
  <c r="O1373" i="4"/>
  <c r="O1375" i="4"/>
  <c r="O1384" i="4"/>
  <c r="O1386" i="4"/>
  <c r="O1397" i="4"/>
  <c r="O1404" i="4"/>
  <c r="O1406" i="4"/>
  <c r="O1417" i="4"/>
  <c r="O1419" i="4"/>
  <c r="O1428" i="4"/>
  <c r="O1430" i="4"/>
  <c r="O1437" i="4"/>
  <c r="O1439" i="4"/>
  <c r="O1448" i="4"/>
  <c r="O1450" i="4"/>
  <c r="O1461" i="4"/>
  <c r="O1468" i="4"/>
  <c r="O1470" i="4"/>
  <c r="O1481" i="4"/>
  <c r="O1483" i="4"/>
  <c r="O1492" i="4"/>
  <c r="O1494" i="4"/>
  <c r="O1501" i="4"/>
  <c r="O1503" i="4"/>
  <c r="O1512" i="4"/>
  <c r="O1514" i="4"/>
  <c r="O1516" i="4"/>
  <c r="O1518" i="4"/>
  <c r="O1529" i="4"/>
  <c r="O1536" i="4"/>
  <c r="O1538" i="4"/>
  <c r="O1561" i="4"/>
  <c r="O1562" i="4"/>
  <c r="O1563" i="4"/>
  <c r="O1564" i="4"/>
  <c r="O1577" i="4"/>
  <c r="O1578" i="4"/>
  <c r="O1579" i="4"/>
  <c r="O1580" i="4"/>
  <c r="O1593" i="4"/>
  <c r="O1594" i="4"/>
  <c r="O1595" i="4"/>
  <c r="O1596" i="4"/>
  <c r="O1609" i="4"/>
  <c r="O1610" i="4"/>
  <c r="O1611" i="4"/>
  <c r="O1612" i="4"/>
  <c r="O1625" i="4"/>
  <c r="O1626" i="4"/>
  <c r="O1627" i="4"/>
  <c r="O1628" i="4"/>
  <c r="O1641" i="4"/>
  <c r="O1642" i="4"/>
  <c r="O1643" i="4"/>
  <c r="O1644" i="4"/>
  <c r="O1657" i="4"/>
  <c r="O1658" i="4"/>
  <c r="O1659" i="4"/>
  <c r="O1660" i="4"/>
  <c r="O1673" i="4"/>
  <c r="O1674" i="4"/>
  <c r="O1675" i="4"/>
  <c r="O1676" i="4"/>
  <c r="O1689" i="4"/>
  <c r="O1690" i="4"/>
  <c r="O1691" i="4"/>
  <c r="O1692" i="4"/>
  <c r="O1705" i="4"/>
  <c r="O1706" i="4"/>
  <c r="O1707" i="4"/>
  <c r="O1708" i="4"/>
  <c r="O1721" i="4"/>
  <c r="O1722" i="4"/>
  <c r="O1723" i="4"/>
  <c r="O1724" i="4"/>
  <c r="O1737" i="4"/>
  <c r="O1738" i="4"/>
  <c r="O1739" i="4"/>
  <c r="O1740" i="4"/>
  <c r="O1753" i="4"/>
  <c r="O1754" i="4"/>
  <c r="O1755" i="4"/>
  <c r="O1756" i="4"/>
  <c r="O1769" i="4"/>
  <c r="O1770" i="4"/>
  <c r="O1771" i="4"/>
  <c r="O1772" i="4"/>
  <c r="O1785" i="4"/>
  <c r="O1786" i="4"/>
  <c r="O1787" i="4"/>
  <c r="O1788" i="4"/>
  <c r="O1801" i="4"/>
  <c r="O1802" i="4"/>
  <c r="O1803" i="4"/>
  <c r="O1804" i="4"/>
  <c r="O825" i="4"/>
  <c r="O856" i="4"/>
  <c r="O887" i="4"/>
  <c r="O918" i="4"/>
  <c r="O992" i="4"/>
  <c r="O1027" i="4"/>
  <c r="O1032" i="4"/>
  <c r="O1045" i="4"/>
  <c r="O1058" i="4"/>
  <c r="O1076" i="4"/>
  <c r="O1089" i="4"/>
  <c r="O1149" i="4"/>
  <c r="O1151" i="4"/>
  <c r="O1180" i="4"/>
  <c r="O1182" i="4"/>
  <c r="O1213" i="4"/>
  <c r="O1215" i="4"/>
  <c r="O1244" i="4"/>
  <c r="O1246" i="4"/>
  <c r="O1277" i="4"/>
  <c r="O1279" i="4"/>
  <c r="O1304" i="4"/>
  <c r="O1306" i="4"/>
  <c r="O1317" i="4"/>
  <c r="O1319" i="4"/>
  <c r="O1324" i="4"/>
  <c r="O1326" i="4"/>
  <c r="O1337" i="4"/>
  <c r="O1339" i="4"/>
  <c r="O1348" i="4"/>
  <c r="O1350" i="4"/>
  <c r="O1357" i="4"/>
  <c r="O1359" i="4"/>
  <c r="O1368" i="4"/>
  <c r="O1370" i="4"/>
  <c r="O1381" i="4"/>
  <c r="O1383" i="4"/>
  <c r="O1388" i="4"/>
  <c r="O1390" i="4"/>
  <c r="O1399" i="4"/>
  <c r="O1401" i="4"/>
  <c r="O1403" i="4"/>
  <c r="O1412" i="4"/>
  <c r="O1414" i="4"/>
  <c r="O1421" i="4"/>
  <c r="O1423" i="4"/>
  <c r="O1432" i="4"/>
  <c r="O1434" i="4"/>
  <c r="O1445" i="4"/>
  <c r="O1447" i="4"/>
  <c r="O1452" i="4"/>
  <c r="O1454" i="4"/>
  <c r="O1463" i="4"/>
  <c r="O1465" i="4"/>
  <c r="O1467" i="4"/>
  <c r="O1476" i="4"/>
  <c r="O1478" i="4"/>
  <c r="O1485" i="4"/>
  <c r="O1487" i="4"/>
  <c r="O1496" i="4"/>
  <c r="O1498" i="4"/>
  <c r="O1509" i="4"/>
  <c r="O1511" i="4"/>
  <c r="O1520" i="4"/>
  <c r="O1522" i="4"/>
  <c r="O1531" i="4"/>
  <c r="O1533" i="4"/>
  <c r="O1535" i="4"/>
  <c r="O1544" i="4"/>
  <c r="O1546" i="4"/>
  <c r="O1547" i="4"/>
  <c r="O1548" i="4"/>
  <c r="O1549" i="4"/>
  <c r="O1550" i="4"/>
  <c r="O1551" i="4"/>
  <c r="O1565" i="4"/>
  <c r="O1566" i="4"/>
  <c r="O1581" i="4"/>
  <c r="O1582" i="4"/>
  <c r="O1597" i="4"/>
  <c r="O1598" i="4"/>
  <c r="O713" i="4"/>
  <c r="O746" i="4"/>
  <c r="O869" i="4"/>
  <c r="O900" i="4"/>
  <c r="O931" i="4"/>
  <c r="O1012" i="4"/>
  <c r="O1025" i="4"/>
  <c r="O1056" i="4"/>
  <c r="O1132" i="4"/>
  <c r="O1134" i="4"/>
  <c r="O1165" i="4"/>
  <c r="O1167" i="4"/>
  <c r="O1196" i="4"/>
  <c r="O1198" i="4"/>
  <c r="O1229" i="4"/>
  <c r="O1231" i="4"/>
  <c r="O1260" i="4"/>
  <c r="O1262" i="4"/>
  <c r="O1293" i="4"/>
  <c r="O1295" i="4"/>
  <c r="O1301" i="4"/>
  <c r="O1303" i="4"/>
  <c r="O1308" i="4"/>
  <c r="O1310" i="4"/>
  <c r="O1321" i="4"/>
  <c r="O1323" i="4"/>
  <c r="O1332" i="4"/>
  <c r="O1334" i="4"/>
  <c r="O1341" i="4"/>
  <c r="O1343" i="4"/>
  <c r="O1352" i="4"/>
  <c r="O1354" i="4"/>
  <c r="O1365" i="4"/>
  <c r="O1367" i="4"/>
  <c r="O1372" i="4"/>
  <c r="O1374" i="4"/>
  <c r="O1385" i="4"/>
  <c r="O1387" i="4"/>
  <c r="O1396" i="4"/>
  <c r="O1398" i="4"/>
  <c r="O1405" i="4"/>
  <c r="O1416" i="4"/>
  <c r="O1418" i="4"/>
  <c r="O1429" i="4"/>
  <c r="O1436" i="4"/>
  <c r="O1438" i="4"/>
  <c r="O1449" i="4"/>
  <c r="O1451" i="4"/>
  <c r="O1460" i="4"/>
  <c r="O1462" i="4"/>
  <c r="O1469" i="4"/>
  <c r="O1480" i="4"/>
  <c r="O1482" i="4"/>
  <c r="O1493" i="4"/>
  <c r="O1500" i="4"/>
  <c r="O1502" i="4"/>
  <c r="O1513" i="4"/>
  <c r="O1515" i="4"/>
  <c r="O1517" i="4"/>
  <c r="O1519" i="4"/>
  <c r="O1528" i="4"/>
  <c r="O1530" i="4"/>
  <c r="O1537" i="4"/>
  <c r="O1539" i="4"/>
  <c r="O1552" i="4"/>
  <c r="O1553" i="4"/>
  <c r="O1554" i="4"/>
  <c r="O1555" i="4"/>
  <c r="O1567" i="4"/>
  <c r="O1568" i="4"/>
  <c r="O1569" i="4"/>
  <c r="O1570" i="4"/>
  <c r="O1571" i="4"/>
  <c r="O1583" i="4"/>
  <c r="O1584" i="4"/>
  <c r="O1585" i="4"/>
  <c r="O1586" i="4"/>
  <c r="O1587" i="4"/>
  <c r="O1599" i="4"/>
  <c r="O1600" i="4"/>
  <c r="O1601" i="4"/>
  <c r="O1602" i="4"/>
  <c r="O1603" i="4"/>
  <c r="O1023" i="4"/>
  <c r="O1148" i="4"/>
  <c r="O1305" i="4"/>
  <c r="O1318" i="4"/>
  <c r="O1336" i="4"/>
  <c r="O1349" i="4"/>
  <c r="O1380" i="4"/>
  <c r="O1455" i="4"/>
  <c r="O1486" i="4"/>
  <c r="O1499" i="4"/>
  <c r="O1573" i="4"/>
  <c r="O1575" i="4"/>
  <c r="O1604" i="4"/>
  <c r="O1606" i="4"/>
  <c r="O1608" i="4"/>
  <c r="O1616" i="4"/>
  <c r="O1618" i="4"/>
  <c r="O1629" i="4"/>
  <c r="O1636" i="4"/>
  <c r="O1638" i="4"/>
  <c r="O1640" i="4"/>
  <c r="O1647" i="4"/>
  <c r="O1649" i="4"/>
  <c r="O1651" i="4"/>
  <c r="O1662" i="4"/>
  <c r="O1669" i="4"/>
  <c r="O1671" i="4"/>
  <c r="O1680" i="4"/>
  <c r="O1682" i="4"/>
  <c r="O1693" i="4"/>
  <c r="O1700" i="4"/>
  <c r="O1702" i="4"/>
  <c r="O1704" i="4"/>
  <c r="O1711" i="4"/>
  <c r="O1713" i="4"/>
  <c r="O1715" i="4"/>
  <c r="O1726" i="4"/>
  <c r="O1733" i="4"/>
  <c r="O1735" i="4"/>
  <c r="O1744" i="4"/>
  <c r="O1746" i="4"/>
  <c r="O1757" i="4"/>
  <c r="O1764" i="4"/>
  <c r="O1766" i="4"/>
  <c r="O1768" i="4"/>
  <c r="O1775" i="4"/>
  <c r="O1777" i="4"/>
  <c r="O1779" i="4"/>
  <c r="O1790" i="4"/>
  <c r="O1797" i="4"/>
  <c r="O1799" i="4"/>
  <c r="O1807" i="4"/>
  <c r="O1808" i="4"/>
  <c r="O1809" i="4"/>
  <c r="O1810" i="4"/>
  <c r="O1811" i="4"/>
  <c r="O1823" i="4"/>
  <c r="O1824" i="4"/>
  <c r="O1825" i="4"/>
  <c r="O1826" i="4"/>
  <c r="O1827" i="4"/>
  <c r="O1839" i="4"/>
  <c r="O1840" i="4"/>
  <c r="O1841" i="4"/>
  <c r="O1842" i="4"/>
  <c r="O1843" i="4"/>
  <c r="O1855" i="4"/>
  <c r="O1856" i="4"/>
  <c r="O1857" i="4"/>
  <c r="O1858" i="4"/>
  <c r="O1859" i="4"/>
  <c r="O1871" i="4"/>
  <c r="O1872" i="4"/>
  <c r="O1873" i="4"/>
  <c r="O1874" i="4"/>
  <c r="O1875" i="4"/>
  <c r="O1890" i="4"/>
  <c r="O1891" i="4"/>
  <c r="O1892" i="4"/>
  <c r="O1893" i="4"/>
  <c r="O1906" i="4"/>
  <c r="O1907" i="4"/>
  <c r="O1908" i="4"/>
  <c r="O1909" i="4"/>
  <c r="O1922" i="4"/>
  <c r="O1923" i="4"/>
  <c r="O1924" i="4"/>
  <c r="O1925" i="4"/>
  <c r="O1938" i="4"/>
  <c r="O1939" i="4"/>
  <c r="O1940" i="4"/>
  <c r="O1941" i="4"/>
  <c r="O1954" i="4"/>
  <c r="O1955" i="4"/>
  <c r="O1956" i="4"/>
  <c r="O1957" i="4"/>
  <c r="O1970" i="4"/>
  <c r="O1971" i="4"/>
  <c r="O1972" i="4"/>
  <c r="O1973" i="4"/>
  <c r="O1986" i="4"/>
  <c r="O1987" i="4"/>
  <c r="O1988" i="4"/>
  <c r="O1989" i="4"/>
  <c r="O2002" i="4"/>
  <c r="O2003" i="4"/>
  <c r="O2004" i="4"/>
  <c r="O2005" i="4"/>
  <c r="O2018" i="4"/>
  <c r="O2019" i="4"/>
  <c r="O2020" i="4"/>
  <c r="O2021" i="4"/>
  <c r="O2038" i="4"/>
  <c r="O2039" i="4"/>
  <c r="O2040" i="4"/>
  <c r="O2041" i="4"/>
  <c r="O2054" i="4"/>
  <c r="O2055" i="4"/>
  <c r="O2056" i="4"/>
  <c r="O2057" i="4"/>
  <c r="O2070" i="4"/>
  <c r="O2071" i="4"/>
  <c r="O2072" i="4"/>
  <c r="S2072" i="4" s="1"/>
  <c r="O2073" i="4"/>
  <c r="O2086" i="4"/>
  <c r="O2087" i="4"/>
  <c r="O2088" i="4"/>
  <c r="O2089" i="4"/>
  <c r="O2106" i="4"/>
  <c r="O2107" i="4"/>
  <c r="O2108" i="4"/>
  <c r="O2109" i="4"/>
  <c r="O2110" i="4"/>
  <c r="O2111" i="4"/>
  <c r="O2112" i="4"/>
  <c r="O2113" i="4"/>
  <c r="O2126" i="4"/>
  <c r="O2127" i="4"/>
  <c r="O2128" i="4"/>
  <c r="O2129" i="4"/>
  <c r="O2142" i="4"/>
  <c r="O2143" i="4"/>
  <c r="O2144" i="4"/>
  <c r="O2145" i="4"/>
  <c r="O2158" i="4"/>
  <c r="O2159" i="4"/>
  <c r="O2160" i="4"/>
  <c r="O2161" i="4"/>
  <c r="O2174" i="4"/>
  <c r="O2175" i="4"/>
  <c r="O2176" i="4"/>
  <c r="O2177" i="4"/>
  <c r="O2198" i="4"/>
  <c r="O2199" i="4"/>
  <c r="O2200" i="4"/>
  <c r="O2201" i="4"/>
  <c r="O2214" i="4"/>
  <c r="O2215" i="4"/>
  <c r="O2216" i="4"/>
  <c r="O2217" i="4"/>
  <c r="O2230" i="4"/>
  <c r="O2231" i="4"/>
  <c r="O2232" i="4"/>
  <c r="O2233" i="4"/>
  <c r="O1067" i="4"/>
  <c r="O1098" i="4"/>
  <c r="O1150" i="4"/>
  <c r="O1181" i="4"/>
  <c r="O1212" i="4"/>
  <c r="O1316" i="4"/>
  <c r="O1391" i="4"/>
  <c r="O1422" i="4"/>
  <c r="O1435" i="4"/>
  <c r="O1453" i="4"/>
  <c r="O1466" i="4"/>
  <c r="O1479" i="4"/>
  <c r="O1484" i="4"/>
  <c r="O1497" i="4"/>
  <c r="O1510" i="4"/>
  <c r="O1523" i="4"/>
  <c r="O1556" i="4"/>
  <c r="O1558" i="4"/>
  <c r="O1560" i="4"/>
  <c r="O1589" i="4"/>
  <c r="O1591" i="4"/>
  <c r="O1613" i="4"/>
  <c r="O1620" i="4"/>
  <c r="O1622" i="4"/>
  <c r="O1624" i="4"/>
  <c r="O1631" i="4"/>
  <c r="O1633" i="4"/>
  <c r="O1635" i="4"/>
  <c r="O1646" i="4"/>
  <c r="O1653" i="4"/>
  <c r="O1655" i="4"/>
  <c r="O1664" i="4"/>
  <c r="O1666" i="4"/>
  <c r="O1677" i="4"/>
  <c r="O1684" i="4"/>
  <c r="O1686" i="4"/>
  <c r="O1688" i="4"/>
  <c r="O1695" i="4"/>
  <c r="O1697" i="4"/>
  <c r="O1699" i="4"/>
  <c r="O1710" i="4"/>
  <c r="O1717" i="4"/>
  <c r="O1719" i="4"/>
  <c r="O1728" i="4"/>
  <c r="O1730" i="4"/>
  <c r="O1741" i="4"/>
  <c r="O1748" i="4"/>
  <c r="O1750" i="4"/>
  <c r="O1752" i="4"/>
  <c r="O1759" i="4"/>
  <c r="O1761" i="4"/>
  <c r="O1763" i="4"/>
  <c r="O1774" i="4"/>
  <c r="O1781" i="4"/>
  <c r="O1783" i="4"/>
  <c r="O1792" i="4"/>
  <c r="O1794" i="4"/>
  <c r="O1812" i="4"/>
  <c r="O1813" i="4"/>
  <c r="O1814" i="4"/>
  <c r="O1815" i="4"/>
  <c r="O1816" i="4"/>
  <c r="O1828" i="4"/>
  <c r="O1829" i="4"/>
  <c r="O1830" i="4"/>
  <c r="O1831" i="4"/>
  <c r="O1832" i="4"/>
  <c r="O1844" i="4"/>
  <c r="O1845" i="4"/>
  <c r="O1846" i="4"/>
  <c r="O1847" i="4"/>
  <c r="O1848" i="4"/>
  <c r="O1860" i="4"/>
  <c r="O1861" i="4"/>
  <c r="O1862" i="4"/>
  <c r="O1863" i="4"/>
  <c r="O1864" i="4"/>
  <c r="O1876" i="4"/>
  <c r="O1877" i="4"/>
  <c r="O1878" i="4"/>
  <c r="O1879" i="4"/>
  <c r="O1880" i="4"/>
  <c r="O1894" i="4"/>
  <c r="O1895" i="4"/>
  <c r="O1896" i="4"/>
  <c r="O1897" i="4"/>
  <c r="O1910" i="4"/>
  <c r="O1911" i="4"/>
  <c r="O1912" i="4"/>
  <c r="O1913" i="4"/>
  <c r="O1926" i="4"/>
  <c r="O1927" i="4"/>
  <c r="O1928" i="4"/>
  <c r="O1929" i="4"/>
  <c r="O1942" i="4"/>
  <c r="O1943" i="4"/>
  <c r="O1944" i="4"/>
  <c r="O1945" i="4"/>
  <c r="O1958" i="4"/>
  <c r="O1959" i="4"/>
  <c r="O1960" i="4"/>
  <c r="O1961" i="4"/>
  <c r="O1974" i="4"/>
  <c r="O1975" i="4"/>
  <c r="O1976" i="4"/>
  <c r="O1977" i="4"/>
  <c r="O1990" i="4"/>
  <c r="O1991" i="4"/>
  <c r="O1992" i="4"/>
  <c r="O1993" i="4"/>
  <c r="O2006" i="4"/>
  <c r="O2007" i="4"/>
  <c r="O2008" i="4"/>
  <c r="O2009" i="4"/>
  <c r="O959" i="4"/>
  <c r="O1111" i="4"/>
  <c r="O1183" i="4"/>
  <c r="O1214" i="4"/>
  <c r="O1245" i="4"/>
  <c r="O1276" i="4"/>
  <c r="O1327" i="4"/>
  <c r="O1358" i="4"/>
  <c r="O1371" i="4"/>
  <c r="O1389" i="4"/>
  <c r="O1402" i="4"/>
  <c r="O1415" i="4"/>
  <c r="O1420" i="4"/>
  <c r="O1433" i="4"/>
  <c r="O1446" i="4"/>
  <c r="O1464" i="4"/>
  <c r="O1477" i="4"/>
  <c r="S1477" i="4" s="1"/>
  <c r="O1495" i="4"/>
  <c r="O1508" i="4"/>
  <c r="O1521" i="4"/>
  <c r="O1534" i="4"/>
  <c r="O1572" i="4"/>
  <c r="O1574" i="4"/>
  <c r="O1576" i="4"/>
  <c r="O1605" i="4"/>
  <c r="O1607" i="4"/>
  <c r="O1615" i="4"/>
  <c r="O1617" i="4"/>
  <c r="O1619" i="4"/>
  <c r="O1630" i="4"/>
  <c r="O1637" i="4"/>
  <c r="O1639" i="4"/>
  <c r="O1648" i="4"/>
  <c r="O1650" i="4"/>
  <c r="O1661" i="4"/>
  <c r="O1668" i="4"/>
  <c r="O1670" i="4"/>
  <c r="O1672" i="4"/>
  <c r="O1679" i="4"/>
  <c r="O1681" i="4"/>
  <c r="O1683" i="4"/>
  <c r="O1694" i="4"/>
  <c r="O1701" i="4"/>
  <c r="O1703" i="4"/>
  <c r="O1712" i="4"/>
  <c r="O1714" i="4"/>
  <c r="O1725" i="4"/>
  <c r="O1732" i="4"/>
  <c r="O1734" i="4"/>
  <c r="O1736" i="4"/>
  <c r="O1743" i="4"/>
  <c r="O1745" i="4"/>
  <c r="O1747" i="4"/>
  <c r="O1758" i="4"/>
  <c r="O1765" i="4"/>
  <c r="O1767" i="4"/>
  <c r="O1776" i="4"/>
  <c r="O1778" i="4"/>
  <c r="O1789" i="4"/>
  <c r="O1796" i="4"/>
  <c r="O1798" i="4"/>
  <c r="O1800" i="4"/>
  <c r="O1817" i="4"/>
  <c r="O1818" i="4"/>
  <c r="O1819" i="4"/>
  <c r="O1820" i="4"/>
  <c r="O1833" i="4"/>
  <c r="O1834" i="4"/>
  <c r="O1835" i="4"/>
  <c r="O1836" i="4"/>
  <c r="O1849" i="4"/>
  <c r="O1850" i="4"/>
  <c r="O1851" i="4"/>
  <c r="O1852" i="4"/>
  <c r="O1865" i="4"/>
  <c r="O1866" i="4"/>
  <c r="O1867" i="4"/>
  <c r="O1868" i="4"/>
  <c r="O1881" i="4"/>
  <c r="O1882" i="4"/>
  <c r="O1883" i="4"/>
  <c r="O1884" i="4"/>
  <c r="O1885" i="4"/>
  <c r="O1898" i="4"/>
  <c r="O1899" i="4"/>
  <c r="O1900" i="4"/>
  <c r="O1901" i="4"/>
  <c r="O1914" i="4"/>
  <c r="O1915" i="4"/>
  <c r="O1916" i="4"/>
  <c r="O1917" i="4"/>
  <c r="O1930" i="4"/>
  <c r="O1931" i="4"/>
  <c r="O1932" i="4"/>
  <c r="O1933" i="4"/>
  <c r="O1946" i="4"/>
  <c r="O1947" i="4"/>
  <c r="O1948" i="4"/>
  <c r="O1949" i="4"/>
  <c r="O1962" i="4"/>
  <c r="O1963" i="4"/>
  <c r="O1964" i="4"/>
  <c r="O1965" i="4"/>
  <c r="O1978" i="4"/>
  <c r="O1979" i="4"/>
  <c r="O1980" i="4"/>
  <c r="O1981" i="4"/>
  <c r="O1994" i="4"/>
  <c r="O1995" i="4"/>
  <c r="O1996" i="4"/>
  <c r="O1997" i="4"/>
  <c r="O2010" i="4"/>
  <c r="O2011" i="4"/>
  <c r="O2012" i="4"/>
  <c r="O2013" i="4"/>
  <c r="O1325" i="4"/>
  <c r="O1356" i="4"/>
  <c r="O1532" i="4"/>
  <c r="O1559" i="4"/>
  <c r="O1590" i="4"/>
  <c r="O1623" i="4"/>
  <c r="O1654" i="4"/>
  <c r="O1667" i="4"/>
  <c r="O1685" i="4"/>
  <c r="O1698" i="4"/>
  <c r="O1716" i="4"/>
  <c r="O1729" i="4"/>
  <c r="O1742" i="4"/>
  <c r="O1760" i="4"/>
  <c r="O1773" i="4"/>
  <c r="O1791" i="4"/>
  <c r="O1806" i="4"/>
  <c r="O1837" i="4"/>
  <c r="O1870" i="4"/>
  <c r="O1903" i="4"/>
  <c r="O1905" i="4"/>
  <c r="O1934" i="4"/>
  <c r="O1936" i="4"/>
  <c r="O1967" i="4"/>
  <c r="O1969" i="4"/>
  <c r="O1998" i="4"/>
  <c r="O2000" i="4"/>
  <c r="O2027" i="4"/>
  <c r="O2029" i="4"/>
  <c r="O2031" i="4"/>
  <c r="O2033" i="4"/>
  <c r="O2042" i="4"/>
  <c r="O2044" i="4"/>
  <c r="O2051" i="4"/>
  <c r="O2053" i="4"/>
  <c r="O2062" i="4"/>
  <c r="O2064" i="4"/>
  <c r="O2075" i="4"/>
  <c r="O2077" i="4"/>
  <c r="O2082" i="4"/>
  <c r="O2084" i="4"/>
  <c r="O2099" i="4"/>
  <c r="O2101" i="4"/>
  <c r="O2114" i="4"/>
  <c r="O2116" i="4"/>
  <c r="O2123" i="4"/>
  <c r="O2125" i="4"/>
  <c r="O2134" i="4"/>
  <c r="O2136" i="4"/>
  <c r="O2147" i="4"/>
  <c r="O2149" i="4"/>
  <c r="O2154" i="4"/>
  <c r="O2156" i="4"/>
  <c r="O2167" i="4"/>
  <c r="O2169" i="4"/>
  <c r="O2178" i="4"/>
  <c r="O2180" i="4"/>
  <c r="O2187" i="4"/>
  <c r="O2189" i="4"/>
  <c r="O2191" i="4"/>
  <c r="O2193" i="4"/>
  <c r="O2195" i="4"/>
  <c r="O2197" i="4"/>
  <c r="O2206" i="4"/>
  <c r="O2208" i="4"/>
  <c r="O2219" i="4"/>
  <c r="O2221" i="4"/>
  <c r="O2226" i="4"/>
  <c r="O2228" i="4"/>
  <c r="O2238" i="4"/>
  <c r="O2239" i="4"/>
  <c r="O2240" i="4"/>
  <c r="O2241" i="4"/>
  <c r="O2254" i="4"/>
  <c r="O2255" i="4"/>
  <c r="O2256" i="4"/>
  <c r="O2257" i="4"/>
  <c r="O2270" i="4"/>
  <c r="O2271" i="4"/>
  <c r="O2272" i="4"/>
  <c r="O2273" i="4"/>
  <c r="O2286" i="4"/>
  <c r="O2287" i="4"/>
  <c r="O2288" i="4"/>
  <c r="O2289" i="4"/>
  <c r="O2302" i="4"/>
  <c r="O2303" i="4"/>
  <c r="O2304" i="4"/>
  <c r="O2305" i="4"/>
  <c r="O2318" i="4"/>
  <c r="O2319" i="4"/>
  <c r="O2320" i="4"/>
  <c r="O2321" i="4"/>
  <c r="O2334" i="4"/>
  <c r="O2335" i="4"/>
  <c r="O2336" i="4"/>
  <c r="O2337" i="4"/>
  <c r="O2350" i="4"/>
  <c r="O2351" i="4"/>
  <c r="O2352" i="4"/>
  <c r="O2353" i="4"/>
  <c r="O2366" i="4"/>
  <c r="O2367" i="4"/>
  <c r="O2368" i="4"/>
  <c r="O2369" i="4"/>
  <c r="O2382" i="4"/>
  <c r="O2383" i="4"/>
  <c r="O2384" i="4"/>
  <c r="O2385" i="4"/>
  <c r="O2398" i="4"/>
  <c r="O2399" i="4"/>
  <c r="O2400" i="4"/>
  <c r="O2401" i="4"/>
  <c r="O2414" i="4"/>
  <c r="O2415" i="4"/>
  <c r="O2416" i="4"/>
  <c r="O2417" i="4"/>
  <c r="O2430" i="4"/>
  <c r="O2431" i="4"/>
  <c r="O2432" i="4"/>
  <c r="O2433" i="4"/>
  <c r="O2446" i="4"/>
  <c r="O2447" i="4"/>
  <c r="O2448" i="4"/>
  <c r="O2449" i="4"/>
  <c r="O2462" i="4"/>
  <c r="O2463" i="4"/>
  <c r="O2464" i="4"/>
  <c r="O2465" i="4"/>
  <c r="O2478" i="4"/>
  <c r="O2479" i="4"/>
  <c r="O2480" i="4"/>
  <c r="O2481" i="4"/>
  <c r="O2494" i="4"/>
  <c r="O2495" i="4"/>
  <c r="O2496" i="4"/>
  <c r="O2497" i="4"/>
  <c r="O2510" i="4"/>
  <c r="O2511" i="4"/>
  <c r="O2512" i="4"/>
  <c r="O2513" i="4"/>
  <c r="O2526" i="4"/>
  <c r="O2527" i="4"/>
  <c r="O2528" i="4"/>
  <c r="O2529" i="4"/>
  <c r="O2542" i="4"/>
  <c r="O2543" i="4"/>
  <c r="O2544" i="4"/>
  <c r="O2545" i="4"/>
  <c r="O2558" i="4"/>
  <c r="O2559" i="4"/>
  <c r="O2560" i="4"/>
  <c r="O2577" i="4"/>
  <c r="O2578" i="4"/>
  <c r="O2579" i="4"/>
  <c r="O2580" i="4"/>
  <c r="O2581" i="4"/>
  <c r="O2582" i="4"/>
  <c r="O2583" i="4"/>
  <c r="O2584" i="4"/>
  <c r="O2609" i="4"/>
  <c r="O2610" i="4"/>
  <c r="O2611" i="4"/>
  <c r="O2612" i="4"/>
  <c r="O2613" i="4"/>
  <c r="O2614" i="4"/>
  <c r="O2615" i="4"/>
  <c r="O2616" i="4"/>
  <c r="O2639" i="4"/>
  <c r="O2640" i="4"/>
  <c r="O2641" i="4"/>
  <c r="O2642" i="4"/>
  <c r="O2643" i="4"/>
  <c r="O2644" i="4"/>
  <c r="O2645" i="4"/>
  <c r="O2646" i="4"/>
  <c r="O2657" i="4"/>
  <c r="O2658" i="4"/>
  <c r="O2659" i="4"/>
  <c r="O2660" i="4"/>
  <c r="O2661" i="4"/>
  <c r="O2662" i="4"/>
  <c r="O2681" i="4"/>
  <c r="O2682" i="4"/>
  <c r="O2683" i="4"/>
  <c r="O2684" i="4"/>
  <c r="O2685" i="4"/>
  <c r="O2686" i="4"/>
  <c r="O2687" i="4"/>
  <c r="O2688" i="4"/>
  <c r="O2703" i="4"/>
  <c r="O2704" i="4"/>
  <c r="O2719" i="4"/>
  <c r="O2720" i="4"/>
  <c r="O2735" i="4"/>
  <c r="O2736" i="4"/>
  <c r="O2759" i="4"/>
  <c r="O2760" i="4"/>
  <c r="O2761" i="4"/>
  <c r="O2762" i="4"/>
  <c r="O2763" i="4"/>
  <c r="O2764" i="4"/>
  <c r="O2765" i="4"/>
  <c r="O2766" i="4"/>
  <c r="O2791" i="4"/>
  <c r="O2792" i="4"/>
  <c r="O2793" i="4"/>
  <c r="O2794" i="4"/>
  <c r="O2795" i="4"/>
  <c r="O2796" i="4"/>
  <c r="O2797" i="4"/>
  <c r="O2798" i="4"/>
  <c r="O2815" i="4"/>
  <c r="O2816" i="4"/>
  <c r="O2839" i="4"/>
  <c r="O2840" i="4"/>
  <c r="O2857" i="4"/>
  <c r="O2858" i="4"/>
  <c r="O2859" i="4"/>
  <c r="O2860" i="4"/>
  <c r="O2861" i="4"/>
  <c r="O2862" i="4"/>
  <c r="O2881" i="4"/>
  <c r="O2882" i="4"/>
  <c r="O2883" i="4"/>
  <c r="O2884" i="4"/>
  <c r="O2885" i="4"/>
  <c r="O2886" i="4"/>
  <c r="O2887" i="4"/>
  <c r="O2888" i="4"/>
  <c r="O2903" i="4"/>
  <c r="O2904" i="4"/>
  <c r="O2905" i="4"/>
  <c r="O2906" i="4"/>
  <c r="O2907" i="4"/>
  <c r="O2908" i="4"/>
  <c r="O2909" i="4"/>
  <c r="O2910" i="4"/>
  <c r="O2921" i="4"/>
  <c r="O2922" i="4"/>
  <c r="O2923" i="4"/>
  <c r="O2924" i="4"/>
  <c r="O2925" i="4"/>
  <c r="O2926" i="4"/>
  <c r="O2937" i="4"/>
  <c r="O2938" i="4"/>
  <c r="O2939" i="4"/>
  <c r="O2940" i="4"/>
  <c r="O2941" i="4"/>
  <c r="O2942" i="4"/>
  <c r="O2953" i="4"/>
  <c r="O2954" i="4"/>
  <c r="O2955" i="4"/>
  <c r="O2956" i="4"/>
  <c r="O2957" i="4"/>
  <c r="O2958" i="4"/>
  <c r="O1307" i="4"/>
  <c r="O1338" i="4"/>
  <c r="O1369" i="4"/>
  <c r="O1400" i="4"/>
  <c r="O1431" i="4"/>
  <c r="O1545" i="4"/>
  <c r="O1592" i="4"/>
  <c r="O1621" i="4"/>
  <c r="O1634" i="4"/>
  <c r="O1652" i="4"/>
  <c r="O1665" i="4"/>
  <c r="O1678" i="4"/>
  <c r="O1696" i="4"/>
  <c r="O1709" i="4"/>
  <c r="O1727" i="4"/>
  <c r="O1784" i="4"/>
  <c r="O1822" i="4"/>
  <c r="O1853" i="4"/>
  <c r="O1886" i="4"/>
  <c r="O1888" i="4"/>
  <c r="O1919" i="4"/>
  <c r="O1921" i="4"/>
  <c r="O1950" i="4"/>
  <c r="O1952" i="4"/>
  <c r="O1983" i="4"/>
  <c r="O1985" i="4"/>
  <c r="O2014" i="4"/>
  <c r="O2016" i="4"/>
  <c r="O2022" i="4"/>
  <c r="O2024" i="4"/>
  <c r="O2035" i="4"/>
  <c r="O2037" i="4"/>
  <c r="O2046" i="4"/>
  <c r="O2048" i="4"/>
  <c r="O2059" i="4"/>
  <c r="O2061" i="4"/>
  <c r="O2066" i="4"/>
  <c r="O2068" i="4"/>
  <c r="O2079" i="4"/>
  <c r="O2081" i="4"/>
  <c r="O2090" i="4"/>
  <c r="O2092" i="4"/>
  <c r="O2094" i="4"/>
  <c r="O2096" i="4"/>
  <c r="O2103" i="4"/>
  <c r="O2105" i="4"/>
  <c r="O2118" i="4"/>
  <c r="O2120" i="4"/>
  <c r="O2131" i="4"/>
  <c r="O2133" i="4"/>
  <c r="O2138" i="4"/>
  <c r="O2140" i="4"/>
  <c r="O2151" i="4"/>
  <c r="O2153" i="4"/>
  <c r="O2162" i="4"/>
  <c r="O2164" i="4"/>
  <c r="O2171" i="4"/>
  <c r="O2173" i="4"/>
  <c r="O2182" i="4"/>
  <c r="O2184" i="4"/>
  <c r="O2203" i="4"/>
  <c r="O2205" i="4"/>
  <c r="O2210" i="4"/>
  <c r="O2212" i="4"/>
  <c r="O2223" i="4"/>
  <c r="O2225" i="4"/>
  <c r="O2234" i="4"/>
  <c r="O2236" i="4"/>
  <c r="O2242" i="4"/>
  <c r="O2243" i="4"/>
  <c r="O2244" i="4"/>
  <c r="O2245" i="4"/>
  <c r="O2258" i="4"/>
  <c r="O2259" i="4"/>
  <c r="O2260" i="4"/>
  <c r="O2261" i="4"/>
  <c r="O2274" i="4"/>
  <c r="O2275" i="4"/>
  <c r="O2276" i="4"/>
  <c r="O2277" i="4"/>
  <c r="O2290" i="4"/>
  <c r="O2291" i="4"/>
  <c r="O2292" i="4"/>
  <c r="O2293" i="4"/>
  <c r="O2306" i="4"/>
  <c r="O2307" i="4"/>
  <c r="O2308" i="4"/>
  <c r="O2309" i="4"/>
  <c r="O2322" i="4"/>
  <c r="O2323" i="4"/>
  <c r="O2324" i="4"/>
  <c r="O2325" i="4"/>
  <c r="O2338" i="4"/>
  <c r="O2339" i="4"/>
  <c r="O2340" i="4"/>
  <c r="O2341" i="4"/>
  <c r="O2354" i="4"/>
  <c r="O2355" i="4"/>
  <c r="O2356" i="4"/>
  <c r="O2357" i="4"/>
  <c r="O2370" i="4"/>
  <c r="O2371" i="4"/>
  <c r="O2372" i="4"/>
  <c r="O2373" i="4"/>
  <c r="O2386" i="4"/>
  <c r="O2387" i="4"/>
  <c r="O2388" i="4"/>
  <c r="O2389" i="4"/>
  <c r="O2402" i="4"/>
  <c r="O2403" i="4"/>
  <c r="O2404" i="4"/>
  <c r="O2405" i="4"/>
  <c r="O2418" i="4"/>
  <c r="O2419" i="4"/>
  <c r="O2420" i="4"/>
  <c r="O2421" i="4"/>
  <c r="O2434" i="4"/>
  <c r="O2435" i="4"/>
  <c r="O2436" i="4"/>
  <c r="O2437" i="4"/>
  <c r="O2450" i="4"/>
  <c r="O2451" i="4"/>
  <c r="O2452" i="4"/>
  <c r="O2453" i="4"/>
  <c r="O2466" i="4"/>
  <c r="O2467" i="4"/>
  <c r="O2468" i="4"/>
  <c r="O2469" i="4"/>
  <c r="O2482" i="4"/>
  <c r="O2483" i="4"/>
  <c r="O2484" i="4"/>
  <c r="O2485" i="4"/>
  <c r="O2498" i="4"/>
  <c r="O2499" i="4"/>
  <c r="O2500" i="4"/>
  <c r="O2501" i="4"/>
  <c r="O2514" i="4"/>
  <c r="O2515" i="4"/>
  <c r="O2516" i="4"/>
  <c r="O2517" i="4"/>
  <c r="O2530" i="4"/>
  <c r="O2531" i="4"/>
  <c r="O2532" i="4"/>
  <c r="O2533" i="4"/>
  <c r="O2546" i="4"/>
  <c r="O2547" i="4"/>
  <c r="O2548" i="4"/>
  <c r="O2549" i="4"/>
  <c r="O2561" i="4"/>
  <c r="O2562" i="4"/>
  <c r="O2563" i="4"/>
  <c r="O2564" i="4"/>
  <c r="O2565" i="4"/>
  <c r="O2566" i="4"/>
  <c r="O2585" i="4"/>
  <c r="O2586" i="4"/>
  <c r="O2587" i="4"/>
  <c r="O2588" i="4"/>
  <c r="O2589" i="4"/>
  <c r="O2590" i="4"/>
  <c r="O2591" i="4"/>
  <c r="O2592" i="4"/>
  <c r="O2617" i="4"/>
  <c r="O2618" i="4"/>
  <c r="O2619" i="4"/>
  <c r="O2620" i="4"/>
  <c r="O2621" i="4"/>
  <c r="O2622" i="4"/>
  <c r="O2623" i="4"/>
  <c r="O2624" i="4"/>
  <c r="O1351" i="4"/>
  <c r="O1382" i="4"/>
  <c r="O1413" i="4"/>
  <c r="O1444" i="4"/>
  <c r="O1614" i="4"/>
  <c r="O1632" i="4"/>
  <c r="O1645" i="4"/>
  <c r="O1663" i="4"/>
  <c r="O1720" i="4"/>
  <c r="O1751" i="4"/>
  <c r="O1782" i="4"/>
  <c r="O1795" i="4"/>
  <c r="O1805" i="4"/>
  <c r="O1838" i="4"/>
  <c r="O1869" i="4"/>
  <c r="O1902" i="4"/>
  <c r="O1904" i="4"/>
  <c r="O1935" i="4"/>
  <c r="O1937" i="4"/>
  <c r="O1966" i="4"/>
  <c r="O1968" i="4"/>
  <c r="O1999" i="4"/>
  <c r="O2001" i="4"/>
  <c r="O2026" i="4"/>
  <c r="O2028" i="4"/>
  <c r="O2030" i="4"/>
  <c r="O2032" i="4"/>
  <c r="O2043" i="4"/>
  <c r="O2045" i="4"/>
  <c r="O2050" i="4"/>
  <c r="O2052" i="4"/>
  <c r="O2063" i="4"/>
  <c r="O2065" i="4"/>
  <c r="O2074" i="4"/>
  <c r="O2076" i="4"/>
  <c r="O2083" i="4"/>
  <c r="O2085" i="4"/>
  <c r="O2098" i="4"/>
  <c r="O2100" i="4"/>
  <c r="O2115" i="4"/>
  <c r="O2117" i="4"/>
  <c r="O2122" i="4"/>
  <c r="O2124" i="4"/>
  <c r="O2135" i="4"/>
  <c r="O2137" i="4"/>
  <c r="O2146" i="4"/>
  <c r="O2148" i="4"/>
  <c r="O2155" i="4"/>
  <c r="O2157" i="4"/>
  <c r="O2166" i="4"/>
  <c r="O2168" i="4"/>
  <c r="O2179" i="4"/>
  <c r="O2181" i="4"/>
  <c r="O2186" i="4"/>
  <c r="O2188" i="4"/>
  <c r="O2190" i="4"/>
  <c r="O2192" i="4"/>
  <c r="O2194" i="4"/>
  <c r="O2196" i="4"/>
  <c r="O2207" i="4"/>
  <c r="O2209" i="4"/>
  <c r="O2218" i="4"/>
  <c r="O2220" i="4"/>
  <c r="O2227" i="4"/>
  <c r="O2229" i="4"/>
  <c r="O2246" i="4"/>
  <c r="O2247" i="4"/>
  <c r="O2248" i="4"/>
  <c r="O2249" i="4"/>
  <c r="O2262" i="4"/>
  <c r="O2263" i="4"/>
  <c r="O2264" i="4"/>
  <c r="O2265" i="4"/>
  <c r="O2278" i="4"/>
  <c r="O2279" i="4"/>
  <c r="O2280" i="4"/>
  <c r="O2281" i="4"/>
  <c r="O2294" i="4"/>
  <c r="O2295" i="4"/>
  <c r="O2296" i="4"/>
  <c r="O2297" i="4"/>
  <c r="O2310" i="4"/>
  <c r="O2311" i="4"/>
  <c r="O2312" i="4"/>
  <c r="O2313" i="4"/>
  <c r="O2326" i="4"/>
  <c r="O2327" i="4"/>
  <c r="O2328" i="4"/>
  <c r="O2329" i="4"/>
  <c r="O2342" i="4"/>
  <c r="O2343" i="4"/>
  <c r="O2344" i="4"/>
  <c r="O2345" i="4"/>
  <c r="O2358" i="4"/>
  <c r="O2359" i="4"/>
  <c r="O2360" i="4"/>
  <c r="O2361" i="4"/>
  <c r="O2374" i="4"/>
  <c r="O2375" i="4"/>
  <c r="O2376" i="4"/>
  <c r="O2377" i="4"/>
  <c r="O2390" i="4"/>
  <c r="O2391" i="4"/>
  <c r="O2392" i="4"/>
  <c r="O2393" i="4"/>
  <c r="O2406" i="4"/>
  <c r="O2407" i="4"/>
  <c r="O2408" i="4"/>
  <c r="O2409" i="4"/>
  <c r="O2422" i="4"/>
  <c r="O2423" i="4"/>
  <c r="O2424" i="4"/>
  <c r="O2425" i="4"/>
  <c r="O2438" i="4"/>
  <c r="O2439" i="4"/>
  <c r="O2440" i="4"/>
  <c r="O2441" i="4"/>
  <c r="O2454" i="4"/>
  <c r="O2455" i="4"/>
  <c r="O2456" i="4"/>
  <c r="O2457" i="4"/>
  <c r="O2470" i="4"/>
  <c r="O2471" i="4"/>
  <c r="O2472" i="4"/>
  <c r="O2473" i="4"/>
  <c r="O2486" i="4"/>
  <c r="O2487" i="4"/>
  <c r="O2488" i="4"/>
  <c r="O2489" i="4"/>
  <c r="O2502" i="4"/>
  <c r="O2503" i="4"/>
  <c r="O2504" i="4"/>
  <c r="O2505" i="4"/>
  <c r="O2518" i="4"/>
  <c r="O2519" i="4"/>
  <c r="O2520" i="4"/>
  <c r="O2521" i="4"/>
  <c r="O2534" i="4"/>
  <c r="O2535" i="4"/>
  <c r="O2536" i="4"/>
  <c r="O2537" i="4"/>
  <c r="O2550" i="4"/>
  <c r="O2551" i="4"/>
  <c r="O2552" i="4"/>
  <c r="O2553" i="4"/>
  <c r="O2567" i="4"/>
  <c r="O2568" i="4"/>
  <c r="O2593" i="4"/>
  <c r="O2594" i="4"/>
  <c r="O2595" i="4"/>
  <c r="O2596" i="4"/>
  <c r="O2597" i="4"/>
  <c r="O2598" i="4"/>
  <c r="O2599" i="4"/>
  <c r="O2600" i="4"/>
  <c r="O2601" i="4"/>
  <c r="O2602" i="4"/>
  <c r="O2603" i="4"/>
  <c r="O2604" i="4"/>
  <c r="O2605" i="4"/>
  <c r="O2606" i="4"/>
  <c r="O2625" i="4"/>
  <c r="O2626" i="4"/>
  <c r="O1247" i="4"/>
  <c r="O1656" i="4"/>
  <c r="O1687" i="4"/>
  <c r="O1718" i="4"/>
  <c r="O1749" i="4"/>
  <c r="O1780" i="4"/>
  <c r="O1887" i="4"/>
  <c r="O1918" i="4"/>
  <c r="O2025" i="4"/>
  <c r="O2069" i="4"/>
  <c r="O2095" i="4"/>
  <c r="O2121" i="4"/>
  <c r="O2139" i="4"/>
  <c r="O2152" i="4"/>
  <c r="O2165" i="4"/>
  <c r="O2170" i="4"/>
  <c r="O2183" i="4"/>
  <c r="O2204" i="4"/>
  <c r="O2222" i="4"/>
  <c r="O2235" i="4"/>
  <c r="O2251" i="4"/>
  <c r="O2253" i="4"/>
  <c r="O2282" i="4"/>
  <c r="O2284" i="4"/>
  <c r="O2315" i="4"/>
  <c r="O2317" i="4"/>
  <c r="O2346" i="4"/>
  <c r="O2348" i="4"/>
  <c r="O2379" i="4"/>
  <c r="O2381" i="4"/>
  <c r="O2410" i="4"/>
  <c r="O2412" i="4"/>
  <c r="O2443" i="4"/>
  <c r="O2445" i="4"/>
  <c r="O2474" i="4"/>
  <c r="O2476" i="4"/>
  <c r="O2507" i="4"/>
  <c r="O2509" i="4"/>
  <c r="O2538" i="4"/>
  <c r="O2540" i="4"/>
  <c r="O2569" i="4"/>
  <c r="O2571" i="4"/>
  <c r="O2573" i="4"/>
  <c r="O2575" i="4"/>
  <c r="O2632" i="4"/>
  <c r="O2634" i="4"/>
  <c r="O2636" i="4"/>
  <c r="O2638" i="4"/>
  <c r="O2649" i="4"/>
  <c r="O2651" i="4"/>
  <c r="O2653" i="4"/>
  <c r="O2664" i="4"/>
  <c r="O2673" i="4"/>
  <c r="O2675" i="4"/>
  <c r="O2677" i="4"/>
  <c r="O2679" i="4"/>
  <c r="O2696" i="4"/>
  <c r="O2705" i="4"/>
  <c r="O2707" i="4"/>
  <c r="O2709" i="4"/>
  <c r="O2714" i="4"/>
  <c r="O2716" i="4"/>
  <c r="O2718" i="4"/>
  <c r="O2727" i="4"/>
  <c r="O2738" i="4"/>
  <c r="O2740" i="4"/>
  <c r="O2742" i="4"/>
  <c r="O2751" i="4"/>
  <c r="O2753" i="4"/>
  <c r="O2755" i="4"/>
  <c r="O2757" i="4"/>
  <c r="O2776" i="4"/>
  <c r="O2799" i="4"/>
  <c r="O2801" i="4"/>
  <c r="O2803" i="4"/>
  <c r="O2805" i="4"/>
  <c r="O2810" i="4"/>
  <c r="O2812" i="4"/>
  <c r="O2814" i="4"/>
  <c r="O2823" i="4"/>
  <c r="O2825" i="4"/>
  <c r="O2827" i="4"/>
  <c r="O2829" i="4"/>
  <c r="O2842" i="4"/>
  <c r="O2844" i="4"/>
  <c r="O2846" i="4"/>
  <c r="O2848" i="4"/>
  <c r="O2855" i="4"/>
  <c r="O2866" i="4"/>
  <c r="O2868" i="4"/>
  <c r="O2870" i="4"/>
  <c r="O2889" i="4"/>
  <c r="O2891" i="4"/>
  <c r="O2893" i="4"/>
  <c r="O2898" i="4"/>
  <c r="O2900" i="4"/>
  <c r="O2902" i="4"/>
  <c r="O2913" i="4"/>
  <c r="O2915" i="4"/>
  <c r="O2917" i="4"/>
  <c r="O2928" i="4"/>
  <c r="O2935" i="4"/>
  <c r="O2946" i="4"/>
  <c r="O2948" i="4"/>
  <c r="O2950" i="4"/>
  <c r="O2959" i="4"/>
  <c r="O2982" i="4"/>
  <c r="O2983" i="4"/>
  <c r="O2984" i="4"/>
  <c r="O2985" i="4"/>
  <c r="O3002" i="4"/>
  <c r="O3003" i="4"/>
  <c r="O3004" i="4"/>
  <c r="O3005" i="4"/>
  <c r="O3006" i="4"/>
  <c r="O3007" i="4"/>
  <c r="O3008" i="4"/>
  <c r="O3009" i="4"/>
  <c r="O3026" i="4"/>
  <c r="O3027" i="4"/>
  <c r="O3028" i="4"/>
  <c r="O3029" i="4"/>
  <c r="O3042" i="4"/>
  <c r="O3043" i="4"/>
  <c r="O3044" i="4"/>
  <c r="O3045" i="4"/>
  <c r="O3058" i="4"/>
  <c r="O3059" i="4"/>
  <c r="O3060" i="4"/>
  <c r="O3061" i="4"/>
  <c r="O3078" i="4"/>
  <c r="O3079" i="4"/>
  <c r="O3080" i="4"/>
  <c r="O3081" i="4"/>
  <c r="O3094" i="4"/>
  <c r="O3095" i="4"/>
  <c r="O3096" i="4"/>
  <c r="O3097" i="4"/>
  <c r="O3110" i="4"/>
  <c r="O3111" i="4"/>
  <c r="O3112" i="4"/>
  <c r="O3113" i="4"/>
  <c r="O3126" i="4"/>
  <c r="O3127" i="4"/>
  <c r="O3128" i="4"/>
  <c r="O3129" i="4"/>
  <c r="O3142" i="4"/>
  <c r="O3143" i="4"/>
  <c r="O3144" i="4"/>
  <c r="O3145" i="4"/>
  <c r="O3010" i="4"/>
  <c r="O3011" i="4"/>
  <c r="O3012" i="4"/>
  <c r="O3013" i="4"/>
  <c r="O3030" i="4"/>
  <c r="O3032" i="4"/>
  <c r="O3033" i="4"/>
  <c r="O3046" i="4"/>
  <c r="O3048" i="4"/>
  <c r="O3049" i="4"/>
  <c r="O3062" i="4"/>
  <c r="O3064" i="4"/>
  <c r="O3065" i="4"/>
  <c r="O3083" i="4"/>
  <c r="O3084" i="4"/>
  <c r="O3098" i="4"/>
  <c r="O3099" i="4"/>
  <c r="O3100" i="4"/>
  <c r="O3114" i="4"/>
  <c r="O3116" i="4"/>
  <c r="O3117" i="4"/>
  <c r="O3130" i="4"/>
  <c r="O3132" i="4"/>
  <c r="O3133" i="4"/>
  <c r="O3146" i="4"/>
  <c r="O3147" i="4"/>
  <c r="O3134" i="4"/>
  <c r="O3136" i="4"/>
  <c r="O1557" i="4"/>
  <c r="O1588" i="4"/>
  <c r="O1854" i="4"/>
  <c r="O2102" i="4"/>
  <c r="O2141" i="4"/>
  <c r="O2172" i="4"/>
  <c r="O2185" i="4"/>
  <c r="O2224" i="4"/>
  <c r="O2299" i="4"/>
  <c r="O2330" i="4"/>
  <c r="O2365" i="4"/>
  <c r="O2396" i="4"/>
  <c r="O2429" i="4"/>
  <c r="O2460" i="4"/>
  <c r="O2493" i="4"/>
  <c r="O2522" i="4"/>
  <c r="O2555" i="4"/>
  <c r="O2608" i="4"/>
  <c r="O2628" i="4"/>
  <c r="O2656" i="4"/>
  <c r="O2665" i="4"/>
  <c r="O2669" i="4"/>
  <c r="O2671" i="4"/>
  <c r="O2701" i="4"/>
  <c r="O2721" i="4"/>
  <c r="O2723" i="4"/>
  <c r="O2734" i="4"/>
  <c r="O2745" i="4"/>
  <c r="O2770" i="4"/>
  <c r="O2772" i="4"/>
  <c r="O2777" i="4"/>
  <c r="O2783" i="4"/>
  <c r="O2787" i="4"/>
  <c r="O2789" i="4"/>
  <c r="O2808" i="4"/>
  <c r="O2817" i="4"/>
  <c r="O2819" i="4"/>
  <c r="O2864" i="4"/>
  <c r="O2871" i="4"/>
  <c r="O2875" i="4"/>
  <c r="O2879" i="4"/>
  <c r="O2920" i="4"/>
  <c r="O2933" i="4"/>
  <c r="O2944" i="4"/>
  <c r="O2951" i="4"/>
  <c r="O2966" i="4"/>
  <c r="O2968" i="4"/>
  <c r="O2977" i="4"/>
  <c r="O2979" i="4"/>
  <c r="O2981" i="4"/>
  <c r="O1278" i="4"/>
  <c r="O1731" i="4"/>
  <c r="O1762" i="4"/>
  <c r="O1793" i="4"/>
  <c r="O1889" i="4"/>
  <c r="O1920" i="4"/>
  <c r="O1951" i="4"/>
  <c r="O1982" i="4"/>
  <c r="O2023" i="4"/>
  <c r="O2036" i="4"/>
  <c r="O2049" i="4"/>
  <c r="O2067" i="4"/>
  <c r="O2080" i="4"/>
  <c r="O2093" i="4"/>
  <c r="O2119" i="4"/>
  <c r="O2132" i="4"/>
  <c r="O2150" i="4"/>
  <c r="O2163" i="4"/>
  <c r="O2202" i="4"/>
  <c r="O2267" i="4"/>
  <c r="O2269" i="4"/>
  <c r="O2298" i="4"/>
  <c r="O2300" i="4"/>
  <c r="O2331" i="4"/>
  <c r="O2333" i="4"/>
  <c r="O2362" i="4"/>
  <c r="O2364" i="4"/>
  <c r="O2395" i="4"/>
  <c r="O2397" i="4"/>
  <c r="O2426" i="4"/>
  <c r="O2428" i="4"/>
  <c r="O2459" i="4"/>
  <c r="O2461" i="4"/>
  <c r="O2490" i="4"/>
  <c r="O2492" i="4"/>
  <c r="O2523" i="4"/>
  <c r="O2525" i="4"/>
  <c r="O2554" i="4"/>
  <c r="O2556" i="4"/>
  <c r="O2607" i="4"/>
  <c r="O2627" i="4"/>
  <c r="O2629" i="4"/>
  <c r="O2648" i="4"/>
  <c r="O2655" i="4"/>
  <c r="O2666" i="4"/>
  <c r="O2668" i="4"/>
  <c r="O2670" i="4"/>
  <c r="O2672" i="4"/>
  <c r="O2689" i="4"/>
  <c r="O2691" i="4"/>
  <c r="O2693" i="4"/>
  <c r="O2698" i="4"/>
  <c r="O2700" i="4"/>
  <c r="O2702" i="4"/>
  <c r="O2711" i="4"/>
  <c r="O2722" i="4"/>
  <c r="O2724" i="4"/>
  <c r="O2726" i="4"/>
  <c r="O2729" i="4"/>
  <c r="O2731" i="4"/>
  <c r="O2733" i="4"/>
  <c r="O2744" i="4"/>
  <c r="O2746" i="4"/>
  <c r="O2748" i="4"/>
  <c r="O2750" i="4"/>
  <c r="O2767" i="4"/>
  <c r="O2769" i="4"/>
  <c r="O2771" i="4"/>
  <c r="O2773" i="4"/>
  <c r="O2778" i="4"/>
  <c r="O2780" i="4"/>
  <c r="O2782" i="4"/>
  <c r="O2784" i="4"/>
  <c r="O2786" i="4"/>
  <c r="O2788" i="4"/>
  <c r="O2790" i="4"/>
  <c r="O2807" i="4"/>
  <c r="O2818" i="4"/>
  <c r="O2820" i="4"/>
  <c r="O2822" i="4"/>
  <c r="O2831" i="4"/>
  <c r="O2833" i="4"/>
  <c r="O2835" i="4"/>
  <c r="O2837" i="4"/>
  <c r="O2850" i="4"/>
  <c r="O2852" i="4"/>
  <c r="O2854" i="4"/>
  <c r="O2863" i="4"/>
  <c r="O2872" i="4"/>
  <c r="O2874" i="4"/>
  <c r="O2876" i="4"/>
  <c r="O2878" i="4"/>
  <c r="O2880" i="4"/>
  <c r="O2895" i="4"/>
  <c r="O2912" i="4"/>
  <c r="O2919" i="4"/>
  <c r="O2930" i="4"/>
  <c r="O2932" i="4"/>
  <c r="O2934" i="4"/>
  <c r="O2943" i="4"/>
  <c r="O2952" i="4"/>
  <c r="O2961" i="4"/>
  <c r="O2963" i="4"/>
  <c r="O2965" i="4"/>
  <c r="O2967" i="4"/>
  <c r="O2969" i="4"/>
  <c r="O2971" i="4"/>
  <c r="O2972" i="4"/>
  <c r="O2973" i="4"/>
  <c r="O2974" i="4"/>
  <c r="O2986" i="4"/>
  <c r="O2987" i="4"/>
  <c r="O2988" i="4"/>
  <c r="O2989" i="4"/>
  <c r="O3031" i="4"/>
  <c r="O3047" i="4"/>
  <c r="O3063" i="4"/>
  <c r="O3082" i="4"/>
  <c r="O3085" i="4"/>
  <c r="O3101" i="4"/>
  <c r="O3115" i="4"/>
  <c r="O3131" i="4"/>
  <c r="O3118" i="4"/>
  <c r="O3120" i="4"/>
  <c r="O3135" i="4"/>
  <c r="O3137" i="4"/>
  <c r="O2237" i="4"/>
  <c r="O2266" i="4"/>
  <c r="O2332" i="4"/>
  <c r="O2363" i="4"/>
  <c r="O2394" i="4"/>
  <c r="O2458" i="4"/>
  <c r="O2524" i="4"/>
  <c r="O2630" i="4"/>
  <c r="O2697" i="4"/>
  <c r="O2699" i="4"/>
  <c r="O2747" i="4"/>
  <c r="O2749" i="4"/>
  <c r="O2774" i="4"/>
  <c r="O2779" i="4"/>
  <c r="O2781" i="4"/>
  <c r="O2832" i="4"/>
  <c r="O2834" i="4"/>
  <c r="O2836" i="4"/>
  <c r="O2838" i="4"/>
  <c r="O2853" i="4"/>
  <c r="O2877" i="4"/>
  <c r="O2896" i="4"/>
  <c r="O2962" i="4"/>
  <c r="O2978" i="4"/>
  <c r="O2980" i="4"/>
  <c r="O1821" i="4"/>
  <c r="O1953" i="4"/>
  <c r="O1984" i="4"/>
  <c r="O2015" i="4"/>
  <c r="O2034" i="4"/>
  <c r="O2047" i="4"/>
  <c r="O2060" i="4"/>
  <c r="O2078" i="4"/>
  <c r="O2091" i="4"/>
  <c r="O2104" i="4"/>
  <c r="O2130" i="4"/>
  <c r="O2213" i="4"/>
  <c r="O2250" i="4"/>
  <c r="O2252" i="4"/>
  <c r="O2283" i="4"/>
  <c r="O2285" i="4"/>
  <c r="O2314" i="4"/>
  <c r="O2316" i="4"/>
  <c r="O2347" i="4"/>
  <c r="O2349" i="4"/>
  <c r="O2378" i="4"/>
  <c r="O2380" i="4"/>
  <c r="O2411" i="4"/>
  <c r="O2413" i="4"/>
  <c r="O2442" i="4"/>
  <c r="O2444" i="4"/>
  <c r="O2475" i="4"/>
  <c r="O2477" i="4"/>
  <c r="O2506" i="4"/>
  <c r="O2508" i="4"/>
  <c r="O2539" i="4"/>
  <c r="O2541" i="4"/>
  <c r="O2570" i="4"/>
  <c r="O2572" i="4"/>
  <c r="O2574" i="4"/>
  <c r="O2576" i="4"/>
  <c r="O2631" i="4"/>
  <c r="O2633" i="4"/>
  <c r="O2635" i="4"/>
  <c r="O2637" i="4"/>
  <c r="O2650" i="4"/>
  <c r="O2652" i="4"/>
  <c r="O2654" i="4"/>
  <c r="O2663" i="4"/>
  <c r="O2674" i="4"/>
  <c r="O2676" i="4"/>
  <c r="O2678" i="4"/>
  <c r="O2680" i="4"/>
  <c r="O2695" i="4"/>
  <c r="O2706" i="4"/>
  <c r="O2708" i="4"/>
  <c r="O2710" i="4"/>
  <c r="O2713" i="4"/>
  <c r="O2715" i="4"/>
  <c r="O2717" i="4"/>
  <c r="O2728" i="4"/>
  <c r="O2737" i="4"/>
  <c r="O2739" i="4"/>
  <c r="O2741" i="4"/>
  <c r="O2752" i="4"/>
  <c r="O2754" i="4"/>
  <c r="O2756" i="4"/>
  <c r="O2758" i="4"/>
  <c r="O2775" i="4"/>
  <c r="O2800" i="4"/>
  <c r="O2802" i="4"/>
  <c r="O2804" i="4"/>
  <c r="O2806" i="4"/>
  <c r="O2809" i="4"/>
  <c r="O2811" i="4"/>
  <c r="O2813" i="4"/>
  <c r="O2824" i="4"/>
  <c r="O2826" i="4"/>
  <c r="O2828" i="4"/>
  <c r="O2830" i="4"/>
  <c r="O2841" i="4"/>
  <c r="O2843" i="4"/>
  <c r="O2845" i="4"/>
  <c r="O2847" i="4"/>
  <c r="O2856" i="4"/>
  <c r="O2865" i="4"/>
  <c r="O2867" i="4"/>
  <c r="O2869" i="4"/>
  <c r="O2890" i="4"/>
  <c r="O2892" i="4"/>
  <c r="O2894" i="4"/>
  <c r="O2897" i="4"/>
  <c r="O2899" i="4"/>
  <c r="O2901" i="4"/>
  <c r="O2914" i="4"/>
  <c r="O2916" i="4"/>
  <c r="O2918" i="4"/>
  <c r="O2927" i="4"/>
  <c r="O2936" i="4"/>
  <c r="O2945" i="4"/>
  <c r="O2947" i="4"/>
  <c r="O2949" i="4"/>
  <c r="O2960" i="4"/>
  <c r="O2975" i="4"/>
  <c r="O2976" i="4"/>
  <c r="O2990" i="4"/>
  <c r="O2991" i="4"/>
  <c r="O2992" i="4"/>
  <c r="O2993" i="4"/>
  <c r="O2994" i="4"/>
  <c r="O2995" i="4"/>
  <c r="O2996" i="4"/>
  <c r="O2997" i="4"/>
  <c r="O3014" i="4"/>
  <c r="O3015" i="4"/>
  <c r="O3016" i="4"/>
  <c r="O3017" i="4"/>
  <c r="O3018" i="4"/>
  <c r="O3019" i="4"/>
  <c r="O3020" i="4"/>
  <c r="O3021" i="4"/>
  <c r="O3034" i="4"/>
  <c r="O3035" i="4"/>
  <c r="O3036" i="4"/>
  <c r="O3037" i="4"/>
  <c r="O3050" i="4"/>
  <c r="O3051" i="4"/>
  <c r="O3052" i="4"/>
  <c r="O3053" i="4"/>
  <c r="O3066" i="4"/>
  <c r="O3067" i="4"/>
  <c r="O3068" i="4"/>
  <c r="O3069" i="4"/>
  <c r="O3086" i="4"/>
  <c r="O3087" i="4"/>
  <c r="O3088" i="4"/>
  <c r="O3089" i="4"/>
  <c r="O3102" i="4"/>
  <c r="O3103" i="4"/>
  <c r="O3104" i="4"/>
  <c r="O3105" i="4"/>
  <c r="O3119" i="4"/>
  <c r="O3121" i="4"/>
  <c r="O2017" i="4"/>
  <c r="O2058" i="4"/>
  <c r="O2097" i="4"/>
  <c r="O2211" i="4"/>
  <c r="O2268" i="4"/>
  <c r="O2301" i="4"/>
  <c r="O2427" i="4"/>
  <c r="O2491" i="4"/>
  <c r="O2557" i="4"/>
  <c r="O2647" i="4"/>
  <c r="O2667" i="4"/>
  <c r="O2690" i="4"/>
  <c r="O2692" i="4"/>
  <c r="O2694" i="4"/>
  <c r="O2712" i="4"/>
  <c r="O2725" i="4"/>
  <c r="O2730" i="4"/>
  <c r="O2732" i="4"/>
  <c r="O2743" i="4"/>
  <c r="O2768" i="4"/>
  <c r="O2785" i="4"/>
  <c r="O2821" i="4"/>
  <c r="O2849" i="4"/>
  <c r="O2851" i="4"/>
  <c r="O2873" i="4"/>
  <c r="O2911" i="4"/>
  <c r="O2929" i="4"/>
  <c r="O2931" i="4"/>
  <c r="O2964" i="4"/>
  <c r="O2970" i="4"/>
  <c r="O3022" i="4"/>
  <c r="O3024" i="4"/>
  <c r="O3055" i="4"/>
  <c r="O3057" i="4"/>
  <c r="O3090" i="4"/>
  <c r="O3092" i="4"/>
  <c r="O3123" i="4"/>
  <c r="O3125" i="4"/>
  <c r="O3139" i="4"/>
  <c r="O3000" i="4"/>
  <c r="O3039" i="4"/>
  <c r="O3070" i="4"/>
  <c r="O3074" i="4"/>
  <c r="O3107" i="4"/>
  <c r="O3109" i="4"/>
  <c r="O3138" i="4"/>
  <c r="O3140" i="4"/>
  <c r="O2999" i="4"/>
  <c r="O3001" i="4"/>
  <c r="O3038" i="4"/>
  <c r="O3040" i="4"/>
  <c r="O3071" i="4"/>
  <c r="O3073" i="4"/>
  <c r="O3075" i="4"/>
  <c r="O3077" i="4"/>
  <c r="O3106" i="4"/>
  <c r="O3108" i="4"/>
  <c r="O3141" i="4"/>
  <c r="O3076" i="4"/>
  <c r="O3023" i="4"/>
  <c r="O3025" i="4"/>
  <c r="O3054" i="4"/>
  <c r="O3056" i="4"/>
  <c r="O3091" i="4"/>
  <c r="O3093" i="4"/>
  <c r="O3122" i="4"/>
  <c r="O3124" i="4"/>
  <c r="O2998" i="4"/>
  <c r="O3041" i="4"/>
  <c r="O3072" i="4"/>
  <c r="O5" i="4"/>
  <c r="O3146" i="5"/>
  <c r="Q5" i="4"/>
  <c r="S2901" i="4" l="1"/>
  <c r="S2086" i="4"/>
  <c r="S2780" i="4"/>
  <c r="S2802" i="4"/>
  <c r="S3018" i="4"/>
  <c r="S2861" i="4"/>
  <c r="S130" i="4"/>
  <c r="S2876" i="4"/>
  <c r="S2611" i="4"/>
  <c r="S1575" i="4"/>
  <c r="S32" i="4"/>
  <c r="S2998" i="4"/>
  <c r="S2756" i="4"/>
  <c r="S2620" i="4"/>
  <c r="S2924" i="4"/>
  <c r="S2858" i="4"/>
  <c r="S2658" i="4"/>
  <c r="S2427" i="4"/>
  <c r="S2363" i="4"/>
  <c r="S3118" i="4"/>
  <c r="S2555" i="4"/>
  <c r="S2299" i="4"/>
  <c r="S1557" i="4"/>
  <c r="S2571" i="4"/>
  <c r="S2563" i="4"/>
  <c r="S2138" i="4"/>
  <c r="S2659" i="4"/>
  <c r="S2579" i="4"/>
  <c r="S1884" i="4"/>
  <c r="S1863" i="4"/>
  <c r="S1829" i="4"/>
  <c r="S1377" i="4"/>
  <c r="S1313" i="4"/>
  <c r="S458" i="4"/>
  <c r="S358" i="4"/>
  <c r="S288" i="4"/>
  <c r="S274" i="4"/>
  <c r="S96" i="4"/>
  <c r="S34" i="4"/>
  <c r="S2706" i="4"/>
  <c r="S2562" i="4"/>
  <c r="S2764" i="4"/>
  <c r="Y3146" i="5"/>
  <c r="W3146" i="5"/>
  <c r="S2102" i="4"/>
  <c r="S1542" i="4"/>
  <c r="S3091" i="4"/>
  <c r="S3023" i="4"/>
  <c r="S3039" i="4"/>
  <c r="S3022" i="4"/>
  <c r="S2992" i="4"/>
  <c r="S2717" i="4"/>
  <c r="S2749" i="4"/>
  <c r="S2971" i="4"/>
  <c r="S2963" i="4"/>
  <c r="S2118" i="4"/>
  <c r="S2925" i="4"/>
  <c r="S1422" i="4"/>
  <c r="S1361" i="4"/>
  <c r="S1345" i="4"/>
  <c r="S518" i="4"/>
  <c r="S498" i="4"/>
  <c r="S3134" i="4"/>
  <c r="S1706" i="4"/>
  <c r="S482" i="4"/>
  <c r="S454" i="4"/>
  <c r="S3042" i="4"/>
  <c r="S806" i="4"/>
  <c r="S2795" i="4"/>
  <c r="S1578" i="4"/>
  <c r="S418" i="4"/>
  <c r="S1818" i="4"/>
  <c r="S2990" i="4"/>
  <c r="S514" i="4"/>
  <c r="S2707" i="4"/>
  <c r="S2875" i="4"/>
  <c r="S3142" i="4"/>
  <c r="S3056" i="4"/>
  <c r="S3000" i="4"/>
  <c r="S2970" i="4"/>
  <c r="S3103" i="4"/>
  <c r="S3087" i="4"/>
  <c r="S3035" i="4"/>
  <c r="S3015" i="4"/>
  <c r="S2991" i="4"/>
  <c r="S2828" i="4"/>
  <c r="S2739" i="4"/>
  <c r="S2572" i="4"/>
  <c r="S2962" i="4"/>
  <c r="S2874" i="4"/>
  <c r="S2778" i="4"/>
  <c r="S2629" i="4"/>
  <c r="S3132" i="4"/>
  <c r="S3084" i="4"/>
  <c r="S3012" i="4"/>
  <c r="S3060" i="4"/>
  <c r="S3028" i="4"/>
  <c r="S3008" i="4"/>
  <c r="S3004" i="4"/>
  <c r="S2984" i="4"/>
  <c r="S2810" i="4"/>
  <c r="S2588" i="4"/>
  <c r="S2956" i="4"/>
  <c r="S2906" i="4"/>
  <c r="S2884" i="4"/>
  <c r="S2684" i="4"/>
  <c r="S2610" i="4"/>
  <c r="S2578" i="4"/>
  <c r="S2219" i="4"/>
  <c r="S1958" i="4"/>
  <c r="S1894" i="4"/>
  <c r="S2088" i="4"/>
  <c r="S1671" i="4"/>
  <c r="S1573" i="4"/>
  <c r="S2829" i="4"/>
  <c r="S506" i="4"/>
  <c r="S2661" i="4"/>
  <c r="S1802" i="4"/>
  <c r="S3040" i="4"/>
  <c r="S1653" i="4"/>
  <c r="S2170" i="4"/>
  <c r="S2263" i="4"/>
  <c r="S1591" i="4"/>
  <c r="S3124" i="4"/>
  <c r="S3076" i="4"/>
  <c r="S3067" i="4"/>
  <c r="S2676" i="4"/>
  <c r="S2932" i="4"/>
  <c r="S2786" i="4"/>
  <c r="S2691" i="4"/>
  <c r="S3062" i="4"/>
  <c r="S2866" i="4"/>
  <c r="S2714" i="4"/>
  <c r="S1749" i="4"/>
  <c r="S2026" i="4"/>
  <c r="S1623" i="4"/>
  <c r="S1605" i="4"/>
  <c r="S2006" i="4"/>
  <c r="S1783" i="4"/>
  <c r="S2200" i="4"/>
  <c r="S2040" i="4"/>
  <c r="S1735" i="4"/>
  <c r="S2038" i="4"/>
  <c r="S390" i="4"/>
  <c r="S3123" i="4"/>
  <c r="S3119" i="4"/>
  <c r="S2994" i="4"/>
  <c r="S2773" i="4"/>
  <c r="S2150" i="4"/>
  <c r="S3147" i="4"/>
  <c r="S3130" i="4"/>
  <c r="S3083" i="4"/>
  <c r="S3127" i="4"/>
  <c r="S2551" i="4"/>
  <c r="S2519" i="4"/>
  <c r="S2503" i="4"/>
  <c r="S2487" i="4"/>
  <c r="S2471" i="4"/>
  <c r="S2455" i="4"/>
  <c r="S2439" i="4"/>
  <c r="S2423" i="4"/>
  <c r="S2391" i="4"/>
  <c r="S2375" i="4"/>
  <c r="S2359" i="4"/>
  <c r="S2327" i="4"/>
  <c r="S2311" i="4"/>
  <c r="S2295" i="4"/>
  <c r="S2188" i="4"/>
  <c r="S2076" i="4"/>
  <c r="S2010" i="4"/>
  <c r="S1994" i="4"/>
  <c r="S1978" i="4"/>
  <c r="S1946" i="4"/>
  <c r="S1930" i="4"/>
  <c r="S1882" i="4"/>
  <c r="S1866" i="4"/>
  <c r="S1834" i="4"/>
  <c r="S1626" i="4"/>
  <c r="S838" i="4"/>
  <c r="S486" i="4"/>
  <c r="S522" i="4"/>
  <c r="S442" i="4"/>
  <c r="S3043" i="4"/>
  <c r="S3092" i="4"/>
  <c r="S2787" i="4"/>
  <c r="S2012" i="4"/>
  <c r="S1964" i="4"/>
  <c r="S1948" i="4"/>
  <c r="S322" i="4"/>
  <c r="S98" i="4"/>
  <c r="S3075" i="4"/>
  <c r="S2732" i="4"/>
  <c r="S3051" i="4"/>
  <c r="S3019" i="4"/>
  <c r="S2914" i="4"/>
  <c r="S2652" i="4"/>
  <c r="S3082" i="4"/>
  <c r="S2852" i="4"/>
  <c r="S2818" i="4"/>
  <c r="S2668" i="4"/>
  <c r="S3044" i="4"/>
  <c r="S2844" i="4"/>
  <c r="S2738" i="4"/>
  <c r="S2938" i="4"/>
  <c r="S2796" i="4"/>
  <c r="S2644" i="4"/>
  <c r="S1534" i="4"/>
  <c r="S1942" i="4"/>
  <c r="S2232" i="4"/>
  <c r="S2108" i="4"/>
  <c r="S1515" i="4"/>
  <c r="S2182" i="4"/>
  <c r="S3122" i="4"/>
  <c r="S1329" i="4"/>
  <c r="S1486" i="4"/>
  <c r="S582" i="4"/>
  <c r="S394" i="4"/>
  <c r="S3106" i="4"/>
  <c r="S2931" i="4"/>
  <c r="S3146" i="4"/>
  <c r="S3030" i="4"/>
  <c r="S3010" i="4"/>
  <c r="S3094" i="4"/>
  <c r="S2166" i="4"/>
  <c r="S2122" i="4"/>
  <c r="S2074" i="4"/>
  <c r="S2642" i="4"/>
  <c r="S2154" i="4"/>
  <c r="S2134" i="4"/>
  <c r="S2008" i="4"/>
  <c r="S2230" i="4"/>
  <c r="S1478" i="4"/>
  <c r="S1518" i="4"/>
  <c r="S546" i="4"/>
  <c r="S490" i="4"/>
  <c r="S354" i="4"/>
  <c r="S378" i="4"/>
  <c r="S3135" i="4"/>
  <c r="S3115" i="4"/>
  <c r="S3070" i="4"/>
  <c r="S2890" i="4"/>
  <c r="S2748" i="4"/>
  <c r="S2731" i="4"/>
  <c r="S2772" i="4"/>
  <c r="S2757" i="4"/>
  <c r="S2636" i="4"/>
  <c r="S2603" i="4"/>
  <c r="S3090" i="4"/>
  <c r="S2916" i="4"/>
  <c r="S2869" i="4"/>
  <c r="S2804" i="4"/>
  <c r="S2708" i="4"/>
  <c r="S2060" i="4"/>
  <c r="S2978" i="4"/>
  <c r="S2788" i="4"/>
  <c r="S2746" i="4"/>
  <c r="S2300" i="4"/>
  <c r="S3098" i="4"/>
  <c r="S3064" i="4"/>
  <c r="S2868" i="4"/>
  <c r="S2827" i="4"/>
  <c r="S2812" i="4"/>
  <c r="S2740" i="4"/>
  <c r="S2204" i="4"/>
  <c r="S2152" i="4"/>
  <c r="S2602" i="4"/>
  <c r="S2594" i="4"/>
  <c r="S2028" i="4"/>
  <c r="S2645" i="4"/>
  <c r="S1996" i="4"/>
  <c r="S1980" i="4"/>
  <c r="S1916" i="4"/>
  <c r="S1900" i="4"/>
  <c r="S1607" i="4"/>
  <c r="S1750" i="4"/>
  <c r="S386" i="4"/>
  <c r="S346" i="4"/>
  <c r="S226" i="4"/>
  <c r="S208" i="4"/>
  <c r="S146" i="4"/>
  <c r="S112" i="4"/>
  <c r="S3099" i="4"/>
  <c r="S3031" i="4"/>
  <c r="S3047" i="4"/>
  <c r="S3100" i="4"/>
  <c r="S3032" i="4"/>
  <c r="S2937" i="4"/>
  <c r="S2859" i="4"/>
  <c r="S2803" i="4"/>
  <c r="S2501" i="4"/>
  <c r="S2149" i="4"/>
  <c r="S3111" i="4"/>
  <c r="S3078" i="4"/>
  <c r="S3058" i="4"/>
  <c r="S3006" i="4"/>
  <c r="S3002" i="4"/>
  <c r="S2881" i="4"/>
  <c r="S2821" i="4"/>
  <c r="S2793" i="4"/>
  <c r="S2723" i="4"/>
  <c r="S2450" i="4"/>
  <c r="S2386" i="4"/>
  <c r="S2322" i="4"/>
  <c r="S2258" i="4"/>
  <c r="S1992" i="4"/>
  <c r="S2973" i="4"/>
  <c r="S2765" i="4"/>
  <c r="S2466" i="4"/>
  <c r="S3128" i="4"/>
  <c r="S3107" i="4"/>
  <c r="S3055" i="4"/>
  <c r="S2980" i="4"/>
  <c r="S2907" i="4"/>
  <c r="S2843" i="4"/>
  <c r="S2779" i="4"/>
  <c r="S2737" i="4"/>
  <c r="S2701" i="4"/>
  <c r="S2639" i="4"/>
  <c r="S2533" i="4"/>
  <c r="S2469" i="4"/>
  <c r="S2405" i="4"/>
  <c r="S2341" i="4"/>
  <c r="S2277" i="4"/>
  <c r="S2057" i="4"/>
  <c r="S1928" i="4"/>
  <c r="S2685" i="4"/>
  <c r="S2309" i="4"/>
  <c r="S2180" i="4"/>
  <c r="S1757" i="4"/>
  <c r="S3138" i="4"/>
  <c r="S3071" i="4"/>
  <c r="S3025" i="4"/>
  <c r="S2999" i="4"/>
  <c r="S2947" i="4"/>
  <c r="S3095" i="4"/>
  <c r="S3027" i="4"/>
  <c r="S3003" i="4"/>
  <c r="S2983" i="4"/>
  <c r="S2900" i="4"/>
  <c r="S2923" i="4"/>
  <c r="S2136" i="4"/>
  <c r="S2044" i="4"/>
  <c r="S1767" i="4"/>
  <c r="S1831" i="4"/>
  <c r="S1558" i="4"/>
  <c r="S1797" i="4"/>
  <c r="S1738" i="4"/>
  <c r="S410" i="4"/>
  <c r="S224" i="4"/>
  <c r="S2988" i="4"/>
  <c r="S2987" i="4"/>
  <c r="S2698" i="4"/>
  <c r="S2789" i="4"/>
  <c r="S2618" i="4"/>
  <c r="S2564" i="4"/>
  <c r="S1621" i="4"/>
  <c r="S2660" i="4"/>
  <c r="S2612" i="4"/>
  <c r="S1960" i="4"/>
  <c r="S1944" i="4"/>
  <c r="S1896" i="4"/>
  <c r="S1879" i="4"/>
  <c r="S1845" i="4"/>
  <c r="S1815" i="4"/>
  <c r="S2198" i="4"/>
  <c r="S2106" i="4"/>
  <c r="S2054" i="4"/>
  <c r="S530" i="4"/>
  <c r="S64" i="4"/>
  <c r="S3126" i="4"/>
  <c r="S3017" i="4"/>
  <c r="S2993" i="4"/>
  <c r="S2800" i="4"/>
  <c r="S2622" i="4"/>
  <c r="S2573" i="4"/>
  <c r="S2600" i="4"/>
  <c r="S2535" i="4"/>
  <c r="S1669" i="4"/>
  <c r="S1898" i="4"/>
  <c r="S1590" i="4"/>
  <c r="S1266" i="4"/>
  <c r="S144" i="4"/>
  <c r="S3120" i="4"/>
  <c r="S3104" i="4"/>
  <c r="S3088" i="4"/>
  <c r="S3068" i="4"/>
  <c r="S3052" i="4"/>
  <c r="S3036" i="4"/>
  <c r="S3020" i="4"/>
  <c r="S3016" i="4"/>
  <c r="S2943" i="4"/>
  <c r="S2822" i="4"/>
  <c r="S2811" i="4"/>
  <c r="S2713" i="4"/>
  <c r="S2631" i="4"/>
  <c r="S2129" i="4"/>
  <c r="S1926" i="4"/>
  <c r="S1770" i="4"/>
  <c r="S2613" i="4"/>
  <c r="S2609" i="4"/>
  <c r="S2581" i="4"/>
  <c r="S2545" i="4"/>
  <c r="S2513" i="4"/>
  <c r="S2497" i="4"/>
  <c r="S2481" i="4"/>
  <c r="S2449" i="4"/>
  <c r="S2433" i="4"/>
  <c r="S2417" i="4"/>
  <c r="S2385" i="4"/>
  <c r="S2369" i="4"/>
  <c r="S2353" i="4"/>
  <c r="S2321" i="4"/>
  <c r="S2305" i="4"/>
  <c r="S2289" i="4"/>
  <c r="S2257" i="4"/>
  <c r="S2241" i="4"/>
  <c r="S1976" i="4"/>
  <c r="S1912" i="4"/>
  <c r="S1813" i="4"/>
  <c r="S2539" i="4"/>
  <c r="S2523" i="4"/>
  <c r="S2507" i="4"/>
  <c r="S2475" i="4"/>
  <c r="S2459" i="4"/>
  <c r="S2443" i="4"/>
  <c r="S2411" i="4"/>
  <c r="S2395" i="4"/>
  <c r="S2379" i="4"/>
  <c r="S2347" i="4"/>
  <c r="S2331" i="4"/>
  <c r="S2315" i="4"/>
  <c r="S2283" i="4"/>
  <c r="S2267" i="4"/>
  <c r="S2251" i="4"/>
  <c r="S2220" i="4"/>
  <c r="S2172" i="4"/>
  <c r="S2148" i="4"/>
  <c r="S2104" i="4"/>
  <c r="S1927" i="4"/>
  <c r="S1861" i="4"/>
  <c r="S2933" i="4"/>
  <c r="S2915" i="4"/>
  <c r="S2853" i="4"/>
  <c r="S2775" i="4"/>
  <c r="S2671" i="4"/>
  <c r="S2667" i="4"/>
  <c r="S2653" i="4"/>
  <c r="S2627" i="4"/>
  <c r="S2605" i="4"/>
  <c r="S2597" i="4"/>
  <c r="S2408" i="4"/>
  <c r="S2392" i="4"/>
  <c r="S2328" i="4"/>
  <c r="S2280" i="4"/>
  <c r="S2248" i="4"/>
  <c r="S2234" i="4"/>
  <c r="S2214" i="4"/>
  <c r="S2186" i="4"/>
  <c r="S2142" i="4"/>
  <c r="S2107" i="4"/>
  <c r="S2090" i="4"/>
  <c r="S2070" i="4"/>
  <c r="S2050" i="4"/>
  <c r="S2022" i="4"/>
  <c r="S1911" i="4"/>
  <c r="S1812" i="4"/>
  <c r="S1719" i="4"/>
  <c r="S1522" i="4"/>
  <c r="S1315" i="4"/>
  <c r="S1733" i="4"/>
  <c r="S1366" i="4"/>
  <c r="S2017" i="4"/>
  <c r="S2001" i="4"/>
  <c r="S1969" i="4"/>
  <c r="S1937" i="4"/>
  <c r="S1905" i="4"/>
  <c r="S1889" i="4"/>
  <c r="S1838" i="4"/>
  <c r="S1806" i="4"/>
  <c r="S1789" i="4"/>
  <c r="S1654" i="4"/>
  <c r="S1492" i="4"/>
  <c r="S1189" i="4"/>
  <c r="S1002" i="4"/>
  <c r="S2151" i="4"/>
  <c r="S2027" i="4"/>
  <c r="S1931" i="4"/>
  <c r="S1798" i="4"/>
  <c r="S1774" i="4"/>
  <c r="S1754" i="4"/>
  <c r="S1732" i="4"/>
  <c r="S1703" i="4"/>
  <c r="S1677" i="4"/>
  <c r="S1637" i="4"/>
  <c r="S1581" i="4"/>
  <c r="S998" i="4"/>
  <c r="S1426" i="4"/>
  <c r="S1382" i="4"/>
  <c r="S1362" i="4"/>
  <c r="S1342" i="4"/>
  <c r="S1270" i="4"/>
  <c r="S1206" i="4"/>
  <c r="S1020" i="4"/>
  <c r="S1589" i="4"/>
  <c r="S1473" i="4"/>
  <c r="S1409" i="4"/>
  <c r="S1347" i="4"/>
  <c r="S1327" i="4"/>
  <c r="S1254" i="4"/>
  <c r="S1190" i="4"/>
  <c r="S1126" i="4"/>
  <c r="S1759" i="4"/>
  <c r="S1729" i="4"/>
  <c r="S1695" i="4"/>
  <c r="S1631" i="4"/>
  <c r="S1601" i="4"/>
  <c r="S1586" i="4"/>
  <c r="S1571" i="4"/>
  <c r="S1567" i="4"/>
  <c r="S1552" i="4"/>
  <c r="S1509" i="4"/>
  <c r="S1489" i="4"/>
  <c r="S1458" i="4"/>
  <c r="S1073" i="4"/>
  <c r="S968" i="4"/>
  <c r="S1531" i="4"/>
  <c r="S1419" i="4"/>
  <c r="S1403" i="4"/>
  <c r="S1368" i="4"/>
  <c r="S1336" i="4"/>
  <c r="S1304" i="4"/>
  <c r="S1288" i="4"/>
  <c r="S1272" i="4"/>
  <c r="S1256" i="4"/>
  <c r="S1240" i="4"/>
  <c r="S1224" i="4"/>
  <c r="S1208" i="4"/>
  <c r="S1192" i="4"/>
  <c r="S1176" i="4"/>
  <c r="S1160" i="4"/>
  <c r="S1144" i="4"/>
  <c r="S1128" i="4"/>
  <c r="S1057" i="4"/>
  <c r="S1026" i="4"/>
  <c r="S725" i="4"/>
  <c r="S1297" i="4"/>
  <c r="S1281" i="4"/>
  <c r="S1265" i="4"/>
  <c r="S1233" i="4"/>
  <c r="S1217" i="4"/>
  <c r="S1201" i="4"/>
  <c r="S16" i="4"/>
  <c r="S3116" i="4"/>
  <c r="S3048" i="4"/>
  <c r="S3114" i="4"/>
  <c r="S3046" i="4"/>
  <c r="S3131" i="4"/>
  <c r="S3063" i="4"/>
  <c r="S3112" i="4"/>
  <c r="S3079" i="4"/>
  <c r="S3059" i="4"/>
  <c r="S3007" i="4"/>
  <c r="S2883" i="4"/>
  <c r="S2755" i="4"/>
  <c r="S2675" i="4"/>
  <c r="S2986" i="4"/>
  <c r="S2733" i="4"/>
  <c r="S3143" i="4"/>
  <c r="S3139" i="4"/>
  <c r="S2977" i="4"/>
  <c r="S2909" i="4"/>
  <c r="S2877" i="4"/>
  <c r="S2845" i="4"/>
  <c r="S2781" i="4"/>
  <c r="S2619" i="4"/>
  <c r="S2140" i="4"/>
  <c r="S2891" i="4"/>
  <c r="S2763" i="4"/>
  <c r="S3144" i="4"/>
  <c r="S3140" i="4"/>
  <c r="S3054" i="4"/>
  <c r="S3038" i="4"/>
  <c r="S2715" i="4"/>
  <c r="S2587" i="4"/>
  <c r="S2202" i="4"/>
  <c r="S2058" i="4"/>
  <c r="S1877" i="4"/>
  <c r="S2236" i="4"/>
  <c r="S1526" i="4"/>
  <c r="S710" i="4"/>
  <c r="S554" i="4"/>
  <c r="S466" i="4"/>
  <c r="S450" i="4"/>
  <c r="S320" i="4"/>
  <c r="S1846" i="4"/>
  <c r="S2683" i="4"/>
  <c r="S2637" i="4"/>
  <c r="S3073" i="4"/>
  <c r="S2768" i="4"/>
  <c r="S2886" i="4"/>
  <c r="S3136" i="4"/>
  <c r="S2996" i="4"/>
  <c r="S2189" i="4"/>
  <c r="S2851" i="4"/>
  <c r="S2595" i="4"/>
  <c r="S1765" i="4"/>
  <c r="S1690" i="4"/>
  <c r="S1781" i="4"/>
  <c r="S1642" i="4"/>
  <c r="S2029" i="4"/>
  <c r="S1674" i="4"/>
  <c r="S1562" i="4"/>
  <c r="S1454" i="4"/>
  <c r="S1457" i="4"/>
  <c r="S1393" i="4"/>
  <c r="S1378" i="4"/>
  <c r="S1249" i="4"/>
  <c r="S1121" i="4"/>
  <c r="S538" i="4"/>
  <c r="S434" i="4"/>
  <c r="S162" i="4"/>
  <c r="S3026" i="4"/>
  <c r="S2120" i="4"/>
  <c r="S3108" i="4"/>
  <c r="S3072" i="4"/>
  <c r="S3024" i="4"/>
  <c r="S2797" i="4"/>
  <c r="S3066" i="4"/>
  <c r="S2965" i="4"/>
  <c r="S3011" i="4"/>
  <c r="S2491" i="4"/>
  <c r="S2168" i="4"/>
  <c r="S1722" i="4"/>
  <c r="S1610" i="4"/>
  <c r="S1701" i="4"/>
  <c r="S422" i="4"/>
  <c r="S272" i="4"/>
  <c r="S2979" i="4"/>
  <c r="S3074" i="4"/>
  <c r="S2995" i="4"/>
  <c r="S1739" i="4"/>
  <c r="S1974" i="4"/>
  <c r="S1910" i="4"/>
  <c r="S2218" i="4"/>
  <c r="S1717" i="4"/>
  <c r="S2407" i="4"/>
  <c r="S2343" i="4"/>
  <c r="S2279" i="4"/>
  <c r="S1658" i="4"/>
  <c r="S1962" i="4"/>
  <c r="S1914" i="4"/>
  <c r="S1850" i="4"/>
  <c r="S1550" i="4"/>
  <c r="S1594" i="4"/>
  <c r="S2565" i="4"/>
  <c r="S3096" i="4"/>
  <c r="S3080" i="4"/>
  <c r="S2677" i="4"/>
  <c r="S2042" i="4"/>
  <c r="S3110" i="4"/>
  <c r="S2741" i="4"/>
  <c r="S1990" i="4"/>
  <c r="S2837" i="4"/>
  <c r="S2805" i="4"/>
  <c r="S3102" i="4"/>
  <c r="S3086" i="4"/>
  <c r="S3050" i="4"/>
  <c r="S3034" i="4"/>
  <c r="S3014" i="4"/>
  <c r="S2949" i="4"/>
  <c r="S1687" i="4"/>
  <c r="S678" i="4"/>
  <c r="S362" i="4"/>
  <c r="S306" i="4"/>
  <c r="S256" i="4"/>
  <c r="S160" i="4"/>
  <c r="S80" i="4"/>
  <c r="S48" i="4"/>
  <c r="S2216" i="4"/>
  <c r="S2124" i="4"/>
  <c r="S2092" i="4"/>
  <c r="S2024" i="4"/>
  <c r="S1786" i="4"/>
  <c r="S1685" i="4"/>
  <c r="S2184" i="4"/>
  <c r="S1639" i="4"/>
  <c r="S1413" i="4"/>
  <c r="S1185" i="4"/>
  <c r="S1169" i="4"/>
  <c r="S1153" i="4"/>
  <c r="S1137" i="4"/>
  <c r="S1102" i="4"/>
  <c r="S1218" i="4"/>
  <c r="S1089" i="4"/>
  <c r="S614" i="4"/>
  <c r="S426" i="4"/>
  <c r="S290" i="4"/>
  <c r="S192" i="4"/>
  <c r="S915" i="4"/>
  <c r="S721" i="4"/>
  <c r="S1105" i="4"/>
  <c r="S1085" i="4"/>
  <c r="S1041" i="4"/>
  <c r="S953" i="4"/>
  <c r="S1007" i="4"/>
  <c r="S894" i="4"/>
  <c r="S866" i="4"/>
  <c r="S772" i="4"/>
  <c r="S657" i="4"/>
  <c r="S931" i="4"/>
  <c r="S911" i="4"/>
  <c r="S847" i="4"/>
  <c r="S487" i="4"/>
  <c r="S942" i="4"/>
  <c r="S845" i="4"/>
  <c r="S799" i="4"/>
  <c r="S934" i="4"/>
  <c r="S919" i="4"/>
  <c r="S889" i="4"/>
  <c r="S774" i="4"/>
  <c r="S742" i="4"/>
  <c r="S646" i="4"/>
  <c r="S599" i="4"/>
  <c r="S520" i="4"/>
  <c r="S762" i="4"/>
  <c r="S543" i="4"/>
  <c r="S625" i="4"/>
  <c r="S576" i="4"/>
  <c r="S528" i="4"/>
  <c r="S510" i="4"/>
  <c r="S715" i="4"/>
  <c r="S700" i="4"/>
  <c r="S684" i="4"/>
  <c r="S653" i="4"/>
  <c r="S638" i="4"/>
  <c r="S634" i="4"/>
  <c r="S618" i="4"/>
  <c r="S587" i="4"/>
  <c r="S572" i="4"/>
  <c r="S433" i="4"/>
  <c r="S414" i="4"/>
  <c r="S379" i="4"/>
  <c r="S460" i="4"/>
  <c r="S301" i="4"/>
  <c r="S443" i="4"/>
  <c r="S420" i="4"/>
  <c r="S395" i="4"/>
  <c r="S244" i="4"/>
  <c r="S441" i="4"/>
  <c r="S425" i="4"/>
  <c r="S402" i="4"/>
  <c r="S370" i="4"/>
  <c r="S176" i="4"/>
  <c r="S400" i="4"/>
  <c r="S384" i="4"/>
  <c r="S367" i="4"/>
  <c r="S351" i="4"/>
  <c r="S336" i="4"/>
  <c r="S304" i="4"/>
  <c r="S261" i="4"/>
  <c r="S195" i="4"/>
  <c r="S135" i="4"/>
  <c r="S235" i="4"/>
  <c r="S231" i="4"/>
  <c r="S86" i="4"/>
  <c r="S250" i="4"/>
  <c r="S246" i="4"/>
  <c r="S285" i="4"/>
  <c r="S215" i="4"/>
  <c r="S183" i="4"/>
  <c r="S58" i="4"/>
  <c r="S240" i="4"/>
  <c r="S220" i="4"/>
  <c r="S128" i="4"/>
  <c r="S76" i="4"/>
  <c r="S157" i="4"/>
  <c r="S12" i="4"/>
  <c r="S53" i="4"/>
  <c r="S21" i="4"/>
  <c r="S57" i="4"/>
  <c r="S20" i="4"/>
  <c r="S550" i="4"/>
  <c r="S2792" i="4"/>
  <c r="S2582" i="4"/>
  <c r="S2820" i="4"/>
  <c r="S2770" i="4"/>
  <c r="S2716" i="4"/>
  <c r="S2634" i="4"/>
  <c r="S1408" i="4"/>
  <c r="S795" i="4"/>
  <c r="S3005" i="4"/>
  <c r="S2640" i="4"/>
  <c r="S2109" i="4"/>
  <c r="S2632" i="4"/>
  <c r="S2968" i="4"/>
  <c r="S2670" i="4"/>
  <c r="S229" i="4"/>
  <c r="S3101" i="4"/>
  <c r="S3033" i="4"/>
  <c r="S2959" i="4"/>
  <c r="S2831" i="4"/>
  <c r="S2709" i="4"/>
  <c r="S2681" i="4"/>
  <c r="S2530" i="4"/>
  <c r="S2953" i="4"/>
  <c r="S2840" i="4"/>
  <c r="S2814" i="4"/>
  <c r="S2725" i="4"/>
  <c r="S2516" i="4"/>
  <c r="S2452" i="4"/>
  <c r="S2388" i="4"/>
  <c r="S2324" i="4"/>
  <c r="S2260" i="4"/>
  <c r="S2037" i="4"/>
  <c r="S2880" i="4"/>
  <c r="S2655" i="4"/>
  <c r="S2532" i="4"/>
  <c r="S2371" i="4"/>
  <c r="S2243" i="4"/>
  <c r="S2981" i="4"/>
  <c r="S2894" i="4"/>
  <c r="S2862" i="4"/>
  <c r="S2806" i="4"/>
  <c r="S2688" i="4"/>
  <c r="S2663" i="4"/>
  <c r="S2641" i="4"/>
  <c r="S2498" i="4"/>
  <c r="S2434" i="4"/>
  <c r="S2370" i="4"/>
  <c r="S2306" i="4"/>
  <c r="S2242" i="4"/>
  <c r="S2075" i="4"/>
  <c r="S1959" i="4"/>
  <c r="S1752" i="4"/>
  <c r="S2939" i="4"/>
  <c r="S2835" i="4"/>
  <c r="S2801" i="4"/>
  <c r="S2499" i="4"/>
  <c r="S2338" i="4"/>
  <c r="S2201" i="4"/>
  <c r="S2035" i="4"/>
  <c r="S3077" i="4"/>
  <c r="S3001" i="4"/>
  <c r="S3137" i="4"/>
  <c r="S3121" i="4"/>
  <c r="S3105" i="4"/>
  <c r="S3089" i="4"/>
  <c r="S3069" i="4"/>
  <c r="S3053" i="4"/>
  <c r="S3037" i="4"/>
  <c r="S3021" i="4"/>
  <c r="S2997" i="4"/>
  <c r="S2976" i="4"/>
  <c r="S2899" i="4"/>
  <c r="S2839" i="4"/>
  <c r="S2813" i="4"/>
  <c r="S2771" i="4"/>
  <c r="S2726" i="4"/>
  <c r="S2657" i="4"/>
  <c r="S2633" i="4"/>
  <c r="S2517" i="4"/>
  <c r="S2453" i="4"/>
  <c r="S2389" i="4"/>
  <c r="S2325" i="4"/>
  <c r="S2261" i="4"/>
  <c r="S2199" i="4"/>
  <c r="S2147" i="4"/>
  <c r="S2077" i="4"/>
  <c r="S1801" i="4"/>
  <c r="S1565" i="4"/>
  <c r="S2558" i="4"/>
  <c r="S2542" i="4"/>
  <c r="S2526" i="4"/>
  <c r="S2510" i="4"/>
  <c r="S2494" i="4"/>
  <c r="S2478" i="4"/>
  <c r="S2462" i="4"/>
  <c r="S2446" i="4"/>
  <c r="S2430" i="4"/>
  <c r="S2414" i="4"/>
  <c r="S2398" i="4"/>
  <c r="S2382" i="4"/>
  <c r="S2366" i="4"/>
  <c r="S2350" i="4"/>
  <c r="S2334" i="4"/>
  <c r="S2318" i="4"/>
  <c r="S2302" i="4"/>
  <c r="S2286" i="4"/>
  <c r="S2270" i="4"/>
  <c r="S2254" i="4"/>
  <c r="S2238" i="4"/>
  <c r="S2226" i="4"/>
  <c r="S2191" i="4"/>
  <c r="S2174" i="4"/>
  <c r="S2130" i="4"/>
  <c r="S2110" i="4"/>
  <c r="S2095" i="4"/>
  <c r="S2082" i="4"/>
  <c r="S2007" i="4"/>
  <c r="S1943" i="4"/>
  <c r="S1772" i="4"/>
  <c r="S1609" i="4"/>
  <c r="S2575" i="4"/>
  <c r="S2556" i="4"/>
  <c r="S2540" i="4"/>
  <c r="S2524" i="4"/>
  <c r="S2508" i="4"/>
  <c r="S2492" i="4"/>
  <c r="S2476" i="4"/>
  <c r="S2460" i="4"/>
  <c r="S2444" i="4"/>
  <c r="S2428" i="4"/>
  <c r="S2412" i="4"/>
  <c r="S2396" i="4"/>
  <c r="S2380" i="4"/>
  <c r="S2364" i="4"/>
  <c r="S2348" i="4"/>
  <c r="S2332" i="4"/>
  <c r="S2316" i="4"/>
  <c r="S2284" i="4"/>
  <c r="S2268" i="4"/>
  <c r="S2252" i="4"/>
  <c r="S2231" i="4"/>
  <c r="S2211" i="4"/>
  <c r="S2179" i="4"/>
  <c r="S2159" i="4"/>
  <c r="S2139" i="4"/>
  <c r="S2115" i="4"/>
  <c r="S2087" i="4"/>
  <c r="S2067" i="4"/>
  <c r="S2043" i="4"/>
  <c r="S1993" i="4"/>
  <c r="S1929" i="4"/>
  <c r="S1828" i="4"/>
  <c r="S1673" i="4"/>
  <c r="S1624" i="4"/>
  <c r="S1390" i="4"/>
  <c r="S2934" i="4"/>
  <c r="S2896" i="4"/>
  <c r="S2854" i="4"/>
  <c r="S2776" i="4"/>
  <c r="S2712" i="4"/>
  <c r="S2672" i="4"/>
  <c r="S2654" i="4"/>
  <c r="S2606" i="4"/>
  <c r="S2553" i="4"/>
  <c r="S2537" i="4"/>
  <c r="S2521" i="4"/>
  <c r="S2505" i="4"/>
  <c r="S2489" i="4"/>
  <c r="S2473" i="4"/>
  <c r="S2457" i="4"/>
  <c r="S2441" i="4"/>
  <c r="S2425" i="4"/>
  <c r="S2409" i="4"/>
  <c r="S2393" i="4"/>
  <c r="S2377" i="4"/>
  <c r="S2361" i="4"/>
  <c r="S2345" i="4"/>
  <c r="S2329" i="4"/>
  <c r="S2313" i="4"/>
  <c r="S2297" i="4"/>
  <c r="S2281" i="4"/>
  <c r="S2265" i="4"/>
  <c r="S2249" i="4"/>
  <c r="S2196" i="4"/>
  <c r="S2164" i="4"/>
  <c r="S2144" i="4"/>
  <c r="S2052" i="4"/>
  <c r="S1977" i="4"/>
  <c r="S1913" i="4"/>
  <c r="S1876" i="4"/>
  <c r="S1814" i="4"/>
  <c r="S1737" i="4"/>
  <c r="S1688" i="4"/>
  <c r="S1598" i="4"/>
  <c r="S1346" i="4"/>
  <c r="S754" i="4"/>
  <c r="S2005" i="4"/>
  <c r="S1989" i="4"/>
  <c r="S1973" i="4"/>
  <c r="S1957" i="4"/>
  <c r="S1941" i="4"/>
  <c r="S1925" i="4"/>
  <c r="S1909" i="4"/>
  <c r="S1893" i="4"/>
  <c r="S1875" i="4"/>
  <c r="S1871" i="4"/>
  <c r="S1856" i="4"/>
  <c r="S1841" i="4"/>
  <c r="S1826" i="4"/>
  <c r="S1811" i="4"/>
  <c r="S1807" i="4"/>
  <c r="S1764" i="4"/>
  <c r="S1709" i="4"/>
  <c r="S1691" i="4"/>
  <c r="S1640" i="4"/>
  <c r="S1625" i="4"/>
  <c r="S1549" i="4"/>
  <c r="S1485" i="4"/>
  <c r="S1428" i="4"/>
  <c r="S1379" i="4"/>
  <c r="S1253" i="4"/>
  <c r="S723" i="4"/>
  <c r="S2014" i="4"/>
  <c r="S1998" i="4"/>
  <c r="S1982" i="4"/>
  <c r="S1966" i="4"/>
  <c r="S1950" i="4"/>
  <c r="S1934" i="4"/>
  <c r="S1918" i="4"/>
  <c r="S1902" i="4"/>
  <c r="S1886" i="4"/>
  <c r="S1853" i="4"/>
  <c r="S1821" i="4"/>
  <c r="S1780" i="4"/>
  <c r="S1751" i="4"/>
  <c r="S1725" i="4"/>
  <c r="S1707" i="4"/>
  <c r="S1656" i="4"/>
  <c r="S1641" i="4"/>
  <c r="S1612" i="4"/>
  <c r="S1505" i="4"/>
  <c r="S1461" i="4"/>
  <c r="S1220" i="4"/>
  <c r="S1119" i="4"/>
  <c r="S2224" i="4"/>
  <c r="S2208" i="4"/>
  <c r="S2100" i="4"/>
  <c r="S2080" i="4"/>
  <c r="S2064" i="4"/>
  <c r="S2048" i="4"/>
  <c r="S2032" i="4"/>
  <c r="S1932" i="4"/>
  <c r="S1868" i="4"/>
  <c r="S1852" i="4"/>
  <c r="S1836" i="4"/>
  <c r="S1820" i="4"/>
  <c r="S1800" i="4"/>
  <c r="S1785" i="4"/>
  <c r="S1756" i="4"/>
  <c r="S1734" i="4"/>
  <c r="S1710" i="4"/>
  <c r="S1668" i="4"/>
  <c r="S1613" i="4"/>
  <c r="S1520" i="4"/>
  <c r="S1357" i="4"/>
  <c r="S1300" i="4"/>
  <c r="S1075" i="4"/>
  <c r="S1596" i="4"/>
  <c r="S1580" i="4"/>
  <c r="S1564" i="4"/>
  <c r="S1545" i="4"/>
  <c r="S1525" i="4"/>
  <c r="S1501" i="4"/>
  <c r="S1437" i="4"/>
  <c r="S1373" i="4"/>
  <c r="S1349" i="4"/>
  <c r="S1309" i="4"/>
  <c r="S1237" i="4"/>
  <c r="S1173" i="4"/>
  <c r="S1033" i="4"/>
  <c r="S966" i="4"/>
  <c r="S1560" i="4"/>
  <c r="S1556" i="4"/>
  <c r="S1528" i="4"/>
  <c r="S1504" i="4"/>
  <c r="S1475" i="4"/>
  <c r="S1460" i="4"/>
  <c r="S1440" i="4"/>
  <c r="S1411" i="4"/>
  <c r="S1396" i="4"/>
  <c r="S1376" i="4"/>
  <c r="S1356" i="4"/>
  <c r="S1332" i="4"/>
  <c r="S1312" i="4"/>
  <c r="S1285" i="4"/>
  <c r="S1221" i="4"/>
  <c r="S1157" i="4"/>
  <c r="S1084" i="4"/>
  <c r="S1035" i="4"/>
  <c r="S939" i="4"/>
  <c r="S1794" i="4"/>
  <c r="S1779" i="4"/>
  <c r="S1775" i="4"/>
  <c r="S1760" i="4"/>
  <c r="S1745" i="4"/>
  <c r="S1730" i="4"/>
  <c r="S1715" i="4"/>
  <c r="S1711" i="4"/>
  <c r="S1696" i="4"/>
  <c r="S1681" i="4"/>
  <c r="S1666" i="4"/>
  <c r="S1651" i="4"/>
  <c r="S1647" i="4"/>
  <c r="S1632" i="4"/>
  <c r="S1617" i="4"/>
  <c r="S1602" i="4"/>
  <c r="S1587" i="4"/>
  <c r="S1583" i="4"/>
  <c r="S1568" i="4"/>
  <c r="S1553" i="4"/>
  <c r="S1539" i="4"/>
  <c r="S1511" i="4"/>
  <c r="S1491" i="4"/>
  <c r="S1469" i="4"/>
  <c r="S1445" i="4"/>
  <c r="S1425" i="4"/>
  <c r="S1394" i="4"/>
  <c r="S1374" i="4"/>
  <c r="S1350" i="4"/>
  <c r="S1330" i="4"/>
  <c r="S1310" i="4"/>
  <c r="S1269" i="4"/>
  <c r="S1205" i="4"/>
  <c r="S1141" i="4"/>
  <c r="S1086" i="4"/>
  <c r="S999" i="4"/>
  <c r="S833" i="4"/>
  <c r="S1532" i="4"/>
  <c r="S1517" i="4"/>
  <c r="S1513" i="4"/>
  <c r="S1497" i="4"/>
  <c r="S1482" i="4"/>
  <c r="S1466" i="4"/>
  <c r="S1451" i="4"/>
  <c r="S1435" i="4"/>
  <c r="S1431" i="4"/>
  <c r="S1416" i="4"/>
  <c r="S1400" i="4"/>
  <c r="S1385" i="4"/>
  <c r="S1369" i="4"/>
  <c r="S1353" i="4"/>
  <c r="S1337" i="4"/>
  <c r="S1321" i="4"/>
  <c r="S1305" i="4"/>
  <c r="S1289" i="4"/>
  <c r="S1273" i="4"/>
  <c r="S1257" i="4"/>
  <c r="S1241" i="4"/>
  <c r="S1225" i="4"/>
  <c r="S1209" i="4"/>
  <c r="S1193" i="4"/>
  <c r="S1177" i="4"/>
  <c r="S1161" i="4"/>
  <c r="S1145" i="4"/>
  <c r="S1129" i="4"/>
  <c r="S1103" i="4"/>
  <c r="S1083" i="4"/>
  <c r="S1059" i="4"/>
  <c r="S1037" i="4"/>
  <c r="S1015" i="4"/>
  <c r="S1003" i="4"/>
  <c r="S971" i="4"/>
  <c r="S818" i="4"/>
  <c r="S756" i="4"/>
  <c r="S1298" i="4"/>
  <c r="S1282" i="4"/>
  <c r="S1250" i="4"/>
  <c r="S1234" i="4"/>
  <c r="S1202" i="4"/>
  <c r="S1186" i="4"/>
  <c r="S1170" i="4"/>
  <c r="S1154" i="4"/>
  <c r="S1138" i="4"/>
  <c r="S1122" i="4"/>
  <c r="S1113" i="4"/>
  <c r="S1069" i="4"/>
  <c r="S1049" i="4"/>
  <c r="S1025" i="4"/>
  <c r="S1014" i="4"/>
  <c r="S987" i="4"/>
  <c r="S955" i="4"/>
  <c r="S928" i="4"/>
  <c r="S853" i="4"/>
  <c r="S1293" i="4"/>
  <c r="S1277" i="4"/>
  <c r="S1261" i="4"/>
  <c r="S1245" i="4"/>
  <c r="S1229" i="4"/>
  <c r="S1213" i="4"/>
  <c r="S1197" i="4"/>
  <c r="S1181" i="4"/>
  <c r="S1165" i="4"/>
  <c r="S1149" i="4"/>
  <c r="S1133" i="4"/>
  <c r="S1107" i="4"/>
  <c r="S1087" i="4"/>
  <c r="S1067" i="4"/>
  <c r="S1043" i="4"/>
  <c r="S1032" i="4"/>
  <c r="S985" i="4"/>
  <c r="S954" i="4"/>
  <c r="S811" i="4"/>
  <c r="S1008" i="4"/>
  <c r="S976" i="4"/>
  <c r="S943" i="4"/>
  <c r="S923" i="4"/>
  <c r="S897" i="4"/>
  <c r="S868" i="4"/>
  <c r="S848" i="4"/>
  <c r="S830" i="4"/>
  <c r="S815" i="4"/>
  <c r="S739" i="4"/>
  <c r="S675" i="4"/>
  <c r="S933" i="4"/>
  <c r="S924" i="4"/>
  <c r="S893" i="4"/>
  <c r="S867" i="4"/>
  <c r="S849" i="4"/>
  <c r="S829" i="4"/>
  <c r="S805" i="4"/>
  <c r="S794" i="4"/>
  <c r="S738" i="4"/>
  <c r="S1109" i="4"/>
  <c r="S1093" i="4"/>
  <c r="S1077" i="4"/>
  <c r="S1061" i="4"/>
  <c r="S1045" i="4"/>
  <c r="S1029" i="4"/>
  <c r="S1011" i="4"/>
  <c r="S996" i="4"/>
  <c r="S981" i="4"/>
  <c r="S977" i="4"/>
  <c r="S962" i="4"/>
  <c r="S945" i="4"/>
  <c r="S916" i="4"/>
  <c r="S896" i="4"/>
  <c r="S878" i="4"/>
  <c r="S850" i="4"/>
  <c r="S821" i="4"/>
  <c r="S801" i="4"/>
  <c r="S786" i="4"/>
  <c r="S724" i="4"/>
  <c r="S950" i="4"/>
  <c r="S935" i="4"/>
  <c r="S920" i="4"/>
  <c r="S905" i="4"/>
  <c r="S890" i="4"/>
  <c r="S886" i="4"/>
  <c r="S871" i="4"/>
  <c r="S856" i="4"/>
  <c r="S840" i="4"/>
  <c r="S824" i="4"/>
  <c r="S808" i="4"/>
  <c r="S792" i="4"/>
  <c r="S775" i="4"/>
  <c r="S759" i="4"/>
  <c r="S743" i="4"/>
  <c r="S727" i="4"/>
  <c r="S703" i="4"/>
  <c r="S679" i="4"/>
  <c r="S648" i="4"/>
  <c r="S601" i="4"/>
  <c r="S529" i="4"/>
  <c r="S784" i="4"/>
  <c r="S768" i="4"/>
  <c r="S751" i="4"/>
  <c r="S735" i="4"/>
  <c r="S693" i="4"/>
  <c r="S673" i="4"/>
  <c r="S658" i="4"/>
  <c r="S631" i="4"/>
  <c r="S489" i="4"/>
  <c r="S778" i="4"/>
  <c r="S763" i="4"/>
  <c r="S747" i="4"/>
  <c r="S732" i="4"/>
  <c r="S718" i="4"/>
  <c r="S694" i="4"/>
  <c r="S674" i="4"/>
  <c r="S654" i="4"/>
  <c r="S584" i="4"/>
  <c r="S540" i="4"/>
  <c r="S478" i="4"/>
  <c r="S629" i="4"/>
  <c r="S613" i="4"/>
  <c r="S598" i="4"/>
  <c r="S594" i="4"/>
  <c r="S578" i="4"/>
  <c r="S545" i="4"/>
  <c r="S523" i="4"/>
  <c r="S492" i="4"/>
  <c r="S639" i="4"/>
  <c r="S622" i="4"/>
  <c r="S593" i="4"/>
  <c r="S577" i="4"/>
  <c r="S559" i="4"/>
  <c r="S539" i="4"/>
  <c r="S519" i="4"/>
  <c r="S497" i="4"/>
  <c r="S477" i="4"/>
  <c r="S431" i="4"/>
  <c r="S716" i="4"/>
  <c r="S701" i="4"/>
  <c r="S685" i="4"/>
  <c r="S670" i="4"/>
  <c r="S666" i="4"/>
  <c r="S650" i="4"/>
  <c r="S635" i="4"/>
  <c r="S619" i="4"/>
  <c r="S604" i="4"/>
  <c r="S588" i="4"/>
  <c r="S573" i="4"/>
  <c r="S568" i="4"/>
  <c r="S544" i="4"/>
  <c r="S502" i="4"/>
  <c r="S446" i="4"/>
  <c r="S332" i="4"/>
  <c r="S564" i="4"/>
  <c r="S548" i="4"/>
  <c r="S533" i="4"/>
  <c r="S517" i="4"/>
  <c r="S501" i="4"/>
  <c r="S485" i="4"/>
  <c r="S470" i="4"/>
  <c r="S448" i="4"/>
  <c r="S381" i="4"/>
  <c r="S461" i="4"/>
  <c r="S449" i="4"/>
  <c r="S429" i="4"/>
  <c r="S382" i="4"/>
  <c r="S347" i="4"/>
  <c r="S473" i="4"/>
  <c r="S456" i="4"/>
  <c r="S445" i="4"/>
  <c r="S421" i="4"/>
  <c r="S397" i="4"/>
  <c r="S333" i="4"/>
  <c r="S70" i="4"/>
  <c r="S389" i="4"/>
  <c r="S357" i="4"/>
  <c r="S325" i="4"/>
  <c r="S174" i="4"/>
  <c r="S317" i="4"/>
  <c r="S134" i="4"/>
  <c r="S438" i="4"/>
  <c r="S403" i="4"/>
  <c r="S371" i="4"/>
  <c r="S309" i="4"/>
  <c r="S207" i="4"/>
  <c r="S407" i="4"/>
  <c r="S374" i="4"/>
  <c r="S342" i="4"/>
  <c r="S328" i="4"/>
  <c r="S314" i="4"/>
  <c r="S310" i="4"/>
  <c r="S296" i="4"/>
  <c r="S227" i="4"/>
  <c r="S401" i="4"/>
  <c r="S385" i="4"/>
  <c r="S368" i="4"/>
  <c r="S352" i="4"/>
  <c r="S337" i="4"/>
  <c r="S323" i="4"/>
  <c r="S319" i="4"/>
  <c r="S305" i="4"/>
  <c r="S291" i="4"/>
  <c r="S222" i="4"/>
  <c r="S139" i="4"/>
  <c r="S266" i="4"/>
  <c r="S262" i="4"/>
  <c r="S232" i="4"/>
  <c r="S228" i="4"/>
  <c r="S145" i="4"/>
  <c r="S110" i="4"/>
  <c r="S281" i="4"/>
  <c r="S251" i="4"/>
  <c r="S247" i="4"/>
  <c r="S181" i="4"/>
  <c r="S142" i="4"/>
  <c r="S99" i="4"/>
  <c r="S268" i="4"/>
  <c r="S236" i="4"/>
  <c r="S216" i="4"/>
  <c r="S202" i="4"/>
  <c r="S198" i="4"/>
  <c r="S184" i="4"/>
  <c r="S170" i="4"/>
  <c r="S166" i="4"/>
  <c r="S152" i="4"/>
  <c r="S122" i="4"/>
  <c r="S118" i="4"/>
  <c r="S287" i="4"/>
  <c r="S273" i="4"/>
  <c r="S259" i="4"/>
  <c r="S255" i="4"/>
  <c r="S241" i="4"/>
  <c r="S221" i="4"/>
  <c r="S189" i="4"/>
  <c r="S163" i="4"/>
  <c r="S159" i="4"/>
  <c r="S129" i="4"/>
  <c r="S90" i="4"/>
  <c r="S164" i="4"/>
  <c r="S132" i="4"/>
  <c r="S102" i="4"/>
  <c r="S54" i="4"/>
  <c r="S140" i="4"/>
  <c r="S108" i="4"/>
  <c r="S60" i="4"/>
  <c r="S75" i="4"/>
  <c r="S100" i="4"/>
  <c r="S71" i="4"/>
  <c r="S59" i="4"/>
  <c r="S37" i="4"/>
  <c r="S97" i="4"/>
  <c r="S83" i="4"/>
  <c r="S79" i="4"/>
  <c r="S65" i="4"/>
  <c r="S51" i="4"/>
  <c r="S47" i="4"/>
  <c r="S15" i="4"/>
  <c r="S42" i="4"/>
  <c r="S38" i="4"/>
  <c r="S24" i="4"/>
  <c r="S10" i="4"/>
  <c r="S6" i="4"/>
  <c r="S2093" i="4"/>
  <c r="S3085" i="4"/>
  <c r="S3129" i="4"/>
  <c r="S2647" i="4"/>
  <c r="S2514" i="4"/>
  <c r="S2068" i="4"/>
  <c r="S1862" i="4"/>
  <c r="S2960" i="4"/>
  <c r="S2719" i="4"/>
  <c r="S2210" i="4"/>
  <c r="S1540" i="4"/>
  <c r="S2928" i="4"/>
  <c r="S2857" i="4"/>
  <c r="S2799" i="4"/>
  <c r="S2468" i="4"/>
  <c r="S2975" i="4"/>
  <c r="S2921" i="4"/>
  <c r="S2897" i="4"/>
  <c r="S2769" i="4"/>
  <c r="S2648" i="4"/>
  <c r="S2585" i="4"/>
  <c r="S2515" i="4"/>
  <c r="S2387" i="4"/>
  <c r="S2323" i="4"/>
  <c r="S2178" i="4"/>
  <c r="S1364" i="4"/>
  <c r="S2401" i="4"/>
  <c r="S2337" i="4"/>
  <c r="S2237" i="4"/>
  <c r="S2197" i="4"/>
  <c r="S2165" i="4"/>
  <c r="S2145" i="4"/>
  <c r="S2073" i="4"/>
  <c r="S2053" i="4"/>
  <c r="S1684" i="4"/>
  <c r="S2128" i="4"/>
  <c r="S2056" i="4"/>
  <c r="S2036" i="4"/>
  <c r="S1655" i="4"/>
  <c r="S1611" i="4"/>
  <c r="S2969" i="4"/>
  <c r="S2961" i="4"/>
  <c r="S2895" i="4"/>
  <c r="S2849" i="4"/>
  <c r="S2743" i="4"/>
  <c r="S2649" i="4"/>
  <c r="S2601" i="4"/>
  <c r="S2552" i="4"/>
  <c r="S2520" i="4"/>
  <c r="S2488" i="4"/>
  <c r="S2456" i="4"/>
  <c r="S2440" i="4"/>
  <c r="S2376" i="4"/>
  <c r="S2344" i="4"/>
  <c r="S2312" i="4"/>
  <c r="S2296" i="4"/>
  <c r="S1975" i="4"/>
  <c r="S1847" i="4"/>
  <c r="S1675" i="4"/>
  <c r="S2004" i="4"/>
  <c r="S1972" i="4"/>
  <c r="S1956" i="4"/>
  <c r="S1924" i="4"/>
  <c r="S1892" i="4"/>
  <c r="S1874" i="4"/>
  <c r="S1855" i="4"/>
  <c r="S1840" i="4"/>
  <c r="S1810" i="4"/>
  <c r="S1799" i="4"/>
  <c r="S1755" i="4"/>
  <c r="S1689" i="4"/>
  <c r="S1638" i="4"/>
  <c r="S1614" i="4"/>
  <c r="S1423" i="4"/>
  <c r="S1222" i="4"/>
  <c r="S1985" i="4"/>
  <c r="S1953" i="4"/>
  <c r="S1921" i="4"/>
  <c r="S1870" i="4"/>
  <c r="S1720" i="4"/>
  <c r="S1676" i="4"/>
  <c r="S2223" i="4"/>
  <c r="S2183" i="4"/>
  <c r="S2119" i="4"/>
  <c r="S2079" i="4"/>
  <c r="S2063" i="4"/>
  <c r="S2031" i="4"/>
  <c r="S1995" i="4"/>
  <c r="S1979" i="4"/>
  <c r="S1947" i="4"/>
  <c r="S1899" i="4"/>
  <c r="S1867" i="4"/>
  <c r="S1851" i="4"/>
  <c r="S1819" i="4"/>
  <c r="S1659" i="4"/>
  <c r="S1507" i="4"/>
  <c r="S1156" i="4"/>
  <c r="S1595" i="4"/>
  <c r="S1579" i="4"/>
  <c r="S1538" i="4"/>
  <c r="S1510" i="4"/>
  <c r="S1470" i="4"/>
  <c r="S1406" i="4"/>
  <c r="S1318" i="4"/>
  <c r="S1142" i="4"/>
  <c r="S1604" i="4"/>
  <c r="S1559" i="4"/>
  <c r="S1523" i="4"/>
  <c r="S1493" i="4"/>
  <c r="S1455" i="4"/>
  <c r="S1429" i="4"/>
  <c r="S1391" i="4"/>
  <c r="S1367" i="4"/>
  <c r="S1303" i="4"/>
  <c r="S1066" i="4"/>
  <c r="S1022" i="4"/>
  <c r="S1793" i="4"/>
  <c r="S1763" i="4"/>
  <c r="S1744" i="4"/>
  <c r="S1699" i="4"/>
  <c r="S1680" i="4"/>
  <c r="S1665" i="4"/>
  <c r="S1635" i="4"/>
  <c r="S1616" i="4"/>
  <c r="S1537" i="4"/>
  <c r="S1438" i="4"/>
  <c r="S1414" i="4"/>
  <c r="S1392" i="4"/>
  <c r="S1372" i="4"/>
  <c r="S1348" i="4"/>
  <c r="S1328" i="4"/>
  <c r="S1308" i="4"/>
  <c r="S1238" i="4"/>
  <c r="S1174" i="4"/>
  <c r="S1117" i="4"/>
  <c r="S1535" i="4"/>
  <c r="S1516" i="4"/>
  <c r="S1512" i="4"/>
  <c r="S1496" i="4"/>
  <c r="S1465" i="4"/>
  <c r="S1450" i="4"/>
  <c r="S1434" i="4"/>
  <c r="S1399" i="4"/>
  <c r="S1384" i="4"/>
  <c r="S1352" i="4"/>
  <c r="S1320" i="4"/>
  <c r="S1101" i="4"/>
  <c r="S1081" i="4"/>
  <c r="S1006" i="4"/>
  <c r="S974" i="4"/>
  <c r="S875" i="4"/>
  <c r="S813" i="4"/>
  <c r="S1082" i="4"/>
  <c r="S1058" i="4"/>
  <c r="S1038" i="4"/>
  <c r="S1023" i="4"/>
  <c r="S990" i="4"/>
  <c r="S958" i="4"/>
  <c r="S948" i="4"/>
  <c r="S1292" i="4"/>
  <c r="S1276" i="4"/>
  <c r="S1260" i="4"/>
  <c r="S1244" i="4"/>
  <c r="S1228" i="4"/>
  <c r="S1212" i="4"/>
  <c r="S1196" i="4"/>
  <c r="S1180" i="4"/>
  <c r="S1164" i="4"/>
  <c r="S1148" i="4"/>
  <c r="S1132" i="4"/>
  <c r="S1065" i="4"/>
  <c r="S1021" i="4"/>
  <c r="S984" i="4"/>
  <c r="S789" i="4"/>
  <c r="S975" i="4"/>
  <c r="S932" i="4"/>
  <c r="S912" i="4"/>
  <c r="S846" i="4"/>
  <c r="S828" i="4"/>
  <c r="S804" i="4"/>
  <c r="S719" i="4"/>
  <c r="S891" i="4"/>
  <c r="S865" i="4"/>
  <c r="S827" i="4"/>
  <c r="S803" i="4"/>
  <c r="S773" i="4"/>
  <c r="S697" i="4"/>
  <c r="S1108" i="4"/>
  <c r="S1092" i="4"/>
  <c r="S1076" i="4"/>
  <c r="S1060" i="4"/>
  <c r="S1044" i="4"/>
  <c r="S1028" i="4"/>
  <c r="S1010" i="4"/>
  <c r="S995" i="4"/>
  <c r="S980" i="4"/>
  <c r="S965" i="4"/>
  <c r="S961" i="4"/>
  <c r="S914" i="4"/>
  <c r="S885" i="4"/>
  <c r="S876" i="4"/>
  <c r="S819" i="4"/>
  <c r="S757" i="4"/>
  <c r="S722" i="4"/>
  <c r="S583" i="4"/>
  <c r="S938" i="4"/>
  <c r="S904" i="4"/>
  <c r="S874" i="4"/>
  <c r="S870" i="4"/>
  <c r="S855" i="4"/>
  <c r="S839" i="4"/>
  <c r="S823" i="4"/>
  <c r="S807" i="4"/>
  <c r="S791" i="4"/>
  <c r="S758" i="4"/>
  <c r="S712" i="4"/>
  <c r="S692" i="4"/>
  <c r="S672" i="4"/>
  <c r="S464" i="4"/>
  <c r="S783" i="4"/>
  <c r="S767" i="4"/>
  <c r="S750" i="4"/>
  <c r="S713" i="4"/>
  <c r="S691" i="4"/>
  <c r="S671" i="4"/>
  <c r="S649" i="4"/>
  <c r="S600" i="4"/>
  <c r="S781" i="4"/>
  <c r="S766" i="4"/>
  <c r="S746" i="4"/>
  <c r="S731" i="4"/>
  <c r="S709" i="4"/>
  <c r="S689" i="4"/>
  <c r="S665" i="4"/>
  <c r="S645" i="4"/>
  <c r="S527" i="4"/>
  <c r="S644" i="4"/>
  <c r="S628" i="4"/>
  <c r="S612" i="4"/>
  <c r="S597" i="4"/>
  <c r="S581" i="4"/>
  <c r="S567" i="4"/>
  <c r="S512" i="4"/>
  <c r="S245" i="4"/>
  <c r="S609" i="4"/>
  <c r="S592" i="4"/>
  <c r="S552" i="4"/>
  <c r="S495" i="4"/>
  <c r="S465" i="4"/>
  <c r="S396" i="4"/>
  <c r="S669" i="4"/>
  <c r="S566" i="4"/>
  <c r="S537" i="4"/>
  <c r="S513" i="4"/>
  <c r="S493" i="4"/>
  <c r="S276" i="4"/>
  <c r="S563" i="4"/>
  <c r="S547" i="4"/>
  <c r="S532" i="4"/>
  <c r="S516" i="4"/>
  <c r="S500" i="4"/>
  <c r="S484" i="4"/>
  <c r="S469" i="4"/>
  <c r="S453" i="4"/>
  <c r="S437" i="4"/>
  <c r="S476" i="4"/>
  <c r="S447" i="4"/>
  <c r="S427" i="4"/>
  <c r="S380" i="4"/>
  <c r="S472" i="4"/>
  <c r="S455" i="4"/>
  <c r="S300" i="4"/>
  <c r="S417" i="4"/>
  <c r="S388" i="4"/>
  <c r="S356" i="4"/>
  <c r="S324" i="4"/>
  <c r="S136" i="4"/>
  <c r="S316" i="4"/>
  <c r="S406" i="4"/>
  <c r="S308" i="4"/>
  <c r="S393" i="4"/>
  <c r="S377" i="4"/>
  <c r="S361" i="4"/>
  <c r="S345" i="4"/>
  <c r="S331" i="4"/>
  <c r="S327" i="4"/>
  <c r="S313" i="4"/>
  <c r="S299" i="4"/>
  <c r="S295" i="4"/>
  <c r="S225" i="4"/>
  <c r="S190" i="4"/>
  <c r="S318" i="4"/>
  <c r="S265" i="4"/>
  <c r="S197" i="4"/>
  <c r="S143" i="4"/>
  <c r="S280" i="4"/>
  <c r="S180" i="4"/>
  <c r="S115" i="4"/>
  <c r="S253" i="4"/>
  <c r="S219" i="4"/>
  <c r="S201" i="4"/>
  <c r="S187" i="4"/>
  <c r="S169" i="4"/>
  <c r="S155" i="4"/>
  <c r="S151" i="4"/>
  <c r="S121" i="4"/>
  <c r="S286" i="4"/>
  <c r="S258" i="4"/>
  <c r="S254" i="4"/>
  <c r="S188" i="4"/>
  <c r="S158" i="4"/>
  <c r="S149" i="4"/>
  <c r="S117" i="4"/>
  <c r="S89" i="4"/>
  <c r="S125" i="4"/>
  <c r="S91" i="4"/>
  <c r="S69" i="4"/>
  <c r="S92" i="4"/>
  <c r="S28" i="4"/>
  <c r="S31" i="4"/>
  <c r="S82" i="4"/>
  <c r="S78" i="4"/>
  <c r="S50" i="4"/>
  <c r="S36" i="4"/>
  <c r="S14" i="4"/>
  <c r="S41" i="4"/>
  <c r="S27" i="4"/>
  <c r="S23" i="4"/>
  <c r="S9" i="4"/>
  <c r="S2964" i="4"/>
  <c r="S2730" i="4"/>
  <c r="S2692" i="4"/>
  <c r="S2892" i="4"/>
  <c r="S2826" i="4"/>
  <c r="S2754" i="4"/>
  <c r="S2674" i="4"/>
  <c r="S2650" i="4"/>
  <c r="S2570" i="4"/>
  <c r="S2836" i="4"/>
  <c r="S2930" i="4"/>
  <c r="S2850" i="4"/>
  <c r="S2724" i="4"/>
  <c r="S2700" i="4"/>
  <c r="S2666" i="4"/>
  <c r="S2628" i="4"/>
  <c r="S2948" i="4"/>
  <c r="S2842" i="4"/>
  <c r="S2626" i="4"/>
  <c r="S2604" i="4"/>
  <c r="S2596" i="4"/>
  <c r="S2904" i="4"/>
  <c r="S2872" i="4"/>
  <c r="S2784" i="4"/>
  <c r="S2686" i="4"/>
  <c r="S2966" i="4"/>
  <c r="S2824" i="4"/>
  <c r="S2744" i="4"/>
  <c r="S2598" i="4"/>
  <c r="S2919" i="4"/>
  <c r="S2790" i="4"/>
  <c r="S2435" i="4"/>
  <c r="S3097" i="4"/>
  <c r="S3081" i="4"/>
  <c r="S3061" i="4"/>
  <c r="S3045" i="4"/>
  <c r="S3029" i="4"/>
  <c r="S3009" i="4"/>
  <c r="S2985" i="4"/>
  <c r="S2957" i="4"/>
  <c r="S2935" i="4"/>
  <c r="S2911" i="4"/>
  <c r="S2887" i="4"/>
  <c r="S2864" i="4"/>
  <c r="S2819" i="4"/>
  <c r="S2791" i="4"/>
  <c r="S2751" i="4"/>
  <c r="S2721" i="4"/>
  <c r="S2703" i="4"/>
  <c r="S2679" i="4"/>
  <c r="S2662" i="4"/>
  <c r="S2638" i="4"/>
  <c r="S2592" i="4"/>
  <c r="S2549" i="4"/>
  <c r="S2485" i="4"/>
  <c r="S2421" i="4"/>
  <c r="S2357" i="4"/>
  <c r="S2293" i="4"/>
  <c r="S2221" i="4"/>
  <c r="S2055" i="4"/>
  <c r="S1961" i="4"/>
  <c r="S1302" i="4"/>
  <c r="S2910" i="4"/>
  <c r="S2848" i="4"/>
  <c r="S2759" i="4"/>
  <c r="S2705" i="4"/>
  <c r="S2437" i="4"/>
  <c r="S2307" i="4"/>
  <c r="S3093" i="4"/>
  <c r="S2951" i="4"/>
  <c r="S2927" i="4"/>
  <c r="S2905" i="4"/>
  <c r="S2873" i="4"/>
  <c r="S2841" i="4"/>
  <c r="S2785" i="4"/>
  <c r="S2777" i="4"/>
  <c r="S2734" i="4"/>
  <c r="S2710" i="4"/>
  <c r="S2699" i="4"/>
  <c r="S2623" i="4"/>
  <c r="S2566" i="4"/>
  <c r="S2531" i="4"/>
  <c r="S2467" i="4"/>
  <c r="S2403" i="4"/>
  <c r="S2339" i="4"/>
  <c r="S2275" i="4"/>
  <c r="S2171" i="4"/>
  <c r="S2114" i="4"/>
  <c r="S1897" i="4"/>
  <c r="S1333" i="4"/>
  <c r="S2952" i="4"/>
  <c r="S2816" i="4"/>
  <c r="S2664" i="4"/>
  <c r="S2404" i="4"/>
  <c r="S2245" i="4"/>
  <c r="S2105" i="4"/>
  <c r="S3125" i="4"/>
  <c r="S3109" i="4"/>
  <c r="S3057" i="4"/>
  <c r="S2958" i="4"/>
  <c r="S2936" i="4"/>
  <c r="S2912" i="4"/>
  <c r="S2888" i="4"/>
  <c r="S2863" i="4"/>
  <c r="S2809" i="4"/>
  <c r="S2767" i="4"/>
  <c r="S2704" i="4"/>
  <c r="S2680" i="4"/>
  <c r="S2591" i="4"/>
  <c r="S2548" i="4"/>
  <c r="S2484" i="4"/>
  <c r="S2420" i="4"/>
  <c r="S2356" i="4"/>
  <c r="S2292" i="4"/>
  <c r="S2173" i="4"/>
  <c r="S2116" i="4"/>
  <c r="S1895" i="4"/>
  <c r="S2616" i="4"/>
  <c r="S2584" i="4"/>
  <c r="S2560" i="4"/>
  <c r="S2544" i="4"/>
  <c r="S2528" i="4"/>
  <c r="S2512" i="4"/>
  <c r="S2496" i="4"/>
  <c r="S2480" i="4"/>
  <c r="S2464" i="4"/>
  <c r="S2448" i="4"/>
  <c r="S2432" i="4"/>
  <c r="S2416" i="4"/>
  <c r="S2400" i="4"/>
  <c r="S2384" i="4"/>
  <c r="S2368" i="4"/>
  <c r="S2352" i="4"/>
  <c r="S2336" i="4"/>
  <c r="S2320" i="4"/>
  <c r="S2304" i="4"/>
  <c r="S2288" i="4"/>
  <c r="S2272" i="4"/>
  <c r="S2256" i="4"/>
  <c r="S2240" i="4"/>
  <c r="S2235" i="4"/>
  <c r="S2215" i="4"/>
  <c r="S2195" i="4"/>
  <c r="S2187" i="4"/>
  <c r="S2163" i="4"/>
  <c r="S2143" i="4"/>
  <c r="S2123" i="4"/>
  <c r="S2091" i="4"/>
  <c r="S2071" i="4"/>
  <c r="S2051" i="4"/>
  <c r="S2023" i="4"/>
  <c r="S1803" i="4"/>
  <c r="S2607" i="4"/>
  <c r="S2569" i="4"/>
  <c r="S2554" i="4"/>
  <c r="S2538" i="4"/>
  <c r="S2522" i="4"/>
  <c r="S2506" i="4"/>
  <c r="S2490" i="4"/>
  <c r="S2474" i="4"/>
  <c r="S2458" i="4"/>
  <c r="S2442" i="4"/>
  <c r="S2426" i="4"/>
  <c r="S2410" i="4"/>
  <c r="S2394" i="4"/>
  <c r="S2378" i="4"/>
  <c r="S2362" i="4"/>
  <c r="S2346" i="4"/>
  <c r="S2330" i="4"/>
  <c r="S2314" i="4"/>
  <c r="S2298" i="4"/>
  <c r="S2282" i="4"/>
  <c r="S2266" i="4"/>
  <c r="S2250" i="4"/>
  <c r="S2146" i="4"/>
  <c r="S2126" i="4"/>
  <c r="S2034" i="4"/>
  <c r="S1832" i="4"/>
  <c r="S1452" i="4"/>
  <c r="S820" i="4"/>
  <c r="S2950" i="4"/>
  <c r="S2918" i="4"/>
  <c r="S2870" i="4"/>
  <c r="S2830" i="4"/>
  <c r="S2808" i="4"/>
  <c r="S2750" i="4"/>
  <c r="S2728" i="4"/>
  <c r="S2696" i="4"/>
  <c r="S2630" i="4"/>
  <c r="S2568" i="4"/>
  <c r="S2247" i="4"/>
  <c r="S2229" i="4"/>
  <c r="S2205" i="4"/>
  <c r="S2192" i="4"/>
  <c r="S2177" i="4"/>
  <c r="S2157" i="4"/>
  <c r="S2133" i="4"/>
  <c r="S2113" i="4"/>
  <c r="S2096" i="4"/>
  <c r="S2085" i="4"/>
  <c r="S2061" i="4"/>
  <c r="S2041" i="4"/>
  <c r="S1880" i="4"/>
  <c r="S1662" i="4"/>
  <c r="S1286" i="4"/>
  <c r="S2019" i="4"/>
  <c r="S2003" i="4"/>
  <c r="S1987" i="4"/>
  <c r="S1971" i="4"/>
  <c r="S1955" i="4"/>
  <c r="S1939" i="4"/>
  <c r="S1923" i="4"/>
  <c r="S1907" i="4"/>
  <c r="S1891" i="4"/>
  <c r="S1873" i="4"/>
  <c r="S1858" i="4"/>
  <c r="S1843" i="4"/>
  <c r="S1839" i="4"/>
  <c r="S1824" i="4"/>
  <c r="S1809" i="4"/>
  <c r="S1768" i="4"/>
  <c r="S1753" i="4"/>
  <c r="S1724" i="4"/>
  <c r="S1702" i="4"/>
  <c r="S1678" i="4"/>
  <c r="S1636" i="4"/>
  <c r="S1582" i="4"/>
  <c r="S1410" i="4"/>
  <c r="S1335" i="4"/>
  <c r="S1191" i="4"/>
  <c r="S2016" i="4"/>
  <c r="S2000" i="4"/>
  <c r="S1984" i="4"/>
  <c r="S1968" i="4"/>
  <c r="S1952" i="4"/>
  <c r="S1936" i="4"/>
  <c r="S1920" i="4"/>
  <c r="S1904" i="4"/>
  <c r="S1888" i="4"/>
  <c r="S1869" i="4"/>
  <c r="S1837" i="4"/>
  <c r="S1805" i="4"/>
  <c r="S1784" i="4"/>
  <c r="S1769" i="4"/>
  <c r="S1740" i="4"/>
  <c r="S1718" i="4"/>
  <c r="S1694" i="4"/>
  <c r="S1652" i="4"/>
  <c r="S1597" i="4"/>
  <c r="S1487" i="4"/>
  <c r="S1430" i="4"/>
  <c r="S1158" i="4"/>
  <c r="S882" i="4"/>
  <c r="S2222" i="4"/>
  <c r="S2206" i="4"/>
  <c r="S2098" i="4"/>
  <c r="S2078" i="4"/>
  <c r="S2062" i="4"/>
  <c r="S2046" i="4"/>
  <c r="S2030" i="4"/>
  <c r="S1796" i="4"/>
  <c r="S1741" i="4"/>
  <c r="S1723" i="4"/>
  <c r="S1672" i="4"/>
  <c r="S1657" i="4"/>
  <c r="S1628" i="4"/>
  <c r="S1494" i="4"/>
  <c r="S1326" i="4"/>
  <c r="S1125" i="4"/>
  <c r="S967" i="4"/>
  <c r="S1536" i="4"/>
  <c r="S1508" i="4"/>
  <c r="S1488" i="4"/>
  <c r="S1468" i="4"/>
  <c r="S1444" i="4"/>
  <c r="S1424" i="4"/>
  <c r="S1404" i="4"/>
  <c r="S1380" i="4"/>
  <c r="S1360" i="4"/>
  <c r="S1340" i="4"/>
  <c r="S1316" i="4"/>
  <c r="S1268" i="4"/>
  <c r="S1204" i="4"/>
  <c r="S1140" i="4"/>
  <c r="S1001" i="4"/>
  <c r="S1592" i="4"/>
  <c r="S1588" i="4"/>
  <c r="S1541" i="4"/>
  <c r="S1521" i="4"/>
  <c r="S1471" i="4"/>
  <c r="S1453" i="4"/>
  <c r="S1407" i="4"/>
  <c r="S1389" i="4"/>
  <c r="S1365" i="4"/>
  <c r="S1325" i="4"/>
  <c r="S1301" i="4"/>
  <c r="S1252" i="4"/>
  <c r="S1188" i="4"/>
  <c r="S1124" i="4"/>
  <c r="S1053" i="4"/>
  <c r="S1000" i="4"/>
  <c r="S877" i="4"/>
  <c r="S1792" i="4"/>
  <c r="S1777" i="4"/>
  <c r="S1762" i="4"/>
  <c r="S1747" i="4"/>
  <c r="S1743" i="4"/>
  <c r="S1728" i="4"/>
  <c r="S1713" i="4"/>
  <c r="S1698" i="4"/>
  <c r="S1683" i="4"/>
  <c r="S1679" i="4"/>
  <c r="S1664" i="4"/>
  <c r="S1649" i="4"/>
  <c r="S1634" i="4"/>
  <c r="S1619" i="4"/>
  <c r="S1615" i="4"/>
  <c r="S1600" i="4"/>
  <c r="S1585" i="4"/>
  <c r="S1570" i="4"/>
  <c r="S1555" i="4"/>
  <c r="S1546" i="4"/>
  <c r="S1502" i="4"/>
  <c r="S1456" i="4"/>
  <c r="S1436" i="4"/>
  <c r="S1412" i="4"/>
  <c r="S1383" i="4"/>
  <c r="S1363" i="4"/>
  <c r="S1343" i="4"/>
  <c r="S1319" i="4"/>
  <c r="S1299" i="4"/>
  <c r="S1236" i="4"/>
  <c r="S1172" i="4"/>
  <c r="S1104" i="4"/>
  <c r="S1055" i="4"/>
  <c r="S895" i="4"/>
  <c r="S1519" i="4"/>
  <c r="S1499" i="4"/>
  <c r="S1495" i="4"/>
  <c r="S1480" i="4"/>
  <c r="S1464" i="4"/>
  <c r="S1449" i="4"/>
  <c r="S1433" i="4"/>
  <c r="S1418" i="4"/>
  <c r="S1402" i="4"/>
  <c r="S1387" i="4"/>
  <c r="S1371" i="4"/>
  <c r="S1355" i="4"/>
  <c r="S1339" i="4"/>
  <c r="S1323" i="4"/>
  <c r="S1307" i="4"/>
  <c r="S1291" i="4"/>
  <c r="S1275" i="4"/>
  <c r="S1259" i="4"/>
  <c r="S1243" i="4"/>
  <c r="S1227" i="4"/>
  <c r="S1211" i="4"/>
  <c r="S1195" i="4"/>
  <c r="S1179" i="4"/>
  <c r="S1163" i="4"/>
  <c r="S1147" i="4"/>
  <c r="S1131" i="4"/>
  <c r="S1114" i="4"/>
  <c r="S1090" i="4"/>
  <c r="S1070" i="4"/>
  <c r="S1050" i="4"/>
  <c r="S1024" i="4"/>
  <c r="S1005" i="4"/>
  <c r="S973" i="4"/>
  <c r="S844" i="4"/>
  <c r="S800" i="4"/>
  <c r="S695" i="4"/>
  <c r="S1296" i="4"/>
  <c r="S1280" i="4"/>
  <c r="S1264" i="4"/>
  <c r="S1248" i="4"/>
  <c r="S1232" i="4"/>
  <c r="S1216" i="4"/>
  <c r="S1200" i="4"/>
  <c r="S1184" i="4"/>
  <c r="S1168" i="4"/>
  <c r="S1152" i="4"/>
  <c r="S1136" i="4"/>
  <c r="S1120" i="4"/>
  <c r="S1100" i="4"/>
  <c r="S1080" i="4"/>
  <c r="S1056" i="4"/>
  <c r="S1036" i="4"/>
  <c r="S1018" i="4"/>
  <c r="S989" i="4"/>
  <c r="S957" i="4"/>
  <c r="S946" i="4"/>
  <c r="S910" i="4"/>
  <c r="S1295" i="4"/>
  <c r="S1279" i="4"/>
  <c r="S1263" i="4"/>
  <c r="S1247" i="4"/>
  <c r="S1231" i="4"/>
  <c r="S1215" i="4"/>
  <c r="S1199" i="4"/>
  <c r="S1183" i="4"/>
  <c r="S1167" i="4"/>
  <c r="S1151" i="4"/>
  <c r="S1135" i="4"/>
  <c r="S1118" i="4"/>
  <c r="S1098" i="4"/>
  <c r="S1074" i="4"/>
  <c r="S1054" i="4"/>
  <c r="S1039" i="4"/>
  <c r="S1019" i="4"/>
  <c r="S983" i="4"/>
  <c r="S917" i="4"/>
  <c r="S708" i="4"/>
  <c r="S992" i="4"/>
  <c r="S960" i="4"/>
  <c r="S930" i="4"/>
  <c r="S901" i="4"/>
  <c r="S892" i="4"/>
  <c r="S861" i="4"/>
  <c r="S837" i="4"/>
  <c r="S826" i="4"/>
  <c r="S802" i="4"/>
  <c r="S770" i="4"/>
  <c r="S706" i="4"/>
  <c r="S462" i="4"/>
  <c r="S929" i="4"/>
  <c r="S900" i="4"/>
  <c r="S880" i="4"/>
  <c r="S862" i="4"/>
  <c r="S836" i="4"/>
  <c r="S816" i="4"/>
  <c r="S798" i="4"/>
  <c r="S771" i="4"/>
  <c r="S616" i="4"/>
  <c r="S1111" i="4"/>
  <c r="S1095" i="4"/>
  <c r="S1079" i="4"/>
  <c r="S1063" i="4"/>
  <c r="S1047" i="4"/>
  <c r="S1031" i="4"/>
  <c r="S1013" i="4"/>
  <c r="S1009" i="4"/>
  <c r="S994" i="4"/>
  <c r="S979" i="4"/>
  <c r="S964" i="4"/>
  <c r="S949" i="4"/>
  <c r="S940" i="4"/>
  <c r="S909" i="4"/>
  <c r="S883" i="4"/>
  <c r="S863" i="4"/>
  <c r="S843" i="4"/>
  <c r="S812" i="4"/>
  <c r="S790" i="4"/>
  <c r="S755" i="4"/>
  <c r="S686" i="4"/>
  <c r="S952" i="4"/>
  <c r="S937" i="4"/>
  <c r="S922" i="4"/>
  <c r="S918" i="4"/>
  <c r="S903" i="4"/>
  <c r="S888" i="4"/>
  <c r="S873" i="4"/>
  <c r="S858" i="4"/>
  <c r="S854" i="4"/>
  <c r="S822" i="4"/>
  <c r="S777" i="4"/>
  <c r="S761" i="4"/>
  <c r="S745" i="4"/>
  <c r="S729" i="4"/>
  <c r="S690" i="4"/>
  <c r="S661" i="4"/>
  <c r="S632" i="4"/>
  <c r="S560" i="4"/>
  <c r="S107" i="4"/>
  <c r="S782" i="4"/>
  <c r="S753" i="4"/>
  <c r="S737" i="4"/>
  <c r="S711" i="4"/>
  <c r="S680" i="4"/>
  <c r="S662" i="4"/>
  <c r="S647" i="4"/>
  <c r="S569" i="4"/>
  <c r="S507" i="4"/>
  <c r="S780" i="4"/>
  <c r="S765" i="4"/>
  <c r="S749" i="4"/>
  <c r="S734" i="4"/>
  <c r="S730" i="4"/>
  <c r="S707" i="4"/>
  <c r="S687" i="4"/>
  <c r="S663" i="4"/>
  <c r="S617" i="4"/>
  <c r="S558" i="4"/>
  <c r="S509" i="4"/>
  <c r="S643" i="4"/>
  <c r="S627" i="4"/>
  <c r="S611" i="4"/>
  <c r="S596" i="4"/>
  <c r="S580" i="4"/>
  <c r="S556" i="4"/>
  <c r="S536" i="4"/>
  <c r="S505" i="4"/>
  <c r="S481" i="4"/>
  <c r="S641" i="4"/>
  <c r="S624" i="4"/>
  <c r="S608" i="4"/>
  <c r="S591" i="4"/>
  <c r="S575" i="4"/>
  <c r="S526" i="4"/>
  <c r="S508" i="4"/>
  <c r="S488" i="4"/>
  <c r="S463" i="4"/>
  <c r="S365" i="4"/>
  <c r="S714" i="4"/>
  <c r="S699" i="4"/>
  <c r="S683" i="4"/>
  <c r="S668" i="4"/>
  <c r="S652" i="4"/>
  <c r="S637" i="4"/>
  <c r="S621" i="4"/>
  <c r="S606" i="4"/>
  <c r="S602" i="4"/>
  <c r="S586" i="4"/>
  <c r="S571" i="4"/>
  <c r="S557" i="4"/>
  <c r="S535" i="4"/>
  <c r="S511" i="4"/>
  <c r="S491" i="4"/>
  <c r="S138" i="4"/>
  <c r="S562" i="4"/>
  <c r="S531" i="4"/>
  <c r="S515" i="4"/>
  <c r="S499" i="4"/>
  <c r="S483" i="4"/>
  <c r="S468" i="4"/>
  <c r="S452" i="4"/>
  <c r="S435" i="4"/>
  <c r="S412" i="4"/>
  <c r="S350" i="4"/>
  <c r="S475" i="4"/>
  <c r="S459" i="4"/>
  <c r="S436" i="4"/>
  <c r="S413" i="4"/>
  <c r="S210" i="4"/>
  <c r="S471" i="4"/>
  <c r="S432" i="4"/>
  <c r="S419" i="4"/>
  <c r="S364" i="4"/>
  <c r="S206" i="4"/>
  <c r="S416" i="4"/>
  <c r="S387" i="4"/>
  <c r="S355" i="4"/>
  <c r="S293" i="4"/>
  <c r="S209" i="4"/>
  <c r="S105" i="4"/>
  <c r="S440" i="4"/>
  <c r="S424" i="4"/>
  <c r="S405" i="4"/>
  <c r="S373" i="4"/>
  <c r="S341" i="4"/>
  <c r="S277" i="4"/>
  <c r="S409" i="4"/>
  <c r="S392" i="4"/>
  <c r="S376" i="4"/>
  <c r="S360" i="4"/>
  <c r="S344" i="4"/>
  <c r="S330" i="4"/>
  <c r="S326" i="4"/>
  <c r="S312" i="4"/>
  <c r="S298" i="4"/>
  <c r="S294" i="4"/>
  <c r="S223" i="4"/>
  <c r="S137" i="4"/>
  <c r="S399" i="4"/>
  <c r="S383" i="4"/>
  <c r="S366" i="4"/>
  <c r="S339" i="4"/>
  <c r="S335" i="4"/>
  <c r="S321" i="4"/>
  <c r="S307" i="4"/>
  <c r="S303" i="4"/>
  <c r="S193" i="4"/>
  <c r="S104" i="4"/>
  <c r="S264" i="4"/>
  <c r="S234" i="4"/>
  <c r="S230" i="4"/>
  <c r="S196" i="4"/>
  <c r="S114" i="4"/>
  <c r="S283" i="4"/>
  <c r="S279" i="4"/>
  <c r="S249" i="4"/>
  <c r="S213" i="4"/>
  <c r="S113" i="4"/>
  <c r="S284" i="4"/>
  <c r="S252" i="4"/>
  <c r="S218" i="4"/>
  <c r="S214" i="4"/>
  <c r="S200" i="4"/>
  <c r="S186" i="4"/>
  <c r="S182" i="4"/>
  <c r="S168" i="4"/>
  <c r="S154" i="4"/>
  <c r="S150" i="4"/>
  <c r="S120" i="4"/>
  <c r="S289" i="4"/>
  <c r="S275" i="4"/>
  <c r="S271" i="4"/>
  <c r="S257" i="4"/>
  <c r="S243" i="4"/>
  <c r="S239" i="4"/>
  <c r="S205" i="4"/>
  <c r="S173" i="4"/>
  <c r="S161" i="4"/>
  <c r="S131" i="4"/>
  <c r="S127" i="4"/>
  <c r="S52" i="4"/>
  <c r="S148" i="4"/>
  <c r="S116" i="4"/>
  <c r="S73" i="4"/>
  <c r="S156" i="4"/>
  <c r="S124" i="4"/>
  <c r="S87" i="4"/>
  <c r="S93" i="4"/>
  <c r="S56" i="4"/>
  <c r="S85" i="4"/>
  <c r="S46" i="4"/>
  <c r="S45" i="4"/>
  <c r="S77" i="4"/>
  <c r="S55" i="4"/>
  <c r="S30" i="4"/>
  <c r="S95" i="4"/>
  <c r="S81" i="4"/>
  <c r="S67" i="4"/>
  <c r="S63" i="4"/>
  <c r="S49" i="4"/>
  <c r="S29" i="4"/>
  <c r="S19" i="4"/>
  <c r="S13" i="4"/>
  <c r="S40" i="4"/>
  <c r="S26" i="4"/>
  <c r="S22" i="4"/>
  <c r="S8" i="4"/>
  <c r="S2614" i="4"/>
  <c r="S3049" i="4"/>
  <c r="S3013" i="4"/>
  <c r="S2702" i="4"/>
  <c r="S2944" i="4"/>
  <c r="S2753" i="4"/>
  <c r="S2673" i="4"/>
  <c r="S1620" i="4"/>
  <c r="S2340" i="4"/>
  <c r="S2656" i="4"/>
  <c r="S2617" i="4"/>
  <c r="S2127" i="4"/>
  <c r="S2889" i="4"/>
  <c r="S2833" i="4"/>
  <c r="S2761" i="4"/>
  <c r="S2624" i="4"/>
  <c r="S3041" i="4"/>
  <c r="S2689" i="4"/>
  <c r="S2451" i="4"/>
  <c r="S2259" i="4"/>
  <c r="S2577" i="4"/>
  <c r="S2529" i="4"/>
  <c r="S2465" i="4"/>
  <c r="S2273" i="4"/>
  <c r="S2217" i="4"/>
  <c r="S2125" i="4"/>
  <c r="S2025" i="4"/>
  <c r="S1848" i="4"/>
  <c r="S2608" i="4"/>
  <c r="S1991" i="4"/>
  <c r="S1748" i="4"/>
  <c r="S1359" i="4"/>
  <c r="S2929" i="4"/>
  <c r="S2867" i="4"/>
  <c r="S2823" i="4"/>
  <c r="S2747" i="4"/>
  <c r="S2711" i="4"/>
  <c r="S2593" i="4"/>
  <c r="S2536" i="4"/>
  <c r="S2504" i="4"/>
  <c r="S2472" i="4"/>
  <c r="S2424" i="4"/>
  <c r="S2360" i="4"/>
  <c r="S2264" i="4"/>
  <c r="S2194" i="4"/>
  <c r="S2162" i="4"/>
  <c r="S2020" i="4"/>
  <c r="S1988" i="4"/>
  <c r="S1940" i="4"/>
  <c r="S1908" i="4"/>
  <c r="S1859" i="4"/>
  <c r="S1825" i="4"/>
  <c r="S1773" i="4"/>
  <c r="S1704" i="4"/>
  <c r="S1660" i="4"/>
  <c r="S1547" i="4"/>
  <c r="S1771" i="4"/>
  <c r="S1705" i="4"/>
  <c r="S1630" i="4"/>
  <c r="S1443" i="4"/>
  <c r="S2207" i="4"/>
  <c r="S2167" i="4"/>
  <c r="S2135" i="4"/>
  <c r="S2099" i="4"/>
  <c r="S2047" i="4"/>
  <c r="S2011" i="4"/>
  <c r="S1963" i="4"/>
  <c r="S1915" i="4"/>
  <c r="S1883" i="4"/>
  <c r="S1835" i="4"/>
  <c r="S1344" i="4"/>
  <c r="S1563" i="4"/>
  <c r="S1490" i="4"/>
  <c r="S1446" i="4"/>
  <c r="S1608" i="4"/>
  <c r="S1574" i="4"/>
  <c r="S1543" i="4"/>
  <c r="S908" i="4"/>
  <c r="S1778" i="4"/>
  <c r="S1714" i="4"/>
  <c r="S1650" i="4"/>
  <c r="S1481" i="4"/>
  <c r="S2690" i="4"/>
  <c r="S2834" i="4"/>
  <c r="S2972" i="4"/>
  <c r="S2722" i="4"/>
  <c r="S2982" i="4"/>
  <c r="S2946" i="4"/>
  <c r="S2898" i="4"/>
  <c r="S2586" i="4"/>
  <c r="S2954" i="4"/>
  <c r="S2940" i="4"/>
  <c r="S2922" i="4"/>
  <c r="S2908" i="4"/>
  <c r="S2882" i="4"/>
  <c r="S2860" i="4"/>
  <c r="S2794" i="4"/>
  <c r="S2762" i="4"/>
  <c r="S2682" i="4"/>
  <c r="S2580" i="4"/>
  <c r="S1472" i="4"/>
  <c r="S603" i="4"/>
  <c r="S2752" i="4"/>
  <c r="S2678" i="4"/>
  <c r="S2878" i="4"/>
  <c r="S2846" i="4"/>
  <c r="S2782" i="4"/>
  <c r="S2590" i="4"/>
  <c r="S2832" i="4"/>
  <c r="S2760" i="4"/>
  <c r="S2574" i="4"/>
  <c r="S2193" i="4"/>
  <c r="S3117" i="4"/>
  <c r="S3133" i="4"/>
  <c r="S3065" i="4"/>
  <c r="S2974" i="4"/>
  <c r="S2893" i="4"/>
  <c r="S2720" i="4"/>
  <c r="S2276" i="4"/>
  <c r="S3113" i="4"/>
  <c r="S2955" i="4"/>
  <c r="S2926" i="4"/>
  <c r="S2902" i="4"/>
  <c r="S2885" i="4"/>
  <c r="S2855" i="4"/>
  <c r="S2817" i="4"/>
  <c r="S2774" i="4"/>
  <c r="S2736" i="4"/>
  <c r="S2718" i="4"/>
  <c r="S2694" i="4"/>
  <c r="S2547" i="4"/>
  <c r="S2483" i="4"/>
  <c r="S2419" i="4"/>
  <c r="S2355" i="4"/>
  <c r="S2291" i="4"/>
  <c r="S1860" i="4"/>
  <c r="S2742" i="4"/>
  <c r="S2687" i="4"/>
  <c r="S2561" i="4"/>
  <c r="S2402" i="4"/>
  <c r="S2274" i="4"/>
  <c r="S1726" i="4"/>
  <c r="S3145" i="4"/>
  <c r="S2942" i="4"/>
  <c r="S2920" i="4"/>
  <c r="S2903" i="4"/>
  <c r="S2879" i="4"/>
  <c r="S2871" i="4"/>
  <c r="S2847" i="4"/>
  <c r="S2838" i="4"/>
  <c r="S2815" i="4"/>
  <c r="S2783" i="4"/>
  <c r="S2766" i="4"/>
  <c r="S2697" i="4"/>
  <c r="S2643" i="4"/>
  <c r="S2621" i="4"/>
  <c r="S2500" i="4"/>
  <c r="S2436" i="4"/>
  <c r="S2372" i="4"/>
  <c r="S2308" i="4"/>
  <c r="S2244" i="4"/>
  <c r="S2158" i="4"/>
  <c r="S2989" i="4"/>
  <c r="S2941" i="4"/>
  <c r="S2729" i="4"/>
  <c r="S2646" i="4"/>
  <c r="S2373" i="4"/>
  <c r="S2066" i="4"/>
  <c r="S3141" i="4"/>
  <c r="S5" i="4"/>
  <c r="S2856" i="4"/>
  <c r="S2798" i="4"/>
  <c r="S2758" i="4"/>
  <c r="S2735" i="4"/>
  <c r="S2693" i="4"/>
  <c r="S2635" i="4"/>
  <c r="S2589" i="4"/>
  <c r="S2546" i="4"/>
  <c r="S2482" i="4"/>
  <c r="S2418" i="4"/>
  <c r="S2354" i="4"/>
  <c r="S2290" i="4"/>
  <c r="S2212" i="4"/>
  <c r="S2160" i="4"/>
  <c r="S2103" i="4"/>
  <c r="S1864" i="4"/>
  <c r="S1708" i="4"/>
  <c r="S2615" i="4"/>
  <c r="S2583" i="4"/>
  <c r="S2559" i="4"/>
  <c r="S2543" i="4"/>
  <c r="S2527" i="4"/>
  <c r="S2511" i="4"/>
  <c r="S2495" i="4"/>
  <c r="S2479" i="4"/>
  <c r="S2463" i="4"/>
  <c r="S2447" i="4"/>
  <c r="S2431" i="4"/>
  <c r="S2415" i="4"/>
  <c r="S2399" i="4"/>
  <c r="S2383" i="4"/>
  <c r="S2367" i="4"/>
  <c r="S2351" i="4"/>
  <c r="S2335" i="4"/>
  <c r="S2319" i="4"/>
  <c r="S2303" i="4"/>
  <c r="S2287" i="4"/>
  <c r="S2271" i="4"/>
  <c r="S2255" i="4"/>
  <c r="S2239" i="4"/>
  <c r="S2228" i="4"/>
  <c r="S2176" i="4"/>
  <c r="S2156" i="4"/>
  <c r="S2132" i="4"/>
  <c r="S2112" i="4"/>
  <c r="S2097" i="4"/>
  <c r="S2084" i="4"/>
  <c r="S2009" i="4"/>
  <c r="S1945" i="4"/>
  <c r="S1844" i="4"/>
  <c r="S1790" i="4"/>
  <c r="S1622" i="4"/>
  <c r="S2576" i="4"/>
  <c r="S2557" i="4"/>
  <c r="S2541" i="4"/>
  <c r="S2525" i="4"/>
  <c r="S2509" i="4"/>
  <c r="S2493" i="4"/>
  <c r="S2477" i="4"/>
  <c r="S2461" i="4"/>
  <c r="S2445" i="4"/>
  <c r="S2429" i="4"/>
  <c r="S2413" i="4"/>
  <c r="S2397" i="4"/>
  <c r="S2381" i="4"/>
  <c r="S2365" i="4"/>
  <c r="S2349" i="4"/>
  <c r="S2333" i="4"/>
  <c r="S2317" i="4"/>
  <c r="S2301" i="4"/>
  <c r="S2285" i="4"/>
  <c r="S2269" i="4"/>
  <c r="S2253" i="4"/>
  <c r="S2233" i="4"/>
  <c r="S2213" i="4"/>
  <c r="S2181" i="4"/>
  <c r="S2161" i="4"/>
  <c r="S2141" i="4"/>
  <c r="S2117" i="4"/>
  <c r="S2089" i="4"/>
  <c r="S2069" i="4"/>
  <c r="S2045" i="4"/>
  <c r="S2021" i="4"/>
  <c r="S1830" i="4"/>
  <c r="S1686" i="4"/>
  <c r="S1629" i="4"/>
  <c r="S1421" i="4"/>
  <c r="S2967" i="4"/>
  <c r="S2945" i="4"/>
  <c r="S2917" i="4"/>
  <c r="S2913" i="4"/>
  <c r="S2865" i="4"/>
  <c r="S2825" i="4"/>
  <c r="S2807" i="4"/>
  <c r="S2745" i="4"/>
  <c r="S2727" i="4"/>
  <c r="S2695" i="4"/>
  <c r="S2669" i="4"/>
  <c r="S2665" i="4"/>
  <c r="S2651" i="4"/>
  <c r="S2625" i="4"/>
  <c r="S2599" i="4"/>
  <c r="S2567" i="4"/>
  <c r="S2550" i="4"/>
  <c r="S2534" i="4"/>
  <c r="S2518" i="4"/>
  <c r="S2502" i="4"/>
  <c r="S2486" i="4"/>
  <c r="S2470" i="4"/>
  <c r="S2454" i="4"/>
  <c r="S2438" i="4"/>
  <c r="S2422" i="4"/>
  <c r="S2406" i="4"/>
  <c r="S2390" i="4"/>
  <c r="S2374" i="4"/>
  <c r="S2358" i="4"/>
  <c r="S2342" i="4"/>
  <c r="S2326" i="4"/>
  <c r="S2310" i="4"/>
  <c r="S2294" i="4"/>
  <c r="S2278" i="4"/>
  <c r="S2262" i="4"/>
  <c r="S2246" i="4"/>
  <c r="S2227" i="4"/>
  <c r="S2203" i="4"/>
  <c r="S2190" i="4"/>
  <c r="S2175" i="4"/>
  <c r="S2155" i="4"/>
  <c r="S2131" i="4"/>
  <c r="S2111" i="4"/>
  <c r="S2094" i="4"/>
  <c r="S2083" i="4"/>
  <c r="S2059" i="4"/>
  <c r="S2039" i="4"/>
  <c r="S1878" i="4"/>
  <c r="S1816" i="4"/>
  <c r="S1693" i="4"/>
  <c r="S1644" i="4"/>
  <c r="S1255" i="4"/>
  <c r="S2018" i="4"/>
  <c r="S2002" i="4"/>
  <c r="S1986" i="4"/>
  <c r="S1970" i="4"/>
  <c r="S1954" i="4"/>
  <c r="S1938" i="4"/>
  <c r="S1922" i="4"/>
  <c r="S1906" i="4"/>
  <c r="S1890" i="4"/>
  <c r="S1872" i="4"/>
  <c r="S1857" i="4"/>
  <c r="S1842" i="4"/>
  <c r="S1827" i="4"/>
  <c r="S1823" i="4"/>
  <c r="S1808" i="4"/>
  <c r="S1788" i="4"/>
  <c r="S1766" i="4"/>
  <c r="S1742" i="4"/>
  <c r="S1700" i="4"/>
  <c r="S1645" i="4"/>
  <c r="S1627" i="4"/>
  <c r="S1551" i="4"/>
  <c r="S1529" i="4"/>
  <c r="S1441" i="4"/>
  <c r="S1397" i="4"/>
  <c r="S1284" i="4"/>
  <c r="S851" i="4"/>
  <c r="S2015" i="4"/>
  <c r="S1999" i="4"/>
  <c r="S1983" i="4"/>
  <c r="S1967" i="4"/>
  <c r="S1951" i="4"/>
  <c r="S1935" i="4"/>
  <c r="S1919" i="4"/>
  <c r="S1903" i="4"/>
  <c r="S1887" i="4"/>
  <c r="S1854" i="4"/>
  <c r="S1822" i="4"/>
  <c r="S1804" i="4"/>
  <c r="S1782" i="4"/>
  <c r="S1758" i="4"/>
  <c r="S1716" i="4"/>
  <c r="S1661" i="4"/>
  <c r="S1643" i="4"/>
  <c r="S1566" i="4"/>
  <c r="S1474" i="4"/>
  <c r="S1324" i="4"/>
  <c r="S1127" i="4"/>
  <c r="S2225" i="4"/>
  <c r="S2209" i="4"/>
  <c r="S2185" i="4"/>
  <c r="S2169" i="4"/>
  <c r="S2153" i="4"/>
  <c r="S2137" i="4"/>
  <c r="S2121" i="4"/>
  <c r="S2101" i="4"/>
  <c r="S2081" i="4"/>
  <c r="S2065" i="4"/>
  <c r="S2049" i="4"/>
  <c r="S2033" i="4"/>
  <c r="S2013" i="4"/>
  <c r="S1997" i="4"/>
  <c r="S1981" i="4"/>
  <c r="S1965" i="4"/>
  <c r="S1949" i="4"/>
  <c r="S1933" i="4"/>
  <c r="S1917" i="4"/>
  <c r="S1901" i="4"/>
  <c r="S1885" i="4"/>
  <c r="S1881" i="4"/>
  <c r="S1865" i="4"/>
  <c r="S1849" i="4"/>
  <c r="S1833" i="4"/>
  <c r="S1817" i="4"/>
  <c r="S1787" i="4"/>
  <c r="S1736" i="4"/>
  <c r="S1721" i="4"/>
  <c r="S1692" i="4"/>
  <c r="S1670" i="4"/>
  <c r="S1646" i="4"/>
  <c r="S1548" i="4"/>
  <c r="S1388" i="4"/>
  <c r="S1106" i="4"/>
  <c r="S913" i="4"/>
  <c r="S1593" i="4"/>
  <c r="S1577" i="4"/>
  <c r="S1561" i="4"/>
  <c r="S1527" i="4"/>
  <c r="S1503" i="4"/>
  <c r="S1479" i="4"/>
  <c r="S1459" i="4"/>
  <c r="S1439" i="4"/>
  <c r="S1415" i="4"/>
  <c r="S1395" i="4"/>
  <c r="S1375" i="4"/>
  <c r="S1351" i="4"/>
  <c r="S1331" i="4"/>
  <c r="S1311" i="4"/>
  <c r="S1239" i="4"/>
  <c r="S1175" i="4"/>
  <c r="S1064" i="4"/>
  <c r="S970" i="4"/>
  <c r="S1606" i="4"/>
  <c r="S1576" i="4"/>
  <c r="S1572" i="4"/>
  <c r="S1530" i="4"/>
  <c r="S1506" i="4"/>
  <c r="S1484" i="4"/>
  <c r="S1462" i="4"/>
  <c r="S1442" i="4"/>
  <c r="S1420" i="4"/>
  <c r="S1398" i="4"/>
  <c r="S1358" i="4"/>
  <c r="S1334" i="4"/>
  <c r="S1314" i="4"/>
  <c r="S1287" i="4"/>
  <c r="S1223" i="4"/>
  <c r="S1159" i="4"/>
  <c r="S1097" i="4"/>
  <c r="S1040" i="4"/>
  <c r="S969" i="4"/>
  <c r="S1795" i="4"/>
  <c r="S1791" i="4"/>
  <c r="S1776" i="4"/>
  <c r="S1761" i="4"/>
  <c r="S1746" i="4"/>
  <c r="S1731" i="4"/>
  <c r="S1727" i="4"/>
  <c r="S1712" i="4"/>
  <c r="S1697" i="4"/>
  <c r="S1682" i="4"/>
  <c r="S1667" i="4"/>
  <c r="S1663" i="4"/>
  <c r="S1648" i="4"/>
  <c r="S1633" i="4"/>
  <c r="S1618" i="4"/>
  <c r="S1603" i="4"/>
  <c r="S1599" i="4"/>
  <c r="S1584" i="4"/>
  <c r="S1569" i="4"/>
  <c r="S1554" i="4"/>
  <c r="S1544" i="4"/>
  <c r="S1524" i="4"/>
  <c r="S1500" i="4"/>
  <c r="S1476" i="4"/>
  <c r="S1447" i="4"/>
  <c r="S1427" i="4"/>
  <c r="S1405" i="4"/>
  <c r="S1381" i="4"/>
  <c r="S1341" i="4"/>
  <c r="S1317" i="4"/>
  <c r="S1271" i="4"/>
  <c r="S1207" i="4"/>
  <c r="S1143" i="4"/>
  <c r="S1099" i="4"/>
  <c r="S1042" i="4"/>
  <c r="S864" i="4"/>
  <c r="S1533" i="4"/>
  <c r="S1514" i="4"/>
  <c r="S1498" i="4"/>
  <c r="S1483" i="4"/>
  <c r="S1467" i="4"/>
  <c r="S1463" i="4"/>
  <c r="S1448" i="4"/>
  <c r="S1432" i="4"/>
  <c r="S1417" i="4"/>
  <c r="S1401" i="4"/>
  <c r="S1386" i="4"/>
  <c r="S1370" i="4"/>
  <c r="S1354" i="4"/>
  <c r="S1338" i="4"/>
  <c r="S1322" i="4"/>
  <c r="S1306" i="4"/>
  <c r="S1290" i="4"/>
  <c r="S1274" i="4"/>
  <c r="S1258" i="4"/>
  <c r="S1242" i="4"/>
  <c r="S1226" i="4"/>
  <c r="S1210" i="4"/>
  <c r="S1194" i="4"/>
  <c r="S1178" i="4"/>
  <c r="S1162" i="4"/>
  <c r="S1146" i="4"/>
  <c r="S1130" i="4"/>
  <c r="S1112" i="4"/>
  <c r="S1088" i="4"/>
  <c r="S1068" i="4"/>
  <c r="S1048" i="4"/>
  <c r="S1017" i="4"/>
  <c r="S1004" i="4"/>
  <c r="S972" i="4"/>
  <c r="S831" i="4"/>
  <c r="S787" i="4"/>
  <c r="S664" i="4"/>
  <c r="S1283" i="4"/>
  <c r="S1267" i="4"/>
  <c r="S1251" i="4"/>
  <c r="S1235" i="4"/>
  <c r="S1219" i="4"/>
  <c r="S1203" i="4"/>
  <c r="S1187" i="4"/>
  <c r="S1171" i="4"/>
  <c r="S1155" i="4"/>
  <c r="S1139" i="4"/>
  <c r="S1123" i="4"/>
  <c r="S1115" i="4"/>
  <c r="S1091" i="4"/>
  <c r="S1071" i="4"/>
  <c r="S1051" i="4"/>
  <c r="S1027" i="4"/>
  <c r="S1016" i="4"/>
  <c r="S988" i="4"/>
  <c r="S956" i="4"/>
  <c r="S941" i="4"/>
  <c r="S884" i="4"/>
  <c r="S1294" i="4"/>
  <c r="S1278" i="4"/>
  <c r="S1262" i="4"/>
  <c r="S1246" i="4"/>
  <c r="S1230" i="4"/>
  <c r="S1214" i="4"/>
  <c r="S1198" i="4"/>
  <c r="S1182" i="4"/>
  <c r="S1166" i="4"/>
  <c r="S1150" i="4"/>
  <c r="S1134" i="4"/>
  <c r="S1116" i="4"/>
  <c r="S1096" i="4"/>
  <c r="S1072" i="4"/>
  <c r="S1052" i="4"/>
  <c r="S1034" i="4"/>
  <c r="S986" i="4"/>
  <c r="S982" i="4"/>
  <c r="S842" i="4"/>
  <c r="S677" i="4"/>
  <c r="S991" i="4"/>
  <c r="S959" i="4"/>
  <c r="S925" i="4"/>
  <c r="S899" i="4"/>
  <c r="S879" i="4"/>
  <c r="S859" i="4"/>
  <c r="S835" i="4"/>
  <c r="S817" i="4"/>
  <c r="S797" i="4"/>
  <c r="S741" i="4"/>
  <c r="S688" i="4"/>
  <c r="S944" i="4"/>
  <c r="S926" i="4"/>
  <c r="S898" i="4"/>
  <c r="S869" i="4"/>
  <c r="S860" i="4"/>
  <c r="S834" i="4"/>
  <c r="S814" i="4"/>
  <c r="S796" i="4"/>
  <c r="S740" i="4"/>
  <c r="S585" i="4"/>
  <c r="S1110" i="4"/>
  <c r="S1094" i="4"/>
  <c r="S1078" i="4"/>
  <c r="S1062" i="4"/>
  <c r="S1046" i="4"/>
  <c r="S1030" i="4"/>
  <c r="S1012" i="4"/>
  <c r="S997" i="4"/>
  <c r="S993" i="4"/>
  <c r="S978" i="4"/>
  <c r="S963" i="4"/>
  <c r="S947" i="4"/>
  <c r="S927" i="4"/>
  <c r="S907" i="4"/>
  <c r="S881" i="4"/>
  <c r="S852" i="4"/>
  <c r="S832" i="4"/>
  <c r="S810" i="4"/>
  <c r="S788" i="4"/>
  <c r="S726" i="4"/>
  <c r="S655" i="4"/>
  <c r="S951" i="4"/>
  <c r="S936" i="4"/>
  <c r="S921" i="4"/>
  <c r="S906" i="4"/>
  <c r="S902" i="4"/>
  <c r="S887" i="4"/>
  <c r="S872" i="4"/>
  <c r="S857" i="4"/>
  <c r="S841" i="4"/>
  <c r="S825" i="4"/>
  <c r="S809" i="4"/>
  <c r="S793" i="4"/>
  <c r="S776" i="4"/>
  <c r="S760" i="4"/>
  <c r="S744" i="4"/>
  <c r="S728" i="4"/>
  <c r="S705" i="4"/>
  <c r="S681" i="4"/>
  <c r="S659" i="4"/>
  <c r="S630" i="4"/>
  <c r="S542" i="4"/>
  <c r="S785" i="4"/>
  <c r="S769" i="4"/>
  <c r="S752" i="4"/>
  <c r="S736" i="4"/>
  <c r="S704" i="4"/>
  <c r="S660" i="4"/>
  <c r="S633" i="4"/>
  <c r="S551" i="4"/>
  <c r="S494" i="4"/>
  <c r="S779" i="4"/>
  <c r="S764" i="4"/>
  <c r="S748" i="4"/>
  <c r="S733" i="4"/>
  <c r="S720" i="4"/>
  <c r="S696" i="4"/>
  <c r="S676" i="4"/>
  <c r="S656" i="4"/>
  <c r="S615" i="4"/>
  <c r="S553" i="4"/>
  <c r="S496" i="4"/>
  <c r="S642" i="4"/>
  <c r="S626" i="4"/>
  <c r="S610" i="4"/>
  <c r="S595" i="4"/>
  <c r="S579" i="4"/>
  <c r="S525" i="4"/>
  <c r="S503" i="4"/>
  <c r="S479" i="4"/>
  <c r="S640" i="4"/>
  <c r="S623" i="4"/>
  <c r="S607" i="4"/>
  <c r="S590" i="4"/>
  <c r="S561" i="4"/>
  <c r="S541" i="4"/>
  <c r="S521" i="4"/>
  <c r="S444" i="4"/>
  <c r="S717" i="4"/>
  <c r="S702" i="4"/>
  <c r="S698" i="4"/>
  <c r="S682" i="4"/>
  <c r="S651" i="4"/>
  <c r="S636" i="4"/>
  <c r="S620" i="4"/>
  <c r="S605" i="4"/>
  <c r="S589" i="4"/>
  <c r="S574" i="4"/>
  <c r="S570" i="4"/>
  <c r="S555" i="4"/>
  <c r="S524" i="4"/>
  <c r="S504" i="4"/>
  <c r="S480" i="4"/>
  <c r="S363" i="4"/>
  <c r="S565" i="4"/>
  <c r="S549" i="4"/>
  <c r="S534" i="4"/>
  <c r="S467" i="4"/>
  <c r="S451" i="4"/>
  <c r="S428" i="4"/>
  <c r="S348" i="4"/>
  <c r="S411" i="4"/>
  <c r="S349" i="4"/>
  <c r="S179" i="4"/>
  <c r="S457" i="4"/>
  <c r="S430" i="4"/>
  <c r="S175" i="4"/>
  <c r="S415" i="4"/>
  <c r="S292" i="4"/>
  <c r="S178" i="4"/>
  <c r="S88" i="4"/>
  <c r="S177" i="4"/>
  <c r="S439" i="4"/>
  <c r="S423" i="4"/>
  <c r="S404" i="4"/>
  <c r="S372" i="4"/>
  <c r="S340" i="4"/>
  <c r="S211" i="4"/>
  <c r="S408" i="4"/>
  <c r="S391" i="4"/>
  <c r="S375" i="4"/>
  <c r="S359" i="4"/>
  <c r="S343" i="4"/>
  <c r="S329" i="4"/>
  <c r="S315" i="4"/>
  <c r="S311" i="4"/>
  <c r="S297" i="4"/>
  <c r="S260" i="4"/>
  <c r="S194" i="4"/>
  <c r="S106" i="4"/>
  <c r="S398" i="4"/>
  <c r="S369" i="4"/>
  <c r="S353" i="4"/>
  <c r="S338" i="4"/>
  <c r="S334" i="4"/>
  <c r="S302" i="4"/>
  <c r="S191" i="4"/>
  <c r="S267" i="4"/>
  <c r="S263" i="4"/>
  <c r="S233" i="4"/>
  <c r="S147" i="4"/>
  <c r="S282" i="4"/>
  <c r="S278" i="4"/>
  <c r="S248" i="4"/>
  <c r="S212" i="4"/>
  <c r="S111" i="4"/>
  <c r="S269" i="4"/>
  <c r="S237" i="4"/>
  <c r="S217" i="4"/>
  <c r="S203" i="4"/>
  <c r="S199" i="4"/>
  <c r="S185" i="4"/>
  <c r="S171" i="4"/>
  <c r="S167" i="4"/>
  <c r="S153" i="4"/>
  <c r="S123" i="4"/>
  <c r="S119" i="4"/>
  <c r="S270" i="4"/>
  <c r="S242" i="4"/>
  <c r="S238" i="4"/>
  <c r="S204" i="4"/>
  <c r="S172" i="4"/>
  <c r="S126" i="4"/>
  <c r="S165" i="4"/>
  <c r="S133" i="4"/>
  <c r="S103" i="4"/>
  <c r="S61" i="4"/>
  <c r="S141" i="4"/>
  <c r="S109" i="4"/>
  <c r="S74" i="4"/>
  <c r="S84" i="4"/>
  <c r="S101" i="4"/>
  <c r="S72" i="4"/>
  <c r="S35" i="4"/>
  <c r="S33" i="4"/>
  <c r="S68" i="4"/>
  <c r="S44" i="4"/>
  <c r="S94" i="4"/>
  <c r="S66" i="4"/>
  <c r="S62" i="4"/>
  <c r="S18" i="4"/>
  <c r="S17" i="4"/>
  <c r="S43" i="4"/>
  <c r="S39" i="4"/>
  <c r="S25" i="4"/>
  <c r="S11" i="4"/>
  <c r="S7" i="4"/>
  <c r="S3148" i="4" l="1"/>
</calcChain>
</file>

<file path=xl/comments1.xml><?xml version="1.0" encoding="utf-8"?>
<comments xmlns="http://schemas.openxmlformats.org/spreadsheetml/2006/main">
  <authors>
    <author>Lauren Morris</author>
  </authors>
  <commentList>
    <comment ref="G6" authorId="0">
      <text>
        <r>
          <rPr>
            <b/>
            <sz val="9"/>
            <color indexed="81"/>
            <rFont val="Tahoma"/>
            <family val="2"/>
          </rPr>
          <t>Lauren Morris:</t>
        </r>
        <r>
          <rPr>
            <sz val="9"/>
            <color indexed="81"/>
            <rFont val="Tahoma"/>
            <family val="2"/>
          </rPr>
          <t xml:space="preserve">
Average level from BAAQMD report
</t>
        </r>
      </text>
    </comment>
    <comment ref="G11" authorId="0">
      <text>
        <r>
          <rPr>
            <b/>
            <sz val="9"/>
            <color indexed="81"/>
            <rFont val="Tahoma"/>
            <family val="2"/>
          </rPr>
          <t>Lauren Morris:</t>
        </r>
        <r>
          <rPr>
            <sz val="9"/>
            <color indexed="81"/>
            <rFont val="Tahoma"/>
            <family val="2"/>
          </rPr>
          <t xml:space="preserve">
Assume equal to 50-64 range</t>
        </r>
      </text>
    </comment>
  </commentList>
</comments>
</file>

<file path=xl/comments2.xml><?xml version="1.0" encoding="utf-8"?>
<comments xmlns="http://schemas.openxmlformats.org/spreadsheetml/2006/main">
  <authors>
    <author>Lauren Morris</author>
  </authors>
  <commentList>
    <comment ref="C2" authorId="0">
      <text>
        <r>
          <rPr>
            <b/>
            <sz val="9"/>
            <color indexed="81"/>
            <rFont val="Tahoma"/>
            <family val="2"/>
          </rPr>
          <t>Lauren Morris:</t>
        </r>
        <r>
          <rPr>
            <sz val="9"/>
            <color indexed="81"/>
            <rFont val="Tahoma"/>
            <family val="2"/>
          </rPr>
          <t xml:space="preserve">
2% of mercury from dental evaporates</t>
        </r>
      </text>
    </comment>
  </commentList>
</comments>
</file>

<file path=xl/sharedStrings.xml><?xml version="1.0" encoding="utf-8"?>
<sst xmlns="http://schemas.openxmlformats.org/spreadsheetml/2006/main" count="60141" uniqueCount="12222">
  <si>
    <t>Pollutant Code</t>
  </si>
  <si>
    <t>Factor Numeric Value</t>
  </si>
  <si>
    <t>Factor Unit Numerator</t>
  </si>
  <si>
    <t>Factor Unit Denominator</t>
  </si>
  <si>
    <t>Description</t>
  </si>
  <si>
    <t xml:space="preserve">LB </t>
  </si>
  <si>
    <t>EACH</t>
  </si>
  <si>
    <t>LB</t>
  </si>
  <si>
    <t>Dental Amalgams</t>
  </si>
  <si>
    <t>Released from dental offices</t>
  </si>
  <si>
    <t>Pounds per filled tooth per year</t>
  </si>
  <si>
    <t>Share of fillings containing mercury 20-34</t>
  </si>
  <si>
    <t>Share of fillings containing mercury 35-49</t>
  </si>
  <si>
    <t>Share of fillings containing mercury 50-64</t>
  </si>
  <si>
    <t>Fillings per person 20-34</t>
  </si>
  <si>
    <t>Fillings per person 35-49</t>
  </si>
  <si>
    <t>Fillings per person 50-64</t>
  </si>
  <si>
    <t>Retrieved 3/25/14</t>
  </si>
  <si>
    <t/>
  </si>
  <si>
    <t>39,988</t>
  </si>
  <si>
    <t>35,471</t>
  </si>
  <si>
    <t>7,208</t>
  </si>
  <si>
    <t>Weston County, Wyoming</t>
  </si>
  <si>
    <t>8,533</t>
  </si>
  <si>
    <t>Washakie County, Wyoming</t>
  </si>
  <si>
    <t>21,118</t>
  </si>
  <si>
    <t>Uinta County, Wyoming</t>
  </si>
  <si>
    <t>21,294</t>
  </si>
  <si>
    <t>Teton County, Wyoming</t>
  </si>
  <si>
    <t>43,806</t>
  </si>
  <si>
    <t>Sweetwater County, Wyoming</t>
  </si>
  <si>
    <t>10,247</t>
  </si>
  <si>
    <t>Sublette County, Wyoming</t>
  </si>
  <si>
    <t>29,116</t>
  </si>
  <si>
    <t>Sheridan County, Wyoming</t>
  </si>
  <si>
    <t>8,695</t>
  </si>
  <si>
    <t>8,667</t>
  </si>
  <si>
    <t>Platte County, Wyoming</t>
  </si>
  <si>
    <t>28,205</t>
  </si>
  <si>
    <t>Park County, Wyoming</t>
  </si>
  <si>
    <t>2,484</t>
  </si>
  <si>
    <t>Niobrara County, Wyoming</t>
  </si>
  <si>
    <t>75,450</t>
  </si>
  <si>
    <t>Natrona County, Wyoming</t>
  </si>
  <si>
    <t>18,106</t>
  </si>
  <si>
    <t>Lincoln County, Wyoming</t>
  </si>
  <si>
    <t>91,738</t>
  </si>
  <si>
    <t>Laramie County, Wyoming</t>
  </si>
  <si>
    <t>8,569</t>
  </si>
  <si>
    <t>Johnson County, Wyoming</t>
  </si>
  <si>
    <t>4,812</t>
  </si>
  <si>
    <t>Hot Springs County, Wyoming</t>
  </si>
  <si>
    <t>13,249</t>
  </si>
  <si>
    <t>Goshen County, Wyoming</t>
  </si>
  <si>
    <t>40,123</t>
  </si>
  <si>
    <t>Fremont County, Wyoming</t>
  </si>
  <si>
    <t>7,083</t>
  </si>
  <si>
    <t>Crook County, Wyoming</t>
  </si>
  <si>
    <t>13,833</t>
  </si>
  <si>
    <t>Converse County, Wyoming</t>
  </si>
  <si>
    <t>15,885</t>
  </si>
  <si>
    <t>Carbon County, Wyoming</t>
  </si>
  <si>
    <t>46,133</t>
  </si>
  <si>
    <t>Campbell County, Wyoming</t>
  </si>
  <si>
    <t>11,668</t>
  </si>
  <si>
    <t>Big Horn County, Wyoming</t>
  </si>
  <si>
    <t>36,299</t>
  </si>
  <si>
    <t>Albany County, Wyoming</t>
  </si>
  <si>
    <t>74,749</t>
  </si>
  <si>
    <t>Wood County, Wisconsin</t>
  </si>
  <si>
    <t>166,994</t>
  </si>
  <si>
    <t>Winnebago County, Wisconsin</t>
  </si>
  <si>
    <t>24,496</t>
  </si>
  <si>
    <t>Waushara County, Wisconsin</t>
  </si>
  <si>
    <t>52,410</t>
  </si>
  <si>
    <t>Waupaca County, Wisconsin</t>
  </si>
  <si>
    <t>389,891</t>
  </si>
  <si>
    <t>Waukesha County, Wisconsin</t>
  </si>
  <si>
    <t>131,887</t>
  </si>
  <si>
    <t>Washington County, Wisconsin</t>
  </si>
  <si>
    <t>15,911</t>
  </si>
  <si>
    <t>Washburn County, Wisconsin</t>
  </si>
  <si>
    <t>102,228</t>
  </si>
  <si>
    <t>Walworth County, Wisconsin</t>
  </si>
  <si>
    <t>21,430</t>
  </si>
  <si>
    <t>Vilas County, Wisconsin</t>
  </si>
  <si>
    <t>29,773</t>
  </si>
  <si>
    <t>Vernon County, Wisconsin</t>
  </si>
  <si>
    <t>28,816</t>
  </si>
  <si>
    <t>Trempealeau County, Wisconsin</t>
  </si>
  <si>
    <t>20,689</t>
  </si>
  <si>
    <t>Taylor County, Wisconsin</t>
  </si>
  <si>
    <t>115,507</t>
  </si>
  <si>
    <t>Sheboygan County, Wisconsin</t>
  </si>
  <si>
    <t>41,949</t>
  </si>
  <si>
    <t>Shawano County, Wisconsin</t>
  </si>
  <si>
    <t>16,559</t>
  </si>
  <si>
    <t>16,557</t>
  </si>
  <si>
    <t>Sawyer County, Wisconsin</t>
  </si>
  <si>
    <t>61,976</t>
  </si>
  <si>
    <t>Sauk County, Wisconsin</t>
  </si>
  <si>
    <t>84,345</t>
  </si>
  <si>
    <t>St. Croix County, Wisconsin</t>
  </si>
  <si>
    <t>14,755</t>
  </si>
  <si>
    <t>Rusk County, Wisconsin</t>
  </si>
  <si>
    <t>160,331</t>
  </si>
  <si>
    <t>Rock County, Wisconsin</t>
  </si>
  <si>
    <t>18,021</t>
  </si>
  <si>
    <t>Richland County, Wisconsin</t>
  </si>
  <si>
    <t>195,408</t>
  </si>
  <si>
    <t>Racine County, Wisconsin</t>
  </si>
  <si>
    <t>14,159</t>
  </si>
  <si>
    <t>Price County, Wisconsin</t>
  </si>
  <si>
    <t>70,019</t>
  </si>
  <si>
    <t>Portage County, Wisconsin</t>
  </si>
  <si>
    <t>44,205</t>
  </si>
  <si>
    <t>Polk County, Wisconsin</t>
  </si>
  <si>
    <t>41,019</t>
  </si>
  <si>
    <t>Pierce County, Wisconsin</t>
  </si>
  <si>
    <t>7,469</t>
  </si>
  <si>
    <t>Pepin County, Wisconsin</t>
  </si>
  <si>
    <t>86,395</t>
  </si>
  <si>
    <t>Ozaukee County, Wisconsin</t>
  </si>
  <si>
    <t>176,695</t>
  </si>
  <si>
    <t>Outagamie County, Wisconsin</t>
  </si>
  <si>
    <t>35,998</t>
  </si>
  <si>
    <t>Oneida County, Wisconsin</t>
  </si>
  <si>
    <t>37,660</t>
  </si>
  <si>
    <t>Oconto County, Wisconsin</t>
  </si>
  <si>
    <t>44,673</t>
  </si>
  <si>
    <t>Monroe County, Wisconsin</t>
  </si>
  <si>
    <t>947,735</t>
  </si>
  <si>
    <t>Milwaukee County, Wisconsin</t>
  </si>
  <si>
    <t>4,232</t>
  </si>
  <si>
    <t>Menominee County, Wisconsin</t>
  </si>
  <si>
    <t>15,404</t>
  </si>
  <si>
    <t>Marquette County, Wisconsin</t>
  </si>
  <si>
    <t>41,749</t>
  </si>
  <si>
    <t>Marinette County, Wisconsin</t>
  </si>
  <si>
    <t>134,063</t>
  </si>
  <si>
    <t>Marathon County, Wisconsin</t>
  </si>
  <si>
    <t>81,442</t>
  </si>
  <si>
    <t>Manitowoc County, Wisconsin</t>
  </si>
  <si>
    <t>28,743</t>
  </si>
  <si>
    <t>Lincoln County, Wisconsin</t>
  </si>
  <si>
    <t>19,977</t>
  </si>
  <si>
    <t>Langlade County, Wisconsin</t>
  </si>
  <si>
    <t>16,836</t>
  </si>
  <si>
    <t>Lafayette County, Wisconsin</t>
  </si>
  <si>
    <t>114,638</t>
  </si>
  <si>
    <t>La Crosse County, Wisconsin</t>
  </si>
  <si>
    <t>20,574</t>
  </si>
  <si>
    <t>Kewaunee County, Wisconsin</t>
  </si>
  <si>
    <t>166,426</t>
  </si>
  <si>
    <t>Kenosha County, Wisconsin</t>
  </si>
  <si>
    <t>26,664</t>
  </si>
  <si>
    <t>Juneau County, Wisconsin</t>
  </si>
  <si>
    <t>83,686</t>
  </si>
  <si>
    <t>Jefferson County, Wisconsin</t>
  </si>
  <si>
    <t>20,449</t>
  </si>
  <si>
    <t>Jackson County, Wisconsin</t>
  </si>
  <si>
    <t>5,916</t>
  </si>
  <si>
    <t>Iron County, Wisconsin</t>
  </si>
  <si>
    <t>23,687</t>
  </si>
  <si>
    <t>Iowa County, Wisconsin</t>
  </si>
  <si>
    <t>19,051</t>
  </si>
  <si>
    <t>Green Lake County, Wisconsin</t>
  </si>
  <si>
    <t>36,842</t>
  </si>
  <si>
    <t>Green County, Wisconsin</t>
  </si>
  <si>
    <t>51,208</t>
  </si>
  <si>
    <t>Grant County, Wisconsin</t>
  </si>
  <si>
    <t>9,304</t>
  </si>
  <si>
    <t>Forest County, Wisconsin</t>
  </si>
  <si>
    <t>101,633</t>
  </si>
  <si>
    <t>Fond du Lac County, Wisconsin</t>
  </si>
  <si>
    <t>4,423</t>
  </si>
  <si>
    <t>Florence County, Wisconsin</t>
  </si>
  <si>
    <t>98,736</t>
  </si>
  <si>
    <t>Eau Claire County, Wisconsin</t>
  </si>
  <si>
    <t>43,857</t>
  </si>
  <si>
    <t>Dunn County, Wisconsin</t>
  </si>
  <si>
    <t>44,159</t>
  </si>
  <si>
    <t>Douglas County, Wisconsin</t>
  </si>
  <si>
    <t>27,785</t>
  </si>
  <si>
    <t>Door County, Wisconsin</t>
  </si>
  <si>
    <t>88,759</t>
  </si>
  <si>
    <t>Dodge County, Wisconsin</t>
  </si>
  <si>
    <t>488,073</t>
  </si>
  <si>
    <t>Dane County, Wisconsin</t>
  </si>
  <si>
    <t>16,644</t>
  </si>
  <si>
    <t>Crawford County, Wisconsin</t>
  </si>
  <si>
    <t>56,833</t>
  </si>
  <si>
    <t>Columbia County, Wisconsin</t>
  </si>
  <si>
    <t>34,690</t>
  </si>
  <si>
    <t>Clark County, Wisconsin</t>
  </si>
  <si>
    <t>62,415</t>
  </si>
  <si>
    <t>Chippewa County, Wisconsin</t>
  </si>
  <si>
    <t>48,971</t>
  </si>
  <si>
    <t>Calumet County, Wisconsin</t>
  </si>
  <si>
    <t>15,457</t>
  </si>
  <si>
    <t>Burnett County, Wisconsin</t>
  </si>
  <si>
    <t>13,587</t>
  </si>
  <si>
    <t>Buffalo County, Wisconsin</t>
  </si>
  <si>
    <t>248,007</t>
  </si>
  <si>
    <t>Brown County, Wisconsin</t>
  </si>
  <si>
    <t>15,012</t>
  </si>
  <si>
    <t>15,014</t>
  </si>
  <si>
    <t>Bayfield County, Wisconsin</t>
  </si>
  <si>
    <t>45,870</t>
  </si>
  <si>
    <t>Barron County, Wisconsin</t>
  </si>
  <si>
    <t>16,157</t>
  </si>
  <si>
    <t>Ashland County, Wisconsin</t>
  </si>
  <si>
    <t>20,875</t>
  </si>
  <si>
    <t>Adams County, Wisconsin</t>
  </si>
  <si>
    <t>23,801</t>
  </si>
  <si>
    <t>23,796</t>
  </si>
  <si>
    <t>Wyoming County, West Virginia</t>
  </si>
  <si>
    <t>86,956</t>
  </si>
  <si>
    <t>Wood County, West Virginia</t>
  </si>
  <si>
    <t>5,717</t>
  </si>
  <si>
    <t>Wirt County, West Virginia</t>
  </si>
  <si>
    <t>16,580</t>
  </si>
  <si>
    <t>16,583</t>
  </si>
  <si>
    <t>Wetzel County, West Virginia</t>
  </si>
  <si>
    <t>9,154</t>
  </si>
  <si>
    <t>Webster County, West Virginia</t>
  </si>
  <si>
    <t>42,481</t>
  </si>
  <si>
    <t>Wayne County, West Virginia</t>
  </si>
  <si>
    <t>24,254</t>
  </si>
  <si>
    <t>Upshur County, West Virginia</t>
  </si>
  <si>
    <t>9,211</t>
  </si>
  <si>
    <t>9,208</t>
  </si>
  <si>
    <t>Tyler County, West Virginia</t>
  </si>
  <si>
    <t>7,141</t>
  </si>
  <si>
    <t>Tucker County, West Virginia</t>
  </si>
  <si>
    <t>16,895</t>
  </si>
  <si>
    <t>Taylor County, West Virginia</t>
  </si>
  <si>
    <t>13,927</t>
  </si>
  <si>
    <t>Summers County, West Virginia</t>
  </si>
  <si>
    <t>14,926</t>
  </si>
  <si>
    <t>Roane County, West Virginia</t>
  </si>
  <si>
    <t>10,449</t>
  </si>
  <si>
    <t>Ritchie County, West Virginia</t>
  </si>
  <si>
    <t>29,405</t>
  </si>
  <si>
    <t>Randolph County, West Virginia</t>
  </si>
  <si>
    <t>78,859</t>
  </si>
  <si>
    <t>Raleigh County, West Virginia</t>
  </si>
  <si>
    <t>55,486</t>
  </si>
  <si>
    <t>Putnam County, West Virginia</t>
  </si>
  <si>
    <t>33,520</t>
  </si>
  <si>
    <t>Preston County, West Virginia</t>
  </si>
  <si>
    <t>8,721</t>
  </si>
  <si>
    <t>8,719</t>
  </si>
  <si>
    <t>Pocahontas County, West Virginia</t>
  </si>
  <si>
    <t>7,605</t>
  </si>
  <si>
    <t>Pleasants County, West Virginia</t>
  </si>
  <si>
    <t>7,695</t>
  </si>
  <si>
    <t>Pendleton County, West Virginia</t>
  </si>
  <si>
    <t>44,443</t>
  </si>
  <si>
    <t>Ohio County, West Virginia</t>
  </si>
  <si>
    <t>26,231</t>
  </si>
  <si>
    <t>26,233</t>
  </si>
  <si>
    <t>Nicholas County, West Virginia</t>
  </si>
  <si>
    <t>17,541</t>
  </si>
  <si>
    <t>Morgan County, West Virginia</t>
  </si>
  <si>
    <t>13,502</t>
  </si>
  <si>
    <t>Monroe County, West Virginia</t>
  </si>
  <si>
    <t>96,189</t>
  </si>
  <si>
    <t>Monongalia County, West Virginia</t>
  </si>
  <si>
    <t>26,834</t>
  </si>
  <si>
    <t>26,839</t>
  </si>
  <si>
    <t>Mingo County, West Virginia</t>
  </si>
  <si>
    <t>28,212</t>
  </si>
  <si>
    <t>Mineral County, West Virginia</t>
  </si>
  <si>
    <t>62,264</t>
  </si>
  <si>
    <t>Mercer County, West Virginia</t>
  </si>
  <si>
    <t>27,326</t>
  </si>
  <si>
    <t>27,324</t>
  </si>
  <si>
    <t>Mason County, West Virginia</t>
  </si>
  <si>
    <t>33,107</t>
  </si>
  <si>
    <t>Marshall County, West Virginia</t>
  </si>
  <si>
    <t>56,418</t>
  </si>
  <si>
    <t>Marion County, West Virginia</t>
  </si>
  <si>
    <t>22,113</t>
  </si>
  <si>
    <t>McDowell County, West Virginia</t>
  </si>
  <si>
    <t>36,745</t>
  </si>
  <si>
    <t>36,743</t>
  </si>
  <si>
    <t>Logan County, West Virginia</t>
  </si>
  <si>
    <t>21,720</t>
  </si>
  <si>
    <t>Lincoln County, West Virginia</t>
  </si>
  <si>
    <t>16,368</t>
  </si>
  <si>
    <t>16,372</t>
  </si>
  <si>
    <t>Lewis County, West Virginia</t>
  </si>
  <si>
    <t>193,063</t>
  </si>
  <si>
    <t>Kanawha County, West Virginia</t>
  </si>
  <si>
    <t>53,498</t>
  </si>
  <si>
    <t>Jefferson County, West Virginia</t>
  </si>
  <si>
    <t>29,211</t>
  </si>
  <si>
    <t>Jackson County, West Virginia</t>
  </si>
  <si>
    <t>69,099</t>
  </si>
  <si>
    <t>Harrison County, West Virginia</t>
  </si>
  <si>
    <t>14,025</t>
  </si>
  <si>
    <t>Hardy County, West Virginia</t>
  </si>
  <si>
    <t>30,676</t>
  </si>
  <si>
    <t>Hancock County, West Virginia</t>
  </si>
  <si>
    <t>23,964</t>
  </si>
  <si>
    <t>Hampshire County, West Virginia</t>
  </si>
  <si>
    <t>35,480</t>
  </si>
  <si>
    <t>Greenbrier County, West Virginia</t>
  </si>
  <si>
    <t>11,937</t>
  </si>
  <si>
    <t>Grant County, West Virginia</t>
  </si>
  <si>
    <t>8,693</t>
  </si>
  <si>
    <t>Gilmer County, West Virginia</t>
  </si>
  <si>
    <t>46,039</t>
  </si>
  <si>
    <t>Fayette County, West Virginia</t>
  </si>
  <si>
    <t>8,202</t>
  </si>
  <si>
    <t>Doddridge County, West Virginia</t>
  </si>
  <si>
    <t>9,386</t>
  </si>
  <si>
    <t>Clay County, West Virginia</t>
  </si>
  <si>
    <t>7,627</t>
  </si>
  <si>
    <t>Calhoun County, West Virginia</t>
  </si>
  <si>
    <t>96,317</t>
  </si>
  <si>
    <t>96,319</t>
  </si>
  <si>
    <t>Cabell County, West Virginia</t>
  </si>
  <si>
    <t>24,069</t>
  </si>
  <si>
    <t>Brooke County, West Virginia</t>
  </si>
  <si>
    <t>14,529</t>
  </si>
  <si>
    <t>14,523</t>
  </si>
  <si>
    <t>Braxton County, West Virginia</t>
  </si>
  <si>
    <t>24,627</t>
  </si>
  <si>
    <t>24,629</t>
  </si>
  <si>
    <t>Boone County, West Virginia</t>
  </si>
  <si>
    <t>104,169</t>
  </si>
  <si>
    <t>Berkeley County, West Virginia</t>
  </si>
  <si>
    <t>16,589</t>
  </si>
  <si>
    <t>Barbour County, West Virginia</t>
  </si>
  <si>
    <t>243,231</t>
  </si>
  <si>
    <t>Yakima County, Washington</t>
  </si>
  <si>
    <t>44,776</t>
  </si>
  <si>
    <t>Whitman County, Washington</t>
  </si>
  <si>
    <t>201,140</t>
  </si>
  <si>
    <t>Whatcom County, Washington</t>
  </si>
  <si>
    <t>58,781</t>
  </si>
  <si>
    <t>Walla Walla County, Washington</t>
  </si>
  <si>
    <t>3,978</t>
  </si>
  <si>
    <t>Wahkiakum County, Washington</t>
  </si>
  <si>
    <t>252,264</t>
  </si>
  <si>
    <t>Thurston County, Washington</t>
  </si>
  <si>
    <t>43,531</t>
  </si>
  <si>
    <t>Stevens County, Washington</t>
  </si>
  <si>
    <t>471,221</t>
  </si>
  <si>
    <t>Spokane County, Washington</t>
  </si>
  <si>
    <t>713,335</t>
  </si>
  <si>
    <t>Snohomish County, Washington</t>
  </si>
  <si>
    <t>11,066</t>
  </si>
  <si>
    <t>Skamania County, Washington</t>
  </si>
  <si>
    <t>116,901</t>
  </si>
  <si>
    <t>Skagit County, Washington</t>
  </si>
  <si>
    <t>15,769</t>
  </si>
  <si>
    <t>San Juan County, Washington</t>
  </si>
  <si>
    <t>795,225</t>
  </si>
  <si>
    <t>Pierce County, Washington</t>
  </si>
  <si>
    <t>13,001</t>
  </si>
  <si>
    <t>Pend Oreille County, Washington</t>
  </si>
  <si>
    <t>20,920</t>
  </si>
  <si>
    <t>Pacific County, Washington</t>
  </si>
  <si>
    <t>41,120</t>
  </si>
  <si>
    <t>Okanogan County, Washington</t>
  </si>
  <si>
    <t>60,699</t>
  </si>
  <si>
    <t>Mason County, Washington</t>
  </si>
  <si>
    <t>10,570</t>
  </si>
  <si>
    <t>Lincoln County, Washington</t>
  </si>
  <si>
    <t>75,455</t>
  </si>
  <si>
    <t>Lewis County, Washington</t>
  </si>
  <si>
    <t>20,318</t>
  </si>
  <si>
    <t>Klickitat County, Washington</t>
  </si>
  <si>
    <t>40,915</t>
  </si>
  <si>
    <t>Kittitas County, Washington</t>
  </si>
  <si>
    <t>251,133</t>
  </si>
  <si>
    <t>Kitsap County, Washington</t>
  </si>
  <si>
    <t>1,931,249</t>
  </si>
  <si>
    <t>King County, Washington</t>
  </si>
  <si>
    <t>29,872</t>
  </si>
  <si>
    <t>Jefferson County, Washington</t>
  </si>
  <si>
    <t>78,506</t>
  </si>
  <si>
    <t>Island County, Washington</t>
  </si>
  <si>
    <t>72,797</t>
  </si>
  <si>
    <t>Grays Harbor County, Washington</t>
  </si>
  <si>
    <t>89,120</t>
  </si>
  <si>
    <t>Grant County, Washington</t>
  </si>
  <si>
    <t>2,266</t>
  </si>
  <si>
    <t>Garfield County, Washington</t>
  </si>
  <si>
    <t>78,163</t>
  </si>
  <si>
    <t>Franklin County, Washington</t>
  </si>
  <si>
    <t>7,551</t>
  </si>
  <si>
    <t>Ferry County, Washington</t>
  </si>
  <si>
    <t>38,431</t>
  </si>
  <si>
    <t>Douglas County, Washington</t>
  </si>
  <si>
    <t>102,410</t>
  </si>
  <si>
    <t>Cowlitz County, Washington</t>
  </si>
  <si>
    <t>4,078</t>
  </si>
  <si>
    <t>Columbia County, Washington</t>
  </si>
  <si>
    <t>425,363</t>
  </si>
  <si>
    <t>Clark County, Washington</t>
  </si>
  <si>
    <t>71,404</t>
  </si>
  <si>
    <t>Clallam County, Washington</t>
  </si>
  <si>
    <t>72,453</t>
  </si>
  <si>
    <t>Chelan County, Washington</t>
  </si>
  <si>
    <t>175,177</t>
  </si>
  <si>
    <t>Benton County, Washington</t>
  </si>
  <si>
    <t>21,623</t>
  </si>
  <si>
    <t>Asotin County, Washington</t>
  </si>
  <si>
    <t>18,728</t>
  </si>
  <si>
    <t>Adams County, Washington</t>
  </si>
  <si>
    <t>26,203</t>
  </si>
  <si>
    <t>Winchester city, Virginia</t>
  </si>
  <si>
    <t>14,068</t>
  </si>
  <si>
    <t>Williamsburg city, Virginia</t>
  </si>
  <si>
    <t>21,006</t>
  </si>
  <si>
    <t>Waynesboro city, Virginia</t>
  </si>
  <si>
    <t>437,994</t>
  </si>
  <si>
    <t>Virginia Beach city, Virginia</t>
  </si>
  <si>
    <t>84,592</t>
  </si>
  <si>
    <t>84,585</t>
  </si>
  <si>
    <t>Suffolk city, Virginia</t>
  </si>
  <si>
    <t>23,746</t>
  </si>
  <si>
    <t>Staunton city, Virginia</t>
  </si>
  <si>
    <t>24,802</t>
  </si>
  <si>
    <t>Salem city, Virginia</t>
  </si>
  <si>
    <t>97,032</t>
  </si>
  <si>
    <t>Roanoke city, Virginia</t>
  </si>
  <si>
    <t>204,214</t>
  </si>
  <si>
    <t>Richmond city, Virginia</t>
  </si>
  <si>
    <t>16,408</t>
  </si>
  <si>
    <t>Radford city, Virginia</t>
  </si>
  <si>
    <t>95,535</t>
  </si>
  <si>
    <t>Portsmouth city, Virginia</t>
  </si>
  <si>
    <t>12,150</t>
  </si>
  <si>
    <t>Poquoson city, Virginia</t>
  </si>
  <si>
    <t>32,420</t>
  </si>
  <si>
    <t>Petersburg city, Virginia</t>
  </si>
  <si>
    <t>3,958</t>
  </si>
  <si>
    <t>Norton city, Virginia</t>
  </si>
  <si>
    <t>242,803</t>
  </si>
  <si>
    <t>Norfolk city, Virginia</t>
  </si>
  <si>
    <t>180,719</t>
  </si>
  <si>
    <t>Newport News city, Virginia</t>
  </si>
  <si>
    <t>13,821</t>
  </si>
  <si>
    <t>Martinsville city, Virginia</t>
  </si>
  <si>
    <t>14,273</t>
  </si>
  <si>
    <t>Manassas Park city, Virginia</t>
  </si>
  <si>
    <t>37,821</t>
  </si>
  <si>
    <t>Manassas city, Virginia</t>
  </si>
  <si>
    <t>75,568</t>
  </si>
  <si>
    <t>Lynchburg city, Virginia</t>
  </si>
  <si>
    <t>7,070</t>
  </si>
  <si>
    <t>7,042</t>
  </si>
  <si>
    <t>Lexington city, Virginia</t>
  </si>
  <si>
    <t>22,591</t>
  </si>
  <si>
    <t>Hopewell city, Virginia</t>
  </si>
  <si>
    <t>48,914</t>
  </si>
  <si>
    <t>Harrisonburg city, Virginia</t>
  </si>
  <si>
    <t>137,436</t>
  </si>
  <si>
    <t>Hampton city, Virginia</t>
  </si>
  <si>
    <t>Galax city, Virginia</t>
  </si>
  <si>
    <t>24,286</t>
  </si>
  <si>
    <t>Fredericksburg city, Virginia</t>
  </si>
  <si>
    <t>8,582</t>
  </si>
  <si>
    <t>Franklin city, Virginia</t>
  </si>
  <si>
    <t>12,332</t>
  </si>
  <si>
    <t>Falls Church city, Virginia</t>
  </si>
  <si>
    <t>22,565</t>
  </si>
  <si>
    <t>Fairfax city, Virginia</t>
  </si>
  <si>
    <t>5,927</t>
  </si>
  <si>
    <t>Emporia city, Virginia</t>
  </si>
  <si>
    <t>43,055</t>
  </si>
  <si>
    <t>Danville city, Virginia</t>
  </si>
  <si>
    <t>5,961</t>
  </si>
  <si>
    <t>Covington city, Virginia</t>
  </si>
  <si>
    <t>17,411</t>
  </si>
  <si>
    <t>Colonial Heights city, Virginia</t>
  </si>
  <si>
    <t>222,209</t>
  </si>
  <si>
    <t>Chesapeake city, Virginia</t>
  </si>
  <si>
    <t>43,475</t>
  </si>
  <si>
    <t>Charlottesville city, Virginia</t>
  </si>
  <si>
    <t>6,650</t>
  </si>
  <si>
    <t>Buena Vista city, Virginia</t>
  </si>
  <si>
    <t>17,835</t>
  </si>
  <si>
    <t>Bristol city, Virginia</t>
  </si>
  <si>
    <t>6,222</t>
  </si>
  <si>
    <t>Bedford city, Virginia</t>
  </si>
  <si>
    <t>139,966</t>
  </si>
  <si>
    <t>Alexandria city, Virginia</t>
  </si>
  <si>
    <t>65,464</t>
  </si>
  <si>
    <t>York County, Virginia</t>
  </si>
  <si>
    <t>29,235</t>
  </si>
  <si>
    <t>Wythe County, Virginia</t>
  </si>
  <si>
    <t>41,452</t>
  </si>
  <si>
    <t>Wise County, Virginia</t>
  </si>
  <si>
    <t>17,454</t>
  </si>
  <si>
    <t>Westmoreland County, Virginia</t>
  </si>
  <si>
    <t>54,876</t>
  </si>
  <si>
    <t>Washington County, Virginia</t>
  </si>
  <si>
    <t>37,442</t>
  </si>
  <si>
    <t>37,575</t>
  </si>
  <si>
    <t>Warren County, Virginia</t>
  </si>
  <si>
    <t>45,078</t>
  </si>
  <si>
    <t>Tazewell County, Virginia</t>
  </si>
  <si>
    <t>12,087</t>
  </si>
  <si>
    <t>Sussex County, Virginia</t>
  </si>
  <si>
    <t>7,058</t>
  </si>
  <si>
    <t>Surry County, Virginia</t>
  </si>
  <si>
    <t>128,961</t>
  </si>
  <si>
    <t>Stafford County, Virginia</t>
  </si>
  <si>
    <t>122,397</t>
  </si>
  <si>
    <t>Spotsylvania County, Virginia</t>
  </si>
  <si>
    <t>18,570</t>
  </si>
  <si>
    <t>Southampton County, Virginia</t>
  </si>
  <si>
    <t>32,208</t>
  </si>
  <si>
    <t>Smyth County, Virginia</t>
  </si>
  <si>
    <t>41,993</t>
  </si>
  <si>
    <t>Shenandoah County, Virginia</t>
  </si>
  <si>
    <t>23,177</t>
  </si>
  <si>
    <t>Scott County, Virginia</t>
  </si>
  <si>
    <t>28,891</t>
  </si>
  <si>
    <t>28,897</t>
  </si>
  <si>
    <t>Russell County, Virginia</t>
  </si>
  <si>
    <t>76,314</t>
  </si>
  <si>
    <t>Rockingham County, Virginia</t>
  </si>
  <si>
    <t>22,307</t>
  </si>
  <si>
    <t>Rockbridge County, Virginia</t>
  </si>
  <si>
    <t>92,376</t>
  </si>
  <si>
    <t>Roanoke County, Virginia</t>
  </si>
  <si>
    <t>9,254</t>
  </si>
  <si>
    <t>Richmond County, Virginia</t>
  </si>
  <si>
    <t>7,506</t>
  </si>
  <si>
    <t>7,373</t>
  </si>
  <si>
    <t>Rappahannock County, Virginia</t>
  </si>
  <si>
    <t>34,872</t>
  </si>
  <si>
    <t>Pulaski County, Virginia</t>
  </si>
  <si>
    <t>402,002</t>
  </si>
  <si>
    <t>Prince William County, Virginia</t>
  </si>
  <si>
    <t>35,725</t>
  </si>
  <si>
    <t>Prince George County, Virginia</t>
  </si>
  <si>
    <t>23,364</t>
  </si>
  <si>
    <t>23,368</t>
  </si>
  <si>
    <t>Prince Edward County, Virginia</t>
  </si>
  <si>
    <t>28,046</t>
  </si>
  <si>
    <t>Powhatan County, Virginia</t>
  </si>
  <si>
    <t>63,506</t>
  </si>
  <si>
    <t>Pittsylvania County, Virginia</t>
  </si>
  <si>
    <t>18,490</t>
  </si>
  <si>
    <t>Patrick County, Virginia</t>
  </si>
  <si>
    <t>24,042</t>
  </si>
  <si>
    <t>Page County, Virginia</t>
  </si>
  <si>
    <t>33,481</t>
  </si>
  <si>
    <t>Orange County, Virginia</t>
  </si>
  <si>
    <t>15,853</t>
  </si>
  <si>
    <t>Nottoway County, Virginia</t>
  </si>
  <si>
    <t>12,330</t>
  </si>
  <si>
    <t>Northumberland County, Virginia</t>
  </si>
  <si>
    <t>12,394</t>
  </si>
  <si>
    <t>12,389</t>
  </si>
  <si>
    <t>Northampton County, Virginia</t>
  </si>
  <si>
    <t>18,429</t>
  </si>
  <si>
    <t>New Kent County, Virginia</t>
  </si>
  <si>
    <t>15,020</t>
  </si>
  <si>
    <t>Nelson County, Virginia</t>
  </si>
  <si>
    <t>94,392</t>
  </si>
  <si>
    <t>Montgomery County, Virginia</t>
  </si>
  <si>
    <t>10,959</t>
  </si>
  <si>
    <t>Middlesex County, Virginia</t>
  </si>
  <si>
    <t>32,727</t>
  </si>
  <si>
    <t>Mecklenburg County, Virginia</t>
  </si>
  <si>
    <t>8,978</t>
  </si>
  <si>
    <t>Mathews County, Virginia</t>
  </si>
  <si>
    <t>13,308</t>
  </si>
  <si>
    <t>Madison County, Virginia</t>
  </si>
  <si>
    <t>12,914</t>
  </si>
  <si>
    <t>Lunenburg County, Virginia</t>
  </si>
  <si>
    <t>33,153</t>
  </si>
  <si>
    <t>Louisa County, Virginia</t>
  </si>
  <si>
    <t>312,311</t>
  </si>
  <si>
    <t>Loudoun County, Virginia</t>
  </si>
  <si>
    <t>25,587</t>
  </si>
  <si>
    <t>Lee County, Virginia</t>
  </si>
  <si>
    <t>11,391</t>
  </si>
  <si>
    <t>Lancaster County, Virginia</t>
  </si>
  <si>
    <t>15,935</t>
  </si>
  <si>
    <t>King William County, Virginia</t>
  </si>
  <si>
    <t>23,584</t>
  </si>
  <si>
    <t>King George County, Virginia</t>
  </si>
  <si>
    <t>6,945</t>
  </si>
  <si>
    <t>King and Queen County, Virginia</t>
  </si>
  <si>
    <t>67,009</t>
  </si>
  <si>
    <t>James City County, Virginia</t>
  </si>
  <si>
    <t>35,270</t>
  </si>
  <si>
    <t>Isle of Wight County, Virginia</t>
  </si>
  <si>
    <t>2,319</t>
  </si>
  <si>
    <t>2,321</t>
  </si>
  <si>
    <t>Highland County, Virginia</t>
  </si>
  <si>
    <t>54,154</t>
  </si>
  <si>
    <t>54,151</t>
  </si>
  <si>
    <t>Henry County, Virginia</t>
  </si>
  <si>
    <t>306,935</t>
  </si>
  <si>
    <t>Henrico County, Virginia</t>
  </si>
  <si>
    <t>99,863</t>
  </si>
  <si>
    <t>Hanover County, Virginia</t>
  </si>
  <si>
    <t>36,241</t>
  </si>
  <si>
    <t>Halifax County, Virginia</t>
  </si>
  <si>
    <t>12,243</t>
  </si>
  <si>
    <t>Greensville County, Virginia</t>
  </si>
  <si>
    <t>18,401</t>
  </si>
  <si>
    <t>18,403</t>
  </si>
  <si>
    <t>Greene County, Virginia</t>
  </si>
  <si>
    <t>15,533</t>
  </si>
  <si>
    <t>Grayson County, Virginia</t>
  </si>
  <si>
    <t>21,717</t>
  </si>
  <si>
    <t>Goochland County, Virginia</t>
  </si>
  <si>
    <t>36,858</t>
  </si>
  <si>
    <t>Gloucester County, Virginia</t>
  </si>
  <si>
    <t>17,286</t>
  </si>
  <si>
    <t>Giles County, Virginia</t>
  </si>
  <si>
    <t>78,305</t>
  </si>
  <si>
    <t>Frederick County, Virginia</t>
  </si>
  <si>
    <t>56,159</t>
  </si>
  <si>
    <t>Franklin County, Virginia</t>
  </si>
  <si>
    <t>25,693</t>
  </si>
  <si>
    <t>25,691</t>
  </si>
  <si>
    <t>Fluvanna County, Virginia</t>
  </si>
  <si>
    <t>15,279</t>
  </si>
  <si>
    <t>Floyd County, Virginia</t>
  </si>
  <si>
    <t>65,203</t>
  </si>
  <si>
    <t>Fauquier County, Virginia</t>
  </si>
  <si>
    <t>1,081,725</t>
  </si>
  <si>
    <t>1,081,726</t>
  </si>
  <si>
    <t>Fairfax County, Virginia</t>
  </si>
  <si>
    <t>11,151</t>
  </si>
  <si>
    <t>Essex County, Virginia</t>
  </si>
  <si>
    <t>28,001</t>
  </si>
  <si>
    <t>Dinwiddie County, Virginia</t>
  </si>
  <si>
    <t>15,904</t>
  </si>
  <si>
    <t>15,903</t>
  </si>
  <si>
    <t>Dickenson County, Virginia</t>
  </si>
  <si>
    <t>10,052</t>
  </si>
  <si>
    <t>Cumberland County, Virginia</t>
  </si>
  <si>
    <t>46,689</t>
  </si>
  <si>
    <t>Culpeper County, Virginia</t>
  </si>
  <si>
    <t>5,190</t>
  </si>
  <si>
    <t>Craig County, Virginia</t>
  </si>
  <si>
    <t>14,034</t>
  </si>
  <si>
    <t>Clarke County, Virginia</t>
  </si>
  <si>
    <t>316,236</t>
  </si>
  <si>
    <t>Chesterfield County, Virginia</t>
  </si>
  <si>
    <t>12,586</t>
  </si>
  <si>
    <t>Charlotte County, Virginia</t>
  </si>
  <si>
    <t>7,256</t>
  </si>
  <si>
    <t>Charles City County, Virginia</t>
  </si>
  <si>
    <t>30,042</t>
  </si>
  <si>
    <t>Carroll County, Virginia</t>
  </si>
  <si>
    <t>28,545</t>
  </si>
  <si>
    <t>Caroline County, Virginia</t>
  </si>
  <si>
    <t>54,842</t>
  </si>
  <si>
    <t>Campbell County, Virginia</t>
  </si>
  <si>
    <t>17,146</t>
  </si>
  <si>
    <t>Buckingham County, Virginia</t>
  </si>
  <si>
    <t>24,103</t>
  </si>
  <si>
    <t>24,098</t>
  </si>
  <si>
    <t>Buchanan County, Virginia</t>
  </si>
  <si>
    <t>17,432</t>
  </si>
  <si>
    <t>17,434</t>
  </si>
  <si>
    <t>Brunswick County, Virginia</t>
  </si>
  <si>
    <t>33,148</t>
  </si>
  <si>
    <t>Botetourt County, Virginia</t>
  </si>
  <si>
    <t>6,824</t>
  </si>
  <si>
    <t>Bland County, Virginia</t>
  </si>
  <si>
    <t>68,676</t>
  </si>
  <si>
    <t>Bedford County, Virginia</t>
  </si>
  <si>
    <t>4,731</t>
  </si>
  <si>
    <t>Bath County, Virginia</t>
  </si>
  <si>
    <t>73,750</t>
  </si>
  <si>
    <t>Augusta County, Virginia</t>
  </si>
  <si>
    <t>207,628</t>
  </si>
  <si>
    <t>207,627</t>
  </si>
  <si>
    <t>Arlington County, Virginia</t>
  </si>
  <si>
    <t>14,977</t>
  </si>
  <si>
    <t>14,973</t>
  </si>
  <si>
    <t>Appomattox County, Virginia</t>
  </si>
  <si>
    <t>32,353</t>
  </si>
  <si>
    <t>Amherst County, Virginia</t>
  </si>
  <si>
    <t>12,690</t>
  </si>
  <si>
    <t>Amelia County, Virginia</t>
  </si>
  <si>
    <t>16,250</t>
  </si>
  <si>
    <t>Alleghany County, Virginia</t>
  </si>
  <si>
    <t>98,970</t>
  </si>
  <si>
    <t>Albemarle County, Virginia</t>
  </si>
  <si>
    <t>33,164</t>
  </si>
  <si>
    <t>Accomack County, Virginia</t>
  </si>
  <si>
    <t>56,670</t>
  </si>
  <si>
    <t>Windsor County, Vermont</t>
  </si>
  <si>
    <t>44,513</t>
  </si>
  <si>
    <t>Windham County, Vermont</t>
  </si>
  <si>
    <t>59,534</t>
  </si>
  <si>
    <t>Washington County, Vermont</t>
  </si>
  <si>
    <t>61,642</t>
  </si>
  <si>
    <t>Rutland County, Vermont</t>
  </si>
  <si>
    <t>27,227</t>
  </si>
  <si>
    <t>27,231</t>
  </si>
  <si>
    <t>Orleans County, Vermont</t>
  </si>
  <si>
    <t>28,936</t>
  </si>
  <si>
    <t>Orange County, Vermont</t>
  </si>
  <si>
    <t>24,475</t>
  </si>
  <si>
    <t>Lamoille County, Vermont</t>
  </si>
  <si>
    <t>6,970</t>
  </si>
  <si>
    <t>Grand Isle County, Vermont</t>
  </si>
  <si>
    <t>47,746</t>
  </si>
  <si>
    <t>Franklin County, Vermont</t>
  </si>
  <si>
    <t>6,306</t>
  </si>
  <si>
    <t>Essex County, Vermont</t>
  </si>
  <si>
    <t>156,546</t>
  </si>
  <si>
    <t>156,545</t>
  </si>
  <si>
    <t>Chittenden County, Vermont</t>
  </si>
  <si>
    <t>31,227</t>
  </si>
  <si>
    <t>Caledonia County, Vermont</t>
  </si>
  <si>
    <t>37,125</t>
  </si>
  <si>
    <t>Bennington County, Vermont</t>
  </si>
  <si>
    <t>36,820</t>
  </si>
  <si>
    <t>36,821</t>
  </si>
  <si>
    <t>Addison County, Vermont</t>
  </si>
  <si>
    <t>231,236</t>
  </si>
  <si>
    <t>Weber County, Utah</t>
  </si>
  <si>
    <t>2,778</t>
  </si>
  <si>
    <t>Wayne County, Utah</t>
  </si>
  <si>
    <t>138,115</t>
  </si>
  <si>
    <t>Washington County, Utah</t>
  </si>
  <si>
    <t>23,530</t>
  </si>
  <si>
    <t>Wasatch County, Utah</t>
  </si>
  <si>
    <t>516,564</t>
  </si>
  <si>
    <t>Utah County, Utah</t>
  </si>
  <si>
    <t>32,588</t>
  </si>
  <si>
    <t>Uintah County, Utah</t>
  </si>
  <si>
    <t>58,218</t>
  </si>
  <si>
    <t>Tooele County, Utah</t>
  </si>
  <si>
    <t>36,324</t>
  </si>
  <si>
    <t>Summit County, Utah</t>
  </si>
  <si>
    <t>20,802</t>
  </si>
  <si>
    <t>Sevier County, Utah</t>
  </si>
  <si>
    <t>27,822</t>
  </si>
  <si>
    <t>Sanpete County, Utah</t>
  </si>
  <si>
    <t>14,746</t>
  </si>
  <si>
    <t>San Juan County, Utah</t>
  </si>
  <si>
    <t>1,029,655</t>
  </si>
  <si>
    <t>Salt Lake County, Utah</t>
  </si>
  <si>
    <t>2,264</t>
  </si>
  <si>
    <t>Rich County, Utah</t>
  </si>
  <si>
    <t>1,556</t>
  </si>
  <si>
    <t>Piute County, Utah</t>
  </si>
  <si>
    <t>9,469</t>
  </si>
  <si>
    <t>Morgan County, Utah</t>
  </si>
  <si>
    <t>12,503</t>
  </si>
  <si>
    <t>Millard County, Utah</t>
  </si>
  <si>
    <t>7,125</t>
  </si>
  <si>
    <t>Kane County, Utah</t>
  </si>
  <si>
    <t>10,246</t>
  </si>
  <si>
    <t>Juab County, Utah</t>
  </si>
  <si>
    <t>46,163</t>
  </si>
  <si>
    <t>Iron County, Utah</t>
  </si>
  <si>
    <t>9,225</t>
  </si>
  <si>
    <t>Grand County, Utah</t>
  </si>
  <si>
    <t>5,172</t>
  </si>
  <si>
    <t>Garfield County, Utah</t>
  </si>
  <si>
    <t>10,976</t>
  </si>
  <si>
    <t>Emery County, Utah</t>
  </si>
  <si>
    <t>18,607</t>
  </si>
  <si>
    <t>Duchesne County, Utah</t>
  </si>
  <si>
    <t>306,479</t>
  </si>
  <si>
    <t>Davis County, Utah</t>
  </si>
  <si>
    <t>1,059</t>
  </si>
  <si>
    <t>Daggett County, Utah</t>
  </si>
  <si>
    <t>21,403</t>
  </si>
  <si>
    <t>Carbon County, Utah</t>
  </si>
  <si>
    <t>112,656</t>
  </si>
  <si>
    <t>Cache County, Utah</t>
  </si>
  <si>
    <t>49,975</t>
  </si>
  <si>
    <t>Box Elder County, Utah</t>
  </si>
  <si>
    <t>6,629</t>
  </si>
  <si>
    <t>Beaver County, Utah</t>
  </si>
  <si>
    <t>11,677</t>
  </si>
  <si>
    <t>Zavala County, Texas</t>
  </si>
  <si>
    <t>14,081</t>
  </si>
  <si>
    <t>14,018</t>
  </si>
  <si>
    <t>Zapata County, Texas</t>
  </si>
  <si>
    <t>18,550</t>
  </si>
  <si>
    <t>Young County, Texas</t>
  </si>
  <si>
    <t>7,861</t>
  </si>
  <si>
    <t>7,879</t>
  </si>
  <si>
    <t>Yoakum County, Texas</t>
  </si>
  <si>
    <t>41,964</t>
  </si>
  <si>
    <t>Wood County, Texas</t>
  </si>
  <si>
    <t>59,122</t>
  </si>
  <si>
    <t>59,127</t>
  </si>
  <si>
    <t>Wise County, Texas</t>
  </si>
  <si>
    <t>7,089</t>
  </si>
  <si>
    <t>7,110</t>
  </si>
  <si>
    <t>Winkler County, Texas</t>
  </si>
  <si>
    <t>42,914</t>
  </si>
  <si>
    <t>42,918</t>
  </si>
  <si>
    <t>Wilson County, Texas</t>
  </si>
  <si>
    <t>422,679</t>
  </si>
  <si>
    <t>Williamson County, Texas</t>
  </si>
  <si>
    <t>22,134</t>
  </si>
  <si>
    <t>Willacy County, Texas</t>
  </si>
  <si>
    <t>13,535</t>
  </si>
  <si>
    <t>Wilbarger County, Texas</t>
  </si>
  <si>
    <t>131,500</t>
  </si>
  <si>
    <t>Wichita County, Texas</t>
  </si>
  <si>
    <t>5,410</t>
  </si>
  <si>
    <t>Wheeler County, Texas</t>
  </si>
  <si>
    <t>41,280</t>
  </si>
  <si>
    <t>Wharton County, Texas</t>
  </si>
  <si>
    <t>250,304</t>
  </si>
  <si>
    <t>Webb County, Texas</t>
  </si>
  <si>
    <t>33,711</t>
  </si>
  <si>
    <t>33,718</t>
  </si>
  <si>
    <t>Washington County, Texas</t>
  </si>
  <si>
    <t>10,658</t>
  </si>
  <si>
    <t>Ward County, Texas</t>
  </si>
  <si>
    <t>43,237</t>
  </si>
  <si>
    <t>43,205</t>
  </si>
  <si>
    <t>Waller County, Texas</t>
  </si>
  <si>
    <t>67,861</t>
  </si>
  <si>
    <t>Walker County, Texas</t>
  </si>
  <si>
    <t>86,793</t>
  </si>
  <si>
    <t>Victoria County, Texas</t>
  </si>
  <si>
    <t>52,579</t>
  </si>
  <si>
    <t>Van Zandt County, Texas</t>
  </si>
  <si>
    <t>48,879</t>
  </si>
  <si>
    <t>Val Verde County, Texas</t>
  </si>
  <si>
    <t>26,405</t>
  </si>
  <si>
    <t>Uvalde County, Texas</t>
  </si>
  <si>
    <t>3,355</t>
  </si>
  <si>
    <t>Upton County, Texas</t>
  </si>
  <si>
    <t>39,318</t>
  </si>
  <si>
    <t>39,309</t>
  </si>
  <si>
    <t>Upshur County, Texas</t>
  </si>
  <si>
    <t>21,766</t>
  </si>
  <si>
    <t>Tyler County, Texas</t>
  </si>
  <si>
    <t>14,585</t>
  </si>
  <si>
    <t>Trinity County, Texas</t>
  </si>
  <si>
    <t>1,024,272</t>
  </si>
  <si>
    <t>1,024,266</t>
  </si>
  <si>
    <t>Travis County, Texas</t>
  </si>
  <si>
    <t>110,224</t>
  </si>
  <si>
    <t>Tom Green County, Texas</t>
  </si>
  <si>
    <t>32,334</t>
  </si>
  <si>
    <t>Titus County, Texas</t>
  </si>
  <si>
    <t>1,641</t>
  </si>
  <si>
    <t>Throckmorton County, Texas</t>
  </si>
  <si>
    <t>12,651</t>
  </si>
  <si>
    <t>Terry County, Texas</t>
  </si>
  <si>
    <t>984</t>
  </si>
  <si>
    <t>Terrell County, Texas</t>
  </si>
  <si>
    <t>131,506</t>
  </si>
  <si>
    <t>Taylor County, Texas</t>
  </si>
  <si>
    <t>1,809,039</t>
  </si>
  <si>
    <t>1,809,034</t>
  </si>
  <si>
    <t>Tarrant County, Texas</t>
  </si>
  <si>
    <t>7,900</t>
  </si>
  <si>
    <t>7,854</t>
  </si>
  <si>
    <t>Swisher County, Texas</t>
  </si>
  <si>
    <t>4,128</t>
  </si>
  <si>
    <t>Sutton County, Texas</t>
  </si>
  <si>
    <t>1,490</t>
  </si>
  <si>
    <t>Stonewall County, Texas</t>
  </si>
  <si>
    <t>1,143</t>
  </si>
  <si>
    <t>Sterling County, Texas</t>
  </si>
  <si>
    <t>9,601</t>
  </si>
  <si>
    <t>9,630</t>
  </si>
  <si>
    <t>Stephens County, Texas</t>
  </si>
  <si>
    <t>60,968</t>
  </si>
  <si>
    <t>Starr County, Texas</t>
  </si>
  <si>
    <t>8,490</t>
  </si>
  <si>
    <t>Somervell County, Texas</t>
  </si>
  <si>
    <t>209,714</t>
  </si>
  <si>
    <t>Smith County, Texas</t>
  </si>
  <si>
    <t>3,034</t>
  </si>
  <si>
    <t>Sherman County, Texas</t>
  </si>
  <si>
    <t>25,448</t>
  </si>
  <si>
    <t>Shelby County, Texas</t>
  </si>
  <si>
    <t>3,378</t>
  </si>
  <si>
    <t>Shackelford County, Texas</t>
  </si>
  <si>
    <t>16,921</t>
  </si>
  <si>
    <t>Scurry County, Texas</t>
  </si>
  <si>
    <t>3,461</t>
  </si>
  <si>
    <t>Schleicher County, Texas</t>
  </si>
  <si>
    <t>6,131</t>
  </si>
  <si>
    <t>San Saba County, Texas</t>
  </si>
  <si>
    <t>64,806</t>
  </si>
  <si>
    <t>64,804</t>
  </si>
  <si>
    <t>San Patricio County, Texas</t>
  </si>
  <si>
    <t>26,384</t>
  </si>
  <si>
    <t>San Jacinto County, Texas</t>
  </si>
  <si>
    <t>8,865</t>
  </si>
  <si>
    <t>San Augustine County, Texas</t>
  </si>
  <si>
    <t>10,834</t>
  </si>
  <si>
    <t>Sabine County, Texas</t>
  </si>
  <si>
    <t>53,330</t>
  </si>
  <si>
    <t>Rusk County, Texas</t>
  </si>
  <si>
    <t>10,501</t>
  </si>
  <si>
    <t>Runnels County, Texas</t>
  </si>
  <si>
    <t>78,337</t>
  </si>
  <si>
    <t>Rockwall County, Texas</t>
  </si>
  <si>
    <t>16,622</t>
  </si>
  <si>
    <t>Robertson County, Texas</t>
  </si>
  <si>
    <t>929</t>
  </si>
  <si>
    <t>Roberts County, Texas</t>
  </si>
  <si>
    <t>7,383</t>
  </si>
  <si>
    <t>Refugio County, Texas</t>
  </si>
  <si>
    <t>13,783</t>
  </si>
  <si>
    <t>Reeves County, Texas</t>
  </si>
  <si>
    <t>12,864</t>
  </si>
  <si>
    <t>12,860</t>
  </si>
  <si>
    <t>Red River County, Texas</t>
  </si>
  <si>
    <t>3,309</t>
  </si>
  <si>
    <t>Real County, Texas</t>
  </si>
  <si>
    <t>3,367</t>
  </si>
  <si>
    <t>Reagan County, Texas</t>
  </si>
  <si>
    <t>120,725</t>
  </si>
  <si>
    <t>Randall County, Texas</t>
  </si>
  <si>
    <t>10,914</t>
  </si>
  <si>
    <t>Rains County, Texas</t>
  </si>
  <si>
    <t>7,818</t>
  </si>
  <si>
    <t>Presidio County, Texas</t>
  </si>
  <si>
    <t>121,073</t>
  </si>
  <si>
    <t>Potter County, Texas</t>
  </si>
  <si>
    <t>45,413</t>
  </si>
  <si>
    <t>Polk County, Texas</t>
  </si>
  <si>
    <t>15,507</t>
  </si>
  <si>
    <t>Pecos County, Texas</t>
  </si>
  <si>
    <t>10,302</t>
  </si>
  <si>
    <t>10,269</t>
  </si>
  <si>
    <t>Parmer County, Texas</t>
  </si>
  <si>
    <t>116,927</t>
  </si>
  <si>
    <t>Parker County, Texas</t>
  </si>
  <si>
    <t>Panola County, Texas</t>
  </si>
  <si>
    <t>28,111</t>
  </si>
  <si>
    <t>Palo Pinto County, Texas</t>
  </si>
  <si>
    <t>81,837</t>
  </si>
  <si>
    <t>Orange County, Texas</t>
  </si>
  <si>
    <t>2,052</t>
  </si>
  <si>
    <t>Oldham County, Texas</t>
  </si>
  <si>
    <t>10,223</t>
  </si>
  <si>
    <t>Ochiltree County, Texas</t>
  </si>
  <si>
    <t>340,223</t>
  </si>
  <si>
    <t>Nueces County, Texas</t>
  </si>
  <si>
    <t>15,216</t>
  </si>
  <si>
    <t>Nolan County, Texas</t>
  </si>
  <si>
    <t>14,445</t>
  </si>
  <si>
    <t>Newton County, Texas</t>
  </si>
  <si>
    <t>47,735</t>
  </si>
  <si>
    <t>Navarro County, Texas</t>
  </si>
  <si>
    <t>64,524</t>
  </si>
  <si>
    <t>Nacogdoches County, Texas</t>
  </si>
  <si>
    <t>1,210</t>
  </si>
  <si>
    <t>Motley County, Texas</t>
  </si>
  <si>
    <t>12,934</t>
  </si>
  <si>
    <t>Morris County, Texas</t>
  </si>
  <si>
    <t>21,904</t>
  </si>
  <si>
    <t>Moore County, Texas</t>
  </si>
  <si>
    <t>455,761</t>
  </si>
  <si>
    <t>455,746</t>
  </si>
  <si>
    <t>Montgomery County, Texas</t>
  </si>
  <si>
    <t>19,719</t>
  </si>
  <si>
    <t>Montague County, Texas</t>
  </si>
  <si>
    <t>9,403</t>
  </si>
  <si>
    <t>Mitchell County, Texas</t>
  </si>
  <si>
    <t>4,936</t>
  </si>
  <si>
    <t>Mills County, Texas</t>
  </si>
  <si>
    <t>24,757</t>
  </si>
  <si>
    <t>Milam County, Texas</t>
  </si>
  <si>
    <t>136,872</t>
  </si>
  <si>
    <t>Midland County, Texas</t>
  </si>
  <si>
    <t>2,242</t>
  </si>
  <si>
    <t>Menard County, Texas</t>
  </si>
  <si>
    <t>46,006</t>
  </si>
  <si>
    <t>Medina County, Texas</t>
  </si>
  <si>
    <t>54,258</t>
  </si>
  <si>
    <t>Maverick County, Texas</t>
  </si>
  <si>
    <t>36,702</t>
  </si>
  <si>
    <t>Matagorda County, Texas</t>
  </si>
  <si>
    <t>4,012</t>
  </si>
  <si>
    <t>Mason County, Texas</t>
  </si>
  <si>
    <t>4,799</t>
  </si>
  <si>
    <t>Martin County, Texas</t>
  </si>
  <si>
    <t>10,537</t>
  </si>
  <si>
    <t>10,546</t>
  </si>
  <si>
    <t>Marion County, Texas</t>
  </si>
  <si>
    <t>13,664</t>
  </si>
  <si>
    <t>Madison County, Texas</t>
  </si>
  <si>
    <t>707</t>
  </si>
  <si>
    <t>McMullen County, Texas</t>
  </si>
  <si>
    <t>234,906</t>
  </si>
  <si>
    <t>McLennan County, Texas</t>
  </si>
  <si>
    <t>8,283</t>
  </si>
  <si>
    <t>McCulloch County, Texas</t>
  </si>
  <si>
    <t>5,915</t>
  </si>
  <si>
    <t>Lynn County, Texas</t>
  </si>
  <si>
    <t>278,831</t>
  </si>
  <si>
    <t>Lubbock County, Texas</t>
  </si>
  <si>
    <t>82</t>
  </si>
  <si>
    <t>Loving County, Texas</t>
  </si>
  <si>
    <t>19,301</t>
  </si>
  <si>
    <t>Llano County, Texas</t>
  </si>
  <si>
    <t>11,530</t>
  </si>
  <si>
    <t>11,531</t>
  </si>
  <si>
    <t>Live Oak County, Texas</t>
  </si>
  <si>
    <t>3,302</t>
  </si>
  <si>
    <t>Lipscomb County, Texas</t>
  </si>
  <si>
    <t>23,384</t>
  </si>
  <si>
    <t>Limestone County, Texas</t>
  </si>
  <si>
    <t>75,643</t>
  </si>
  <si>
    <t>Liberty County, Texas</t>
  </si>
  <si>
    <t>16,801</t>
  </si>
  <si>
    <t>Leon County, Texas</t>
  </si>
  <si>
    <t>16,612</t>
  </si>
  <si>
    <t>Lee County, Texas</t>
  </si>
  <si>
    <t>19,263</t>
  </si>
  <si>
    <t>Lavaca County, Texas</t>
  </si>
  <si>
    <t>6,886</t>
  </si>
  <si>
    <t>La Salle County, Texas</t>
  </si>
  <si>
    <t>19,663</t>
  </si>
  <si>
    <t>19,677</t>
  </si>
  <si>
    <t>Lampasas County, Texas</t>
  </si>
  <si>
    <t>13,977</t>
  </si>
  <si>
    <t>Lamb County, Texas</t>
  </si>
  <si>
    <t>49,875</t>
  </si>
  <si>
    <t>49,789</t>
  </si>
  <si>
    <t>49,793</t>
  </si>
  <si>
    <t>Lamar County, Texas</t>
  </si>
  <si>
    <t>3,719</t>
  </si>
  <si>
    <t>Knox County, Texas</t>
  </si>
  <si>
    <t>32,061</t>
  </si>
  <si>
    <t>Kleberg County, Texas</t>
  </si>
  <si>
    <t>3,598</t>
  </si>
  <si>
    <t>Kinney County, Texas</t>
  </si>
  <si>
    <t>287</t>
  </si>
  <si>
    <t>286</t>
  </si>
  <si>
    <t>King County, Texas</t>
  </si>
  <si>
    <t>4,607</t>
  </si>
  <si>
    <t>Kimble County, Texas</t>
  </si>
  <si>
    <t>49,666</t>
  </si>
  <si>
    <t>49,621</t>
  </si>
  <si>
    <t>49,625</t>
  </si>
  <si>
    <t>Kerr County, Texas</t>
  </si>
  <si>
    <t>808</t>
  </si>
  <si>
    <t>Kent County, Texas</t>
  </si>
  <si>
    <t>419</t>
  </si>
  <si>
    <t>416</t>
  </si>
  <si>
    <t>Kenedy County, Texas</t>
  </si>
  <si>
    <t>33,410</t>
  </si>
  <si>
    <t>Kendall County, Texas</t>
  </si>
  <si>
    <t>103,351</t>
  </si>
  <si>
    <t>103,350</t>
  </si>
  <si>
    <t>Kaufman County, Texas</t>
  </si>
  <si>
    <t>14,849</t>
  </si>
  <si>
    <t>14,824</t>
  </si>
  <si>
    <t>Karnes County, Texas</t>
  </si>
  <si>
    <t>20,202</t>
  </si>
  <si>
    <t>Jones County, Texas</t>
  </si>
  <si>
    <t>150,934</t>
  </si>
  <si>
    <t>Johnson County, Texas</t>
  </si>
  <si>
    <t>40,839</t>
  </si>
  <si>
    <t>40,838</t>
  </si>
  <si>
    <t>Jim Wells County, Texas</t>
  </si>
  <si>
    <t>5,300</t>
  </si>
  <si>
    <t>Jim Hogg County, Texas</t>
  </si>
  <si>
    <t>252,273</t>
  </si>
  <si>
    <t>Jefferson County, Texas</t>
  </si>
  <si>
    <t>2,342</t>
  </si>
  <si>
    <t>Jeff Davis County, Texas</t>
  </si>
  <si>
    <t>35,710</t>
  </si>
  <si>
    <t>Jasper County, Texas</t>
  </si>
  <si>
    <t>14,074</t>
  </si>
  <si>
    <t>14,075</t>
  </si>
  <si>
    <t>Jackson County, Texas</t>
  </si>
  <si>
    <t>9,044</t>
  </si>
  <si>
    <t>Jack County, Texas</t>
  </si>
  <si>
    <t>1,599</t>
  </si>
  <si>
    <t>Irion County, Texas</t>
  </si>
  <si>
    <t>22,150</t>
  </si>
  <si>
    <t>Hutchinson County, Texas</t>
  </si>
  <si>
    <t>86,129</t>
  </si>
  <si>
    <t>Hunt County, Texas</t>
  </si>
  <si>
    <t>3,476</t>
  </si>
  <si>
    <t>Hudspeth County, Texas</t>
  </si>
  <si>
    <t>35,012</t>
  </si>
  <si>
    <t>Howard County, Texas</t>
  </si>
  <si>
    <t>23,732</t>
  </si>
  <si>
    <t>Houston County, Texas</t>
  </si>
  <si>
    <t>35,161</t>
  </si>
  <si>
    <t>Hopkins County, Texas</t>
  </si>
  <si>
    <t>51,182</t>
  </si>
  <si>
    <t>Hood County, Texas</t>
  </si>
  <si>
    <t>22,935</t>
  </si>
  <si>
    <t>Hockley County, Texas</t>
  </si>
  <si>
    <t>35,089</t>
  </si>
  <si>
    <t>Hill County, Texas</t>
  </si>
  <si>
    <t>774,769</t>
  </si>
  <si>
    <t>Hidalgo County, Texas</t>
  </si>
  <si>
    <t>78,531</t>
  </si>
  <si>
    <t>78,532</t>
  </si>
  <si>
    <t>Henderson County, Texas</t>
  </si>
  <si>
    <t>3,807</t>
  </si>
  <si>
    <t>Hemphill County, Texas</t>
  </si>
  <si>
    <t>157,103</t>
  </si>
  <si>
    <t>157,107</t>
  </si>
  <si>
    <t>Hays County, Texas</t>
  </si>
  <si>
    <t>5,899</t>
  </si>
  <si>
    <t>Haskell County, Texas</t>
  </si>
  <si>
    <t>6,062</t>
  </si>
  <si>
    <t>Hartley County, Texas</t>
  </si>
  <si>
    <t>65,631</t>
  </si>
  <si>
    <t>Harrison County, Texas</t>
  </si>
  <si>
    <t>4,092,442</t>
  </si>
  <si>
    <t>4,092,459</t>
  </si>
  <si>
    <t>Harris County, Texas</t>
  </si>
  <si>
    <t>54,635</t>
  </si>
  <si>
    <t>Hardin County, Texas</t>
  </si>
  <si>
    <t>4,139</t>
  </si>
  <si>
    <t>Hardeman County, Texas</t>
  </si>
  <si>
    <t>5,613</t>
  </si>
  <si>
    <t>Hansford County, Texas</t>
  </si>
  <si>
    <t>8,517</t>
  </si>
  <si>
    <t>Hamilton County, Texas</t>
  </si>
  <si>
    <t>3,353</t>
  </si>
  <si>
    <t>Hall County, Texas</t>
  </si>
  <si>
    <t>36,273</t>
  </si>
  <si>
    <t>Hale County, Texas</t>
  </si>
  <si>
    <t>131,533</t>
  </si>
  <si>
    <t>Guadalupe County, Texas</t>
  </si>
  <si>
    <t>26,572</t>
  </si>
  <si>
    <t>26,604</t>
  </si>
  <si>
    <t>Grimes County, Texas</t>
  </si>
  <si>
    <t>121,730</t>
  </si>
  <si>
    <t>Gregg County, Texas</t>
  </si>
  <si>
    <t>120,877</t>
  </si>
  <si>
    <t>Grayson County, Texas</t>
  </si>
  <si>
    <t>22,535</t>
  </si>
  <si>
    <t>Gray County, Texas</t>
  </si>
  <si>
    <t>19,807</t>
  </si>
  <si>
    <t>Gonzales County, Texas</t>
  </si>
  <si>
    <t>7,210</t>
  </si>
  <si>
    <t>Goliad County, Texas</t>
  </si>
  <si>
    <t>1,226</t>
  </si>
  <si>
    <t>Glasscock County, Texas</t>
  </si>
  <si>
    <t>24,841</t>
  </si>
  <si>
    <t>24,837</t>
  </si>
  <si>
    <t>Gillespie County, Texas</t>
  </si>
  <si>
    <t>6,461</t>
  </si>
  <si>
    <t>Garza County, Texas</t>
  </si>
  <si>
    <t>291,309</t>
  </si>
  <si>
    <t>Galveston County, Texas</t>
  </si>
  <si>
    <t>17,526</t>
  </si>
  <si>
    <t>Gaines County, Texas</t>
  </si>
  <si>
    <t>17,217</t>
  </si>
  <si>
    <t>Frio County, Texas</t>
  </si>
  <si>
    <t>19,816</t>
  </si>
  <si>
    <t>Freestone County, Texas</t>
  </si>
  <si>
    <t>10,605</t>
  </si>
  <si>
    <t>Franklin County, Texas</t>
  </si>
  <si>
    <t>585,377</t>
  </si>
  <si>
    <t>585,375</t>
  </si>
  <si>
    <t>Fort Bend County, Texas</t>
  </si>
  <si>
    <t>1,336</t>
  </si>
  <si>
    <t>Foard County, Texas</t>
  </si>
  <si>
    <t>6,446</t>
  </si>
  <si>
    <t>Floyd County, Texas</t>
  </si>
  <si>
    <t>3,974</t>
  </si>
  <si>
    <t>Fisher County, Texas</t>
  </si>
  <si>
    <t>24,554</t>
  </si>
  <si>
    <t>Fayette County, Texas</t>
  </si>
  <si>
    <t>33,915</t>
  </si>
  <si>
    <t>Fannin County, Texas</t>
  </si>
  <si>
    <t>17,866</t>
  </si>
  <si>
    <t>Falls County, Texas</t>
  </si>
  <si>
    <t>37,890</t>
  </si>
  <si>
    <t>Erath County, Texas</t>
  </si>
  <si>
    <t>800,647</t>
  </si>
  <si>
    <t>El Paso County, Texas</t>
  </si>
  <si>
    <t>149,610</t>
  </si>
  <si>
    <t>Ellis County, Texas</t>
  </si>
  <si>
    <t>2,002</t>
  </si>
  <si>
    <t>Edwards County, Texas</t>
  </si>
  <si>
    <t>137,130</t>
  </si>
  <si>
    <t>Ector County, Texas</t>
  </si>
  <si>
    <t>18,583</t>
  </si>
  <si>
    <t>Eastland County, Texas</t>
  </si>
  <si>
    <t>11,782</t>
  </si>
  <si>
    <t>Duval County, Texas</t>
  </si>
  <si>
    <t>3,677</t>
  </si>
  <si>
    <t>Donley County, Texas</t>
  </si>
  <si>
    <t>9,996</t>
  </si>
  <si>
    <t>Dimmit County, Texas</t>
  </si>
  <si>
    <t>2,444</t>
  </si>
  <si>
    <t>Dickens County, Texas</t>
  </si>
  <si>
    <t>20,097</t>
  </si>
  <si>
    <t>DeWitt County, Texas</t>
  </si>
  <si>
    <t>662,614</t>
  </si>
  <si>
    <t>Denton County, Texas</t>
  </si>
  <si>
    <t>5,231</t>
  </si>
  <si>
    <t>Delta County, Texas</t>
  </si>
  <si>
    <t>19,372</t>
  </si>
  <si>
    <t>Deaf Smith County, Texas</t>
  </si>
  <si>
    <t>Dawson County, Texas</t>
  </si>
  <si>
    <t>2,368,139</t>
  </si>
  <si>
    <t>Dallas County, Texas</t>
  </si>
  <si>
    <t>6,703</t>
  </si>
  <si>
    <t>Dallam County, Texas</t>
  </si>
  <si>
    <t>2,398</t>
  </si>
  <si>
    <t>Culberson County, Texas</t>
  </si>
  <si>
    <t>6,059</t>
  </si>
  <si>
    <t>Crosby County, Texas</t>
  </si>
  <si>
    <t>Crockett County, Texas</t>
  </si>
  <si>
    <t>4,375</t>
  </si>
  <si>
    <t>Crane County, Texas</t>
  </si>
  <si>
    <t>1,505</t>
  </si>
  <si>
    <t>Cottle County, Texas</t>
  </si>
  <si>
    <t>75,402</t>
  </si>
  <si>
    <t>75,388</t>
  </si>
  <si>
    <t>Coryell County, Texas</t>
  </si>
  <si>
    <t>38,437</t>
  </si>
  <si>
    <t>Cooke County, Texas</t>
  </si>
  <si>
    <t>4,087</t>
  </si>
  <si>
    <t>Concho County, Texas</t>
  </si>
  <si>
    <t>13,974</t>
  </si>
  <si>
    <t>Comanche County, Texas</t>
  </si>
  <si>
    <t>108,472</t>
  </si>
  <si>
    <t>Comal County, Texas</t>
  </si>
  <si>
    <t>20,874</t>
  </si>
  <si>
    <t>Colorado County, Texas</t>
  </si>
  <si>
    <t>3,057</t>
  </si>
  <si>
    <t>Collingsworth County, Texas</t>
  </si>
  <si>
    <t>782,341</t>
  </si>
  <si>
    <t>Collin County, Texas</t>
  </si>
  <si>
    <t>8,895</t>
  </si>
  <si>
    <t>Coleman County, Texas</t>
  </si>
  <si>
    <t>3,320</t>
  </si>
  <si>
    <t>Coke County, Texas</t>
  </si>
  <si>
    <t>3,127</t>
  </si>
  <si>
    <t>Cochran County, Texas</t>
  </si>
  <si>
    <t>10,752</t>
  </si>
  <si>
    <t>Clay County, Texas</t>
  </si>
  <si>
    <t>7,041</t>
  </si>
  <si>
    <t>Childress County, Texas</t>
  </si>
  <si>
    <t>50,845</t>
  </si>
  <si>
    <t>Cherokee County, Texas</t>
  </si>
  <si>
    <t>35,096</t>
  </si>
  <si>
    <t>Chambers County, Texas</t>
  </si>
  <si>
    <t>8,062</t>
  </si>
  <si>
    <t>Castro County, Texas</t>
  </si>
  <si>
    <t>30,464</t>
  </si>
  <si>
    <t>Cass County, Texas</t>
  </si>
  <si>
    <t>6,182</t>
  </si>
  <si>
    <t>Carson County, Texas</t>
  </si>
  <si>
    <t>12,401</t>
  </si>
  <si>
    <t>Camp County, Texas</t>
  </si>
  <si>
    <t>406,220</t>
  </si>
  <si>
    <t>Cameron County, Texas</t>
  </si>
  <si>
    <t>13,544</t>
  </si>
  <si>
    <t>Callahan County, Texas</t>
  </si>
  <si>
    <t>21,381</t>
  </si>
  <si>
    <t>Calhoun County, Texas</t>
  </si>
  <si>
    <t>38,066</t>
  </si>
  <si>
    <t>Caldwell County, Texas</t>
  </si>
  <si>
    <t>42,750</t>
  </si>
  <si>
    <t>Burnet County, Texas</t>
  </si>
  <si>
    <t>17,212</t>
  </si>
  <si>
    <t>17,187</t>
  </si>
  <si>
    <t>Burleson County, Texas</t>
  </si>
  <si>
    <t>38,106</t>
  </si>
  <si>
    <t>Brown County, Texas</t>
  </si>
  <si>
    <t>7,223</t>
  </si>
  <si>
    <t>Brooks County, Texas</t>
  </si>
  <si>
    <t>1,637</t>
  </si>
  <si>
    <t>Briscoe County, Texas</t>
  </si>
  <si>
    <t>9,232</t>
  </si>
  <si>
    <t>Brewster County, Texas</t>
  </si>
  <si>
    <t>194,851</t>
  </si>
  <si>
    <t>Brazos County, Texas</t>
  </si>
  <si>
    <t>313,166</t>
  </si>
  <si>
    <t>Brazoria County, Texas</t>
  </si>
  <si>
    <t>92,565</t>
  </si>
  <si>
    <t>Bowie County, Texas</t>
  </si>
  <si>
    <t>18,212</t>
  </si>
  <si>
    <t>Bosque County, Texas</t>
  </si>
  <si>
    <t>641</t>
  </si>
  <si>
    <t>Borden County, Texas</t>
  </si>
  <si>
    <t>10,497</t>
  </si>
  <si>
    <t>Blanco County, Texas</t>
  </si>
  <si>
    <t>1,714,777</t>
  </si>
  <si>
    <t>1,714,773</t>
  </si>
  <si>
    <t>Bexar County, Texas</t>
  </si>
  <si>
    <t>310,235</t>
  </si>
  <si>
    <t>Bell County, Texas</t>
  </si>
  <si>
    <t>31,861</t>
  </si>
  <si>
    <t>Bee County, Texas</t>
  </si>
  <si>
    <t>3,726</t>
  </si>
  <si>
    <t>Baylor County, Texas</t>
  </si>
  <si>
    <t>74,169</t>
  </si>
  <si>
    <t>74,171</t>
  </si>
  <si>
    <t>Bastrop County, Texas</t>
  </si>
  <si>
    <t>20,485</t>
  </si>
  <si>
    <t>Bandera County, Texas</t>
  </si>
  <si>
    <t>7,165</t>
  </si>
  <si>
    <t>Bailey County, Texas</t>
  </si>
  <si>
    <t>28,424</t>
  </si>
  <si>
    <t>28,417</t>
  </si>
  <si>
    <t>Austin County, Texas</t>
  </si>
  <si>
    <t>44,911</t>
  </si>
  <si>
    <t>Atascosa County, Texas</t>
  </si>
  <si>
    <t>1,901</t>
  </si>
  <si>
    <t>Armstrong County, Texas</t>
  </si>
  <si>
    <t>9,054</t>
  </si>
  <si>
    <t>Archer County, Texas</t>
  </si>
  <si>
    <t>23,156</t>
  </si>
  <si>
    <t>23,158</t>
  </si>
  <si>
    <t>Aransas County, Texas</t>
  </si>
  <si>
    <t>86,986</t>
  </si>
  <si>
    <t>86,771</t>
  </si>
  <si>
    <t>Angelina County, Texas</t>
  </si>
  <si>
    <t>14,786</t>
  </si>
  <si>
    <t>Andrews County, Texas</t>
  </si>
  <si>
    <t>58,458</t>
  </si>
  <si>
    <t>Anderson County, Texas</t>
  </si>
  <si>
    <t>113,993</t>
  </si>
  <si>
    <t>Wilson County, Tennessee</t>
  </si>
  <si>
    <t>183,182</t>
  </si>
  <si>
    <t>Williamson County, Tennessee</t>
  </si>
  <si>
    <t>25,841</t>
  </si>
  <si>
    <t>White County, Tennessee</t>
  </si>
  <si>
    <t>35,021</t>
  </si>
  <si>
    <t>Weakley County, Tennessee</t>
  </si>
  <si>
    <t>17,021</t>
  </si>
  <si>
    <t>Wayne County, Tennessee</t>
  </si>
  <si>
    <t>122,979</t>
  </si>
  <si>
    <t>Washington County, Tennessee</t>
  </si>
  <si>
    <t>39,839</t>
  </si>
  <si>
    <t>Warren County, Tennessee</t>
  </si>
  <si>
    <t>5,548</t>
  </si>
  <si>
    <t>Van Buren County, Tennessee</t>
  </si>
  <si>
    <t>19,109</t>
  </si>
  <si>
    <t>Union County, Tennessee</t>
  </si>
  <si>
    <t>18,313</t>
  </si>
  <si>
    <t>Unicoi County, Tennessee</t>
  </si>
  <si>
    <t>7,870</t>
  </si>
  <si>
    <t>Trousdale County, Tennessee</t>
  </si>
  <si>
    <t>61,081</t>
  </si>
  <si>
    <t>Tipton County, Tennessee</t>
  </si>
  <si>
    <t>160,645</t>
  </si>
  <si>
    <t>Sumner County, Tennessee</t>
  </si>
  <si>
    <t>156,823</t>
  </si>
  <si>
    <t>Sullivan County, Tennessee</t>
  </si>
  <si>
    <t>13,324</t>
  </si>
  <si>
    <t>Stewart County, Tennessee</t>
  </si>
  <si>
    <t>19,166</t>
  </si>
  <si>
    <t>Smith County, Tennessee</t>
  </si>
  <si>
    <t>927,644</t>
  </si>
  <si>
    <t>Shelby County, Tennessee</t>
  </si>
  <si>
    <t>89,887</t>
  </si>
  <si>
    <t>89,889</t>
  </si>
  <si>
    <t>Sevier County, Tennessee</t>
  </si>
  <si>
    <t>14,112</t>
  </si>
  <si>
    <t>Sequatchie County, Tennessee</t>
  </si>
  <si>
    <t>22,228</t>
  </si>
  <si>
    <t>Scott County, Tennessee</t>
  </si>
  <si>
    <t>262,604</t>
  </si>
  <si>
    <t>Rutherford County, Tennessee</t>
  </si>
  <si>
    <t>66,283</t>
  </si>
  <si>
    <t>Robertson County, Tennessee</t>
  </si>
  <si>
    <t>54,181</t>
  </si>
  <si>
    <t>Roane County, Tennessee</t>
  </si>
  <si>
    <t>31,809</t>
  </si>
  <si>
    <t>Rhea County, Tennessee</t>
  </si>
  <si>
    <t>72,321</t>
  </si>
  <si>
    <t>Putnam County, Tennessee</t>
  </si>
  <si>
    <t>16,825</t>
  </si>
  <si>
    <t>Polk County, Tennessee</t>
  </si>
  <si>
    <t>5,077</t>
  </si>
  <si>
    <t>Pickett County, Tennessee</t>
  </si>
  <si>
    <t>7,915</t>
  </si>
  <si>
    <t>Perry County, Tennessee</t>
  </si>
  <si>
    <t>22,083</t>
  </si>
  <si>
    <t>Overton County, Tennessee</t>
  </si>
  <si>
    <t>31,807</t>
  </si>
  <si>
    <t>Obion County, Tennessee</t>
  </si>
  <si>
    <t>21,987</t>
  </si>
  <si>
    <t>Morgan County, Tennessee</t>
  </si>
  <si>
    <t>6,360</t>
  </si>
  <si>
    <t>6,362</t>
  </si>
  <si>
    <t>Moore County, Tennessee</t>
  </si>
  <si>
    <t>172,336</t>
  </si>
  <si>
    <t>172,331</t>
  </si>
  <si>
    <t>Montgomery County, Tennessee</t>
  </si>
  <si>
    <t>44,519</t>
  </si>
  <si>
    <t>Monroe County, Tennessee</t>
  </si>
  <si>
    <t>11,753</t>
  </si>
  <si>
    <t>Meigs County, Tennessee</t>
  </si>
  <si>
    <t>80,956</t>
  </si>
  <si>
    <t>Maury County, Tennessee</t>
  </si>
  <si>
    <t>30,617</t>
  </si>
  <si>
    <t>Marshall County, Tennessee</t>
  </si>
  <si>
    <t>28,237</t>
  </si>
  <si>
    <t>Marion County, Tennessee</t>
  </si>
  <si>
    <t>98,294</t>
  </si>
  <si>
    <t>Madison County, Tennessee</t>
  </si>
  <si>
    <t>22,248</t>
  </si>
  <si>
    <t>Macon County, Tennessee</t>
  </si>
  <si>
    <t>26,075</t>
  </si>
  <si>
    <t>McNairy County, Tennessee</t>
  </si>
  <si>
    <t>52,266</t>
  </si>
  <si>
    <t>McMinn County, Tennessee</t>
  </si>
  <si>
    <t>48,556</t>
  </si>
  <si>
    <t>Loudon County, Tennessee</t>
  </si>
  <si>
    <t>33,361</t>
  </si>
  <si>
    <t>Lincoln County, Tennessee</t>
  </si>
  <si>
    <t>12,161</t>
  </si>
  <si>
    <t>Lewis County, Tennessee</t>
  </si>
  <si>
    <t>41,869</t>
  </si>
  <si>
    <t>Lawrence County, Tennessee</t>
  </si>
  <si>
    <t>27,815</t>
  </si>
  <si>
    <t>Lauderdale County, Tennessee</t>
  </si>
  <si>
    <t>7,832</t>
  </si>
  <si>
    <t>Lake County, Tennessee</t>
  </si>
  <si>
    <t>432,237</t>
  </si>
  <si>
    <t>432,226</t>
  </si>
  <si>
    <t>Knox County, Tennessee</t>
  </si>
  <si>
    <t>18,244</t>
  </si>
  <si>
    <t>Johnson County, Tennessee</t>
  </si>
  <si>
    <t>51,409</t>
  </si>
  <si>
    <t>51,407</t>
  </si>
  <si>
    <t>Jefferson County, Tennessee</t>
  </si>
  <si>
    <t>11,638</t>
  </si>
  <si>
    <t>Jackson County, Tennessee</t>
  </si>
  <si>
    <t>18,538</t>
  </si>
  <si>
    <t>Humphreys County, Tennessee</t>
  </si>
  <si>
    <t>8,441</t>
  </si>
  <si>
    <t>8,426</t>
  </si>
  <si>
    <t>Houston County, Tennessee</t>
  </si>
  <si>
    <t>24,690</t>
  </si>
  <si>
    <t>Hickman County, Tennessee</t>
  </si>
  <si>
    <t>32,330</t>
  </si>
  <si>
    <t>Henry County, Tennessee</t>
  </si>
  <si>
    <t>27,769</t>
  </si>
  <si>
    <t>Henderson County, Tennessee</t>
  </si>
  <si>
    <t>18,787</t>
  </si>
  <si>
    <t>Haywood County, Tennessee</t>
  </si>
  <si>
    <t>Hawkins County, Tennessee</t>
  </si>
  <si>
    <t>26,026</t>
  </si>
  <si>
    <t>Hardin County, Tennessee</t>
  </si>
  <si>
    <t>27,253</t>
  </si>
  <si>
    <t>Hardeman County, Tennessee</t>
  </si>
  <si>
    <t>6,819</t>
  </si>
  <si>
    <t>Hancock County, Tennessee</t>
  </si>
  <si>
    <t>336,463</t>
  </si>
  <si>
    <t>Hamilton County, Tennessee</t>
  </si>
  <si>
    <t>62,544</t>
  </si>
  <si>
    <t>Hamblen County, Tennessee</t>
  </si>
  <si>
    <t>13,703</t>
  </si>
  <si>
    <t>Grundy County, Tennessee</t>
  </si>
  <si>
    <t>68,831</t>
  </si>
  <si>
    <t>Greene County, Tennessee</t>
  </si>
  <si>
    <t>22,657</t>
  </si>
  <si>
    <t>Grainger County, Tennessee</t>
  </si>
  <si>
    <t>29,485</t>
  </si>
  <si>
    <t>Giles County, Tennessee</t>
  </si>
  <si>
    <t>49,683</t>
  </si>
  <si>
    <t>Gibson County, Tennessee</t>
  </si>
  <si>
    <t>41,052</t>
  </si>
  <si>
    <t>Franklin County, Tennessee</t>
  </si>
  <si>
    <t>17,959</t>
  </si>
  <si>
    <t>Fentress County, Tennessee</t>
  </si>
  <si>
    <t>38,413</t>
  </si>
  <si>
    <t>Fayette County, Tennessee</t>
  </si>
  <si>
    <t>38,335</t>
  </si>
  <si>
    <t>Dyer County, Tennessee</t>
  </si>
  <si>
    <t>Dickson County, Tennessee</t>
  </si>
  <si>
    <t>18,723</t>
  </si>
  <si>
    <t>DeKalb County, Tennessee</t>
  </si>
  <si>
    <t>11,757</t>
  </si>
  <si>
    <t>Decatur County, Tennessee</t>
  </si>
  <si>
    <t>626,681</t>
  </si>
  <si>
    <t>Davidson County, Tennessee</t>
  </si>
  <si>
    <t>56,053</t>
  </si>
  <si>
    <t>Cumberland County, Tennessee</t>
  </si>
  <si>
    <t>14,586</t>
  </si>
  <si>
    <t>Crockett County, Tennessee</t>
  </si>
  <si>
    <t>52,796</t>
  </si>
  <si>
    <t>Coffee County, Tennessee</t>
  </si>
  <si>
    <t>35,662</t>
  </si>
  <si>
    <t>Cocke County, Tennessee</t>
  </si>
  <si>
    <t>Clay County, Tennessee</t>
  </si>
  <si>
    <t>32,213</t>
  </si>
  <si>
    <t>Claiborne County, Tennessee</t>
  </si>
  <si>
    <t>17,131</t>
  </si>
  <si>
    <t>Chester County, Tennessee</t>
  </si>
  <si>
    <t>39,105</t>
  </si>
  <si>
    <t>Cheatham County, Tennessee</t>
  </si>
  <si>
    <t>57,424</t>
  </si>
  <si>
    <t>Carter County, Tennessee</t>
  </si>
  <si>
    <t>28,522</t>
  </si>
  <si>
    <t>Carroll County, Tennessee</t>
  </si>
  <si>
    <t>13,801</t>
  </si>
  <si>
    <t>Cannon County, Tennessee</t>
  </si>
  <si>
    <t>40,716</t>
  </si>
  <si>
    <t>Campbell County, Tennessee</t>
  </si>
  <si>
    <t>98,963</t>
  </si>
  <si>
    <t>Bradley County, Tennessee</t>
  </si>
  <si>
    <t>123,010</t>
  </si>
  <si>
    <t>Blount County, Tennessee</t>
  </si>
  <si>
    <t>12,876</t>
  </si>
  <si>
    <t>Bledsoe County, Tennessee</t>
  </si>
  <si>
    <t>16,489</t>
  </si>
  <si>
    <t>Benton County, Tennessee</t>
  </si>
  <si>
    <t>45,058</t>
  </si>
  <si>
    <t>Bedford County, Tennessee</t>
  </si>
  <si>
    <t>75,118</t>
  </si>
  <si>
    <t>75,129</t>
  </si>
  <si>
    <t>Anderson County, Tennessee</t>
  </si>
  <si>
    <t>2,801</t>
  </si>
  <si>
    <t>Ziebach County, South Dakota</t>
  </si>
  <si>
    <t>22,438</t>
  </si>
  <si>
    <t>Yankton County, South Dakota</t>
  </si>
  <si>
    <t>5,438</t>
  </si>
  <si>
    <t>Walworth County, South Dakota</t>
  </si>
  <si>
    <t>14,399</t>
  </si>
  <si>
    <t>Union County, South Dakota</t>
  </si>
  <si>
    <t>8,347</t>
  </si>
  <si>
    <t>Turner County, South Dakota</t>
  </si>
  <si>
    <t>5,644</t>
  </si>
  <si>
    <t>Tripp County, South Dakota</t>
  </si>
  <si>
    <t>9,612</t>
  </si>
  <si>
    <t>Todd County, South Dakota</t>
  </si>
  <si>
    <t>1,373</t>
  </si>
  <si>
    <t>Sully County, South Dakota</t>
  </si>
  <si>
    <t>2,966</t>
  </si>
  <si>
    <t>Stanley County, South Dakota</t>
  </si>
  <si>
    <t>6,415</t>
  </si>
  <si>
    <t>Spink County, South Dakota</t>
  </si>
  <si>
    <t>13,586</t>
  </si>
  <si>
    <t>Shannon County, South Dakota</t>
  </si>
  <si>
    <t>2,355</t>
  </si>
  <si>
    <t>Sanborn County, South Dakota</t>
  </si>
  <si>
    <t>10,149</t>
  </si>
  <si>
    <t>Roberts County, South Dakota</t>
  </si>
  <si>
    <t>2,329</t>
  </si>
  <si>
    <t>Potter County, South Dakota</t>
  </si>
  <si>
    <t>2,982</t>
  </si>
  <si>
    <t>Perkins County, South Dakota</t>
  </si>
  <si>
    <t>100,948</t>
  </si>
  <si>
    <t>Pennington County, South Dakota</t>
  </si>
  <si>
    <t>6,486</t>
  </si>
  <si>
    <t>Moody County, South Dakota</t>
  </si>
  <si>
    <t>169,468</t>
  </si>
  <si>
    <t>Minnehaha County, South Dakota</t>
  </si>
  <si>
    <t>2,389</t>
  </si>
  <si>
    <t>Miner County, South Dakota</t>
  </si>
  <si>
    <t>2,048</t>
  </si>
  <si>
    <t>Mellette County, South Dakota</t>
  </si>
  <si>
    <t>25,434</t>
  </si>
  <si>
    <t>Meade County, South Dakota</t>
  </si>
  <si>
    <t>4,656</t>
  </si>
  <si>
    <t>Marshall County, South Dakota</t>
  </si>
  <si>
    <t>2,459</t>
  </si>
  <si>
    <t>McPherson County, South Dakota</t>
  </si>
  <si>
    <t>5,618</t>
  </si>
  <si>
    <t>McCook County, South Dakota</t>
  </si>
  <si>
    <t>3,755</t>
  </si>
  <si>
    <t>Lyman County, South Dakota</t>
  </si>
  <si>
    <t>44,828</t>
  </si>
  <si>
    <t>Lincoln County, South Dakota</t>
  </si>
  <si>
    <t>24,097</t>
  </si>
  <si>
    <t>Lawrence County, South Dakota</t>
  </si>
  <si>
    <t>11,200</t>
  </si>
  <si>
    <t>Lake County, South Dakota</t>
  </si>
  <si>
    <t>5,148</t>
  </si>
  <si>
    <t>Kingsbury County, South Dakota</t>
  </si>
  <si>
    <t>1,006</t>
  </si>
  <si>
    <t>Jones County, South Dakota</t>
  </si>
  <si>
    <t>2,071</t>
  </si>
  <si>
    <t>Jerauld County, South Dakota</t>
  </si>
  <si>
    <t>3,031</t>
  </si>
  <si>
    <t>Jackson County, South Dakota</t>
  </si>
  <si>
    <t>1,420</t>
  </si>
  <si>
    <t>Hyde County, South Dakota</t>
  </si>
  <si>
    <t>7,343</t>
  </si>
  <si>
    <t>Hutchinson County, South Dakota</t>
  </si>
  <si>
    <t>17,022</t>
  </si>
  <si>
    <t>Hughes County, South Dakota</t>
  </si>
  <si>
    <t>1,247</t>
  </si>
  <si>
    <t>1,255</t>
  </si>
  <si>
    <t>Harding County, South Dakota</t>
  </si>
  <si>
    <t>3,331</t>
  </si>
  <si>
    <t>Hanson County, South Dakota</t>
  </si>
  <si>
    <t>3,431</t>
  </si>
  <si>
    <t>Hand County, South Dakota</t>
  </si>
  <si>
    <t>5,925</t>
  </si>
  <si>
    <t>5,903</t>
  </si>
  <si>
    <t>Hamlin County, South Dakota</t>
  </si>
  <si>
    <t>1,937</t>
  </si>
  <si>
    <t>Haakon County, South Dakota</t>
  </si>
  <si>
    <t>4,271</t>
  </si>
  <si>
    <t>Gregory County, South Dakota</t>
  </si>
  <si>
    <t>7,355</t>
  </si>
  <si>
    <t>7,356</t>
  </si>
  <si>
    <t>Grant County, South Dakota</t>
  </si>
  <si>
    <t>2,369</t>
  </si>
  <si>
    <t>2,364</t>
  </si>
  <si>
    <t>Faulk County, South Dakota</t>
  </si>
  <si>
    <t>7,094</t>
  </si>
  <si>
    <t>Fall River County, South Dakota</t>
  </si>
  <si>
    <t>4,071</t>
  </si>
  <si>
    <t>Edmunds County, South Dakota</t>
  </si>
  <si>
    <t>3,002</t>
  </si>
  <si>
    <t>Douglas County, South Dakota</t>
  </si>
  <si>
    <t>5,301</t>
  </si>
  <si>
    <t>Dewey County, South Dakota</t>
  </si>
  <si>
    <t>4,364</t>
  </si>
  <si>
    <t>Deuel County, South Dakota</t>
  </si>
  <si>
    <t>5,710</t>
  </si>
  <si>
    <t>Day County, South Dakota</t>
  </si>
  <si>
    <t>19,504</t>
  </si>
  <si>
    <t>Davison County, South Dakota</t>
  </si>
  <si>
    <t>8,216</t>
  </si>
  <si>
    <t>Custer County, South Dakota</t>
  </si>
  <si>
    <t>4,050</t>
  </si>
  <si>
    <t>Corson County, South Dakota</t>
  </si>
  <si>
    <t>Codington County, South Dakota</t>
  </si>
  <si>
    <t>13,864</t>
  </si>
  <si>
    <t>Clay County, South Dakota</t>
  </si>
  <si>
    <t>3,691</t>
  </si>
  <si>
    <t>Clark County, South Dakota</t>
  </si>
  <si>
    <t>9,129</t>
  </si>
  <si>
    <t>Charles Mix County, South Dakota</t>
  </si>
  <si>
    <t>1,466</t>
  </si>
  <si>
    <t>Campbell County, South Dakota</t>
  </si>
  <si>
    <t>10,110</t>
  </si>
  <si>
    <t>Butte County, South Dakota</t>
  </si>
  <si>
    <t>1,912</t>
  </si>
  <si>
    <t>Buffalo County, South Dakota</t>
  </si>
  <si>
    <t>5,255</t>
  </si>
  <si>
    <t>Brule County, South Dakota</t>
  </si>
  <si>
    <t>36,531</t>
  </si>
  <si>
    <t>Brown County, South Dakota</t>
  </si>
  <si>
    <t>31,965</t>
  </si>
  <si>
    <t>Brookings County, South Dakota</t>
  </si>
  <si>
    <t>Bon Homme County, South Dakota</t>
  </si>
  <si>
    <t>Bennett County, South Dakota</t>
  </si>
  <si>
    <t>17,398</t>
  </si>
  <si>
    <t>Beadle County, South Dakota</t>
  </si>
  <si>
    <t>2,710</t>
  </si>
  <si>
    <t>Aurora County, South Dakota</t>
  </si>
  <si>
    <t>226,073</t>
  </si>
  <si>
    <t>York County, South Carolina</t>
  </si>
  <si>
    <t>34,423</t>
  </si>
  <si>
    <t>Williamsburg County, South Carolina</t>
  </si>
  <si>
    <t>28,961</t>
  </si>
  <si>
    <t>Union County, South Carolina</t>
  </si>
  <si>
    <t>107,456</t>
  </si>
  <si>
    <t>Sumter County, South Carolina</t>
  </si>
  <si>
    <t>284,307</t>
  </si>
  <si>
    <t>Spartanburg County, South Carolina</t>
  </si>
  <si>
    <t>19,875</t>
  </si>
  <si>
    <t>Saluda County, South Carolina</t>
  </si>
  <si>
    <t>384,501</t>
  </si>
  <si>
    <t>384,504</t>
  </si>
  <si>
    <t>Richland County, South Carolina</t>
  </si>
  <si>
    <t>119,226</t>
  </si>
  <si>
    <t>119,224</t>
  </si>
  <si>
    <t>Pickens County, South Carolina</t>
  </si>
  <si>
    <t>92,495</t>
  </si>
  <si>
    <t>92,501</t>
  </si>
  <si>
    <t>Orangeburg County, South Carolina</t>
  </si>
  <si>
    <t>74,275</t>
  </si>
  <si>
    <t>74,273</t>
  </si>
  <si>
    <t>Oconee County, South Carolina</t>
  </si>
  <si>
    <t>37,508</t>
  </si>
  <si>
    <t>Newberry County, South Carolina</t>
  </si>
  <si>
    <t>28,933</t>
  </si>
  <si>
    <t>Marlboro County, South Carolina</t>
  </si>
  <si>
    <t>33,062</t>
  </si>
  <si>
    <t>Marion County, South Carolina</t>
  </si>
  <si>
    <t>10,233</t>
  </si>
  <si>
    <t>McCormick County, South Carolina</t>
  </si>
  <si>
    <t>262,394</t>
  </si>
  <si>
    <t>262,391</t>
  </si>
  <si>
    <t>Lexington County, South Carolina</t>
  </si>
  <si>
    <t>19,220</t>
  </si>
  <si>
    <t>Lee County, South Carolina</t>
  </si>
  <si>
    <t>66,540</t>
  </si>
  <si>
    <t>66,537</t>
  </si>
  <si>
    <t>Laurens County, South Carolina</t>
  </si>
  <si>
    <t>76,652</t>
  </si>
  <si>
    <t>Lancaster County, South Carolina</t>
  </si>
  <si>
    <t>61,697</t>
  </si>
  <si>
    <t>Kershaw County, South Carolina</t>
  </si>
  <si>
    <t>24,777</t>
  </si>
  <si>
    <t>Jasper County, South Carolina</t>
  </si>
  <si>
    <t>269,291</t>
  </si>
  <si>
    <t>Horry County, South Carolina</t>
  </si>
  <si>
    <t>21,092</t>
  </si>
  <si>
    <t>21,090</t>
  </si>
  <si>
    <t>Hampton County, South Carolina</t>
  </si>
  <si>
    <t>69,661</t>
  </si>
  <si>
    <t>Greenwood County, South Carolina</t>
  </si>
  <si>
    <t>451,222</t>
  </si>
  <si>
    <t>451,225</t>
  </si>
  <si>
    <t>Greenville County, South Carolina</t>
  </si>
  <si>
    <t>60,158</t>
  </si>
  <si>
    <t>Georgetown County, South Carolina</t>
  </si>
  <si>
    <t>136,879</t>
  </si>
  <si>
    <t>136,885</t>
  </si>
  <si>
    <t>Florence County, South Carolina</t>
  </si>
  <si>
    <t>23,956</t>
  </si>
  <si>
    <t>Fairfield County, South Carolina</t>
  </si>
  <si>
    <t>26,978</t>
  </si>
  <si>
    <t>26,985</t>
  </si>
  <si>
    <t>Edgefield County, South Carolina</t>
  </si>
  <si>
    <t>136,555</t>
  </si>
  <si>
    <t>Dorchester County, South Carolina</t>
  </si>
  <si>
    <t>32,062</t>
  </si>
  <si>
    <t>Dillon County, South Carolina</t>
  </si>
  <si>
    <t>68,687</t>
  </si>
  <si>
    <t>68,681</t>
  </si>
  <si>
    <t>Darlington County, South Carolina</t>
  </si>
  <si>
    <t>38,890</t>
  </si>
  <si>
    <t>38,892</t>
  </si>
  <si>
    <t>Colleton County, South Carolina</t>
  </si>
  <si>
    <t>34,971</t>
  </si>
  <si>
    <t>Clarendon County, South Carolina</t>
  </si>
  <si>
    <t>46,734</t>
  </si>
  <si>
    <t>Chesterfield County, South Carolina</t>
  </si>
  <si>
    <t>33,140</t>
  </si>
  <si>
    <t>Chester County, South Carolina</t>
  </si>
  <si>
    <t>55,342</t>
  </si>
  <si>
    <t>Cherokee County, South Carolina</t>
  </si>
  <si>
    <t>350,209</t>
  </si>
  <si>
    <t>Charleston County, South Carolina</t>
  </si>
  <si>
    <t>15,181</t>
  </si>
  <si>
    <t>15,175</t>
  </si>
  <si>
    <t>Calhoun County, South Carolina</t>
  </si>
  <si>
    <t>177,843</t>
  </si>
  <si>
    <t>Berkeley County, South Carolina</t>
  </si>
  <si>
    <t>162,233</t>
  </si>
  <si>
    <t>Beaufort County, South Carolina</t>
  </si>
  <si>
    <t>22,621</t>
  </si>
  <si>
    <t>Barnwell County, South Carolina</t>
  </si>
  <si>
    <t>15,987</t>
  </si>
  <si>
    <t>Bamberg County, South Carolina</t>
  </si>
  <si>
    <t>187,122</t>
  </si>
  <si>
    <t>187,126</t>
  </si>
  <si>
    <t>Anderson County, South Carolina</t>
  </si>
  <si>
    <t>10,419</t>
  </si>
  <si>
    <t>Allendale County, South Carolina</t>
  </si>
  <si>
    <t>160,106</t>
  </si>
  <si>
    <t>160,099</t>
  </si>
  <si>
    <t>Aiken County, South Carolina</t>
  </si>
  <si>
    <t>25,417</t>
  </si>
  <si>
    <t>Abbeville County, South Carolina</t>
  </si>
  <si>
    <t>126,979</t>
  </si>
  <si>
    <t>Washington County, Rhode Island</t>
  </si>
  <si>
    <t>626,667</t>
  </si>
  <si>
    <t>Providence County, Rhode Island</t>
  </si>
  <si>
    <t>82,888</t>
  </si>
  <si>
    <t>Newport County, Rhode Island</t>
  </si>
  <si>
    <t>166,158</t>
  </si>
  <si>
    <t>Kent County, Rhode Island</t>
  </si>
  <si>
    <t>Bristol County, Rhode Island</t>
  </si>
  <si>
    <t>434,972</t>
  </si>
  <si>
    <t>York County, Pennsylvania</t>
  </si>
  <si>
    <t>28,276</t>
  </si>
  <si>
    <t>Wyoming County, Pennsylvania</t>
  </si>
  <si>
    <t>365,168</t>
  </si>
  <si>
    <t>365,169</t>
  </si>
  <si>
    <t>Westmoreland County, Pennsylvania</t>
  </si>
  <si>
    <t>52,825</t>
  </si>
  <si>
    <t>52,822</t>
  </si>
  <si>
    <t>Wayne County, Pennsylvania</t>
  </si>
  <si>
    <t>207,820</t>
  </si>
  <si>
    <t>Washington County, Pennsylvania</t>
  </si>
  <si>
    <t>41,815</t>
  </si>
  <si>
    <t>Warren County, Pennsylvania</t>
  </si>
  <si>
    <t>54,984</t>
  </si>
  <si>
    <t>Venango County, Pennsylvania</t>
  </si>
  <si>
    <t>44,949</t>
  </si>
  <si>
    <t>44,947</t>
  </si>
  <si>
    <t>Union County, Pennsylvania</t>
  </si>
  <si>
    <t>41,981</t>
  </si>
  <si>
    <t>Tioga County, Pennsylvania</t>
  </si>
  <si>
    <t>43,356</t>
  </si>
  <si>
    <t>Susquehanna County, Pennsylvania</t>
  </si>
  <si>
    <t>6,428</t>
  </si>
  <si>
    <t>Sullivan County, Pennsylvania</t>
  </si>
  <si>
    <t>77,742</t>
  </si>
  <si>
    <t>Somerset County, Pennsylvania</t>
  </si>
  <si>
    <t>39,702</t>
  </si>
  <si>
    <t>Snyder County, Pennsylvania</t>
  </si>
  <si>
    <t>148,289</t>
  </si>
  <si>
    <t>Schuylkill County, Pennsylvania</t>
  </si>
  <si>
    <t>17,457</t>
  </si>
  <si>
    <t>Potter County, Pennsylvania</t>
  </si>
  <si>
    <t>57,367</t>
  </si>
  <si>
    <t>57,369</t>
  </si>
  <si>
    <t>Pike County, Pennsylvania</t>
  </si>
  <si>
    <t>1,526,006</t>
  </si>
  <si>
    <t>Philadelphia County, Pennsylvania</t>
  </si>
  <si>
    <t>45,967</t>
  </si>
  <si>
    <t>45,969</t>
  </si>
  <si>
    <t>Perry County, Pennsylvania</t>
  </si>
  <si>
    <t>94,517</t>
  </si>
  <si>
    <t>94,528</t>
  </si>
  <si>
    <t>Northumberland County, Pennsylvania</t>
  </si>
  <si>
    <t>297,735</t>
  </si>
  <si>
    <t>Northampton County, Pennsylvania</t>
  </si>
  <si>
    <t>18,306</t>
  </si>
  <si>
    <t>18,267</t>
  </si>
  <si>
    <t>Montour County, Pennsylvania</t>
  </si>
  <si>
    <t>799,874</t>
  </si>
  <si>
    <t>Montgomery County, Pennsylvania</t>
  </si>
  <si>
    <t>169,842</t>
  </si>
  <si>
    <t>Monroe County, Pennsylvania</t>
  </si>
  <si>
    <t>46,683</t>
  </si>
  <si>
    <t>46,682</t>
  </si>
  <si>
    <t>Mifflin County, Pennsylvania</t>
  </si>
  <si>
    <t>116,638</t>
  </si>
  <si>
    <t>Mercer County, Pennsylvania</t>
  </si>
  <si>
    <t>43,450</t>
  </si>
  <si>
    <t>McKean County, Pennsylvania</t>
  </si>
  <si>
    <t>116,108</t>
  </si>
  <si>
    <t>116,111</t>
  </si>
  <si>
    <t>Lycoming County, Pennsylvania</t>
  </si>
  <si>
    <t>320,918</t>
  </si>
  <si>
    <t>Luzerne County, Pennsylvania</t>
  </si>
  <si>
    <t>349,497</t>
  </si>
  <si>
    <t>Lehigh County, Pennsylvania</t>
  </si>
  <si>
    <t>133,573</t>
  </si>
  <si>
    <t>133,568</t>
  </si>
  <si>
    <t>Lebanon County, Pennsylvania</t>
  </si>
  <si>
    <t>91,108</t>
  </si>
  <si>
    <t>Lawrence County, Pennsylvania</t>
  </si>
  <si>
    <t>519,448</t>
  </si>
  <si>
    <t>519,445</t>
  </si>
  <si>
    <t>Lancaster County, Pennsylvania</t>
  </si>
  <si>
    <t>214,436</t>
  </si>
  <si>
    <t>214,437</t>
  </si>
  <si>
    <t>Lackawanna County, Pennsylvania</t>
  </si>
  <si>
    <t>24,638</t>
  </si>
  <si>
    <t>24,636</t>
  </si>
  <si>
    <t>Juniata County, Pennsylvania</t>
  </si>
  <si>
    <t>45,196</t>
  </si>
  <si>
    <t>45,200</t>
  </si>
  <si>
    <t>Jefferson County, Pennsylvania</t>
  </si>
  <si>
    <t>88,886</t>
  </si>
  <si>
    <t>88,880</t>
  </si>
  <si>
    <t>Indiana County, Pennsylvania</t>
  </si>
  <si>
    <t>45,914</t>
  </si>
  <si>
    <t>45,913</t>
  </si>
  <si>
    <t>Huntingdon County, Pennsylvania</t>
  </si>
  <si>
    <t>38,686</t>
  </si>
  <si>
    <t>Greene County, Pennsylvania</t>
  </si>
  <si>
    <t>14,845</t>
  </si>
  <si>
    <t>Fulton County, Pennsylvania</t>
  </si>
  <si>
    <t>149,618</t>
  </si>
  <si>
    <t>Franklin County, Pennsylvania</t>
  </si>
  <si>
    <t>7,716</t>
  </si>
  <si>
    <t>Forest County, Pennsylvania</t>
  </si>
  <si>
    <t>136,606</t>
  </si>
  <si>
    <t>Fayette County, Pennsylvania</t>
  </si>
  <si>
    <t>280,566</t>
  </si>
  <si>
    <t>Erie County, Pennsylvania</t>
  </si>
  <si>
    <t>31,946</t>
  </si>
  <si>
    <t>Elk County, Pennsylvania</t>
  </si>
  <si>
    <t>558,979</t>
  </si>
  <si>
    <t>Delaware County, Pennsylvania</t>
  </si>
  <si>
    <t>268,100</t>
  </si>
  <si>
    <t>Dauphin County, Pennsylvania</t>
  </si>
  <si>
    <t>235,408</t>
  </si>
  <si>
    <t>235,406</t>
  </si>
  <si>
    <t>Cumberland County, Pennsylvania</t>
  </si>
  <si>
    <t>88,765</t>
  </si>
  <si>
    <t>Crawford County, Pennsylvania</t>
  </si>
  <si>
    <t>67,296</t>
  </si>
  <si>
    <t>67,295</t>
  </si>
  <si>
    <t>Columbia County, Pennsylvania</t>
  </si>
  <si>
    <t>39,241</t>
  </si>
  <si>
    <t>39,238</t>
  </si>
  <si>
    <t>Clinton County, Pennsylvania</t>
  </si>
  <si>
    <t>81,645</t>
  </si>
  <si>
    <t>81,642</t>
  </si>
  <si>
    <t>Clearfield County, Pennsylvania</t>
  </si>
  <si>
    <t>Clarion County, Pennsylvania</t>
  </si>
  <si>
    <t>498,886</t>
  </si>
  <si>
    <t>Chester County, Pennsylvania</t>
  </si>
  <si>
    <t>153,985</t>
  </si>
  <si>
    <t>153,990</t>
  </si>
  <si>
    <t>Centre County, Pennsylvania</t>
  </si>
  <si>
    <t>65,249</t>
  </si>
  <si>
    <t>Carbon County, Pennsylvania</t>
  </si>
  <si>
    <t>5,085</t>
  </si>
  <si>
    <t>Cameron County, Pennsylvania</t>
  </si>
  <si>
    <t>143,679</t>
  </si>
  <si>
    <t>Cambria County, Pennsylvania</t>
  </si>
  <si>
    <t>183,862</t>
  </si>
  <si>
    <t>Butler County, Pennsylvania</t>
  </si>
  <si>
    <t>625,249</t>
  </si>
  <si>
    <t>Bucks County, Pennsylvania</t>
  </si>
  <si>
    <t>62,622</t>
  </si>
  <si>
    <t>Bradford County, Pennsylvania</t>
  </si>
  <si>
    <t>127,076</t>
  </si>
  <si>
    <t>127,089</t>
  </si>
  <si>
    <t>Blair County, Pennsylvania</t>
  </si>
  <si>
    <t>411,439</t>
  </si>
  <si>
    <t>411,442</t>
  </si>
  <si>
    <t>Berks County, Pennsylvania</t>
  </si>
  <si>
    <t>49,774</t>
  </si>
  <si>
    <t>49,762</t>
  </si>
  <si>
    <t>Bedford County, Pennsylvania</t>
  </si>
  <si>
    <t>170,539</t>
  </si>
  <si>
    <t>Beaver County, Pennsylvania</t>
  </si>
  <si>
    <t>68,894</t>
  </si>
  <si>
    <t>68,942</t>
  </si>
  <si>
    <t>68,941</t>
  </si>
  <si>
    <t>Armstrong County, Pennsylvania</t>
  </si>
  <si>
    <t>1,223,348</t>
  </si>
  <si>
    <t>Allegheny County, Pennsylvania</t>
  </si>
  <si>
    <t>101,407</t>
  </si>
  <si>
    <t>Adams County, Pennsylvania</t>
  </si>
  <si>
    <t>99,193</t>
  </si>
  <si>
    <t>Yamhill County, Oregon</t>
  </si>
  <si>
    <t>1,441</t>
  </si>
  <si>
    <t>Wheeler County, Oregon</t>
  </si>
  <si>
    <t>529,710</t>
  </si>
  <si>
    <t>Washington County, Oregon</t>
  </si>
  <si>
    <t>25,213</t>
  </si>
  <si>
    <t>Wasco County, Oregon</t>
  </si>
  <si>
    <t>7,008</t>
  </si>
  <si>
    <t>Wallowa County, Oregon</t>
  </si>
  <si>
    <t>25,748</t>
  </si>
  <si>
    <t>Union County, Oregon</t>
  </si>
  <si>
    <t>75,889</t>
  </si>
  <si>
    <t>Umatilla County, Oregon</t>
  </si>
  <si>
    <t>25,250</t>
  </si>
  <si>
    <t>Tillamook County, Oregon</t>
  </si>
  <si>
    <t>1,765</t>
  </si>
  <si>
    <t>Sherman County, Oregon</t>
  </si>
  <si>
    <t>75,403</t>
  </si>
  <si>
    <t>Polk County, Oregon</t>
  </si>
  <si>
    <t>735,334</t>
  </si>
  <si>
    <t>Multnomah County, Oregon</t>
  </si>
  <si>
    <t>11,173</t>
  </si>
  <si>
    <t>Morrow County, Oregon</t>
  </si>
  <si>
    <t>315,335</t>
  </si>
  <si>
    <t>Marion County, Oregon</t>
  </si>
  <si>
    <t>31,313</t>
  </si>
  <si>
    <t>Malheur County, Oregon</t>
  </si>
  <si>
    <t>116,672</t>
  </si>
  <si>
    <t>Linn County, Oregon</t>
  </si>
  <si>
    <t>46,032</t>
  </si>
  <si>
    <t>46,034</t>
  </si>
  <si>
    <t>Lincoln County, Oregon</t>
  </si>
  <si>
    <t>351,715</t>
  </si>
  <si>
    <t>Lane County, Oregon</t>
  </si>
  <si>
    <t>7,895</t>
  </si>
  <si>
    <t>Lake County, Oregon</t>
  </si>
  <si>
    <t>66,380</t>
  </si>
  <si>
    <t>Klamath County, Oregon</t>
  </si>
  <si>
    <t>82,713</t>
  </si>
  <si>
    <t>Josephine County, Oregon</t>
  </si>
  <si>
    <t>Jefferson County, Oregon</t>
  </si>
  <si>
    <t>203,206</t>
  </si>
  <si>
    <t>Jackson County, Oregon</t>
  </si>
  <si>
    <t>22,346</t>
  </si>
  <si>
    <t>Hood River County, Oregon</t>
  </si>
  <si>
    <t>7,422</t>
  </si>
  <si>
    <t>Harney County, Oregon</t>
  </si>
  <si>
    <t>7,445</t>
  </si>
  <si>
    <t>Grant County, Oregon</t>
  </si>
  <si>
    <t>1,871</t>
  </si>
  <si>
    <t>Gilliam County, Oregon</t>
  </si>
  <si>
    <t>107,667</t>
  </si>
  <si>
    <t>Douglas County, Oregon</t>
  </si>
  <si>
    <t>157,733</t>
  </si>
  <si>
    <t>Deschutes County, Oregon</t>
  </si>
  <si>
    <t>22,364</t>
  </si>
  <si>
    <t>Curry County, Oregon</t>
  </si>
  <si>
    <t>20,978</t>
  </si>
  <si>
    <t>Crook County, Oregon</t>
  </si>
  <si>
    <t>63,043</t>
  </si>
  <si>
    <t>Coos County, Oregon</t>
  </si>
  <si>
    <t>49,351</t>
  </si>
  <si>
    <t>Columbia County, Oregon</t>
  </si>
  <si>
    <t>37,039</t>
  </si>
  <si>
    <t>Clatsop County, Oregon</t>
  </si>
  <si>
    <t>375,992</t>
  </si>
  <si>
    <t>Clackamas County, Oregon</t>
  </si>
  <si>
    <t>85,581</t>
  </si>
  <si>
    <t>85,579</t>
  </si>
  <si>
    <t>Benton County, Oregon</t>
  </si>
  <si>
    <t>16,134</t>
  </si>
  <si>
    <t>Baker County, Oregon</t>
  </si>
  <si>
    <t>20,081</t>
  </si>
  <si>
    <t>Woodward County, Oklahoma</t>
  </si>
  <si>
    <t>8,878</t>
  </si>
  <si>
    <t>Woods County, Oklahoma</t>
  </si>
  <si>
    <t>11,629</t>
  </si>
  <si>
    <t>Washita County, Oklahoma</t>
  </si>
  <si>
    <t>50,976</t>
  </si>
  <si>
    <t>Washington County, Oklahoma</t>
  </si>
  <si>
    <t>73,085</t>
  </si>
  <si>
    <t>Wagoner County, Oklahoma</t>
  </si>
  <si>
    <t>603,409</t>
  </si>
  <si>
    <t>603,403</t>
  </si>
  <si>
    <t>Tulsa County, Oklahoma</t>
  </si>
  <si>
    <t>7,992</t>
  </si>
  <si>
    <t>Tillman County, Oklahoma</t>
  </si>
  <si>
    <t>20,640</t>
  </si>
  <si>
    <t>Texas County, Oklahoma</t>
  </si>
  <si>
    <t>45,048</t>
  </si>
  <si>
    <t>Stephens County, Oklahoma</t>
  </si>
  <si>
    <t>42,391</t>
  </si>
  <si>
    <t>Sequoyah County, Oklahoma</t>
  </si>
  <si>
    <t>25,482</t>
  </si>
  <si>
    <t>Seminole County, Oklahoma</t>
  </si>
  <si>
    <t>86,905</t>
  </si>
  <si>
    <t>Rogers County, Oklahoma</t>
  </si>
  <si>
    <t>3,647</t>
  </si>
  <si>
    <t>Roger Mills County, Oklahoma</t>
  </si>
  <si>
    <t>11,572</t>
  </si>
  <si>
    <t>Pushmataha County, Oklahoma</t>
  </si>
  <si>
    <t>69,442</t>
  </si>
  <si>
    <t>Pottawatomie County, Oklahoma</t>
  </si>
  <si>
    <t>37,492</t>
  </si>
  <si>
    <t>Pontotoc County, Oklahoma</t>
  </si>
  <si>
    <t>45,837</t>
  </si>
  <si>
    <t>Pittsburg County, Oklahoma</t>
  </si>
  <si>
    <t>77,350</t>
  </si>
  <si>
    <t>Payne County, Oklahoma</t>
  </si>
  <si>
    <t>16,577</t>
  </si>
  <si>
    <t>Pawnee County, Oklahoma</t>
  </si>
  <si>
    <t>31,848</t>
  </si>
  <si>
    <t>Ottawa County, Oklahoma</t>
  </si>
  <si>
    <t>47,466</t>
  </si>
  <si>
    <t>47,472</t>
  </si>
  <si>
    <t>Osage County, Oklahoma</t>
  </si>
  <si>
    <t>40,069</t>
  </si>
  <si>
    <t>Okmulgee County, Oklahoma</t>
  </si>
  <si>
    <t>718,631</t>
  </si>
  <si>
    <t>718,633</t>
  </si>
  <si>
    <t>Oklahoma County, Oklahoma</t>
  </si>
  <si>
    <t>12,191</t>
  </si>
  <si>
    <t>Okfuskee County, Oklahoma</t>
  </si>
  <si>
    <t>10,536</t>
  </si>
  <si>
    <t>Nowata County, Oklahoma</t>
  </si>
  <si>
    <t>11,561</t>
  </si>
  <si>
    <t>Noble County, Oklahoma</t>
  </si>
  <si>
    <t>70,990</t>
  </si>
  <si>
    <t>Muskogee County, Oklahoma</t>
  </si>
  <si>
    <t>13,488</t>
  </si>
  <si>
    <t>Murray County, Oklahoma</t>
  </si>
  <si>
    <t>41,261</t>
  </si>
  <si>
    <t>41,259</t>
  </si>
  <si>
    <t>Mayes County, Oklahoma</t>
  </si>
  <si>
    <t>15,836</t>
  </si>
  <si>
    <t>15,840</t>
  </si>
  <si>
    <t>Marshall County, Oklahoma</t>
  </si>
  <si>
    <t>7,516</t>
  </si>
  <si>
    <t>7,527</t>
  </si>
  <si>
    <t>Major County, Oklahoma</t>
  </si>
  <si>
    <t>20,252</t>
  </si>
  <si>
    <t>McIntosh County, Oklahoma</t>
  </si>
  <si>
    <t>33,151</t>
  </si>
  <si>
    <t>McCurtain County, Oklahoma</t>
  </si>
  <si>
    <t>34,506</t>
  </si>
  <si>
    <t>McClain County, Oklahoma</t>
  </si>
  <si>
    <t>9,446</t>
  </si>
  <si>
    <t>9,421</t>
  </si>
  <si>
    <t>9,423</t>
  </si>
  <si>
    <t>Love County, Oklahoma</t>
  </si>
  <si>
    <t>41,848</t>
  </si>
  <si>
    <t>Logan County, Oklahoma</t>
  </si>
  <si>
    <t>34,273</t>
  </si>
  <si>
    <t>Lincoln County, Oklahoma</t>
  </si>
  <si>
    <t>50,384</t>
  </si>
  <si>
    <t>Le Flore County, Oklahoma</t>
  </si>
  <si>
    <t>11,154</t>
  </si>
  <si>
    <t>Latimer County, Oklahoma</t>
  </si>
  <si>
    <t>Kiowa County, Oklahoma</t>
  </si>
  <si>
    <t>15,034</t>
  </si>
  <si>
    <t>Kingfisher County, Oklahoma</t>
  </si>
  <si>
    <t>46,562</t>
  </si>
  <si>
    <t>Kay County, Oklahoma</t>
  </si>
  <si>
    <t>10,957</t>
  </si>
  <si>
    <t>Johnston County, Oklahoma</t>
  </si>
  <si>
    <t>6,472</t>
  </si>
  <si>
    <t>Jefferson County, Oklahoma</t>
  </si>
  <si>
    <t>26,446</t>
  </si>
  <si>
    <t>Jackson County, Oklahoma</t>
  </si>
  <si>
    <t>14,003</t>
  </si>
  <si>
    <t>Hughes County, Oklahoma</t>
  </si>
  <si>
    <t>12,769</t>
  </si>
  <si>
    <t>Haskell County, Oklahoma</t>
  </si>
  <si>
    <t>3,685</t>
  </si>
  <si>
    <t>Harper County, Oklahoma</t>
  </si>
  <si>
    <t>2,922</t>
  </si>
  <si>
    <t>Harmon County, Oklahoma</t>
  </si>
  <si>
    <t>6,239</t>
  </si>
  <si>
    <t>Greer County, Oklahoma</t>
  </si>
  <si>
    <t>4,527</t>
  </si>
  <si>
    <t>Grant County, Oklahoma</t>
  </si>
  <si>
    <t>52,431</t>
  </si>
  <si>
    <t>Grady County, Oklahoma</t>
  </si>
  <si>
    <t>27,576</t>
  </si>
  <si>
    <t>Garvin County, Oklahoma</t>
  </si>
  <si>
    <t>60,580</t>
  </si>
  <si>
    <t>Garfield County, Oklahoma</t>
  </si>
  <si>
    <t>4,151</t>
  </si>
  <si>
    <t>Ellis County, Oklahoma</t>
  </si>
  <si>
    <t>4,810</t>
  </si>
  <si>
    <t>Dewey County, Oklahoma</t>
  </si>
  <si>
    <t>41,487</t>
  </si>
  <si>
    <t>Delaware County, Oklahoma</t>
  </si>
  <si>
    <t>27,469</t>
  </si>
  <si>
    <t>Custer County, Oklahoma</t>
  </si>
  <si>
    <t>69,967</t>
  </si>
  <si>
    <t>Creek County, Oklahoma</t>
  </si>
  <si>
    <t>15,068</t>
  </si>
  <si>
    <t>15,027</t>
  </si>
  <si>
    <t>15,029</t>
  </si>
  <si>
    <t>Craig County, Oklahoma</t>
  </si>
  <si>
    <t>6,193</t>
  </si>
  <si>
    <t>Cotton County, Oklahoma</t>
  </si>
  <si>
    <t>124,098</t>
  </si>
  <si>
    <t>Comanche County, Oklahoma</t>
  </si>
  <si>
    <t>Coal County, Oklahoma</t>
  </si>
  <si>
    <t>255,757</t>
  </si>
  <si>
    <t>255,755</t>
  </si>
  <si>
    <t>Cleveland County, Oklahoma</t>
  </si>
  <si>
    <t>2,470</t>
  </si>
  <si>
    <t>2,475</t>
  </si>
  <si>
    <t>Cimarron County, Oklahoma</t>
  </si>
  <si>
    <t>15,205</t>
  </si>
  <si>
    <t>Choctaw County, Oklahoma</t>
  </si>
  <si>
    <t>46,987</t>
  </si>
  <si>
    <t>Cherokee County, Oklahoma</t>
  </si>
  <si>
    <t>47,563</t>
  </si>
  <si>
    <t>47,557</t>
  </si>
  <si>
    <t>Carter County, Oklahoma</t>
  </si>
  <si>
    <t>115,541</t>
  </si>
  <si>
    <t>Canadian County, Oklahoma</t>
  </si>
  <si>
    <t>29,600</t>
  </si>
  <si>
    <t>Caddo County, Oklahoma</t>
  </si>
  <si>
    <t>42,416</t>
  </si>
  <si>
    <t>Bryan County, Oklahoma</t>
  </si>
  <si>
    <t>11,943</t>
  </si>
  <si>
    <t>Blaine County, Oklahoma</t>
  </si>
  <si>
    <t>22,119</t>
  </si>
  <si>
    <t>Beckham County, Oklahoma</t>
  </si>
  <si>
    <t>5,636</t>
  </si>
  <si>
    <t>Beaver County, Oklahoma</t>
  </si>
  <si>
    <t>14,185</t>
  </si>
  <si>
    <t>14,182</t>
  </si>
  <si>
    <t>Atoka County, Oklahoma</t>
  </si>
  <si>
    <t>5,642</t>
  </si>
  <si>
    <t>Alfalfa County, Oklahoma</t>
  </si>
  <si>
    <t>22,683</t>
  </si>
  <si>
    <t>Adair County, Oklahoma</t>
  </si>
  <si>
    <t>22,615</t>
  </si>
  <si>
    <t>Wyandot County, Ohio</t>
  </si>
  <si>
    <t>125,488</t>
  </si>
  <si>
    <t>Wood County, Ohio</t>
  </si>
  <si>
    <t>37,642</t>
  </si>
  <si>
    <t>Williams County, Ohio</t>
  </si>
  <si>
    <t>114,520</t>
  </si>
  <si>
    <t>Wayne County, Ohio</t>
  </si>
  <si>
    <t>61,778</t>
  </si>
  <si>
    <t>Washington County, Ohio</t>
  </si>
  <si>
    <t>212,693</t>
  </si>
  <si>
    <t>Warren County, Ohio</t>
  </si>
  <si>
    <t>13,435</t>
  </si>
  <si>
    <t>Vinton County, Ohio</t>
  </si>
  <si>
    <t>28,744</t>
  </si>
  <si>
    <t>Van Wert County, Ohio</t>
  </si>
  <si>
    <t>52,300</t>
  </si>
  <si>
    <t>Union County, Ohio</t>
  </si>
  <si>
    <t>92,582</t>
  </si>
  <si>
    <t>Tuscarawas County, Ohio</t>
  </si>
  <si>
    <t>210,312</t>
  </si>
  <si>
    <t>Trumbull County, Ohio</t>
  </si>
  <si>
    <t>541,781</t>
  </si>
  <si>
    <t>Summit County, Ohio</t>
  </si>
  <si>
    <t>375,586</t>
  </si>
  <si>
    <t>Stark County, Ohio</t>
  </si>
  <si>
    <t>49,423</t>
  </si>
  <si>
    <t>Shelby County, Ohio</t>
  </si>
  <si>
    <t>56,745</t>
  </si>
  <si>
    <t>Seneca County, Ohio</t>
  </si>
  <si>
    <t>79,499</t>
  </si>
  <si>
    <t>Scioto County, Ohio</t>
  </si>
  <si>
    <t>60,944</t>
  </si>
  <si>
    <t>Sandusky County, Ohio</t>
  </si>
  <si>
    <t>78,064</t>
  </si>
  <si>
    <t>Ross County, Ohio</t>
  </si>
  <si>
    <t>124,475</t>
  </si>
  <si>
    <t>Richland County, Ohio</t>
  </si>
  <si>
    <t>34,499</t>
  </si>
  <si>
    <t>Putnam County, Ohio</t>
  </si>
  <si>
    <t>42,270</t>
  </si>
  <si>
    <t>Preble County, Ohio</t>
  </si>
  <si>
    <t>161,419</t>
  </si>
  <si>
    <t>Portage County, Ohio</t>
  </si>
  <si>
    <t>28,709</t>
  </si>
  <si>
    <t>Pike County, Ohio</t>
  </si>
  <si>
    <t>55,698</t>
  </si>
  <si>
    <t>Pickaway County, Ohio</t>
  </si>
  <si>
    <t>36,058</t>
  </si>
  <si>
    <t>Perry County, Ohio</t>
  </si>
  <si>
    <t>19,614</t>
  </si>
  <si>
    <t>Paulding County, Ohio</t>
  </si>
  <si>
    <t>41,428</t>
  </si>
  <si>
    <t>Ottawa County, Ohio</t>
  </si>
  <si>
    <t>14,672</t>
  </si>
  <si>
    <t>14,645</t>
  </si>
  <si>
    <t>Noble County, Ohio</t>
  </si>
  <si>
    <t>86,074</t>
  </si>
  <si>
    <t>Muskingum County, Ohio</t>
  </si>
  <si>
    <t>34,827</t>
  </si>
  <si>
    <t>Morrow County, Ohio</t>
  </si>
  <si>
    <t>15,054</t>
  </si>
  <si>
    <t>Morgan County, Ohio</t>
  </si>
  <si>
    <t>535,153</t>
  </si>
  <si>
    <t>Montgomery County, Ohio</t>
  </si>
  <si>
    <t>14,642</t>
  </si>
  <si>
    <t>Monroe County, Ohio</t>
  </si>
  <si>
    <t>102,506</t>
  </si>
  <si>
    <t>Miami County, Ohio</t>
  </si>
  <si>
    <t>40,814</t>
  </si>
  <si>
    <t>Mercer County, Ohio</t>
  </si>
  <si>
    <t>23,770</t>
  </si>
  <si>
    <t>Meigs County, Ohio</t>
  </si>
  <si>
    <t>172,332</t>
  </si>
  <si>
    <t>Medina County, Ohio</t>
  </si>
  <si>
    <t>66,501</t>
  </si>
  <si>
    <t>Marion County, Ohio</t>
  </si>
  <si>
    <t>238,823</t>
  </si>
  <si>
    <t>Mahoning County, Ohio</t>
  </si>
  <si>
    <t>43,435</t>
  </si>
  <si>
    <t>Madison County, Ohio</t>
  </si>
  <si>
    <t>441,815</t>
  </si>
  <si>
    <t>Lucas County, Ohio</t>
  </si>
  <si>
    <t>301,356</t>
  </si>
  <si>
    <t>Lorain County, Ohio</t>
  </si>
  <si>
    <t>45,858</t>
  </si>
  <si>
    <t>Logan County, Ohio</t>
  </si>
  <si>
    <t>166,492</t>
  </si>
  <si>
    <t>Licking County, Ohio</t>
  </si>
  <si>
    <t>62,450</t>
  </si>
  <si>
    <t>Lawrence County, Ohio</t>
  </si>
  <si>
    <t>230,041</t>
  </si>
  <si>
    <t>Lake County, Ohio</t>
  </si>
  <si>
    <t>60,921</t>
  </si>
  <si>
    <t>Knox County, Ohio</t>
  </si>
  <si>
    <t>69,709</t>
  </si>
  <si>
    <t>Jefferson County, Ohio</t>
  </si>
  <si>
    <t>33,225</t>
  </si>
  <si>
    <t>Jackson County, Ohio</t>
  </si>
  <si>
    <t>59,626</t>
  </si>
  <si>
    <t>Huron County, Ohio</t>
  </si>
  <si>
    <t>42,366</t>
  </si>
  <si>
    <t>Holmes County, Ohio</t>
  </si>
  <si>
    <t>29,380</t>
  </si>
  <si>
    <t>Hocking County, Ohio</t>
  </si>
  <si>
    <t>43,589</t>
  </si>
  <si>
    <t>Highland County, Ohio</t>
  </si>
  <si>
    <t>28,215</t>
  </si>
  <si>
    <t>Henry County, Ohio</t>
  </si>
  <si>
    <t>15,864</t>
  </si>
  <si>
    <t>Harrison County, Ohio</t>
  </si>
  <si>
    <t>32,058</t>
  </si>
  <si>
    <t>Hardin County, Ohio</t>
  </si>
  <si>
    <t>74,782</t>
  </si>
  <si>
    <t>Hancock County, Ohio</t>
  </si>
  <si>
    <t>802,374</t>
  </si>
  <si>
    <t>Hamilton County, Ohio</t>
  </si>
  <si>
    <t>40,087</t>
  </si>
  <si>
    <t>Guernsey County, Ohio</t>
  </si>
  <si>
    <t>161,573</t>
  </si>
  <si>
    <t>Greene County, Ohio</t>
  </si>
  <si>
    <t>93,389</t>
  </si>
  <si>
    <t>Geauga County, Ohio</t>
  </si>
  <si>
    <t>30,934</t>
  </si>
  <si>
    <t>Gallia County, Ohio</t>
  </si>
  <si>
    <t>42,698</t>
  </si>
  <si>
    <t>Fulton County, Ohio</t>
  </si>
  <si>
    <t>1,163,414</t>
  </si>
  <si>
    <t>Franklin County, Ohio</t>
  </si>
  <si>
    <t>29,030</t>
  </si>
  <si>
    <t>Fayette County, Ohio</t>
  </si>
  <si>
    <t>146,156</t>
  </si>
  <si>
    <t>Fairfield County, Ohio</t>
  </si>
  <si>
    <t>77,079</t>
  </si>
  <si>
    <t>Erie County, Ohio</t>
  </si>
  <si>
    <t>174,214</t>
  </si>
  <si>
    <t>Delaware County, Ohio</t>
  </si>
  <si>
    <t>39,035</t>
  </si>
  <si>
    <t>39,037</t>
  </si>
  <si>
    <t>Defiance County, Ohio</t>
  </si>
  <si>
    <t>52,959</t>
  </si>
  <si>
    <t>Darke County, Ohio</t>
  </si>
  <si>
    <t>1,280,122</t>
  </si>
  <si>
    <t>Cuyahoga County, Ohio</t>
  </si>
  <si>
    <t>43,784</t>
  </si>
  <si>
    <t>Crawford County, Ohio</t>
  </si>
  <si>
    <t>36,901</t>
  </si>
  <si>
    <t>Coshocton County, Ohio</t>
  </si>
  <si>
    <t>107,841</t>
  </si>
  <si>
    <t>Columbiana County, Ohio</t>
  </si>
  <si>
    <t>42,040</t>
  </si>
  <si>
    <t>Clinton County, Ohio</t>
  </si>
  <si>
    <t>197,363</t>
  </si>
  <si>
    <t>Clermont County, Ohio</t>
  </si>
  <si>
    <t>138,333</t>
  </si>
  <si>
    <t>Clark County, Ohio</t>
  </si>
  <si>
    <t>40,097</t>
  </si>
  <si>
    <t>Champaign County, Ohio</t>
  </si>
  <si>
    <t>28,836</t>
  </si>
  <si>
    <t>Carroll County, Ohio</t>
  </si>
  <si>
    <t>368,130</t>
  </si>
  <si>
    <t>Butler County, Ohio</t>
  </si>
  <si>
    <t>44,846</t>
  </si>
  <si>
    <t>Brown County, Ohio</t>
  </si>
  <si>
    <t>70,400</t>
  </si>
  <si>
    <t>Belmont County, Ohio</t>
  </si>
  <si>
    <t>45,949</t>
  </si>
  <si>
    <t>Auglaize County, Ohio</t>
  </si>
  <si>
    <t>64,757</t>
  </si>
  <si>
    <t>Athens County, Ohio</t>
  </si>
  <si>
    <t>101,497</t>
  </si>
  <si>
    <t>Ashtabula County, Ohio</t>
  </si>
  <si>
    <t>53,139</t>
  </si>
  <si>
    <t>Ashland County, Ohio</t>
  </si>
  <si>
    <t>106,331</t>
  </si>
  <si>
    <t>Allen County, Ohio</t>
  </si>
  <si>
    <t>28,550</t>
  </si>
  <si>
    <t>Adams County, Ohio</t>
  </si>
  <si>
    <t>22,398</t>
  </si>
  <si>
    <t>Williams County, North Dakota</t>
  </si>
  <si>
    <t>4,207</t>
  </si>
  <si>
    <t>Wells County, North Dakota</t>
  </si>
  <si>
    <t>61,675</t>
  </si>
  <si>
    <t>Ward County, North Dakota</t>
  </si>
  <si>
    <t>11,119</t>
  </si>
  <si>
    <t>Walsh County, North Dakota</t>
  </si>
  <si>
    <t>8,121</t>
  </si>
  <si>
    <t>Traill County, North Dakota</t>
  </si>
  <si>
    <t>2,246</t>
  </si>
  <si>
    <t>Towner County, North Dakota</t>
  </si>
  <si>
    <t>21,100</t>
  </si>
  <si>
    <t>Stutsman County, North Dakota</t>
  </si>
  <si>
    <t>1,975</t>
  </si>
  <si>
    <t>Steele County, North Dakota</t>
  </si>
  <si>
    <t>24,199</t>
  </si>
  <si>
    <t>Stark County, North Dakota</t>
  </si>
  <si>
    <t>727</t>
  </si>
  <si>
    <t>Slope County, North Dakota</t>
  </si>
  <si>
    <t>4,153</t>
  </si>
  <si>
    <t>Sioux County, North Dakota</t>
  </si>
  <si>
    <t>1,321</t>
  </si>
  <si>
    <t>Sheridan County, North Dakota</t>
  </si>
  <si>
    <t>3,829</t>
  </si>
  <si>
    <t>Sargent County, North Dakota</t>
  </si>
  <si>
    <t>13,937</t>
  </si>
  <si>
    <t>Rolette County, North Dakota</t>
  </si>
  <si>
    <t>16,321</t>
  </si>
  <si>
    <t>Richland County, North Dakota</t>
  </si>
  <si>
    <t>Renville County, North Dakota</t>
  </si>
  <si>
    <t>5,457</t>
  </si>
  <si>
    <t>Ransom County, North Dakota</t>
  </si>
  <si>
    <t>11,451</t>
  </si>
  <si>
    <t>Ramsey County, North Dakota</t>
  </si>
  <si>
    <t>4,357</t>
  </si>
  <si>
    <t>Pierce County, North Dakota</t>
  </si>
  <si>
    <t>7,413</t>
  </si>
  <si>
    <t>Pembina County, North Dakota</t>
  </si>
  <si>
    <t>1,836</t>
  </si>
  <si>
    <t>1,846</t>
  </si>
  <si>
    <t>Oliver County, North Dakota</t>
  </si>
  <si>
    <t>3,126</t>
  </si>
  <si>
    <t>Nelson County, North Dakota</t>
  </si>
  <si>
    <t>7,730</t>
  </si>
  <si>
    <t>7,673</t>
  </si>
  <si>
    <t>Mountrail County, North Dakota</t>
  </si>
  <si>
    <t>27,471</t>
  </si>
  <si>
    <t>Morton County, North Dakota</t>
  </si>
  <si>
    <t>8,424</t>
  </si>
  <si>
    <t>Mercer County, North Dakota</t>
  </si>
  <si>
    <t>8,962</t>
  </si>
  <si>
    <t>McLean County, North Dakota</t>
  </si>
  <si>
    <t>McKenzie County, North Dakota</t>
  </si>
  <si>
    <t>2,809</t>
  </si>
  <si>
    <t>McIntosh County, North Dakota</t>
  </si>
  <si>
    <t>5,395</t>
  </si>
  <si>
    <t>McHenry County, North Dakota</t>
  </si>
  <si>
    <t>1,990</t>
  </si>
  <si>
    <t>Logan County, North Dakota</t>
  </si>
  <si>
    <t>LaMoure County, North Dakota</t>
  </si>
  <si>
    <t>2,435</t>
  </si>
  <si>
    <t>Kidder County, North Dakota</t>
  </si>
  <si>
    <t>2,477</t>
  </si>
  <si>
    <t>Hettinger County, North Dakota</t>
  </si>
  <si>
    <t>2,420</t>
  </si>
  <si>
    <t>Griggs County, North Dakota</t>
  </si>
  <si>
    <t>2,394</t>
  </si>
  <si>
    <t>Grant County, North Dakota</t>
  </si>
  <si>
    <t>66,861</t>
  </si>
  <si>
    <t>Grand Forks County, North Dakota</t>
  </si>
  <si>
    <t>1,680</t>
  </si>
  <si>
    <t>Golden Valley County, North Dakota</t>
  </si>
  <si>
    <t>3,343</t>
  </si>
  <si>
    <t>Foster County, North Dakota</t>
  </si>
  <si>
    <t>3,550</t>
  </si>
  <si>
    <t>Emmons County, North Dakota</t>
  </si>
  <si>
    <t>2,385</t>
  </si>
  <si>
    <t>Eddy County, North Dakota</t>
  </si>
  <si>
    <t>3,536</t>
  </si>
  <si>
    <t>Dunn County, North Dakota</t>
  </si>
  <si>
    <t>Divide County, North Dakota</t>
  </si>
  <si>
    <t>5,289</t>
  </si>
  <si>
    <t>Dickey County, North Dakota</t>
  </si>
  <si>
    <t>3,993</t>
  </si>
  <si>
    <t>Cavalier County, North Dakota</t>
  </si>
  <si>
    <t>149,778</t>
  </si>
  <si>
    <t>Cass County, North Dakota</t>
  </si>
  <si>
    <t>81,308</t>
  </si>
  <si>
    <t>Burleigh County, North Dakota</t>
  </si>
  <si>
    <t>1,968</t>
  </si>
  <si>
    <t>Burke County, North Dakota</t>
  </si>
  <si>
    <t>3,145</t>
  </si>
  <si>
    <t>3,151</t>
  </si>
  <si>
    <t>Bowman County, North Dakota</t>
  </si>
  <si>
    <t>6,429</t>
  </si>
  <si>
    <t>Bottineau County, North Dakota</t>
  </si>
  <si>
    <t>783</t>
  </si>
  <si>
    <t>Billings County, North Dakota</t>
  </si>
  <si>
    <t>6,660</t>
  </si>
  <si>
    <t>Benson County, North Dakota</t>
  </si>
  <si>
    <t>Barnes County, North Dakota</t>
  </si>
  <si>
    <t>2,343</t>
  </si>
  <si>
    <t>Adams County, North Dakota</t>
  </si>
  <si>
    <t>17,818</t>
  </si>
  <si>
    <t>Yancey County, North Carolina</t>
  </si>
  <si>
    <t>38,406</t>
  </si>
  <si>
    <t>Yadkin County, North Carolina</t>
  </si>
  <si>
    <t>81,234</t>
  </si>
  <si>
    <t>Wilson County, North Carolina</t>
  </si>
  <si>
    <t>69,340</t>
  </si>
  <si>
    <t>Wilkes County, North Carolina</t>
  </si>
  <si>
    <t>122,623</t>
  </si>
  <si>
    <t>Wayne County, North Carolina</t>
  </si>
  <si>
    <t>51,079</t>
  </si>
  <si>
    <t>Watauga County, North Carolina</t>
  </si>
  <si>
    <t>13,228</t>
  </si>
  <si>
    <t>Washington County, North Carolina</t>
  </si>
  <si>
    <t>20,975</t>
  </si>
  <si>
    <t>20,972</t>
  </si>
  <si>
    <t>Warren County, North Carolina</t>
  </si>
  <si>
    <t>900,993</t>
  </si>
  <si>
    <t>Wake County, North Carolina</t>
  </si>
  <si>
    <t>45,419</t>
  </si>
  <si>
    <t>45,422</t>
  </si>
  <si>
    <t>Vance County, North Carolina</t>
  </si>
  <si>
    <t>201,292</t>
  </si>
  <si>
    <t>Union County, North Carolina</t>
  </si>
  <si>
    <t>4,407</t>
  </si>
  <si>
    <t>Tyrrell County, North Carolina</t>
  </si>
  <si>
    <t>33,090</t>
  </si>
  <si>
    <t>Transylvania County, North Carolina</t>
  </si>
  <si>
    <t>13,981</t>
  </si>
  <si>
    <t>Swain County, North Carolina</t>
  </si>
  <si>
    <t>73,673</t>
  </si>
  <si>
    <t>Surry County, North Carolina</t>
  </si>
  <si>
    <t>47,401</t>
  </si>
  <si>
    <t>Stokes County, North Carolina</t>
  </si>
  <si>
    <t>60,585</t>
  </si>
  <si>
    <t>Stanly County, North Carolina</t>
  </si>
  <si>
    <t>36,157</t>
  </si>
  <si>
    <t>Scotland County, North Carolina</t>
  </si>
  <si>
    <t>63,431</t>
  </si>
  <si>
    <t>Sampson County, North Carolina</t>
  </si>
  <si>
    <t>67,809</t>
  </si>
  <si>
    <t>67,810</t>
  </si>
  <si>
    <t>Rutherford County, North Carolina</t>
  </si>
  <si>
    <t>138,428</t>
  </si>
  <si>
    <t>Rowan County, North Carolina</t>
  </si>
  <si>
    <t>93,640</t>
  </si>
  <si>
    <t>93,643</t>
  </si>
  <si>
    <t>Rockingham County, North Carolina</t>
  </si>
  <si>
    <t>134,168</t>
  </si>
  <si>
    <t>Robeson County, North Carolina</t>
  </si>
  <si>
    <t>46,639</t>
  </si>
  <si>
    <t>Richmond County, North Carolina</t>
  </si>
  <si>
    <t>141,752</t>
  </si>
  <si>
    <t>Randolph County, North Carolina</t>
  </si>
  <si>
    <t>20,510</t>
  </si>
  <si>
    <t>Polk County, North Carolina</t>
  </si>
  <si>
    <t>168,148</t>
  </si>
  <si>
    <t>Pitt County, North Carolina</t>
  </si>
  <si>
    <t>39,464</t>
  </si>
  <si>
    <t>Person County, North Carolina</t>
  </si>
  <si>
    <t>13,453</t>
  </si>
  <si>
    <t>Perquimans County, North Carolina</t>
  </si>
  <si>
    <t>52,217</t>
  </si>
  <si>
    <t>Pender County, North Carolina</t>
  </si>
  <si>
    <t>40,661</t>
  </si>
  <si>
    <t>Pasquotank County, North Carolina</t>
  </si>
  <si>
    <t>13,128</t>
  </si>
  <si>
    <t>13,144</t>
  </si>
  <si>
    <t>Pamlico County, North Carolina</t>
  </si>
  <si>
    <t>133,801</t>
  </si>
  <si>
    <t>Orange County, North Carolina</t>
  </si>
  <si>
    <t>177,772</t>
  </si>
  <si>
    <t>Onslow County, North Carolina</t>
  </si>
  <si>
    <t>22,098</t>
  </si>
  <si>
    <t>22,099</t>
  </si>
  <si>
    <t>Northampton County, North Carolina</t>
  </si>
  <si>
    <t>202,667</t>
  </si>
  <si>
    <t>New Hanover County, North Carolina</t>
  </si>
  <si>
    <t>95,840</t>
  </si>
  <si>
    <t>Nash County, North Carolina</t>
  </si>
  <si>
    <t>88,247</t>
  </si>
  <si>
    <t>Moore County, North Carolina</t>
  </si>
  <si>
    <t>27,798</t>
  </si>
  <si>
    <t>Montgomery County, North Carolina</t>
  </si>
  <si>
    <t>15,579</t>
  </si>
  <si>
    <t>Mitchell County, North Carolina</t>
  </si>
  <si>
    <t>919,628</t>
  </si>
  <si>
    <t>Mecklenburg County, North Carolina</t>
  </si>
  <si>
    <t>24,505</t>
  </si>
  <si>
    <t>Martin County, North Carolina</t>
  </si>
  <si>
    <t>20,764</t>
  </si>
  <si>
    <t>Madison County, North Carolina</t>
  </si>
  <si>
    <t>33,922</t>
  </si>
  <si>
    <t>Macon County, North Carolina</t>
  </si>
  <si>
    <t>44,996</t>
  </si>
  <si>
    <t>McDowell County, North Carolina</t>
  </si>
  <si>
    <t>78,265</t>
  </si>
  <si>
    <t>Lincoln County, North Carolina</t>
  </si>
  <si>
    <t>59,495</t>
  </si>
  <si>
    <t>Lenoir County, North Carolina</t>
  </si>
  <si>
    <t>57,866</t>
  </si>
  <si>
    <t>Lee County, North Carolina</t>
  </si>
  <si>
    <t>10,153</t>
  </si>
  <si>
    <t>Jones County, North Carolina</t>
  </si>
  <si>
    <t>168,878</t>
  </si>
  <si>
    <t>Johnston County, North Carolina</t>
  </si>
  <si>
    <t>40,271</t>
  </si>
  <si>
    <t>Jackson County, North Carolina</t>
  </si>
  <si>
    <t>159,437</t>
  </si>
  <si>
    <t>Iredell County, North Carolina</t>
  </si>
  <si>
    <t>5,810</t>
  </si>
  <si>
    <t>Hyde County, North Carolina</t>
  </si>
  <si>
    <t>46,952</t>
  </si>
  <si>
    <t>Hoke County, North Carolina</t>
  </si>
  <si>
    <t>24,658</t>
  </si>
  <si>
    <t>24,669</t>
  </si>
  <si>
    <t>Hertford County, North Carolina</t>
  </si>
  <si>
    <t>106,740</t>
  </si>
  <si>
    <t>Henderson County, North Carolina</t>
  </si>
  <si>
    <t>59,036</t>
  </si>
  <si>
    <t>Haywood County, North Carolina</t>
  </si>
  <si>
    <t>114,678</t>
  </si>
  <si>
    <t>Harnett County, North Carolina</t>
  </si>
  <si>
    <t>54,691</t>
  </si>
  <si>
    <t>Halifax County, North Carolina</t>
  </si>
  <si>
    <t>488,406</t>
  </si>
  <si>
    <t>Guilford County, North Carolina</t>
  </si>
  <si>
    <t>21,362</t>
  </si>
  <si>
    <t>Greene County, North Carolina</t>
  </si>
  <si>
    <t>59,919</t>
  </si>
  <si>
    <t>59,916</t>
  </si>
  <si>
    <t>Granville County, North Carolina</t>
  </si>
  <si>
    <t>8,861</t>
  </si>
  <si>
    <t>Graham County, North Carolina</t>
  </si>
  <si>
    <t>12,190</t>
  </si>
  <si>
    <t>12,197</t>
  </si>
  <si>
    <t>Gates County, North Carolina</t>
  </si>
  <si>
    <t>206,086</t>
  </si>
  <si>
    <t>Gaston County, North Carolina</t>
  </si>
  <si>
    <t>60,619</t>
  </si>
  <si>
    <t>Franklin County, North Carolina</t>
  </si>
  <si>
    <t>350,670</t>
  </si>
  <si>
    <t>Forsyth County, North Carolina</t>
  </si>
  <si>
    <t>56,552</t>
  </si>
  <si>
    <t>Edgecombe County, North Carolina</t>
  </si>
  <si>
    <t>267,587</t>
  </si>
  <si>
    <t>Durham County, North Carolina</t>
  </si>
  <si>
    <t>58,505</t>
  </si>
  <si>
    <t>Duplin County, North Carolina</t>
  </si>
  <si>
    <t>41,240</t>
  </si>
  <si>
    <t>Davie County, North Carolina</t>
  </si>
  <si>
    <t>162,878</t>
  </si>
  <si>
    <t>Davidson County, North Carolina</t>
  </si>
  <si>
    <t>33,920</t>
  </si>
  <si>
    <t>Dare County, North Carolina</t>
  </si>
  <si>
    <t>23,547</t>
  </si>
  <si>
    <t>Currituck County, North Carolina</t>
  </si>
  <si>
    <t>319,431</t>
  </si>
  <si>
    <t>Cumberland County, North Carolina</t>
  </si>
  <si>
    <t>103,505</t>
  </si>
  <si>
    <t>Craven County, North Carolina</t>
  </si>
  <si>
    <t>58,098</t>
  </si>
  <si>
    <t>Columbus County, North Carolina</t>
  </si>
  <si>
    <t>98,078</t>
  </si>
  <si>
    <t>Cleveland County, North Carolina</t>
  </si>
  <si>
    <t>10,587</t>
  </si>
  <si>
    <t>Clay County, North Carolina</t>
  </si>
  <si>
    <t>14,793</t>
  </si>
  <si>
    <t>Chowan County, North Carolina</t>
  </si>
  <si>
    <t>27,444</t>
  </si>
  <si>
    <t>Cherokee County, North Carolina</t>
  </si>
  <si>
    <t>63,505</t>
  </si>
  <si>
    <t>Chatham County, North Carolina</t>
  </si>
  <si>
    <t>154,356</t>
  </si>
  <si>
    <t>154,358</t>
  </si>
  <si>
    <t>Catawba County, North Carolina</t>
  </si>
  <si>
    <t>23,719</t>
  </si>
  <si>
    <t>Caswell County, North Carolina</t>
  </si>
  <si>
    <t>66,469</t>
  </si>
  <si>
    <t>Carteret County, North Carolina</t>
  </si>
  <si>
    <t>9,980</t>
  </si>
  <si>
    <t>Camden County, North Carolina</t>
  </si>
  <si>
    <t>83,029</t>
  </si>
  <si>
    <t>Caldwell County, North Carolina</t>
  </si>
  <si>
    <t>178,011</t>
  </si>
  <si>
    <t>Cabarrus County, North Carolina</t>
  </si>
  <si>
    <t>90,914</t>
  </si>
  <si>
    <t>90,912</t>
  </si>
  <si>
    <t>Burke County, North Carolina</t>
  </si>
  <si>
    <t>238,319</t>
  </si>
  <si>
    <t>238,318</t>
  </si>
  <si>
    <t>Buncombe County, North Carolina</t>
  </si>
  <si>
    <t>107,431</t>
  </si>
  <si>
    <t>Brunswick County, North Carolina</t>
  </si>
  <si>
    <t>35,190</t>
  </si>
  <si>
    <t>Bladen County, North Carolina</t>
  </si>
  <si>
    <t>21,293</t>
  </si>
  <si>
    <t>21,282</t>
  </si>
  <si>
    <t>Bertie County, North Carolina</t>
  </si>
  <si>
    <t>47,759</t>
  </si>
  <si>
    <t>Beaufort County, North Carolina</t>
  </si>
  <si>
    <t>17,797</t>
  </si>
  <si>
    <t>Avery County, North Carolina</t>
  </si>
  <si>
    <t>27,281</t>
  </si>
  <si>
    <t>Ashe County, North Carolina</t>
  </si>
  <si>
    <t>26,948</t>
  </si>
  <si>
    <t>Anson County, North Carolina</t>
  </si>
  <si>
    <t>11,155</t>
  </si>
  <si>
    <t>Alleghany County, North Carolina</t>
  </si>
  <si>
    <t>37,198</t>
  </si>
  <si>
    <t>Alexander County, North Carolina</t>
  </si>
  <si>
    <t>151,131</t>
  </si>
  <si>
    <t>Alamance County, North Carolina</t>
  </si>
  <si>
    <t>25,348</t>
  </si>
  <si>
    <t>Yates County, New York</t>
  </si>
  <si>
    <t>42,155</t>
  </si>
  <si>
    <t>Wyoming County, New York</t>
  </si>
  <si>
    <t>949,113</t>
  </si>
  <si>
    <t>Westchester County, New York</t>
  </si>
  <si>
    <t>93,772</t>
  </si>
  <si>
    <t>Wayne County, New York</t>
  </si>
  <si>
    <t>63,216</t>
  </si>
  <si>
    <t>Washington County, New York</t>
  </si>
  <si>
    <t>65,705</t>
  </si>
  <si>
    <t>65,707</t>
  </si>
  <si>
    <t>Warren County, New York</t>
  </si>
  <si>
    <t>182,496</t>
  </si>
  <si>
    <t>182,493</t>
  </si>
  <si>
    <t>Ulster County, New York</t>
  </si>
  <si>
    <t>101,564</t>
  </si>
  <si>
    <t>Tompkins County, New York</t>
  </si>
  <si>
    <t>51,125</t>
  </si>
  <si>
    <t>Tioga County, New York</t>
  </si>
  <si>
    <t>77,545</t>
  </si>
  <si>
    <t>77,547</t>
  </si>
  <si>
    <t>Sullivan County, New York</t>
  </si>
  <si>
    <t>1,493,350</t>
  </si>
  <si>
    <t>Suffolk County, New York</t>
  </si>
  <si>
    <t>98,989</t>
  </si>
  <si>
    <t>98,990</t>
  </si>
  <si>
    <t>Steuben County, New York</t>
  </si>
  <si>
    <t>35,248</t>
  </si>
  <si>
    <t>35,251</t>
  </si>
  <si>
    <t>Seneca County, New York</t>
  </si>
  <si>
    <t>18,344</t>
  </si>
  <si>
    <t>18,343</t>
  </si>
  <si>
    <t>Schuyler County, New York</t>
  </si>
  <si>
    <t>32,749</t>
  </si>
  <si>
    <t>Schoharie County, New York</t>
  </si>
  <si>
    <t>154,727</t>
  </si>
  <si>
    <t>Schenectady County, New York</t>
  </si>
  <si>
    <t>219,607</t>
  </si>
  <si>
    <t>Saratoga County, New York</t>
  </si>
  <si>
    <t>111,944</t>
  </si>
  <si>
    <t>St. Lawrence County, New York</t>
  </si>
  <si>
    <t>311,687</t>
  </si>
  <si>
    <t>Rockland County, New York</t>
  </si>
  <si>
    <t>468,730</t>
  </si>
  <si>
    <t>Richmond County, New York</t>
  </si>
  <si>
    <t>159,429</t>
  </si>
  <si>
    <t>Rensselaer County, New York</t>
  </si>
  <si>
    <t>2,230,722</t>
  </si>
  <si>
    <t>Queens County, New York</t>
  </si>
  <si>
    <t>99,710</t>
  </si>
  <si>
    <t>Putnam County, New York</t>
  </si>
  <si>
    <t>62,259</t>
  </si>
  <si>
    <t>Otsego County, New York</t>
  </si>
  <si>
    <t>122,112</t>
  </si>
  <si>
    <t>122,109</t>
  </si>
  <si>
    <t>Oswego County, New York</t>
  </si>
  <si>
    <t>42,883</t>
  </si>
  <si>
    <t>Orleans County, New York</t>
  </si>
  <si>
    <t>372,813</t>
  </si>
  <si>
    <t>Orange County, New York</t>
  </si>
  <si>
    <t>107,931</t>
  </si>
  <si>
    <t>Ontario County, New York</t>
  </si>
  <si>
    <t>467,025</t>
  </si>
  <si>
    <t>467,026</t>
  </si>
  <si>
    <t>Onondaga County, New York</t>
  </si>
  <si>
    <t>234,878</t>
  </si>
  <si>
    <t>Oneida County, New York</t>
  </si>
  <si>
    <t>216,469</t>
  </si>
  <si>
    <t>Niagara County, New York</t>
  </si>
  <si>
    <t>1,585,873</t>
  </si>
  <si>
    <t>New York County, New York</t>
  </si>
  <si>
    <t>1,339,532</t>
  </si>
  <si>
    <t>Nassau County, New York</t>
  </si>
  <si>
    <t>50,219</t>
  </si>
  <si>
    <t>Montgomery County, New York</t>
  </si>
  <si>
    <t>744,344</t>
  </si>
  <si>
    <t>Monroe County, New York</t>
  </si>
  <si>
    <t>73,442</t>
  </si>
  <si>
    <t>Madison County, New York</t>
  </si>
  <si>
    <t>65,393</t>
  </si>
  <si>
    <t>Livingston County, New York</t>
  </si>
  <si>
    <t>27,087</t>
  </si>
  <si>
    <t>Lewis County, New York</t>
  </si>
  <si>
    <t>2,504,700</t>
  </si>
  <si>
    <t>Kings County, New York</t>
  </si>
  <si>
    <t>116,229</t>
  </si>
  <si>
    <t>Jefferson County, New York</t>
  </si>
  <si>
    <t>64,519</t>
  </si>
  <si>
    <t>Herkimer County, New York</t>
  </si>
  <si>
    <t>4,836</t>
  </si>
  <si>
    <t>Hamilton County, New York</t>
  </si>
  <si>
    <t>49,221</t>
  </si>
  <si>
    <t>Greene County, New York</t>
  </si>
  <si>
    <t>60,079</t>
  </si>
  <si>
    <t>Genesee County, New York</t>
  </si>
  <si>
    <t>55,531</t>
  </si>
  <si>
    <t>Fulton County, New York</t>
  </si>
  <si>
    <t>51,602</t>
  </si>
  <si>
    <t>51,599</t>
  </si>
  <si>
    <t>Franklin County, New York</t>
  </si>
  <si>
    <t>39,367</t>
  </si>
  <si>
    <t>39,370</t>
  </si>
  <si>
    <t>Essex County, New York</t>
  </si>
  <si>
    <t>919,040</t>
  </si>
  <si>
    <t>Erie County, New York</t>
  </si>
  <si>
    <t>297,488</t>
  </si>
  <si>
    <t>Dutchess County, New York</t>
  </si>
  <si>
    <t>47,981</t>
  </si>
  <si>
    <t>47,980</t>
  </si>
  <si>
    <t>Delaware County, New York</t>
  </si>
  <si>
    <t>49,336</t>
  </si>
  <si>
    <t>Cortland County, New York</t>
  </si>
  <si>
    <t>63,096</t>
  </si>
  <si>
    <t>Columbia County, New York</t>
  </si>
  <si>
    <t>82,128</t>
  </si>
  <si>
    <t>Clinton County, New York</t>
  </si>
  <si>
    <t>50,477</t>
  </si>
  <si>
    <t>Chenango County, New York</t>
  </si>
  <si>
    <t>88,830</t>
  </si>
  <si>
    <t>Chemung County, New York</t>
  </si>
  <si>
    <t>134,905</t>
  </si>
  <si>
    <t>Chautauqua County, New York</t>
  </si>
  <si>
    <t>80,027</t>
  </si>
  <si>
    <t>80,026</t>
  </si>
  <si>
    <t>Cayuga County, New York</t>
  </si>
  <si>
    <t>80,317</t>
  </si>
  <si>
    <t>Cattaraugus County, New York</t>
  </si>
  <si>
    <t>200,600</t>
  </si>
  <si>
    <t>Broome County, New York</t>
  </si>
  <si>
    <t>1,385,108</t>
  </si>
  <si>
    <t>Bronx County, New York</t>
  </si>
  <si>
    <t>48,946</t>
  </si>
  <si>
    <t>Allegany County, New York</t>
  </si>
  <si>
    <t>304,206</t>
  </si>
  <si>
    <t>304,204</t>
  </si>
  <si>
    <t>Albany County, New York</t>
  </si>
  <si>
    <t>76,571</t>
  </si>
  <si>
    <t>76,569</t>
  </si>
  <si>
    <t>Valencia County, New Mexico</t>
  </si>
  <si>
    <t>4,549</t>
  </si>
  <si>
    <t>Union County, New Mexico</t>
  </si>
  <si>
    <t>16,383</t>
  </si>
  <si>
    <t>Torrance County, New Mexico</t>
  </si>
  <si>
    <t>32,937</t>
  </si>
  <si>
    <t>Taos County, New Mexico</t>
  </si>
  <si>
    <t>17,869</t>
  </si>
  <si>
    <t>17,864</t>
  </si>
  <si>
    <t>Socorro County, New Mexico</t>
  </si>
  <si>
    <t>11,988</t>
  </si>
  <si>
    <t>Sierra County, New Mexico</t>
  </si>
  <si>
    <t>144,168</t>
  </si>
  <si>
    <t>144,170</t>
  </si>
  <si>
    <t>Santa Fe County, New Mexico</t>
  </si>
  <si>
    <t>29,393</t>
  </si>
  <si>
    <t>San Miguel County, New Mexico</t>
  </si>
  <si>
    <t>130,044</t>
  </si>
  <si>
    <t>San Juan County, New Mexico</t>
  </si>
  <si>
    <t>131,561</t>
  </si>
  <si>
    <t>Sandoval County, New Mexico</t>
  </si>
  <si>
    <t>19,846</t>
  </si>
  <si>
    <t>Roosevelt County, New Mexico</t>
  </si>
  <si>
    <t>40,248</t>
  </si>
  <si>
    <t>40,246</t>
  </si>
  <si>
    <t>Rio Arriba County, New Mexico</t>
  </si>
  <si>
    <t>9,041</t>
  </si>
  <si>
    <t>Quay County, New Mexico</t>
  </si>
  <si>
    <t>63,797</t>
  </si>
  <si>
    <t>Otero County, New Mexico</t>
  </si>
  <si>
    <t>4,881</t>
  </si>
  <si>
    <t>Mora County, New Mexico</t>
  </si>
  <si>
    <t>71,492</t>
  </si>
  <si>
    <t>McKinley County, New Mexico</t>
  </si>
  <si>
    <t>25,095</t>
  </si>
  <si>
    <t>Luna County, New Mexico</t>
  </si>
  <si>
    <t>17,950</t>
  </si>
  <si>
    <t>Los Alamos County, New Mexico</t>
  </si>
  <si>
    <t>20,497</t>
  </si>
  <si>
    <t>Lincoln County, New Mexico</t>
  </si>
  <si>
    <t>64,727</t>
  </si>
  <si>
    <t>Lea County, New Mexico</t>
  </si>
  <si>
    <t>4,894</t>
  </si>
  <si>
    <t>Hidalgo County, New Mexico</t>
  </si>
  <si>
    <t>690</t>
  </si>
  <si>
    <t>695</t>
  </si>
  <si>
    <t>Harding County, New Mexico</t>
  </si>
  <si>
    <t>4,687</t>
  </si>
  <si>
    <t>Guadalupe County, New Mexico</t>
  </si>
  <si>
    <t>29,514</t>
  </si>
  <si>
    <t>Grant County, New Mexico</t>
  </si>
  <si>
    <t>53,829</t>
  </si>
  <si>
    <t>Eddy County, New Mexico</t>
  </si>
  <si>
    <t>209,234</t>
  </si>
  <si>
    <t>209,233</t>
  </si>
  <si>
    <t>Doña Ana County, New Mexico</t>
  </si>
  <si>
    <t>2,022</t>
  </si>
  <si>
    <t>De Baca County, New Mexico</t>
  </si>
  <si>
    <t>48,376</t>
  </si>
  <si>
    <t>Curry County, New Mexico</t>
  </si>
  <si>
    <t>13,750</t>
  </si>
  <si>
    <t>Colfax County, New Mexico</t>
  </si>
  <si>
    <t>27,213</t>
  </si>
  <si>
    <t>Cibola County, New Mexico</t>
  </si>
  <si>
    <t>65,645</t>
  </si>
  <si>
    <t>Chaves County, New Mexico</t>
  </si>
  <si>
    <t>3,725</t>
  </si>
  <si>
    <t>Catron County, New Mexico</t>
  </si>
  <si>
    <t>662,564</t>
  </si>
  <si>
    <t>Bernalillo County, New Mexico</t>
  </si>
  <si>
    <t>108,692</t>
  </si>
  <si>
    <t>Warren County, New Jersey</t>
  </si>
  <si>
    <t>536,499</t>
  </si>
  <si>
    <t>Union County, New Jersey</t>
  </si>
  <si>
    <t>149,265</t>
  </si>
  <si>
    <t>Sussex County, New Jersey</t>
  </si>
  <si>
    <t>323,444</t>
  </si>
  <si>
    <t>Somerset County, New Jersey</t>
  </si>
  <si>
    <t>66,083</t>
  </si>
  <si>
    <t>Salem County, New Jersey</t>
  </si>
  <si>
    <t>501,226</t>
  </si>
  <si>
    <t>Passaic County, New Jersey</t>
  </si>
  <si>
    <t>576,567</t>
  </si>
  <si>
    <t>Ocean County, New Jersey</t>
  </si>
  <si>
    <t>492,276</t>
  </si>
  <si>
    <t>Morris County, New Jersey</t>
  </si>
  <si>
    <t>630,380</t>
  </si>
  <si>
    <t>Monmouth County, New Jersey</t>
  </si>
  <si>
    <t>809,860</t>
  </si>
  <si>
    <t>809,858</t>
  </si>
  <si>
    <t>Middlesex County, New Jersey</t>
  </si>
  <si>
    <t>366,511</t>
  </si>
  <si>
    <t>366,513</t>
  </si>
  <si>
    <t>Mercer County, New Jersey</t>
  </si>
  <si>
    <t>128,349</t>
  </si>
  <si>
    <t>Hunterdon County, New Jersey</t>
  </si>
  <si>
    <t>634,266</t>
  </si>
  <si>
    <t>Hudson County, New Jersey</t>
  </si>
  <si>
    <t>288,288</t>
  </si>
  <si>
    <t>Gloucester County, New Jersey</t>
  </si>
  <si>
    <t>783,969</t>
  </si>
  <si>
    <t>Essex County, New Jersey</t>
  </si>
  <si>
    <t>156,898</t>
  </si>
  <si>
    <t>Cumberland County, New Jersey</t>
  </si>
  <si>
    <t>97,265</t>
  </si>
  <si>
    <t>Cape May County, New Jersey</t>
  </si>
  <si>
    <t>513,657</t>
  </si>
  <si>
    <t>Camden County, New Jersey</t>
  </si>
  <si>
    <t>448,734</t>
  </si>
  <si>
    <t>Burlington County, New Jersey</t>
  </si>
  <si>
    <t>905,116</t>
  </si>
  <si>
    <t>Bergen County, New Jersey</t>
  </si>
  <si>
    <t>274,549</t>
  </si>
  <si>
    <t>Atlantic County, New Jersey</t>
  </si>
  <si>
    <t>43,742</t>
  </si>
  <si>
    <t>Sullivan County, New Hampshire</t>
  </si>
  <si>
    <t>123,143</t>
  </si>
  <si>
    <t>Strafford County, New Hampshire</t>
  </si>
  <si>
    <t>295,223</t>
  </si>
  <si>
    <t>Rockingham County, New Hampshire</t>
  </si>
  <si>
    <t>146,445</t>
  </si>
  <si>
    <t>Merrimack County, New Hampshire</t>
  </si>
  <si>
    <t>400,721</t>
  </si>
  <si>
    <t>Hillsborough County, New Hampshire</t>
  </si>
  <si>
    <t>89,118</t>
  </si>
  <si>
    <t>Grafton County, New Hampshire</t>
  </si>
  <si>
    <t>33,055</t>
  </si>
  <si>
    <t>Coos County, New Hampshire</t>
  </si>
  <si>
    <t>77,117</t>
  </si>
  <si>
    <t>Cheshire County, New Hampshire</t>
  </si>
  <si>
    <t>47,820</t>
  </si>
  <si>
    <t>47,818</t>
  </si>
  <si>
    <t>Carroll County, New Hampshire</t>
  </si>
  <si>
    <t>60,088</t>
  </si>
  <si>
    <t>Belknap County, New Hampshire</t>
  </si>
  <si>
    <t>55,274</t>
  </si>
  <si>
    <t>Carson City, Nevada</t>
  </si>
  <si>
    <t>10,030</t>
  </si>
  <si>
    <t>White Pine County, Nevada</t>
  </si>
  <si>
    <t>421,407</t>
  </si>
  <si>
    <t>Washoe County, Nevada</t>
  </si>
  <si>
    <t>4,010</t>
  </si>
  <si>
    <t>Storey County, Nevada</t>
  </si>
  <si>
    <t>6,753</t>
  </si>
  <si>
    <t>Pershing County, Nevada</t>
  </si>
  <si>
    <t>43,946</t>
  </si>
  <si>
    <t>Nye County, Nevada</t>
  </si>
  <si>
    <t>4,772</t>
  </si>
  <si>
    <t>Mineral County, Nevada</t>
  </si>
  <si>
    <t>51,980</t>
  </si>
  <si>
    <t>Lyon County, Nevada</t>
  </si>
  <si>
    <t>5,345</t>
  </si>
  <si>
    <t>Lincoln County, Nevada</t>
  </si>
  <si>
    <t>5,775</t>
  </si>
  <si>
    <t>Lander County, Nevada</t>
  </si>
  <si>
    <t>16,528</t>
  </si>
  <si>
    <t>Humboldt County, Nevada</t>
  </si>
  <si>
    <t>1,987</t>
  </si>
  <si>
    <t>Eureka County, Nevada</t>
  </si>
  <si>
    <t>Esmeralda County, Nevada</t>
  </si>
  <si>
    <t>48,818</t>
  </si>
  <si>
    <t>Elko County, Nevada</t>
  </si>
  <si>
    <t>46,997</t>
  </si>
  <si>
    <t>Douglas County, Nevada</t>
  </si>
  <si>
    <t>1,951,269</t>
  </si>
  <si>
    <t>Clark County, Nevada</t>
  </si>
  <si>
    <t>24,877</t>
  </si>
  <si>
    <t>Churchill County, Nevada</t>
  </si>
  <si>
    <t>13,665</t>
  </si>
  <si>
    <t>York County, Nebraska</t>
  </si>
  <si>
    <t>818</t>
  </si>
  <si>
    <t>Wheeler County, Nebraska</t>
  </si>
  <si>
    <t>3,812</t>
  </si>
  <si>
    <t>Webster County, Nebraska</t>
  </si>
  <si>
    <t>9,595</t>
  </si>
  <si>
    <t>Wayne County, Nebraska</t>
  </si>
  <si>
    <t>20,234</t>
  </si>
  <si>
    <t>Washington County, Nebraska</t>
  </si>
  <si>
    <t>4,260</t>
  </si>
  <si>
    <t>Valley County, Nebraska</t>
  </si>
  <si>
    <t>6,940</t>
  </si>
  <si>
    <t>Thurston County, Nebraska</t>
  </si>
  <si>
    <t>647</t>
  </si>
  <si>
    <t>Thomas County, Nebraska</t>
  </si>
  <si>
    <t>5,228</t>
  </si>
  <si>
    <t>Thayer County, Nebraska</t>
  </si>
  <si>
    <t>6,129</t>
  </si>
  <si>
    <t>Stanton County, Nebraska</t>
  </si>
  <si>
    <t>1,311</t>
  </si>
  <si>
    <t>Sioux County, Nebraska</t>
  </si>
  <si>
    <t>3,152</t>
  </si>
  <si>
    <t>Sherman County, Nebraska</t>
  </si>
  <si>
    <t>5,469</t>
  </si>
  <si>
    <t>Sheridan County, Nebraska</t>
  </si>
  <si>
    <t>16,750</t>
  </si>
  <si>
    <t>Seward County, Nebraska</t>
  </si>
  <si>
    <t>36,970</t>
  </si>
  <si>
    <t>Scotts Bluff County, Nebraska</t>
  </si>
  <si>
    <t>20,780</t>
  </si>
  <si>
    <t>Saunders County, Nebraska</t>
  </si>
  <si>
    <t>158,840</t>
  </si>
  <si>
    <t>Sarpy County, Nebraska</t>
  </si>
  <si>
    <t>14,200</t>
  </si>
  <si>
    <t>Saline County, Nebraska</t>
  </si>
  <si>
    <t>1,526</t>
  </si>
  <si>
    <t>Rock County, Nebraska</t>
  </si>
  <si>
    <t>8,363</t>
  </si>
  <si>
    <t>Richardson County, Nebraska</t>
  </si>
  <si>
    <t>11,055</t>
  </si>
  <si>
    <t>Red Willow County, Nebraska</t>
  </si>
  <si>
    <t>5,406</t>
  </si>
  <si>
    <t>Polk County, Nebraska</t>
  </si>
  <si>
    <t>32,237</t>
  </si>
  <si>
    <t>Platte County, Nebraska</t>
  </si>
  <si>
    <t>7,266</t>
  </si>
  <si>
    <t>Pierce County, Nebraska</t>
  </si>
  <si>
    <t>9,188</t>
  </si>
  <si>
    <t>Phelps County, Nebraska</t>
  </si>
  <si>
    <t>2,970</t>
  </si>
  <si>
    <t>Perkins County, Nebraska</t>
  </si>
  <si>
    <t>2,773</t>
  </si>
  <si>
    <t>Pawnee County, Nebraska</t>
  </si>
  <si>
    <t>15,740</t>
  </si>
  <si>
    <t>Otoe County, Nebraska</t>
  </si>
  <si>
    <t>4,500</t>
  </si>
  <si>
    <t>Nuckolls County, Nebraska</t>
  </si>
  <si>
    <t>7,248</t>
  </si>
  <si>
    <t>Nemaha County, Nebraska</t>
  </si>
  <si>
    <t>3,735</t>
  </si>
  <si>
    <t>Nance County, Nebraska</t>
  </si>
  <si>
    <t>5,042</t>
  </si>
  <si>
    <t>Morrill County, Nebraska</t>
  </si>
  <si>
    <t>7,845</t>
  </si>
  <si>
    <t>Merrick County, Nebraska</t>
  </si>
  <si>
    <t>34,876</t>
  </si>
  <si>
    <t>Madison County, Nebraska</t>
  </si>
  <si>
    <t>540</t>
  </si>
  <si>
    <t>539</t>
  </si>
  <si>
    <t>McPherson County, Nebraska</t>
  </si>
  <si>
    <t>632</t>
  </si>
  <si>
    <t>Loup County, Nebraska</t>
  </si>
  <si>
    <t>763</t>
  </si>
  <si>
    <t>Logan County, Nebraska</t>
  </si>
  <si>
    <t>36,288</t>
  </si>
  <si>
    <t>Lincoln County, Nebraska</t>
  </si>
  <si>
    <t>285,407</t>
  </si>
  <si>
    <t>Lancaster County, Nebraska</t>
  </si>
  <si>
    <t>8,701</t>
  </si>
  <si>
    <t>Knox County, Nebraska</t>
  </si>
  <si>
    <t>3,821</t>
  </si>
  <si>
    <t>Kimball County, Nebraska</t>
  </si>
  <si>
    <t>824</t>
  </si>
  <si>
    <t>Keya Paha County, Nebraska</t>
  </si>
  <si>
    <t>8,368</t>
  </si>
  <si>
    <t>Keith County, Nebraska</t>
  </si>
  <si>
    <t>6,497</t>
  </si>
  <si>
    <t>6,489</t>
  </si>
  <si>
    <t>Kearney County, Nebraska</t>
  </si>
  <si>
    <t>5,217</t>
  </si>
  <si>
    <t>Johnson County, Nebraska</t>
  </si>
  <si>
    <t>7,547</t>
  </si>
  <si>
    <t>Jefferson County, Nebraska</t>
  </si>
  <si>
    <t>6,274</t>
  </si>
  <si>
    <t>Howard County, Nebraska</t>
  </si>
  <si>
    <t>736</t>
  </si>
  <si>
    <t>Hooker County, Nebraska</t>
  </si>
  <si>
    <t>10,435</t>
  </si>
  <si>
    <t>Holt County, Nebraska</t>
  </si>
  <si>
    <t>2,908</t>
  </si>
  <si>
    <t>Hitchcock County, Nebraska</t>
  </si>
  <si>
    <t>967</t>
  </si>
  <si>
    <t>Hayes County, Nebraska</t>
  </si>
  <si>
    <t>3,423</t>
  </si>
  <si>
    <t>Harlan County, Nebraska</t>
  </si>
  <si>
    <t>9,124</t>
  </si>
  <si>
    <t>Hamilton County, Nebraska</t>
  </si>
  <si>
    <t>58,607</t>
  </si>
  <si>
    <t>Hall County, Nebraska</t>
  </si>
  <si>
    <t>2,538</t>
  </si>
  <si>
    <t>Greeley County, Nebraska</t>
  </si>
  <si>
    <t>614</t>
  </si>
  <si>
    <t>Grant County, Nebraska</t>
  </si>
  <si>
    <t>2,044</t>
  </si>
  <si>
    <t>Gosper County, Nebraska</t>
  </si>
  <si>
    <t>2,049</t>
  </si>
  <si>
    <t>Garfield County, Nebraska</t>
  </si>
  <si>
    <t>2,072</t>
  </si>
  <si>
    <t>2,057</t>
  </si>
  <si>
    <t>Garden County, Nebraska</t>
  </si>
  <si>
    <t>22,311</t>
  </si>
  <si>
    <t>Gage County, Nebraska</t>
  </si>
  <si>
    <t>4,959</t>
  </si>
  <si>
    <t>Furnas County, Nebraska</t>
  </si>
  <si>
    <t>2,756</t>
  </si>
  <si>
    <t>Frontier County, Nebraska</t>
  </si>
  <si>
    <t>3,225</t>
  </si>
  <si>
    <t>Franklin County, Nebraska</t>
  </si>
  <si>
    <t>5,890</t>
  </si>
  <si>
    <t>Fillmore County, Nebraska</t>
  </si>
  <si>
    <t>2,008</t>
  </si>
  <si>
    <t>Dundy County, Nebraska</t>
  </si>
  <si>
    <t>517,110</t>
  </si>
  <si>
    <t>Douglas County, Nebraska</t>
  </si>
  <si>
    <t>36,691</t>
  </si>
  <si>
    <t>Dodge County, Nebraska</t>
  </si>
  <si>
    <t>6,000</t>
  </si>
  <si>
    <t>Dixon County, Nebraska</t>
  </si>
  <si>
    <t>1,941</t>
  </si>
  <si>
    <t>Deuel County, Nebraska</t>
  </si>
  <si>
    <t>24,326</t>
  </si>
  <si>
    <t>Dawson County, Nebraska</t>
  </si>
  <si>
    <t>9,182</t>
  </si>
  <si>
    <t>Dawes County, Nebraska</t>
  </si>
  <si>
    <t>Dakota County, Nebraska</t>
  </si>
  <si>
    <t>10,939</t>
  </si>
  <si>
    <t>Custer County, Nebraska</t>
  </si>
  <si>
    <t>9,139</t>
  </si>
  <si>
    <t>Cuming County, Nebraska</t>
  </si>
  <si>
    <t>10,515</t>
  </si>
  <si>
    <t>Colfax County, Nebraska</t>
  </si>
  <si>
    <t>6,542</t>
  </si>
  <si>
    <t>Clay County, Nebraska</t>
  </si>
  <si>
    <t>9,998</t>
  </si>
  <si>
    <t>Cheyenne County, Nebraska</t>
  </si>
  <si>
    <t>5,713</t>
  </si>
  <si>
    <t>Cherry County, Nebraska</t>
  </si>
  <si>
    <t>3,966</t>
  </si>
  <si>
    <t>Chase County, Nebraska</t>
  </si>
  <si>
    <t>8,852</t>
  </si>
  <si>
    <t>Cedar County, Nebraska</t>
  </si>
  <si>
    <t>25,241</t>
  </si>
  <si>
    <t>Cass County, Nebraska</t>
  </si>
  <si>
    <t>8,395</t>
  </si>
  <si>
    <t>Butler County, Nebraska</t>
  </si>
  <si>
    <t>6,858</t>
  </si>
  <si>
    <t>Burt County, Nebraska</t>
  </si>
  <si>
    <t>46,102</t>
  </si>
  <si>
    <t>Buffalo County, Nebraska</t>
  </si>
  <si>
    <t>Brown County, Nebraska</t>
  </si>
  <si>
    <t>2,099</t>
  </si>
  <si>
    <t>Boyd County, Nebraska</t>
  </si>
  <si>
    <t>11,308</t>
  </si>
  <si>
    <t>Box Butte County, Nebraska</t>
  </si>
  <si>
    <t>5,505</t>
  </si>
  <si>
    <t>Boone County, Nebraska</t>
  </si>
  <si>
    <t>479</t>
  </si>
  <si>
    <t>478</t>
  </si>
  <si>
    <t>Blaine County, Nebraska</t>
  </si>
  <si>
    <t>Banner County, Nebraska</t>
  </si>
  <si>
    <t>465</t>
  </si>
  <si>
    <t>460</t>
  </si>
  <si>
    <t>Arthur County, Nebraska</t>
  </si>
  <si>
    <t>6,685</t>
  </si>
  <si>
    <t>Antelope County, Nebraska</t>
  </si>
  <si>
    <t>31,364</t>
  </si>
  <si>
    <t>Adams County, Nebraska</t>
  </si>
  <si>
    <t>147,972</t>
  </si>
  <si>
    <t>Yellowstone County, Montana</t>
  </si>
  <si>
    <t>1,017</t>
  </si>
  <si>
    <t>Wibaux County, Montana</t>
  </si>
  <si>
    <t>2,168</t>
  </si>
  <si>
    <t>Wheatland County, Montana</t>
  </si>
  <si>
    <t>7,369</t>
  </si>
  <si>
    <t>Valley County, Montana</t>
  </si>
  <si>
    <t>718</t>
  </si>
  <si>
    <t>Treasure County, Montana</t>
  </si>
  <si>
    <t>5,324</t>
  </si>
  <si>
    <t>Toole County, Montana</t>
  </si>
  <si>
    <t>6,073</t>
  </si>
  <si>
    <t>Teton County, Montana</t>
  </si>
  <si>
    <t>3,651</t>
  </si>
  <si>
    <t>Sweet Grass County, Montana</t>
  </si>
  <si>
    <t>9,117</t>
  </si>
  <si>
    <t>Stillwater County, Montana</t>
  </si>
  <si>
    <t>34,200</t>
  </si>
  <si>
    <t>Silver Bow County, Montana</t>
  </si>
  <si>
    <t>3,384</t>
  </si>
  <si>
    <t>Sheridan County, Montana</t>
  </si>
  <si>
    <t>11,413</t>
  </si>
  <si>
    <t>Sanders County, Montana</t>
  </si>
  <si>
    <t>9,233</t>
  </si>
  <si>
    <t>Rosebud County, Montana</t>
  </si>
  <si>
    <t>10,425</t>
  </si>
  <si>
    <t>Roosevelt County, Montana</t>
  </si>
  <si>
    <t>9,746</t>
  </si>
  <si>
    <t>Richland County, Montana</t>
  </si>
  <si>
    <t>40,212</t>
  </si>
  <si>
    <t>Ravalli County, Montana</t>
  </si>
  <si>
    <t>1,179</t>
  </si>
  <si>
    <t>Prairie County, Montana</t>
  </si>
  <si>
    <t>7,027</t>
  </si>
  <si>
    <t>Powell County, Montana</t>
  </si>
  <si>
    <t>1,743</t>
  </si>
  <si>
    <t>Powder River County, Montana</t>
  </si>
  <si>
    <t>6,153</t>
  </si>
  <si>
    <t>Pondera County, Montana</t>
  </si>
  <si>
    <t>4,253</t>
  </si>
  <si>
    <t>Phillips County, Montana</t>
  </si>
  <si>
    <t>493</t>
  </si>
  <si>
    <t>494</t>
  </si>
  <si>
    <t>Petroleum County, Montana</t>
  </si>
  <si>
    <t>15,636</t>
  </si>
  <si>
    <t>Park County, Montana</t>
  </si>
  <si>
    <t>4,538</t>
  </si>
  <si>
    <t>Musselshell County, Montana</t>
  </si>
  <si>
    <t>109,299</t>
  </si>
  <si>
    <t>Missoula County, Montana</t>
  </si>
  <si>
    <t>4,223</t>
  </si>
  <si>
    <t>Mineral County, Montana</t>
  </si>
  <si>
    <t>1,891</t>
  </si>
  <si>
    <t>Meagher County, Montana</t>
  </si>
  <si>
    <t>7,691</t>
  </si>
  <si>
    <t>Madison County, Montana</t>
  </si>
  <si>
    <t>1,734</t>
  </si>
  <si>
    <t>McCone County, Montana</t>
  </si>
  <si>
    <t>19,687</t>
  </si>
  <si>
    <t>Lincoln County, Montana</t>
  </si>
  <si>
    <t>2,339</t>
  </si>
  <si>
    <t>Liberty County, Montana</t>
  </si>
  <si>
    <t>63,395</t>
  </si>
  <si>
    <t>Lewis and Clark County, Montana</t>
  </si>
  <si>
    <t>28,746</t>
  </si>
  <si>
    <t>Lake County, Montana</t>
  </si>
  <si>
    <t>Judith Basin County, Montana</t>
  </si>
  <si>
    <t>11,406</t>
  </si>
  <si>
    <t>Jefferson County, Montana</t>
  </si>
  <si>
    <t>16,096</t>
  </si>
  <si>
    <t>Hill County, Montana</t>
  </si>
  <si>
    <t>3,079</t>
  </si>
  <si>
    <t>Granite County, Montana</t>
  </si>
  <si>
    <t>884</t>
  </si>
  <si>
    <t>Golden Valley County, Montana</t>
  </si>
  <si>
    <t>13,399</t>
  </si>
  <si>
    <t>Glacier County, Montana</t>
  </si>
  <si>
    <t>1,206</t>
  </si>
  <si>
    <t>Garfield County, Montana</t>
  </si>
  <si>
    <t>89,513</t>
  </si>
  <si>
    <t>Gallatin County, Montana</t>
  </si>
  <si>
    <t>90,928</t>
  </si>
  <si>
    <t>Flathead County, Montana</t>
  </si>
  <si>
    <t>11,586</t>
  </si>
  <si>
    <t>Fergus County, Montana</t>
  </si>
  <si>
    <t>2,890</t>
  </si>
  <si>
    <t>Fallon County, Montana</t>
  </si>
  <si>
    <t>9,298</t>
  </si>
  <si>
    <t>Deer Lodge County, Montana</t>
  </si>
  <si>
    <t>8,966</t>
  </si>
  <si>
    <t>Dawson County, Montana</t>
  </si>
  <si>
    <t>1,751</t>
  </si>
  <si>
    <t>Daniels County, Montana</t>
  </si>
  <si>
    <t>11,699</t>
  </si>
  <si>
    <t>Custer County, Montana</t>
  </si>
  <si>
    <t>5,813</t>
  </si>
  <si>
    <t>Chouteau County, Montana</t>
  </si>
  <si>
    <t>81,327</t>
  </si>
  <si>
    <t>Cascade County, Montana</t>
  </si>
  <si>
    <t>1,160</t>
  </si>
  <si>
    <t>Carter County, Montana</t>
  </si>
  <si>
    <t>10,078</t>
  </si>
  <si>
    <t>Carbon County, Montana</t>
  </si>
  <si>
    <t>5,612</t>
  </si>
  <si>
    <t>Broadwater County, Montana</t>
  </si>
  <si>
    <t>6,491</t>
  </si>
  <si>
    <t>Blaine County, Montana</t>
  </si>
  <si>
    <t>12,865</t>
  </si>
  <si>
    <t>Big Horn County, Montana</t>
  </si>
  <si>
    <t>9,246</t>
  </si>
  <si>
    <t>Beaverhead County, Montana</t>
  </si>
  <si>
    <t>319,294</t>
  </si>
  <si>
    <t>St. Louis city, Missouri</t>
  </si>
  <si>
    <t>18,815</t>
  </si>
  <si>
    <t>Wright County, Missouri</t>
  </si>
  <si>
    <t>2,171</t>
  </si>
  <si>
    <t>Worth County, Missouri</t>
  </si>
  <si>
    <t>36,202</t>
  </si>
  <si>
    <t>Webster County, Missouri</t>
  </si>
  <si>
    <t>13,522</t>
  </si>
  <si>
    <t>13,521</t>
  </si>
  <si>
    <t>Wayne County, Missouri</t>
  </si>
  <si>
    <t>25,194</t>
  </si>
  <si>
    <t>25,195</t>
  </si>
  <si>
    <t>Washington County, Missouri</t>
  </si>
  <si>
    <t>32,513</t>
  </si>
  <si>
    <t>Warren County, Missouri</t>
  </si>
  <si>
    <t>21,159</t>
  </si>
  <si>
    <t>Vernon County, Missouri</t>
  </si>
  <si>
    <t>26,008</t>
  </si>
  <si>
    <t>Texas County, Missouri</t>
  </si>
  <si>
    <t>51,675</t>
  </si>
  <si>
    <t>Taney County, Missouri</t>
  </si>
  <si>
    <t>6,721</t>
  </si>
  <si>
    <t>6,714</t>
  </si>
  <si>
    <t>Sullivan County, Missouri</t>
  </si>
  <si>
    <t>32,202</t>
  </si>
  <si>
    <t>Stone County, Missouri</t>
  </si>
  <si>
    <t>29,969</t>
  </si>
  <si>
    <t>29,968</t>
  </si>
  <si>
    <t>Stoddard County, Missouri</t>
  </si>
  <si>
    <t>6,373</t>
  </si>
  <si>
    <t>Shelby County, Missouri</t>
  </si>
  <si>
    <t>Shannon County, Missouri</t>
  </si>
  <si>
    <t>39,187</t>
  </si>
  <si>
    <t>39,191</t>
  </si>
  <si>
    <t>Scott County, Missouri</t>
  </si>
  <si>
    <t>4,843</t>
  </si>
  <si>
    <t>Scotland County, Missouri</t>
  </si>
  <si>
    <t>4,431</t>
  </si>
  <si>
    <t>Schuyler County, Missouri</t>
  </si>
  <si>
    <t>23,370</t>
  </si>
  <si>
    <t>Saline County, Missouri</t>
  </si>
  <si>
    <t>998,954</t>
  </si>
  <si>
    <t>St. Louis County, Missouri</t>
  </si>
  <si>
    <t>65,364</t>
  </si>
  <si>
    <t>65,359</t>
  </si>
  <si>
    <t>St. Francois County, Missouri</t>
  </si>
  <si>
    <t>18,149</t>
  </si>
  <si>
    <t>18,145</t>
  </si>
  <si>
    <t>Ste. Genevieve County, Missouri</t>
  </si>
  <si>
    <t>9,805</t>
  </si>
  <si>
    <t>St. Clair County, Missouri</t>
  </si>
  <si>
    <t>360,485</t>
  </si>
  <si>
    <t>St. Charles County, Missouri</t>
  </si>
  <si>
    <t>14,100</t>
  </si>
  <si>
    <t>Ripley County, Missouri</t>
  </si>
  <si>
    <t>6,694</t>
  </si>
  <si>
    <t>6,696</t>
  </si>
  <si>
    <t>Reynolds County, Missouri</t>
  </si>
  <si>
    <t>23,494</t>
  </si>
  <si>
    <t>Ray County, Missouri</t>
  </si>
  <si>
    <t>25,414</t>
  </si>
  <si>
    <t>Randolph County, Missouri</t>
  </si>
  <si>
    <t>10,167</t>
  </si>
  <si>
    <t>Ralls County, Missouri</t>
  </si>
  <si>
    <t>4,979</t>
  </si>
  <si>
    <t>Putnam County, Missouri</t>
  </si>
  <si>
    <t>52,275</t>
  </si>
  <si>
    <t>52,274</t>
  </si>
  <si>
    <t>Pulaski County, Missouri</t>
  </si>
  <si>
    <t>31,137</t>
  </si>
  <si>
    <t>Polk County, Missouri</t>
  </si>
  <si>
    <t>89,322</t>
  </si>
  <si>
    <t>Platte County, Missouri</t>
  </si>
  <si>
    <t>18,516</t>
  </si>
  <si>
    <t>Pike County, Missouri</t>
  </si>
  <si>
    <t>45,156</t>
  </si>
  <si>
    <t>Phelps County, Missouri</t>
  </si>
  <si>
    <t>42,201</t>
  </si>
  <si>
    <t>Pettis County, Missouri</t>
  </si>
  <si>
    <t>18,971</t>
  </si>
  <si>
    <t>Perry County, Missouri</t>
  </si>
  <si>
    <t>18,296</t>
  </si>
  <si>
    <t>Pemiscot County, Missouri</t>
  </si>
  <si>
    <t>9,723</t>
  </si>
  <si>
    <t>Ozark County, Missouri</t>
  </si>
  <si>
    <t>13,885</t>
  </si>
  <si>
    <t>13,878</t>
  </si>
  <si>
    <t>Osage County, Missouri</t>
  </si>
  <si>
    <t>10,925</t>
  </si>
  <si>
    <t>10,881</t>
  </si>
  <si>
    <t>Oregon County, Missouri</t>
  </si>
  <si>
    <t>Nodaway County, Missouri</t>
  </si>
  <si>
    <t>58,114</t>
  </si>
  <si>
    <t>Newton County, Missouri</t>
  </si>
  <si>
    <t>18,960</t>
  </si>
  <si>
    <t>18,956</t>
  </si>
  <si>
    <t>New Madrid County, Missouri</t>
  </si>
  <si>
    <t>20,565</t>
  </si>
  <si>
    <t>Morgan County, Missouri</t>
  </si>
  <si>
    <t>12,236</t>
  </si>
  <si>
    <t>Montgomery County, Missouri</t>
  </si>
  <si>
    <t>8,840</t>
  </si>
  <si>
    <t>Monroe County, Missouri</t>
  </si>
  <si>
    <t>15,607</t>
  </si>
  <si>
    <t>Moniteau County, Missouri</t>
  </si>
  <si>
    <t>14,358</t>
  </si>
  <si>
    <t>Mississippi County, Missouri</t>
  </si>
  <si>
    <t>24,748</t>
  </si>
  <si>
    <t>Miller County, Missouri</t>
  </si>
  <si>
    <t>3,785</t>
  </si>
  <si>
    <t>Mercer County, Missouri</t>
  </si>
  <si>
    <t>28,781</t>
  </si>
  <si>
    <t>Marion County, Missouri</t>
  </si>
  <si>
    <t>9,175</t>
  </si>
  <si>
    <t>9,176</t>
  </si>
  <si>
    <t>Maries County, Missouri</t>
  </si>
  <si>
    <t>12,222</t>
  </si>
  <si>
    <t>12,226</t>
  </si>
  <si>
    <t>Madison County, Missouri</t>
  </si>
  <si>
    <t>15,566</t>
  </si>
  <si>
    <t>Macon County, Missouri</t>
  </si>
  <si>
    <t>23,083</t>
  </si>
  <si>
    <t>McDonald County, Missouri</t>
  </si>
  <si>
    <t>15,195</t>
  </si>
  <si>
    <t>Livingston County, Missouri</t>
  </si>
  <si>
    <t>12,761</t>
  </si>
  <si>
    <t>Linn County, Missouri</t>
  </si>
  <si>
    <t>52,566</t>
  </si>
  <si>
    <t>Lincoln County, Missouri</t>
  </si>
  <si>
    <t>10,211</t>
  </si>
  <si>
    <t>Lewis County, Missouri</t>
  </si>
  <si>
    <t>38,634</t>
  </si>
  <si>
    <t>Lawrence County, Missouri</t>
  </si>
  <si>
    <t>33,381</t>
  </si>
  <si>
    <t>Lafayette County, Missouri</t>
  </si>
  <si>
    <t>35,571</t>
  </si>
  <si>
    <t>Laclede County, Missouri</t>
  </si>
  <si>
    <t>4,131</t>
  </si>
  <si>
    <t>Knox County, Missouri</t>
  </si>
  <si>
    <t>52,595</t>
  </si>
  <si>
    <t>Johnson County, Missouri</t>
  </si>
  <si>
    <t>218,728</t>
  </si>
  <si>
    <t>218,733</t>
  </si>
  <si>
    <t>Jefferson County, Missouri</t>
  </si>
  <si>
    <t>117,404</t>
  </si>
  <si>
    <t>Jasper County, Missouri</t>
  </si>
  <si>
    <t>674,158</t>
  </si>
  <si>
    <t>Jackson County, Missouri</t>
  </si>
  <si>
    <t>10,630</t>
  </si>
  <si>
    <t>Iron County, Missouri</t>
  </si>
  <si>
    <t>40,400</t>
  </si>
  <si>
    <t>Howell County, Missouri</t>
  </si>
  <si>
    <t>10,144</t>
  </si>
  <si>
    <t>Howard County, Missouri</t>
  </si>
  <si>
    <t>4,912</t>
  </si>
  <si>
    <t>Holt County, Missouri</t>
  </si>
  <si>
    <t>9,627</t>
  </si>
  <si>
    <t>Hickory County, Missouri</t>
  </si>
  <si>
    <t>22,272</t>
  </si>
  <si>
    <t>Henry County, Missouri</t>
  </si>
  <si>
    <t>8,957</t>
  </si>
  <si>
    <t>Harrison County, Missouri</t>
  </si>
  <si>
    <t>10,261</t>
  </si>
  <si>
    <t>Grundy County, Missouri</t>
  </si>
  <si>
    <t>275,174</t>
  </si>
  <si>
    <t>Greene County, Missouri</t>
  </si>
  <si>
    <t>6,738</t>
  </si>
  <si>
    <t>Gentry County, Missouri</t>
  </si>
  <si>
    <t>15,222</t>
  </si>
  <si>
    <t>Gasconade County, Missouri</t>
  </si>
  <si>
    <t>101,493</t>
  </si>
  <si>
    <t>101,492</t>
  </si>
  <si>
    <t>Franklin County, Missouri</t>
  </si>
  <si>
    <t>31,953</t>
  </si>
  <si>
    <t>Dunklin County, Missouri</t>
  </si>
  <si>
    <t>13,684</t>
  </si>
  <si>
    <t>Douglas County, Missouri</t>
  </si>
  <si>
    <t>15,657</t>
  </si>
  <si>
    <t>Dent County, Missouri</t>
  </si>
  <si>
    <t>12,892</t>
  </si>
  <si>
    <t>DeKalb County, Missouri</t>
  </si>
  <si>
    <t>8,433</t>
  </si>
  <si>
    <t>Daviess County, Missouri</t>
  </si>
  <si>
    <t>16,777</t>
  </si>
  <si>
    <t>Dallas County, Missouri</t>
  </si>
  <si>
    <t>7,883</t>
  </si>
  <si>
    <t>Dade County, Missouri</t>
  </si>
  <si>
    <t>24,696</t>
  </si>
  <si>
    <t>Crawford County, Missouri</t>
  </si>
  <si>
    <t>17,601</t>
  </si>
  <si>
    <t>Cooper County, Missouri</t>
  </si>
  <si>
    <t>75,983</t>
  </si>
  <si>
    <t>75,990</t>
  </si>
  <si>
    <t>Cole County, Missouri</t>
  </si>
  <si>
    <t>20,747</t>
  </si>
  <si>
    <t>20,743</t>
  </si>
  <si>
    <t>Clinton County, Missouri</t>
  </si>
  <si>
    <t>221,939</t>
  </si>
  <si>
    <t>Clay County, Missouri</t>
  </si>
  <si>
    <t>7,139</t>
  </si>
  <si>
    <t>Clark County, Missouri</t>
  </si>
  <si>
    <t>77,422</t>
  </si>
  <si>
    <t>Christian County, Missouri</t>
  </si>
  <si>
    <t>7,831</t>
  </si>
  <si>
    <t>Chariton County, Missouri</t>
  </si>
  <si>
    <t>13,982</t>
  </si>
  <si>
    <t>Cedar County, Missouri</t>
  </si>
  <si>
    <t>99,478</t>
  </si>
  <si>
    <t>Cass County, Missouri</t>
  </si>
  <si>
    <t>6,265</t>
  </si>
  <si>
    <t>Carter County, Missouri</t>
  </si>
  <si>
    <t>9,295</t>
  </si>
  <si>
    <t>Carroll County, Missouri</t>
  </si>
  <si>
    <t>75,674</t>
  </si>
  <si>
    <t>Cape Girardeau County, Missouri</t>
  </si>
  <si>
    <t>44,002</t>
  </si>
  <si>
    <t>Camden County, Missouri</t>
  </si>
  <si>
    <t>44,332</t>
  </si>
  <si>
    <t>Callaway County, Missouri</t>
  </si>
  <si>
    <t>9,424</t>
  </si>
  <si>
    <t>Caldwell County, Missouri</t>
  </si>
  <si>
    <t>42,794</t>
  </si>
  <si>
    <t>Butler County, Missouri</t>
  </si>
  <si>
    <t>89,201</t>
  </si>
  <si>
    <t>Buchanan County, Missouri</t>
  </si>
  <si>
    <t>162,642</t>
  </si>
  <si>
    <t>Boone County, Missouri</t>
  </si>
  <si>
    <t>12,363</t>
  </si>
  <si>
    <t>Bollinger County, Missouri</t>
  </si>
  <si>
    <t>19,056</t>
  </si>
  <si>
    <t>Benton County, Missouri</t>
  </si>
  <si>
    <t>17,049</t>
  </si>
  <si>
    <t>Bates County, Missouri</t>
  </si>
  <si>
    <t>12,402</t>
  </si>
  <si>
    <t>Barton County, Missouri</t>
  </si>
  <si>
    <t>35,597</t>
  </si>
  <si>
    <t>Barry County, Missouri</t>
  </si>
  <si>
    <t>25,529</t>
  </si>
  <si>
    <t>Audrain County, Missouri</t>
  </si>
  <si>
    <t>5,685</t>
  </si>
  <si>
    <t>Atchison County, Missouri</t>
  </si>
  <si>
    <t>17,291</t>
  </si>
  <si>
    <t>Andrew County, Missouri</t>
  </si>
  <si>
    <t>25,607</t>
  </si>
  <si>
    <t>Adair County, Missouri</t>
  </si>
  <si>
    <t>28,065</t>
  </si>
  <si>
    <t>Yazoo County, Mississippi</t>
  </si>
  <si>
    <t>12,678</t>
  </si>
  <si>
    <t>Yalobusha County, Mississippi</t>
  </si>
  <si>
    <t>19,198</t>
  </si>
  <si>
    <t>Winston County, Mississippi</t>
  </si>
  <si>
    <t>9,878</t>
  </si>
  <si>
    <t>Wilkinson County, Mississippi</t>
  </si>
  <si>
    <t>10,253</t>
  </si>
  <si>
    <t>Webster County, Mississippi</t>
  </si>
  <si>
    <t>Wayne County, Mississippi</t>
  </si>
  <si>
    <t>51,137</t>
  </si>
  <si>
    <t>Washington County, Mississippi</t>
  </si>
  <si>
    <t>48,773</t>
  </si>
  <si>
    <t>Warren County, Mississippi</t>
  </si>
  <si>
    <t>15,443</t>
  </si>
  <si>
    <t>Walthall County, Mississippi</t>
  </si>
  <si>
    <t>27,134</t>
  </si>
  <si>
    <t>Union County, Mississippi</t>
  </si>
  <si>
    <t>10,778</t>
  </si>
  <si>
    <t>Tunica County, Mississippi</t>
  </si>
  <si>
    <t>19,593</t>
  </si>
  <si>
    <t>Tishomingo County, Mississippi</t>
  </si>
  <si>
    <t>22,232</t>
  </si>
  <si>
    <t>Tippah County, Mississippi</t>
  </si>
  <si>
    <t>28,886</t>
  </si>
  <si>
    <t>Tate County, Mississippi</t>
  </si>
  <si>
    <t>15,378</t>
  </si>
  <si>
    <t>Tallahatchie County, Mississippi</t>
  </si>
  <si>
    <t>29,450</t>
  </si>
  <si>
    <t>Sunflower County, Mississippi</t>
  </si>
  <si>
    <t>17,786</t>
  </si>
  <si>
    <t>Stone County, Mississippi</t>
  </si>
  <si>
    <t>16,491</t>
  </si>
  <si>
    <t>Smith County, Mississippi</t>
  </si>
  <si>
    <t>27,503</t>
  </si>
  <si>
    <t>Simpson County, Mississippi</t>
  </si>
  <si>
    <t>4,916</t>
  </si>
  <si>
    <t>Sharkey County, Mississippi</t>
  </si>
  <si>
    <t>28,264</t>
  </si>
  <si>
    <t>Scott County, Mississippi</t>
  </si>
  <si>
    <t>141,617</t>
  </si>
  <si>
    <t>Rankin County, Mississippi</t>
  </si>
  <si>
    <t>8,223</t>
  </si>
  <si>
    <t>Quitman County, Mississippi</t>
  </si>
  <si>
    <t>25,276</t>
  </si>
  <si>
    <t>Prentiss County, Mississippi</t>
  </si>
  <si>
    <t>29,957</t>
  </si>
  <si>
    <t>Pontotoc County, Mississippi</t>
  </si>
  <si>
    <t>40,407</t>
  </si>
  <si>
    <t>40,404</t>
  </si>
  <si>
    <t>Pike County, Mississippi</t>
  </si>
  <si>
    <t>12,250</t>
  </si>
  <si>
    <t>Perry County, Mississippi</t>
  </si>
  <si>
    <t>55,834</t>
  </si>
  <si>
    <t>Pearl River County, Mississippi</t>
  </si>
  <si>
    <t>34,704</t>
  </si>
  <si>
    <t>34,707</t>
  </si>
  <si>
    <t>Panola County, Mississippi</t>
  </si>
  <si>
    <t>47,671</t>
  </si>
  <si>
    <t>Oktibbeha County, Mississippi</t>
  </si>
  <si>
    <t>11,545</t>
  </si>
  <si>
    <t>Noxubee County, Mississippi</t>
  </si>
  <si>
    <t>Newton County, Mississippi</t>
  </si>
  <si>
    <t>29,676</t>
  </si>
  <si>
    <t>Neshoba County, Mississippi</t>
  </si>
  <si>
    <t>Montgomery County, Mississippi</t>
  </si>
  <si>
    <t>36,989</t>
  </si>
  <si>
    <t>Monroe County, Mississippi</t>
  </si>
  <si>
    <t>37,144</t>
  </si>
  <si>
    <t>Marshall County, Mississippi</t>
  </si>
  <si>
    <t>27,088</t>
  </si>
  <si>
    <t>Marion County, Mississippi</t>
  </si>
  <si>
    <t>95,203</t>
  </si>
  <si>
    <t>Madison County, Mississippi</t>
  </si>
  <si>
    <t>59,779</t>
  </si>
  <si>
    <t>Lowndes County, Mississippi</t>
  </si>
  <si>
    <t>34,869</t>
  </si>
  <si>
    <t>Lincoln County, Mississippi</t>
  </si>
  <si>
    <t>32,317</t>
  </si>
  <si>
    <t>Leflore County, Mississippi</t>
  </si>
  <si>
    <t>82,910</t>
  </si>
  <si>
    <t>Lee County, Mississippi</t>
  </si>
  <si>
    <t>23,805</t>
  </si>
  <si>
    <t>Leake County, Mississippi</t>
  </si>
  <si>
    <t>12,929</t>
  </si>
  <si>
    <t>Lawrence County, Mississippi</t>
  </si>
  <si>
    <t>80,261</t>
  </si>
  <si>
    <t>Lauderdale County, Mississippi</t>
  </si>
  <si>
    <t>55,658</t>
  </si>
  <si>
    <t>Lamar County, Mississippi</t>
  </si>
  <si>
    <t>47,354</t>
  </si>
  <si>
    <t>47,351</t>
  </si>
  <si>
    <t>Lafayette County, Mississippi</t>
  </si>
  <si>
    <t>10,456</t>
  </si>
  <si>
    <t>Kemper County, Mississippi</t>
  </si>
  <si>
    <t>67,761</t>
  </si>
  <si>
    <t>Jones County, Mississippi</t>
  </si>
  <si>
    <t>12,487</t>
  </si>
  <si>
    <t>Jefferson Davis County, Mississippi</t>
  </si>
  <si>
    <t>7,726</t>
  </si>
  <si>
    <t>Jefferson County, Mississippi</t>
  </si>
  <si>
    <t>17,062</t>
  </si>
  <si>
    <t>Jasper County, Mississippi</t>
  </si>
  <si>
    <t>139,668</t>
  </si>
  <si>
    <t>Jackson County, Mississippi</t>
  </si>
  <si>
    <t>23,401</t>
  </si>
  <si>
    <t>Itawamba County, Mississippi</t>
  </si>
  <si>
    <t>1,406</t>
  </si>
  <si>
    <t>Issaquena County, Mississippi</t>
  </si>
  <si>
    <t>9,375</t>
  </si>
  <si>
    <t>Humphreys County, Mississippi</t>
  </si>
  <si>
    <t>Holmes County, Mississippi</t>
  </si>
  <si>
    <t>245,285</t>
  </si>
  <si>
    <t>Hinds County, Mississippi</t>
  </si>
  <si>
    <t>187,105</t>
  </si>
  <si>
    <t>Harrison County, Mississippi</t>
  </si>
  <si>
    <t>43,929</t>
  </si>
  <si>
    <t>Hancock County, Mississippi</t>
  </si>
  <si>
    <t>21,906</t>
  </si>
  <si>
    <t>Grenada County, Mississippi</t>
  </si>
  <si>
    <t>14,400</t>
  </si>
  <si>
    <t>Greene County, Mississippi</t>
  </si>
  <si>
    <t>22,578</t>
  </si>
  <si>
    <t>George County, Mississippi</t>
  </si>
  <si>
    <t>8,118</t>
  </si>
  <si>
    <t>Franklin County, Mississippi</t>
  </si>
  <si>
    <t>74,934</t>
  </si>
  <si>
    <t>Forrest County, Mississippi</t>
  </si>
  <si>
    <t>161,252</t>
  </si>
  <si>
    <t>DeSoto County, Mississippi</t>
  </si>
  <si>
    <t>19,568</t>
  </si>
  <si>
    <t>Covington County, Mississippi</t>
  </si>
  <si>
    <t>29,449</t>
  </si>
  <si>
    <t>Copiah County, Mississippi</t>
  </si>
  <si>
    <t>26,151</t>
  </si>
  <si>
    <t>Coahoma County, Mississippi</t>
  </si>
  <si>
    <t>20,634</t>
  </si>
  <si>
    <t>Clay County, Mississippi</t>
  </si>
  <si>
    <t>16,732</t>
  </si>
  <si>
    <t>Clarke County, Mississippi</t>
  </si>
  <si>
    <t>9,600</t>
  </si>
  <si>
    <t>9,604</t>
  </si>
  <si>
    <t>Claiborne County, Mississippi</t>
  </si>
  <si>
    <t>8,547</t>
  </si>
  <si>
    <t>Choctaw County, Mississippi</t>
  </si>
  <si>
    <t>17,392</t>
  </si>
  <si>
    <t>Chickasaw County, Mississippi</t>
  </si>
  <si>
    <t>10,597</t>
  </si>
  <si>
    <t>Carroll County, Mississippi</t>
  </si>
  <si>
    <t>14,962</t>
  </si>
  <si>
    <t>Calhoun County, Mississippi</t>
  </si>
  <si>
    <t>34,145</t>
  </si>
  <si>
    <t>Bolivar County, Mississippi</t>
  </si>
  <si>
    <t>8,729</t>
  </si>
  <si>
    <t>Benton County, Mississippi</t>
  </si>
  <si>
    <t>19,564</t>
  </si>
  <si>
    <t>Attala County, Mississippi</t>
  </si>
  <si>
    <t>13,131</t>
  </si>
  <si>
    <t>Amite County, Mississippi</t>
  </si>
  <si>
    <t>37,057</t>
  </si>
  <si>
    <t>Alcorn County, Mississippi</t>
  </si>
  <si>
    <t>32,297</t>
  </si>
  <si>
    <t>Adams County, Mississippi</t>
  </si>
  <si>
    <t>10,438</t>
  </si>
  <si>
    <t>Yellow Medicine County, Minnesota</t>
  </si>
  <si>
    <t>124,700</t>
  </si>
  <si>
    <t>Wright County, Minnesota</t>
  </si>
  <si>
    <t>51,461</t>
  </si>
  <si>
    <t>Winona County, Minnesota</t>
  </si>
  <si>
    <t>6,576</t>
  </si>
  <si>
    <t>Wilkin County, Minnesota</t>
  </si>
  <si>
    <t>11,211</t>
  </si>
  <si>
    <t>Watonwan County, Minnesota</t>
  </si>
  <si>
    <t>238,136</t>
  </si>
  <si>
    <t>Washington County, Minnesota</t>
  </si>
  <si>
    <t>19,136</t>
  </si>
  <si>
    <t>Waseca County, Minnesota</t>
  </si>
  <si>
    <t>13,843</t>
  </si>
  <si>
    <t>Wadena County, Minnesota</t>
  </si>
  <si>
    <t>21,676</t>
  </si>
  <si>
    <t>Wabasha County, Minnesota</t>
  </si>
  <si>
    <t>3,558</t>
  </si>
  <si>
    <t>Traverse County, Minnesota</t>
  </si>
  <si>
    <t>24,895</t>
  </si>
  <si>
    <t>Todd County, Minnesota</t>
  </si>
  <si>
    <t>9,783</t>
  </si>
  <si>
    <t>Swift County, Minnesota</t>
  </si>
  <si>
    <t>9,726</t>
  </si>
  <si>
    <t>Stevens County, Minnesota</t>
  </si>
  <si>
    <t>36,576</t>
  </si>
  <si>
    <t>Steele County, Minnesota</t>
  </si>
  <si>
    <t>150,642</t>
  </si>
  <si>
    <t>Stearns County, Minnesota</t>
  </si>
  <si>
    <t>15,226</t>
  </si>
  <si>
    <t>Sibley County, Minnesota</t>
  </si>
  <si>
    <t>88,499</t>
  </si>
  <si>
    <t>Sherburne County, Minnesota</t>
  </si>
  <si>
    <t>129,928</t>
  </si>
  <si>
    <t>Scott County, Minnesota</t>
  </si>
  <si>
    <t>200,226</t>
  </si>
  <si>
    <t>St. Louis County, Minnesota</t>
  </si>
  <si>
    <t>15,629</t>
  </si>
  <si>
    <t>Roseau County, Minnesota</t>
  </si>
  <si>
    <t>9,687</t>
  </si>
  <si>
    <t>Rock County, Minnesota</t>
  </si>
  <si>
    <t>64,142</t>
  </si>
  <si>
    <t>Rice County, Minnesota</t>
  </si>
  <si>
    <t>15,730</t>
  </si>
  <si>
    <t>Renville County, Minnesota</t>
  </si>
  <si>
    <t>16,059</t>
  </si>
  <si>
    <t>Redwood County, Minnesota</t>
  </si>
  <si>
    <t>4,089</t>
  </si>
  <si>
    <t>Red Lake County, Minnesota</t>
  </si>
  <si>
    <t>508,640</t>
  </si>
  <si>
    <t>Ramsey County, Minnesota</t>
  </si>
  <si>
    <t>10,995</t>
  </si>
  <si>
    <t>Pope County, Minnesota</t>
  </si>
  <si>
    <t>31,600</t>
  </si>
  <si>
    <t>Polk County, Minnesota</t>
  </si>
  <si>
    <t>9,596</t>
  </si>
  <si>
    <t>Pipestone County, Minnesota</t>
  </si>
  <si>
    <t>29,750</t>
  </si>
  <si>
    <t>Pine County, Minnesota</t>
  </si>
  <si>
    <t>13,930</t>
  </si>
  <si>
    <t>Pennington County, Minnesota</t>
  </si>
  <si>
    <t>57,303</t>
  </si>
  <si>
    <t>Otter Tail County, Minnesota</t>
  </si>
  <si>
    <t>144,248</t>
  </si>
  <si>
    <t>Olmsted County, Minnesota</t>
  </si>
  <si>
    <t>6,852</t>
  </si>
  <si>
    <t>Norman County, Minnesota</t>
  </si>
  <si>
    <t>21,378</t>
  </si>
  <si>
    <t>Nobles County, Minnesota</t>
  </si>
  <si>
    <t>Nicollet County, Minnesota</t>
  </si>
  <si>
    <t>8,725</t>
  </si>
  <si>
    <t>Murray County, Minnesota</t>
  </si>
  <si>
    <t>39,163</t>
  </si>
  <si>
    <t>Mower County, Minnesota</t>
  </si>
  <si>
    <t>33,198</t>
  </si>
  <si>
    <t>Morrison County, Minnesota</t>
  </si>
  <si>
    <t>26,097</t>
  </si>
  <si>
    <t>Mille Lacs County, Minnesota</t>
  </si>
  <si>
    <t>23,300</t>
  </si>
  <si>
    <t>Meeker County, Minnesota</t>
  </si>
  <si>
    <t>20,840</t>
  </si>
  <si>
    <t>Martin County, Minnesota</t>
  </si>
  <si>
    <t>9,439</t>
  </si>
  <si>
    <t>Marshall County, Minnesota</t>
  </si>
  <si>
    <t>5,413</t>
  </si>
  <si>
    <t>Mahnomen County, Minnesota</t>
  </si>
  <si>
    <t>36,651</t>
  </si>
  <si>
    <t>McLeod County, Minnesota</t>
  </si>
  <si>
    <t>25,857</t>
  </si>
  <si>
    <t>Lyon County, Minnesota</t>
  </si>
  <si>
    <t>5,896</t>
  </si>
  <si>
    <t>Lincoln County, Minnesota</t>
  </si>
  <si>
    <t>27,703</t>
  </si>
  <si>
    <t>Le Sueur County, Minnesota</t>
  </si>
  <si>
    <t>4,045</t>
  </si>
  <si>
    <t>Lake of the Woods County, Minnesota</t>
  </si>
  <si>
    <t>10,866</t>
  </si>
  <si>
    <t>Lake County, Minnesota</t>
  </si>
  <si>
    <t>7,259</t>
  </si>
  <si>
    <t>Lac qui Parle County, Minnesota</t>
  </si>
  <si>
    <t>13,311</t>
  </si>
  <si>
    <t>Koochiching County, Minnesota</t>
  </si>
  <si>
    <t>4,552</t>
  </si>
  <si>
    <t>Kittson County, Minnesota</t>
  </si>
  <si>
    <t>42,239</t>
  </si>
  <si>
    <t>Kandiyohi County, Minnesota</t>
  </si>
  <si>
    <t>16,239</t>
  </si>
  <si>
    <t>Kanabec County, Minnesota</t>
  </si>
  <si>
    <t>10,266</t>
  </si>
  <si>
    <t>Jackson County, Minnesota</t>
  </si>
  <si>
    <t>Itasca County, Minnesota</t>
  </si>
  <si>
    <t>37,816</t>
  </si>
  <si>
    <t>Isanti County, Minnesota</t>
  </si>
  <si>
    <t>20,428</t>
  </si>
  <si>
    <t>Hubbard County, Minnesota</t>
  </si>
  <si>
    <t>19,027</t>
  </si>
  <si>
    <t>Houston County, Minnesota</t>
  </si>
  <si>
    <t>1,152,425</t>
  </si>
  <si>
    <t>Hennepin County, Minnesota</t>
  </si>
  <si>
    <t>6,018</t>
  </si>
  <si>
    <t>Grant County, Minnesota</t>
  </si>
  <si>
    <t>46,183</t>
  </si>
  <si>
    <t>Goodhue County, Minnesota</t>
  </si>
  <si>
    <t>31,255</t>
  </si>
  <si>
    <t>Freeborn County, Minnesota</t>
  </si>
  <si>
    <t>20,866</t>
  </si>
  <si>
    <t>Fillmore County, Minnesota</t>
  </si>
  <si>
    <t>14,553</t>
  </si>
  <si>
    <t>Faribault County, Minnesota</t>
  </si>
  <si>
    <t>36,009</t>
  </si>
  <si>
    <t>Douglas County, Minnesota</t>
  </si>
  <si>
    <t>20,087</t>
  </si>
  <si>
    <t>Dodge County, Minnesota</t>
  </si>
  <si>
    <t>398,552</t>
  </si>
  <si>
    <t>Dakota County, Minnesota</t>
  </si>
  <si>
    <t>62,500</t>
  </si>
  <si>
    <t>Crow Wing County, Minnesota</t>
  </si>
  <si>
    <t>11,687</t>
  </si>
  <si>
    <t>Cottonwood County, Minnesota</t>
  </si>
  <si>
    <t>5,176</t>
  </si>
  <si>
    <t>Cook County, Minnesota</t>
  </si>
  <si>
    <t>Clearwater County, Minnesota</t>
  </si>
  <si>
    <t>58,999</t>
  </si>
  <si>
    <t>Clay County, Minnesota</t>
  </si>
  <si>
    <t>53,887</t>
  </si>
  <si>
    <t>Chisago County, Minnesota</t>
  </si>
  <si>
    <t>12,441</t>
  </si>
  <si>
    <t>Chippewa County, Minnesota</t>
  </si>
  <si>
    <t>28,567</t>
  </si>
  <si>
    <t>Cass County, Minnesota</t>
  </si>
  <si>
    <t>91,042</t>
  </si>
  <si>
    <t>Carver County, Minnesota</t>
  </si>
  <si>
    <t>35,386</t>
  </si>
  <si>
    <t>Carlton County, Minnesota</t>
  </si>
  <si>
    <t>25,893</t>
  </si>
  <si>
    <t>Brown County, Minnesota</t>
  </si>
  <si>
    <t>64,013</t>
  </si>
  <si>
    <t>Blue Earth County, Minnesota</t>
  </si>
  <si>
    <t>5,269</t>
  </si>
  <si>
    <t>Big Stone County, Minnesota</t>
  </si>
  <si>
    <t>38,451</t>
  </si>
  <si>
    <t>Benton County, Minnesota</t>
  </si>
  <si>
    <t>44,442</t>
  </si>
  <si>
    <t>Beltrami County, Minnesota</t>
  </si>
  <si>
    <t>32,504</t>
  </si>
  <si>
    <t>Becker County, Minnesota</t>
  </si>
  <si>
    <t>330,844</t>
  </si>
  <si>
    <t>Anoka County, Minnesota</t>
  </si>
  <si>
    <t>16,202</t>
  </si>
  <si>
    <t>Aitkin County, Minnesota</t>
  </si>
  <si>
    <t>32,735</t>
  </si>
  <si>
    <t>Wexford County, Michigan</t>
  </si>
  <si>
    <t>1,820,584</t>
  </si>
  <si>
    <t>Wayne County, Michigan</t>
  </si>
  <si>
    <t>344,791</t>
  </si>
  <si>
    <t>Washtenaw County, Michigan</t>
  </si>
  <si>
    <t>76,258</t>
  </si>
  <si>
    <t>Van Buren County, Michigan</t>
  </si>
  <si>
    <t>55,729</t>
  </si>
  <si>
    <t>Tuscola County, Michigan</t>
  </si>
  <si>
    <t>70,648</t>
  </si>
  <si>
    <t>Shiawassee County, Michigan</t>
  </si>
  <si>
    <t>8,485</t>
  </si>
  <si>
    <t>Schoolcraft County, Michigan</t>
  </si>
  <si>
    <t>43,041</t>
  </si>
  <si>
    <t>43,114</t>
  </si>
  <si>
    <t>Sanilac County, Michigan</t>
  </si>
  <si>
    <t>61,295</t>
  </si>
  <si>
    <t>St. Joseph County, Michigan</t>
  </si>
  <si>
    <t>163,040</t>
  </si>
  <si>
    <t>St. Clair County, Michigan</t>
  </si>
  <si>
    <t>200,169</t>
  </si>
  <si>
    <t>Saginaw County, Michigan</t>
  </si>
  <si>
    <t>24,449</t>
  </si>
  <si>
    <t>Roscommon County, Michigan</t>
  </si>
  <si>
    <t>13,376</t>
  </si>
  <si>
    <t>Presque Isle County, Michigan</t>
  </si>
  <si>
    <t>263,801</t>
  </si>
  <si>
    <t>Ottawa County, Michigan</t>
  </si>
  <si>
    <t>24,164</t>
  </si>
  <si>
    <t>Otsego County, Michigan</t>
  </si>
  <si>
    <t>8,640</t>
  </si>
  <si>
    <t>Oscoda County, Michigan</t>
  </si>
  <si>
    <t>23,528</t>
  </si>
  <si>
    <t>Osceola County, Michigan</t>
  </si>
  <si>
    <t>6,780</t>
  </si>
  <si>
    <t>Ontonagon County, Michigan</t>
  </si>
  <si>
    <t>21,699</t>
  </si>
  <si>
    <t>Ogemaw County, Michigan</t>
  </si>
  <si>
    <t>26,570</t>
  </si>
  <si>
    <t>Oceana County, Michigan</t>
  </si>
  <si>
    <t>1,202,362</t>
  </si>
  <si>
    <t>Oakland County, Michigan</t>
  </si>
  <si>
    <t>48,460</t>
  </si>
  <si>
    <t>Newaygo County, Michigan</t>
  </si>
  <si>
    <t>172,188</t>
  </si>
  <si>
    <t>Muskegon County, Michigan</t>
  </si>
  <si>
    <t>9,765</t>
  </si>
  <si>
    <t>Montmorency County, Michigan</t>
  </si>
  <si>
    <t>63,342</t>
  </si>
  <si>
    <t>Montcalm County, Michigan</t>
  </si>
  <si>
    <t>152,021</t>
  </si>
  <si>
    <t>Monroe County, Michigan</t>
  </si>
  <si>
    <t>Missaukee County, Michigan</t>
  </si>
  <si>
    <t>83,629</t>
  </si>
  <si>
    <t>Midland County, Michigan</t>
  </si>
  <si>
    <t>24,029</t>
  </si>
  <si>
    <t>Menominee County, Michigan</t>
  </si>
  <si>
    <t>42,798</t>
  </si>
  <si>
    <t>Mecosta County, Michigan</t>
  </si>
  <si>
    <t>28,705</t>
  </si>
  <si>
    <t>Mason County, Michigan</t>
  </si>
  <si>
    <t>67,077</t>
  </si>
  <si>
    <t>Marquette County, Michigan</t>
  </si>
  <si>
    <t>24,733</t>
  </si>
  <si>
    <t>Manistee County, Michigan</t>
  </si>
  <si>
    <t>840,978</t>
  </si>
  <si>
    <t>Macomb County, Michigan</t>
  </si>
  <si>
    <t>11,113</t>
  </si>
  <si>
    <t>Mackinac County, Michigan</t>
  </si>
  <si>
    <t>6,631</t>
  </si>
  <si>
    <t>Luce County, Michigan</t>
  </si>
  <si>
    <t>180,967</t>
  </si>
  <si>
    <t>Livingston County, Michigan</t>
  </si>
  <si>
    <t>99,892</t>
  </si>
  <si>
    <t>Lenawee County, Michigan</t>
  </si>
  <si>
    <t>21,708</t>
  </si>
  <si>
    <t>Leelanau County, Michigan</t>
  </si>
  <si>
    <t>88,316</t>
  </si>
  <si>
    <t>88,319</t>
  </si>
  <si>
    <t>Lapeer County, Michigan</t>
  </si>
  <si>
    <t>11,539</t>
  </si>
  <si>
    <t>Lake County, Michigan</t>
  </si>
  <si>
    <t>2,156</t>
  </si>
  <si>
    <t>Keweenaw County, Michigan</t>
  </si>
  <si>
    <t>602,622</t>
  </si>
  <si>
    <t>Kent County, Michigan</t>
  </si>
  <si>
    <t>17,153</t>
  </si>
  <si>
    <t>Kalkaska County, Michigan</t>
  </si>
  <si>
    <t>250,331</t>
  </si>
  <si>
    <t>Kalamazoo County, Michigan</t>
  </si>
  <si>
    <t>160,248</t>
  </si>
  <si>
    <t>Jackson County, Michigan</t>
  </si>
  <si>
    <t>70,311</t>
  </si>
  <si>
    <t>Isabella County, Michigan</t>
  </si>
  <si>
    <t>11,817</t>
  </si>
  <si>
    <t>Iron County, Michigan</t>
  </si>
  <si>
    <t>25,887</t>
  </si>
  <si>
    <t>Iosco County, Michigan</t>
  </si>
  <si>
    <t>63,905</t>
  </si>
  <si>
    <t>Ionia County, Michigan</t>
  </si>
  <si>
    <t>280,895</t>
  </si>
  <si>
    <t>Ingham County, Michigan</t>
  </si>
  <si>
    <t>33,118</t>
  </si>
  <si>
    <t>Huron County, Michigan</t>
  </si>
  <si>
    <t>36,628</t>
  </si>
  <si>
    <t>Houghton County, Michigan</t>
  </si>
  <si>
    <t>46,688</t>
  </si>
  <si>
    <t>Hillsdale County, Michigan</t>
  </si>
  <si>
    <t>42,476</t>
  </si>
  <si>
    <t>Gratiot County, Michigan</t>
  </si>
  <si>
    <t>Grand Traverse County, Michigan</t>
  </si>
  <si>
    <t>16,427</t>
  </si>
  <si>
    <t>Gogebic County, Michigan</t>
  </si>
  <si>
    <t>25,692</t>
  </si>
  <si>
    <t>Gladwin County, Michigan</t>
  </si>
  <si>
    <t>425,790</t>
  </si>
  <si>
    <t>Genesee County, Michigan</t>
  </si>
  <si>
    <t>32,694</t>
  </si>
  <si>
    <t>Emmet County, Michigan</t>
  </si>
  <si>
    <t>107,759</t>
  </si>
  <si>
    <t>Eaton County, Michigan</t>
  </si>
  <si>
    <t>26,168</t>
  </si>
  <si>
    <t>Dickinson County, Michigan</t>
  </si>
  <si>
    <t>37,069</t>
  </si>
  <si>
    <t>Delta County, Michigan</t>
  </si>
  <si>
    <t>Crawford County, Michigan</t>
  </si>
  <si>
    <t>75,382</t>
  </si>
  <si>
    <t>Clinton County, Michigan</t>
  </si>
  <si>
    <t>30,926</t>
  </si>
  <si>
    <t>Clare County, Michigan</t>
  </si>
  <si>
    <t>38,520</t>
  </si>
  <si>
    <t>Chippewa County, Michigan</t>
  </si>
  <si>
    <t>26,150</t>
  </si>
  <si>
    <t>26,152</t>
  </si>
  <si>
    <t>Cheboygan County, Michigan</t>
  </si>
  <si>
    <t>25,949</t>
  </si>
  <si>
    <t>Charlevoix County, Michigan</t>
  </si>
  <si>
    <t>52,293</t>
  </si>
  <si>
    <t>Cass County, Michigan</t>
  </si>
  <si>
    <t>136,146</t>
  </si>
  <si>
    <t>Calhoun County, Michigan</t>
  </si>
  <si>
    <t>45,248</t>
  </si>
  <si>
    <t>Branch County, Michigan</t>
  </si>
  <si>
    <t>156,813</t>
  </si>
  <si>
    <t>Berrien County, Michigan</t>
  </si>
  <si>
    <t>17,525</t>
  </si>
  <si>
    <t>Benzie County, Michigan</t>
  </si>
  <si>
    <t>107,771</t>
  </si>
  <si>
    <t>Bay County, Michigan</t>
  </si>
  <si>
    <t>59,173</t>
  </si>
  <si>
    <t>Barry County, Michigan</t>
  </si>
  <si>
    <t>8,860</t>
  </si>
  <si>
    <t>Baraga County, Michigan</t>
  </si>
  <si>
    <t>15,899</t>
  </si>
  <si>
    <t>Arenac County, Michigan</t>
  </si>
  <si>
    <t>23,580</t>
  </si>
  <si>
    <t>Antrim County, Michigan</t>
  </si>
  <si>
    <t>29,598</t>
  </si>
  <si>
    <t>Alpena County, Michigan</t>
  </si>
  <si>
    <t>111,408</t>
  </si>
  <si>
    <t>Allegan County, Michigan</t>
  </si>
  <si>
    <t>Alger County, Michigan</t>
  </si>
  <si>
    <t>10,942</t>
  </si>
  <si>
    <t>Alcona County, Michigan</t>
  </si>
  <si>
    <t>798,552</t>
  </si>
  <si>
    <t>Worcester County, Massachusetts</t>
  </si>
  <si>
    <t>722,023</t>
  </si>
  <si>
    <t>Suffolk County, Massachusetts</t>
  </si>
  <si>
    <t>494,919</t>
  </si>
  <si>
    <t>Plymouth County, Massachusetts</t>
  </si>
  <si>
    <t>670,850</t>
  </si>
  <si>
    <t>Norfolk County, Massachusetts</t>
  </si>
  <si>
    <t>10,172</t>
  </si>
  <si>
    <t>Nantucket County, Massachusetts</t>
  </si>
  <si>
    <t>1,503,085</t>
  </si>
  <si>
    <t>Middlesex County, Massachusetts</t>
  </si>
  <si>
    <t>158,080</t>
  </si>
  <si>
    <t>Hampshire County, Massachusetts</t>
  </si>
  <si>
    <t>463,490</t>
  </si>
  <si>
    <t>Hampden County, Massachusetts</t>
  </si>
  <si>
    <t>71,372</t>
  </si>
  <si>
    <t>Franklin County, Massachusetts</t>
  </si>
  <si>
    <t>743,159</t>
  </si>
  <si>
    <t>Essex County, Massachusetts</t>
  </si>
  <si>
    <t>16,535</t>
  </si>
  <si>
    <t>Dukes County, Massachusetts</t>
  </si>
  <si>
    <t>548,285</t>
  </si>
  <si>
    <t>Bristol County, Massachusetts</t>
  </si>
  <si>
    <t>131,219</t>
  </si>
  <si>
    <t>Berkshire County, Massachusetts</t>
  </si>
  <si>
    <t>215,888</t>
  </si>
  <si>
    <t>Barnstable County, Massachusetts</t>
  </si>
  <si>
    <t>620,961</t>
  </si>
  <si>
    <t>Baltimore city, Maryland</t>
  </si>
  <si>
    <t>51,454</t>
  </si>
  <si>
    <t>Worcester County, Maryland</t>
  </si>
  <si>
    <t>98,733</t>
  </si>
  <si>
    <t>Wicomico County, Maryland</t>
  </si>
  <si>
    <t>147,430</t>
  </si>
  <si>
    <t>Washington County, Maryland</t>
  </si>
  <si>
    <t>37,782</t>
  </si>
  <si>
    <t>Talbot County, Maryland</t>
  </si>
  <si>
    <t>26,470</t>
  </si>
  <si>
    <t>Somerset County, Maryland</t>
  </si>
  <si>
    <t>105,151</t>
  </si>
  <si>
    <t>St. Mary's County, Maryland</t>
  </si>
  <si>
    <t>47,798</t>
  </si>
  <si>
    <t>Queen Anne's County, Maryland</t>
  </si>
  <si>
    <t>863,420</t>
  </si>
  <si>
    <t>Prince George's County, Maryland</t>
  </si>
  <si>
    <t>971,777</t>
  </si>
  <si>
    <t>Montgomery County, Maryland</t>
  </si>
  <si>
    <t>20,197</t>
  </si>
  <si>
    <t>Kent County, Maryland</t>
  </si>
  <si>
    <t>287,085</t>
  </si>
  <si>
    <t>Howard County, Maryland</t>
  </si>
  <si>
    <t>244,826</t>
  </si>
  <si>
    <t>Harford County, Maryland</t>
  </si>
  <si>
    <t>30,097</t>
  </si>
  <si>
    <t>Garrett County, Maryland</t>
  </si>
  <si>
    <t>233,385</t>
  </si>
  <si>
    <t>Frederick County, Maryland</t>
  </si>
  <si>
    <t>32,618</t>
  </si>
  <si>
    <t>Dorchester County, Maryland</t>
  </si>
  <si>
    <t>146,551</t>
  </si>
  <si>
    <t>Charles County, Maryland</t>
  </si>
  <si>
    <t>101,108</t>
  </si>
  <si>
    <t>Cecil County, Maryland</t>
  </si>
  <si>
    <t>167,134</t>
  </si>
  <si>
    <t>Carroll County, Maryland</t>
  </si>
  <si>
    <t>33,066</t>
  </si>
  <si>
    <t>Caroline County, Maryland</t>
  </si>
  <si>
    <t>88,737</t>
  </si>
  <si>
    <t>Calvert County, Maryland</t>
  </si>
  <si>
    <t>805,029</t>
  </si>
  <si>
    <t>Baltimore County, Maryland</t>
  </si>
  <si>
    <t>537,656</t>
  </si>
  <si>
    <t>Anne Arundel County, Maryland</t>
  </si>
  <si>
    <t>75,087</t>
  </si>
  <si>
    <t>Allegany County, Maryland</t>
  </si>
  <si>
    <t>197,131</t>
  </si>
  <si>
    <t>York County, Maine</t>
  </si>
  <si>
    <t>32,856</t>
  </si>
  <si>
    <t>Washington County, Maine</t>
  </si>
  <si>
    <t>38,786</t>
  </si>
  <si>
    <t>Waldo County, Maine</t>
  </si>
  <si>
    <t>52,226</t>
  </si>
  <si>
    <t>52,228</t>
  </si>
  <si>
    <t>Somerset County, Maine</t>
  </si>
  <si>
    <t>35,293</t>
  </si>
  <si>
    <t>Sagadahoc County, Maine</t>
  </si>
  <si>
    <t>17,535</t>
  </si>
  <si>
    <t>Piscataquis County, Maine</t>
  </si>
  <si>
    <t>153,921</t>
  </si>
  <si>
    <t>153,923</t>
  </si>
  <si>
    <t>Penobscot County, Maine</t>
  </si>
  <si>
    <t>57,831</t>
  </si>
  <si>
    <t>57,833</t>
  </si>
  <si>
    <t>Oxford County, Maine</t>
  </si>
  <si>
    <t>34,457</t>
  </si>
  <si>
    <t>Lincoln County, Maine</t>
  </si>
  <si>
    <t>39,736</t>
  </si>
  <si>
    <t>Knox County, Maine</t>
  </si>
  <si>
    <t>122,151</t>
  </si>
  <si>
    <t>Kennebec County, Maine</t>
  </si>
  <si>
    <t>54,420</t>
  </si>
  <si>
    <t>54,418</t>
  </si>
  <si>
    <t>Hancock County, Maine</t>
  </si>
  <si>
    <t>30,768</t>
  </si>
  <si>
    <t>Franklin County, Maine</t>
  </si>
  <si>
    <t>281,676</t>
  </si>
  <si>
    <t>281,674</t>
  </si>
  <si>
    <t>Cumberland County, Maine</t>
  </si>
  <si>
    <t>71,870</t>
  </si>
  <si>
    <t>Aroostook County, Maine</t>
  </si>
  <si>
    <t>107,704</t>
  </si>
  <si>
    <t>107,702</t>
  </si>
  <si>
    <t>Androscoggin County, Maine</t>
  </si>
  <si>
    <t>15,313</t>
  </si>
  <si>
    <t>Winn Parish, Louisiana</t>
  </si>
  <si>
    <t>15,625</t>
  </si>
  <si>
    <t>West Feliciana Parish, Louisiana</t>
  </si>
  <si>
    <t>11,604</t>
  </si>
  <si>
    <t>West Carroll Parish, Louisiana</t>
  </si>
  <si>
    <t>23,788</t>
  </si>
  <si>
    <t>West Baton Rouge Parish, Louisiana</t>
  </si>
  <si>
    <t>41,207</t>
  </si>
  <si>
    <t>Webster Parish, Louisiana</t>
  </si>
  <si>
    <t>47,168</t>
  </si>
  <si>
    <t>Washington Parish, Louisiana</t>
  </si>
  <si>
    <t>52,334</t>
  </si>
  <si>
    <t>Vernon Parish, Louisiana</t>
  </si>
  <si>
    <t>57,999</t>
  </si>
  <si>
    <t>Vermilion Parish, Louisiana</t>
  </si>
  <si>
    <t>22,721</t>
  </si>
  <si>
    <t>Union Parish, Louisiana</t>
  </si>
  <si>
    <t>111,860</t>
  </si>
  <si>
    <t>Terrebonne Parish, Louisiana</t>
  </si>
  <si>
    <t>5,252</t>
  </si>
  <si>
    <t>Tensas Parish, Louisiana</t>
  </si>
  <si>
    <t>121,097</t>
  </si>
  <si>
    <t>Tangipahoa Parish, Louisiana</t>
  </si>
  <si>
    <t>233,740</t>
  </si>
  <si>
    <t>St. Tammany Parish, Louisiana</t>
  </si>
  <si>
    <t>54,650</t>
  </si>
  <si>
    <t>St. Mary Parish, Louisiana</t>
  </si>
  <si>
    <t>52,160</t>
  </si>
  <si>
    <t>St. Martin Parish, Louisiana</t>
  </si>
  <si>
    <t>83,384</t>
  </si>
  <si>
    <t>St. Landry Parish, Louisiana</t>
  </si>
  <si>
    <t>45,924</t>
  </si>
  <si>
    <t>St. John the Baptist Parish, Louisiana</t>
  </si>
  <si>
    <t>22,102</t>
  </si>
  <si>
    <t>St. James Parish, Louisiana</t>
  </si>
  <si>
    <t>11,203</t>
  </si>
  <si>
    <t>St. Helena Parish, Louisiana</t>
  </si>
  <si>
    <t>52,780</t>
  </si>
  <si>
    <t>St. Charles Parish, Louisiana</t>
  </si>
  <si>
    <t>35,897</t>
  </si>
  <si>
    <t>St. Bernard Parish, Louisiana</t>
  </si>
  <si>
    <t>24,233</t>
  </si>
  <si>
    <t>Sabine Parish, Louisiana</t>
  </si>
  <si>
    <t>20,725</t>
  </si>
  <si>
    <t>Richland Parish, Louisiana</t>
  </si>
  <si>
    <t>9,091</t>
  </si>
  <si>
    <t>Red River Parish, Louisiana</t>
  </si>
  <si>
    <t>131,613</t>
  </si>
  <si>
    <t>Rapides Parish, Louisiana</t>
  </si>
  <si>
    <t>22,802</t>
  </si>
  <si>
    <t>Pointe Coupee Parish, Louisiana</t>
  </si>
  <si>
    <t>23,042</t>
  </si>
  <si>
    <t>Plaquemines Parish, Louisiana</t>
  </si>
  <si>
    <t>153,720</t>
  </si>
  <si>
    <t>Ouachita Parish, Louisiana</t>
  </si>
  <si>
    <t>343,829</t>
  </si>
  <si>
    <t>Orleans Parish, Louisiana</t>
  </si>
  <si>
    <t>39,566</t>
  </si>
  <si>
    <t>Natchitoches Parish, Louisiana</t>
  </si>
  <si>
    <t>27,979</t>
  </si>
  <si>
    <t>Morehouse Parish, Louisiana</t>
  </si>
  <si>
    <t>12,093</t>
  </si>
  <si>
    <t>Madison Parish, Louisiana</t>
  </si>
  <si>
    <t>128,069</t>
  </si>
  <si>
    <t>128,026</t>
  </si>
  <si>
    <t>Livingston Parish, Louisiana</t>
  </si>
  <si>
    <t>46,735</t>
  </si>
  <si>
    <t>Lincoln Parish, Louisiana</t>
  </si>
  <si>
    <t>14,890</t>
  </si>
  <si>
    <t>La Salle Parish, Louisiana</t>
  </si>
  <si>
    <t>96,318</t>
  </si>
  <si>
    <t>Lafourche Parish, Louisiana</t>
  </si>
  <si>
    <t>221,578</t>
  </si>
  <si>
    <t>Lafayette Parish, Louisiana</t>
  </si>
  <si>
    <t>31,594</t>
  </si>
  <si>
    <t>Jefferson Davis Parish, Louisiana</t>
  </si>
  <si>
    <t>432,552</t>
  </si>
  <si>
    <t>Jefferson Parish, Louisiana</t>
  </si>
  <si>
    <t>16,274</t>
  </si>
  <si>
    <t>Jackson Parish, Louisiana</t>
  </si>
  <si>
    <t>33,387</t>
  </si>
  <si>
    <t>Iberville Parish, Louisiana</t>
  </si>
  <si>
    <t>73,240</t>
  </si>
  <si>
    <t>Iberia Parish, Louisiana</t>
  </si>
  <si>
    <t>22,309</t>
  </si>
  <si>
    <t>Grant Parish, Louisiana</t>
  </si>
  <si>
    <t>20,767</t>
  </si>
  <si>
    <t>Franklin Parish, Louisiana</t>
  </si>
  <si>
    <t>33,984</t>
  </si>
  <si>
    <t>Evangeline Parish, Louisiana</t>
  </si>
  <si>
    <t>20,263</t>
  </si>
  <si>
    <t>20,267</t>
  </si>
  <si>
    <t>East Feliciana Parish, Louisiana</t>
  </si>
  <si>
    <t>7,759</t>
  </si>
  <si>
    <t>East Carroll Parish, Louisiana</t>
  </si>
  <si>
    <t>440,178</t>
  </si>
  <si>
    <t>440,171</t>
  </si>
  <si>
    <t>East Baton Rouge Parish, Louisiana</t>
  </si>
  <si>
    <t>26,656</t>
  </si>
  <si>
    <t>De Soto Parish, Louisiana</t>
  </si>
  <si>
    <t>20,822</t>
  </si>
  <si>
    <t>Concordia Parish, Louisiana</t>
  </si>
  <si>
    <t>17,195</t>
  </si>
  <si>
    <t>Claiborne Parish, Louisiana</t>
  </si>
  <si>
    <t>10,407</t>
  </si>
  <si>
    <t>Catahoula Parish, Louisiana</t>
  </si>
  <si>
    <t>6,839</t>
  </si>
  <si>
    <t>Cameron Parish, Louisiana</t>
  </si>
  <si>
    <t>10,132</t>
  </si>
  <si>
    <t>Caldwell Parish, Louisiana</t>
  </si>
  <si>
    <t>192,768</t>
  </si>
  <si>
    <t>Calcasieu Parish, Louisiana</t>
  </si>
  <si>
    <t>254,969</t>
  </si>
  <si>
    <t>Caddo Parish, Louisiana</t>
  </si>
  <si>
    <t>116,979</t>
  </si>
  <si>
    <t>Bossier Parish, Louisiana</t>
  </si>
  <si>
    <t>14,353</t>
  </si>
  <si>
    <t>Bienville Parish, Louisiana</t>
  </si>
  <si>
    <t>35,654</t>
  </si>
  <si>
    <t>Beauregard Parish, Louisiana</t>
  </si>
  <si>
    <t>42,073</t>
  </si>
  <si>
    <t>Avoyelles Parish, Louisiana</t>
  </si>
  <si>
    <t>23,421</t>
  </si>
  <si>
    <t>Assumption Parish, Louisiana</t>
  </si>
  <si>
    <t>107,169</t>
  </si>
  <si>
    <t>107,215</t>
  </si>
  <si>
    <t>Ascension Parish, Louisiana</t>
  </si>
  <si>
    <t>25,764</t>
  </si>
  <si>
    <t>Allen Parish, Louisiana</t>
  </si>
  <si>
    <t>61,773</t>
  </si>
  <si>
    <t>Acadia Parish, Louisiana</t>
  </si>
  <si>
    <t>25,011</t>
  </si>
  <si>
    <t>24,939</t>
  </si>
  <si>
    <t>Woodford County, Kentucky</t>
  </si>
  <si>
    <t>Wolfe County, Kentucky</t>
  </si>
  <si>
    <t>35,637</t>
  </si>
  <si>
    <t>Whitley County, Kentucky</t>
  </si>
  <si>
    <t>13,621</t>
  </si>
  <si>
    <t>Webster County, Kentucky</t>
  </si>
  <si>
    <t>20,813</t>
  </si>
  <si>
    <t>Wayne County, Kentucky</t>
  </si>
  <si>
    <t>11,717</t>
  </si>
  <si>
    <t>Washington County, Kentucky</t>
  </si>
  <si>
    <t>113,792</t>
  </si>
  <si>
    <t>Warren County, Kentucky</t>
  </si>
  <si>
    <t>15,007</t>
  </si>
  <si>
    <t>Union County, Kentucky</t>
  </si>
  <si>
    <t>8,809</t>
  </si>
  <si>
    <t>Trimble County, Kentucky</t>
  </si>
  <si>
    <t>14,339</t>
  </si>
  <si>
    <t>Trigg County, Kentucky</t>
  </si>
  <si>
    <t>12,460</t>
  </si>
  <si>
    <t>Todd County, Kentucky</t>
  </si>
  <si>
    <t>24,512</t>
  </si>
  <si>
    <t>Taylor County, Kentucky</t>
  </si>
  <si>
    <t>17,061</t>
  </si>
  <si>
    <t>Spencer County, Kentucky</t>
  </si>
  <si>
    <t>17,327</t>
  </si>
  <si>
    <t>Simpson County, Kentucky</t>
  </si>
  <si>
    <t>42,074</t>
  </si>
  <si>
    <t>Shelby County, Kentucky</t>
  </si>
  <si>
    <t>47,173</t>
  </si>
  <si>
    <t>Scott County, Kentucky</t>
  </si>
  <si>
    <t>17,565</t>
  </si>
  <si>
    <t>Russell County, Kentucky</t>
  </si>
  <si>
    <t>23,333</t>
  </si>
  <si>
    <t>Rowan County, Kentucky</t>
  </si>
  <si>
    <t>17,056</t>
  </si>
  <si>
    <t>Rockcastle County, Kentucky</t>
  </si>
  <si>
    <t>2,282</t>
  </si>
  <si>
    <t>Robertson County, Kentucky</t>
  </si>
  <si>
    <t>63,063</t>
  </si>
  <si>
    <t>Pulaski County, Kentucky</t>
  </si>
  <si>
    <t>12,613</t>
  </si>
  <si>
    <t>Powell County, Kentucky</t>
  </si>
  <si>
    <t>65,024</t>
  </si>
  <si>
    <t>Pike County, Kentucky</t>
  </si>
  <si>
    <t>28,712</t>
  </si>
  <si>
    <t>Perry County, Kentucky</t>
  </si>
  <si>
    <t>14,876</t>
  </si>
  <si>
    <t>14,877</t>
  </si>
  <si>
    <t>Pendleton County, Kentucky</t>
  </si>
  <si>
    <t>4,755</t>
  </si>
  <si>
    <t>Owsley County, Kentucky</t>
  </si>
  <si>
    <t>10,838</t>
  </si>
  <si>
    <t>10,841</t>
  </si>
  <si>
    <t>Owen County, Kentucky</t>
  </si>
  <si>
    <t>60,316</t>
  </si>
  <si>
    <t>Oldham County, Kentucky</t>
  </si>
  <si>
    <t>23,842</t>
  </si>
  <si>
    <t>Ohio County, Kentucky</t>
  </si>
  <si>
    <t>7,128</t>
  </si>
  <si>
    <t>7,135</t>
  </si>
  <si>
    <t>Nicholas County, Kentucky</t>
  </si>
  <si>
    <t>43,437</t>
  </si>
  <si>
    <t>Nelson County, Kentucky</t>
  </si>
  <si>
    <t>31,499</t>
  </si>
  <si>
    <t>Muhlenberg County, Kentucky</t>
  </si>
  <si>
    <t>13,923</t>
  </si>
  <si>
    <t>Morgan County, Kentucky</t>
  </si>
  <si>
    <t>26,499</t>
  </si>
  <si>
    <t>Montgomery County, Kentucky</t>
  </si>
  <si>
    <t>10,963</t>
  </si>
  <si>
    <t>Monroe County, Kentucky</t>
  </si>
  <si>
    <t>10,099</t>
  </si>
  <si>
    <t>Metcalfe County, Kentucky</t>
  </si>
  <si>
    <t>21,331</t>
  </si>
  <si>
    <t>Mercer County, Kentucky</t>
  </si>
  <si>
    <t>Menifee County, Kentucky</t>
  </si>
  <si>
    <t>28,601</t>
  </si>
  <si>
    <t>28,602</t>
  </si>
  <si>
    <t>Meade County, Kentucky</t>
  </si>
  <si>
    <t>17,490</t>
  </si>
  <si>
    <t>Mason County, Kentucky</t>
  </si>
  <si>
    <t>Martin County, Kentucky</t>
  </si>
  <si>
    <t>31,448</t>
  </si>
  <si>
    <t>Marshall County, Kentucky</t>
  </si>
  <si>
    <t>19,820</t>
  </si>
  <si>
    <t>Marion County, Kentucky</t>
  </si>
  <si>
    <t>13,333</t>
  </si>
  <si>
    <t>Magoffin County, Kentucky</t>
  </si>
  <si>
    <t>82,916</t>
  </si>
  <si>
    <t>Madison County, Kentucky</t>
  </si>
  <si>
    <t>9,538</t>
  </si>
  <si>
    <t>9,531</t>
  </si>
  <si>
    <t>McLean County, Kentucky</t>
  </si>
  <si>
    <t>McCreary County, Kentucky</t>
  </si>
  <si>
    <t>65,565</t>
  </si>
  <si>
    <t>McCracken County, Kentucky</t>
  </si>
  <si>
    <t>8,314</t>
  </si>
  <si>
    <t>Lyon County, Kentucky</t>
  </si>
  <si>
    <t>26,835</t>
  </si>
  <si>
    <t>Logan County, Kentucky</t>
  </si>
  <si>
    <t>9,519</t>
  </si>
  <si>
    <t>Livingston County, Kentucky</t>
  </si>
  <si>
    <t>24,742</t>
  </si>
  <si>
    <t>24,723</t>
  </si>
  <si>
    <t>Lincoln County, Kentucky</t>
  </si>
  <si>
    <t>13,872</t>
  </si>
  <si>
    <t>13,870</t>
  </si>
  <si>
    <t>Lewis County, Kentucky</t>
  </si>
  <si>
    <t>24,519</t>
  </si>
  <si>
    <t>Letcher County, Kentucky</t>
  </si>
  <si>
    <t>11,310</t>
  </si>
  <si>
    <t>Leslie County, Kentucky</t>
  </si>
  <si>
    <t>7,887</t>
  </si>
  <si>
    <t>Lee County, Kentucky</t>
  </si>
  <si>
    <t>15,858</t>
  </si>
  <si>
    <t>15,860</t>
  </si>
  <si>
    <t>Lawrence County, Kentucky</t>
  </si>
  <si>
    <t>58,849</t>
  </si>
  <si>
    <t>Laurel County, Kentucky</t>
  </si>
  <si>
    <t>14,193</t>
  </si>
  <si>
    <t>Larue County, Kentucky</t>
  </si>
  <si>
    <t>31,883</t>
  </si>
  <si>
    <t>Knox County, Kentucky</t>
  </si>
  <si>
    <t>16,346</t>
  </si>
  <si>
    <t>Knott County, Kentucky</t>
  </si>
  <si>
    <t>159,721</t>
  </si>
  <si>
    <t>159,720</t>
  </si>
  <si>
    <t>Kenton County, Kentucky</t>
  </si>
  <si>
    <t>23,358</t>
  </si>
  <si>
    <t>23,356</t>
  </si>
  <si>
    <t>Johnson County, Kentucky</t>
  </si>
  <si>
    <t>48,586</t>
  </si>
  <si>
    <t>Jessamine County, Kentucky</t>
  </si>
  <si>
    <t>741,096</t>
  </si>
  <si>
    <t>Jefferson County, Kentucky</t>
  </si>
  <si>
    <t>13,494</t>
  </si>
  <si>
    <t>Jackson County, Kentucky</t>
  </si>
  <si>
    <t>46,920</t>
  </si>
  <si>
    <t>Hopkins County, Kentucky</t>
  </si>
  <si>
    <t>4,902</t>
  </si>
  <si>
    <t>Hickman County, Kentucky</t>
  </si>
  <si>
    <t>15,416</t>
  </si>
  <si>
    <t>Henry County, Kentucky</t>
  </si>
  <si>
    <t>46,250</t>
  </si>
  <si>
    <t>Henderson County, Kentucky</t>
  </si>
  <si>
    <t>18,199</t>
  </si>
  <si>
    <t>Hart County, Kentucky</t>
  </si>
  <si>
    <t>18,849</t>
  </si>
  <si>
    <t>18,846</t>
  </si>
  <si>
    <t>Harrison County, Kentucky</t>
  </si>
  <si>
    <t>29,278</t>
  </si>
  <si>
    <t>Harlan County, Kentucky</t>
  </si>
  <si>
    <t>105,549</t>
  </si>
  <si>
    <t>105,543</t>
  </si>
  <si>
    <t>Hardin County, Kentucky</t>
  </si>
  <si>
    <t>8,565</t>
  </si>
  <si>
    <t>Hancock County, Kentucky</t>
  </si>
  <si>
    <t>36,914</t>
  </si>
  <si>
    <t>36,910</t>
  </si>
  <si>
    <t>Greenup County, Kentucky</t>
  </si>
  <si>
    <t>11,258</t>
  </si>
  <si>
    <t>Green County, Kentucky</t>
  </si>
  <si>
    <t>25,746</t>
  </si>
  <si>
    <t>Grayson County, Kentucky</t>
  </si>
  <si>
    <t>37,121</t>
  </si>
  <si>
    <t>Graves County, Kentucky</t>
  </si>
  <si>
    <t>24,662</t>
  </si>
  <si>
    <t>Grant County, Kentucky</t>
  </si>
  <si>
    <t>16,912</t>
  </si>
  <si>
    <t>Garrard County, Kentucky</t>
  </si>
  <si>
    <t>8,589</t>
  </si>
  <si>
    <t>Gallatin County, Kentucky</t>
  </si>
  <si>
    <t>6,813</t>
  </si>
  <si>
    <t>Fulton County, Kentucky</t>
  </si>
  <si>
    <t>49,285</t>
  </si>
  <si>
    <t>Franklin County, Kentucky</t>
  </si>
  <si>
    <t>39,451</t>
  </si>
  <si>
    <t>Floyd County, Kentucky</t>
  </si>
  <si>
    <t>14,355</t>
  </si>
  <si>
    <t>14,348</t>
  </si>
  <si>
    <t>Fleming County, Kentucky</t>
  </si>
  <si>
    <t>295,803</t>
  </si>
  <si>
    <t>Fayette County, Kentucky</t>
  </si>
  <si>
    <t>Estill County, Kentucky</t>
  </si>
  <si>
    <t>7,852</t>
  </si>
  <si>
    <t>Elliott County, Kentucky</t>
  </si>
  <si>
    <t>Edmonson County, Kentucky</t>
  </si>
  <si>
    <t>96,659</t>
  </si>
  <si>
    <t>96,656</t>
  </si>
  <si>
    <t>Daviess County, Kentucky</t>
  </si>
  <si>
    <t>6,856</t>
  </si>
  <si>
    <t>Cumberland County, Kentucky</t>
  </si>
  <si>
    <t>9,315</t>
  </si>
  <si>
    <t>Crittenden County, Kentucky</t>
  </si>
  <si>
    <t>10,272</t>
  </si>
  <si>
    <t>Clinton County, Kentucky</t>
  </si>
  <si>
    <t>21,730</t>
  </si>
  <si>
    <t>Clay County, Kentucky</t>
  </si>
  <si>
    <t>35,613</t>
  </si>
  <si>
    <t>Clark County, Kentucky</t>
  </si>
  <si>
    <t>73,950</t>
  </si>
  <si>
    <t>73,955</t>
  </si>
  <si>
    <t>Christian County, Kentucky</t>
  </si>
  <si>
    <t>15,955</t>
  </si>
  <si>
    <t>Casey County, Kentucky</t>
  </si>
  <si>
    <t>27,718</t>
  </si>
  <si>
    <t>27,720</t>
  </si>
  <si>
    <t>Carter County, Kentucky</t>
  </si>
  <si>
    <t>10,811</t>
  </si>
  <si>
    <t>Carroll County, Kentucky</t>
  </si>
  <si>
    <t>5,104</t>
  </si>
  <si>
    <t>Carlisle County, Kentucky</t>
  </si>
  <si>
    <t>90,336</t>
  </si>
  <si>
    <t>Campbell County, Kentucky</t>
  </si>
  <si>
    <t>37,191</t>
  </si>
  <si>
    <t>Calloway County, Kentucky</t>
  </si>
  <si>
    <t>12,984</t>
  </si>
  <si>
    <t>Caldwell County, Kentucky</t>
  </si>
  <si>
    <t>Butler County, Kentucky</t>
  </si>
  <si>
    <t>74,319</t>
  </si>
  <si>
    <t>Bullitt County, Kentucky</t>
  </si>
  <si>
    <t>20,051</t>
  </si>
  <si>
    <t>20,059</t>
  </si>
  <si>
    <t>Breckinridge County, Kentucky</t>
  </si>
  <si>
    <t>Breathitt County, Kentucky</t>
  </si>
  <si>
    <t>8,488</t>
  </si>
  <si>
    <t>Bracken County, Kentucky</t>
  </si>
  <si>
    <t>28,451</t>
  </si>
  <si>
    <t>28,432</t>
  </si>
  <si>
    <t>Boyle County, Kentucky</t>
  </si>
  <si>
    <t>49,538</t>
  </si>
  <si>
    <t>49,542</t>
  </si>
  <si>
    <t>Boyd County, Kentucky</t>
  </si>
  <si>
    <t>19,985</t>
  </si>
  <si>
    <t>Bourbon County, Kentucky</t>
  </si>
  <si>
    <t>118,811</t>
  </si>
  <si>
    <t>Boone County, Kentucky</t>
  </si>
  <si>
    <t>28,691</t>
  </si>
  <si>
    <t>Bell County, Kentucky</t>
  </si>
  <si>
    <t>11,591</t>
  </si>
  <si>
    <t>Bath County, Kentucky</t>
  </si>
  <si>
    <t>42,173</t>
  </si>
  <si>
    <t>Barren County, Kentucky</t>
  </si>
  <si>
    <t>8,249</t>
  </si>
  <si>
    <t>Ballard County, Kentucky</t>
  </si>
  <si>
    <t>21,421</t>
  </si>
  <si>
    <t>Anderson County, Kentucky</t>
  </si>
  <si>
    <t>19,956</t>
  </si>
  <si>
    <t>Allen County, Kentucky</t>
  </si>
  <si>
    <t>18,656</t>
  </si>
  <si>
    <t>Adair County, Kentucky</t>
  </si>
  <si>
    <t>157,505</t>
  </si>
  <si>
    <t>Wyandotte County, Kansas</t>
  </si>
  <si>
    <t>3,307</t>
  </si>
  <si>
    <t>Woodson County, Kansas</t>
  </si>
  <si>
    <t>9,409</t>
  </si>
  <si>
    <t>Wilson County, Kansas</t>
  </si>
  <si>
    <t>2,234</t>
  </si>
  <si>
    <t>Wichita County, Kansas</t>
  </si>
  <si>
    <t>5,799</t>
  </si>
  <si>
    <t>Washington County, Kansas</t>
  </si>
  <si>
    <t>1,485</t>
  </si>
  <si>
    <t>Wallace County, Kansas</t>
  </si>
  <si>
    <t>7,053</t>
  </si>
  <si>
    <t>Wabaunsee County, Kansas</t>
  </si>
  <si>
    <t>3,001</t>
  </si>
  <si>
    <t>Trego County, Kansas</t>
  </si>
  <si>
    <t>Thomas County, Kansas</t>
  </si>
  <si>
    <t>24,132</t>
  </si>
  <si>
    <t>Sumner County, Kansas</t>
  </si>
  <si>
    <t>5,724</t>
  </si>
  <si>
    <t>Stevens County, Kansas</t>
  </si>
  <si>
    <t>2,235</t>
  </si>
  <si>
    <t>Stanton County, Kansas</t>
  </si>
  <si>
    <t>4,437</t>
  </si>
  <si>
    <t>Stafford County, Kansas</t>
  </si>
  <si>
    <t>3,853</t>
  </si>
  <si>
    <t>Smith County, Kansas</t>
  </si>
  <si>
    <t>6,010</t>
  </si>
  <si>
    <t>Sherman County, Kansas</t>
  </si>
  <si>
    <t>2,556</t>
  </si>
  <si>
    <t>Sheridan County, Kansas</t>
  </si>
  <si>
    <t>177,934</t>
  </si>
  <si>
    <t>Shawnee County, Kansas</t>
  </si>
  <si>
    <t>22,952</t>
  </si>
  <si>
    <t>Seward County, Kansas</t>
  </si>
  <si>
    <t>498,365</t>
  </si>
  <si>
    <t>Sedgwick County, Kansas</t>
  </si>
  <si>
    <t>Scott County, Kansas</t>
  </si>
  <si>
    <t>55,606</t>
  </si>
  <si>
    <t>Saline County, Kansas</t>
  </si>
  <si>
    <t>Russell County, Kansas</t>
  </si>
  <si>
    <t>Rush County, Kansas</t>
  </si>
  <si>
    <t>5,181</t>
  </si>
  <si>
    <t>Rooks County, Kansas</t>
  </si>
  <si>
    <t>71,115</t>
  </si>
  <si>
    <t>Riley County, Kansas</t>
  </si>
  <si>
    <t>10,083</t>
  </si>
  <si>
    <t>Rice County, Kansas</t>
  </si>
  <si>
    <t>4,980</t>
  </si>
  <si>
    <t>Republic County, Kansas</t>
  </si>
  <si>
    <t>64,511</t>
  </si>
  <si>
    <t>Reno County, Kansas</t>
  </si>
  <si>
    <t>2,519</t>
  </si>
  <si>
    <t>Rawlins County, Kansas</t>
  </si>
  <si>
    <t>9,656</t>
  </si>
  <si>
    <t>Pratt County, Kansas</t>
  </si>
  <si>
    <t>21,604</t>
  </si>
  <si>
    <t>Pottawatomie County, Kansas</t>
  </si>
  <si>
    <t>Phillips County, Kansas</t>
  </si>
  <si>
    <t>6,973</t>
  </si>
  <si>
    <t>Pawnee County, Kansas</t>
  </si>
  <si>
    <t>6,091</t>
  </si>
  <si>
    <t>Ottawa County, Kansas</t>
  </si>
  <si>
    <t>3,858</t>
  </si>
  <si>
    <t>Osborne County, Kansas</t>
  </si>
  <si>
    <t>16,295</t>
  </si>
  <si>
    <t>Osage County, Kansas</t>
  </si>
  <si>
    <t>5,671</t>
  </si>
  <si>
    <t>Norton County, Kansas</t>
  </si>
  <si>
    <t>3,107</t>
  </si>
  <si>
    <t>Ness County, Kansas</t>
  </si>
  <si>
    <t>16,512</t>
  </si>
  <si>
    <t>Neosho County, Kansas</t>
  </si>
  <si>
    <t>10,170</t>
  </si>
  <si>
    <t>10,178</t>
  </si>
  <si>
    <t>Nemaha County, Kansas</t>
  </si>
  <si>
    <t>3,233</t>
  </si>
  <si>
    <t>Morton County, Kansas</t>
  </si>
  <si>
    <t>5,923</t>
  </si>
  <si>
    <t>Morris County, Kansas</t>
  </si>
  <si>
    <t>Montgomery County, Kansas</t>
  </si>
  <si>
    <t>Mitchell County, Kansas</t>
  </si>
  <si>
    <t>32,787</t>
  </si>
  <si>
    <t>Miami County, Kansas</t>
  </si>
  <si>
    <t>4,575</t>
  </si>
  <si>
    <t>Meade County, Kansas</t>
  </si>
  <si>
    <t>10,117</t>
  </si>
  <si>
    <t>Marshall County, Kansas</t>
  </si>
  <si>
    <t>12,660</t>
  </si>
  <si>
    <t>Marion County, Kansas</t>
  </si>
  <si>
    <t>29,180</t>
  </si>
  <si>
    <t>McPherson County, Kansas</t>
  </si>
  <si>
    <t>33,690</t>
  </si>
  <si>
    <t>Lyon County, Kansas</t>
  </si>
  <si>
    <t>Logan County, Kansas</t>
  </si>
  <si>
    <t>Linn County, Kansas</t>
  </si>
  <si>
    <t>3,241</t>
  </si>
  <si>
    <t>Lincoln County, Kansas</t>
  </si>
  <si>
    <t>76,227</t>
  </si>
  <si>
    <t>Leavenworth County, Kansas</t>
  </si>
  <si>
    <t>1,750</t>
  </si>
  <si>
    <t>Lane County, Kansas</t>
  </si>
  <si>
    <t>21,607</t>
  </si>
  <si>
    <t>Labette County, Kansas</t>
  </si>
  <si>
    <t>2,553</t>
  </si>
  <si>
    <t>Kiowa County, Kansas</t>
  </si>
  <si>
    <t>7,858</t>
  </si>
  <si>
    <t>Kingman County, Kansas</t>
  </si>
  <si>
    <t>3,977</t>
  </si>
  <si>
    <t>Kearny County, Kansas</t>
  </si>
  <si>
    <t>544,179</t>
  </si>
  <si>
    <t>Johnson County, Kansas</t>
  </si>
  <si>
    <t>3,077</t>
  </si>
  <si>
    <t>Jewell County, Kansas</t>
  </si>
  <si>
    <t>19,126</t>
  </si>
  <si>
    <t>Jefferson County, Kansas</t>
  </si>
  <si>
    <t>13,462</t>
  </si>
  <si>
    <t>Jackson County, Kansas</t>
  </si>
  <si>
    <t>1,916</t>
  </si>
  <si>
    <t>Hodgeman County, Kansas</t>
  </si>
  <si>
    <t>4,256</t>
  </si>
  <si>
    <t>Haskell County, Kansas</t>
  </si>
  <si>
    <t>34,684</t>
  </si>
  <si>
    <t>Harvey County, Kansas</t>
  </si>
  <si>
    <t>6,034</t>
  </si>
  <si>
    <t>Harper County, Kansas</t>
  </si>
  <si>
    <t>2,690</t>
  </si>
  <si>
    <t>Hamilton County, Kansas</t>
  </si>
  <si>
    <t>6,689</t>
  </si>
  <si>
    <t>Greenwood County, Kansas</t>
  </si>
  <si>
    <t>Greeley County, Kansas</t>
  </si>
  <si>
    <t>6,006</t>
  </si>
  <si>
    <t>Gray County, Kansas</t>
  </si>
  <si>
    <t>7,829</t>
  </si>
  <si>
    <t>Grant County, Kansas</t>
  </si>
  <si>
    <t>2,597</t>
  </si>
  <si>
    <t>Graham County, Kansas</t>
  </si>
  <si>
    <t>2,695</t>
  </si>
  <si>
    <t>Gove County, Kansas</t>
  </si>
  <si>
    <t>34,362</t>
  </si>
  <si>
    <t>Geary County, Kansas</t>
  </si>
  <si>
    <t>25,992</t>
  </si>
  <si>
    <t>Franklin County, Kansas</t>
  </si>
  <si>
    <t>33,848</t>
  </si>
  <si>
    <t>Ford County, Kansas</t>
  </si>
  <si>
    <t>36,776</t>
  </si>
  <si>
    <t>Finney County, Kansas</t>
  </si>
  <si>
    <t>Ellsworth County, Kansas</t>
  </si>
  <si>
    <t>28,452</t>
  </si>
  <si>
    <t>Ellis County, Kansas</t>
  </si>
  <si>
    <t>2,882</t>
  </si>
  <si>
    <t>Elk County, Kansas</t>
  </si>
  <si>
    <t>3,037</t>
  </si>
  <si>
    <t>Edwards County, Kansas</t>
  </si>
  <si>
    <t>110,826</t>
  </si>
  <si>
    <t>Douglas County, Kansas</t>
  </si>
  <si>
    <t>7,945</t>
  </si>
  <si>
    <t>Doniphan County, Kansas</t>
  </si>
  <si>
    <t>19,754</t>
  </si>
  <si>
    <t>Dickinson County, Kansas</t>
  </si>
  <si>
    <t>2,961</t>
  </si>
  <si>
    <t>Decatur County, Kansas</t>
  </si>
  <si>
    <t>39,134</t>
  </si>
  <si>
    <t>Crawford County, Kansas</t>
  </si>
  <si>
    <t>36,311</t>
  </si>
  <si>
    <t>Cowley County, Kansas</t>
  </si>
  <si>
    <t>Comanche County, Kansas</t>
  </si>
  <si>
    <t>8,601</t>
  </si>
  <si>
    <t>Coffey County, Kansas</t>
  </si>
  <si>
    <t>9,533</t>
  </si>
  <si>
    <t>Cloud County, Kansas</t>
  </si>
  <si>
    <t>8,535</t>
  </si>
  <si>
    <t>Clay County, Kansas</t>
  </si>
  <si>
    <t>2,215</t>
  </si>
  <si>
    <t>Clark County, Kansas</t>
  </si>
  <si>
    <t>2,726</t>
  </si>
  <si>
    <t>Cheyenne County, Kansas</t>
  </si>
  <si>
    <t>21,603</t>
  </si>
  <si>
    <t>Cherokee County, Kansas</t>
  </si>
  <si>
    <t>3,669</t>
  </si>
  <si>
    <t>Chautauqua County, Kansas</t>
  </si>
  <si>
    <t>2,790</t>
  </si>
  <si>
    <t>Chase County, Kansas</t>
  </si>
  <si>
    <t>65,880</t>
  </si>
  <si>
    <t>Butler County, Kansas</t>
  </si>
  <si>
    <t>9,984</t>
  </si>
  <si>
    <t>Brown County, Kansas</t>
  </si>
  <si>
    <t>15,173</t>
  </si>
  <si>
    <t>Bourbon County, Kansas</t>
  </si>
  <si>
    <t>27,674</t>
  </si>
  <si>
    <t>Barton County, Kansas</t>
  </si>
  <si>
    <t>4,861</t>
  </si>
  <si>
    <t>Barber County, Kansas</t>
  </si>
  <si>
    <t>16,924</t>
  </si>
  <si>
    <t>Atchison County, Kansas</t>
  </si>
  <si>
    <t>8,102</t>
  </si>
  <si>
    <t>Anderson County, Kansas</t>
  </si>
  <si>
    <t>13,371</t>
  </si>
  <si>
    <t>Allen County, Kansas</t>
  </si>
  <si>
    <t>13,229</t>
  </si>
  <si>
    <t>Wright County, Iowa</t>
  </si>
  <si>
    <t>7,598</t>
  </si>
  <si>
    <t>Worth County, Iowa</t>
  </si>
  <si>
    <t>102,172</t>
  </si>
  <si>
    <t>Woodbury County, Iowa</t>
  </si>
  <si>
    <t>21,056</t>
  </si>
  <si>
    <t>Winneshiek County, Iowa</t>
  </si>
  <si>
    <t>Winnebago County, Iowa</t>
  </si>
  <si>
    <t>38,013</t>
  </si>
  <si>
    <t>Webster County, Iowa</t>
  </si>
  <si>
    <t>6,403</t>
  </si>
  <si>
    <t>Wayne County, Iowa</t>
  </si>
  <si>
    <t>21,704</t>
  </si>
  <si>
    <t>Washington County, Iowa</t>
  </si>
  <si>
    <t>46,225</t>
  </si>
  <si>
    <t>Warren County, Iowa</t>
  </si>
  <si>
    <t>35,625</t>
  </si>
  <si>
    <t>Wapello County, Iowa</t>
  </si>
  <si>
    <t>7,570</t>
  </si>
  <si>
    <t>Van Buren County, Iowa</t>
  </si>
  <si>
    <t>12,534</t>
  </si>
  <si>
    <t>Union County, Iowa</t>
  </si>
  <si>
    <t>6,317</t>
  </si>
  <si>
    <t>Taylor County, Iowa</t>
  </si>
  <si>
    <t>17,767</t>
  </si>
  <si>
    <t>Tama County, Iowa</t>
  </si>
  <si>
    <t>89,542</t>
  </si>
  <si>
    <t>Story County, Iowa</t>
  </si>
  <si>
    <t>33,704</t>
  </si>
  <si>
    <t>Sioux County, Iowa</t>
  </si>
  <si>
    <t>12,167</t>
  </si>
  <si>
    <t>Shelby County, Iowa</t>
  </si>
  <si>
    <t>165,224</t>
  </si>
  <si>
    <t>Scott County, Iowa</t>
  </si>
  <si>
    <t>10,350</t>
  </si>
  <si>
    <t>Sac County, Iowa</t>
  </si>
  <si>
    <t>5,131</t>
  </si>
  <si>
    <t>Ringgold County, Iowa</t>
  </si>
  <si>
    <t>18,914</t>
  </si>
  <si>
    <t>Poweshiek County, Iowa</t>
  </si>
  <si>
    <t>93,158</t>
  </si>
  <si>
    <t>Pottawattamie County, Iowa</t>
  </si>
  <si>
    <t>430,640</t>
  </si>
  <si>
    <t>Polk County, Iowa</t>
  </si>
  <si>
    <t>7,310</t>
  </si>
  <si>
    <t>Pocahontas County, Iowa</t>
  </si>
  <si>
    <t>24,986</t>
  </si>
  <si>
    <t>Plymouth County, Iowa</t>
  </si>
  <si>
    <t>Palo Alto County, Iowa</t>
  </si>
  <si>
    <t>15,932</t>
  </si>
  <si>
    <t>Page County, Iowa</t>
  </si>
  <si>
    <t>6,462</t>
  </si>
  <si>
    <t>Osceola County, Iowa</t>
  </si>
  <si>
    <t>14,398</t>
  </si>
  <si>
    <t>O'Brien County, Iowa</t>
  </si>
  <si>
    <t>42,745</t>
  </si>
  <si>
    <t>Muscatine County, Iowa</t>
  </si>
  <si>
    <t>10,740</t>
  </si>
  <si>
    <t>Montgomery County, Iowa</t>
  </si>
  <si>
    <t>7,970</t>
  </si>
  <si>
    <t>Monroe County, Iowa</t>
  </si>
  <si>
    <t>9,243</t>
  </si>
  <si>
    <t>Monona County, Iowa</t>
  </si>
  <si>
    <t>10,772</t>
  </si>
  <si>
    <t>10,776</t>
  </si>
  <si>
    <t>Mitchell County, Iowa</t>
  </si>
  <si>
    <t>15,059</t>
  </si>
  <si>
    <t>Mills County, Iowa</t>
  </si>
  <si>
    <t>40,648</t>
  </si>
  <si>
    <t>Marshall County, Iowa</t>
  </si>
  <si>
    <t>33,309</t>
  </si>
  <si>
    <t>Marion County, Iowa</t>
  </si>
  <si>
    <t>22,381</t>
  </si>
  <si>
    <t>Mahaska County, Iowa</t>
  </si>
  <si>
    <t>15,679</t>
  </si>
  <si>
    <t>Madison County, Iowa</t>
  </si>
  <si>
    <t>11,581</t>
  </si>
  <si>
    <t>Lyon County, Iowa</t>
  </si>
  <si>
    <t>8,898</t>
  </si>
  <si>
    <t>Lucas County, Iowa</t>
  </si>
  <si>
    <t>11,387</t>
  </si>
  <si>
    <t>Louisa County, Iowa</t>
  </si>
  <si>
    <t>211,226</t>
  </si>
  <si>
    <t>Linn County, Iowa</t>
  </si>
  <si>
    <t>35,862</t>
  </si>
  <si>
    <t>Lee County, Iowa</t>
  </si>
  <si>
    <t>15,543</t>
  </si>
  <si>
    <t>Kossuth County, Iowa</t>
  </si>
  <si>
    <t>10,511</t>
  </si>
  <si>
    <t>Keokuk County, Iowa</t>
  </si>
  <si>
    <t>20,638</t>
  </si>
  <si>
    <t>Jones County, Iowa</t>
  </si>
  <si>
    <t>130,882</t>
  </si>
  <si>
    <t>Johnson County, Iowa</t>
  </si>
  <si>
    <t>16,843</t>
  </si>
  <si>
    <t>Jefferson County, Iowa</t>
  </si>
  <si>
    <t>Jasper County, Iowa</t>
  </si>
  <si>
    <t>19,848</t>
  </si>
  <si>
    <t>Jackson County, Iowa</t>
  </si>
  <si>
    <t>16,355</t>
  </si>
  <si>
    <t>Iowa County, Iowa</t>
  </si>
  <si>
    <t>Ida County, Iowa</t>
  </si>
  <si>
    <t>9,814</t>
  </si>
  <si>
    <t>9,815</t>
  </si>
  <si>
    <t>Humboldt County, Iowa</t>
  </si>
  <si>
    <t>9,566</t>
  </si>
  <si>
    <t>Howard County, Iowa</t>
  </si>
  <si>
    <t>20,145</t>
  </si>
  <si>
    <t>Henry County, Iowa</t>
  </si>
  <si>
    <t>14,928</t>
  </si>
  <si>
    <t>Harrison County, Iowa</t>
  </si>
  <si>
    <t>17,534</t>
  </si>
  <si>
    <t>Hardin County, Iowa</t>
  </si>
  <si>
    <t>11,341</t>
  </si>
  <si>
    <t>Hancock County, Iowa</t>
  </si>
  <si>
    <t>15,673</t>
  </si>
  <si>
    <t>Hamilton County, Iowa</t>
  </si>
  <si>
    <t>10,954</t>
  </si>
  <si>
    <t>Guthrie County, Iowa</t>
  </si>
  <si>
    <t>12,453</t>
  </si>
  <si>
    <t>Grundy County, Iowa</t>
  </si>
  <si>
    <t>9,336</t>
  </si>
  <si>
    <t>Greene County, Iowa</t>
  </si>
  <si>
    <t>7,441</t>
  </si>
  <si>
    <t>Fremont County, Iowa</t>
  </si>
  <si>
    <t>10,680</t>
  </si>
  <si>
    <t>Franklin County, Iowa</t>
  </si>
  <si>
    <t>16,303</t>
  </si>
  <si>
    <t>Floyd County, Iowa</t>
  </si>
  <si>
    <t>20,880</t>
  </si>
  <si>
    <t>Fayette County, Iowa</t>
  </si>
  <si>
    <t>Emmet County, Iowa</t>
  </si>
  <si>
    <t>93,653</t>
  </si>
  <si>
    <t>Dubuque County, Iowa</t>
  </si>
  <si>
    <t>16,667</t>
  </si>
  <si>
    <t>Dickinson County, Iowa</t>
  </si>
  <si>
    <t>40,325</t>
  </si>
  <si>
    <t>Des Moines County, Iowa</t>
  </si>
  <si>
    <t>17,764</t>
  </si>
  <si>
    <t>Delaware County, Iowa</t>
  </si>
  <si>
    <t>8,437</t>
  </si>
  <si>
    <t>8,457</t>
  </si>
  <si>
    <t>Decatur County, Iowa</t>
  </si>
  <si>
    <t>8,753</t>
  </si>
  <si>
    <t>Davis County, Iowa</t>
  </si>
  <si>
    <t>66,135</t>
  </si>
  <si>
    <t>Dallas County, Iowa</t>
  </si>
  <si>
    <t>17,096</t>
  </si>
  <si>
    <t>Crawford County, Iowa</t>
  </si>
  <si>
    <t>49,116</t>
  </si>
  <si>
    <t>Clinton County, Iowa</t>
  </si>
  <si>
    <t>18,129</t>
  </si>
  <si>
    <t>Clayton County, Iowa</t>
  </si>
  <si>
    <t>Clay County, Iowa</t>
  </si>
  <si>
    <t>9,286</t>
  </si>
  <si>
    <t>Clarke County, Iowa</t>
  </si>
  <si>
    <t>12,439</t>
  </si>
  <si>
    <t>Chickasaw County, Iowa</t>
  </si>
  <si>
    <t>12,072</t>
  </si>
  <si>
    <t>Cherokee County, Iowa</t>
  </si>
  <si>
    <t>44,151</t>
  </si>
  <si>
    <t>Cerro Gordo County, Iowa</t>
  </si>
  <si>
    <t>18,499</t>
  </si>
  <si>
    <t>Cedar County, Iowa</t>
  </si>
  <si>
    <t>13,956</t>
  </si>
  <si>
    <t>Cass County, Iowa</t>
  </si>
  <si>
    <t>20,816</t>
  </si>
  <si>
    <t>Carroll County, Iowa</t>
  </si>
  <si>
    <t>9,670</t>
  </si>
  <si>
    <t>Calhoun County, Iowa</t>
  </si>
  <si>
    <t>14,867</t>
  </si>
  <si>
    <t>Butler County, Iowa</t>
  </si>
  <si>
    <t>20,260</t>
  </si>
  <si>
    <t>Buena Vista County, Iowa</t>
  </si>
  <si>
    <t>20,958</t>
  </si>
  <si>
    <t>Buchanan County, Iowa</t>
  </si>
  <si>
    <t>24,276</t>
  </si>
  <si>
    <t>Bremer County, Iowa</t>
  </si>
  <si>
    <t>26,306</t>
  </si>
  <si>
    <t>Boone County, Iowa</t>
  </si>
  <si>
    <t>131,090</t>
  </si>
  <si>
    <t>Black Hawk County, Iowa</t>
  </si>
  <si>
    <t>26,076</t>
  </si>
  <si>
    <t>Benton County, Iowa</t>
  </si>
  <si>
    <t>6,119</t>
  </si>
  <si>
    <t>Audubon County, Iowa</t>
  </si>
  <si>
    <t>12,887</t>
  </si>
  <si>
    <t>Appanoose County, Iowa</t>
  </si>
  <si>
    <t>14,330</t>
  </si>
  <si>
    <t>Allamakee County, Iowa</t>
  </si>
  <si>
    <t>4,029</t>
  </si>
  <si>
    <t>Adams County, Iowa</t>
  </si>
  <si>
    <t>7,682</t>
  </si>
  <si>
    <t>Adair County, Iowa</t>
  </si>
  <si>
    <t>33,292</t>
  </si>
  <si>
    <t>Whitley County, Indiana</t>
  </si>
  <si>
    <t>24,643</t>
  </si>
  <si>
    <t>White County, Indiana</t>
  </si>
  <si>
    <t>27,636</t>
  </si>
  <si>
    <t>Wells County, Indiana</t>
  </si>
  <si>
    <t>68,917</t>
  </si>
  <si>
    <t>Wayne County, Indiana</t>
  </si>
  <si>
    <t>28,262</t>
  </si>
  <si>
    <t>Washington County, Indiana</t>
  </si>
  <si>
    <t>59,689</t>
  </si>
  <si>
    <t>Warrick County, Indiana</t>
  </si>
  <si>
    <t>8,508</t>
  </si>
  <si>
    <t>Warren County, Indiana</t>
  </si>
  <si>
    <t>32,888</t>
  </si>
  <si>
    <t>Wabash County, Indiana</t>
  </si>
  <si>
    <t>107,848</t>
  </si>
  <si>
    <t>Vigo County, Indiana</t>
  </si>
  <si>
    <t>16,212</t>
  </si>
  <si>
    <t>Vermillion County, Indiana</t>
  </si>
  <si>
    <t>179,703</t>
  </si>
  <si>
    <t>Vanderburgh County, Indiana</t>
  </si>
  <si>
    <t>Union County, Indiana</t>
  </si>
  <si>
    <t>15,936</t>
  </si>
  <si>
    <t>Tipton County, Indiana</t>
  </si>
  <si>
    <t>172,780</t>
  </si>
  <si>
    <t>Tippecanoe County, Indiana</t>
  </si>
  <si>
    <t>10,613</t>
  </si>
  <si>
    <t>Switzerland County, Indiana</t>
  </si>
  <si>
    <t>21,475</t>
  </si>
  <si>
    <t>Sullivan County, Indiana</t>
  </si>
  <si>
    <t>34,185</t>
  </si>
  <si>
    <t>Steuben County, Indiana</t>
  </si>
  <si>
    <t>23,363</t>
  </si>
  <si>
    <t>Starke County, Indiana</t>
  </si>
  <si>
    <t>20,952</t>
  </si>
  <si>
    <t>Spencer County, Indiana</t>
  </si>
  <si>
    <t>44,436</t>
  </si>
  <si>
    <t>Shelby County, Indiana</t>
  </si>
  <si>
    <t>24,181</t>
  </si>
  <si>
    <t>Scott County, Indiana</t>
  </si>
  <si>
    <t>266,929</t>
  </si>
  <si>
    <t>266,931</t>
  </si>
  <si>
    <t>St. Joseph County, Indiana</t>
  </si>
  <si>
    <t>Rush County, Indiana</t>
  </si>
  <si>
    <t>28,818</t>
  </si>
  <si>
    <t>Ripley County, Indiana</t>
  </si>
  <si>
    <t>26,171</t>
  </si>
  <si>
    <t>Randolph County, Indiana</t>
  </si>
  <si>
    <t>37,963</t>
  </si>
  <si>
    <t>Putnam County, Indiana</t>
  </si>
  <si>
    <t>13,402</t>
  </si>
  <si>
    <t>Pulaski County, Indiana</t>
  </si>
  <si>
    <t>25,910</t>
  </si>
  <si>
    <t>Posey County, Indiana</t>
  </si>
  <si>
    <t>164,343</t>
  </si>
  <si>
    <t>Porter County, Indiana</t>
  </si>
  <si>
    <t>12,845</t>
  </si>
  <si>
    <t>Pike County, Indiana</t>
  </si>
  <si>
    <t>19,338</t>
  </si>
  <si>
    <t>Perry County, Indiana</t>
  </si>
  <si>
    <t>17,341</t>
  </si>
  <si>
    <t>17,339</t>
  </si>
  <si>
    <t>Parke County, Indiana</t>
  </si>
  <si>
    <t>21,575</t>
  </si>
  <si>
    <t>Owen County, Indiana</t>
  </si>
  <si>
    <t>19,840</t>
  </si>
  <si>
    <t>Orange County, Indiana</t>
  </si>
  <si>
    <t>6,128</t>
  </si>
  <si>
    <t>Ohio County, Indiana</t>
  </si>
  <si>
    <t>47,536</t>
  </si>
  <si>
    <t>Noble County, Indiana</t>
  </si>
  <si>
    <t>14,244</t>
  </si>
  <si>
    <t>Newton County, Indiana</t>
  </si>
  <si>
    <t>Morgan County, Indiana</t>
  </si>
  <si>
    <t>38,124</t>
  </si>
  <si>
    <t>Montgomery County, Indiana</t>
  </si>
  <si>
    <t>137,974</t>
  </si>
  <si>
    <t>Monroe County, Indiana</t>
  </si>
  <si>
    <t>36,903</t>
  </si>
  <si>
    <t>Miami County, Indiana</t>
  </si>
  <si>
    <t>10,328</t>
  </si>
  <si>
    <t>10,334</t>
  </si>
  <si>
    <t>Martin County, Indiana</t>
  </si>
  <si>
    <t>47,051</t>
  </si>
  <si>
    <t>Marshall County, Indiana</t>
  </si>
  <si>
    <t>903,393</t>
  </si>
  <si>
    <t>Marion County, Indiana</t>
  </si>
  <si>
    <t>131,636</t>
  </si>
  <si>
    <t>Madison County, Indiana</t>
  </si>
  <si>
    <t>46,134</t>
  </si>
  <si>
    <t>Lawrence County, Indiana</t>
  </si>
  <si>
    <t>111,467</t>
  </si>
  <si>
    <t>LaPorte County, Indiana</t>
  </si>
  <si>
    <t>496,005</t>
  </si>
  <si>
    <t>Lake County, Indiana</t>
  </si>
  <si>
    <t>37,128</t>
  </si>
  <si>
    <t>LaGrange County, Indiana</t>
  </si>
  <si>
    <t>77,356</t>
  </si>
  <si>
    <t>77,358</t>
  </si>
  <si>
    <t>Kosciusko County, Indiana</t>
  </si>
  <si>
    <t>38,440</t>
  </si>
  <si>
    <t>Knox County, Indiana</t>
  </si>
  <si>
    <t>139,654</t>
  </si>
  <si>
    <t>Johnson County, Indiana</t>
  </si>
  <si>
    <t>28,525</t>
  </si>
  <si>
    <t>Jennings County, Indiana</t>
  </si>
  <si>
    <t>32,428</t>
  </si>
  <si>
    <t>Jefferson County, Indiana</t>
  </si>
  <si>
    <t>21,253</t>
  </si>
  <si>
    <t>Jay County, Indiana</t>
  </si>
  <si>
    <t>33,478</t>
  </si>
  <si>
    <t>Jasper County, Indiana</t>
  </si>
  <si>
    <t>42,376</t>
  </si>
  <si>
    <t>Jackson County, Indiana</t>
  </si>
  <si>
    <t>37,124</t>
  </si>
  <si>
    <t>Huntington County, Indiana</t>
  </si>
  <si>
    <t>82,752</t>
  </si>
  <si>
    <t>Howard County, Indiana</t>
  </si>
  <si>
    <t>49,462</t>
  </si>
  <si>
    <t>Henry County, Indiana</t>
  </si>
  <si>
    <t>145,448</t>
  </si>
  <si>
    <t>Hendricks County, Indiana</t>
  </si>
  <si>
    <t>39,364</t>
  </si>
  <si>
    <t>Harrison County, Indiana</t>
  </si>
  <si>
    <t>70,002</t>
  </si>
  <si>
    <t>Hancock County, Indiana</t>
  </si>
  <si>
    <t>274,569</t>
  </si>
  <si>
    <t>Hamilton County, Indiana</t>
  </si>
  <si>
    <t>33,165</t>
  </si>
  <si>
    <t>Greene County, Indiana</t>
  </si>
  <si>
    <t>70,061</t>
  </si>
  <si>
    <t>Grant County, Indiana</t>
  </si>
  <si>
    <t>33,503</t>
  </si>
  <si>
    <t>Gibson County, Indiana</t>
  </si>
  <si>
    <t>20,836</t>
  </si>
  <si>
    <t>Fulton County, Indiana</t>
  </si>
  <si>
    <t>23,087</t>
  </si>
  <si>
    <t>Franklin County, Indiana</t>
  </si>
  <si>
    <t>17,240</t>
  </si>
  <si>
    <t>Fountain County, Indiana</t>
  </si>
  <si>
    <t>74,578</t>
  </si>
  <si>
    <t>Floyd County, Indiana</t>
  </si>
  <si>
    <t>24,277</t>
  </si>
  <si>
    <t>Fayette County, Indiana</t>
  </si>
  <si>
    <t>197,561</t>
  </si>
  <si>
    <t>197,559</t>
  </si>
  <si>
    <t>Elkhart County, Indiana</t>
  </si>
  <si>
    <t>41,889</t>
  </si>
  <si>
    <t>Dubois County, Indiana</t>
  </si>
  <si>
    <t>117,671</t>
  </si>
  <si>
    <t>Delaware County, Indiana</t>
  </si>
  <si>
    <t>42,223</t>
  </si>
  <si>
    <t>DeKalb County, Indiana</t>
  </si>
  <si>
    <t>25,740</t>
  </si>
  <si>
    <t>Decatur County, Indiana</t>
  </si>
  <si>
    <t>50,047</t>
  </si>
  <si>
    <t>Dearborn County, Indiana</t>
  </si>
  <si>
    <t>31,654</t>
  </si>
  <si>
    <t>31,648</t>
  </si>
  <si>
    <t>Daviess County, Indiana</t>
  </si>
  <si>
    <t>10,713</t>
  </si>
  <si>
    <t>Crawford County, Indiana</t>
  </si>
  <si>
    <t>33,224</t>
  </si>
  <si>
    <t>Clinton County, Indiana</t>
  </si>
  <si>
    <t>26,888</t>
  </si>
  <si>
    <t>26,890</t>
  </si>
  <si>
    <t>Clay County, Indiana</t>
  </si>
  <si>
    <t>110,232</t>
  </si>
  <si>
    <t>Clark County, Indiana</t>
  </si>
  <si>
    <t>38,966</t>
  </si>
  <si>
    <t>Cass County, Indiana</t>
  </si>
  <si>
    <t>20,155</t>
  </si>
  <si>
    <t>Carroll County, Indiana</t>
  </si>
  <si>
    <t>15,242</t>
  </si>
  <si>
    <t>Brown County, Indiana</t>
  </si>
  <si>
    <t>56,640</t>
  </si>
  <si>
    <t>Boone County, Indiana</t>
  </si>
  <si>
    <t>12,766</t>
  </si>
  <si>
    <t>Blackford County, Indiana</t>
  </si>
  <si>
    <t>8,881</t>
  </si>
  <si>
    <t>8,854</t>
  </si>
  <si>
    <t>Benton County, Indiana</t>
  </si>
  <si>
    <t>76,794</t>
  </si>
  <si>
    <t>Bartholomew County, Indiana</t>
  </si>
  <si>
    <t>355,329</t>
  </si>
  <si>
    <t>Allen County, Indiana</t>
  </si>
  <si>
    <t>34,387</t>
  </si>
  <si>
    <t>Adams County, Indiana</t>
  </si>
  <si>
    <t>38,664</t>
  </si>
  <si>
    <t>Woodford County, Illinois</t>
  </si>
  <si>
    <t>295,264</t>
  </si>
  <si>
    <t>295,266</t>
  </si>
  <si>
    <t>Winnebago County, Illinois</t>
  </si>
  <si>
    <t>66,362</t>
  </si>
  <si>
    <t>66,357</t>
  </si>
  <si>
    <t>Williamson County, Illinois</t>
  </si>
  <si>
    <t>677,560</t>
  </si>
  <si>
    <t>Will County, Illinois</t>
  </si>
  <si>
    <t>58,498</t>
  </si>
  <si>
    <t>Whiteside County, Illinois</t>
  </si>
  <si>
    <t>14,665</t>
  </si>
  <si>
    <t>White County, Illinois</t>
  </si>
  <si>
    <t>16,760</t>
  </si>
  <si>
    <t>Wayne County, Illinois</t>
  </si>
  <si>
    <t>14,716</t>
  </si>
  <si>
    <t>Washington County, Illinois</t>
  </si>
  <si>
    <t>17,707</t>
  </si>
  <si>
    <t>Warren County, Illinois</t>
  </si>
  <si>
    <t>11,947</t>
  </si>
  <si>
    <t>Wabash County, Illinois</t>
  </si>
  <si>
    <t>81,625</t>
  </si>
  <si>
    <t>Vermilion County, Illinois</t>
  </si>
  <si>
    <t>17,768</t>
  </si>
  <si>
    <t>17,808</t>
  </si>
  <si>
    <t>Union County, Illinois</t>
  </si>
  <si>
    <t>135,394</t>
  </si>
  <si>
    <t>Tazewell County, Illinois</t>
  </si>
  <si>
    <t>47,711</t>
  </si>
  <si>
    <t>Stephenson County, Illinois</t>
  </si>
  <si>
    <t>5,994</t>
  </si>
  <si>
    <t>Stark County, Illinois</t>
  </si>
  <si>
    <t>22,339</t>
  </si>
  <si>
    <t>22,363</t>
  </si>
  <si>
    <t>Shelby County, Illinois</t>
  </si>
  <si>
    <t>5,355</t>
  </si>
  <si>
    <t>Scott County, Illinois</t>
  </si>
  <si>
    <t>7,544</t>
  </si>
  <si>
    <t>Schuyler County, Illinois</t>
  </si>
  <si>
    <t>197,465</t>
  </si>
  <si>
    <t>Sangamon County, Illinois</t>
  </si>
  <si>
    <t>24,913</t>
  </si>
  <si>
    <t>Saline County, Illinois</t>
  </si>
  <si>
    <t>270,056</t>
  </si>
  <si>
    <t>St. Clair County, Illinois</t>
  </si>
  <si>
    <t>147,546</t>
  </si>
  <si>
    <t>Rock Island County, Illinois</t>
  </si>
  <si>
    <t>16,233</t>
  </si>
  <si>
    <t>Richland County, Illinois</t>
  </si>
  <si>
    <t>33,476</t>
  </si>
  <si>
    <t>Randolph County, Illinois</t>
  </si>
  <si>
    <t>Putnam County, Illinois</t>
  </si>
  <si>
    <t>6,161</t>
  </si>
  <si>
    <t>Pulaski County, Illinois</t>
  </si>
  <si>
    <t>4,470</t>
  </si>
  <si>
    <t>Pope County, Illinois</t>
  </si>
  <si>
    <t>16,430</t>
  </si>
  <si>
    <t>Pike County, Illinois</t>
  </si>
  <si>
    <t>16,729</t>
  </si>
  <si>
    <t>Piatt County, Illinois</t>
  </si>
  <si>
    <t>22,350</t>
  </si>
  <si>
    <t>Perry County, Illinois</t>
  </si>
  <si>
    <t>186,494</t>
  </si>
  <si>
    <t>Peoria County, Illinois</t>
  </si>
  <si>
    <t>53,497</t>
  </si>
  <si>
    <t>Ogle County, Illinois</t>
  </si>
  <si>
    <t>14,846</t>
  </si>
  <si>
    <t>Moultrie County, Illinois</t>
  </si>
  <si>
    <t>35,547</t>
  </si>
  <si>
    <t>Morgan County, Illinois</t>
  </si>
  <si>
    <t>30,104</t>
  </si>
  <si>
    <t>Montgomery County, Illinois</t>
  </si>
  <si>
    <t>32,957</t>
  </si>
  <si>
    <t>Monroe County, Illinois</t>
  </si>
  <si>
    <t>16,434</t>
  </si>
  <si>
    <t>Mercer County, Illinois</t>
  </si>
  <si>
    <t>12,705</t>
  </si>
  <si>
    <t>Menard County, Illinois</t>
  </si>
  <si>
    <t>15,429</t>
  </si>
  <si>
    <t>Massac County, Illinois</t>
  </si>
  <si>
    <t>14,666</t>
  </si>
  <si>
    <t>Mason County, Illinois</t>
  </si>
  <si>
    <t>12,640</t>
  </si>
  <si>
    <t>Marshall County, Illinois</t>
  </si>
  <si>
    <t>39,437</t>
  </si>
  <si>
    <t>Marion County, Illinois</t>
  </si>
  <si>
    <t>269,282</t>
  </si>
  <si>
    <t>Madison County, Illinois</t>
  </si>
  <si>
    <t>47,765</t>
  </si>
  <si>
    <t>Macoupin County, Illinois</t>
  </si>
  <si>
    <t>110,768</t>
  </si>
  <si>
    <t>Macon County, Illinois</t>
  </si>
  <si>
    <t>169,572</t>
  </si>
  <si>
    <t>McLean County, Illinois</t>
  </si>
  <si>
    <t>308,760</t>
  </si>
  <si>
    <t>McHenry County, Illinois</t>
  </si>
  <si>
    <t>32,612</t>
  </si>
  <si>
    <t>McDonough County, Illinois</t>
  </si>
  <si>
    <t>30,305</t>
  </si>
  <si>
    <t>Logan County, Illinois</t>
  </si>
  <si>
    <t>38,950</t>
  </si>
  <si>
    <t>Livingston County, Illinois</t>
  </si>
  <si>
    <t>36,031</t>
  </si>
  <si>
    <t>Lee County, Illinois</t>
  </si>
  <si>
    <t>16,833</t>
  </si>
  <si>
    <t>Lawrence County, Illinois</t>
  </si>
  <si>
    <t>113,924</t>
  </si>
  <si>
    <t>LaSalle County, Illinois</t>
  </si>
  <si>
    <t>703,462</t>
  </si>
  <si>
    <t>Lake County, Illinois</t>
  </si>
  <si>
    <t>52,919</t>
  </si>
  <si>
    <t>Knox County, Illinois</t>
  </si>
  <si>
    <t>114,736</t>
  </si>
  <si>
    <t>Kendall County, Illinois</t>
  </si>
  <si>
    <t>113,449</t>
  </si>
  <si>
    <t>Kankakee County, Illinois</t>
  </si>
  <si>
    <t>515,269</t>
  </si>
  <si>
    <t>Kane County, Illinois</t>
  </si>
  <si>
    <t>12,582</t>
  </si>
  <si>
    <t>Johnson County, Illinois</t>
  </si>
  <si>
    <t>22,677</t>
  </si>
  <si>
    <t>22,678</t>
  </si>
  <si>
    <t>Jo Daviess County, Illinois</t>
  </si>
  <si>
    <t>22,985</t>
  </si>
  <si>
    <t>Jersey County, Illinois</t>
  </si>
  <si>
    <t>38,827</t>
  </si>
  <si>
    <t>Jefferson County, Illinois</t>
  </si>
  <si>
    <t>9,698</t>
  </si>
  <si>
    <t>Jasper County, Illinois</t>
  </si>
  <si>
    <t>60,218</t>
  </si>
  <si>
    <t>Jackson County, Illinois</t>
  </si>
  <si>
    <t>29,718</t>
  </si>
  <si>
    <t>Iroquois County, Illinois</t>
  </si>
  <si>
    <t>50,486</t>
  </si>
  <si>
    <t>Henry County, Illinois</t>
  </si>
  <si>
    <t>7,331</t>
  </si>
  <si>
    <t>Henderson County, Illinois</t>
  </si>
  <si>
    <t>4,320</t>
  </si>
  <si>
    <t>Hardin County, Illinois</t>
  </si>
  <si>
    <t>19,104</t>
  </si>
  <si>
    <t>Hancock County, Illinois</t>
  </si>
  <si>
    <t>Hamilton County, Illinois</t>
  </si>
  <si>
    <t>50,063</t>
  </si>
  <si>
    <t>Grundy County, Illinois</t>
  </si>
  <si>
    <t>13,886</t>
  </si>
  <si>
    <t>Greene County, Illinois</t>
  </si>
  <si>
    <t>5,588</t>
  </si>
  <si>
    <t>5,589</t>
  </si>
  <si>
    <t>Gallatin County, Illinois</t>
  </si>
  <si>
    <t>Fulton County, Illinois</t>
  </si>
  <si>
    <t>39,556</t>
  </si>
  <si>
    <t>39,561</t>
  </si>
  <si>
    <t>Franklin County, Illinois</t>
  </si>
  <si>
    <t>Ford County, Illinois</t>
  </si>
  <si>
    <t>22,140</t>
  </si>
  <si>
    <t>Fayette County, Illinois</t>
  </si>
  <si>
    <t>34,242</t>
  </si>
  <si>
    <t>Effingham County, Illinois</t>
  </si>
  <si>
    <t>Edwards County, Illinois</t>
  </si>
  <si>
    <t>18,576</t>
  </si>
  <si>
    <t>Edgar County, Illinois</t>
  </si>
  <si>
    <t>916,924</t>
  </si>
  <si>
    <t>DuPage County, Illinois</t>
  </si>
  <si>
    <t>19,980</t>
  </si>
  <si>
    <t>Douglas County, Illinois</t>
  </si>
  <si>
    <t>16,561</t>
  </si>
  <si>
    <t>De Witt County, Illinois</t>
  </si>
  <si>
    <t>105,160</t>
  </si>
  <si>
    <t>DeKalb County, Illinois</t>
  </si>
  <si>
    <t>11,048</t>
  </si>
  <si>
    <t>Cumberland County, Illinois</t>
  </si>
  <si>
    <t>19,817</t>
  </si>
  <si>
    <t>Crawford County, Illinois</t>
  </si>
  <si>
    <t>5,194,675</t>
  </si>
  <si>
    <t>Cook County, Illinois</t>
  </si>
  <si>
    <t>53,873</t>
  </si>
  <si>
    <t>Coles County, Illinois</t>
  </si>
  <si>
    <t>37,762</t>
  </si>
  <si>
    <t>Clinton County, Illinois</t>
  </si>
  <si>
    <t>13,815</t>
  </si>
  <si>
    <t>Clay County, Illinois</t>
  </si>
  <si>
    <t>16,335</t>
  </si>
  <si>
    <t>Clark County, Illinois</t>
  </si>
  <si>
    <t>34,800</t>
  </si>
  <si>
    <t>Christian County, Illinois</t>
  </si>
  <si>
    <t>201,081</t>
  </si>
  <si>
    <t>Champaign County, Illinois</t>
  </si>
  <si>
    <t>13,642</t>
  </si>
  <si>
    <t>Cass County, Illinois</t>
  </si>
  <si>
    <t>15,388</t>
  </si>
  <si>
    <t>15,387</t>
  </si>
  <si>
    <t>Carroll County, Illinois</t>
  </si>
  <si>
    <t>5,089</t>
  </si>
  <si>
    <t>Calhoun County, Illinois</t>
  </si>
  <si>
    <t>34,978</t>
  </si>
  <si>
    <t>Bureau County, Illinois</t>
  </si>
  <si>
    <t>6,937</t>
  </si>
  <si>
    <t>Brown County, Illinois</t>
  </si>
  <si>
    <t>54,167</t>
  </si>
  <si>
    <t>54,165</t>
  </si>
  <si>
    <t>Boone County, Illinois</t>
  </si>
  <si>
    <t>Bond County, Illinois</t>
  </si>
  <si>
    <t>8,238</t>
  </si>
  <si>
    <t>Alexander County, Illinois</t>
  </si>
  <si>
    <t>67,103</t>
  </si>
  <si>
    <t>Adams County, Illinois</t>
  </si>
  <si>
    <t>10,198</t>
  </si>
  <si>
    <t>Washington County, Idaho</t>
  </si>
  <si>
    <t>9,862</t>
  </si>
  <si>
    <t>Valley County, Idaho</t>
  </si>
  <si>
    <t>77,230</t>
  </si>
  <si>
    <t>Twin Falls County, Idaho</t>
  </si>
  <si>
    <t>Teton County, Idaho</t>
  </si>
  <si>
    <t>12,765</t>
  </si>
  <si>
    <t>Shoshone County, Idaho</t>
  </si>
  <si>
    <t>7,817</t>
  </si>
  <si>
    <t>Power County, Idaho</t>
  </si>
  <si>
    <t>22,623</t>
  </si>
  <si>
    <t>Payette County, Idaho</t>
  </si>
  <si>
    <t>11,526</t>
  </si>
  <si>
    <t>Owyhee County, Idaho</t>
  </si>
  <si>
    <t>4,286</t>
  </si>
  <si>
    <t>Oneida County, Idaho</t>
  </si>
  <si>
    <t>39,265</t>
  </si>
  <si>
    <t>Nez Perce County, Idaho</t>
  </si>
  <si>
    <t>20,069</t>
  </si>
  <si>
    <t>Minidoka County, Idaho</t>
  </si>
  <si>
    <t>37,536</t>
  </si>
  <si>
    <t>Madison County, Idaho</t>
  </si>
  <si>
    <t>5,206</t>
  </si>
  <si>
    <t>5,208</t>
  </si>
  <si>
    <t>Lincoln County, Idaho</t>
  </si>
  <si>
    <t>Lewis County, Idaho</t>
  </si>
  <si>
    <t>7,936</t>
  </si>
  <si>
    <t>Lemhi County, Idaho</t>
  </si>
  <si>
    <t>37,244</t>
  </si>
  <si>
    <t>Latah County, Idaho</t>
  </si>
  <si>
    <t>138,494</t>
  </si>
  <si>
    <t>Kootenai County, Idaho</t>
  </si>
  <si>
    <t>22,374</t>
  </si>
  <si>
    <t>Jerome County, Idaho</t>
  </si>
  <si>
    <t>26,140</t>
  </si>
  <si>
    <t>Jefferson County, Idaho</t>
  </si>
  <si>
    <t>16,267</t>
  </si>
  <si>
    <t>Idaho County, Idaho</t>
  </si>
  <si>
    <t>15,464</t>
  </si>
  <si>
    <t>Gooding County, Idaho</t>
  </si>
  <si>
    <t>16,719</t>
  </si>
  <si>
    <t>Gem County, Idaho</t>
  </si>
  <si>
    <t>13,242</t>
  </si>
  <si>
    <t>Fremont County, Idaho</t>
  </si>
  <si>
    <t>12,786</t>
  </si>
  <si>
    <t>Franklin County, Idaho</t>
  </si>
  <si>
    <t>27,038</t>
  </si>
  <si>
    <t>Elmore County, Idaho</t>
  </si>
  <si>
    <t>4,368</t>
  </si>
  <si>
    <t>Custer County, Idaho</t>
  </si>
  <si>
    <t>8,761</t>
  </si>
  <si>
    <t>Clearwater County, Idaho</t>
  </si>
  <si>
    <t>982</t>
  </si>
  <si>
    <t>Clark County, Idaho</t>
  </si>
  <si>
    <t>Cassia County, Idaho</t>
  </si>
  <si>
    <t>6,963</t>
  </si>
  <si>
    <t>Caribou County, Idaho</t>
  </si>
  <si>
    <t>188,923</t>
  </si>
  <si>
    <t>Canyon County, Idaho</t>
  </si>
  <si>
    <t>1,117</t>
  </si>
  <si>
    <t>Camas County, Idaho</t>
  </si>
  <si>
    <t>2,891</t>
  </si>
  <si>
    <t>Butte County, Idaho</t>
  </si>
  <si>
    <t>10,972</t>
  </si>
  <si>
    <t>Boundary County, Idaho</t>
  </si>
  <si>
    <t>104,234</t>
  </si>
  <si>
    <t>Bonneville County, Idaho</t>
  </si>
  <si>
    <t>40,877</t>
  </si>
  <si>
    <t>Bonner County, Idaho</t>
  </si>
  <si>
    <t>7,028</t>
  </si>
  <si>
    <t>Boise County, Idaho</t>
  </si>
  <si>
    <t>21,376</t>
  </si>
  <si>
    <t>Blaine County, Idaho</t>
  </si>
  <si>
    <t>45,607</t>
  </si>
  <si>
    <t>Bingham County, Idaho</t>
  </si>
  <si>
    <t>9,285</t>
  </si>
  <si>
    <t>Benewah County, Idaho</t>
  </si>
  <si>
    <t>5,986</t>
  </si>
  <si>
    <t>Bear Lake County, Idaho</t>
  </si>
  <si>
    <t>82,839</t>
  </si>
  <si>
    <t>Bannock County, Idaho</t>
  </si>
  <si>
    <t>3,976</t>
  </si>
  <si>
    <t>Adams County, Idaho</t>
  </si>
  <si>
    <t>392,365</t>
  </si>
  <si>
    <t>Ada County, Idaho</t>
  </si>
  <si>
    <t>154,834</t>
  </si>
  <si>
    <t>Maui County, Hawaii</t>
  </si>
  <si>
    <t>67,091</t>
  </si>
  <si>
    <t>Kauai County, Hawaii</t>
  </si>
  <si>
    <t>90</t>
  </si>
  <si>
    <t>Kalawao County, Hawaii</t>
  </si>
  <si>
    <t>953,207</t>
  </si>
  <si>
    <t>Honolulu County, Hawaii</t>
  </si>
  <si>
    <t>185,079</t>
  </si>
  <si>
    <t>Hawaii County, Hawaii</t>
  </si>
  <si>
    <t>21,679</t>
  </si>
  <si>
    <t>Worth County, Georgia</t>
  </si>
  <si>
    <t>9,563</t>
  </si>
  <si>
    <t>Wilkinson County, Georgia</t>
  </si>
  <si>
    <t>10,595</t>
  </si>
  <si>
    <t>10,593</t>
  </si>
  <si>
    <t>Wilkes County, Georgia</t>
  </si>
  <si>
    <t>9,255</t>
  </si>
  <si>
    <t>Wilcox County, Georgia</t>
  </si>
  <si>
    <t>102,599</t>
  </si>
  <si>
    <t>Whitfield County, Georgia</t>
  </si>
  <si>
    <t>27,144</t>
  </si>
  <si>
    <t>White County, Georgia</t>
  </si>
  <si>
    <t>7,421</t>
  </si>
  <si>
    <t>Wheeler County, Georgia</t>
  </si>
  <si>
    <t>2,799</t>
  </si>
  <si>
    <t>Webster County, Georgia</t>
  </si>
  <si>
    <t>30,099</t>
  </si>
  <si>
    <t>Wayne County, Georgia</t>
  </si>
  <si>
    <t>21,187</t>
  </si>
  <si>
    <t>Washington County, Georgia</t>
  </si>
  <si>
    <t>5,834</t>
  </si>
  <si>
    <t>Warren County, Georgia</t>
  </si>
  <si>
    <t>36,313</t>
  </si>
  <si>
    <t>36,312</t>
  </si>
  <si>
    <t>Ware County, Georgia</t>
  </si>
  <si>
    <t>83,768</t>
  </si>
  <si>
    <t>Walton County, Georgia</t>
  </si>
  <si>
    <t>68,756</t>
  </si>
  <si>
    <t>Walker County, Georgia</t>
  </si>
  <si>
    <t>27,153</t>
  </si>
  <si>
    <t>Upson County, Georgia</t>
  </si>
  <si>
    <t>21,356</t>
  </si>
  <si>
    <t>Union County, Georgia</t>
  </si>
  <si>
    <t>9,023</t>
  </si>
  <si>
    <t>Twiggs County, Georgia</t>
  </si>
  <si>
    <t>8,930</t>
  </si>
  <si>
    <t>Turner County, Georgia</t>
  </si>
  <si>
    <t>67,044</t>
  </si>
  <si>
    <t>Troup County, Georgia</t>
  </si>
  <si>
    <t>6,885</t>
  </si>
  <si>
    <t>Treutlen County, Georgia</t>
  </si>
  <si>
    <t>10,471</t>
  </si>
  <si>
    <t>Towns County, Georgia</t>
  </si>
  <si>
    <t>27,223</t>
  </si>
  <si>
    <t>Toombs County, Georgia</t>
  </si>
  <si>
    <t>40,122</t>
  </si>
  <si>
    <t>40,118</t>
  </si>
  <si>
    <t>Tift County, Georgia</t>
  </si>
  <si>
    <t>44,719</t>
  </si>
  <si>
    <t>44,720</t>
  </si>
  <si>
    <t>Thomas County, Georgia</t>
  </si>
  <si>
    <t>Terrell County, Georgia</t>
  </si>
  <si>
    <t>16,500</t>
  </si>
  <si>
    <t>Telfair County, Georgia</t>
  </si>
  <si>
    <t>8,906</t>
  </si>
  <si>
    <t>Taylor County, Georgia</t>
  </si>
  <si>
    <t>25,519</t>
  </si>
  <si>
    <t>25,520</t>
  </si>
  <si>
    <t>Tattnall County, Georgia</t>
  </si>
  <si>
    <t>1,717</t>
  </si>
  <si>
    <t>Taliaferro County, Georgia</t>
  </si>
  <si>
    <t>6,865</t>
  </si>
  <si>
    <t>Talbot County, Georgia</t>
  </si>
  <si>
    <t>32,819</t>
  </si>
  <si>
    <t>Sumter County, Georgia</t>
  </si>
  <si>
    <t>6,058</t>
  </si>
  <si>
    <t>Stewart County, Georgia</t>
  </si>
  <si>
    <t>26,175</t>
  </si>
  <si>
    <t>Stephens County, Georgia</t>
  </si>
  <si>
    <t>64,073</t>
  </si>
  <si>
    <t>Spalding County, Georgia</t>
  </si>
  <si>
    <t>Seminole County, Georgia</t>
  </si>
  <si>
    <t>14,593</t>
  </si>
  <si>
    <t>Screven County, Georgia</t>
  </si>
  <si>
    <t>5,010</t>
  </si>
  <si>
    <t>Schley County, Georgia</t>
  </si>
  <si>
    <t>85,215</t>
  </si>
  <si>
    <t>Rockdale County, Georgia</t>
  </si>
  <si>
    <t>200,549</t>
  </si>
  <si>
    <t>Richmond County, Georgia</t>
  </si>
  <si>
    <t>7,719</t>
  </si>
  <si>
    <t>Randolph County, Georgia</t>
  </si>
  <si>
    <t>16,276</t>
  </si>
  <si>
    <t>Rabun County, Georgia</t>
  </si>
  <si>
    <t>2,513</t>
  </si>
  <si>
    <t>Quitman County, Georgia</t>
  </si>
  <si>
    <t>21,216</t>
  </si>
  <si>
    <t>21,218</t>
  </si>
  <si>
    <t>Putnam County, Georgia</t>
  </si>
  <si>
    <t>11,999</t>
  </si>
  <si>
    <t>12,010</t>
  </si>
  <si>
    <t>Pulaski County, Georgia</t>
  </si>
  <si>
    <t>41,475</t>
  </si>
  <si>
    <t>Polk County, Georgia</t>
  </si>
  <si>
    <t>Pike County, Georgia</t>
  </si>
  <si>
    <t>18,758</t>
  </si>
  <si>
    <t>Pierce County, Georgia</t>
  </si>
  <si>
    <t>29,422</t>
  </si>
  <si>
    <t>29,431</t>
  </si>
  <si>
    <t>Pickens County, Georgia</t>
  </si>
  <si>
    <t>27,695</t>
  </si>
  <si>
    <t>Peach County, Georgia</t>
  </si>
  <si>
    <t>142,324</t>
  </si>
  <si>
    <t>Paulding County, Georgia</t>
  </si>
  <si>
    <t>14,899</t>
  </si>
  <si>
    <t>Oglethorpe County, Georgia</t>
  </si>
  <si>
    <t>32,815</t>
  </si>
  <si>
    <t>32,808</t>
  </si>
  <si>
    <t>Oconee County, Georgia</t>
  </si>
  <si>
    <t>99,958</t>
  </si>
  <si>
    <t>Newton County, Georgia</t>
  </si>
  <si>
    <t>189,885</t>
  </si>
  <si>
    <t>Muscogee County, Georgia</t>
  </si>
  <si>
    <t>39,628</t>
  </si>
  <si>
    <t>Murray County, Georgia</t>
  </si>
  <si>
    <t>17,870</t>
  </si>
  <si>
    <t>17,868</t>
  </si>
  <si>
    <t>Morgan County, Georgia</t>
  </si>
  <si>
    <t>9,123</t>
  </si>
  <si>
    <t>Montgomery County, Georgia</t>
  </si>
  <si>
    <t>26,424</t>
  </si>
  <si>
    <t>Monroe County, Georgia</t>
  </si>
  <si>
    <t>23,498</t>
  </si>
  <si>
    <t>Mitchell County, Georgia</t>
  </si>
  <si>
    <t>6,125</t>
  </si>
  <si>
    <t>Miller County, Georgia</t>
  </si>
  <si>
    <t>21,992</t>
  </si>
  <si>
    <t>Meriwether County, Georgia</t>
  </si>
  <si>
    <t>8,742</t>
  </si>
  <si>
    <t>Marion County, Georgia</t>
  </si>
  <si>
    <t>28,120</t>
  </si>
  <si>
    <t>Madison County, Georgia</t>
  </si>
  <si>
    <t>14,740</t>
  </si>
  <si>
    <t>Macon County, Georgia</t>
  </si>
  <si>
    <t>14,332</t>
  </si>
  <si>
    <t>14,333</t>
  </si>
  <si>
    <t>McIntosh County, Georgia</t>
  </si>
  <si>
    <t>21,875</t>
  </si>
  <si>
    <t>McDuffie County, Georgia</t>
  </si>
  <si>
    <t>29,966</t>
  </si>
  <si>
    <t>Lumpkin County, Georgia</t>
  </si>
  <si>
    <t>109,233</t>
  </si>
  <si>
    <t>Lowndes County, Georgia</t>
  </si>
  <si>
    <t>14,452</t>
  </si>
  <si>
    <t>14,464</t>
  </si>
  <si>
    <t>Long County, Georgia</t>
  </si>
  <si>
    <t>7,994</t>
  </si>
  <si>
    <t>7,996</t>
  </si>
  <si>
    <t>Lincoln County, Georgia</t>
  </si>
  <si>
    <t>63,465</t>
  </si>
  <si>
    <t>63,453</t>
  </si>
  <si>
    <t>Liberty County, Georgia</t>
  </si>
  <si>
    <t>28,298</t>
  </si>
  <si>
    <t>Lee County, Georgia</t>
  </si>
  <si>
    <t>48,434</t>
  </si>
  <si>
    <t>Laurens County, Georgia</t>
  </si>
  <si>
    <t>10,074</t>
  </si>
  <si>
    <t>Lanier County, Georgia</t>
  </si>
  <si>
    <t>18,317</t>
  </si>
  <si>
    <t>Lamar County, Georgia</t>
  </si>
  <si>
    <t>28,669</t>
  </si>
  <si>
    <t>Jones County, Georgia</t>
  </si>
  <si>
    <t>Johnson County, Georgia</t>
  </si>
  <si>
    <t>8,340</t>
  </si>
  <si>
    <t>Jenkins County, Georgia</t>
  </si>
  <si>
    <t>16,930</t>
  </si>
  <si>
    <t>Jefferson County, Georgia</t>
  </si>
  <si>
    <t>Jeff Davis County, Georgia</t>
  </si>
  <si>
    <t>13,900</t>
  </si>
  <si>
    <t>Jasper County, Georgia</t>
  </si>
  <si>
    <t>60,485</t>
  </si>
  <si>
    <t>Jackson County, Georgia</t>
  </si>
  <si>
    <t>Irwin County, Georgia</t>
  </si>
  <si>
    <t>139,911</t>
  </si>
  <si>
    <t>139,900</t>
  </si>
  <si>
    <t>Houston County, Georgia</t>
  </si>
  <si>
    <t>203,923</t>
  </si>
  <si>
    <t>203,922</t>
  </si>
  <si>
    <t>Henry County, Georgia</t>
  </si>
  <si>
    <t>11,834</t>
  </si>
  <si>
    <t>Heard County, Georgia</t>
  </si>
  <si>
    <t>Hart County, Georgia</t>
  </si>
  <si>
    <t>32,024</t>
  </si>
  <si>
    <t>Harris County, Georgia</t>
  </si>
  <si>
    <t>28,780</t>
  </si>
  <si>
    <t>Haralson County, Georgia</t>
  </si>
  <si>
    <t>9,431</t>
  </si>
  <si>
    <t>9,429</t>
  </si>
  <si>
    <t>Hancock County, Georgia</t>
  </si>
  <si>
    <t>179,684</t>
  </si>
  <si>
    <t>Hall County, Georgia</t>
  </si>
  <si>
    <t>Habersham County, Georgia</t>
  </si>
  <si>
    <t>805,321</t>
  </si>
  <si>
    <t>Gwinnett County, Georgia</t>
  </si>
  <si>
    <t>15,994</t>
  </si>
  <si>
    <t>Greene County, Georgia</t>
  </si>
  <si>
    <t>25,012</t>
  </si>
  <si>
    <t>Grady County, Georgia</t>
  </si>
  <si>
    <t>55,186</t>
  </si>
  <si>
    <t>Gordon County, Georgia</t>
  </si>
  <si>
    <t>79,626</t>
  </si>
  <si>
    <t>Glynn County, Georgia</t>
  </si>
  <si>
    <t>3,082</t>
  </si>
  <si>
    <t>Glascock County, Georgia</t>
  </si>
  <si>
    <t>28,292</t>
  </si>
  <si>
    <t>Gilmer County, Georgia</t>
  </si>
  <si>
    <t>920,583</t>
  </si>
  <si>
    <t>920,581</t>
  </si>
  <si>
    <t>Fulton County, Georgia</t>
  </si>
  <si>
    <t>22,084</t>
  </si>
  <si>
    <t>Franklin County, Georgia</t>
  </si>
  <si>
    <t>175,511</t>
  </si>
  <si>
    <t>Forsyth County, Georgia</t>
  </si>
  <si>
    <t>Floyd County, Georgia</t>
  </si>
  <si>
    <t>106,567</t>
  </si>
  <si>
    <t>Fayette County, Georgia</t>
  </si>
  <si>
    <t>23,682</t>
  </si>
  <si>
    <t>Fannin County, Georgia</t>
  </si>
  <si>
    <t>11,001</t>
  </si>
  <si>
    <t>11,000</t>
  </si>
  <si>
    <t>Evans County, Georgia</t>
  </si>
  <si>
    <t>22,598</t>
  </si>
  <si>
    <t>Emanuel County, Georgia</t>
  </si>
  <si>
    <t>20,166</t>
  </si>
  <si>
    <t>Elbert County, Georgia</t>
  </si>
  <si>
    <t>52,250</t>
  </si>
  <si>
    <t>Effingham County, Georgia</t>
  </si>
  <si>
    <t>4,034</t>
  </si>
  <si>
    <t>Echols County, Georgia</t>
  </si>
  <si>
    <t>11,004</t>
  </si>
  <si>
    <t>11,008</t>
  </si>
  <si>
    <t>Early County, Georgia</t>
  </si>
  <si>
    <t>132,403</t>
  </si>
  <si>
    <t>Douglas County, Georgia</t>
  </si>
  <si>
    <t>94,565</t>
  </si>
  <si>
    <t>Dougherty County, Georgia</t>
  </si>
  <si>
    <t>14,918</t>
  </si>
  <si>
    <t>Dooly County, Georgia</t>
  </si>
  <si>
    <t>21,797</t>
  </si>
  <si>
    <t>21,796</t>
  </si>
  <si>
    <t>Dodge County, Georgia</t>
  </si>
  <si>
    <t>691,893</t>
  </si>
  <si>
    <t>DeKalb County, Georgia</t>
  </si>
  <si>
    <t>27,842</t>
  </si>
  <si>
    <t>Decatur County, Georgia</t>
  </si>
  <si>
    <t>22,330</t>
  </si>
  <si>
    <t>Dawson County, Georgia</t>
  </si>
  <si>
    <t>16,633</t>
  </si>
  <si>
    <t>Dade County, Georgia</t>
  </si>
  <si>
    <t>23,439</t>
  </si>
  <si>
    <t>Crisp County, Georgia</t>
  </si>
  <si>
    <t>12,630</t>
  </si>
  <si>
    <t>Crawford County, Georgia</t>
  </si>
  <si>
    <t>127,317</t>
  </si>
  <si>
    <t>Coweta County, Georgia</t>
  </si>
  <si>
    <t>Cook County, Georgia</t>
  </si>
  <si>
    <t>124,053</t>
  </si>
  <si>
    <t>Columbia County, Georgia</t>
  </si>
  <si>
    <t>45,498</t>
  </si>
  <si>
    <t>Colquitt County, Georgia</t>
  </si>
  <si>
    <t>42,356</t>
  </si>
  <si>
    <t>Coffee County, Georgia</t>
  </si>
  <si>
    <t>688,078</t>
  </si>
  <si>
    <t>Cobb County, Georgia</t>
  </si>
  <si>
    <t>6,798</t>
  </si>
  <si>
    <t>Clinch County, Georgia</t>
  </si>
  <si>
    <t>259,423</t>
  </si>
  <si>
    <t>259,424</t>
  </si>
  <si>
    <t>Clayton County, Georgia</t>
  </si>
  <si>
    <t>3,183</t>
  </si>
  <si>
    <t>Clay County, Georgia</t>
  </si>
  <si>
    <t>116,707</t>
  </si>
  <si>
    <t>116,714</t>
  </si>
  <si>
    <t>Clarke County, Georgia</t>
  </si>
  <si>
    <t>214,344</t>
  </si>
  <si>
    <t>214,346</t>
  </si>
  <si>
    <t>Cherokee County, Georgia</t>
  </si>
  <si>
    <t>26,015</t>
  </si>
  <si>
    <t>Chattooga County, Georgia</t>
  </si>
  <si>
    <t>11,267</t>
  </si>
  <si>
    <t>Chattahoochee County, Georgia</t>
  </si>
  <si>
    <t>265,128</t>
  </si>
  <si>
    <t>Chatham County, Georgia</t>
  </si>
  <si>
    <t>12,171</t>
  </si>
  <si>
    <t>Charlton County, Georgia</t>
  </si>
  <si>
    <t>63,942</t>
  </si>
  <si>
    <t>Catoosa County, Georgia</t>
  </si>
  <si>
    <t>110,527</t>
  </si>
  <si>
    <t>Carroll County, Georgia</t>
  </si>
  <si>
    <t>10,998</t>
  </si>
  <si>
    <t>Candler County, Georgia</t>
  </si>
  <si>
    <t>50,513</t>
  </si>
  <si>
    <t>Camden County, Georgia</t>
  </si>
  <si>
    <t>Calhoun County, Georgia</t>
  </si>
  <si>
    <t>23,655</t>
  </si>
  <si>
    <t>Butts County, Georgia</t>
  </si>
  <si>
    <t>23,316</t>
  </si>
  <si>
    <t>Burke County, Georgia</t>
  </si>
  <si>
    <t>70,217</t>
  </si>
  <si>
    <t>Bulloch County, Georgia</t>
  </si>
  <si>
    <t>30,238</t>
  </si>
  <si>
    <t>30,233</t>
  </si>
  <si>
    <t>Bryan County, Georgia</t>
  </si>
  <si>
    <t>16,243</t>
  </si>
  <si>
    <t>Brooks County, Georgia</t>
  </si>
  <si>
    <t>18,410</t>
  </si>
  <si>
    <t>18,411</t>
  </si>
  <si>
    <t>Brantley County, Georgia</t>
  </si>
  <si>
    <t>13,063</t>
  </si>
  <si>
    <t>Bleckley County, Georgia</t>
  </si>
  <si>
    <t>155,547</t>
  </si>
  <si>
    <t>Bibb County, Georgia</t>
  </si>
  <si>
    <t>19,286</t>
  </si>
  <si>
    <t>Berrien County, Georgia</t>
  </si>
  <si>
    <t>17,634</t>
  </si>
  <si>
    <t>Ben Hill County, Georgia</t>
  </si>
  <si>
    <t>100,157</t>
  </si>
  <si>
    <t>Bartow County, Georgia</t>
  </si>
  <si>
    <t>69,367</t>
  </si>
  <si>
    <t>Barrow County, Georgia</t>
  </si>
  <si>
    <t>18,395</t>
  </si>
  <si>
    <t>Banks County, Georgia</t>
  </si>
  <si>
    <t>45,720</t>
  </si>
  <si>
    <t>Baldwin County, Georgia</t>
  </si>
  <si>
    <t>3,451</t>
  </si>
  <si>
    <t>Baker County, Georgia</t>
  </si>
  <si>
    <t>11,096</t>
  </si>
  <si>
    <t>Bacon County, Georgia</t>
  </si>
  <si>
    <t>8,375</t>
  </si>
  <si>
    <t>Atkinson County, Georgia</t>
  </si>
  <si>
    <t>18,236</t>
  </si>
  <si>
    <t>Appling County, Georgia</t>
  </si>
  <si>
    <t>24,896</t>
  </si>
  <si>
    <t>Washington County, Florida</t>
  </si>
  <si>
    <t>55,043</t>
  </si>
  <si>
    <t>Walton County, Florida</t>
  </si>
  <si>
    <t>30,776</t>
  </si>
  <si>
    <t>Wakulla County, Florida</t>
  </si>
  <si>
    <t>494,597</t>
  </si>
  <si>
    <t>494,593</t>
  </si>
  <si>
    <t>Volusia County, Florida</t>
  </si>
  <si>
    <t>15,535</t>
  </si>
  <si>
    <t>Union County, Florida</t>
  </si>
  <si>
    <t>22,568</t>
  </si>
  <si>
    <t>22,570</t>
  </si>
  <si>
    <t>Taylor County, Florida</t>
  </si>
  <si>
    <t>41,551</t>
  </si>
  <si>
    <t>Suwannee County, Florida</t>
  </si>
  <si>
    <t>93,420</t>
  </si>
  <si>
    <t>Sumter County, Florida</t>
  </si>
  <si>
    <t>422,718</t>
  </si>
  <si>
    <t>Seminole County, Florida</t>
  </si>
  <si>
    <t>379,448</t>
  </si>
  <si>
    <t>Sarasota County, Florida</t>
  </si>
  <si>
    <t>151,372</t>
  </si>
  <si>
    <t>Santa Rosa County, Florida</t>
  </si>
  <si>
    <t>277,789</t>
  </si>
  <si>
    <t>St. Lucie County, Florida</t>
  </si>
  <si>
    <t>190,039</t>
  </si>
  <si>
    <t>St. Johns County, Florida</t>
  </si>
  <si>
    <t>74,366</t>
  </si>
  <si>
    <t>74,364</t>
  </si>
  <si>
    <t>Putnam County, Florida</t>
  </si>
  <si>
    <t>602,095</t>
  </si>
  <si>
    <t>Polk County, Florida</t>
  </si>
  <si>
    <t>916,542</t>
  </si>
  <si>
    <t>Pinellas County, Florida</t>
  </si>
  <si>
    <t>464,697</t>
  </si>
  <si>
    <t>Pasco County, Florida</t>
  </si>
  <si>
    <t>1,320,134</t>
  </si>
  <si>
    <t>Palm Beach County, Florida</t>
  </si>
  <si>
    <t>268,685</t>
  </si>
  <si>
    <t>Osceola County, Florida</t>
  </si>
  <si>
    <t>1,145,956</t>
  </si>
  <si>
    <t>Orange County, Florida</t>
  </si>
  <si>
    <t>39,996</t>
  </si>
  <si>
    <t>Okeechobee County, Florida</t>
  </si>
  <si>
    <t>180,822</t>
  </si>
  <si>
    <t>Okaloosa County, Florida</t>
  </si>
  <si>
    <t>73,314</t>
  </si>
  <si>
    <t>Nassau County, Florida</t>
  </si>
  <si>
    <t>73,090</t>
  </si>
  <si>
    <t>Monroe County, Florida</t>
  </si>
  <si>
    <t>2,496,435</t>
  </si>
  <si>
    <t>Miami-Dade County, Florida</t>
  </si>
  <si>
    <t>146,318</t>
  </si>
  <si>
    <t>Martin County, Florida</t>
  </si>
  <si>
    <t>331,298</t>
  </si>
  <si>
    <t>Marion County, Florida</t>
  </si>
  <si>
    <t>322,833</t>
  </si>
  <si>
    <t>Manatee County, Florida</t>
  </si>
  <si>
    <t>19,226</t>
  </si>
  <si>
    <t>19,224</t>
  </si>
  <si>
    <t>Madison County, Florida</t>
  </si>
  <si>
    <t>8,365</t>
  </si>
  <si>
    <t>Liberty County, Florida</t>
  </si>
  <si>
    <t>40,801</t>
  </si>
  <si>
    <t>Levy County, Florida</t>
  </si>
  <si>
    <t>275,487</t>
  </si>
  <si>
    <t>Leon County, Florida</t>
  </si>
  <si>
    <t>618,754</t>
  </si>
  <si>
    <t>Lee County, Florida</t>
  </si>
  <si>
    <t>297,052</t>
  </si>
  <si>
    <t>Lake County, Florida</t>
  </si>
  <si>
    <t>8,870</t>
  </si>
  <si>
    <t>Lafayette County, Florida</t>
  </si>
  <si>
    <t>14,761</t>
  </si>
  <si>
    <t>Jefferson County, Florida</t>
  </si>
  <si>
    <t>49,746</t>
  </si>
  <si>
    <t>Jackson County, Florida</t>
  </si>
  <si>
    <t>138,028</t>
  </si>
  <si>
    <t>Indian River County, Florida</t>
  </si>
  <si>
    <t>19,927</t>
  </si>
  <si>
    <t>Holmes County, Florida</t>
  </si>
  <si>
    <t>1,229,226</t>
  </si>
  <si>
    <t>Hillsborough County, Florida</t>
  </si>
  <si>
    <t>98,786</t>
  </si>
  <si>
    <t>Highlands County, Florida</t>
  </si>
  <si>
    <t>172,778</t>
  </si>
  <si>
    <t>Hernando County, Florida</t>
  </si>
  <si>
    <t>39,140</t>
  </si>
  <si>
    <t>Hendry County, Florida</t>
  </si>
  <si>
    <t>27,731</t>
  </si>
  <si>
    <t>Hardee County, Florida</t>
  </si>
  <si>
    <t>14,799</t>
  </si>
  <si>
    <t>Hamilton County, Florida</t>
  </si>
  <si>
    <t>15,863</t>
  </si>
  <si>
    <t>Gulf County, Florida</t>
  </si>
  <si>
    <t>12,884</t>
  </si>
  <si>
    <t>Glades County, Florida</t>
  </si>
  <si>
    <t>16,939</t>
  </si>
  <si>
    <t>Gilchrist County, Florida</t>
  </si>
  <si>
    <t>46,389</t>
  </si>
  <si>
    <t>Gadsden County, Florida</t>
  </si>
  <si>
    <t>11,549</t>
  </si>
  <si>
    <t>Franklin County, Florida</t>
  </si>
  <si>
    <t>95,696</t>
  </si>
  <si>
    <t>Flagler County, Florida</t>
  </si>
  <si>
    <t>297,619</t>
  </si>
  <si>
    <t>Escambia County, Florida</t>
  </si>
  <si>
    <t>864,263</t>
  </si>
  <si>
    <t>Duval County, Florida</t>
  </si>
  <si>
    <t>16,422</t>
  </si>
  <si>
    <t>Dixie County, Florida</t>
  </si>
  <si>
    <t>34,862</t>
  </si>
  <si>
    <t>DeSoto County, Florida</t>
  </si>
  <si>
    <t>67,532</t>
  </si>
  <si>
    <t>67,531</t>
  </si>
  <si>
    <t>Columbia County, Florida</t>
  </si>
  <si>
    <t>321,520</t>
  </si>
  <si>
    <t>Collier County, Florida</t>
  </si>
  <si>
    <t>190,865</t>
  </si>
  <si>
    <t>Clay County, Florida</t>
  </si>
  <si>
    <t>141,234</t>
  </si>
  <si>
    <t>141,236</t>
  </si>
  <si>
    <t>Citrus County, Florida</t>
  </si>
  <si>
    <t>159,978</t>
  </si>
  <si>
    <t>Charlotte County, Florida</t>
  </si>
  <si>
    <t>14,625</t>
  </si>
  <si>
    <t>Calhoun County, Florida</t>
  </si>
  <si>
    <t>1,748,066</t>
  </si>
  <si>
    <t>Broward County, Florida</t>
  </si>
  <si>
    <t>543,372</t>
  </si>
  <si>
    <t>543,376</t>
  </si>
  <si>
    <t>Brevard County, Florida</t>
  </si>
  <si>
    <t>28,520</t>
  </si>
  <si>
    <t>Bradford County, Florida</t>
  </si>
  <si>
    <t>168,852</t>
  </si>
  <si>
    <t>Bay County, Florida</t>
  </si>
  <si>
    <t>27,115</t>
  </si>
  <si>
    <t>Baker County, Florida</t>
  </si>
  <si>
    <t>247,336</t>
  </si>
  <si>
    <t>Alachua County, Florida</t>
  </si>
  <si>
    <t>601,723</t>
  </si>
  <si>
    <t>District of Columbia, District of Columbia</t>
  </si>
  <si>
    <t>197,145</t>
  </si>
  <si>
    <t>Sussex County, Delaware</t>
  </si>
  <si>
    <t>538,479</t>
  </si>
  <si>
    <t>New Castle County, Delaware</t>
  </si>
  <si>
    <t>162,310</t>
  </si>
  <si>
    <t>Kent County, Delaware</t>
  </si>
  <si>
    <t>118,428</t>
  </si>
  <si>
    <t>Windham County, Connecticut</t>
  </si>
  <si>
    <t>152,691</t>
  </si>
  <si>
    <t>Tolland County, Connecticut</t>
  </si>
  <si>
    <t>274,055</t>
  </si>
  <si>
    <t>New London County, Connecticut</t>
  </si>
  <si>
    <t>862,477</t>
  </si>
  <si>
    <t>New Haven County, Connecticut</t>
  </si>
  <si>
    <t>165,676</t>
  </si>
  <si>
    <t>Middlesex County, Connecticut</t>
  </si>
  <si>
    <t>189,927</t>
  </si>
  <si>
    <t>Litchfield County, Connecticut</t>
  </si>
  <si>
    <t>894,014</t>
  </si>
  <si>
    <t>Hartford County, Connecticut</t>
  </si>
  <si>
    <t>916,829</t>
  </si>
  <si>
    <t>Fairfield County, Connecticut</t>
  </si>
  <si>
    <t>10,043</t>
  </si>
  <si>
    <t>Yuma County, Colorado</t>
  </si>
  <si>
    <t>252,825</t>
  </si>
  <si>
    <t>Weld County, Colorado</t>
  </si>
  <si>
    <t>4,814</t>
  </si>
  <si>
    <t>Washington County, Colorado</t>
  </si>
  <si>
    <t>23,350</t>
  </si>
  <si>
    <t>Teller County, Colorado</t>
  </si>
  <si>
    <t>27,994</t>
  </si>
  <si>
    <t>Summit County, Colorado</t>
  </si>
  <si>
    <t>2,379</t>
  </si>
  <si>
    <t>Sedgwick County, Colorado</t>
  </si>
  <si>
    <t>7,359</t>
  </si>
  <si>
    <t>San Miguel County, Colorado</t>
  </si>
  <si>
    <t>699</t>
  </si>
  <si>
    <t>San Juan County, Colorado</t>
  </si>
  <si>
    <t>6,108</t>
  </si>
  <si>
    <t>Saguache County, Colorado</t>
  </si>
  <si>
    <t>23,509</t>
  </si>
  <si>
    <t>Routt County, Colorado</t>
  </si>
  <si>
    <t>11,982</t>
  </si>
  <si>
    <t>Rio Grande County, Colorado</t>
  </si>
  <si>
    <t>6,666</t>
  </si>
  <si>
    <t>Rio Blanco County, Colorado</t>
  </si>
  <si>
    <t>159,063</t>
  </si>
  <si>
    <t>Pueblo County, Colorado</t>
  </si>
  <si>
    <t>12,551</t>
  </si>
  <si>
    <t>Prowers County, Colorado</t>
  </si>
  <si>
    <t>17,148</t>
  </si>
  <si>
    <t>Pitkin County, Colorado</t>
  </si>
  <si>
    <t>4,442</t>
  </si>
  <si>
    <t>Phillips County, Colorado</t>
  </si>
  <si>
    <t>16,206</t>
  </si>
  <si>
    <t>Park County, Colorado</t>
  </si>
  <si>
    <t>4,436</t>
  </si>
  <si>
    <t>Ouray County, Colorado</t>
  </si>
  <si>
    <t>18,831</t>
  </si>
  <si>
    <t>Otero County, Colorado</t>
  </si>
  <si>
    <t>28,159</t>
  </si>
  <si>
    <t>Morgan County, Colorado</t>
  </si>
  <si>
    <t>41,276</t>
  </si>
  <si>
    <t>Montrose County, Colorado</t>
  </si>
  <si>
    <t>25,535</t>
  </si>
  <si>
    <t>Montezuma County, Colorado</t>
  </si>
  <si>
    <t>13,795</t>
  </si>
  <si>
    <t>Moffat County, Colorado</t>
  </si>
  <si>
    <t>712</t>
  </si>
  <si>
    <t>Mineral County, Colorado</t>
  </si>
  <si>
    <t>146,723</t>
  </si>
  <si>
    <t>Mesa County, Colorado</t>
  </si>
  <si>
    <t>22,709</t>
  </si>
  <si>
    <t>Logan County, Colorado</t>
  </si>
  <si>
    <t>5,467</t>
  </si>
  <si>
    <t>Lincoln County, Colorado</t>
  </si>
  <si>
    <t>Las Animas County, Colorado</t>
  </si>
  <si>
    <t>299,630</t>
  </si>
  <si>
    <t>Larimer County, Colorado</t>
  </si>
  <si>
    <t>51,334</t>
  </si>
  <si>
    <t>La Plata County, Colorado</t>
  </si>
  <si>
    <t>Lake County, Colorado</t>
  </si>
  <si>
    <t>8,270</t>
  </si>
  <si>
    <t>Kit Carson County, Colorado</t>
  </si>
  <si>
    <t>1,398</t>
  </si>
  <si>
    <t>Kiowa County, Colorado</t>
  </si>
  <si>
    <t>534,543</t>
  </si>
  <si>
    <t>Jefferson County, Colorado</t>
  </si>
  <si>
    <t>1,394</t>
  </si>
  <si>
    <t>Jackson County, Colorado</t>
  </si>
  <si>
    <t>6,711</t>
  </si>
  <si>
    <t>Huerfano County, Colorado</t>
  </si>
  <si>
    <t>843</t>
  </si>
  <si>
    <t>Hinsdale County, Colorado</t>
  </si>
  <si>
    <t>15,324</t>
  </si>
  <si>
    <t>Gunnison County, Colorado</t>
  </si>
  <si>
    <t>14,843</t>
  </si>
  <si>
    <t>Grand County, Colorado</t>
  </si>
  <si>
    <t>5,441</t>
  </si>
  <si>
    <t>Gilpin County, Colorado</t>
  </si>
  <si>
    <t>56,389</t>
  </si>
  <si>
    <t>Garfield County, Colorado</t>
  </si>
  <si>
    <t>46,824</t>
  </si>
  <si>
    <t>Fremont County, Colorado</t>
  </si>
  <si>
    <t>622,263</t>
  </si>
  <si>
    <t>El Paso County, Colorado</t>
  </si>
  <si>
    <t>23,086</t>
  </si>
  <si>
    <t>Elbert County, Colorado</t>
  </si>
  <si>
    <t>52,197</t>
  </si>
  <si>
    <t>Eagle County, Colorado</t>
  </si>
  <si>
    <t>285,465</t>
  </si>
  <si>
    <t>Douglas County, Colorado</t>
  </si>
  <si>
    <t>2,064</t>
  </si>
  <si>
    <t>Dolores County, Colorado</t>
  </si>
  <si>
    <t>600,008</t>
  </si>
  <si>
    <t>600,158</t>
  </si>
  <si>
    <t>Denver County, Colorado</t>
  </si>
  <si>
    <t>30,952</t>
  </si>
  <si>
    <t>Delta County, Colorado</t>
  </si>
  <si>
    <t>4,255</t>
  </si>
  <si>
    <t>Custer County, Colorado</t>
  </si>
  <si>
    <t>5,823</t>
  </si>
  <si>
    <t>Crowley County, Colorado</t>
  </si>
  <si>
    <t>3,524</t>
  </si>
  <si>
    <t>Costilla County, Colorado</t>
  </si>
  <si>
    <t>8,256</t>
  </si>
  <si>
    <t>Conejos County, Colorado</t>
  </si>
  <si>
    <t>9,088</t>
  </si>
  <si>
    <t>Clear Creek County, Colorado</t>
  </si>
  <si>
    <t>Cheyenne County, Colorado</t>
  </si>
  <si>
    <t>17,809</t>
  </si>
  <si>
    <t>Chaffee County, Colorado</t>
  </si>
  <si>
    <t>55,889</t>
  </si>
  <si>
    <t>Broomfield County, Colorado</t>
  </si>
  <si>
    <t>294,567</t>
  </si>
  <si>
    <t>Boulder County, Colorado</t>
  </si>
  <si>
    <t>6,499</t>
  </si>
  <si>
    <t>Bent County, Colorado</t>
  </si>
  <si>
    <t>3,788</t>
  </si>
  <si>
    <t>Baca County, Colorado</t>
  </si>
  <si>
    <t>12,084</t>
  </si>
  <si>
    <t>Archuleta County, Colorado</t>
  </si>
  <si>
    <t>572,153</t>
  </si>
  <si>
    <t>572,003</t>
  </si>
  <si>
    <t>Arapahoe County, Colorado</t>
  </si>
  <si>
    <t>15,445</t>
  </si>
  <si>
    <t>Alamosa County, Colorado</t>
  </si>
  <si>
    <t>441,603</t>
  </si>
  <si>
    <t>Adams County, Colorado</t>
  </si>
  <si>
    <t>72,155</t>
  </si>
  <si>
    <t>Yuba County, California</t>
  </si>
  <si>
    <t>200,849</t>
  </si>
  <si>
    <t>Yolo County, California</t>
  </si>
  <si>
    <t>823,318</t>
  </si>
  <si>
    <t>Ventura County, California</t>
  </si>
  <si>
    <t>55,365</t>
  </si>
  <si>
    <t>Tuolumne County, California</t>
  </si>
  <si>
    <t>442,179</t>
  </si>
  <si>
    <t>Tulare County, California</t>
  </si>
  <si>
    <t>13,786</t>
  </si>
  <si>
    <t>Trinity County, California</t>
  </si>
  <si>
    <t>63,463</t>
  </si>
  <si>
    <t>Tehama County, California</t>
  </si>
  <si>
    <t>94,737</t>
  </si>
  <si>
    <t>Sutter County, California</t>
  </si>
  <si>
    <t>514,453</t>
  </si>
  <si>
    <t>Stanislaus County, California</t>
  </si>
  <si>
    <t>483,878</t>
  </si>
  <si>
    <t>Sonoma County, California</t>
  </si>
  <si>
    <t>413,344</t>
  </si>
  <si>
    <t>Solano County, California</t>
  </si>
  <si>
    <t>44,900</t>
  </si>
  <si>
    <t>Siskiyou County, California</t>
  </si>
  <si>
    <t>3,240</t>
  </si>
  <si>
    <t>Sierra County, California</t>
  </si>
  <si>
    <t>177,223</t>
  </si>
  <si>
    <t>Shasta County, California</t>
  </si>
  <si>
    <t>262,382</t>
  </si>
  <si>
    <t>Santa Cruz County, California</t>
  </si>
  <si>
    <t>1,781,642</t>
  </si>
  <si>
    <t>Santa Clara County, California</t>
  </si>
  <si>
    <t>423,895</t>
  </si>
  <si>
    <t>Santa Barbara County, California</t>
  </si>
  <si>
    <t>718,451</t>
  </si>
  <si>
    <t>San Mateo County, California</t>
  </si>
  <si>
    <t>269,637</t>
  </si>
  <si>
    <t>San Luis Obispo County, California</t>
  </si>
  <si>
    <t>685,306</t>
  </si>
  <si>
    <t>San Joaquin County, California</t>
  </si>
  <si>
    <t>805,235</t>
  </si>
  <si>
    <t>San Francisco County, California</t>
  </si>
  <si>
    <t>3,095,313</t>
  </si>
  <si>
    <t>San Diego County, California</t>
  </si>
  <si>
    <t>2,035,210</t>
  </si>
  <si>
    <t>San Bernardino County, California</t>
  </si>
  <si>
    <t>55,269</t>
  </si>
  <si>
    <t>San Benito County, California</t>
  </si>
  <si>
    <t>1,418,788</t>
  </si>
  <si>
    <t>Sacramento County, California</t>
  </si>
  <si>
    <t>2,189,641</t>
  </si>
  <si>
    <t>Riverside County, California</t>
  </si>
  <si>
    <t>20,007</t>
  </si>
  <si>
    <t>Plumas County, California</t>
  </si>
  <si>
    <t>348,432</t>
  </si>
  <si>
    <t>Placer County, California</t>
  </si>
  <si>
    <t>3,010,232</t>
  </si>
  <si>
    <t>Orange County, California</t>
  </si>
  <si>
    <t>98,764</t>
  </si>
  <si>
    <t>Nevada County, California</t>
  </si>
  <si>
    <t>136,484</t>
  </si>
  <si>
    <t>Napa County, California</t>
  </si>
  <si>
    <t>415,057</t>
  </si>
  <si>
    <t>Monterey County, California</t>
  </si>
  <si>
    <t>14,202</t>
  </si>
  <si>
    <t>Mono County, California</t>
  </si>
  <si>
    <t>9,686</t>
  </si>
  <si>
    <t>Modoc County, California</t>
  </si>
  <si>
    <t>255,793</t>
  </si>
  <si>
    <t>Merced County, California</t>
  </si>
  <si>
    <t>87,841</t>
  </si>
  <si>
    <t>Mendocino County, California</t>
  </si>
  <si>
    <t>18,251</t>
  </si>
  <si>
    <t>Mariposa County, California</t>
  </si>
  <si>
    <t>252,409</t>
  </si>
  <si>
    <t>Marin County, California</t>
  </si>
  <si>
    <t>150,865</t>
  </si>
  <si>
    <t>Madera County, California</t>
  </si>
  <si>
    <t>9,818,605</t>
  </si>
  <si>
    <t>Los Angeles County, California</t>
  </si>
  <si>
    <t>34,895</t>
  </si>
  <si>
    <t>Lassen County, California</t>
  </si>
  <si>
    <t>64,665</t>
  </si>
  <si>
    <t>Lake County, California</t>
  </si>
  <si>
    <t>152,982</t>
  </si>
  <si>
    <t>Kings County, California</t>
  </si>
  <si>
    <t>839,631</t>
  </si>
  <si>
    <t>Kern County, California</t>
  </si>
  <si>
    <t>18,546</t>
  </si>
  <si>
    <t>Inyo County, California</t>
  </si>
  <si>
    <t>174,528</t>
  </si>
  <si>
    <t>Imperial County, California</t>
  </si>
  <si>
    <t>134,623</t>
  </si>
  <si>
    <t>Humboldt County, California</t>
  </si>
  <si>
    <t>28,122</t>
  </si>
  <si>
    <t>Glenn County, California</t>
  </si>
  <si>
    <t>930,450</t>
  </si>
  <si>
    <t>Fresno County, California</t>
  </si>
  <si>
    <t>181,058</t>
  </si>
  <si>
    <t>El Dorado County, California</t>
  </si>
  <si>
    <t>28,610</t>
  </si>
  <si>
    <t>Del Norte County, California</t>
  </si>
  <si>
    <t>1,049,025</t>
  </si>
  <si>
    <t>Contra Costa County, California</t>
  </si>
  <si>
    <t>21,419</t>
  </si>
  <si>
    <t>Colusa County, California</t>
  </si>
  <si>
    <t>45,578</t>
  </si>
  <si>
    <t>Calaveras County, California</t>
  </si>
  <si>
    <t>220,000</t>
  </si>
  <si>
    <t>Butte County, California</t>
  </si>
  <si>
    <t>38,091</t>
  </si>
  <si>
    <t>Amador County, California</t>
  </si>
  <si>
    <t>1,175</t>
  </si>
  <si>
    <t>Alpine County, California</t>
  </si>
  <si>
    <t>1,510,271</t>
  </si>
  <si>
    <t>Alameda County, California</t>
  </si>
  <si>
    <t>22,185</t>
  </si>
  <si>
    <t>Yell County, Arkansas</t>
  </si>
  <si>
    <t>7,264</t>
  </si>
  <si>
    <t>7,260</t>
  </si>
  <si>
    <t>Woodruff County, Arkansas</t>
  </si>
  <si>
    <t>77,076</t>
  </si>
  <si>
    <t>White County, Arkansas</t>
  </si>
  <si>
    <t>203,065</t>
  </si>
  <si>
    <t>Washington County, Arkansas</t>
  </si>
  <si>
    <t>17,295</t>
  </si>
  <si>
    <t>Van Buren County, Arkansas</t>
  </si>
  <si>
    <t>41,639</t>
  </si>
  <si>
    <t>Union County, Arkansas</t>
  </si>
  <si>
    <t>Stone County, Arkansas</t>
  </si>
  <si>
    <t>17,264</t>
  </si>
  <si>
    <t>Sharp County, Arkansas</t>
  </si>
  <si>
    <t>17,058</t>
  </si>
  <si>
    <t>Sevier County, Arkansas</t>
  </si>
  <si>
    <t>125,744</t>
  </si>
  <si>
    <t>Sebastian County, Arkansas</t>
  </si>
  <si>
    <t>8,195</t>
  </si>
  <si>
    <t>Searcy County, Arkansas</t>
  </si>
  <si>
    <t>11,233</t>
  </si>
  <si>
    <t>Scott County, Arkansas</t>
  </si>
  <si>
    <t>107,120</t>
  </si>
  <si>
    <t>107,118</t>
  </si>
  <si>
    <t>Saline County, Arkansas</t>
  </si>
  <si>
    <t>28,258</t>
  </si>
  <si>
    <t>St. Francis County, Arkansas</t>
  </si>
  <si>
    <t>17,969</t>
  </si>
  <si>
    <t>Randolph County, Arkansas</t>
  </si>
  <si>
    <t>382,750</t>
  </si>
  <si>
    <t>382,748</t>
  </si>
  <si>
    <t>Pulaski County, Arkansas</t>
  </si>
  <si>
    <t>8,715</t>
  </si>
  <si>
    <t>Prairie County, Arkansas</t>
  </si>
  <si>
    <t>61,754</t>
  </si>
  <si>
    <t>Pope County, Arkansas</t>
  </si>
  <si>
    <t>20,662</t>
  </si>
  <si>
    <t>Polk County, Arkansas</t>
  </si>
  <si>
    <t>24,583</t>
  </si>
  <si>
    <t>Poinsett County, Arkansas</t>
  </si>
  <si>
    <t>11,291</t>
  </si>
  <si>
    <t>Pike County, Arkansas</t>
  </si>
  <si>
    <t>21,757</t>
  </si>
  <si>
    <t>Phillips County, Arkansas</t>
  </si>
  <si>
    <t>10,445</t>
  </si>
  <si>
    <t>Perry County, Arkansas</t>
  </si>
  <si>
    <t>26,120</t>
  </si>
  <si>
    <t>Ouachita County, Arkansas</t>
  </si>
  <si>
    <t>8,330</t>
  </si>
  <si>
    <t>Newton County, Arkansas</t>
  </si>
  <si>
    <t>8,997</t>
  </si>
  <si>
    <t>Nevada County, Arkansas</t>
  </si>
  <si>
    <t>9,487</t>
  </si>
  <si>
    <t>Montgomery County, Arkansas</t>
  </si>
  <si>
    <t>8,149</t>
  </si>
  <si>
    <t>Monroe County, Arkansas</t>
  </si>
  <si>
    <t>46,480</t>
  </si>
  <si>
    <t>Mississippi County, Arkansas</t>
  </si>
  <si>
    <t>43,462</t>
  </si>
  <si>
    <t>Miller County, Arkansas</t>
  </si>
  <si>
    <t>16,653</t>
  </si>
  <si>
    <t>Marion County, Arkansas</t>
  </si>
  <si>
    <t>15,720</t>
  </si>
  <si>
    <t>15,717</t>
  </si>
  <si>
    <t>Madison County, Arkansas</t>
  </si>
  <si>
    <t>68,354</t>
  </si>
  <si>
    <t>68,356</t>
  </si>
  <si>
    <t>Lonoke County, Arkansas</t>
  </si>
  <si>
    <t>22,353</t>
  </si>
  <si>
    <t>Logan County, Arkansas</t>
  </si>
  <si>
    <t>13,171</t>
  </si>
  <si>
    <t>Little River County, Arkansas</t>
  </si>
  <si>
    <t>14,134</t>
  </si>
  <si>
    <t>Lincoln County, Arkansas</t>
  </si>
  <si>
    <t>10,424</t>
  </si>
  <si>
    <t>Lee County, Arkansas</t>
  </si>
  <si>
    <t>17,415</t>
  </si>
  <si>
    <t>Lawrence County, Arkansas</t>
  </si>
  <si>
    <t>7,645</t>
  </si>
  <si>
    <t>Lafayette County, Arkansas</t>
  </si>
  <si>
    <t>25,540</t>
  </si>
  <si>
    <t>Johnson County, Arkansas</t>
  </si>
  <si>
    <t>77,435</t>
  </si>
  <si>
    <t>Jefferson County, Arkansas</t>
  </si>
  <si>
    <t>17,997</t>
  </si>
  <si>
    <t>Jackson County, Arkansas</t>
  </si>
  <si>
    <t>13,696</t>
  </si>
  <si>
    <t>Izard County, Arkansas</t>
  </si>
  <si>
    <t>36,647</t>
  </si>
  <si>
    <t>Independence County, Arkansas</t>
  </si>
  <si>
    <t>13,789</t>
  </si>
  <si>
    <t>Howard County, Arkansas</t>
  </si>
  <si>
    <t>32,923</t>
  </si>
  <si>
    <t>Hot Spring County, Arkansas</t>
  </si>
  <si>
    <t>22,609</t>
  </si>
  <si>
    <t>Hempstead County, Arkansas</t>
  </si>
  <si>
    <t>42,090</t>
  </si>
  <si>
    <t>Greene County, Arkansas</t>
  </si>
  <si>
    <t>17,853</t>
  </si>
  <si>
    <t>Grant County, Arkansas</t>
  </si>
  <si>
    <t>96,022</t>
  </si>
  <si>
    <t>96,024</t>
  </si>
  <si>
    <t>Garland County, Arkansas</t>
  </si>
  <si>
    <t>12,245</t>
  </si>
  <si>
    <t>Fulton County, Arkansas</t>
  </si>
  <si>
    <t>18,125</t>
  </si>
  <si>
    <t>Franklin County, Arkansas</t>
  </si>
  <si>
    <t>113,237</t>
  </si>
  <si>
    <t>Faulkner County, Arkansas</t>
  </si>
  <si>
    <t>18,509</t>
  </si>
  <si>
    <t>Drew County, Arkansas</t>
  </si>
  <si>
    <t>13,008</t>
  </si>
  <si>
    <t>Desha County, Arkansas</t>
  </si>
  <si>
    <t>8,116</t>
  </si>
  <si>
    <t>Dallas County, Arkansas</t>
  </si>
  <si>
    <t>Cross County, Arkansas</t>
  </si>
  <si>
    <t>50,902</t>
  </si>
  <si>
    <t>Crittenden County, Arkansas</t>
  </si>
  <si>
    <t>61,948</t>
  </si>
  <si>
    <t>Crawford County, Arkansas</t>
  </si>
  <si>
    <t>96,443</t>
  </si>
  <si>
    <t>Craighead County, Arkansas</t>
  </si>
  <si>
    <t>21,273</t>
  </si>
  <si>
    <t>Conway County, Arkansas</t>
  </si>
  <si>
    <t>24,552</t>
  </si>
  <si>
    <t>Columbia County, Arkansas</t>
  </si>
  <si>
    <t>8,689</t>
  </si>
  <si>
    <t>Cleveland County, Arkansas</t>
  </si>
  <si>
    <t>25,970</t>
  </si>
  <si>
    <t>Cleburne County, Arkansas</t>
  </si>
  <si>
    <t>16,083</t>
  </si>
  <si>
    <t>Clay County, Arkansas</t>
  </si>
  <si>
    <t>22,995</t>
  </si>
  <si>
    <t>Clark County, Arkansas</t>
  </si>
  <si>
    <t>11,800</t>
  </si>
  <si>
    <t>Chicot County, Arkansas</t>
  </si>
  <si>
    <t>27,446</t>
  </si>
  <si>
    <t>Carroll County, Arkansas</t>
  </si>
  <si>
    <t>5,368</t>
  </si>
  <si>
    <t>Calhoun County, Arkansas</t>
  </si>
  <si>
    <t>11,508</t>
  </si>
  <si>
    <t>Bradley County, Arkansas</t>
  </si>
  <si>
    <t>Boone County, Arkansas</t>
  </si>
  <si>
    <t>221,339</t>
  </si>
  <si>
    <t>Benton County, Arkansas</t>
  </si>
  <si>
    <t>41,513</t>
  </si>
  <si>
    <t>Baxter County, Arkansas</t>
  </si>
  <si>
    <t>21,853</t>
  </si>
  <si>
    <t>Ashley County, Arkansas</t>
  </si>
  <si>
    <t>19,019</t>
  </si>
  <si>
    <t>Arkansas County, Arkansas</t>
  </si>
  <si>
    <t>195,750</t>
  </si>
  <si>
    <t>195,751</t>
  </si>
  <si>
    <t>Yuma County, Arizona</t>
  </si>
  <si>
    <t>211,033</t>
  </si>
  <si>
    <t>Yavapai County, Arizona</t>
  </si>
  <si>
    <t>47,420</t>
  </si>
  <si>
    <t>Santa Cruz County, Arizona</t>
  </si>
  <si>
    <t>375,770</t>
  </si>
  <si>
    <t>Pinal County, Arizona</t>
  </si>
  <si>
    <t>980,263</t>
  </si>
  <si>
    <t>Pima County, Arizona</t>
  </si>
  <si>
    <t>107,449</t>
  </si>
  <si>
    <t>Navajo County, Arizona</t>
  </si>
  <si>
    <t>200,186</t>
  </si>
  <si>
    <t>Mohave County, Arizona</t>
  </si>
  <si>
    <t>3,817,117</t>
  </si>
  <si>
    <t>Maricopa County, Arizona</t>
  </si>
  <si>
    <t>20,489</t>
  </si>
  <si>
    <t>La Paz County, Arizona</t>
  </si>
  <si>
    <t>Greenlee County, Arizona</t>
  </si>
  <si>
    <t>37,220</t>
  </si>
  <si>
    <t>Graham County, Arizona</t>
  </si>
  <si>
    <t>53,597</t>
  </si>
  <si>
    <t>Gila County, Arizona</t>
  </si>
  <si>
    <t>134,418</t>
  </si>
  <si>
    <t>134,421</t>
  </si>
  <si>
    <t>Coconino County, Arizona</t>
  </si>
  <si>
    <t>131,346</t>
  </si>
  <si>
    <t>Cochise County, Arizona</t>
  </si>
  <si>
    <t>71,518</t>
  </si>
  <si>
    <t>Apache County, Arizona</t>
  </si>
  <si>
    <t>Yukon-Koyukuk Census Area, Alaska</t>
  </si>
  <si>
    <t>662</t>
  </si>
  <si>
    <t>Yakutat City and Borough, Alaska</t>
  </si>
  <si>
    <t>Wrangell City and Borough, Alaska</t>
  </si>
  <si>
    <t>7,459</t>
  </si>
  <si>
    <t>Wade Hampton Census Area, Alaska</t>
  </si>
  <si>
    <t>9,636</t>
  </si>
  <si>
    <t>Valdez-Cordova Census Area, Alaska</t>
  </si>
  <si>
    <t>7,029</t>
  </si>
  <si>
    <t>Southeast Fairbanks Census Area, Alaska</t>
  </si>
  <si>
    <t>968</t>
  </si>
  <si>
    <t>Skagway Municipality, Alaska</t>
  </si>
  <si>
    <t>Sitka City and Borough, Alaska</t>
  </si>
  <si>
    <t>5,559</t>
  </si>
  <si>
    <t>Prince of Wales-Hyder Census Area, Alaska</t>
  </si>
  <si>
    <t>3,815</t>
  </si>
  <si>
    <t>Petersburg Census Area, Alaska</t>
  </si>
  <si>
    <t>7,523</t>
  </si>
  <si>
    <t>Northwest Arctic Borough, Alaska</t>
  </si>
  <si>
    <t>9,430</t>
  </si>
  <si>
    <t>North Slope Borough, Alaska</t>
  </si>
  <si>
    <t>9,492</t>
  </si>
  <si>
    <t>Nome Census Area, Alaska</t>
  </si>
  <si>
    <t>88,995</t>
  </si>
  <si>
    <t>Matanuska-Susitna Borough, Alaska</t>
  </si>
  <si>
    <t>1,631</t>
  </si>
  <si>
    <t>Lake and Peninsula Borough, Alaska</t>
  </si>
  <si>
    <t>13,592</t>
  </si>
  <si>
    <t>Kodiak Island Borough, Alaska</t>
  </si>
  <si>
    <t>13,477</t>
  </si>
  <si>
    <t>Ketchikan Gateway Borough, Alaska</t>
  </si>
  <si>
    <t>55,400</t>
  </si>
  <si>
    <t>Kenai Peninsula Borough, Alaska</t>
  </si>
  <si>
    <t>31,275</t>
  </si>
  <si>
    <t>Juneau City and Borough, Alaska</t>
  </si>
  <si>
    <t>2,150</t>
  </si>
  <si>
    <t>Hoonah-Angoon Census Area, Alaska</t>
  </si>
  <si>
    <t>2,508</t>
  </si>
  <si>
    <t>Haines Borough, Alaska</t>
  </si>
  <si>
    <t>97,581</t>
  </si>
  <si>
    <t>Fairbanks North Star Borough, Alaska</t>
  </si>
  <si>
    <t>4,847</t>
  </si>
  <si>
    <t>Dillingham Census Area, Alaska</t>
  </si>
  <si>
    <t>1,826</t>
  </si>
  <si>
    <t>Denali Borough, Alaska</t>
  </si>
  <si>
    <t>997</t>
  </si>
  <si>
    <t>Bristol Bay Borough, Alaska</t>
  </si>
  <si>
    <t>17,013</t>
  </si>
  <si>
    <t>Bethel Census Area, Alaska</t>
  </si>
  <si>
    <t>291,826</t>
  </si>
  <si>
    <t>Anchorage Municipality, Alaska</t>
  </si>
  <si>
    <t>5,561</t>
  </si>
  <si>
    <t>Aleutians West Census Area, Alaska</t>
  </si>
  <si>
    <t>3,141</t>
  </si>
  <si>
    <t>Aleutians East Borough, Alaska</t>
  </si>
  <si>
    <t>24,484</t>
  </si>
  <si>
    <t>Winston County, Alabama</t>
  </si>
  <si>
    <t>11,664</t>
  </si>
  <si>
    <t>11,670</t>
  </si>
  <si>
    <t>Wilcox County, Alabama</t>
  </si>
  <si>
    <t>17,583</t>
  </si>
  <si>
    <t>17,581</t>
  </si>
  <si>
    <t>Washington County, Alabama</t>
  </si>
  <si>
    <t>67,023</t>
  </si>
  <si>
    <t>Walker County, Alabama</t>
  </si>
  <si>
    <t>194,653</t>
  </si>
  <si>
    <t>194,656</t>
  </si>
  <si>
    <t>Tuscaloosa County, Alabama</t>
  </si>
  <si>
    <t>41,618</t>
  </si>
  <si>
    <t>41,616</t>
  </si>
  <si>
    <t>Tallapoosa County, Alabama</t>
  </si>
  <si>
    <t>82,291</t>
  </si>
  <si>
    <t>Talladega County, Alabama</t>
  </si>
  <si>
    <t>13,763</t>
  </si>
  <si>
    <t>Sumter County, Alabama</t>
  </si>
  <si>
    <t>195,080</t>
  </si>
  <si>
    <t>195,085</t>
  </si>
  <si>
    <t>Shelby County, Alabama</t>
  </si>
  <si>
    <t>83,598</t>
  </si>
  <si>
    <t>83,593</t>
  </si>
  <si>
    <t>St. Clair County, Alabama</t>
  </si>
  <si>
    <t>52,947</t>
  </si>
  <si>
    <t>Russell County, Alabama</t>
  </si>
  <si>
    <t>22,913</t>
  </si>
  <si>
    <t>Randolph County, Alabama</t>
  </si>
  <si>
    <t>32,899</t>
  </si>
  <si>
    <t>Pike County, Alabama</t>
  </si>
  <si>
    <t>19,746</t>
  </si>
  <si>
    <t>Pickens County, Alabama</t>
  </si>
  <si>
    <t>10,586</t>
  </si>
  <si>
    <t>10,591</t>
  </si>
  <si>
    <t>Perry County, Alabama</t>
  </si>
  <si>
    <t>119,490</t>
  </si>
  <si>
    <t>Morgan County, Alabama</t>
  </si>
  <si>
    <t>229,363</t>
  </si>
  <si>
    <t>Montgomery County, Alabama</t>
  </si>
  <si>
    <t>23,070</t>
  </si>
  <si>
    <t>23,068</t>
  </si>
  <si>
    <t>Monroe County, Alabama</t>
  </si>
  <si>
    <t>412,990</t>
  </si>
  <si>
    <t>412,992</t>
  </si>
  <si>
    <t>Mobile County, Alabama</t>
  </si>
  <si>
    <t>93,019</t>
  </si>
  <si>
    <t>Marshall County, Alabama</t>
  </si>
  <si>
    <t>Marion County, Alabama</t>
  </si>
  <si>
    <t>21,029</t>
  </si>
  <si>
    <t>21,027</t>
  </si>
  <si>
    <t>Marengo County, Alabama</t>
  </si>
  <si>
    <t>334,811</t>
  </si>
  <si>
    <t>Madison County, Alabama</t>
  </si>
  <si>
    <t>21,452</t>
  </si>
  <si>
    <t>Macon County, Alabama</t>
  </si>
  <si>
    <t>11,299</t>
  </si>
  <si>
    <t>Lowndes County, Alabama</t>
  </si>
  <si>
    <t>82,782</t>
  </si>
  <si>
    <t>Limestone County, Alabama</t>
  </si>
  <si>
    <t>140,247</t>
  </si>
  <si>
    <t>Lee County, Alabama</t>
  </si>
  <si>
    <r>
      <rPr>
        <sz val="10"/>
        <color indexed="8"/>
        <rFont val="SansSerif"/>
      </rPr>
      <t>Suggested Citation:
Annual Estimates of the Resident Population for Selected Age Groups by Sex: April 1, 2010 to July 1, 2011
Source: U.S. Census Bureau, Population Division
Release Date: May 2012</t>
    </r>
  </si>
  <si>
    <t>34,339</t>
  </si>
  <si>
    <t>Lawrence County, Alabama</t>
  </si>
  <si>
    <t>92,709</t>
  </si>
  <si>
    <t>Lauderdale County, Alabama</t>
  </si>
  <si>
    <r>
      <rPr>
        <sz val="10"/>
        <color indexed="8"/>
        <rFont val="SansSerif"/>
      </rPr>
      <t>Note: The April 1, 2010 Population Estimates base reflects changes to the 2010 Census population from geographic program revisions. It does not reflect changes from the Count Question Resolution program. Median age is calculated based on single year of age. For population estimates methodology statements, see http://www.census.gov/popest/methodology/index.html.</t>
    </r>
  </si>
  <si>
    <t>14,564</t>
  </si>
  <si>
    <t>Lamar County, Alabama</t>
  </si>
  <si>
    <t>658,466</t>
  </si>
  <si>
    <t>Jefferson County, Alabama</t>
  </si>
  <si>
    <t>53,226</t>
  </si>
  <si>
    <t>53,227</t>
  </si>
  <si>
    <t>Jackson County, Alabama</t>
  </si>
  <si>
    <t>101,547</t>
  </si>
  <si>
    <t>Houston County, Alabama</t>
  </si>
  <si>
    <t>17,302</t>
  </si>
  <si>
    <t>Henry County, Alabama</t>
  </si>
  <si>
    <t>15,760</t>
  </si>
  <si>
    <t>Hale County, Alabama</t>
  </si>
  <si>
    <t>9,045</t>
  </si>
  <si>
    <t>Greene County, Alabama</t>
  </si>
  <si>
    <t>3,843,148</t>
  </si>
  <si>
    <t>1,894,025</t>
  </si>
  <si>
    <t>3,733,654</t>
  </si>
  <si>
    <t>1,810,651</t>
  </si>
  <si>
    <t>5,544,305</t>
  </si>
  <si>
    <t>26,790</t>
  </si>
  <si>
    <t>Geneva County, Alabama</t>
  </si>
  <si>
    <t>31,704</t>
  </si>
  <si>
    <t>Franklin County, Alabama</t>
  </si>
  <si>
    <t>17,241</t>
  </si>
  <si>
    <t>Fayette County, Alabama</t>
  </si>
  <si>
    <t>104,430</t>
  </si>
  <si>
    <t>Etowah County, Alabama</t>
  </si>
  <si>
    <t>38,319</t>
  </si>
  <si>
    <t>Escambia County, Alabama</t>
  </si>
  <si>
    <t>79,303</t>
  </si>
  <si>
    <t>Elmore County, Alabama</t>
  </si>
  <si>
    <t>71,109</t>
  </si>
  <si>
    <t>DeKalb County, Alabama</t>
  </si>
  <si>
    <t>43,820</t>
  </si>
  <si>
    <t>Dallas County, Alabama</t>
  </si>
  <si>
    <t>9,862,558</t>
  </si>
  <si>
    <t>10,299,500</t>
  </si>
  <si>
    <t>9,877,306</t>
  </si>
  <si>
    <t>10,315,636</t>
  </si>
  <si>
    <t>20,192,942</t>
  </si>
  <si>
    <t xml:space="preserve">  Under 5 years</t>
  </si>
  <si>
    <t>50,251</t>
  </si>
  <si>
    <t>Dale County, Alabama</t>
  </si>
  <si>
    <t>80,406</t>
  </si>
  <si>
    <t>Cullman County, Alabama</t>
  </si>
  <si>
    <t>13,906</t>
  </si>
  <si>
    <t>Crenshaw County, Alabama</t>
  </si>
  <si>
    <t xml:space="preserve">  85 years and over</t>
  </si>
  <si>
    <t>37,765</t>
  </si>
  <si>
    <t>Covington County, Alabama</t>
  </si>
  <si>
    <t>3,446,248</t>
  </si>
  <si>
    <t>2,340,295</t>
  </si>
  <si>
    <t>3,451,611</t>
  </si>
  <si>
    <t>2,307,051</t>
  </si>
  <si>
    <t>5,758,662</t>
  </si>
  <si>
    <t xml:space="preserve">  80 to 84 years</t>
  </si>
  <si>
    <t>11,537</t>
  </si>
  <si>
    <t>Coosa County, Alabama</t>
  </si>
  <si>
    <t>4,155,949</t>
  </si>
  <si>
    <t>3,232,738</t>
  </si>
  <si>
    <t>4,132,308</t>
  </si>
  <si>
    <t>3,186,353</t>
  </si>
  <si>
    <t>7,318,661</t>
  </si>
  <si>
    <t xml:space="preserve">  75 to 79 years</t>
  </si>
  <si>
    <t>Conecuh County, Alabama</t>
  </si>
  <si>
    <t>5,203,567</t>
  </si>
  <si>
    <t>4,404,383</t>
  </si>
  <si>
    <t>5,062,319</t>
  </si>
  <si>
    <t>4,273,113</t>
  </si>
  <si>
    <t>9,335,432</t>
  </si>
  <si>
    <t xml:space="preserve">  70 to 74 years</t>
  </si>
  <si>
    <t>54,428</t>
  </si>
  <si>
    <t>Colbert County, Alabama</t>
  </si>
  <si>
    <t>6,801,858</t>
  </si>
  <si>
    <t>6,071,930</t>
  </si>
  <si>
    <t>6,625,505</t>
  </si>
  <si>
    <t>5,894,739</t>
  </si>
  <si>
    <t>12,520,244</t>
  </si>
  <si>
    <t xml:space="preserve">  65 to 69 years</t>
  </si>
  <si>
    <t>49,948</t>
  </si>
  <si>
    <t>Coffee County, Alabama</t>
  </si>
  <si>
    <t>9,264,438</t>
  </si>
  <si>
    <t>8,542,154</t>
  </si>
  <si>
    <t>8,830,345</t>
  </si>
  <si>
    <t>8,157,659</t>
  </si>
  <si>
    <t>16,988,004</t>
  </si>
  <si>
    <t xml:space="preserve">  60 to 64 years</t>
  </si>
  <si>
    <t>14,972</t>
  </si>
  <si>
    <t>Cleburne County, Alabama</t>
  </si>
  <si>
    <t>10,439,497</t>
  </si>
  <si>
    <t>9,816,051</t>
  </si>
  <si>
    <t>10,205,874</t>
  </si>
  <si>
    <t>9,587,641</t>
  </si>
  <si>
    <t>19,793,515</t>
  </si>
  <si>
    <t xml:space="preserve">  55 to 59 years</t>
  </si>
  <si>
    <t>13,932</t>
  </si>
  <si>
    <t>Clay County, Alabama</t>
  </si>
  <si>
    <t>50-64</t>
  </si>
  <si>
    <t>11,493,652</t>
  </si>
  <si>
    <t>11,066,546</t>
  </si>
  <si>
    <t>11,391,365</t>
  </si>
  <si>
    <t>10,959,313</t>
  </si>
  <si>
    <t>22,350,678</t>
  </si>
  <si>
    <t xml:space="preserve">  50 to 54 years</t>
  </si>
  <si>
    <t>25,840</t>
  </si>
  <si>
    <t>25,833</t>
  </si>
  <si>
    <t>Clarke County, Alabama</t>
  </si>
  <si>
    <t>11,205,304</t>
  </si>
  <si>
    <t>10,952,701</t>
  </si>
  <si>
    <t>11,458,937</t>
  </si>
  <si>
    <t>11,175,671</t>
  </si>
  <si>
    <t>22,634,608</t>
  </si>
  <si>
    <t xml:space="preserve">  45 to 49 years</t>
  </si>
  <si>
    <t>13,858</t>
  </si>
  <si>
    <t>13,859</t>
  </si>
  <si>
    <t>Choctaw County, Alabama</t>
  </si>
  <si>
    <t>10,571,486</t>
  </si>
  <si>
    <t>10,462,159</t>
  </si>
  <si>
    <t>10,503,121</t>
  </si>
  <si>
    <t>10,400,521</t>
  </si>
  <si>
    <t>20,903,642</t>
  </si>
  <si>
    <t xml:space="preserve">  40 to 44 years</t>
  </si>
  <si>
    <t>43,642</t>
  </si>
  <si>
    <t>43,643</t>
  </si>
  <si>
    <t>Chilton County, Alabama</t>
  </si>
  <si>
    <t>35-49</t>
  </si>
  <si>
    <t>9,832,998</t>
  </si>
  <si>
    <t>9,761,311</t>
  </si>
  <si>
    <t>10,084,381</t>
  </si>
  <si>
    <t>9,993,776</t>
  </si>
  <si>
    <t>20,078,157</t>
  </si>
  <si>
    <t xml:space="preserve">  35 to 39 years</t>
  </si>
  <si>
    <t>25,989</t>
  </si>
  <si>
    <t>Cherokee County, Alabama</t>
  </si>
  <si>
    <t>10,228,056</t>
  </si>
  <si>
    <t>10,282,648</t>
  </si>
  <si>
    <t>10,015,377</t>
  </si>
  <si>
    <t>10,054,168</t>
  </si>
  <si>
    <t>20,069,545</t>
  </si>
  <si>
    <t xml:space="preserve">  30 to 34 years</t>
  </si>
  <si>
    <t>34,215</t>
  </si>
  <si>
    <t>Chambers County, Alabama</t>
  </si>
  <si>
    <t>10,518,279</t>
  </si>
  <si>
    <t>10,761,515</t>
  </si>
  <si>
    <t>10,480,282</t>
  </si>
  <si>
    <t>10,665,267</t>
  </si>
  <si>
    <t>21,145,549</t>
  </si>
  <si>
    <t xml:space="preserve">  25 to 29 years</t>
  </si>
  <si>
    <t>118,572</t>
  </si>
  <si>
    <t>Calhoun County, Alabama</t>
  </si>
  <si>
    <t>20-34</t>
  </si>
  <si>
    <t>10,841,132</t>
  </si>
  <si>
    <t>11,312,700</t>
  </si>
  <si>
    <t>10,627,853</t>
  </si>
  <si>
    <t>11,075,776</t>
  </si>
  <si>
    <t>21,703,629</t>
  </si>
  <si>
    <t xml:space="preserve">  20 to 24 years</t>
  </si>
  <si>
    <t>20,947</t>
  </si>
  <si>
    <t>Butler County, Alabama</t>
  </si>
  <si>
    <t>10,525,097</t>
  </si>
  <si>
    <t>11,118,946</t>
  </si>
  <si>
    <t>10,701,385</t>
  </si>
  <si>
    <t>11,278,756</t>
  </si>
  <si>
    <t>21,980,141</t>
  </si>
  <si>
    <t xml:space="preserve">  15 to 19 years</t>
  </si>
  <si>
    <t>10,915</t>
  </si>
  <si>
    <t>Bullock County, Alabama</t>
  </si>
  <si>
    <t>10,117,822</t>
  </si>
  <si>
    <t>10,587,030</t>
  </si>
  <si>
    <t>10,101,254</t>
  </si>
  <si>
    <t>10,578,881</t>
  </si>
  <si>
    <t>20,680,135</t>
  </si>
  <si>
    <t xml:space="preserve">  10 to 14 years</t>
  </si>
  <si>
    <t>57,322</t>
  </si>
  <si>
    <t>Blount County, Alabama</t>
  </si>
  <si>
    <t>9,950,009</t>
  </si>
  <si>
    <t>10,384,187</t>
  </si>
  <si>
    <t>9,951,001</t>
  </si>
  <si>
    <t>10,381,369</t>
  </si>
  <si>
    <t>20,332,370</t>
  </si>
  <si>
    <t xml:space="preserve">  5 to 9 years</t>
  </si>
  <si>
    <t>22,919</t>
  </si>
  <si>
    <t>22,915</t>
  </si>
  <si>
    <t>Bibb County, Alabama</t>
  </si>
  <si>
    <t>27,457</t>
  </si>
  <si>
    <t>Barbour County, Alabama</t>
  </si>
  <si>
    <t>158,301,098</t>
  </si>
  <si>
    <t>153,290,819</t>
  </si>
  <si>
    <t>157,233,878</t>
  </si>
  <si>
    <t>152,096,341</t>
  </si>
  <si>
    <t>309,330,219</t>
  </si>
  <si>
    <t>Total</t>
  </si>
  <si>
    <t>182,265</t>
  </si>
  <si>
    <t>Baldwin County, Alabama</t>
  </si>
  <si>
    <t>Female</t>
  </si>
  <si>
    <t>Male</t>
  </si>
  <si>
    <t>Both Sexes</t>
  </si>
  <si>
    <t>54,571</t>
  </si>
  <si>
    <t>Autauga County, Alabama</t>
  </si>
  <si>
    <t>2011</t>
  </si>
  <si>
    <t>2010</t>
  </si>
  <si>
    <t>50-64 yrs</t>
  </si>
  <si>
    <t>35-49 yrs</t>
  </si>
  <si>
    <t>20-34 yrs</t>
  </si>
  <si>
    <t>Estimates Base</t>
  </si>
  <si>
    <t>Population Estimates (as of July 1)</t>
  </si>
  <si>
    <t>Age</t>
  </si>
  <si>
    <t>Geography</t>
  </si>
  <si>
    <t>2011 Population Estimates</t>
  </si>
  <si>
    <t>PEPAGESEX-Geography-United States: Annual Estimates of the Resident Population for Selected Age Groups by Sex: April 1, 2010 to July 1, 2011</t>
  </si>
  <si>
    <t>PEPANNRES:  Annual Estimates of the Resident Population:  April 1, 2010 to July 1, 2011</t>
  </si>
  <si>
    <t>County</t>
  </si>
  <si>
    <t>020</t>
  </si>
  <si>
    <t>St. Croix</t>
  </si>
  <si>
    <t>153</t>
  </si>
  <si>
    <t>151</t>
  </si>
  <si>
    <t>149</t>
  </si>
  <si>
    <t>147</t>
  </si>
  <si>
    <t>145</t>
  </si>
  <si>
    <t>143</t>
  </si>
  <si>
    <t>141</t>
  </si>
  <si>
    <t>139</t>
  </si>
  <si>
    <t>137</t>
  </si>
  <si>
    <t>135</t>
  </si>
  <si>
    <t>133</t>
  </si>
  <si>
    <t>131</t>
  </si>
  <si>
    <t>129</t>
  </si>
  <si>
    <t>San Juan</t>
  </si>
  <si>
    <t>127</t>
  </si>
  <si>
    <t>125</t>
  </si>
  <si>
    <t>123</t>
  </si>
  <si>
    <t>121</t>
  </si>
  <si>
    <t>Rio Grande</t>
  </si>
  <si>
    <t>119</t>
  </si>
  <si>
    <t>117</t>
  </si>
  <si>
    <t>115</t>
  </si>
  <si>
    <t>113</t>
  </si>
  <si>
    <t>111</t>
  </si>
  <si>
    <t>109</t>
  </si>
  <si>
    <t>107</t>
  </si>
  <si>
    <t>105</t>
  </si>
  <si>
    <t>103</t>
  </si>
  <si>
    <t>101</t>
  </si>
  <si>
    <t>099</t>
  </si>
  <si>
    <t>097</t>
  </si>
  <si>
    <t>095</t>
  </si>
  <si>
    <t>093</t>
  </si>
  <si>
    <t>091</t>
  </si>
  <si>
    <t>089</t>
  </si>
  <si>
    <t>087</t>
  </si>
  <si>
    <t>085</t>
  </si>
  <si>
    <t>083</t>
  </si>
  <si>
    <t>081</t>
  </si>
  <si>
    <t>079</t>
  </si>
  <si>
    <t>077</t>
  </si>
  <si>
    <t>075</t>
  </si>
  <si>
    <t>073</t>
  </si>
  <si>
    <t>071</t>
  </si>
  <si>
    <t>069</t>
  </si>
  <si>
    <t>067</t>
  </si>
  <si>
    <t>065</t>
  </si>
  <si>
    <t>063</t>
  </si>
  <si>
    <t>061</t>
  </si>
  <si>
    <t>059</t>
  </si>
  <si>
    <t>057</t>
  </si>
  <si>
    <t>055</t>
  </si>
  <si>
    <t>053</t>
  </si>
  <si>
    <t>051</t>
  </si>
  <si>
    <t>049</t>
  </si>
  <si>
    <t>047</t>
  </si>
  <si>
    <t>045</t>
  </si>
  <si>
    <t>043</t>
  </si>
  <si>
    <t>041</t>
  </si>
  <si>
    <t>039</t>
  </si>
  <si>
    <t>037</t>
  </si>
  <si>
    <t>035</t>
  </si>
  <si>
    <t>033</t>
  </si>
  <si>
    <t>031</t>
  </si>
  <si>
    <t>029</t>
  </si>
  <si>
    <t>027</t>
  </si>
  <si>
    <t>025</t>
  </si>
  <si>
    <t>023</t>
  </si>
  <si>
    <t>021</t>
  </si>
  <si>
    <t>019</t>
  </si>
  <si>
    <t>017</t>
  </si>
  <si>
    <t>015</t>
  </si>
  <si>
    <t>013</t>
  </si>
  <si>
    <t>011</t>
  </si>
  <si>
    <t>009</t>
  </si>
  <si>
    <t>007</t>
  </si>
  <si>
    <t>005</t>
  </si>
  <si>
    <t>003</t>
  </si>
  <si>
    <t>001</t>
  </si>
  <si>
    <t>WY</t>
  </si>
  <si>
    <t>Weston</t>
  </si>
  <si>
    <t>56</t>
  </si>
  <si>
    <t>56045</t>
  </si>
  <si>
    <t>Washakie</t>
  </si>
  <si>
    <t>56043</t>
  </si>
  <si>
    <t>Uinta</t>
  </si>
  <si>
    <t>56041</t>
  </si>
  <si>
    <t>Teton</t>
  </si>
  <si>
    <t>56039</t>
  </si>
  <si>
    <t>Sweetwater</t>
  </si>
  <si>
    <t>56037</t>
  </si>
  <si>
    <t>Sublette</t>
  </si>
  <si>
    <t>56035</t>
  </si>
  <si>
    <t>Sheridan</t>
  </si>
  <si>
    <t>56033</t>
  </si>
  <si>
    <t>Platte</t>
  </si>
  <si>
    <t>56031</t>
  </si>
  <si>
    <t>Park</t>
  </si>
  <si>
    <t>56029</t>
  </si>
  <si>
    <t>Niobrara</t>
  </si>
  <si>
    <t>56027</t>
  </si>
  <si>
    <t>Natrona</t>
  </si>
  <si>
    <t>56025</t>
  </si>
  <si>
    <t>Lincoln</t>
  </si>
  <si>
    <t>56023</t>
  </si>
  <si>
    <t>Laramie</t>
  </si>
  <si>
    <t>56021</t>
  </si>
  <si>
    <t>Johnson</t>
  </si>
  <si>
    <t>56019</t>
  </si>
  <si>
    <t>Hot Springs</t>
  </si>
  <si>
    <t>56017</t>
  </si>
  <si>
    <t>Goshen</t>
  </si>
  <si>
    <t>56015</t>
  </si>
  <si>
    <t>Fremont</t>
  </si>
  <si>
    <t>56013</t>
  </si>
  <si>
    <t>Crook</t>
  </si>
  <si>
    <t>56011</t>
  </si>
  <si>
    <t>Converse</t>
  </si>
  <si>
    <t>56009</t>
  </si>
  <si>
    <t>Carbon</t>
  </si>
  <si>
    <t>56007</t>
  </si>
  <si>
    <t>Campbell</t>
  </si>
  <si>
    <t>56005</t>
  </si>
  <si>
    <t>Big Horn</t>
  </si>
  <si>
    <t>56003</t>
  </si>
  <si>
    <t>Albany</t>
  </si>
  <si>
    <t>56001</t>
  </si>
  <si>
    <t>WI</t>
  </si>
  <si>
    <t>Wood</t>
  </si>
  <si>
    <t>55</t>
  </si>
  <si>
    <t>55141</t>
  </si>
  <si>
    <t>Winnebago</t>
  </si>
  <si>
    <t>55139</t>
  </si>
  <si>
    <t>Waushara</t>
  </si>
  <si>
    <t>55137</t>
  </si>
  <si>
    <t>Waupaca</t>
  </si>
  <si>
    <t>55135</t>
  </si>
  <si>
    <t>Waukesha</t>
  </si>
  <si>
    <t>55133</t>
  </si>
  <si>
    <t>Washington</t>
  </si>
  <si>
    <t>55131</t>
  </si>
  <si>
    <t>Washburn</t>
  </si>
  <si>
    <t>55129</t>
  </si>
  <si>
    <t>Walworth</t>
  </si>
  <si>
    <t>55127</t>
  </si>
  <si>
    <t>Vilas</t>
  </si>
  <si>
    <t>55125</t>
  </si>
  <si>
    <t>Vernon</t>
  </si>
  <si>
    <t>55123</t>
  </si>
  <si>
    <t>Trempealeau</t>
  </si>
  <si>
    <t>55121</t>
  </si>
  <si>
    <t>Taylor</t>
  </si>
  <si>
    <t>55119</t>
  </si>
  <si>
    <t>Sheboygan</t>
  </si>
  <si>
    <t>55117</t>
  </si>
  <si>
    <t>Shawano</t>
  </si>
  <si>
    <t>55115</t>
  </si>
  <si>
    <t>Sawyer</t>
  </si>
  <si>
    <t>55113</t>
  </si>
  <si>
    <t>Sauk</t>
  </si>
  <si>
    <t>55111</t>
  </si>
  <si>
    <t>55109</t>
  </si>
  <si>
    <t>Rusk</t>
  </si>
  <si>
    <t>55107</t>
  </si>
  <si>
    <t>Rock</t>
  </si>
  <si>
    <t>55105</t>
  </si>
  <si>
    <t>Richland</t>
  </si>
  <si>
    <t>55103</t>
  </si>
  <si>
    <t>Racine</t>
  </si>
  <si>
    <t>55101</t>
  </si>
  <si>
    <t>Price</t>
  </si>
  <si>
    <t>55099</t>
  </si>
  <si>
    <t>Portage</t>
  </si>
  <si>
    <t>55097</t>
  </si>
  <si>
    <t>Polk</t>
  </si>
  <si>
    <t>55095</t>
  </si>
  <si>
    <t>Pierce</t>
  </si>
  <si>
    <t>55093</t>
  </si>
  <si>
    <t>Pepin</t>
  </si>
  <si>
    <t>55091</t>
  </si>
  <si>
    <t>Ozaukee</t>
  </si>
  <si>
    <t>55089</t>
  </si>
  <si>
    <t>Outagamie</t>
  </si>
  <si>
    <t>55087</t>
  </si>
  <si>
    <t>Oneida</t>
  </si>
  <si>
    <t>55085</t>
  </si>
  <si>
    <t>Oconto</t>
  </si>
  <si>
    <t>55083</t>
  </si>
  <si>
    <t>Monroe</t>
  </si>
  <si>
    <t>55081</t>
  </si>
  <si>
    <t>Milwaukee</t>
  </si>
  <si>
    <t>55079</t>
  </si>
  <si>
    <t>Menominee</t>
  </si>
  <si>
    <t>078</t>
  </si>
  <si>
    <t>55078</t>
  </si>
  <si>
    <t>Marquette</t>
  </si>
  <si>
    <t>55077</t>
  </si>
  <si>
    <t>Marinette</t>
  </si>
  <si>
    <t>55075</t>
  </si>
  <si>
    <t>Marathon</t>
  </si>
  <si>
    <t>55073</t>
  </si>
  <si>
    <t>Manitowoc</t>
  </si>
  <si>
    <t>55071</t>
  </si>
  <si>
    <t>55069</t>
  </si>
  <si>
    <t>Langlade</t>
  </si>
  <si>
    <t>55067</t>
  </si>
  <si>
    <t>Lafayette</t>
  </si>
  <si>
    <t>55065</t>
  </si>
  <si>
    <t>La Crosse</t>
  </si>
  <si>
    <t>55063</t>
  </si>
  <si>
    <t>Kewaunee</t>
  </si>
  <si>
    <t>55061</t>
  </si>
  <si>
    <t>Kenosha</t>
  </si>
  <si>
    <t>55059</t>
  </si>
  <si>
    <t>Juneau</t>
  </si>
  <si>
    <t>55057</t>
  </si>
  <si>
    <t>Jefferson</t>
  </si>
  <si>
    <t>55055</t>
  </si>
  <si>
    <t>Jackson</t>
  </si>
  <si>
    <t>55053</t>
  </si>
  <si>
    <t>Iron</t>
  </si>
  <si>
    <t>55051</t>
  </si>
  <si>
    <t>Iowa</t>
  </si>
  <si>
    <t>55049</t>
  </si>
  <si>
    <t>Green Lake</t>
  </si>
  <si>
    <t>55047</t>
  </si>
  <si>
    <t>Green</t>
  </si>
  <si>
    <t>55045</t>
  </si>
  <si>
    <t>Grant</t>
  </si>
  <si>
    <t>55043</t>
  </si>
  <si>
    <t>Forest</t>
  </si>
  <si>
    <t>55041</t>
  </si>
  <si>
    <t>Fond du Lac</t>
  </si>
  <si>
    <t>55039</t>
  </si>
  <si>
    <t>Florence</t>
  </si>
  <si>
    <t>55037</t>
  </si>
  <si>
    <t>Eau Claire</t>
  </si>
  <si>
    <t>55035</t>
  </si>
  <si>
    <t>Dunn</t>
  </si>
  <si>
    <t>55033</t>
  </si>
  <si>
    <t>Douglas</t>
  </si>
  <si>
    <t>55031</t>
  </si>
  <si>
    <t>Door</t>
  </si>
  <si>
    <t>55029</t>
  </si>
  <si>
    <t>Dodge</t>
  </si>
  <si>
    <t>55027</t>
  </si>
  <si>
    <t>Dane</t>
  </si>
  <si>
    <t>55025</t>
  </si>
  <si>
    <t>Crawford</t>
  </si>
  <si>
    <t>55023</t>
  </si>
  <si>
    <t>Columbia</t>
  </si>
  <si>
    <t>55021</t>
  </si>
  <si>
    <t>Clark</t>
  </si>
  <si>
    <t>55019</t>
  </si>
  <si>
    <t>Chippewa</t>
  </si>
  <si>
    <t>55017</t>
  </si>
  <si>
    <t>Calumet</t>
  </si>
  <si>
    <t>55015</t>
  </si>
  <si>
    <t>Burnett</t>
  </si>
  <si>
    <t>55013</t>
  </si>
  <si>
    <t>Buffalo</t>
  </si>
  <si>
    <t>55011</t>
  </si>
  <si>
    <t>Brown</t>
  </si>
  <si>
    <t>55009</t>
  </si>
  <si>
    <t>Bayfield</t>
  </si>
  <si>
    <t>55007</t>
  </si>
  <si>
    <t>Barron</t>
  </si>
  <si>
    <t>55005</t>
  </si>
  <si>
    <t>Ashland</t>
  </si>
  <si>
    <t>55003</t>
  </si>
  <si>
    <t>Adams</t>
  </si>
  <si>
    <t>55001</t>
  </si>
  <si>
    <t>WV</t>
  </si>
  <si>
    <t>Wyoming</t>
  </si>
  <si>
    <t>54</t>
  </si>
  <si>
    <t>54109</t>
  </si>
  <si>
    <t>54107</t>
  </si>
  <si>
    <t>Wirt</t>
  </si>
  <si>
    <t>54105</t>
  </si>
  <si>
    <t>Wetzel</t>
  </si>
  <si>
    <t>54103</t>
  </si>
  <si>
    <t>Webster</t>
  </si>
  <si>
    <t>54101</t>
  </si>
  <si>
    <t>Wayne</t>
  </si>
  <si>
    <t>54099</t>
  </si>
  <si>
    <t>Upshur</t>
  </si>
  <si>
    <t>54097</t>
  </si>
  <si>
    <t>Tyler</t>
  </si>
  <si>
    <t>54095</t>
  </si>
  <si>
    <t>Tucker</t>
  </si>
  <si>
    <t>54093</t>
  </si>
  <si>
    <t>54091</t>
  </si>
  <si>
    <t>Summers</t>
  </si>
  <si>
    <t>54089</t>
  </si>
  <si>
    <t>Roane</t>
  </si>
  <si>
    <t>54087</t>
  </si>
  <si>
    <t>Ritchie</t>
  </si>
  <si>
    <t>54085</t>
  </si>
  <si>
    <t>Randolph</t>
  </si>
  <si>
    <t>54083</t>
  </si>
  <si>
    <t>Raleigh</t>
  </si>
  <si>
    <t>54081</t>
  </si>
  <si>
    <t>Putnam</t>
  </si>
  <si>
    <t>54079</t>
  </si>
  <si>
    <t>Preston</t>
  </si>
  <si>
    <t>54077</t>
  </si>
  <si>
    <t>Pocahontas</t>
  </si>
  <si>
    <t>54075</t>
  </si>
  <si>
    <t>Pleasants</t>
  </si>
  <si>
    <t>54073</t>
  </si>
  <si>
    <t>Pendleton</t>
  </si>
  <si>
    <t>54071</t>
  </si>
  <si>
    <t>Ohio</t>
  </si>
  <si>
    <t>54069</t>
  </si>
  <si>
    <t>Nicholas</t>
  </si>
  <si>
    <t>54067</t>
  </si>
  <si>
    <t>Morgan</t>
  </si>
  <si>
    <t>54065</t>
  </si>
  <si>
    <t>54063</t>
  </si>
  <si>
    <t>Monongalia</t>
  </si>
  <si>
    <t>54061</t>
  </si>
  <si>
    <t>Mingo</t>
  </si>
  <si>
    <t>54059</t>
  </si>
  <si>
    <t>Mineral</t>
  </si>
  <si>
    <t>54057</t>
  </si>
  <si>
    <t>Mercer</t>
  </si>
  <si>
    <t>54055</t>
  </si>
  <si>
    <t>Mason</t>
  </si>
  <si>
    <t>54053</t>
  </si>
  <si>
    <t>Marshall</t>
  </si>
  <si>
    <t>54051</t>
  </si>
  <si>
    <t>Marion</t>
  </si>
  <si>
    <t>54049</t>
  </si>
  <si>
    <t>McDowell</t>
  </si>
  <si>
    <t>54047</t>
  </si>
  <si>
    <t>Logan</t>
  </si>
  <si>
    <t>54045</t>
  </si>
  <si>
    <t>54043</t>
  </si>
  <si>
    <t>Lewis</t>
  </si>
  <si>
    <t>54041</t>
  </si>
  <si>
    <t>Kanawha</t>
  </si>
  <si>
    <t>54039</t>
  </si>
  <si>
    <t>54037</t>
  </si>
  <si>
    <t>54035</t>
  </si>
  <si>
    <t>Harrison</t>
  </si>
  <si>
    <t>54033</t>
  </si>
  <si>
    <t>Hardy</t>
  </si>
  <si>
    <t>54031</t>
  </si>
  <si>
    <t>Hancock</t>
  </si>
  <si>
    <t>54029</t>
  </si>
  <si>
    <t>Hampshire</t>
  </si>
  <si>
    <t>54027</t>
  </si>
  <si>
    <t>Greenbrier</t>
  </si>
  <si>
    <t>54025</t>
  </si>
  <si>
    <t>54023</t>
  </si>
  <si>
    <t>Gilmer</t>
  </si>
  <si>
    <t>54021</t>
  </si>
  <si>
    <t>Fayette</t>
  </si>
  <si>
    <t>54019</t>
  </si>
  <si>
    <t>Doddridge</t>
  </si>
  <si>
    <t>54017</t>
  </si>
  <si>
    <t>Clay</t>
  </si>
  <si>
    <t>54015</t>
  </si>
  <si>
    <t>Calhoun</t>
  </si>
  <si>
    <t>54013</t>
  </si>
  <si>
    <t>Cabell</t>
  </si>
  <si>
    <t>54011</t>
  </si>
  <si>
    <t>Brooke</t>
  </si>
  <si>
    <t>54009</t>
  </si>
  <si>
    <t>Braxton</t>
  </si>
  <si>
    <t>54007</t>
  </si>
  <si>
    <t>Boone</t>
  </si>
  <si>
    <t>54005</t>
  </si>
  <si>
    <t>Berkeley</t>
  </si>
  <si>
    <t>54003</t>
  </si>
  <si>
    <t>Barbour</t>
  </si>
  <si>
    <t>54001</t>
  </si>
  <si>
    <t>WA</t>
  </si>
  <si>
    <t>Yakima</t>
  </si>
  <si>
    <t>53</t>
  </si>
  <si>
    <t>53077</t>
  </si>
  <si>
    <t>Whitman</t>
  </si>
  <si>
    <t>53075</t>
  </si>
  <si>
    <t>Whatcom</t>
  </si>
  <si>
    <t>53073</t>
  </si>
  <si>
    <t>Walla Walla</t>
  </si>
  <si>
    <t>53071</t>
  </si>
  <si>
    <t>Wahkiakum</t>
  </si>
  <si>
    <t>53069</t>
  </si>
  <si>
    <t>Thurston</t>
  </si>
  <si>
    <t>53067</t>
  </si>
  <si>
    <t>Stevens</t>
  </si>
  <si>
    <t>53065</t>
  </si>
  <si>
    <t>Spokane</t>
  </si>
  <si>
    <t>53063</t>
  </si>
  <si>
    <t>Snohomish</t>
  </si>
  <si>
    <t>53061</t>
  </si>
  <si>
    <t>Skamania</t>
  </si>
  <si>
    <t>53059</t>
  </si>
  <si>
    <t>Skagit</t>
  </si>
  <si>
    <t>53057</t>
  </si>
  <si>
    <t>53055</t>
  </si>
  <si>
    <t>53053</t>
  </si>
  <si>
    <t>Pend Oreille</t>
  </si>
  <si>
    <t>53051</t>
  </si>
  <si>
    <t>Pacific</t>
  </si>
  <si>
    <t>53049</t>
  </si>
  <si>
    <t>Okanogan</t>
  </si>
  <si>
    <t>53047</t>
  </si>
  <si>
    <t>53045</t>
  </si>
  <si>
    <t>53043</t>
  </si>
  <si>
    <t>53041</t>
  </si>
  <si>
    <t>Klickitat</t>
  </si>
  <si>
    <t>53039</t>
  </si>
  <si>
    <t>Kittitas</t>
  </si>
  <si>
    <t>53037</t>
  </si>
  <si>
    <t>Kitsap</t>
  </si>
  <si>
    <t>53035</t>
  </si>
  <si>
    <t>King</t>
  </si>
  <si>
    <t>53033</t>
  </si>
  <si>
    <t>53031</t>
  </si>
  <si>
    <t>Island</t>
  </si>
  <si>
    <t>53029</t>
  </si>
  <si>
    <t>Grays Harbor</t>
  </si>
  <si>
    <t>53027</t>
  </si>
  <si>
    <t>53025</t>
  </si>
  <si>
    <t>Garfield</t>
  </si>
  <si>
    <t>53023</t>
  </si>
  <si>
    <t>Franklin</t>
  </si>
  <si>
    <t>53021</t>
  </si>
  <si>
    <t>Ferry</t>
  </si>
  <si>
    <t>53019</t>
  </si>
  <si>
    <t>53017</t>
  </si>
  <si>
    <t>Cowlitz</t>
  </si>
  <si>
    <t>53015</t>
  </si>
  <si>
    <t>53013</t>
  </si>
  <si>
    <t>53011</t>
  </si>
  <si>
    <t>Clallam</t>
  </si>
  <si>
    <t>53009</t>
  </si>
  <si>
    <t>Chelan</t>
  </si>
  <si>
    <t>53007</t>
  </si>
  <si>
    <t>Benton</t>
  </si>
  <si>
    <t>53005</t>
  </si>
  <si>
    <t>Asotin</t>
  </si>
  <si>
    <t>53003</t>
  </si>
  <si>
    <t>53001</t>
  </si>
  <si>
    <t>VA</t>
  </si>
  <si>
    <t>City</t>
  </si>
  <si>
    <t>Winchester</t>
  </si>
  <si>
    <t>840</t>
  </si>
  <si>
    <t>51</t>
  </si>
  <si>
    <t>51840</t>
  </si>
  <si>
    <t>Williamsburg</t>
  </si>
  <si>
    <t>830</t>
  </si>
  <si>
    <t>51830</t>
  </si>
  <si>
    <t>Waynesboro</t>
  </si>
  <si>
    <t>820</t>
  </si>
  <si>
    <t>51820</t>
  </si>
  <si>
    <t>Virginia Beach</t>
  </si>
  <si>
    <t>810</t>
  </si>
  <si>
    <t>51810</t>
  </si>
  <si>
    <t>Suffolk</t>
  </si>
  <si>
    <t>800</t>
  </si>
  <si>
    <t>51800</t>
  </si>
  <si>
    <t>Staunton</t>
  </si>
  <si>
    <t>790</t>
  </si>
  <si>
    <t>51790</t>
  </si>
  <si>
    <t>Salem</t>
  </si>
  <si>
    <t>775</t>
  </si>
  <si>
    <t>51775</t>
  </si>
  <si>
    <t>Roanoke</t>
  </si>
  <si>
    <t>770</t>
  </si>
  <si>
    <t>51770</t>
  </si>
  <si>
    <t>Richmond</t>
  </si>
  <si>
    <t>760</t>
  </si>
  <si>
    <t>51760</t>
  </si>
  <si>
    <t>Radford</t>
  </si>
  <si>
    <t>750</t>
  </si>
  <si>
    <t>51750</t>
  </si>
  <si>
    <t>Portsmouth</t>
  </si>
  <si>
    <t>740</t>
  </si>
  <si>
    <t>51740</t>
  </si>
  <si>
    <t>Poquoson</t>
  </si>
  <si>
    <t>735</t>
  </si>
  <si>
    <t>51735</t>
  </si>
  <si>
    <t>Petersburg</t>
  </si>
  <si>
    <t>730</t>
  </si>
  <si>
    <t>51730</t>
  </si>
  <si>
    <t>Norton</t>
  </si>
  <si>
    <t>720</t>
  </si>
  <si>
    <t>51720</t>
  </si>
  <si>
    <t>Norfolk</t>
  </si>
  <si>
    <t>710</t>
  </si>
  <si>
    <t>51710</t>
  </si>
  <si>
    <t>Newport News</t>
  </si>
  <si>
    <t>700</t>
  </si>
  <si>
    <t>51700</t>
  </si>
  <si>
    <t>Martinsville</t>
  </si>
  <si>
    <t>51690</t>
  </si>
  <si>
    <t>Manassas Park</t>
  </si>
  <si>
    <t>685</t>
  </si>
  <si>
    <t>51685</t>
  </si>
  <si>
    <t>Manassas</t>
  </si>
  <si>
    <t>683</t>
  </si>
  <si>
    <t>51683</t>
  </si>
  <si>
    <t>Lynchburg</t>
  </si>
  <si>
    <t>680</t>
  </si>
  <si>
    <t>51680</t>
  </si>
  <si>
    <t>Lexington</t>
  </si>
  <si>
    <t>678</t>
  </si>
  <si>
    <t>51678</t>
  </si>
  <si>
    <t>Hopewell</t>
  </si>
  <si>
    <t>670</t>
  </si>
  <si>
    <t>51670</t>
  </si>
  <si>
    <t>Harrisonburg</t>
  </si>
  <si>
    <t>660</t>
  </si>
  <si>
    <t>51660</t>
  </si>
  <si>
    <t>Hampton</t>
  </si>
  <si>
    <t>650</t>
  </si>
  <si>
    <t>51650</t>
  </si>
  <si>
    <t>Galax</t>
  </si>
  <si>
    <t>640</t>
  </si>
  <si>
    <t>51640</t>
  </si>
  <si>
    <t>Fredericksburg</t>
  </si>
  <si>
    <t>630</t>
  </si>
  <si>
    <t>51630</t>
  </si>
  <si>
    <t>620</t>
  </si>
  <si>
    <t>51620</t>
  </si>
  <si>
    <t>Falls Church</t>
  </si>
  <si>
    <t>610</t>
  </si>
  <si>
    <t>51610</t>
  </si>
  <si>
    <t>Fairfax</t>
  </si>
  <si>
    <t>600</t>
  </si>
  <si>
    <t>51600</t>
  </si>
  <si>
    <t>Emporia</t>
  </si>
  <si>
    <t>595</t>
  </si>
  <si>
    <t>51595</t>
  </si>
  <si>
    <t>Danville</t>
  </si>
  <si>
    <t>590</t>
  </si>
  <si>
    <t>51590</t>
  </si>
  <si>
    <t>Covington</t>
  </si>
  <si>
    <t>580</t>
  </si>
  <si>
    <t>51580</t>
  </si>
  <si>
    <t>Colonial Heights</t>
  </si>
  <si>
    <t>570</t>
  </si>
  <si>
    <t>51570</t>
  </si>
  <si>
    <t>Chesapeake</t>
  </si>
  <si>
    <t>550</t>
  </si>
  <si>
    <t>51550</t>
  </si>
  <si>
    <t>Charlottesville</t>
  </si>
  <si>
    <t>51540</t>
  </si>
  <si>
    <t>Buena Vista</t>
  </si>
  <si>
    <t>530</t>
  </si>
  <si>
    <t>51530</t>
  </si>
  <si>
    <t>Bristol</t>
  </si>
  <si>
    <t>520</t>
  </si>
  <si>
    <t>51520</t>
  </si>
  <si>
    <t>Bedford</t>
  </si>
  <si>
    <t>515</t>
  </si>
  <si>
    <t>51515</t>
  </si>
  <si>
    <t>Alexandria</t>
  </si>
  <si>
    <t>510</t>
  </si>
  <si>
    <t>51510</t>
  </si>
  <si>
    <t>York</t>
  </si>
  <si>
    <t>199</t>
  </si>
  <si>
    <t>51199</t>
  </si>
  <si>
    <t>Wythe</t>
  </si>
  <si>
    <t>197</t>
  </si>
  <si>
    <t>51197</t>
  </si>
  <si>
    <t>Wise</t>
  </si>
  <si>
    <t>195</t>
  </si>
  <si>
    <t>51195</t>
  </si>
  <si>
    <t>Westmoreland</t>
  </si>
  <si>
    <t>193</t>
  </si>
  <si>
    <t>51193</t>
  </si>
  <si>
    <t>191</t>
  </si>
  <si>
    <t>51191</t>
  </si>
  <si>
    <t>Warren</t>
  </si>
  <si>
    <t>187</t>
  </si>
  <si>
    <t>51187</t>
  </si>
  <si>
    <t>Tazewell</t>
  </si>
  <si>
    <t>185</t>
  </si>
  <si>
    <t>51185</t>
  </si>
  <si>
    <t>Sussex</t>
  </si>
  <si>
    <t>183</t>
  </si>
  <si>
    <t>51183</t>
  </si>
  <si>
    <t>Surry</t>
  </si>
  <si>
    <t>181</t>
  </si>
  <si>
    <t>51181</t>
  </si>
  <si>
    <t>Stafford</t>
  </si>
  <si>
    <t>179</t>
  </si>
  <si>
    <t>51179</t>
  </si>
  <si>
    <t>Spotsylvania</t>
  </si>
  <si>
    <t>177</t>
  </si>
  <si>
    <t>51177</t>
  </si>
  <si>
    <t>Southampton</t>
  </si>
  <si>
    <t>175</t>
  </si>
  <si>
    <t>51175</t>
  </si>
  <si>
    <t>Smyth</t>
  </si>
  <si>
    <t>173</t>
  </si>
  <si>
    <t>51173</t>
  </si>
  <si>
    <t>Shenandoah</t>
  </si>
  <si>
    <t>171</t>
  </si>
  <si>
    <t>51171</t>
  </si>
  <si>
    <t>Scott</t>
  </si>
  <si>
    <t>169</t>
  </si>
  <si>
    <t>51169</t>
  </si>
  <si>
    <t>Russell</t>
  </si>
  <si>
    <t>167</t>
  </si>
  <si>
    <t>51167</t>
  </si>
  <si>
    <t>Rockingham</t>
  </si>
  <si>
    <t>165</t>
  </si>
  <si>
    <t>51165</t>
  </si>
  <si>
    <t>Rockbridge</t>
  </si>
  <si>
    <t>163</t>
  </si>
  <si>
    <t>51163</t>
  </si>
  <si>
    <t>161</t>
  </si>
  <si>
    <t>51161</t>
  </si>
  <si>
    <t>159</t>
  </si>
  <si>
    <t>51159</t>
  </si>
  <si>
    <t>Rappahannock</t>
  </si>
  <si>
    <t>157</t>
  </si>
  <si>
    <t>51157</t>
  </si>
  <si>
    <t>Pulaski</t>
  </si>
  <si>
    <t>155</t>
  </si>
  <si>
    <t>51155</t>
  </si>
  <si>
    <t>Prince William</t>
  </si>
  <si>
    <t>51153</t>
  </si>
  <si>
    <t>Prince George</t>
  </si>
  <si>
    <t>51149</t>
  </si>
  <si>
    <t>Prince Edward</t>
  </si>
  <si>
    <t>51147</t>
  </si>
  <si>
    <t>Powhatan</t>
  </si>
  <si>
    <t>51145</t>
  </si>
  <si>
    <t>Pittsylvania</t>
  </si>
  <si>
    <t>51143</t>
  </si>
  <si>
    <t>Patrick</t>
  </si>
  <si>
    <t>51141</t>
  </si>
  <si>
    <t>Page</t>
  </si>
  <si>
    <t>51139</t>
  </si>
  <si>
    <t>Orange</t>
  </si>
  <si>
    <t>51137</t>
  </si>
  <si>
    <t>Nottoway</t>
  </si>
  <si>
    <t>51135</t>
  </si>
  <si>
    <t>Northumberland</t>
  </si>
  <si>
    <t>51133</t>
  </si>
  <si>
    <t>Northampton</t>
  </si>
  <si>
    <t>51131</t>
  </si>
  <si>
    <t>New Kent</t>
  </si>
  <si>
    <t>51127</t>
  </si>
  <si>
    <t>Nelson</t>
  </si>
  <si>
    <t>51125</t>
  </si>
  <si>
    <t>Montgomery</t>
  </si>
  <si>
    <t>51121</t>
  </si>
  <si>
    <t>Middlesex</t>
  </si>
  <si>
    <t>51119</t>
  </si>
  <si>
    <t>Mecklenburg</t>
  </si>
  <si>
    <t>51117</t>
  </si>
  <si>
    <t>Mathews</t>
  </si>
  <si>
    <t>51115</t>
  </si>
  <si>
    <t>Madison</t>
  </si>
  <si>
    <t>51113</t>
  </si>
  <si>
    <t>Lunenburg</t>
  </si>
  <si>
    <t>51111</t>
  </si>
  <si>
    <t>Louisa</t>
  </si>
  <si>
    <t>51109</t>
  </si>
  <si>
    <t>Loudoun</t>
  </si>
  <si>
    <t>51107</t>
  </si>
  <si>
    <t>Lee</t>
  </si>
  <si>
    <t>51105</t>
  </si>
  <si>
    <t>Lancaster</t>
  </si>
  <si>
    <t>51103</t>
  </si>
  <si>
    <t>King William</t>
  </si>
  <si>
    <t>51101</t>
  </si>
  <si>
    <t>King George</t>
  </si>
  <si>
    <t>51099</t>
  </si>
  <si>
    <t>King and Queen</t>
  </si>
  <si>
    <t>51097</t>
  </si>
  <si>
    <t>James City</t>
  </si>
  <si>
    <t>51095</t>
  </si>
  <si>
    <t>Isle of Wight</t>
  </si>
  <si>
    <t>51093</t>
  </si>
  <si>
    <t>Highland</t>
  </si>
  <si>
    <t>51091</t>
  </si>
  <si>
    <t>Henry</t>
  </si>
  <si>
    <t>51089</t>
  </si>
  <si>
    <t>Henrico</t>
  </si>
  <si>
    <t>51087</t>
  </si>
  <si>
    <t>Hanover</t>
  </si>
  <si>
    <t>51085</t>
  </si>
  <si>
    <t>Halifax</t>
  </si>
  <si>
    <t>51083</t>
  </si>
  <si>
    <t>Greensville</t>
  </si>
  <si>
    <t>51081</t>
  </si>
  <si>
    <t>Greene</t>
  </si>
  <si>
    <t>51079</t>
  </si>
  <si>
    <t>Grayson</t>
  </si>
  <si>
    <t>51077</t>
  </si>
  <si>
    <t>Goochland</t>
  </si>
  <si>
    <t>51075</t>
  </si>
  <si>
    <t>Gloucester</t>
  </si>
  <si>
    <t>51073</t>
  </si>
  <si>
    <t>Giles</t>
  </si>
  <si>
    <t>51071</t>
  </si>
  <si>
    <t>Frederick</t>
  </si>
  <si>
    <t>51069</t>
  </si>
  <si>
    <t>51067</t>
  </si>
  <si>
    <t>Fluvanna</t>
  </si>
  <si>
    <t>51065</t>
  </si>
  <si>
    <t>Floyd</t>
  </si>
  <si>
    <t>51063</t>
  </si>
  <si>
    <t>Fauquier</t>
  </si>
  <si>
    <t>51061</t>
  </si>
  <si>
    <t>51059</t>
  </si>
  <si>
    <t>Essex</t>
  </si>
  <si>
    <t>51057</t>
  </si>
  <si>
    <t>Dinwiddie</t>
  </si>
  <si>
    <t>51053</t>
  </si>
  <si>
    <t>Dickenson</t>
  </si>
  <si>
    <t>51051</t>
  </si>
  <si>
    <t>Cumberland</t>
  </si>
  <si>
    <t>51049</t>
  </si>
  <si>
    <t>Culpeper</t>
  </si>
  <si>
    <t>51047</t>
  </si>
  <si>
    <t>Craig</t>
  </si>
  <si>
    <t>51045</t>
  </si>
  <si>
    <t>Clarke</t>
  </si>
  <si>
    <t>51043</t>
  </si>
  <si>
    <t>Chesterfield</t>
  </si>
  <si>
    <t>51041</t>
  </si>
  <si>
    <t>Charlotte</t>
  </si>
  <si>
    <t>51037</t>
  </si>
  <si>
    <t>Charles City</t>
  </si>
  <si>
    <t>036</t>
  </si>
  <si>
    <t>51036</t>
  </si>
  <si>
    <t>Carroll</t>
  </si>
  <si>
    <t>51035</t>
  </si>
  <si>
    <t>Caroline</t>
  </si>
  <si>
    <t>51033</t>
  </si>
  <si>
    <t>51031</t>
  </si>
  <si>
    <t>Buckingham</t>
  </si>
  <si>
    <t>51029</t>
  </si>
  <si>
    <t>Buchanan</t>
  </si>
  <si>
    <t>51027</t>
  </si>
  <si>
    <t>Brunswick</t>
  </si>
  <si>
    <t>51025</t>
  </si>
  <si>
    <t>Botetourt</t>
  </si>
  <si>
    <t>51023</t>
  </si>
  <si>
    <t>Bland</t>
  </si>
  <si>
    <t>51021</t>
  </si>
  <si>
    <t>51019</t>
  </si>
  <si>
    <t>Bath</t>
  </si>
  <si>
    <t>51017</t>
  </si>
  <si>
    <t>Augusta</t>
  </si>
  <si>
    <t>51015</t>
  </si>
  <si>
    <t>Arlington</t>
  </si>
  <si>
    <t>51013</t>
  </si>
  <si>
    <t>Appomattox</t>
  </si>
  <si>
    <t>51011</t>
  </si>
  <si>
    <t>Amherst</t>
  </si>
  <si>
    <t>51009</t>
  </si>
  <si>
    <t>Amelia</t>
  </si>
  <si>
    <t>51007</t>
  </si>
  <si>
    <t>Alleghany</t>
  </si>
  <si>
    <t>51005</t>
  </si>
  <si>
    <t>Albemarle</t>
  </si>
  <si>
    <t>51003</t>
  </si>
  <si>
    <t>Accomack</t>
  </si>
  <si>
    <t>51001</t>
  </si>
  <si>
    <t>VT</t>
  </si>
  <si>
    <t>Windsor</t>
  </si>
  <si>
    <t>50</t>
  </si>
  <si>
    <t>50027</t>
  </si>
  <si>
    <t>Windham</t>
  </si>
  <si>
    <t>50025</t>
  </si>
  <si>
    <t>50023</t>
  </si>
  <si>
    <t>Rutland</t>
  </si>
  <si>
    <t>50021</t>
  </si>
  <si>
    <t>Orleans</t>
  </si>
  <si>
    <t>50019</t>
  </si>
  <si>
    <t>50017</t>
  </si>
  <si>
    <t>Lamoille</t>
  </si>
  <si>
    <t>50015</t>
  </si>
  <si>
    <t>Grand Isle</t>
  </si>
  <si>
    <t>50013</t>
  </si>
  <si>
    <t>50011</t>
  </si>
  <si>
    <t>50009</t>
  </si>
  <si>
    <t>Chittenden</t>
  </si>
  <si>
    <t>50007</t>
  </si>
  <si>
    <t>Caledonia</t>
  </si>
  <si>
    <t>50005</t>
  </si>
  <si>
    <t>Bennington</t>
  </si>
  <si>
    <t>50003</t>
  </si>
  <si>
    <t>Addison</t>
  </si>
  <si>
    <t>50001</t>
  </si>
  <si>
    <t>UT</t>
  </si>
  <si>
    <t>Weber</t>
  </si>
  <si>
    <t>49</t>
  </si>
  <si>
    <t>49057</t>
  </si>
  <si>
    <t>49055</t>
  </si>
  <si>
    <t>49053</t>
  </si>
  <si>
    <t>Wasatch</t>
  </si>
  <si>
    <t>49051</t>
  </si>
  <si>
    <t>Utah</t>
  </si>
  <si>
    <t>49049</t>
  </si>
  <si>
    <t>Uintah</t>
  </si>
  <si>
    <t>49047</t>
  </si>
  <si>
    <t>Tooele</t>
  </si>
  <si>
    <t>49045</t>
  </si>
  <si>
    <t>Summit</t>
  </si>
  <si>
    <t>49043</t>
  </si>
  <si>
    <t>Sevier</t>
  </si>
  <si>
    <t>49041</t>
  </si>
  <si>
    <t>Sanpete</t>
  </si>
  <si>
    <t>49039</t>
  </si>
  <si>
    <t>49037</t>
  </si>
  <si>
    <t>Salt Lake</t>
  </si>
  <si>
    <t>49035</t>
  </si>
  <si>
    <t>Rich</t>
  </si>
  <si>
    <t>49033</t>
  </si>
  <si>
    <t>Piute</t>
  </si>
  <si>
    <t>49031</t>
  </si>
  <si>
    <t>49029</t>
  </si>
  <si>
    <t>Millard</t>
  </si>
  <si>
    <t>49027</t>
  </si>
  <si>
    <t>Kane</t>
  </si>
  <si>
    <t>49025</t>
  </si>
  <si>
    <t>Juab</t>
  </si>
  <si>
    <t>49023</t>
  </si>
  <si>
    <t>49021</t>
  </si>
  <si>
    <t>Grand</t>
  </si>
  <si>
    <t>49019</t>
  </si>
  <si>
    <t>49017</t>
  </si>
  <si>
    <t>Emery</t>
  </si>
  <si>
    <t>49015</t>
  </si>
  <si>
    <t>Duchesne</t>
  </si>
  <si>
    <t>49013</t>
  </si>
  <si>
    <t>Davis</t>
  </si>
  <si>
    <t>49011</t>
  </si>
  <si>
    <t>Daggett</t>
  </si>
  <si>
    <t>49009</t>
  </si>
  <si>
    <t>49007</t>
  </si>
  <si>
    <t>Cache</t>
  </si>
  <si>
    <t>49005</t>
  </si>
  <si>
    <t>Box Elder</t>
  </si>
  <si>
    <t>49003</t>
  </si>
  <si>
    <t>Beaver</t>
  </si>
  <si>
    <t>49001</t>
  </si>
  <si>
    <t>TX</t>
  </si>
  <si>
    <t>Zavala</t>
  </si>
  <si>
    <t>507</t>
  </si>
  <si>
    <t>48</t>
  </si>
  <si>
    <t>48507</t>
  </si>
  <si>
    <t>Zapata</t>
  </si>
  <si>
    <t>505</t>
  </si>
  <si>
    <t>48505</t>
  </si>
  <si>
    <t>Young</t>
  </si>
  <si>
    <t>503</t>
  </si>
  <si>
    <t>48503</t>
  </si>
  <si>
    <t>Yoakum</t>
  </si>
  <si>
    <t>501</t>
  </si>
  <si>
    <t>48501</t>
  </si>
  <si>
    <t>499</t>
  </si>
  <si>
    <t>48499</t>
  </si>
  <si>
    <t>497</t>
  </si>
  <si>
    <t>48497</t>
  </si>
  <si>
    <t>Winkler</t>
  </si>
  <si>
    <t>495</t>
  </si>
  <si>
    <t>48495</t>
  </si>
  <si>
    <t>Wilson</t>
  </si>
  <si>
    <t>48493</t>
  </si>
  <si>
    <t>Williamson</t>
  </si>
  <si>
    <t>491</t>
  </si>
  <si>
    <t>48491</t>
  </si>
  <si>
    <t>Willacy</t>
  </si>
  <si>
    <t>489</t>
  </si>
  <si>
    <t>48489</t>
  </si>
  <si>
    <t>Wilbarger</t>
  </si>
  <si>
    <t>487</t>
  </si>
  <si>
    <t>48487</t>
  </si>
  <si>
    <t>Wichita</t>
  </si>
  <si>
    <t>485</t>
  </si>
  <si>
    <t>48485</t>
  </si>
  <si>
    <t>Wheeler</t>
  </si>
  <si>
    <t>483</t>
  </si>
  <si>
    <t>48483</t>
  </si>
  <si>
    <t>Wharton</t>
  </si>
  <si>
    <t>481</t>
  </si>
  <si>
    <t>48481</t>
  </si>
  <si>
    <t>Webb</t>
  </si>
  <si>
    <t>48479</t>
  </si>
  <si>
    <t>477</t>
  </si>
  <si>
    <t>48477</t>
  </si>
  <si>
    <t>Ward</t>
  </si>
  <si>
    <t>475</t>
  </si>
  <si>
    <t>48475</t>
  </si>
  <si>
    <t>Waller</t>
  </si>
  <si>
    <t>473</t>
  </si>
  <si>
    <t>48473</t>
  </si>
  <si>
    <t>Walker</t>
  </si>
  <si>
    <t>471</t>
  </si>
  <si>
    <t>48471</t>
  </si>
  <si>
    <t>Victoria</t>
  </si>
  <si>
    <t>469</t>
  </si>
  <si>
    <t>48469</t>
  </si>
  <si>
    <t>Van Zandt</t>
  </si>
  <si>
    <t>467</t>
  </si>
  <si>
    <t>48467</t>
  </si>
  <si>
    <t>Val Verde</t>
  </si>
  <si>
    <t>48465</t>
  </si>
  <si>
    <t>Uvalde</t>
  </si>
  <si>
    <t>463</t>
  </si>
  <si>
    <t>48463</t>
  </si>
  <si>
    <t>Upton</t>
  </si>
  <si>
    <t>461</t>
  </si>
  <si>
    <t>48461</t>
  </si>
  <si>
    <t>459</t>
  </si>
  <si>
    <t>48459</t>
  </si>
  <si>
    <t>457</t>
  </si>
  <si>
    <t>48457</t>
  </si>
  <si>
    <t>Trinity</t>
  </si>
  <si>
    <t>455</t>
  </si>
  <si>
    <t>48455</t>
  </si>
  <si>
    <t>Travis</t>
  </si>
  <si>
    <t>453</t>
  </si>
  <si>
    <t>48453</t>
  </si>
  <si>
    <t>Tom Green</t>
  </si>
  <si>
    <t>451</t>
  </si>
  <si>
    <t>48451</t>
  </si>
  <si>
    <t>Titus</t>
  </si>
  <si>
    <t>449</t>
  </si>
  <si>
    <t>48449</t>
  </si>
  <si>
    <t>Throckmorton</t>
  </si>
  <si>
    <t>447</t>
  </si>
  <si>
    <t>48447</t>
  </si>
  <si>
    <t>Terry</t>
  </si>
  <si>
    <t>445</t>
  </si>
  <si>
    <t>48445</t>
  </si>
  <si>
    <t>Terrell</t>
  </si>
  <si>
    <t>443</t>
  </si>
  <si>
    <t>48443</t>
  </si>
  <si>
    <t>441</t>
  </si>
  <si>
    <t>48441</t>
  </si>
  <si>
    <t>Tarrant</t>
  </si>
  <si>
    <t>439</t>
  </si>
  <si>
    <t>48439</t>
  </si>
  <si>
    <t>Swisher</t>
  </si>
  <si>
    <t>437</t>
  </si>
  <si>
    <t>48437</t>
  </si>
  <si>
    <t>Sutton</t>
  </si>
  <si>
    <t>435</t>
  </si>
  <si>
    <t>48435</t>
  </si>
  <si>
    <t>Stonewall</t>
  </si>
  <si>
    <t>433</t>
  </si>
  <si>
    <t>48433</t>
  </si>
  <si>
    <t>Sterling</t>
  </si>
  <si>
    <t>431</t>
  </si>
  <si>
    <t>48431</t>
  </si>
  <si>
    <t>Stephens</t>
  </si>
  <si>
    <t>429</t>
  </si>
  <si>
    <t>48429</t>
  </si>
  <si>
    <t>Starr</t>
  </si>
  <si>
    <t>427</t>
  </si>
  <si>
    <t>48427</t>
  </si>
  <si>
    <t>Somervell</t>
  </si>
  <si>
    <t>425</t>
  </si>
  <si>
    <t>48425</t>
  </si>
  <si>
    <t>Smith</t>
  </si>
  <si>
    <t>423</t>
  </si>
  <si>
    <t>48423</t>
  </si>
  <si>
    <t>Sherman</t>
  </si>
  <si>
    <t>421</t>
  </si>
  <si>
    <t>48421</t>
  </si>
  <si>
    <t>Shelby</t>
  </si>
  <si>
    <t>48419</t>
  </si>
  <si>
    <t>Shackelford</t>
  </si>
  <si>
    <t>417</t>
  </si>
  <si>
    <t>48417</t>
  </si>
  <si>
    <t>Scurry</t>
  </si>
  <si>
    <t>415</t>
  </si>
  <si>
    <t>48415</t>
  </si>
  <si>
    <t>Schleicher</t>
  </si>
  <si>
    <t>413</t>
  </si>
  <si>
    <t>48413</t>
  </si>
  <si>
    <t>San Saba</t>
  </si>
  <si>
    <t>411</t>
  </si>
  <si>
    <t>48411</t>
  </si>
  <si>
    <t>San Patricio</t>
  </si>
  <si>
    <t>409</t>
  </si>
  <si>
    <t>48409</t>
  </si>
  <si>
    <t>San Jacinto</t>
  </si>
  <si>
    <t>407</t>
  </si>
  <si>
    <t>48407</t>
  </si>
  <si>
    <t>San Augustine</t>
  </si>
  <si>
    <t>405</t>
  </si>
  <si>
    <t>48405</t>
  </si>
  <si>
    <t>Sabine</t>
  </si>
  <si>
    <t>403</t>
  </si>
  <si>
    <t>48403</t>
  </si>
  <si>
    <t>401</t>
  </si>
  <si>
    <t>48401</t>
  </si>
  <si>
    <t>Runnels</t>
  </si>
  <si>
    <t>399</t>
  </si>
  <si>
    <t>48399</t>
  </si>
  <si>
    <t>Rockwall</t>
  </si>
  <si>
    <t>397</t>
  </si>
  <si>
    <t>48397</t>
  </si>
  <si>
    <t>Robertson</t>
  </si>
  <si>
    <t>395</t>
  </si>
  <si>
    <t>48395</t>
  </si>
  <si>
    <t>Roberts</t>
  </si>
  <si>
    <t>393</t>
  </si>
  <si>
    <t>48393</t>
  </si>
  <si>
    <t>Refugio</t>
  </si>
  <si>
    <t>391</t>
  </si>
  <si>
    <t>48391</t>
  </si>
  <si>
    <t>Reeves</t>
  </si>
  <si>
    <t>389</t>
  </si>
  <si>
    <t>48389</t>
  </si>
  <si>
    <t>Red River</t>
  </si>
  <si>
    <t>387</t>
  </si>
  <si>
    <t>48387</t>
  </si>
  <si>
    <t>Real</t>
  </si>
  <si>
    <t>385</t>
  </si>
  <si>
    <t>48385</t>
  </si>
  <si>
    <t>Reagan</t>
  </si>
  <si>
    <t>383</t>
  </si>
  <si>
    <t>48383</t>
  </si>
  <si>
    <t>Randall</t>
  </si>
  <si>
    <t>381</t>
  </si>
  <si>
    <t>48381</t>
  </si>
  <si>
    <t>Rains</t>
  </si>
  <si>
    <t>379</t>
  </si>
  <si>
    <t>48379</t>
  </si>
  <si>
    <t>Presidio</t>
  </si>
  <si>
    <t>377</t>
  </si>
  <si>
    <t>48377</t>
  </si>
  <si>
    <t>Potter</t>
  </si>
  <si>
    <t>375</t>
  </si>
  <si>
    <t>48375</t>
  </si>
  <si>
    <t>373</t>
  </si>
  <si>
    <t>48373</t>
  </si>
  <si>
    <t>Pecos</t>
  </si>
  <si>
    <t>371</t>
  </si>
  <si>
    <t>48371</t>
  </si>
  <si>
    <t>Parmer</t>
  </si>
  <si>
    <t>369</t>
  </si>
  <si>
    <t>48369</t>
  </si>
  <si>
    <t>Parker</t>
  </si>
  <si>
    <t>367</t>
  </si>
  <si>
    <t>48367</t>
  </si>
  <si>
    <t>Panola</t>
  </si>
  <si>
    <t>365</t>
  </si>
  <si>
    <t>48365</t>
  </si>
  <si>
    <t>Palo Pinto</t>
  </si>
  <si>
    <t>363</t>
  </si>
  <si>
    <t>48363</t>
  </si>
  <si>
    <t>361</t>
  </si>
  <si>
    <t>48361</t>
  </si>
  <si>
    <t>Oldham</t>
  </si>
  <si>
    <t>359</t>
  </si>
  <si>
    <t>48359</t>
  </si>
  <si>
    <t>Ochiltree</t>
  </si>
  <si>
    <t>357</t>
  </si>
  <si>
    <t>48357</t>
  </si>
  <si>
    <t>Nueces</t>
  </si>
  <si>
    <t>355</t>
  </si>
  <si>
    <t>48355</t>
  </si>
  <si>
    <t>Nolan</t>
  </si>
  <si>
    <t>353</t>
  </si>
  <si>
    <t>48353</t>
  </si>
  <si>
    <t>Newton</t>
  </si>
  <si>
    <t>351</t>
  </si>
  <si>
    <t>48351</t>
  </si>
  <si>
    <t>Navarro</t>
  </si>
  <si>
    <t>349</t>
  </si>
  <si>
    <t>48349</t>
  </si>
  <si>
    <t>Nacogdoches</t>
  </si>
  <si>
    <t>347</t>
  </si>
  <si>
    <t>48347</t>
  </si>
  <si>
    <t>Motley</t>
  </si>
  <si>
    <t>345</t>
  </si>
  <si>
    <t>48345</t>
  </si>
  <si>
    <t>Morris</t>
  </si>
  <si>
    <t>343</t>
  </si>
  <si>
    <t>48343</t>
  </si>
  <si>
    <t>Moore</t>
  </si>
  <si>
    <t>341</t>
  </si>
  <si>
    <t>48341</t>
  </si>
  <si>
    <t>339</t>
  </si>
  <si>
    <t>48339</t>
  </si>
  <si>
    <t>Montague</t>
  </si>
  <si>
    <t>337</t>
  </si>
  <si>
    <t>48337</t>
  </si>
  <si>
    <t>Mitchell</t>
  </si>
  <si>
    <t>335</t>
  </si>
  <si>
    <t>48335</t>
  </si>
  <si>
    <t>Mills</t>
  </si>
  <si>
    <t>333</t>
  </si>
  <si>
    <t>48333</t>
  </si>
  <si>
    <t>Milam</t>
  </si>
  <si>
    <t>331</t>
  </si>
  <si>
    <t>48331</t>
  </si>
  <si>
    <t>Midland</t>
  </si>
  <si>
    <t>329</t>
  </si>
  <si>
    <t>48329</t>
  </si>
  <si>
    <t>Menard</t>
  </si>
  <si>
    <t>327</t>
  </si>
  <si>
    <t>48327</t>
  </si>
  <si>
    <t>Medina</t>
  </si>
  <si>
    <t>325</t>
  </si>
  <si>
    <t>48325</t>
  </si>
  <si>
    <t>Maverick</t>
  </si>
  <si>
    <t>323</t>
  </si>
  <si>
    <t>48323</t>
  </si>
  <si>
    <t>Matagorda</t>
  </si>
  <si>
    <t>321</t>
  </si>
  <si>
    <t>48321</t>
  </si>
  <si>
    <t>319</t>
  </si>
  <si>
    <t>48319</t>
  </si>
  <si>
    <t>Martin</t>
  </si>
  <si>
    <t>317</t>
  </si>
  <si>
    <t>48317</t>
  </si>
  <si>
    <t>315</t>
  </si>
  <si>
    <t>48315</t>
  </si>
  <si>
    <t>313</t>
  </si>
  <si>
    <t>48313</t>
  </si>
  <si>
    <t>McMullen</t>
  </si>
  <si>
    <t>311</t>
  </si>
  <si>
    <t>48311</t>
  </si>
  <si>
    <t>McLennan</t>
  </si>
  <si>
    <t>309</t>
  </si>
  <si>
    <t>48309</t>
  </si>
  <si>
    <t>McCulloch</t>
  </si>
  <si>
    <t>307</t>
  </si>
  <si>
    <t>48307</t>
  </si>
  <si>
    <t>Lynn</t>
  </si>
  <si>
    <t>305</t>
  </si>
  <si>
    <t>48305</t>
  </si>
  <si>
    <t>Lubbock</t>
  </si>
  <si>
    <t>303</t>
  </si>
  <si>
    <t>48303</t>
  </si>
  <si>
    <t>Loving</t>
  </si>
  <si>
    <t>301</t>
  </si>
  <si>
    <t>48301</t>
  </si>
  <si>
    <t>Llano</t>
  </si>
  <si>
    <t>299</t>
  </si>
  <si>
    <t>48299</t>
  </si>
  <si>
    <t>Live Oak</t>
  </si>
  <si>
    <t>297</t>
  </si>
  <si>
    <t>48297</t>
  </si>
  <si>
    <t>Lipscomb</t>
  </si>
  <si>
    <t>295</t>
  </si>
  <si>
    <t>48295</t>
  </si>
  <si>
    <t>Limestone</t>
  </si>
  <si>
    <t>293</t>
  </si>
  <si>
    <t>48293</t>
  </si>
  <si>
    <t>Liberty</t>
  </si>
  <si>
    <t>291</t>
  </si>
  <si>
    <t>48291</t>
  </si>
  <si>
    <t>Leon</t>
  </si>
  <si>
    <t>289</t>
  </si>
  <si>
    <t>48289</t>
  </si>
  <si>
    <t>48287</t>
  </si>
  <si>
    <t>Lavaca</t>
  </si>
  <si>
    <t>285</t>
  </si>
  <si>
    <t>48285</t>
  </si>
  <si>
    <t>La Salle</t>
  </si>
  <si>
    <t>283</t>
  </si>
  <si>
    <t>48283</t>
  </si>
  <si>
    <t>Lampasas</t>
  </si>
  <si>
    <t>281</t>
  </si>
  <si>
    <t>48281</t>
  </si>
  <si>
    <t>Lamb</t>
  </si>
  <si>
    <t>279</t>
  </si>
  <si>
    <t>48279</t>
  </si>
  <si>
    <t>Lamar</t>
  </si>
  <si>
    <t>277</t>
  </si>
  <si>
    <t>48277</t>
  </si>
  <si>
    <t>Knox</t>
  </si>
  <si>
    <t>275</t>
  </si>
  <si>
    <t>48275</t>
  </si>
  <si>
    <t>Kleberg</t>
  </si>
  <si>
    <t>273</t>
  </si>
  <si>
    <t>48273</t>
  </si>
  <si>
    <t>Kinney</t>
  </si>
  <si>
    <t>271</t>
  </si>
  <si>
    <t>48271</t>
  </si>
  <si>
    <t>269</t>
  </si>
  <si>
    <t>48269</t>
  </si>
  <si>
    <t>Kimble</t>
  </si>
  <si>
    <t>267</t>
  </si>
  <si>
    <t>48267</t>
  </si>
  <si>
    <t>Kerr</t>
  </si>
  <si>
    <t>265</t>
  </si>
  <si>
    <t>48265</t>
  </si>
  <si>
    <t>Kent</t>
  </si>
  <si>
    <t>263</t>
  </si>
  <si>
    <t>48263</t>
  </si>
  <si>
    <t>Kenedy</t>
  </si>
  <si>
    <t>261</t>
  </si>
  <si>
    <t>48261</t>
  </si>
  <si>
    <t>Kendall</t>
  </si>
  <si>
    <t>259</t>
  </si>
  <si>
    <t>48259</t>
  </si>
  <si>
    <t>Kaufman</t>
  </si>
  <si>
    <t>257</t>
  </si>
  <si>
    <t>48257</t>
  </si>
  <si>
    <t>Karnes</t>
  </si>
  <si>
    <t>255</t>
  </si>
  <si>
    <t>48255</t>
  </si>
  <si>
    <t>Jones</t>
  </si>
  <si>
    <t>253</t>
  </si>
  <si>
    <t>48253</t>
  </si>
  <si>
    <t>251</t>
  </si>
  <si>
    <t>48251</t>
  </si>
  <si>
    <t>Jim Wells</t>
  </si>
  <si>
    <t>249</t>
  </si>
  <si>
    <t>48249</t>
  </si>
  <si>
    <t>Jim Hogg</t>
  </si>
  <si>
    <t>247</t>
  </si>
  <si>
    <t>48247</t>
  </si>
  <si>
    <t>245</t>
  </si>
  <si>
    <t>48245</t>
  </si>
  <si>
    <t>Jeff Davis</t>
  </si>
  <si>
    <t>243</t>
  </si>
  <si>
    <t>48243</t>
  </si>
  <si>
    <t>Jasper</t>
  </si>
  <si>
    <t>241</t>
  </si>
  <si>
    <t>48241</t>
  </si>
  <si>
    <t>239</t>
  </si>
  <si>
    <t>48239</t>
  </si>
  <si>
    <t>Jack</t>
  </si>
  <si>
    <t>237</t>
  </si>
  <si>
    <t>48237</t>
  </si>
  <si>
    <t>Irion</t>
  </si>
  <si>
    <t>235</t>
  </si>
  <si>
    <t>48235</t>
  </si>
  <si>
    <t>Hutchinson</t>
  </si>
  <si>
    <t>233</t>
  </si>
  <si>
    <t>48233</t>
  </si>
  <si>
    <t>Hunt</t>
  </si>
  <si>
    <t>231</t>
  </si>
  <si>
    <t>48231</t>
  </si>
  <si>
    <t>Hudspeth</t>
  </si>
  <si>
    <t>229</t>
  </si>
  <si>
    <t>48229</t>
  </si>
  <si>
    <t>Howard</t>
  </si>
  <si>
    <t>227</t>
  </si>
  <si>
    <t>48227</t>
  </si>
  <si>
    <t>Houston</t>
  </si>
  <si>
    <t>225</t>
  </si>
  <si>
    <t>48225</t>
  </si>
  <si>
    <t>Hopkins</t>
  </si>
  <si>
    <t>223</t>
  </si>
  <si>
    <t>48223</t>
  </si>
  <si>
    <t>Hood</t>
  </si>
  <si>
    <t>221</t>
  </si>
  <si>
    <t>48221</t>
  </si>
  <si>
    <t>Hockley</t>
  </si>
  <si>
    <t>219</t>
  </si>
  <si>
    <t>48219</t>
  </si>
  <si>
    <t>Hill</t>
  </si>
  <si>
    <t>217</t>
  </si>
  <si>
    <t>48217</t>
  </si>
  <si>
    <t>Hidalgo</t>
  </si>
  <si>
    <t>215</t>
  </si>
  <si>
    <t>48215</t>
  </si>
  <si>
    <t>Henderson</t>
  </si>
  <si>
    <t>213</t>
  </si>
  <si>
    <t>48213</t>
  </si>
  <si>
    <t>Hemphill</t>
  </si>
  <si>
    <t>211</t>
  </si>
  <si>
    <t>48211</t>
  </si>
  <si>
    <t>Hays</t>
  </si>
  <si>
    <t>209</t>
  </si>
  <si>
    <t>48209</t>
  </si>
  <si>
    <t>Haskell</t>
  </si>
  <si>
    <t>207</t>
  </si>
  <si>
    <t>48207</t>
  </si>
  <si>
    <t>Hartley</t>
  </si>
  <si>
    <t>205</t>
  </si>
  <si>
    <t>48205</t>
  </si>
  <si>
    <t>203</t>
  </si>
  <si>
    <t>48203</t>
  </si>
  <si>
    <t>Harris</t>
  </si>
  <si>
    <t>201</t>
  </si>
  <si>
    <t>48201</t>
  </si>
  <si>
    <t>Hardin</t>
  </si>
  <si>
    <t>48199</t>
  </si>
  <si>
    <t>Hardeman</t>
  </si>
  <si>
    <t>48197</t>
  </si>
  <si>
    <t>Hansford</t>
  </si>
  <si>
    <t>48195</t>
  </si>
  <si>
    <t>Hamilton</t>
  </si>
  <si>
    <t>48193</t>
  </si>
  <si>
    <t>Hall</t>
  </si>
  <si>
    <t>48191</t>
  </si>
  <si>
    <t>Hale</t>
  </si>
  <si>
    <t>189</t>
  </si>
  <si>
    <t>48189</t>
  </si>
  <si>
    <t>Guadalupe</t>
  </si>
  <si>
    <t>48187</t>
  </si>
  <si>
    <t>Grimes</t>
  </si>
  <si>
    <t>48185</t>
  </si>
  <si>
    <t>Gregg</t>
  </si>
  <si>
    <t>48183</t>
  </si>
  <si>
    <t>48181</t>
  </si>
  <si>
    <t>Gray</t>
  </si>
  <si>
    <t>48179</t>
  </si>
  <si>
    <t>Gonzales</t>
  </si>
  <si>
    <t>48177</t>
  </si>
  <si>
    <t>Goliad</t>
  </si>
  <si>
    <t>48175</t>
  </si>
  <si>
    <t>Glasscock</t>
  </si>
  <si>
    <t>48173</t>
  </si>
  <si>
    <t>Gillespie</t>
  </si>
  <si>
    <t>48171</t>
  </si>
  <si>
    <t>Garza</t>
  </si>
  <si>
    <t>48169</t>
  </si>
  <si>
    <t>Galveston</t>
  </si>
  <si>
    <t>48167</t>
  </si>
  <si>
    <t>Gaines</t>
  </si>
  <si>
    <t>48165</t>
  </si>
  <si>
    <t>Frio</t>
  </si>
  <si>
    <t>48163</t>
  </si>
  <si>
    <t>Freestone</t>
  </si>
  <si>
    <t>48161</t>
  </si>
  <si>
    <t>48159</t>
  </si>
  <si>
    <t>Fort Bend</t>
  </si>
  <si>
    <t>48157</t>
  </si>
  <si>
    <t>Foard</t>
  </si>
  <si>
    <t>48155</t>
  </si>
  <si>
    <t>48153</t>
  </si>
  <si>
    <t>Fisher</t>
  </si>
  <si>
    <t>48151</t>
  </si>
  <si>
    <t>48149</t>
  </si>
  <si>
    <t>Fannin</t>
  </si>
  <si>
    <t>48147</t>
  </si>
  <si>
    <t>Falls</t>
  </si>
  <si>
    <t>48145</t>
  </si>
  <si>
    <t>Erath</t>
  </si>
  <si>
    <t>48143</t>
  </si>
  <si>
    <t>El Paso</t>
  </si>
  <si>
    <t>48141</t>
  </si>
  <si>
    <t>Ellis</t>
  </si>
  <si>
    <t>48139</t>
  </si>
  <si>
    <t>Edwards</t>
  </si>
  <si>
    <t>48137</t>
  </si>
  <si>
    <t>Ector</t>
  </si>
  <si>
    <t>48135</t>
  </si>
  <si>
    <t>Eastland</t>
  </si>
  <si>
    <t>48133</t>
  </si>
  <si>
    <t>Duval</t>
  </si>
  <si>
    <t>48131</t>
  </si>
  <si>
    <t>Donley</t>
  </si>
  <si>
    <t>48129</t>
  </si>
  <si>
    <t>Dimmit</t>
  </si>
  <si>
    <t>48127</t>
  </si>
  <si>
    <t>Dickens</t>
  </si>
  <si>
    <t>48125</t>
  </si>
  <si>
    <t>DeWitt</t>
  </si>
  <si>
    <t>48123</t>
  </si>
  <si>
    <t>Denton</t>
  </si>
  <si>
    <t>48121</t>
  </si>
  <si>
    <t>Delta</t>
  </si>
  <si>
    <t>48119</t>
  </si>
  <si>
    <t>Deaf Smith</t>
  </si>
  <si>
    <t>48117</t>
  </si>
  <si>
    <t>Dawson</t>
  </si>
  <si>
    <t>48115</t>
  </si>
  <si>
    <t>Dallas</t>
  </si>
  <si>
    <t>48113</t>
  </si>
  <si>
    <t>Dallam</t>
  </si>
  <si>
    <t>48111</t>
  </si>
  <si>
    <t>Culberson</t>
  </si>
  <si>
    <t>48109</t>
  </si>
  <si>
    <t>Crosby</t>
  </si>
  <si>
    <t>48107</t>
  </si>
  <si>
    <t>Crockett</t>
  </si>
  <si>
    <t>48105</t>
  </si>
  <si>
    <t>Crane</t>
  </si>
  <si>
    <t>48103</t>
  </si>
  <si>
    <t>Cottle</t>
  </si>
  <si>
    <t>48101</t>
  </si>
  <si>
    <t>Coryell</t>
  </si>
  <si>
    <t>48099</t>
  </si>
  <si>
    <t>Cooke</t>
  </si>
  <si>
    <t>48097</t>
  </si>
  <si>
    <t>Concho</t>
  </si>
  <si>
    <t>48095</t>
  </si>
  <si>
    <t>Comanche</t>
  </si>
  <si>
    <t>48093</t>
  </si>
  <si>
    <t>Comal</t>
  </si>
  <si>
    <t>48091</t>
  </si>
  <si>
    <t>Colorado</t>
  </si>
  <si>
    <t>48089</t>
  </si>
  <si>
    <t>Collingsworth</t>
  </si>
  <si>
    <t>48087</t>
  </si>
  <si>
    <t>Collin</t>
  </si>
  <si>
    <t>48085</t>
  </si>
  <si>
    <t>Coleman</t>
  </si>
  <si>
    <t>48083</t>
  </si>
  <si>
    <t>Coke</t>
  </si>
  <si>
    <t>48081</t>
  </si>
  <si>
    <t>Cochran</t>
  </si>
  <si>
    <t>48079</t>
  </si>
  <si>
    <t>48077</t>
  </si>
  <si>
    <t>Childress</t>
  </si>
  <si>
    <t>48075</t>
  </si>
  <si>
    <t>Cherokee</t>
  </si>
  <si>
    <t>48073</t>
  </si>
  <si>
    <t>Chambers</t>
  </si>
  <si>
    <t>48071</t>
  </si>
  <si>
    <t>Castro</t>
  </si>
  <si>
    <t>48069</t>
  </si>
  <si>
    <t>Cass</t>
  </si>
  <si>
    <t>48067</t>
  </si>
  <si>
    <t>Carson</t>
  </si>
  <si>
    <t>48065</t>
  </si>
  <si>
    <t>Camp</t>
  </si>
  <si>
    <t>48063</t>
  </si>
  <si>
    <t>Cameron</t>
  </si>
  <si>
    <t>48061</t>
  </si>
  <si>
    <t>Callahan</t>
  </si>
  <si>
    <t>48059</t>
  </si>
  <si>
    <t>48057</t>
  </si>
  <si>
    <t>Caldwell</t>
  </si>
  <si>
    <t>48055</t>
  </si>
  <si>
    <t>Burnet</t>
  </si>
  <si>
    <t>48053</t>
  </si>
  <si>
    <t>Burleson</t>
  </si>
  <si>
    <t>48051</t>
  </si>
  <si>
    <t>48049</t>
  </si>
  <si>
    <t>Brooks</t>
  </si>
  <si>
    <t>48047</t>
  </si>
  <si>
    <t>Briscoe</t>
  </si>
  <si>
    <t>48045</t>
  </si>
  <si>
    <t>Brewster</t>
  </si>
  <si>
    <t>48043</t>
  </si>
  <si>
    <t>Brazos</t>
  </si>
  <si>
    <t>48041</t>
  </si>
  <si>
    <t>Brazoria</t>
  </si>
  <si>
    <t>48039</t>
  </si>
  <si>
    <t>Bowie</t>
  </si>
  <si>
    <t>48037</t>
  </si>
  <si>
    <t>Bosque</t>
  </si>
  <si>
    <t>48035</t>
  </si>
  <si>
    <t>Borden</t>
  </si>
  <si>
    <t>48033</t>
  </si>
  <si>
    <t>Blanco</t>
  </si>
  <si>
    <t>48031</t>
  </si>
  <si>
    <t>Bexar</t>
  </si>
  <si>
    <t>48029</t>
  </si>
  <si>
    <t>Bell</t>
  </si>
  <si>
    <t>48027</t>
  </si>
  <si>
    <t>Bee</t>
  </si>
  <si>
    <t>48025</t>
  </si>
  <si>
    <t>Baylor</t>
  </si>
  <si>
    <t>48023</t>
  </si>
  <si>
    <t>Bastrop</t>
  </si>
  <si>
    <t>48021</t>
  </si>
  <si>
    <t>Bandera</t>
  </si>
  <si>
    <t>48019</t>
  </si>
  <si>
    <t>Bailey</t>
  </si>
  <si>
    <t>48017</t>
  </si>
  <si>
    <t>Austin</t>
  </si>
  <si>
    <t>48015</t>
  </si>
  <si>
    <t>Atascosa</t>
  </si>
  <si>
    <t>48013</t>
  </si>
  <si>
    <t>Armstrong</t>
  </si>
  <si>
    <t>48011</t>
  </si>
  <si>
    <t>Archer</t>
  </si>
  <si>
    <t>48009</t>
  </si>
  <si>
    <t>Aransas</t>
  </si>
  <si>
    <t>48007</t>
  </si>
  <si>
    <t>Angelina</t>
  </si>
  <si>
    <t>48005</t>
  </si>
  <si>
    <t>Andrews</t>
  </si>
  <si>
    <t>48003</t>
  </si>
  <si>
    <t>Anderson</t>
  </si>
  <si>
    <t>48001</t>
  </si>
  <si>
    <t>TN</t>
  </si>
  <si>
    <t>47</t>
  </si>
  <si>
    <t>47189</t>
  </si>
  <si>
    <t>47187</t>
  </si>
  <si>
    <t>White</t>
  </si>
  <si>
    <t>47185</t>
  </si>
  <si>
    <t>Weakley</t>
  </si>
  <si>
    <t>47183</t>
  </si>
  <si>
    <t>47181</t>
  </si>
  <si>
    <t>47179</t>
  </si>
  <si>
    <t>47177</t>
  </si>
  <si>
    <t>Van Buren</t>
  </si>
  <si>
    <t>47175</t>
  </si>
  <si>
    <t>Union</t>
  </si>
  <si>
    <t>47173</t>
  </si>
  <si>
    <t>Unicoi</t>
  </si>
  <si>
    <t>47171</t>
  </si>
  <si>
    <t>Trousdale</t>
  </si>
  <si>
    <t>47169</t>
  </si>
  <si>
    <t>Tipton</t>
  </si>
  <si>
    <t>47167</t>
  </si>
  <si>
    <t>Sumner</t>
  </si>
  <si>
    <t>47165</t>
  </si>
  <si>
    <t>Sullivan</t>
  </si>
  <si>
    <t>47163</t>
  </si>
  <si>
    <t>Stewart</t>
  </si>
  <si>
    <t>47161</t>
  </si>
  <si>
    <t>47159</t>
  </si>
  <si>
    <t>47157</t>
  </si>
  <si>
    <t>47155</t>
  </si>
  <si>
    <t>Sequatchie</t>
  </si>
  <si>
    <t>47153</t>
  </si>
  <si>
    <t>47151</t>
  </si>
  <si>
    <t>Rutherford</t>
  </si>
  <si>
    <t>47149</t>
  </si>
  <si>
    <t>47147</t>
  </si>
  <si>
    <t>47145</t>
  </si>
  <si>
    <t>Rhea</t>
  </si>
  <si>
    <t>47143</t>
  </si>
  <si>
    <t>47141</t>
  </si>
  <si>
    <t>47139</t>
  </si>
  <si>
    <t>Pickett</t>
  </si>
  <si>
    <t>47137</t>
  </si>
  <si>
    <t>Perry</t>
  </si>
  <si>
    <t>47135</t>
  </si>
  <si>
    <t>Overton</t>
  </si>
  <si>
    <t>47133</t>
  </si>
  <si>
    <t>Obion</t>
  </si>
  <si>
    <t>47131</t>
  </si>
  <si>
    <t>47129</t>
  </si>
  <si>
    <t>47127</t>
  </si>
  <si>
    <t>47125</t>
  </si>
  <si>
    <t>47123</t>
  </si>
  <si>
    <t>Meigs</t>
  </si>
  <si>
    <t>47121</t>
  </si>
  <si>
    <t>Maury</t>
  </si>
  <si>
    <t>47119</t>
  </si>
  <si>
    <t>47117</t>
  </si>
  <si>
    <t>47115</t>
  </si>
  <si>
    <t>47113</t>
  </si>
  <si>
    <t>Macon</t>
  </si>
  <si>
    <t>47111</t>
  </si>
  <si>
    <t>McNairy</t>
  </si>
  <si>
    <t>47109</t>
  </si>
  <si>
    <t>McMinn</t>
  </si>
  <si>
    <t>47107</t>
  </si>
  <si>
    <t>Loudon</t>
  </si>
  <si>
    <t>47105</t>
  </si>
  <si>
    <t>47103</t>
  </si>
  <si>
    <t>47101</t>
  </si>
  <si>
    <t>Lawrence</t>
  </si>
  <si>
    <t>47099</t>
  </si>
  <si>
    <t>Lauderdale</t>
  </si>
  <si>
    <t>47097</t>
  </si>
  <si>
    <t>Lake</t>
  </si>
  <si>
    <t>47095</t>
  </si>
  <si>
    <t>47093</t>
  </si>
  <si>
    <t>47091</t>
  </si>
  <si>
    <t>47089</t>
  </si>
  <si>
    <t>47087</t>
  </si>
  <si>
    <t>Humphreys</t>
  </si>
  <si>
    <t>47085</t>
  </si>
  <si>
    <t>47083</t>
  </si>
  <si>
    <t>Hickman</t>
  </si>
  <si>
    <t>47081</t>
  </si>
  <si>
    <t>47079</t>
  </si>
  <si>
    <t>47077</t>
  </si>
  <si>
    <t>Haywood</t>
  </si>
  <si>
    <t>47075</t>
  </si>
  <si>
    <t>Hawkins</t>
  </si>
  <si>
    <t>47073</t>
  </si>
  <si>
    <t>47071</t>
  </si>
  <si>
    <t>47069</t>
  </si>
  <si>
    <t>47067</t>
  </si>
  <si>
    <t>47065</t>
  </si>
  <si>
    <t>Hamblen</t>
  </si>
  <si>
    <t>47063</t>
  </si>
  <si>
    <t>Grundy</t>
  </si>
  <si>
    <t>47061</t>
  </si>
  <si>
    <t>47059</t>
  </si>
  <si>
    <t>Grainger</t>
  </si>
  <si>
    <t>47057</t>
  </si>
  <si>
    <t>47055</t>
  </si>
  <si>
    <t>Gibson</t>
  </si>
  <si>
    <t>47053</t>
  </si>
  <si>
    <t>47051</t>
  </si>
  <si>
    <t>Fentress</t>
  </si>
  <si>
    <t>47049</t>
  </si>
  <si>
    <t>47047</t>
  </si>
  <si>
    <t>Dyer</t>
  </si>
  <si>
    <t>47045</t>
  </si>
  <si>
    <t>Dickson</t>
  </si>
  <si>
    <t>47043</t>
  </si>
  <si>
    <t>DeKalb</t>
  </si>
  <si>
    <t>47041</t>
  </si>
  <si>
    <t>Decatur</t>
  </si>
  <si>
    <t>47039</t>
  </si>
  <si>
    <t>Davidson</t>
  </si>
  <si>
    <t>47037</t>
  </si>
  <si>
    <t>47035</t>
  </si>
  <si>
    <t>47033</t>
  </si>
  <si>
    <t>Coffee</t>
  </si>
  <si>
    <t>47031</t>
  </si>
  <si>
    <t>Cocke</t>
  </si>
  <si>
    <t>47029</t>
  </si>
  <si>
    <t>47027</t>
  </si>
  <si>
    <t>Claiborne</t>
  </si>
  <si>
    <t>47025</t>
  </si>
  <si>
    <t>Chester</t>
  </si>
  <si>
    <t>47023</t>
  </si>
  <si>
    <t>Cheatham</t>
  </si>
  <si>
    <t>47021</t>
  </si>
  <si>
    <t>Carter</t>
  </si>
  <si>
    <t>47019</t>
  </si>
  <si>
    <t>47017</t>
  </si>
  <si>
    <t>Cannon</t>
  </si>
  <si>
    <t>47015</t>
  </si>
  <si>
    <t>47013</t>
  </si>
  <si>
    <t>Bradley</t>
  </si>
  <si>
    <t>47011</t>
  </si>
  <si>
    <t>Blount</t>
  </si>
  <si>
    <t>47009</t>
  </si>
  <si>
    <t>Bledsoe</t>
  </si>
  <si>
    <t>47007</t>
  </si>
  <si>
    <t>47005</t>
  </si>
  <si>
    <t>47003</t>
  </si>
  <si>
    <t>47001</t>
  </si>
  <si>
    <t>SD</t>
  </si>
  <si>
    <t>Ziebach</t>
  </si>
  <si>
    <t>46</t>
  </si>
  <si>
    <t>46137</t>
  </si>
  <si>
    <t>Yankton</t>
  </si>
  <si>
    <t>46135</t>
  </si>
  <si>
    <t>46129</t>
  </si>
  <si>
    <t>46127</t>
  </si>
  <si>
    <t>Turner</t>
  </si>
  <si>
    <t>46125</t>
  </si>
  <si>
    <t>Tripp</t>
  </si>
  <si>
    <t>46123</t>
  </si>
  <si>
    <t>Todd</t>
  </si>
  <si>
    <t>46121</t>
  </si>
  <si>
    <t>Sully</t>
  </si>
  <si>
    <t>46119</t>
  </si>
  <si>
    <t>Stanley</t>
  </si>
  <si>
    <t>46117</t>
  </si>
  <si>
    <t>Spink</t>
  </si>
  <si>
    <t>46115</t>
  </si>
  <si>
    <t>Shannon</t>
  </si>
  <si>
    <t>46113</t>
  </si>
  <si>
    <t>Sanborn</t>
  </si>
  <si>
    <t>46111</t>
  </si>
  <si>
    <t>46109</t>
  </si>
  <si>
    <t>46107</t>
  </si>
  <si>
    <t>Perkins</t>
  </si>
  <si>
    <t>46105</t>
  </si>
  <si>
    <t>Pennington</t>
  </si>
  <si>
    <t>46103</t>
  </si>
  <si>
    <t>Moody</t>
  </si>
  <si>
    <t>46101</t>
  </si>
  <si>
    <t>Minnehaha</t>
  </si>
  <si>
    <t>46099</t>
  </si>
  <si>
    <t>Miner</t>
  </si>
  <si>
    <t>46097</t>
  </si>
  <si>
    <t>Mellette</t>
  </si>
  <si>
    <t>46095</t>
  </si>
  <si>
    <t>Meade</t>
  </si>
  <si>
    <t>46093</t>
  </si>
  <si>
    <t>46091</t>
  </si>
  <si>
    <t>McPherson</t>
  </si>
  <si>
    <t>46089</t>
  </si>
  <si>
    <t>McCook</t>
  </si>
  <si>
    <t>46087</t>
  </si>
  <si>
    <t>Lyman</t>
  </si>
  <si>
    <t>46085</t>
  </si>
  <si>
    <t>46083</t>
  </si>
  <si>
    <t>46081</t>
  </si>
  <si>
    <t>46079</t>
  </si>
  <si>
    <t>Kingsbury</t>
  </si>
  <si>
    <t>46077</t>
  </si>
  <si>
    <t>46075</t>
  </si>
  <si>
    <t>Jerauld</t>
  </si>
  <si>
    <t>46073</t>
  </si>
  <si>
    <t>46071</t>
  </si>
  <si>
    <t>Hyde</t>
  </si>
  <si>
    <t>46069</t>
  </si>
  <si>
    <t>46067</t>
  </si>
  <si>
    <t>Hughes</t>
  </si>
  <si>
    <t>46065</t>
  </si>
  <si>
    <t>Harding</t>
  </si>
  <si>
    <t>46063</t>
  </si>
  <si>
    <t>Hanson</t>
  </si>
  <si>
    <t>46061</t>
  </si>
  <si>
    <t>Hand</t>
  </si>
  <si>
    <t>46059</t>
  </si>
  <si>
    <t>Hamlin</t>
  </si>
  <si>
    <t>46057</t>
  </si>
  <si>
    <t>Haakon</t>
  </si>
  <si>
    <t>46055</t>
  </si>
  <si>
    <t>Gregory</t>
  </si>
  <si>
    <t>46053</t>
  </si>
  <si>
    <t>46051</t>
  </si>
  <si>
    <t>Faulk</t>
  </si>
  <si>
    <t>46049</t>
  </si>
  <si>
    <t>Fall River</t>
  </si>
  <si>
    <t>46047</t>
  </si>
  <si>
    <t>Edmunds</t>
  </si>
  <si>
    <t>46045</t>
  </si>
  <si>
    <t>46043</t>
  </si>
  <si>
    <t>Dewey</t>
  </si>
  <si>
    <t>46041</t>
  </si>
  <si>
    <t>Deuel</t>
  </si>
  <si>
    <t>46039</t>
  </si>
  <si>
    <t>Day</t>
  </si>
  <si>
    <t>46037</t>
  </si>
  <si>
    <t>Davison</t>
  </si>
  <si>
    <t>46035</t>
  </si>
  <si>
    <t>Custer</t>
  </si>
  <si>
    <t>46033</t>
  </si>
  <si>
    <t>Corson</t>
  </si>
  <si>
    <t>46031</t>
  </si>
  <si>
    <t>Codington</t>
  </si>
  <si>
    <t>46029</t>
  </si>
  <si>
    <t>46027</t>
  </si>
  <si>
    <t>46025</t>
  </si>
  <si>
    <t>Charles Mix</t>
  </si>
  <si>
    <t>46023</t>
  </si>
  <si>
    <t>46021</t>
  </si>
  <si>
    <t>Butte</t>
  </si>
  <si>
    <t>46019</t>
  </si>
  <si>
    <t>46017</t>
  </si>
  <si>
    <t>Brule</t>
  </si>
  <si>
    <t>46015</t>
  </si>
  <si>
    <t>46013</t>
  </si>
  <si>
    <t>Brookings</t>
  </si>
  <si>
    <t>46011</t>
  </si>
  <si>
    <t>Bon Homme</t>
  </si>
  <si>
    <t>46009</t>
  </si>
  <si>
    <t>Bennett</t>
  </si>
  <si>
    <t>46007</t>
  </si>
  <si>
    <t>Beadle</t>
  </si>
  <si>
    <t>46005</t>
  </si>
  <si>
    <t>Aurora</t>
  </si>
  <si>
    <t>46003</t>
  </si>
  <si>
    <t>SC</t>
  </si>
  <si>
    <t>45</t>
  </si>
  <si>
    <t>45091</t>
  </si>
  <si>
    <t>45089</t>
  </si>
  <si>
    <t>45087</t>
  </si>
  <si>
    <t>Sumter</t>
  </si>
  <si>
    <t>45085</t>
  </si>
  <si>
    <t>Spartanburg</t>
  </si>
  <si>
    <t>45083</t>
  </si>
  <si>
    <t>Saluda</t>
  </si>
  <si>
    <t>45081</t>
  </si>
  <si>
    <t>45079</t>
  </si>
  <si>
    <t>Pickens</t>
  </si>
  <si>
    <t>45077</t>
  </si>
  <si>
    <t>Orangeburg</t>
  </si>
  <si>
    <t>45075</t>
  </si>
  <si>
    <t>Oconee</t>
  </si>
  <si>
    <t>45073</t>
  </si>
  <si>
    <t>Newberry</t>
  </si>
  <si>
    <t>45071</t>
  </si>
  <si>
    <t>Marlboro</t>
  </si>
  <si>
    <t>45069</t>
  </si>
  <si>
    <t>45067</t>
  </si>
  <si>
    <t>McCormick</t>
  </si>
  <si>
    <t>45065</t>
  </si>
  <si>
    <t>45063</t>
  </si>
  <si>
    <t>45061</t>
  </si>
  <si>
    <t>Laurens</t>
  </si>
  <si>
    <t>45059</t>
  </si>
  <si>
    <t>45057</t>
  </si>
  <si>
    <t>Kershaw</t>
  </si>
  <si>
    <t>45055</t>
  </si>
  <si>
    <t>45053</t>
  </si>
  <si>
    <t>Horry</t>
  </si>
  <si>
    <t>45051</t>
  </si>
  <si>
    <t>45049</t>
  </si>
  <si>
    <t>Greenwood</t>
  </si>
  <si>
    <t>45047</t>
  </si>
  <si>
    <t>Greenville</t>
  </si>
  <si>
    <t>45045</t>
  </si>
  <si>
    <t>Georgetown</t>
  </si>
  <si>
    <t>45043</t>
  </si>
  <si>
    <t>45041</t>
  </si>
  <si>
    <t>Fairfield</t>
  </si>
  <si>
    <t>45039</t>
  </si>
  <si>
    <t>Edgefield</t>
  </si>
  <si>
    <t>45037</t>
  </si>
  <si>
    <t>Dorchester</t>
  </si>
  <si>
    <t>45035</t>
  </si>
  <si>
    <t>Dillon</t>
  </si>
  <si>
    <t>45033</t>
  </si>
  <si>
    <t>Darlington</t>
  </si>
  <si>
    <t>45031</t>
  </si>
  <si>
    <t>Colleton</t>
  </si>
  <si>
    <t>45029</t>
  </si>
  <si>
    <t>Clarendon</t>
  </si>
  <si>
    <t>45027</t>
  </si>
  <si>
    <t>45025</t>
  </si>
  <si>
    <t>45023</t>
  </si>
  <si>
    <t>45021</t>
  </si>
  <si>
    <t>Charleston</t>
  </si>
  <si>
    <t>45019</t>
  </si>
  <si>
    <t>45017</t>
  </si>
  <si>
    <t>45015</t>
  </si>
  <si>
    <t>Beaufort</t>
  </si>
  <si>
    <t>45013</t>
  </si>
  <si>
    <t>Barnwell</t>
  </si>
  <si>
    <t>45011</t>
  </si>
  <si>
    <t>Bamberg</t>
  </si>
  <si>
    <t>45009</t>
  </si>
  <si>
    <t>45007</t>
  </si>
  <si>
    <t>Allendale</t>
  </si>
  <si>
    <t>45005</t>
  </si>
  <si>
    <t>Aiken</t>
  </si>
  <si>
    <t>45003</t>
  </si>
  <si>
    <t>Abbeville</t>
  </si>
  <si>
    <t>45001</t>
  </si>
  <si>
    <t>RI</t>
  </si>
  <si>
    <t>44</t>
  </si>
  <si>
    <t>44009</t>
  </si>
  <si>
    <t>Providence</t>
  </si>
  <si>
    <t>44007</t>
  </si>
  <si>
    <t>Newport</t>
  </si>
  <si>
    <t>44005</t>
  </si>
  <si>
    <t>44003</t>
  </si>
  <si>
    <t>44001</t>
  </si>
  <si>
    <t>PA</t>
  </si>
  <si>
    <t>42</t>
  </si>
  <si>
    <t>42133</t>
  </si>
  <si>
    <t>42131</t>
  </si>
  <si>
    <t>42129</t>
  </si>
  <si>
    <t>42127</t>
  </si>
  <si>
    <t>42125</t>
  </si>
  <si>
    <t>42123</t>
  </si>
  <si>
    <t>Venango</t>
  </si>
  <si>
    <t>42121</t>
  </si>
  <si>
    <t>42119</t>
  </si>
  <si>
    <t>Tioga</t>
  </si>
  <si>
    <t>42117</t>
  </si>
  <si>
    <t>Susquehanna</t>
  </si>
  <si>
    <t>42115</t>
  </si>
  <si>
    <t>42113</t>
  </si>
  <si>
    <t>Somerset</t>
  </si>
  <si>
    <t>42111</t>
  </si>
  <si>
    <t>Snyder</t>
  </si>
  <si>
    <t>42109</t>
  </si>
  <si>
    <t>Schuylkill</t>
  </si>
  <si>
    <t>42107</t>
  </si>
  <si>
    <t>42105</t>
  </si>
  <si>
    <t>Pike</t>
  </si>
  <si>
    <t>42103</t>
  </si>
  <si>
    <t>Philadelphia</t>
  </si>
  <si>
    <t>42101</t>
  </si>
  <si>
    <t>42099</t>
  </si>
  <si>
    <t>42097</t>
  </si>
  <si>
    <t>42095</t>
  </si>
  <si>
    <t>Montour</t>
  </si>
  <si>
    <t>42093</t>
  </si>
  <si>
    <t>42091</t>
  </si>
  <si>
    <t>42089</t>
  </si>
  <si>
    <t>Mifflin</t>
  </si>
  <si>
    <t>42087</t>
  </si>
  <si>
    <t>42085</t>
  </si>
  <si>
    <t>McKean</t>
  </si>
  <si>
    <t>42083</t>
  </si>
  <si>
    <t>Lycoming</t>
  </si>
  <si>
    <t>42081</t>
  </si>
  <si>
    <t>Luzerne</t>
  </si>
  <si>
    <t>42079</t>
  </si>
  <si>
    <t>Lehigh</t>
  </si>
  <si>
    <t>42077</t>
  </si>
  <si>
    <t>Lebanon</t>
  </si>
  <si>
    <t>42075</t>
  </si>
  <si>
    <t>42073</t>
  </si>
  <si>
    <t>42071</t>
  </si>
  <si>
    <t>Lackawanna</t>
  </si>
  <si>
    <t>42069</t>
  </si>
  <si>
    <t>Juniata</t>
  </si>
  <si>
    <t>42067</t>
  </si>
  <si>
    <t>42065</t>
  </si>
  <si>
    <t>Indiana</t>
  </si>
  <si>
    <t>42063</t>
  </si>
  <si>
    <t>Huntingdon</t>
  </si>
  <si>
    <t>42061</t>
  </si>
  <si>
    <t>42059</t>
  </si>
  <si>
    <t>Fulton</t>
  </si>
  <si>
    <t>42057</t>
  </si>
  <si>
    <t>42055</t>
  </si>
  <si>
    <t>42053</t>
  </si>
  <si>
    <t>42051</t>
  </si>
  <si>
    <t>Erie</t>
  </si>
  <si>
    <t>42049</t>
  </si>
  <si>
    <t>Elk</t>
  </si>
  <si>
    <t>42047</t>
  </si>
  <si>
    <t>Delaware</t>
  </si>
  <si>
    <t>42045</t>
  </si>
  <si>
    <t>Dauphin</t>
  </si>
  <si>
    <t>42043</t>
  </si>
  <si>
    <t>42041</t>
  </si>
  <si>
    <t>42039</t>
  </si>
  <si>
    <t>42037</t>
  </si>
  <si>
    <t>Clinton</t>
  </si>
  <si>
    <t>42035</t>
  </si>
  <si>
    <t>Clearfield</t>
  </si>
  <si>
    <t>42033</t>
  </si>
  <si>
    <t>Clarion</t>
  </si>
  <si>
    <t>42031</t>
  </si>
  <si>
    <t>42029</t>
  </si>
  <si>
    <t>Centre</t>
  </si>
  <si>
    <t>42027</t>
  </si>
  <si>
    <t>42025</t>
  </si>
  <si>
    <t>42023</t>
  </si>
  <si>
    <t>Cambria</t>
  </si>
  <si>
    <t>42021</t>
  </si>
  <si>
    <t>Butler</t>
  </si>
  <si>
    <t>42019</t>
  </si>
  <si>
    <t>Bucks</t>
  </si>
  <si>
    <t>42017</t>
  </si>
  <si>
    <t>Bradford</t>
  </si>
  <si>
    <t>42015</t>
  </si>
  <si>
    <t>Blair</t>
  </si>
  <si>
    <t>42013</t>
  </si>
  <si>
    <t>Berks</t>
  </si>
  <si>
    <t>42011</t>
  </si>
  <si>
    <t>42009</t>
  </si>
  <si>
    <t>42007</t>
  </si>
  <si>
    <t>42005</t>
  </si>
  <si>
    <t>Allegheny</t>
  </si>
  <si>
    <t>42003</t>
  </si>
  <si>
    <t>42001</t>
  </si>
  <si>
    <t>OR</t>
  </si>
  <si>
    <t>Yamhill</t>
  </si>
  <si>
    <t>41</t>
  </si>
  <si>
    <t>41071</t>
  </si>
  <si>
    <t>41069</t>
  </si>
  <si>
    <t>41067</t>
  </si>
  <si>
    <t>Wasco</t>
  </si>
  <si>
    <t>41065</t>
  </si>
  <si>
    <t>Wallowa</t>
  </si>
  <si>
    <t>41063</t>
  </si>
  <si>
    <t>41061</t>
  </si>
  <si>
    <t>Umatilla</t>
  </si>
  <si>
    <t>41059</t>
  </si>
  <si>
    <t>Tillamook</t>
  </si>
  <si>
    <t>41057</t>
  </si>
  <si>
    <t>41055</t>
  </si>
  <si>
    <t>41053</t>
  </si>
  <si>
    <t>Multnomah</t>
  </si>
  <si>
    <t>41051</t>
  </si>
  <si>
    <t>Morrow</t>
  </si>
  <si>
    <t>41049</t>
  </si>
  <si>
    <t>41047</t>
  </si>
  <si>
    <t>Malheur</t>
  </si>
  <si>
    <t>41045</t>
  </si>
  <si>
    <t>Linn</t>
  </si>
  <si>
    <t>41043</t>
  </si>
  <si>
    <t>41041</t>
  </si>
  <si>
    <t>Lane</t>
  </si>
  <si>
    <t>41039</t>
  </si>
  <si>
    <t>41037</t>
  </si>
  <si>
    <t>Klamath</t>
  </si>
  <si>
    <t>41035</t>
  </si>
  <si>
    <t>Josephine</t>
  </si>
  <si>
    <t>41033</t>
  </si>
  <si>
    <t>41031</t>
  </si>
  <si>
    <t>41029</t>
  </si>
  <si>
    <t>Hood River</t>
  </si>
  <si>
    <t>41027</t>
  </si>
  <si>
    <t>Harney</t>
  </si>
  <si>
    <t>41025</t>
  </si>
  <si>
    <t>41023</t>
  </si>
  <si>
    <t>Gilliam</t>
  </si>
  <si>
    <t>41021</t>
  </si>
  <si>
    <t>41019</t>
  </si>
  <si>
    <t>Deschutes</t>
  </si>
  <si>
    <t>41017</t>
  </si>
  <si>
    <t>Curry</t>
  </si>
  <si>
    <t>41015</t>
  </si>
  <si>
    <t>41013</t>
  </si>
  <si>
    <t>Coos</t>
  </si>
  <si>
    <t>41011</t>
  </si>
  <si>
    <t>41009</t>
  </si>
  <si>
    <t>Clatsop</t>
  </si>
  <si>
    <t>41007</t>
  </si>
  <si>
    <t>Clackamas</t>
  </si>
  <si>
    <t>41005</t>
  </si>
  <si>
    <t>41003</t>
  </si>
  <si>
    <t>Baker</t>
  </si>
  <si>
    <t>41001</t>
  </si>
  <si>
    <t>OK</t>
  </si>
  <si>
    <t>Woodward</t>
  </si>
  <si>
    <t>40</t>
  </si>
  <si>
    <t>40153</t>
  </si>
  <si>
    <t>Woods</t>
  </si>
  <si>
    <t>40151</t>
  </si>
  <si>
    <t>Washita</t>
  </si>
  <si>
    <t>40149</t>
  </si>
  <si>
    <t>40147</t>
  </si>
  <si>
    <t>Wagoner</t>
  </si>
  <si>
    <t>40145</t>
  </si>
  <si>
    <t>Tulsa</t>
  </si>
  <si>
    <t>40143</t>
  </si>
  <si>
    <t>Tillman</t>
  </si>
  <si>
    <t>40141</t>
  </si>
  <si>
    <t>Texas</t>
  </si>
  <si>
    <t>40139</t>
  </si>
  <si>
    <t>40137</t>
  </si>
  <si>
    <t>Sequoyah</t>
  </si>
  <si>
    <t>40135</t>
  </si>
  <si>
    <t>Seminole</t>
  </si>
  <si>
    <t>40133</t>
  </si>
  <si>
    <t>Rogers</t>
  </si>
  <si>
    <t>40131</t>
  </si>
  <si>
    <t>Roger Mills</t>
  </si>
  <si>
    <t>40129</t>
  </si>
  <si>
    <t>Pushmataha</t>
  </si>
  <si>
    <t>40127</t>
  </si>
  <si>
    <t>Pottawatomie</t>
  </si>
  <si>
    <t>40125</t>
  </si>
  <si>
    <t>Pontotoc</t>
  </si>
  <si>
    <t>40123</t>
  </si>
  <si>
    <t>Pittsburg</t>
  </si>
  <si>
    <t>40121</t>
  </si>
  <si>
    <t>Payne</t>
  </si>
  <si>
    <t>40119</t>
  </si>
  <si>
    <t>Pawnee</t>
  </si>
  <si>
    <t>40117</t>
  </si>
  <si>
    <t>Ottawa</t>
  </si>
  <si>
    <t>40115</t>
  </si>
  <si>
    <t>Osage</t>
  </si>
  <si>
    <t>40113</t>
  </si>
  <si>
    <t>Okmulgee</t>
  </si>
  <si>
    <t>40111</t>
  </si>
  <si>
    <t>Oklahoma</t>
  </si>
  <si>
    <t>40109</t>
  </si>
  <si>
    <t>Okfuskee</t>
  </si>
  <si>
    <t>40107</t>
  </si>
  <si>
    <t>Nowata</t>
  </si>
  <si>
    <t>40105</t>
  </si>
  <si>
    <t>Noble</t>
  </si>
  <si>
    <t>40103</t>
  </si>
  <si>
    <t>Muskogee</t>
  </si>
  <si>
    <t>40101</t>
  </si>
  <si>
    <t>Murray</t>
  </si>
  <si>
    <t>40099</t>
  </si>
  <si>
    <t>Mayes</t>
  </si>
  <si>
    <t>40097</t>
  </si>
  <si>
    <t>40095</t>
  </si>
  <si>
    <t>Major</t>
  </si>
  <si>
    <t>40093</t>
  </si>
  <si>
    <t>McIntosh</t>
  </si>
  <si>
    <t>40091</t>
  </si>
  <si>
    <t>McCurtain</t>
  </si>
  <si>
    <t>40089</t>
  </si>
  <si>
    <t>McClain</t>
  </si>
  <si>
    <t>40087</t>
  </si>
  <si>
    <t>Love</t>
  </si>
  <si>
    <t>40085</t>
  </si>
  <si>
    <t>40083</t>
  </si>
  <si>
    <t>40081</t>
  </si>
  <si>
    <t>Le Flore</t>
  </si>
  <si>
    <t>40079</t>
  </si>
  <si>
    <t>Latimer</t>
  </si>
  <si>
    <t>40077</t>
  </si>
  <si>
    <t>Kiowa</t>
  </si>
  <si>
    <t>40075</t>
  </si>
  <si>
    <t>Kingfisher</t>
  </si>
  <si>
    <t>40073</t>
  </si>
  <si>
    <t>Kay</t>
  </si>
  <si>
    <t>40071</t>
  </si>
  <si>
    <t>Johnston</t>
  </si>
  <si>
    <t>40069</t>
  </si>
  <si>
    <t>40067</t>
  </si>
  <si>
    <t>40065</t>
  </si>
  <si>
    <t>40063</t>
  </si>
  <si>
    <t>40061</t>
  </si>
  <si>
    <t>Harper</t>
  </si>
  <si>
    <t>40059</t>
  </si>
  <si>
    <t>Harmon</t>
  </si>
  <si>
    <t>40057</t>
  </si>
  <si>
    <t>Greer</t>
  </si>
  <si>
    <t>40055</t>
  </si>
  <si>
    <t>40053</t>
  </si>
  <si>
    <t>Grady</t>
  </si>
  <si>
    <t>40051</t>
  </si>
  <si>
    <t>Garvin</t>
  </si>
  <si>
    <t>40049</t>
  </si>
  <si>
    <t>40047</t>
  </si>
  <si>
    <t>40045</t>
  </si>
  <si>
    <t>40043</t>
  </si>
  <si>
    <t>40041</t>
  </si>
  <si>
    <t>40039</t>
  </si>
  <si>
    <t>Creek</t>
  </si>
  <si>
    <t>40037</t>
  </si>
  <si>
    <t>40035</t>
  </si>
  <si>
    <t>Cotton</t>
  </si>
  <si>
    <t>40033</t>
  </si>
  <si>
    <t>40031</t>
  </si>
  <si>
    <t>Coal</t>
  </si>
  <si>
    <t>40029</t>
  </si>
  <si>
    <t>Cleveland</t>
  </si>
  <si>
    <t>40027</t>
  </si>
  <si>
    <t>Cimarron</t>
  </si>
  <si>
    <t>40025</t>
  </si>
  <si>
    <t>Choctaw</t>
  </si>
  <si>
    <t>40023</t>
  </si>
  <si>
    <t>40021</t>
  </si>
  <si>
    <t>40019</t>
  </si>
  <si>
    <t>Canadian</t>
  </si>
  <si>
    <t>40017</t>
  </si>
  <si>
    <t>Caddo</t>
  </si>
  <si>
    <t>40015</t>
  </si>
  <si>
    <t>Bryan</t>
  </si>
  <si>
    <t>40013</t>
  </si>
  <si>
    <t>Blaine</t>
  </si>
  <si>
    <t>40011</t>
  </si>
  <si>
    <t>Beckham</t>
  </si>
  <si>
    <t>40009</t>
  </si>
  <si>
    <t>40007</t>
  </si>
  <si>
    <t>Atoka</t>
  </si>
  <si>
    <t>40005</t>
  </si>
  <si>
    <t>Alfalfa</t>
  </si>
  <si>
    <t>40003</t>
  </si>
  <si>
    <t>Adair</t>
  </si>
  <si>
    <t>40001</t>
  </si>
  <si>
    <t>OH</t>
  </si>
  <si>
    <t>Wyandot</t>
  </si>
  <si>
    <t>39</t>
  </si>
  <si>
    <t>39175</t>
  </si>
  <si>
    <t>39173</t>
  </si>
  <si>
    <t>Williams</t>
  </si>
  <si>
    <t>39171</t>
  </si>
  <si>
    <t>39169</t>
  </si>
  <si>
    <t>39167</t>
  </si>
  <si>
    <t>39165</t>
  </si>
  <si>
    <t>Vinton</t>
  </si>
  <si>
    <t>39163</t>
  </si>
  <si>
    <t>Van Wert</t>
  </si>
  <si>
    <t>39161</t>
  </si>
  <si>
    <t>39159</t>
  </si>
  <si>
    <t>Tuscarawas</t>
  </si>
  <si>
    <t>39157</t>
  </si>
  <si>
    <t>Trumbull</t>
  </si>
  <si>
    <t>39155</t>
  </si>
  <si>
    <t>39153</t>
  </si>
  <si>
    <t>Stark</t>
  </si>
  <si>
    <t>39151</t>
  </si>
  <si>
    <t>39149</t>
  </si>
  <si>
    <t>Seneca</t>
  </si>
  <si>
    <t>39147</t>
  </si>
  <si>
    <t>Scioto</t>
  </si>
  <si>
    <t>39145</t>
  </si>
  <si>
    <t>Sandusky</t>
  </si>
  <si>
    <t>39143</t>
  </si>
  <si>
    <t>Ross</t>
  </si>
  <si>
    <t>39141</t>
  </si>
  <si>
    <t>39139</t>
  </si>
  <si>
    <t>39137</t>
  </si>
  <si>
    <t>Preble</t>
  </si>
  <si>
    <t>39135</t>
  </si>
  <si>
    <t>39133</t>
  </si>
  <si>
    <t>39131</t>
  </si>
  <si>
    <t>Pickaway</t>
  </si>
  <si>
    <t>39129</t>
  </si>
  <si>
    <t>39127</t>
  </si>
  <si>
    <t>Paulding</t>
  </si>
  <si>
    <t>39125</t>
  </si>
  <si>
    <t>39123</t>
  </si>
  <si>
    <t>39121</t>
  </si>
  <si>
    <t>Muskingum</t>
  </si>
  <si>
    <t>39119</t>
  </si>
  <si>
    <t>39117</t>
  </si>
  <si>
    <t>39115</t>
  </si>
  <si>
    <t>39113</t>
  </si>
  <si>
    <t>39111</t>
  </si>
  <si>
    <t>Miami</t>
  </si>
  <si>
    <t>39109</t>
  </si>
  <si>
    <t>39107</t>
  </si>
  <si>
    <t>39105</t>
  </si>
  <si>
    <t>39103</t>
  </si>
  <si>
    <t>39101</t>
  </si>
  <si>
    <t>Mahoning</t>
  </si>
  <si>
    <t>39099</t>
  </si>
  <si>
    <t>39097</t>
  </si>
  <si>
    <t>Lucas</t>
  </si>
  <si>
    <t>39095</t>
  </si>
  <si>
    <t>Lorain</t>
  </si>
  <si>
    <t>39093</t>
  </si>
  <si>
    <t>39091</t>
  </si>
  <si>
    <t>Licking</t>
  </si>
  <si>
    <t>39089</t>
  </si>
  <si>
    <t>39087</t>
  </si>
  <si>
    <t>39085</t>
  </si>
  <si>
    <t>39083</t>
  </si>
  <si>
    <t>39081</t>
  </si>
  <si>
    <t>39079</t>
  </si>
  <si>
    <t>Huron</t>
  </si>
  <si>
    <t>39077</t>
  </si>
  <si>
    <t>Holmes</t>
  </si>
  <si>
    <t>39075</t>
  </si>
  <si>
    <t>Hocking</t>
  </si>
  <si>
    <t>39073</t>
  </si>
  <si>
    <t>39071</t>
  </si>
  <si>
    <t>39069</t>
  </si>
  <si>
    <t>39067</t>
  </si>
  <si>
    <t>39065</t>
  </si>
  <si>
    <t>39063</t>
  </si>
  <si>
    <t>39061</t>
  </si>
  <si>
    <t>Guernsey</t>
  </si>
  <si>
    <t>39059</t>
  </si>
  <si>
    <t>39057</t>
  </si>
  <si>
    <t>Geauga</t>
  </si>
  <si>
    <t>39055</t>
  </si>
  <si>
    <t>Gallia</t>
  </si>
  <si>
    <t>39053</t>
  </si>
  <si>
    <t>39051</t>
  </si>
  <si>
    <t>39049</t>
  </si>
  <si>
    <t>39047</t>
  </si>
  <si>
    <t>39045</t>
  </si>
  <si>
    <t>39043</t>
  </si>
  <si>
    <t>39041</t>
  </si>
  <si>
    <t>Defiance</t>
  </si>
  <si>
    <t>39039</t>
  </si>
  <si>
    <t>Darke</t>
  </si>
  <si>
    <t>39037</t>
  </si>
  <si>
    <t>Cuyahoga</t>
  </si>
  <si>
    <t>39035</t>
  </si>
  <si>
    <t>39033</t>
  </si>
  <si>
    <t>Coshocton</t>
  </si>
  <si>
    <t>39031</t>
  </si>
  <si>
    <t>Columbiana</t>
  </si>
  <si>
    <t>39029</t>
  </si>
  <si>
    <t>39027</t>
  </si>
  <si>
    <t>Clermont</t>
  </si>
  <si>
    <t>39025</t>
  </si>
  <si>
    <t>39023</t>
  </si>
  <si>
    <t>Champaign</t>
  </si>
  <si>
    <t>39021</t>
  </si>
  <si>
    <t>39019</t>
  </si>
  <si>
    <t>39017</t>
  </si>
  <si>
    <t>39015</t>
  </si>
  <si>
    <t>Belmont</t>
  </si>
  <si>
    <t>39013</t>
  </si>
  <si>
    <t>Auglaize</t>
  </si>
  <si>
    <t>39011</t>
  </si>
  <si>
    <t>Athens</t>
  </si>
  <si>
    <t>39009</t>
  </si>
  <si>
    <t>Ashtabula</t>
  </si>
  <si>
    <t>39007</t>
  </si>
  <si>
    <t>39005</t>
  </si>
  <si>
    <t>Allen</t>
  </si>
  <si>
    <t>39003</t>
  </si>
  <si>
    <t>39001</t>
  </si>
  <si>
    <t>ND</t>
  </si>
  <si>
    <t>38</t>
  </si>
  <si>
    <t>38105</t>
  </si>
  <si>
    <t>Wells</t>
  </si>
  <si>
    <t>38103</t>
  </si>
  <si>
    <t>38101</t>
  </si>
  <si>
    <t>Walsh</t>
  </si>
  <si>
    <t>38099</t>
  </si>
  <si>
    <t>Traill</t>
  </si>
  <si>
    <t>38097</t>
  </si>
  <si>
    <t>Towner</t>
  </si>
  <si>
    <t>38095</t>
  </si>
  <si>
    <t>Stutsman</t>
  </si>
  <si>
    <t>38093</t>
  </si>
  <si>
    <t>Steele</t>
  </si>
  <si>
    <t>38091</t>
  </si>
  <si>
    <t>38089</t>
  </si>
  <si>
    <t>Slope</t>
  </si>
  <si>
    <t>38087</t>
  </si>
  <si>
    <t>Sioux</t>
  </si>
  <si>
    <t>38085</t>
  </si>
  <si>
    <t>38083</t>
  </si>
  <si>
    <t>Sargent</t>
  </si>
  <si>
    <t>38081</t>
  </si>
  <si>
    <t>Rolette</t>
  </si>
  <si>
    <t>38079</t>
  </si>
  <si>
    <t>38077</t>
  </si>
  <si>
    <t>Renville</t>
  </si>
  <si>
    <t>38075</t>
  </si>
  <si>
    <t>Ransom</t>
  </si>
  <si>
    <t>38073</t>
  </si>
  <si>
    <t>Ramsey</t>
  </si>
  <si>
    <t>38071</t>
  </si>
  <si>
    <t>38069</t>
  </si>
  <si>
    <t>Pembina</t>
  </si>
  <si>
    <t>38067</t>
  </si>
  <si>
    <t>Oliver</t>
  </si>
  <si>
    <t>38065</t>
  </si>
  <si>
    <t>38063</t>
  </si>
  <si>
    <t>Mountrail</t>
  </si>
  <si>
    <t>38061</t>
  </si>
  <si>
    <t>Morton</t>
  </si>
  <si>
    <t>38059</t>
  </si>
  <si>
    <t>38057</t>
  </si>
  <si>
    <t>McLean</t>
  </si>
  <si>
    <t>38055</t>
  </si>
  <si>
    <t>McKenzie</t>
  </si>
  <si>
    <t>38053</t>
  </si>
  <si>
    <t>38051</t>
  </si>
  <si>
    <t>McHenry</t>
  </si>
  <si>
    <t>38049</t>
  </si>
  <si>
    <t>38047</t>
  </si>
  <si>
    <t>LaMoure</t>
  </si>
  <si>
    <t>38045</t>
  </si>
  <si>
    <t>Kidder</t>
  </si>
  <si>
    <t>38043</t>
  </si>
  <si>
    <t>Hettinger</t>
  </si>
  <si>
    <t>38041</t>
  </si>
  <si>
    <t>Griggs</t>
  </si>
  <si>
    <t>38039</t>
  </si>
  <si>
    <t>38037</t>
  </si>
  <si>
    <t>Grand Forks</t>
  </si>
  <si>
    <t>38035</t>
  </si>
  <si>
    <t>Golden Valley</t>
  </si>
  <si>
    <t>38033</t>
  </si>
  <si>
    <t>Foster</t>
  </si>
  <si>
    <t>38031</t>
  </si>
  <si>
    <t>Emmons</t>
  </si>
  <si>
    <t>38029</t>
  </si>
  <si>
    <t>Eddy</t>
  </si>
  <si>
    <t>38027</t>
  </si>
  <si>
    <t>38025</t>
  </si>
  <si>
    <t>Divide</t>
  </si>
  <si>
    <t>38023</t>
  </si>
  <si>
    <t>Dickey</t>
  </si>
  <si>
    <t>38021</t>
  </si>
  <si>
    <t>Cavalier</t>
  </si>
  <si>
    <t>38019</t>
  </si>
  <si>
    <t>38017</t>
  </si>
  <si>
    <t>Burleigh</t>
  </si>
  <si>
    <t>38015</t>
  </si>
  <si>
    <t>Burke</t>
  </si>
  <si>
    <t>38013</t>
  </si>
  <si>
    <t>Bowman</t>
  </si>
  <si>
    <t>38011</t>
  </si>
  <si>
    <t>Bottineau</t>
  </si>
  <si>
    <t>38009</t>
  </si>
  <si>
    <t>Billings</t>
  </si>
  <si>
    <t>38007</t>
  </si>
  <si>
    <t>Benson</t>
  </si>
  <si>
    <t>38005</t>
  </si>
  <si>
    <t>Barnes</t>
  </si>
  <si>
    <t>38003</t>
  </si>
  <si>
    <t>38001</t>
  </si>
  <si>
    <t>NC</t>
  </si>
  <si>
    <t>Yancey</t>
  </si>
  <si>
    <t>37</t>
  </si>
  <si>
    <t>37199</t>
  </si>
  <si>
    <t>Yadkin</t>
  </si>
  <si>
    <t>37197</t>
  </si>
  <si>
    <t>37195</t>
  </si>
  <si>
    <t>Wilkes</t>
  </si>
  <si>
    <t>37193</t>
  </si>
  <si>
    <t>37191</t>
  </si>
  <si>
    <t>Watauga</t>
  </si>
  <si>
    <t>37189</t>
  </si>
  <si>
    <t>37187</t>
  </si>
  <si>
    <t>37185</t>
  </si>
  <si>
    <t>Wake</t>
  </si>
  <si>
    <t>37183</t>
  </si>
  <si>
    <t>Vance</t>
  </si>
  <si>
    <t>37181</t>
  </si>
  <si>
    <t>37179</t>
  </si>
  <si>
    <t>Tyrrell</t>
  </si>
  <si>
    <t>37177</t>
  </si>
  <si>
    <t>Transylvania</t>
  </si>
  <si>
    <t>37175</t>
  </si>
  <si>
    <t>Swain</t>
  </si>
  <si>
    <t>37173</t>
  </si>
  <si>
    <t>37171</t>
  </si>
  <si>
    <t>Stokes</t>
  </si>
  <si>
    <t>37169</t>
  </si>
  <si>
    <t>Stanly</t>
  </si>
  <si>
    <t>37167</t>
  </si>
  <si>
    <t>Scotland</t>
  </si>
  <si>
    <t>37165</t>
  </si>
  <si>
    <t>Sampson</t>
  </si>
  <si>
    <t>37163</t>
  </si>
  <si>
    <t>37161</t>
  </si>
  <si>
    <t>Rowan</t>
  </si>
  <si>
    <t>37159</t>
  </si>
  <si>
    <t>37157</t>
  </si>
  <si>
    <t>Robeson</t>
  </si>
  <si>
    <t>37155</t>
  </si>
  <si>
    <t>37153</t>
  </si>
  <si>
    <t>37151</t>
  </si>
  <si>
    <t>37149</t>
  </si>
  <si>
    <t>Pitt</t>
  </si>
  <si>
    <t>37147</t>
  </si>
  <si>
    <t>Person</t>
  </si>
  <si>
    <t>37145</t>
  </si>
  <si>
    <t>Perquimans</t>
  </si>
  <si>
    <t>37143</t>
  </si>
  <si>
    <t>Pender</t>
  </si>
  <si>
    <t>37141</t>
  </si>
  <si>
    <t>Pasquotank</t>
  </si>
  <si>
    <t>37139</t>
  </si>
  <si>
    <t>Pamlico</t>
  </si>
  <si>
    <t>37137</t>
  </si>
  <si>
    <t>37135</t>
  </si>
  <si>
    <t>Onslow</t>
  </si>
  <si>
    <t>37133</t>
  </si>
  <si>
    <t>37131</t>
  </si>
  <si>
    <t>New Hanover</t>
  </si>
  <si>
    <t>37129</t>
  </si>
  <si>
    <t>Nash</t>
  </si>
  <si>
    <t>37127</t>
  </si>
  <si>
    <t>37125</t>
  </si>
  <si>
    <t>37123</t>
  </si>
  <si>
    <t>37121</t>
  </si>
  <si>
    <t>37119</t>
  </si>
  <si>
    <t>37117</t>
  </si>
  <si>
    <t>37115</t>
  </si>
  <si>
    <t>37113</t>
  </si>
  <si>
    <t>37111</t>
  </si>
  <si>
    <t>37109</t>
  </si>
  <si>
    <t>Lenoir</t>
  </si>
  <si>
    <t>37107</t>
  </si>
  <si>
    <t>37105</t>
  </si>
  <si>
    <t>37103</t>
  </si>
  <si>
    <t>37101</t>
  </si>
  <si>
    <t>37099</t>
  </si>
  <si>
    <t>Iredell</t>
  </si>
  <si>
    <t>37097</t>
  </si>
  <si>
    <t>37095</t>
  </si>
  <si>
    <t>Hoke</t>
  </si>
  <si>
    <t>37093</t>
  </si>
  <si>
    <t>Hertford</t>
  </si>
  <si>
    <t>37091</t>
  </si>
  <si>
    <t>37089</t>
  </si>
  <si>
    <t>37087</t>
  </si>
  <si>
    <t>Harnett</t>
  </si>
  <si>
    <t>37085</t>
  </si>
  <si>
    <t>37083</t>
  </si>
  <si>
    <t>Guilford</t>
  </si>
  <si>
    <t>37081</t>
  </si>
  <si>
    <t>37079</t>
  </si>
  <si>
    <t>Granville</t>
  </si>
  <si>
    <t>37077</t>
  </si>
  <si>
    <t>Graham</t>
  </si>
  <si>
    <t>37075</t>
  </si>
  <si>
    <t>Gates</t>
  </si>
  <si>
    <t>37073</t>
  </si>
  <si>
    <t>Gaston</t>
  </si>
  <si>
    <t>37071</t>
  </si>
  <si>
    <t>37069</t>
  </si>
  <si>
    <t>Forsyth</t>
  </si>
  <si>
    <t>37067</t>
  </si>
  <si>
    <t>Edgecombe</t>
  </si>
  <si>
    <t>37065</t>
  </si>
  <si>
    <t>Durham</t>
  </si>
  <si>
    <t>37063</t>
  </si>
  <si>
    <t>Duplin</t>
  </si>
  <si>
    <t>37061</t>
  </si>
  <si>
    <t>Davie</t>
  </si>
  <si>
    <t>37059</t>
  </si>
  <si>
    <t>37057</t>
  </si>
  <si>
    <t>Dare</t>
  </si>
  <si>
    <t>37055</t>
  </si>
  <si>
    <t>Currituck</t>
  </si>
  <si>
    <t>37053</t>
  </si>
  <si>
    <t>37051</t>
  </si>
  <si>
    <t>Craven</t>
  </si>
  <si>
    <t>37049</t>
  </si>
  <si>
    <t>Columbus</t>
  </si>
  <si>
    <t>37047</t>
  </si>
  <si>
    <t>37045</t>
  </si>
  <si>
    <t>37043</t>
  </si>
  <si>
    <t>Chowan</t>
  </si>
  <si>
    <t>37041</t>
  </si>
  <si>
    <t>37039</t>
  </si>
  <si>
    <t>Chatham</t>
  </si>
  <si>
    <t>37037</t>
  </si>
  <si>
    <t>Catawba</t>
  </si>
  <si>
    <t>37035</t>
  </si>
  <si>
    <t>Caswell</t>
  </si>
  <si>
    <t>37033</t>
  </si>
  <si>
    <t>Carteret</t>
  </si>
  <si>
    <t>37031</t>
  </si>
  <si>
    <t>Camden</t>
  </si>
  <si>
    <t>37029</t>
  </si>
  <si>
    <t>37027</t>
  </si>
  <si>
    <t>Cabarrus</t>
  </si>
  <si>
    <t>37025</t>
  </si>
  <si>
    <t>37023</t>
  </si>
  <si>
    <t>Buncombe</t>
  </si>
  <si>
    <t>37021</t>
  </si>
  <si>
    <t>37019</t>
  </si>
  <si>
    <t>Bladen</t>
  </si>
  <si>
    <t>37017</t>
  </si>
  <si>
    <t>Bertie</t>
  </si>
  <si>
    <t>37015</t>
  </si>
  <si>
    <t>37013</t>
  </si>
  <si>
    <t>Avery</t>
  </si>
  <si>
    <t>37011</t>
  </si>
  <si>
    <t>Ashe</t>
  </si>
  <si>
    <t>37009</t>
  </si>
  <si>
    <t>Anson</t>
  </si>
  <si>
    <t>37007</t>
  </si>
  <si>
    <t>37005</t>
  </si>
  <si>
    <t>Alexander</t>
  </si>
  <si>
    <t>37003</t>
  </si>
  <si>
    <t>Alamance</t>
  </si>
  <si>
    <t>37001</t>
  </si>
  <si>
    <t>NY</t>
  </si>
  <si>
    <t>Yates</t>
  </si>
  <si>
    <t>36</t>
  </si>
  <si>
    <t>36123</t>
  </si>
  <si>
    <t>36121</t>
  </si>
  <si>
    <t>Westchester</t>
  </si>
  <si>
    <t>36119</t>
  </si>
  <si>
    <t>36117</t>
  </si>
  <si>
    <t>36115</t>
  </si>
  <si>
    <t>36113</t>
  </si>
  <si>
    <t>Ulster</t>
  </si>
  <si>
    <t>36111</t>
  </si>
  <si>
    <t>Tompkins</t>
  </si>
  <si>
    <t>36109</t>
  </si>
  <si>
    <t>36107</t>
  </si>
  <si>
    <t>36105</t>
  </si>
  <si>
    <t>36103</t>
  </si>
  <si>
    <t>Steuben</t>
  </si>
  <si>
    <t>36101</t>
  </si>
  <si>
    <t>36099</t>
  </si>
  <si>
    <t>Schuyler</t>
  </si>
  <si>
    <t>36097</t>
  </si>
  <si>
    <t>Schoharie</t>
  </si>
  <si>
    <t>36095</t>
  </si>
  <si>
    <t>Schenectady</t>
  </si>
  <si>
    <t>36093</t>
  </si>
  <si>
    <t>Saratoga</t>
  </si>
  <si>
    <t>36091</t>
  </si>
  <si>
    <t>St. Lawrence</t>
  </si>
  <si>
    <t>36089</t>
  </si>
  <si>
    <t>Rockland</t>
  </si>
  <si>
    <t>36087</t>
  </si>
  <si>
    <t>36085</t>
  </si>
  <si>
    <t>Rensselaer</t>
  </si>
  <si>
    <t>36083</t>
  </si>
  <si>
    <t>Queens</t>
  </si>
  <si>
    <t>36081</t>
  </si>
  <si>
    <t>36079</t>
  </si>
  <si>
    <t>Otsego</t>
  </si>
  <si>
    <t>36077</t>
  </si>
  <si>
    <t>Oswego</t>
  </si>
  <si>
    <t>36075</t>
  </si>
  <si>
    <t>36073</t>
  </si>
  <si>
    <t>36071</t>
  </si>
  <si>
    <t>Ontario</t>
  </si>
  <si>
    <t>36069</t>
  </si>
  <si>
    <t>Onondaga</t>
  </si>
  <si>
    <t>36067</t>
  </si>
  <si>
    <t>36065</t>
  </si>
  <si>
    <t>Niagara</t>
  </si>
  <si>
    <t>36063</t>
  </si>
  <si>
    <t>New York</t>
  </si>
  <si>
    <t>36061</t>
  </si>
  <si>
    <t>Nassau</t>
  </si>
  <si>
    <t>36059</t>
  </si>
  <si>
    <t>36057</t>
  </si>
  <si>
    <t>36055</t>
  </si>
  <si>
    <t>36053</t>
  </si>
  <si>
    <t>Livingston</t>
  </si>
  <si>
    <t>36051</t>
  </si>
  <si>
    <t>36049</t>
  </si>
  <si>
    <t>Kings</t>
  </si>
  <si>
    <t>36047</t>
  </si>
  <si>
    <t>36045</t>
  </si>
  <si>
    <t>Herkimer</t>
  </si>
  <si>
    <t>36043</t>
  </si>
  <si>
    <t>36041</t>
  </si>
  <si>
    <t>36039</t>
  </si>
  <si>
    <t>Genesee</t>
  </si>
  <si>
    <t>36037</t>
  </si>
  <si>
    <t>36035</t>
  </si>
  <si>
    <t>36033</t>
  </si>
  <si>
    <t>36031</t>
  </si>
  <si>
    <t>36029</t>
  </si>
  <si>
    <t>Dutchess</t>
  </si>
  <si>
    <t>36027</t>
  </si>
  <si>
    <t>36025</t>
  </si>
  <si>
    <t>Cortland</t>
  </si>
  <si>
    <t>36023</t>
  </si>
  <si>
    <t>36021</t>
  </si>
  <si>
    <t>36019</t>
  </si>
  <si>
    <t>Chenango</t>
  </si>
  <si>
    <t>36017</t>
  </si>
  <si>
    <t>Chemung</t>
  </si>
  <si>
    <t>36015</t>
  </si>
  <si>
    <t>Chautauqua</t>
  </si>
  <si>
    <t>36013</t>
  </si>
  <si>
    <t>Cayuga</t>
  </si>
  <si>
    <t>36011</t>
  </si>
  <si>
    <t>Cattaraugus</t>
  </si>
  <si>
    <t>36009</t>
  </si>
  <si>
    <t>Broome</t>
  </si>
  <si>
    <t>36007</t>
  </si>
  <si>
    <t>Bronx</t>
  </si>
  <si>
    <t>36005</t>
  </si>
  <si>
    <t>Allegany</t>
  </si>
  <si>
    <t>36003</t>
  </si>
  <si>
    <t>36001</t>
  </si>
  <si>
    <t>NM</t>
  </si>
  <si>
    <t>Valencia</t>
  </si>
  <si>
    <t>35</t>
  </si>
  <si>
    <t>35061</t>
  </si>
  <si>
    <t>35059</t>
  </si>
  <si>
    <t>Torrance</t>
  </si>
  <si>
    <t>35057</t>
  </si>
  <si>
    <t>Taos</t>
  </si>
  <si>
    <t>35055</t>
  </si>
  <si>
    <t>Socorro</t>
  </si>
  <si>
    <t>35053</t>
  </si>
  <si>
    <t>Sierra</t>
  </si>
  <si>
    <t>35051</t>
  </si>
  <si>
    <t>Santa Fe</t>
  </si>
  <si>
    <t>35049</t>
  </si>
  <si>
    <t>San Miguel</t>
  </si>
  <si>
    <t>35047</t>
  </si>
  <si>
    <t>35045</t>
  </si>
  <si>
    <t>Sandoval</t>
  </si>
  <si>
    <t>35043</t>
  </si>
  <si>
    <t>Roosevelt</t>
  </si>
  <si>
    <t>35041</t>
  </si>
  <si>
    <t>Rio Arriba</t>
  </si>
  <si>
    <t>35039</t>
  </si>
  <si>
    <t>Quay</t>
  </si>
  <si>
    <t>35037</t>
  </si>
  <si>
    <t>Otero</t>
  </si>
  <si>
    <t>35035</t>
  </si>
  <si>
    <t>Mora</t>
  </si>
  <si>
    <t>35033</t>
  </si>
  <si>
    <t>McKinley</t>
  </si>
  <si>
    <t>35031</t>
  </si>
  <si>
    <t>Luna</t>
  </si>
  <si>
    <t>35029</t>
  </si>
  <si>
    <t>Los Alamos</t>
  </si>
  <si>
    <t>028</t>
  </si>
  <si>
    <t>35028</t>
  </si>
  <si>
    <t>35027</t>
  </si>
  <si>
    <t>Lea</t>
  </si>
  <si>
    <t>35025</t>
  </si>
  <si>
    <t>35023</t>
  </si>
  <si>
    <t>35021</t>
  </si>
  <si>
    <t>35019</t>
  </si>
  <si>
    <t>35017</t>
  </si>
  <si>
    <t>35015</t>
  </si>
  <si>
    <t>Dona Ana</t>
  </si>
  <si>
    <t>35013</t>
  </si>
  <si>
    <t>De Baca</t>
  </si>
  <si>
    <t>35011</t>
  </si>
  <si>
    <t>35009</t>
  </si>
  <si>
    <t>Colfax</t>
  </si>
  <si>
    <t>35007</t>
  </si>
  <si>
    <t>Cibola</t>
  </si>
  <si>
    <t>006</t>
  </si>
  <si>
    <t>35006</t>
  </si>
  <si>
    <t>Chaves</t>
  </si>
  <si>
    <t>35005</t>
  </si>
  <si>
    <t>Catron</t>
  </si>
  <si>
    <t>35003</t>
  </si>
  <si>
    <t>Bernalillo</t>
  </si>
  <si>
    <t>35001</t>
  </si>
  <si>
    <t>NJ</t>
  </si>
  <si>
    <t>34</t>
  </si>
  <si>
    <t>34041</t>
  </si>
  <si>
    <t>34039</t>
  </si>
  <si>
    <t>34037</t>
  </si>
  <si>
    <t>34035</t>
  </si>
  <si>
    <t>34033</t>
  </si>
  <si>
    <t>Passaic</t>
  </si>
  <si>
    <t>34031</t>
  </si>
  <si>
    <t>Ocean</t>
  </si>
  <si>
    <t>34029</t>
  </si>
  <si>
    <t>34027</t>
  </si>
  <si>
    <t>Monmouth</t>
  </si>
  <si>
    <t>34025</t>
  </si>
  <si>
    <t>34023</t>
  </si>
  <si>
    <t>34021</t>
  </si>
  <si>
    <t>Hunterdon</t>
  </si>
  <si>
    <t>34019</t>
  </si>
  <si>
    <t>Hudson</t>
  </si>
  <si>
    <t>34017</t>
  </si>
  <si>
    <t>34015</t>
  </si>
  <si>
    <t>34013</t>
  </si>
  <si>
    <t>34011</t>
  </si>
  <si>
    <t>Cape May</t>
  </si>
  <si>
    <t>34009</t>
  </si>
  <si>
    <t>34007</t>
  </si>
  <si>
    <t>Burlington</t>
  </si>
  <si>
    <t>34005</t>
  </si>
  <si>
    <t>Bergen</t>
  </si>
  <si>
    <t>34003</t>
  </si>
  <si>
    <t>Atlantic</t>
  </si>
  <si>
    <t>34001</t>
  </si>
  <si>
    <t>NH</t>
  </si>
  <si>
    <t>33</t>
  </si>
  <si>
    <t>33019</t>
  </si>
  <si>
    <t>Strafford</t>
  </si>
  <si>
    <t>33017</t>
  </si>
  <si>
    <t>33015</t>
  </si>
  <si>
    <t>Merrimack</t>
  </si>
  <si>
    <t>33013</t>
  </si>
  <si>
    <t>Hillsborough</t>
  </si>
  <si>
    <t>33011</t>
  </si>
  <si>
    <t>Grafton</t>
  </si>
  <si>
    <t>33009</t>
  </si>
  <si>
    <t>33007</t>
  </si>
  <si>
    <t>Cheshire</t>
  </si>
  <si>
    <t>33005</t>
  </si>
  <si>
    <t>33003</t>
  </si>
  <si>
    <t>Belknap</t>
  </si>
  <si>
    <t>33001</t>
  </si>
  <si>
    <t>NV</t>
  </si>
  <si>
    <t>Carson City</t>
  </si>
  <si>
    <t>32</t>
  </si>
  <si>
    <t>32510</t>
  </si>
  <si>
    <t>White Pine</t>
  </si>
  <si>
    <t>32033</t>
  </si>
  <si>
    <t>Washoe</t>
  </si>
  <si>
    <t>32031</t>
  </si>
  <si>
    <t>Storey</t>
  </si>
  <si>
    <t>32029</t>
  </si>
  <si>
    <t>Pershing</t>
  </si>
  <si>
    <t>32027</t>
  </si>
  <si>
    <t>Nye</t>
  </si>
  <si>
    <t>32023</t>
  </si>
  <si>
    <t>32021</t>
  </si>
  <si>
    <t>Lyon</t>
  </si>
  <si>
    <t>32019</t>
  </si>
  <si>
    <t>32017</t>
  </si>
  <si>
    <t>Lander</t>
  </si>
  <si>
    <t>32015</t>
  </si>
  <si>
    <t>Humboldt</t>
  </si>
  <si>
    <t>32013</t>
  </si>
  <si>
    <t>Eureka</t>
  </si>
  <si>
    <t>32011</t>
  </si>
  <si>
    <t>Esmeralda</t>
  </si>
  <si>
    <t>32009</t>
  </si>
  <si>
    <t>Elko</t>
  </si>
  <si>
    <t>32007</t>
  </si>
  <si>
    <t>32005</t>
  </si>
  <si>
    <t>32003</t>
  </si>
  <si>
    <t>Churchill</t>
  </si>
  <si>
    <t>32001</t>
  </si>
  <si>
    <t>NE</t>
  </si>
  <si>
    <t>31</t>
  </si>
  <si>
    <t>31185</t>
  </si>
  <si>
    <t>31183</t>
  </si>
  <si>
    <t>31181</t>
  </si>
  <si>
    <t>31179</t>
  </si>
  <si>
    <t>31177</t>
  </si>
  <si>
    <t>Valley</t>
  </si>
  <si>
    <t>31175</t>
  </si>
  <si>
    <t>31173</t>
  </si>
  <si>
    <t>Thomas</t>
  </si>
  <si>
    <t>31171</t>
  </si>
  <si>
    <t>Thayer</t>
  </si>
  <si>
    <t>31169</t>
  </si>
  <si>
    <t>Stanton</t>
  </si>
  <si>
    <t>31167</t>
  </si>
  <si>
    <t>31165</t>
  </si>
  <si>
    <t>31163</t>
  </si>
  <si>
    <t>31161</t>
  </si>
  <si>
    <t>Seward</t>
  </si>
  <si>
    <t>31159</t>
  </si>
  <si>
    <t>Scotts Bluff</t>
  </si>
  <si>
    <t>31157</t>
  </si>
  <si>
    <t>Saunders</t>
  </si>
  <si>
    <t>31155</t>
  </si>
  <si>
    <t>Sarpy</t>
  </si>
  <si>
    <t>31153</t>
  </si>
  <si>
    <t>Saline</t>
  </si>
  <si>
    <t>31151</t>
  </si>
  <si>
    <t>31149</t>
  </si>
  <si>
    <t>Richardson</t>
  </si>
  <si>
    <t>31147</t>
  </si>
  <si>
    <t>Red Willow</t>
  </si>
  <si>
    <t>31145</t>
  </si>
  <si>
    <t>31143</t>
  </si>
  <si>
    <t>31141</t>
  </si>
  <si>
    <t>31139</t>
  </si>
  <si>
    <t>Phelps</t>
  </si>
  <si>
    <t>31137</t>
  </si>
  <si>
    <t>31135</t>
  </si>
  <si>
    <t>31133</t>
  </si>
  <si>
    <t>Otoe</t>
  </si>
  <si>
    <t>31131</t>
  </si>
  <si>
    <t>Nuckolls</t>
  </si>
  <si>
    <t>31129</t>
  </si>
  <si>
    <t>Nemaha</t>
  </si>
  <si>
    <t>31127</t>
  </si>
  <si>
    <t>Nance</t>
  </si>
  <si>
    <t>31125</t>
  </si>
  <si>
    <t>Morrill</t>
  </si>
  <si>
    <t>31123</t>
  </si>
  <si>
    <t>Merrick</t>
  </si>
  <si>
    <t>31121</t>
  </si>
  <si>
    <t>31119</t>
  </si>
  <si>
    <t>31117</t>
  </si>
  <si>
    <t>Loup</t>
  </si>
  <si>
    <t>31115</t>
  </si>
  <si>
    <t>31113</t>
  </si>
  <si>
    <t>31111</t>
  </si>
  <si>
    <t>31109</t>
  </si>
  <si>
    <t>31107</t>
  </si>
  <si>
    <t>Kimball</t>
  </si>
  <si>
    <t>31105</t>
  </si>
  <si>
    <t>Keya Paha</t>
  </si>
  <si>
    <t>31103</t>
  </si>
  <si>
    <t>Keith</t>
  </si>
  <si>
    <t>31101</t>
  </si>
  <si>
    <t>Kearney</t>
  </si>
  <si>
    <t>31099</t>
  </si>
  <si>
    <t>31097</t>
  </si>
  <si>
    <t>31095</t>
  </si>
  <si>
    <t>31093</t>
  </si>
  <si>
    <t>Hooker</t>
  </si>
  <si>
    <t>31091</t>
  </si>
  <si>
    <t>Holt</t>
  </si>
  <si>
    <t>31089</t>
  </si>
  <si>
    <t>Hitchcock</t>
  </si>
  <si>
    <t>31087</t>
  </si>
  <si>
    <t>Hayes</t>
  </si>
  <si>
    <t>31085</t>
  </si>
  <si>
    <t>Harlan</t>
  </si>
  <si>
    <t>31083</t>
  </si>
  <si>
    <t>31081</t>
  </si>
  <si>
    <t>31079</t>
  </si>
  <si>
    <t>Greeley</t>
  </si>
  <si>
    <t>31077</t>
  </si>
  <si>
    <t>31075</t>
  </si>
  <si>
    <t>Gosper</t>
  </si>
  <si>
    <t>31073</t>
  </si>
  <si>
    <t>31071</t>
  </si>
  <si>
    <t>Garden</t>
  </si>
  <si>
    <t>31069</t>
  </si>
  <si>
    <t>Gage</t>
  </si>
  <si>
    <t>31067</t>
  </si>
  <si>
    <t>Furnas</t>
  </si>
  <si>
    <t>31065</t>
  </si>
  <si>
    <t>Frontier</t>
  </si>
  <si>
    <t>31063</t>
  </si>
  <si>
    <t>31061</t>
  </si>
  <si>
    <t>Fillmore</t>
  </si>
  <si>
    <t>31059</t>
  </si>
  <si>
    <t>Dundy</t>
  </si>
  <si>
    <t>31057</t>
  </si>
  <si>
    <t>31055</t>
  </si>
  <si>
    <t>31053</t>
  </si>
  <si>
    <t>Dixon</t>
  </si>
  <si>
    <t>31051</t>
  </si>
  <si>
    <t>31049</t>
  </si>
  <si>
    <t>31047</t>
  </si>
  <si>
    <t>Dawes</t>
  </si>
  <si>
    <t>31045</t>
  </si>
  <si>
    <t>Dakota</t>
  </si>
  <si>
    <t>31043</t>
  </si>
  <si>
    <t>31041</t>
  </si>
  <si>
    <t>Cuming</t>
  </si>
  <si>
    <t>31039</t>
  </si>
  <si>
    <t>31037</t>
  </si>
  <si>
    <t>31035</t>
  </si>
  <si>
    <t>Cheyenne</t>
  </si>
  <si>
    <t>31033</t>
  </si>
  <si>
    <t>Cherry</t>
  </si>
  <si>
    <t>31031</t>
  </si>
  <si>
    <t>Chase</t>
  </si>
  <si>
    <t>31029</t>
  </si>
  <si>
    <t>Cedar</t>
  </si>
  <si>
    <t>31027</t>
  </si>
  <si>
    <t>31025</t>
  </si>
  <si>
    <t>31023</t>
  </si>
  <si>
    <t>Burt</t>
  </si>
  <si>
    <t>31021</t>
  </si>
  <si>
    <t>31019</t>
  </si>
  <si>
    <t>31017</t>
  </si>
  <si>
    <t>Boyd</t>
  </si>
  <si>
    <t>31015</t>
  </si>
  <si>
    <t>Box Butte</t>
  </si>
  <si>
    <t>31013</t>
  </si>
  <si>
    <t>31011</t>
  </si>
  <si>
    <t>31009</t>
  </si>
  <si>
    <t>Banner</t>
  </si>
  <si>
    <t>31007</t>
  </si>
  <si>
    <t>Arthur</t>
  </si>
  <si>
    <t>31005</t>
  </si>
  <si>
    <t>Antelope</t>
  </si>
  <si>
    <t>31003</t>
  </si>
  <si>
    <t>31001</t>
  </si>
  <si>
    <t>MT</t>
  </si>
  <si>
    <t>Yellowstone</t>
  </si>
  <si>
    <t>30</t>
  </si>
  <si>
    <t>30111</t>
  </si>
  <si>
    <t>Wibaux</t>
  </si>
  <si>
    <t>30109</t>
  </si>
  <si>
    <t>Wheatland</t>
  </si>
  <si>
    <t>30107</t>
  </si>
  <si>
    <t>30105</t>
  </si>
  <si>
    <t>Treasure</t>
  </si>
  <si>
    <t>30103</t>
  </si>
  <si>
    <t>Toole</t>
  </si>
  <si>
    <t>30101</t>
  </si>
  <si>
    <t>30099</t>
  </si>
  <si>
    <t>Sweet Grass</t>
  </si>
  <si>
    <t>30097</t>
  </si>
  <si>
    <t>Stillwater</t>
  </si>
  <si>
    <t>30095</t>
  </si>
  <si>
    <t>Silver Bow</t>
  </si>
  <si>
    <t>30093</t>
  </si>
  <si>
    <t>30091</t>
  </si>
  <si>
    <t>Sanders</t>
  </si>
  <si>
    <t>30089</t>
  </si>
  <si>
    <t>Rosebud</t>
  </si>
  <si>
    <t>30087</t>
  </si>
  <si>
    <t>30085</t>
  </si>
  <si>
    <t>30083</t>
  </si>
  <si>
    <t>Ravalli</t>
  </si>
  <si>
    <t>30081</t>
  </si>
  <si>
    <t>Prairie</t>
  </si>
  <si>
    <t>30079</t>
  </si>
  <si>
    <t>Powell</t>
  </si>
  <si>
    <t>30077</t>
  </si>
  <si>
    <t>Powder River</t>
  </si>
  <si>
    <t>30075</t>
  </si>
  <si>
    <t>Pondera</t>
  </si>
  <si>
    <t>30073</t>
  </si>
  <si>
    <t>Phillips</t>
  </si>
  <si>
    <t>30071</t>
  </si>
  <si>
    <t>Petroleum</t>
  </si>
  <si>
    <t>30069</t>
  </si>
  <si>
    <t>30067</t>
  </si>
  <si>
    <t>Musselshell</t>
  </si>
  <si>
    <t>30065</t>
  </si>
  <si>
    <t>Missoula</t>
  </si>
  <si>
    <t>30063</t>
  </si>
  <si>
    <t>30061</t>
  </si>
  <si>
    <t>Meagher</t>
  </si>
  <si>
    <t>30059</t>
  </si>
  <si>
    <t>30057</t>
  </si>
  <si>
    <t>McCone</t>
  </si>
  <si>
    <t>30055</t>
  </si>
  <si>
    <t>30053</t>
  </si>
  <si>
    <t>30051</t>
  </si>
  <si>
    <t>Lewis and Clark</t>
  </si>
  <si>
    <t>30049</t>
  </si>
  <si>
    <t>30047</t>
  </si>
  <si>
    <t>Judith Basin</t>
  </si>
  <si>
    <t>30045</t>
  </si>
  <si>
    <t>30043</t>
  </si>
  <si>
    <t>30041</t>
  </si>
  <si>
    <t>Granite</t>
  </si>
  <si>
    <t>30039</t>
  </si>
  <si>
    <t>30037</t>
  </si>
  <si>
    <t>Glacier</t>
  </si>
  <si>
    <t>30035</t>
  </si>
  <si>
    <t>30033</t>
  </si>
  <si>
    <t>Gallatin</t>
  </si>
  <si>
    <t>30031</t>
  </si>
  <si>
    <t>Flathead</t>
  </si>
  <si>
    <t>30029</t>
  </si>
  <si>
    <t>Fergus</t>
  </si>
  <si>
    <t>30027</t>
  </si>
  <si>
    <t>Fallon</t>
  </si>
  <si>
    <t>30025</t>
  </si>
  <si>
    <t>Deer Lodge</t>
  </si>
  <si>
    <t>30023</t>
  </si>
  <si>
    <t>30021</t>
  </si>
  <si>
    <t>Daniels</t>
  </si>
  <si>
    <t>30019</t>
  </si>
  <si>
    <t>30017</t>
  </si>
  <si>
    <t>Chouteau</t>
  </si>
  <si>
    <t>30015</t>
  </si>
  <si>
    <t>Cascade</t>
  </si>
  <si>
    <t>30013</t>
  </si>
  <si>
    <t>30011</t>
  </si>
  <si>
    <t>30009</t>
  </si>
  <si>
    <t>Broadwater</t>
  </si>
  <si>
    <t>30007</t>
  </si>
  <si>
    <t>30005</t>
  </si>
  <si>
    <t>30003</t>
  </si>
  <si>
    <t>Beaverhead</t>
  </si>
  <si>
    <t>30001</t>
  </si>
  <si>
    <t>MO</t>
  </si>
  <si>
    <t>St. Louis</t>
  </si>
  <si>
    <t>29</t>
  </si>
  <si>
    <t>29510</t>
  </si>
  <si>
    <t>Wright</t>
  </si>
  <si>
    <t>29229</t>
  </si>
  <si>
    <t>Worth</t>
  </si>
  <si>
    <t>29227</t>
  </si>
  <si>
    <t>29225</t>
  </si>
  <si>
    <t>29223</t>
  </si>
  <si>
    <t>29221</t>
  </si>
  <si>
    <t>29219</t>
  </si>
  <si>
    <t>29217</t>
  </si>
  <si>
    <t>29215</t>
  </si>
  <si>
    <t>Taney</t>
  </si>
  <si>
    <t>29213</t>
  </si>
  <si>
    <t>29211</t>
  </si>
  <si>
    <t>Stone</t>
  </si>
  <si>
    <t>29209</t>
  </si>
  <si>
    <t>Stoddard</t>
  </si>
  <si>
    <t>29207</t>
  </si>
  <si>
    <t>29205</t>
  </si>
  <si>
    <t>29203</t>
  </si>
  <si>
    <t>29201</t>
  </si>
  <si>
    <t>29199</t>
  </si>
  <si>
    <t>29197</t>
  </si>
  <si>
    <t>29195</t>
  </si>
  <si>
    <t>29189</t>
  </si>
  <si>
    <t>St. Francois</t>
  </si>
  <si>
    <t>29187</t>
  </si>
  <si>
    <t>Ste. Genevieve</t>
  </si>
  <si>
    <t>186</t>
  </si>
  <si>
    <t>29186</t>
  </si>
  <si>
    <t>St. Clair</t>
  </si>
  <si>
    <t>29185</t>
  </si>
  <si>
    <t>St. Charles</t>
  </si>
  <si>
    <t>29183</t>
  </si>
  <si>
    <t>Ripley</t>
  </si>
  <si>
    <t>29181</t>
  </si>
  <si>
    <t>Reynolds</t>
  </si>
  <si>
    <t>29179</t>
  </si>
  <si>
    <t>Ray</t>
  </si>
  <si>
    <t>29177</t>
  </si>
  <si>
    <t>29175</t>
  </si>
  <si>
    <t>Ralls</t>
  </si>
  <si>
    <t>29173</t>
  </si>
  <si>
    <t>29171</t>
  </si>
  <si>
    <t>29169</t>
  </si>
  <si>
    <t>29167</t>
  </si>
  <si>
    <t>29165</t>
  </si>
  <si>
    <t>29163</t>
  </si>
  <si>
    <t>29161</t>
  </si>
  <si>
    <t>Pettis</t>
  </si>
  <si>
    <t>29159</t>
  </si>
  <si>
    <t>29157</t>
  </si>
  <si>
    <t>Pemiscot</t>
  </si>
  <si>
    <t>29155</t>
  </si>
  <si>
    <t>Ozark</t>
  </si>
  <si>
    <t>29153</t>
  </si>
  <si>
    <t>29151</t>
  </si>
  <si>
    <t>Oregon</t>
  </si>
  <si>
    <t>29149</t>
  </si>
  <si>
    <t>Nodaway</t>
  </si>
  <si>
    <t>29147</t>
  </si>
  <si>
    <t>29145</t>
  </si>
  <si>
    <t>New Madrid</t>
  </si>
  <si>
    <t>29143</t>
  </si>
  <si>
    <t>29141</t>
  </si>
  <si>
    <t>29139</t>
  </si>
  <si>
    <t>29137</t>
  </si>
  <si>
    <t>Moniteau</t>
  </si>
  <si>
    <t>29135</t>
  </si>
  <si>
    <t>Mississippi</t>
  </si>
  <si>
    <t>29133</t>
  </si>
  <si>
    <t>Miller</t>
  </si>
  <si>
    <t>29131</t>
  </si>
  <si>
    <t>29129</t>
  </si>
  <si>
    <t>29127</t>
  </si>
  <si>
    <t>Maries</t>
  </si>
  <si>
    <t>29125</t>
  </si>
  <si>
    <t>29123</t>
  </si>
  <si>
    <t>29121</t>
  </si>
  <si>
    <t>McDonald</t>
  </si>
  <si>
    <t>29119</t>
  </si>
  <si>
    <t>29117</t>
  </si>
  <si>
    <t>29115</t>
  </si>
  <si>
    <t>29113</t>
  </si>
  <si>
    <t>29111</t>
  </si>
  <si>
    <t>29109</t>
  </si>
  <si>
    <t>29107</t>
  </si>
  <si>
    <t>Laclede</t>
  </si>
  <si>
    <t>29105</t>
  </si>
  <si>
    <t>29103</t>
  </si>
  <si>
    <t>29101</t>
  </si>
  <si>
    <t>29099</t>
  </si>
  <si>
    <t>29097</t>
  </si>
  <si>
    <t>29095</t>
  </si>
  <si>
    <t>29093</t>
  </si>
  <si>
    <t>Howell</t>
  </si>
  <si>
    <t>29091</t>
  </si>
  <si>
    <t>29089</t>
  </si>
  <si>
    <t>29087</t>
  </si>
  <si>
    <t>Hickory</t>
  </si>
  <si>
    <t>29085</t>
  </si>
  <si>
    <t>29083</t>
  </si>
  <si>
    <t>29081</t>
  </si>
  <si>
    <t>29079</t>
  </si>
  <si>
    <t>29077</t>
  </si>
  <si>
    <t>Gentry</t>
  </si>
  <si>
    <t>29075</t>
  </si>
  <si>
    <t>Gasconade</t>
  </si>
  <si>
    <t>29073</t>
  </si>
  <si>
    <t>29071</t>
  </si>
  <si>
    <t>Dunklin</t>
  </si>
  <si>
    <t>29069</t>
  </si>
  <si>
    <t>29067</t>
  </si>
  <si>
    <t>Dent</t>
  </si>
  <si>
    <t>29065</t>
  </si>
  <si>
    <t>29063</t>
  </si>
  <si>
    <t>Daviess</t>
  </si>
  <si>
    <t>29061</t>
  </si>
  <si>
    <t>29059</t>
  </si>
  <si>
    <t>Dade</t>
  </si>
  <si>
    <t>29057</t>
  </si>
  <si>
    <t>29055</t>
  </si>
  <si>
    <t>Cooper</t>
  </si>
  <si>
    <t>29053</t>
  </si>
  <si>
    <t>Cole</t>
  </si>
  <si>
    <t>29051</t>
  </si>
  <si>
    <t>29049</t>
  </si>
  <si>
    <t>29047</t>
  </si>
  <si>
    <t>29045</t>
  </si>
  <si>
    <t>Christian</t>
  </si>
  <si>
    <t>29043</t>
  </si>
  <si>
    <t>Chariton</t>
  </si>
  <si>
    <t>29041</t>
  </si>
  <si>
    <t>29039</t>
  </si>
  <si>
    <t>29037</t>
  </si>
  <si>
    <t>29035</t>
  </si>
  <si>
    <t>29033</t>
  </si>
  <si>
    <t>Cape Girardeau</t>
  </si>
  <si>
    <t>29031</t>
  </si>
  <si>
    <t>29029</t>
  </si>
  <si>
    <t>Callaway</t>
  </si>
  <si>
    <t>29027</t>
  </si>
  <si>
    <t>29025</t>
  </si>
  <si>
    <t>29023</t>
  </si>
  <si>
    <t>29021</t>
  </si>
  <si>
    <t>29019</t>
  </si>
  <si>
    <t>Bollinger</t>
  </si>
  <si>
    <t>29017</t>
  </si>
  <si>
    <t>29015</t>
  </si>
  <si>
    <t>Bates</t>
  </si>
  <si>
    <t>29013</t>
  </si>
  <si>
    <t>Barton</t>
  </si>
  <si>
    <t>29011</t>
  </si>
  <si>
    <t>Barry</t>
  </si>
  <si>
    <t>29009</t>
  </si>
  <si>
    <t>Audrain</t>
  </si>
  <si>
    <t>29007</t>
  </si>
  <si>
    <t>Atchison</t>
  </si>
  <si>
    <t>29005</t>
  </si>
  <si>
    <t>Andrew</t>
  </si>
  <si>
    <t>29003</t>
  </si>
  <si>
    <t>29001</t>
  </si>
  <si>
    <t>MS</t>
  </si>
  <si>
    <t>Yazoo</t>
  </si>
  <si>
    <t>28</t>
  </si>
  <si>
    <t>28163</t>
  </si>
  <si>
    <t>Yalobusha</t>
  </si>
  <si>
    <t>28161</t>
  </si>
  <si>
    <t>Winston</t>
  </si>
  <si>
    <t>28159</t>
  </si>
  <si>
    <t>Wilkinson</t>
  </si>
  <si>
    <t>28157</t>
  </si>
  <si>
    <t>28155</t>
  </si>
  <si>
    <t>28153</t>
  </si>
  <si>
    <t>28151</t>
  </si>
  <si>
    <t>28149</t>
  </si>
  <si>
    <t>Walthall</t>
  </si>
  <si>
    <t>28147</t>
  </si>
  <si>
    <t>28145</t>
  </si>
  <si>
    <t>Tunica</t>
  </si>
  <si>
    <t>28143</t>
  </si>
  <si>
    <t>Tishomingo</t>
  </si>
  <si>
    <t>28141</t>
  </si>
  <si>
    <t>Tippah</t>
  </si>
  <si>
    <t>28139</t>
  </si>
  <si>
    <t>Tate</t>
  </si>
  <si>
    <t>28137</t>
  </si>
  <si>
    <t>Tallahatchie</t>
  </si>
  <si>
    <t>28135</t>
  </si>
  <si>
    <t>Sunflower</t>
  </si>
  <si>
    <t>28133</t>
  </si>
  <si>
    <t>28131</t>
  </si>
  <si>
    <t>28129</t>
  </si>
  <si>
    <t>Simpson</t>
  </si>
  <si>
    <t>28127</t>
  </si>
  <si>
    <t>Sharkey</t>
  </si>
  <si>
    <t>28125</t>
  </si>
  <si>
    <t>28123</t>
  </si>
  <si>
    <t>Rankin</t>
  </si>
  <si>
    <t>28121</t>
  </si>
  <si>
    <t>Quitman</t>
  </si>
  <si>
    <t>28119</t>
  </si>
  <si>
    <t>Prentiss</t>
  </si>
  <si>
    <t>28117</t>
  </si>
  <si>
    <t>28115</t>
  </si>
  <si>
    <t>28113</t>
  </si>
  <si>
    <t>28111</t>
  </si>
  <si>
    <t>Pearl River</t>
  </si>
  <si>
    <t>28109</t>
  </si>
  <si>
    <t>28107</t>
  </si>
  <si>
    <t>Oktibbeha</t>
  </si>
  <si>
    <t>28105</t>
  </si>
  <si>
    <t>Noxubee</t>
  </si>
  <si>
    <t>28103</t>
  </si>
  <si>
    <t>28101</t>
  </si>
  <si>
    <t>Neshoba</t>
  </si>
  <si>
    <t>28099</t>
  </si>
  <si>
    <t>28097</t>
  </si>
  <si>
    <t>28095</t>
  </si>
  <si>
    <t>28093</t>
  </si>
  <si>
    <t>28091</t>
  </si>
  <si>
    <t>28089</t>
  </si>
  <si>
    <t>Lowndes</t>
  </si>
  <si>
    <t>28087</t>
  </si>
  <si>
    <t>28085</t>
  </si>
  <si>
    <t>Leflore</t>
  </si>
  <si>
    <t>28083</t>
  </si>
  <si>
    <t>28081</t>
  </si>
  <si>
    <t>Leake</t>
  </si>
  <si>
    <t>28079</t>
  </si>
  <si>
    <t>28077</t>
  </si>
  <si>
    <t>28075</t>
  </si>
  <si>
    <t>28073</t>
  </si>
  <si>
    <t>28071</t>
  </si>
  <si>
    <t>Kemper</t>
  </si>
  <si>
    <t>28069</t>
  </si>
  <si>
    <t>28067</t>
  </si>
  <si>
    <t>Jefferson Davis</t>
  </si>
  <si>
    <t>28065</t>
  </si>
  <si>
    <t>28063</t>
  </si>
  <si>
    <t>28061</t>
  </si>
  <si>
    <t>28059</t>
  </si>
  <si>
    <t>Itawamba</t>
  </si>
  <si>
    <t>28057</t>
  </si>
  <si>
    <t>Issaquena</t>
  </si>
  <si>
    <t>28055</t>
  </si>
  <si>
    <t>28053</t>
  </si>
  <si>
    <t>28051</t>
  </si>
  <si>
    <t>Hinds</t>
  </si>
  <si>
    <t>28049</t>
  </si>
  <si>
    <t>28047</t>
  </si>
  <si>
    <t>28045</t>
  </si>
  <si>
    <t>Grenada</t>
  </si>
  <si>
    <t>28043</t>
  </si>
  <si>
    <t>28041</t>
  </si>
  <si>
    <t>George</t>
  </si>
  <si>
    <t>28039</t>
  </si>
  <si>
    <t>28037</t>
  </si>
  <si>
    <t>Forrest</t>
  </si>
  <si>
    <t>28035</t>
  </si>
  <si>
    <t>DeSoto</t>
  </si>
  <si>
    <t>28033</t>
  </si>
  <si>
    <t>28031</t>
  </si>
  <si>
    <t>Copiah</t>
  </si>
  <si>
    <t>28029</t>
  </si>
  <si>
    <t>Coahoma</t>
  </si>
  <si>
    <t>28027</t>
  </si>
  <si>
    <t>28025</t>
  </si>
  <si>
    <t>28023</t>
  </si>
  <si>
    <t>28021</t>
  </si>
  <si>
    <t>28019</t>
  </si>
  <si>
    <t>Chickasaw</t>
  </si>
  <si>
    <t>28017</t>
  </si>
  <si>
    <t>28015</t>
  </si>
  <si>
    <t>28013</t>
  </si>
  <si>
    <t>Bolivar</t>
  </si>
  <si>
    <t>28011</t>
  </si>
  <si>
    <t>28009</t>
  </si>
  <si>
    <t>Attala</t>
  </si>
  <si>
    <t>28007</t>
  </si>
  <si>
    <t>Amite</t>
  </si>
  <si>
    <t>28005</t>
  </si>
  <si>
    <t>Alcorn</t>
  </si>
  <si>
    <t>28003</t>
  </si>
  <si>
    <t>28001</t>
  </si>
  <si>
    <t>MN</t>
  </si>
  <si>
    <t>Yellow Medicine</t>
  </si>
  <si>
    <t>27</t>
  </si>
  <si>
    <t>27173</t>
  </si>
  <si>
    <t>27171</t>
  </si>
  <si>
    <t>Winona</t>
  </si>
  <si>
    <t>27169</t>
  </si>
  <si>
    <t>Wilkin</t>
  </si>
  <si>
    <t>27167</t>
  </si>
  <si>
    <t>Watonwan</t>
  </si>
  <si>
    <t>27165</t>
  </si>
  <si>
    <t>27163</t>
  </si>
  <si>
    <t>Waseca</t>
  </si>
  <si>
    <t>27161</t>
  </si>
  <si>
    <t>Wadena</t>
  </si>
  <si>
    <t>27159</t>
  </si>
  <si>
    <t>Wabasha</t>
  </si>
  <si>
    <t>27157</t>
  </si>
  <si>
    <t>Traverse</t>
  </si>
  <si>
    <t>27155</t>
  </si>
  <si>
    <t>27153</t>
  </si>
  <si>
    <t>Swift</t>
  </si>
  <si>
    <t>27151</t>
  </si>
  <si>
    <t>27149</t>
  </si>
  <si>
    <t>27147</t>
  </si>
  <si>
    <t>Stearns</t>
  </si>
  <si>
    <t>27145</t>
  </si>
  <si>
    <t>Sibley</t>
  </si>
  <si>
    <t>27143</t>
  </si>
  <si>
    <t>Sherburne</t>
  </si>
  <si>
    <t>27141</t>
  </si>
  <si>
    <t>27139</t>
  </si>
  <si>
    <t>27137</t>
  </si>
  <si>
    <t>Roseau</t>
  </si>
  <si>
    <t>27135</t>
  </si>
  <si>
    <t>27133</t>
  </si>
  <si>
    <t>Rice</t>
  </si>
  <si>
    <t>27131</t>
  </si>
  <si>
    <t>27129</t>
  </si>
  <si>
    <t>Redwood</t>
  </si>
  <si>
    <t>27127</t>
  </si>
  <si>
    <t>Red Lake</t>
  </si>
  <si>
    <t>27125</t>
  </si>
  <si>
    <t>27123</t>
  </si>
  <si>
    <t>Pope</t>
  </si>
  <si>
    <t>27121</t>
  </si>
  <si>
    <t>27119</t>
  </si>
  <si>
    <t>Pipestone</t>
  </si>
  <si>
    <t>27117</t>
  </si>
  <si>
    <t>Pine</t>
  </si>
  <si>
    <t>27115</t>
  </si>
  <si>
    <t>27113</t>
  </si>
  <si>
    <t>Otter Tail</t>
  </si>
  <si>
    <t>27111</t>
  </si>
  <si>
    <t>Olmsted</t>
  </si>
  <si>
    <t>27109</t>
  </si>
  <si>
    <t>Norman</t>
  </si>
  <si>
    <t>27107</t>
  </si>
  <si>
    <t>Nobles</t>
  </si>
  <si>
    <t>27105</t>
  </si>
  <si>
    <t>Nicollet</t>
  </si>
  <si>
    <t>27103</t>
  </si>
  <si>
    <t>27101</t>
  </si>
  <si>
    <t>Mower</t>
  </si>
  <si>
    <t>27099</t>
  </si>
  <si>
    <t>Morrison</t>
  </si>
  <si>
    <t>27097</t>
  </si>
  <si>
    <t>Mille Lacs</t>
  </si>
  <si>
    <t>27095</t>
  </si>
  <si>
    <t>Meeker</t>
  </si>
  <si>
    <t>27093</t>
  </si>
  <si>
    <t>27091</t>
  </si>
  <si>
    <t>27089</t>
  </si>
  <si>
    <t>Mahnomen</t>
  </si>
  <si>
    <t>27087</t>
  </si>
  <si>
    <t>McLeod</t>
  </si>
  <si>
    <t>27085</t>
  </si>
  <si>
    <t>27083</t>
  </si>
  <si>
    <t>27081</t>
  </si>
  <si>
    <t>Le Sueur</t>
  </si>
  <si>
    <t>27079</t>
  </si>
  <si>
    <t>Lake of the Woods</t>
  </si>
  <si>
    <t>27077</t>
  </si>
  <si>
    <t>27075</t>
  </si>
  <si>
    <t>Lac qui Parle</t>
  </si>
  <si>
    <t>27073</t>
  </si>
  <si>
    <t>Koochiching</t>
  </si>
  <si>
    <t>27071</t>
  </si>
  <si>
    <t>Kittson</t>
  </si>
  <si>
    <t>27069</t>
  </si>
  <si>
    <t>Kandiyohi</t>
  </si>
  <si>
    <t>27067</t>
  </si>
  <si>
    <t>Kanabec</t>
  </si>
  <si>
    <t>27065</t>
  </si>
  <si>
    <t>27063</t>
  </si>
  <si>
    <t>Itasca</t>
  </si>
  <si>
    <t>27061</t>
  </si>
  <si>
    <t>Isanti</t>
  </si>
  <si>
    <t>27059</t>
  </si>
  <si>
    <t>Hubbard</t>
  </si>
  <si>
    <t>27057</t>
  </si>
  <si>
    <t>27055</t>
  </si>
  <si>
    <t>Hennepin</t>
  </si>
  <si>
    <t>27053</t>
  </si>
  <si>
    <t>27051</t>
  </si>
  <si>
    <t>Goodhue</t>
  </si>
  <si>
    <t>27049</t>
  </si>
  <si>
    <t>Freeborn</t>
  </si>
  <si>
    <t>27047</t>
  </si>
  <si>
    <t>27045</t>
  </si>
  <si>
    <t>Faribault</t>
  </si>
  <si>
    <t>27043</t>
  </si>
  <si>
    <t>27041</t>
  </si>
  <si>
    <t>27039</t>
  </si>
  <si>
    <t>27037</t>
  </si>
  <si>
    <t>Crow Wing</t>
  </si>
  <si>
    <t>27035</t>
  </si>
  <si>
    <t>Cottonwood</t>
  </si>
  <si>
    <t>27033</t>
  </si>
  <si>
    <t>Cook</t>
  </si>
  <si>
    <t>27031</t>
  </si>
  <si>
    <t>Clearwater</t>
  </si>
  <si>
    <t>27029</t>
  </si>
  <si>
    <t>27027</t>
  </si>
  <si>
    <t>Chisago</t>
  </si>
  <si>
    <t>27025</t>
  </si>
  <si>
    <t>27023</t>
  </si>
  <si>
    <t>27021</t>
  </si>
  <si>
    <t>Carver</t>
  </si>
  <si>
    <t>27019</t>
  </si>
  <si>
    <t>Carlton</t>
  </si>
  <si>
    <t>27017</t>
  </si>
  <si>
    <t>27015</t>
  </si>
  <si>
    <t>Blue Earth</t>
  </si>
  <si>
    <t>27013</t>
  </si>
  <si>
    <t>Big Stone</t>
  </si>
  <si>
    <t>27011</t>
  </si>
  <si>
    <t>27009</t>
  </si>
  <si>
    <t>Beltrami</t>
  </si>
  <si>
    <t>27007</t>
  </si>
  <si>
    <t>Becker</t>
  </si>
  <si>
    <t>27005</t>
  </si>
  <si>
    <t>Anoka</t>
  </si>
  <si>
    <t>27003</t>
  </si>
  <si>
    <t>Aitkin</t>
  </si>
  <si>
    <t>27001</t>
  </si>
  <si>
    <t>MI</t>
  </si>
  <si>
    <t>Wexford</t>
  </si>
  <si>
    <t>26</t>
  </si>
  <si>
    <t>26165</t>
  </si>
  <si>
    <t>26163</t>
  </si>
  <si>
    <t>Washtenaw</t>
  </si>
  <si>
    <t>26161</t>
  </si>
  <si>
    <t>26159</t>
  </si>
  <si>
    <t>Tuscola</t>
  </si>
  <si>
    <t>26157</t>
  </si>
  <si>
    <t>Shiawassee</t>
  </si>
  <si>
    <t>26155</t>
  </si>
  <si>
    <t>Schoolcraft</t>
  </si>
  <si>
    <t>26153</t>
  </si>
  <si>
    <t>Sanilac</t>
  </si>
  <si>
    <t>26151</t>
  </si>
  <si>
    <t>St. Joseph</t>
  </si>
  <si>
    <t>26149</t>
  </si>
  <si>
    <t>26147</t>
  </si>
  <si>
    <t>Saginaw</t>
  </si>
  <si>
    <t>26145</t>
  </si>
  <si>
    <t>Roscommon</t>
  </si>
  <si>
    <t>26143</t>
  </si>
  <si>
    <t>Presque Isle</t>
  </si>
  <si>
    <t>26141</t>
  </si>
  <si>
    <t>26139</t>
  </si>
  <si>
    <t>26137</t>
  </si>
  <si>
    <t>Oscoda</t>
  </si>
  <si>
    <t>26135</t>
  </si>
  <si>
    <t>Osceola</t>
  </si>
  <si>
    <t>26133</t>
  </si>
  <si>
    <t>Ontonagon</t>
  </si>
  <si>
    <t>26131</t>
  </si>
  <si>
    <t>Ogemaw</t>
  </si>
  <si>
    <t>26129</t>
  </si>
  <si>
    <t>Oceana</t>
  </si>
  <si>
    <t>26127</t>
  </si>
  <si>
    <t>Oakland</t>
  </si>
  <si>
    <t>26125</t>
  </si>
  <si>
    <t>Newaygo</t>
  </si>
  <si>
    <t>26123</t>
  </si>
  <si>
    <t>Muskegon</t>
  </si>
  <si>
    <t>26121</t>
  </si>
  <si>
    <t>Montmorency</t>
  </si>
  <si>
    <t>26119</t>
  </si>
  <si>
    <t>Montcalm</t>
  </si>
  <si>
    <t>26117</t>
  </si>
  <si>
    <t>26115</t>
  </si>
  <si>
    <t>Missaukee</t>
  </si>
  <si>
    <t>26113</t>
  </si>
  <si>
    <t>26111</t>
  </si>
  <si>
    <t>26109</t>
  </si>
  <si>
    <t>Mecosta</t>
  </si>
  <si>
    <t>26107</t>
  </si>
  <si>
    <t>26105</t>
  </si>
  <si>
    <t>26103</t>
  </si>
  <si>
    <t>Manistee</t>
  </si>
  <si>
    <t>26101</t>
  </si>
  <si>
    <t>Macomb</t>
  </si>
  <si>
    <t>26099</t>
  </si>
  <si>
    <t>Mackinac</t>
  </si>
  <si>
    <t>26097</t>
  </si>
  <si>
    <t>Luce</t>
  </si>
  <si>
    <t>26095</t>
  </si>
  <si>
    <t>26093</t>
  </si>
  <si>
    <t>Lenawee</t>
  </si>
  <si>
    <t>26091</t>
  </si>
  <si>
    <t>Leelanau</t>
  </si>
  <si>
    <t>26089</t>
  </si>
  <si>
    <t>Lapeer</t>
  </si>
  <si>
    <t>26087</t>
  </si>
  <si>
    <t>26085</t>
  </si>
  <si>
    <t>Keweenaw</t>
  </si>
  <si>
    <t>26083</t>
  </si>
  <si>
    <t>26081</t>
  </si>
  <si>
    <t>Kalkaska</t>
  </si>
  <si>
    <t>26079</t>
  </si>
  <si>
    <t>Kalamazoo</t>
  </si>
  <si>
    <t>26077</t>
  </si>
  <si>
    <t>26075</t>
  </si>
  <si>
    <t>Isabella</t>
  </si>
  <si>
    <t>26073</t>
  </si>
  <si>
    <t>26071</t>
  </si>
  <si>
    <t>Iosco</t>
  </si>
  <si>
    <t>26069</t>
  </si>
  <si>
    <t>Ionia</t>
  </si>
  <si>
    <t>26067</t>
  </si>
  <si>
    <t>Ingham</t>
  </si>
  <si>
    <t>26065</t>
  </si>
  <si>
    <t>26063</t>
  </si>
  <si>
    <t>Houghton</t>
  </si>
  <si>
    <t>26061</t>
  </si>
  <si>
    <t>Hillsdale</t>
  </si>
  <si>
    <t>26059</t>
  </si>
  <si>
    <t>Gratiot</t>
  </si>
  <si>
    <t>26057</t>
  </si>
  <si>
    <t>Grand Traverse</t>
  </si>
  <si>
    <t>26055</t>
  </si>
  <si>
    <t>Gogebic</t>
  </si>
  <si>
    <t>26053</t>
  </si>
  <si>
    <t>Gladwin</t>
  </si>
  <si>
    <t>26051</t>
  </si>
  <si>
    <t>26049</t>
  </si>
  <si>
    <t>Emmet</t>
  </si>
  <si>
    <t>26047</t>
  </si>
  <si>
    <t>Eaton</t>
  </si>
  <si>
    <t>26045</t>
  </si>
  <si>
    <t>Dickinson</t>
  </si>
  <si>
    <t>26043</t>
  </si>
  <si>
    <t>26041</t>
  </si>
  <si>
    <t>26039</t>
  </si>
  <si>
    <t>26037</t>
  </si>
  <si>
    <t>Clare</t>
  </si>
  <si>
    <t>26035</t>
  </si>
  <si>
    <t>26033</t>
  </si>
  <si>
    <t>Cheboygan</t>
  </si>
  <si>
    <t>26031</t>
  </si>
  <si>
    <t>Charlevoix</t>
  </si>
  <si>
    <t>26029</t>
  </si>
  <si>
    <t>26027</t>
  </si>
  <si>
    <t>26025</t>
  </si>
  <si>
    <t>Branch</t>
  </si>
  <si>
    <t>26023</t>
  </si>
  <si>
    <t>Berrien</t>
  </si>
  <si>
    <t>26021</t>
  </si>
  <si>
    <t>Benzie</t>
  </si>
  <si>
    <t>26019</t>
  </si>
  <si>
    <t>Bay</t>
  </si>
  <si>
    <t>26017</t>
  </si>
  <si>
    <t>26015</t>
  </si>
  <si>
    <t>Baraga</t>
  </si>
  <si>
    <t>26013</t>
  </si>
  <si>
    <t>Arenac</t>
  </si>
  <si>
    <t>26011</t>
  </si>
  <si>
    <t>Antrim</t>
  </si>
  <si>
    <t>26009</t>
  </si>
  <si>
    <t>Alpena</t>
  </si>
  <si>
    <t>26007</t>
  </si>
  <si>
    <t>Allegan</t>
  </si>
  <si>
    <t>26005</t>
  </si>
  <si>
    <t>Alger</t>
  </si>
  <si>
    <t>26003</t>
  </si>
  <si>
    <t>Alcona</t>
  </si>
  <si>
    <t>26001</t>
  </si>
  <si>
    <t>MA</t>
  </si>
  <si>
    <t>Worcester</t>
  </si>
  <si>
    <t>25</t>
  </si>
  <si>
    <t>25027</t>
  </si>
  <si>
    <t>25025</t>
  </si>
  <si>
    <t>Plymouth</t>
  </si>
  <si>
    <t>25023</t>
  </si>
  <si>
    <t>25021</t>
  </si>
  <si>
    <t>Nantucket</t>
  </si>
  <si>
    <t>25019</t>
  </si>
  <si>
    <t>25017</t>
  </si>
  <si>
    <t>25015</t>
  </si>
  <si>
    <t>Hampden</t>
  </si>
  <si>
    <t>25013</t>
  </si>
  <si>
    <t>25011</t>
  </si>
  <si>
    <t>25009</t>
  </si>
  <si>
    <t>Dukes</t>
  </si>
  <si>
    <t>25007</t>
  </si>
  <si>
    <t>25005</t>
  </si>
  <si>
    <t>Berkshire</t>
  </si>
  <si>
    <t>25003</t>
  </si>
  <si>
    <t>Barnstable</t>
  </si>
  <si>
    <t>25001</t>
  </si>
  <si>
    <t>MD</t>
  </si>
  <si>
    <t>Baltimore</t>
  </si>
  <si>
    <t>24</t>
  </si>
  <si>
    <t>24510</t>
  </si>
  <si>
    <t>24047</t>
  </si>
  <si>
    <t>Wicomico</t>
  </si>
  <si>
    <t>24045</t>
  </si>
  <si>
    <t>24043</t>
  </si>
  <si>
    <t>Talbot</t>
  </si>
  <si>
    <t>24041</t>
  </si>
  <si>
    <t>24039</t>
  </si>
  <si>
    <t>St. Mary's</t>
  </si>
  <si>
    <t>24037</t>
  </si>
  <si>
    <t>Queen Anne's</t>
  </si>
  <si>
    <t>24035</t>
  </si>
  <si>
    <t>Prince George's</t>
  </si>
  <si>
    <t>24033</t>
  </si>
  <si>
    <t>24031</t>
  </si>
  <si>
    <t>24029</t>
  </si>
  <si>
    <t>24027</t>
  </si>
  <si>
    <t>Harford</t>
  </si>
  <si>
    <t>24025</t>
  </si>
  <si>
    <t>Garrett</t>
  </si>
  <si>
    <t>24023</t>
  </si>
  <si>
    <t>24021</t>
  </si>
  <si>
    <t>24019</t>
  </si>
  <si>
    <t>Charles</t>
  </si>
  <si>
    <t>24017</t>
  </si>
  <si>
    <t>Cecil</t>
  </si>
  <si>
    <t>24015</t>
  </si>
  <si>
    <t>24013</t>
  </si>
  <si>
    <t>24011</t>
  </si>
  <si>
    <t>Calvert</t>
  </si>
  <si>
    <t>24009</t>
  </si>
  <si>
    <t>24005</t>
  </si>
  <si>
    <t>Anne Arundel</t>
  </si>
  <si>
    <t>24003</t>
  </si>
  <si>
    <t>24001</t>
  </si>
  <si>
    <t>ME</t>
  </si>
  <si>
    <t>23</t>
  </si>
  <si>
    <t>23031</t>
  </si>
  <si>
    <t>23029</t>
  </si>
  <si>
    <t>Waldo</t>
  </si>
  <si>
    <t>23027</t>
  </si>
  <si>
    <t>23025</t>
  </si>
  <si>
    <t>Sagadahoc</t>
  </si>
  <si>
    <t>23023</t>
  </si>
  <si>
    <t>Piscataquis</t>
  </si>
  <si>
    <t>23021</t>
  </si>
  <si>
    <t>Penobscot</t>
  </si>
  <si>
    <t>23019</t>
  </si>
  <si>
    <t>Oxford</t>
  </si>
  <si>
    <t>23017</t>
  </si>
  <si>
    <t>23015</t>
  </si>
  <si>
    <t>23013</t>
  </si>
  <si>
    <t>Kennebec</t>
  </si>
  <si>
    <t>23011</t>
  </si>
  <si>
    <t>23009</t>
  </si>
  <si>
    <t>23007</t>
  </si>
  <si>
    <t>23005</t>
  </si>
  <si>
    <t>Aroostook</t>
  </si>
  <si>
    <t>23003</t>
  </si>
  <si>
    <t>Androscoggin</t>
  </si>
  <si>
    <t>23001</t>
  </si>
  <si>
    <t>LA</t>
  </si>
  <si>
    <t>Parish</t>
  </si>
  <si>
    <t>Winn</t>
  </si>
  <si>
    <t>22</t>
  </si>
  <si>
    <t>22127</t>
  </si>
  <si>
    <t>West Feliciana</t>
  </si>
  <si>
    <t>22125</t>
  </si>
  <si>
    <t>West Carroll</t>
  </si>
  <si>
    <t>22123</t>
  </si>
  <si>
    <t>West Baton Rouge</t>
  </si>
  <si>
    <t>22121</t>
  </si>
  <si>
    <t>22119</t>
  </si>
  <si>
    <t>22117</t>
  </si>
  <si>
    <t>22115</t>
  </si>
  <si>
    <t>Vermilion</t>
  </si>
  <si>
    <t>22113</t>
  </si>
  <si>
    <t>22111</t>
  </si>
  <si>
    <t>Terrebonne</t>
  </si>
  <si>
    <t>22109</t>
  </si>
  <si>
    <t>Tensas</t>
  </si>
  <si>
    <t>22107</t>
  </si>
  <si>
    <t>Tangipahoa</t>
  </si>
  <si>
    <t>22105</t>
  </si>
  <si>
    <t>St. Tammany</t>
  </si>
  <si>
    <t>22103</t>
  </si>
  <si>
    <t>St. Mary</t>
  </si>
  <si>
    <t>22101</t>
  </si>
  <si>
    <t>St. Martin</t>
  </si>
  <si>
    <t>22099</t>
  </si>
  <si>
    <t>St. Landry</t>
  </si>
  <si>
    <t>22097</t>
  </si>
  <si>
    <t>St. John the Baptist</t>
  </si>
  <si>
    <t>22095</t>
  </si>
  <si>
    <t>St. James</t>
  </si>
  <si>
    <t>22093</t>
  </si>
  <si>
    <t>St. Helena</t>
  </si>
  <si>
    <t>22091</t>
  </si>
  <si>
    <t>22089</t>
  </si>
  <si>
    <t>St. Bernard</t>
  </si>
  <si>
    <t>22087</t>
  </si>
  <si>
    <t>22085</t>
  </si>
  <si>
    <t>22083</t>
  </si>
  <si>
    <t>22081</t>
  </si>
  <si>
    <t>Rapides</t>
  </si>
  <si>
    <t>22079</t>
  </si>
  <si>
    <t>Pointe Coupee</t>
  </si>
  <si>
    <t>22077</t>
  </si>
  <si>
    <t>Plaquemines</t>
  </si>
  <si>
    <t>22075</t>
  </si>
  <si>
    <t>Ouachita</t>
  </si>
  <si>
    <t>22073</t>
  </si>
  <si>
    <t>22071</t>
  </si>
  <si>
    <t>Natchitoches</t>
  </si>
  <si>
    <t>22069</t>
  </si>
  <si>
    <t>Morehouse</t>
  </si>
  <si>
    <t>22067</t>
  </si>
  <si>
    <t>22065</t>
  </si>
  <si>
    <t>22063</t>
  </si>
  <si>
    <t>22061</t>
  </si>
  <si>
    <t>22059</t>
  </si>
  <si>
    <t>Lafourche</t>
  </si>
  <si>
    <t>22057</t>
  </si>
  <si>
    <t>22055</t>
  </si>
  <si>
    <t>22053</t>
  </si>
  <si>
    <t>22051</t>
  </si>
  <si>
    <t>22049</t>
  </si>
  <si>
    <t>Iberville</t>
  </si>
  <si>
    <t>22047</t>
  </si>
  <si>
    <t>Iberia</t>
  </si>
  <si>
    <t>22045</t>
  </si>
  <si>
    <t>22043</t>
  </si>
  <si>
    <t>22041</t>
  </si>
  <si>
    <t>Evangeline</t>
  </si>
  <si>
    <t>22039</t>
  </si>
  <si>
    <t>East Feliciana</t>
  </si>
  <si>
    <t>22037</t>
  </si>
  <si>
    <t>East Carroll</t>
  </si>
  <si>
    <t>22035</t>
  </si>
  <si>
    <t>East Baton Rouge</t>
  </si>
  <si>
    <t>22033</t>
  </si>
  <si>
    <t>De Soto</t>
  </si>
  <si>
    <t>22031</t>
  </si>
  <si>
    <t>Concordia</t>
  </si>
  <si>
    <t>22029</t>
  </si>
  <si>
    <t>22027</t>
  </si>
  <si>
    <t>Catahoula</t>
  </si>
  <si>
    <t>22025</t>
  </si>
  <si>
    <t>22023</t>
  </si>
  <si>
    <t>22021</t>
  </si>
  <si>
    <t>Calcasieu</t>
  </si>
  <si>
    <t>22019</t>
  </si>
  <si>
    <t>22017</t>
  </si>
  <si>
    <t>Bossier</t>
  </si>
  <si>
    <t>22015</t>
  </si>
  <si>
    <t>Bienville</t>
  </si>
  <si>
    <t>22013</t>
  </si>
  <si>
    <t>Beauregard</t>
  </si>
  <si>
    <t>22011</t>
  </si>
  <si>
    <t>Avoyelles</t>
  </si>
  <si>
    <t>22009</t>
  </si>
  <si>
    <t>Assumption</t>
  </si>
  <si>
    <t>22007</t>
  </si>
  <si>
    <t>Ascension</t>
  </si>
  <si>
    <t>22005</t>
  </si>
  <si>
    <t>22003</t>
  </si>
  <si>
    <t>Acadia</t>
  </si>
  <si>
    <t>22001</t>
  </si>
  <si>
    <t>KY</t>
  </si>
  <si>
    <t>Woodford</t>
  </si>
  <si>
    <t>21</t>
  </si>
  <si>
    <t>21239</t>
  </si>
  <si>
    <t>Wolfe</t>
  </si>
  <si>
    <t>21237</t>
  </si>
  <si>
    <t>Whitley</t>
  </si>
  <si>
    <t>21235</t>
  </si>
  <si>
    <t>21233</t>
  </si>
  <si>
    <t>21231</t>
  </si>
  <si>
    <t>21229</t>
  </si>
  <si>
    <t>21227</t>
  </si>
  <si>
    <t>21225</t>
  </si>
  <si>
    <t>Trimble</t>
  </si>
  <si>
    <t>21223</t>
  </si>
  <si>
    <t>Trigg</t>
  </si>
  <si>
    <t>21221</t>
  </si>
  <si>
    <t>21219</t>
  </si>
  <si>
    <t>21217</t>
  </si>
  <si>
    <t>Spencer</t>
  </si>
  <si>
    <t>21215</t>
  </si>
  <si>
    <t>21213</t>
  </si>
  <si>
    <t>21211</t>
  </si>
  <si>
    <t>21209</t>
  </si>
  <si>
    <t>21207</t>
  </si>
  <si>
    <t>21205</t>
  </si>
  <si>
    <t>Rockcastle</t>
  </si>
  <si>
    <t>21203</t>
  </si>
  <si>
    <t>21201</t>
  </si>
  <si>
    <t>21199</t>
  </si>
  <si>
    <t>21197</t>
  </si>
  <si>
    <t>21195</t>
  </si>
  <si>
    <t>21193</t>
  </si>
  <si>
    <t>21191</t>
  </si>
  <si>
    <t>Owsley</t>
  </si>
  <si>
    <t>21189</t>
  </si>
  <si>
    <t>Owen</t>
  </si>
  <si>
    <t>21187</t>
  </si>
  <si>
    <t>21185</t>
  </si>
  <si>
    <t>21183</t>
  </si>
  <si>
    <t>21181</t>
  </si>
  <si>
    <t>21179</t>
  </si>
  <si>
    <t>Muhlenberg</t>
  </si>
  <si>
    <t>21177</t>
  </si>
  <si>
    <t>21175</t>
  </si>
  <si>
    <t>21173</t>
  </si>
  <si>
    <t>21171</t>
  </si>
  <si>
    <t>Metcalfe</t>
  </si>
  <si>
    <t>21169</t>
  </si>
  <si>
    <t>21167</t>
  </si>
  <si>
    <t>Menifee</t>
  </si>
  <si>
    <t>21165</t>
  </si>
  <si>
    <t>21163</t>
  </si>
  <si>
    <t>21161</t>
  </si>
  <si>
    <t>21159</t>
  </si>
  <si>
    <t>21157</t>
  </si>
  <si>
    <t>21155</t>
  </si>
  <si>
    <t>Magoffin</t>
  </si>
  <si>
    <t>21153</t>
  </si>
  <si>
    <t>21151</t>
  </si>
  <si>
    <t>21149</t>
  </si>
  <si>
    <t>McCreary</t>
  </si>
  <si>
    <t>21147</t>
  </si>
  <si>
    <t>McCracken</t>
  </si>
  <si>
    <t>21145</t>
  </si>
  <si>
    <t>21143</t>
  </si>
  <si>
    <t>21141</t>
  </si>
  <si>
    <t>21139</t>
  </si>
  <si>
    <t>21137</t>
  </si>
  <si>
    <t>21135</t>
  </si>
  <si>
    <t>Letcher</t>
  </si>
  <si>
    <t>21133</t>
  </si>
  <si>
    <t>Leslie</t>
  </si>
  <si>
    <t>21131</t>
  </si>
  <si>
    <t>21129</t>
  </si>
  <si>
    <t>21127</t>
  </si>
  <si>
    <t>Laurel</t>
  </si>
  <si>
    <t>21125</t>
  </si>
  <si>
    <t>Larue</t>
  </si>
  <si>
    <t>21123</t>
  </si>
  <si>
    <t>21121</t>
  </si>
  <si>
    <t>Knott</t>
  </si>
  <si>
    <t>21119</t>
  </si>
  <si>
    <t>Kenton</t>
  </si>
  <si>
    <t>21117</t>
  </si>
  <si>
    <t>21115</t>
  </si>
  <si>
    <t>Jessamine</t>
  </si>
  <si>
    <t>21113</t>
  </si>
  <si>
    <t>21111</t>
  </si>
  <si>
    <t>21109</t>
  </si>
  <si>
    <t>21107</t>
  </si>
  <si>
    <t>21105</t>
  </si>
  <si>
    <t>21103</t>
  </si>
  <si>
    <t>21101</t>
  </si>
  <si>
    <t>Hart</t>
  </si>
  <si>
    <t>21099</t>
  </si>
  <si>
    <t>21097</t>
  </si>
  <si>
    <t>21095</t>
  </si>
  <si>
    <t>21093</t>
  </si>
  <si>
    <t>21091</t>
  </si>
  <si>
    <t>Greenup</t>
  </si>
  <si>
    <t>21089</t>
  </si>
  <si>
    <t>21087</t>
  </si>
  <si>
    <t>21085</t>
  </si>
  <si>
    <t>Graves</t>
  </si>
  <si>
    <t>21083</t>
  </si>
  <si>
    <t>21081</t>
  </si>
  <si>
    <t>Garrard</t>
  </si>
  <si>
    <t>21079</t>
  </si>
  <si>
    <t>21077</t>
  </si>
  <si>
    <t>21075</t>
  </si>
  <si>
    <t>21073</t>
  </si>
  <si>
    <t>21071</t>
  </si>
  <si>
    <t>Fleming</t>
  </si>
  <si>
    <t>21069</t>
  </si>
  <si>
    <t>21067</t>
  </si>
  <si>
    <t>Estill</t>
  </si>
  <si>
    <t>21065</t>
  </si>
  <si>
    <t>Elliott</t>
  </si>
  <si>
    <t>21063</t>
  </si>
  <si>
    <t>Edmonson</t>
  </si>
  <si>
    <t>21061</t>
  </si>
  <si>
    <t>21059</t>
  </si>
  <si>
    <t>21057</t>
  </si>
  <si>
    <t>Crittenden</t>
  </si>
  <si>
    <t>21055</t>
  </si>
  <si>
    <t>21053</t>
  </si>
  <si>
    <t>21051</t>
  </si>
  <si>
    <t>21049</t>
  </si>
  <si>
    <t>21047</t>
  </si>
  <si>
    <t>Casey</t>
  </si>
  <si>
    <t>21045</t>
  </si>
  <si>
    <t>21043</t>
  </si>
  <si>
    <t>21041</t>
  </si>
  <si>
    <t>Carlisle</t>
  </si>
  <si>
    <t>21039</t>
  </si>
  <si>
    <t>21037</t>
  </si>
  <si>
    <t>Calloway</t>
  </si>
  <si>
    <t>21035</t>
  </si>
  <si>
    <t>21033</t>
  </si>
  <si>
    <t>21031</t>
  </si>
  <si>
    <t>Bullitt</t>
  </si>
  <si>
    <t>21029</t>
  </si>
  <si>
    <t>Breckinridge</t>
  </si>
  <si>
    <t>21027</t>
  </si>
  <si>
    <t>Breathitt</t>
  </si>
  <si>
    <t>21025</t>
  </si>
  <si>
    <t>Bracken</t>
  </si>
  <si>
    <t>21023</t>
  </si>
  <si>
    <t>Boyle</t>
  </si>
  <si>
    <t>21021</t>
  </si>
  <si>
    <t>21019</t>
  </si>
  <si>
    <t>Bourbon</t>
  </si>
  <si>
    <t>21017</t>
  </si>
  <si>
    <t>21015</t>
  </si>
  <si>
    <t>21013</t>
  </si>
  <si>
    <t>21011</t>
  </si>
  <si>
    <t>Barren</t>
  </si>
  <si>
    <t>21009</t>
  </si>
  <si>
    <t>Ballard</t>
  </si>
  <si>
    <t>21007</t>
  </si>
  <si>
    <t>21005</t>
  </si>
  <si>
    <t>21003</t>
  </si>
  <si>
    <t>21001</t>
  </si>
  <si>
    <t>KS</t>
  </si>
  <si>
    <t>Wyandotte</t>
  </si>
  <si>
    <t>20</t>
  </si>
  <si>
    <t>20209</t>
  </si>
  <si>
    <t>Woodson</t>
  </si>
  <si>
    <t>20207</t>
  </si>
  <si>
    <t>20205</t>
  </si>
  <si>
    <t>20203</t>
  </si>
  <si>
    <t>20201</t>
  </si>
  <si>
    <t>Wallace</t>
  </si>
  <si>
    <t>20199</t>
  </si>
  <si>
    <t>Wabaunsee</t>
  </si>
  <si>
    <t>20197</t>
  </si>
  <si>
    <t>Trego</t>
  </si>
  <si>
    <t>20195</t>
  </si>
  <si>
    <t>20193</t>
  </si>
  <si>
    <t>20191</t>
  </si>
  <si>
    <t>20189</t>
  </si>
  <si>
    <t>20187</t>
  </si>
  <si>
    <t>20185</t>
  </si>
  <si>
    <t>20183</t>
  </si>
  <si>
    <t>20181</t>
  </si>
  <si>
    <t>20179</t>
  </si>
  <si>
    <t>Shawnee</t>
  </si>
  <si>
    <t>20177</t>
  </si>
  <si>
    <t>20175</t>
  </si>
  <si>
    <t>Sedgwick</t>
  </si>
  <si>
    <t>20173</t>
  </si>
  <si>
    <t>20171</t>
  </si>
  <si>
    <t>20169</t>
  </si>
  <si>
    <t>20167</t>
  </si>
  <si>
    <t>Rush</t>
  </si>
  <si>
    <t>20165</t>
  </si>
  <si>
    <t>Rooks</t>
  </si>
  <si>
    <t>20163</t>
  </si>
  <si>
    <t>Riley</t>
  </si>
  <si>
    <t>20161</t>
  </si>
  <si>
    <t>20159</t>
  </si>
  <si>
    <t>Republic</t>
  </si>
  <si>
    <t>20157</t>
  </si>
  <si>
    <t>Reno</t>
  </si>
  <si>
    <t>20155</t>
  </si>
  <si>
    <t>Rawlins</t>
  </si>
  <si>
    <t>20153</t>
  </si>
  <si>
    <t>Pratt</t>
  </si>
  <si>
    <t>20151</t>
  </si>
  <si>
    <t>20149</t>
  </si>
  <si>
    <t>20147</t>
  </si>
  <si>
    <t>20145</t>
  </si>
  <si>
    <t>20143</t>
  </si>
  <si>
    <t>Osborne</t>
  </si>
  <si>
    <t>20141</t>
  </si>
  <si>
    <t>20139</t>
  </si>
  <si>
    <t>20137</t>
  </si>
  <si>
    <t>Ness</t>
  </si>
  <si>
    <t>20135</t>
  </si>
  <si>
    <t>Neosho</t>
  </si>
  <si>
    <t>20133</t>
  </si>
  <si>
    <t>20131</t>
  </si>
  <si>
    <t>20129</t>
  </si>
  <si>
    <t>20127</t>
  </si>
  <si>
    <t>20125</t>
  </si>
  <si>
    <t>20123</t>
  </si>
  <si>
    <t>20121</t>
  </si>
  <si>
    <t>20119</t>
  </si>
  <si>
    <t>20117</t>
  </si>
  <si>
    <t>20115</t>
  </si>
  <si>
    <t>20113</t>
  </si>
  <si>
    <t>20111</t>
  </si>
  <si>
    <t>20109</t>
  </si>
  <si>
    <t>20107</t>
  </si>
  <si>
    <t>20105</t>
  </si>
  <si>
    <t>Leavenworth</t>
  </si>
  <si>
    <t>20103</t>
  </si>
  <si>
    <t>20101</t>
  </si>
  <si>
    <t>Labette</t>
  </si>
  <si>
    <t>20099</t>
  </si>
  <si>
    <t>20097</t>
  </si>
  <si>
    <t>Kingman</t>
  </si>
  <si>
    <t>20095</t>
  </si>
  <si>
    <t>Kearny</t>
  </si>
  <si>
    <t>20093</t>
  </si>
  <si>
    <t>20091</t>
  </si>
  <si>
    <t>Jewell</t>
  </si>
  <si>
    <t>20089</t>
  </si>
  <si>
    <t>20087</t>
  </si>
  <si>
    <t>20085</t>
  </si>
  <si>
    <t>Hodgeman</t>
  </si>
  <si>
    <t>20083</t>
  </si>
  <si>
    <t>20081</t>
  </si>
  <si>
    <t>Harvey</t>
  </si>
  <si>
    <t>20079</t>
  </si>
  <si>
    <t>20077</t>
  </si>
  <si>
    <t>20075</t>
  </si>
  <si>
    <t>20073</t>
  </si>
  <si>
    <t>20071</t>
  </si>
  <si>
    <t>20069</t>
  </si>
  <si>
    <t>20067</t>
  </si>
  <si>
    <t>20065</t>
  </si>
  <si>
    <t>Gove</t>
  </si>
  <si>
    <t>20063</t>
  </si>
  <si>
    <t>Geary</t>
  </si>
  <si>
    <t>20061</t>
  </si>
  <si>
    <t>20059</t>
  </si>
  <si>
    <t>Ford</t>
  </si>
  <si>
    <t>20057</t>
  </si>
  <si>
    <t>Finney</t>
  </si>
  <si>
    <t>20055</t>
  </si>
  <si>
    <t>Ellsworth</t>
  </si>
  <si>
    <t>20053</t>
  </si>
  <si>
    <t>20051</t>
  </si>
  <si>
    <t>20049</t>
  </si>
  <si>
    <t>20047</t>
  </si>
  <si>
    <t>20045</t>
  </si>
  <si>
    <t>Doniphan</t>
  </si>
  <si>
    <t>20043</t>
  </si>
  <si>
    <t>20041</t>
  </si>
  <si>
    <t>20039</t>
  </si>
  <si>
    <t>20037</t>
  </si>
  <si>
    <t>Cowley</t>
  </si>
  <si>
    <t>20035</t>
  </si>
  <si>
    <t>20033</t>
  </si>
  <si>
    <t>Coffey</t>
  </si>
  <si>
    <t>20031</t>
  </si>
  <si>
    <t>Cloud</t>
  </si>
  <si>
    <t>20029</t>
  </si>
  <si>
    <t>20027</t>
  </si>
  <si>
    <t>20025</t>
  </si>
  <si>
    <t>20023</t>
  </si>
  <si>
    <t>20021</t>
  </si>
  <si>
    <t>20019</t>
  </si>
  <si>
    <t>20017</t>
  </si>
  <si>
    <t>20015</t>
  </si>
  <si>
    <t>20013</t>
  </si>
  <si>
    <t>20011</t>
  </si>
  <si>
    <t>20009</t>
  </si>
  <si>
    <t>Barber</t>
  </si>
  <si>
    <t>20007</t>
  </si>
  <si>
    <t>20005</t>
  </si>
  <si>
    <t>20003</t>
  </si>
  <si>
    <t>20001</t>
  </si>
  <si>
    <t>IA</t>
  </si>
  <si>
    <t>19</t>
  </si>
  <si>
    <t>19197</t>
  </si>
  <si>
    <t>19195</t>
  </si>
  <si>
    <t>Woodbury</t>
  </si>
  <si>
    <t>19193</t>
  </si>
  <si>
    <t>Winneshiek</t>
  </si>
  <si>
    <t>19191</t>
  </si>
  <si>
    <t>19189</t>
  </si>
  <si>
    <t>19187</t>
  </si>
  <si>
    <t>19185</t>
  </si>
  <si>
    <t>19183</t>
  </si>
  <si>
    <t>19181</t>
  </si>
  <si>
    <t>Wapello</t>
  </si>
  <si>
    <t>19179</t>
  </si>
  <si>
    <t>19177</t>
  </si>
  <si>
    <t>19175</t>
  </si>
  <si>
    <t>19173</t>
  </si>
  <si>
    <t>Tama</t>
  </si>
  <si>
    <t>19171</t>
  </si>
  <si>
    <t>Story</t>
  </si>
  <si>
    <t>19169</t>
  </si>
  <si>
    <t>19167</t>
  </si>
  <si>
    <t>19165</t>
  </si>
  <si>
    <t>19163</t>
  </si>
  <si>
    <t>Sac</t>
  </si>
  <si>
    <t>19161</t>
  </si>
  <si>
    <t>Ringgold</t>
  </si>
  <si>
    <t>19159</t>
  </si>
  <si>
    <t>Poweshiek</t>
  </si>
  <si>
    <t>19157</t>
  </si>
  <si>
    <t>Pottawattamie</t>
  </si>
  <si>
    <t>19155</t>
  </si>
  <si>
    <t>19153</t>
  </si>
  <si>
    <t>19151</t>
  </si>
  <si>
    <t>19149</t>
  </si>
  <si>
    <t>Palo Alto</t>
  </si>
  <si>
    <t>19147</t>
  </si>
  <si>
    <t>19145</t>
  </si>
  <si>
    <t>19143</t>
  </si>
  <si>
    <t>O'Brien</t>
  </si>
  <si>
    <t>19141</t>
  </si>
  <si>
    <t>Muscatine</t>
  </si>
  <si>
    <t>19139</t>
  </si>
  <si>
    <t>19137</t>
  </si>
  <si>
    <t>19135</t>
  </si>
  <si>
    <t>Monona</t>
  </si>
  <si>
    <t>19133</t>
  </si>
  <si>
    <t>19131</t>
  </si>
  <si>
    <t>19129</t>
  </si>
  <si>
    <t>19127</t>
  </si>
  <si>
    <t>19125</t>
  </si>
  <si>
    <t>Mahaska</t>
  </si>
  <si>
    <t>19123</t>
  </si>
  <si>
    <t>19121</t>
  </si>
  <si>
    <t>19119</t>
  </si>
  <si>
    <t>19117</t>
  </si>
  <si>
    <t>19115</t>
  </si>
  <si>
    <t>19113</t>
  </si>
  <si>
    <t>19111</t>
  </si>
  <si>
    <t>Kossuth</t>
  </si>
  <si>
    <t>19109</t>
  </si>
  <si>
    <t>Keokuk</t>
  </si>
  <si>
    <t>19107</t>
  </si>
  <si>
    <t>19105</t>
  </si>
  <si>
    <t>19103</t>
  </si>
  <si>
    <t>19101</t>
  </si>
  <si>
    <t>19099</t>
  </si>
  <si>
    <t>19097</t>
  </si>
  <si>
    <t>19095</t>
  </si>
  <si>
    <t>Ida</t>
  </si>
  <si>
    <t>19093</t>
  </si>
  <si>
    <t>19091</t>
  </si>
  <si>
    <t>19089</t>
  </si>
  <si>
    <t>19087</t>
  </si>
  <si>
    <t>19085</t>
  </si>
  <si>
    <t>19083</t>
  </si>
  <si>
    <t>19081</t>
  </si>
  <si>
    <t>19079</t>
  </si>
  <si>
    <t>Guthrie</t>
  </si>
  <si>
    <t>19077</t>
  </si>
  <si>
    <t>19075</t>
  </si>
  <si>
    <t>19073</t>
  </si>
  <si>
    <t>19071</t>
  </si>
  <si>
    <t>19069</t>
  </si>
  <si>
    <t>19067</t>
  </si>
  <si>
    <t>19065</t>
  </si>
  <si>
    <t>19063</t>
  </si>
  <si>
    <t>Dubuque</t>
  </si>
  <si>
    <t>19061</t>
  </si>
  <si>
    <t>19059</t>
  </si>
  <si>
    <t>Des Moines</t>
  </si>
  <si>
    <t>19057</t>
  </si>
  <si>
    <t>19055</t>
  </si>
  <si>
    <t>19053</t>
  </si>
  <si>
    <t>19051</t>
  </si>
  <si>
    <t>19049</t>
  </si>
  <si>
    <t>19047</t>
  </si>
  <si>
    <t>19045</t>
  </si>
  <si>
    <t>Clayton</t>
  </si>
  <si>
    <t>19043</t>
  </si>
  <si>
    <t>19041</t>
  </si>
  <si>
    <t>19039</t>
  </si>
  <si>
    <t>19037</t>
  </si>
  <si>
    <t>19035</t>
  </si>
  <si>
    <t>Cerro Gordo</t>
  </si>
  <si>
    <t>19033</t>
  </si>
  <si>
    <t>19031</t>
  </si>
  <si>
    <t>19029</t>
  </si>
  <si>
    <t>19027</t>
  </si>
  <si>
    <t>19025</t>
  </si>
  <si>
    <t>19023</t>
  </si>
  <si>
    <t>19021</t>
  </si>
  <si>
    <t>19019</t>
  </si>
  <si>
    <t>Bremer</t>
  </si>
  <si>
    <t>19017</t>
  </si>
  <si>
    <t>19015</t>
  </si>
  <si>
    <t>Black Hawk</t>
  </si>
  <si>
    <t>19013</t>
  </si>
  <si>
    <t>19011</t>
  </si>
  <si>
    <t>Audubon</t>
  </si>
  <si>
    <t>19009</t>
  </si>
  <si>
    <t>Appanoose</t>
  </si>
  <si>
    <t>19007</t>
  </si>
  <si>
    <t>Allamakee</t>
  </si>
  <si>
    <t>19005</t>
  </si>
  <si>
    <t>19003</t>
  </si>
  <si>
    <t>19001</t>
  </si>
  <si>
    <t>IN</t>
  </si>
  <si>
    <t>18</t>
  </si>
  <si>
    <t>18183</t>
  </si>
  <si>
    <t>18181</t>
  </si>
  <si>
    <t>18179</t>
  </si>
  <si>
    <t>18177</t>
  </si>
  <si>
    <t>18175</t>
  </si>
  <si>
    <t>Warrick</t>
  </si>
  <si>
    <t>18173</t>
  </si>
  <si>
    <t>18171</t>
  </si>
  <si>
    <t>Wabash</t>
  </si>
  <si>
    <t>18169</t>
  </si>
  <si>
    <t>Vigo</t>
  </si>
  <si>
    <t>18167</t>
  </si>
  <si>
    <t>Vermillion</t>
  </si>
  <si>
    <t>18165</t>
  </si>
  <si>
    <t>Vanderburgh</t>
  </si>
  <si>
    <t>18163</t>
  </si>
  <si>
    <t>18161</t>
  </si>
  <si>
    <t>18159</t>
  </si>
  <si>
    <t>Tippecanoe</t>
  </si>
  <si>
    <t>18157</t>
  </si>
  <si>
    <t>Switzerland</t>
  </si>
  <si>
    <t>18155</t>
  </si>
  <si>
    <t>18153</t>
  </si>
  <si>
    <t>18151</t>
  </si>
  <si>
    <t>Starke</t>
  </si>
  <si>
    <t>18149</t>
  </si>
  <si>
    <t>18147</t>
  </si>
  <si>
    <t>18145</t>
  </si>
  <si>
    <t>18143</t>
  </si>
  <si>
    <t>18141</t>
  </si>
  <si>
    <t>18139</t>
  </si>
  <si>
    <t>18137</t>
  </si>
  <si>
    <t>18135</t>
  </si>
  <si>
    <t>18133</t>
  </si>
  <si>
    <t>18131</t>
  </si>
  <si>
    <t>Posey</t>
  </si>
  <si>
    <t>18129</t>
  </si>
  <si>
    <t>Porter</t>
  </si>
  <si>
    <t>18127</t>
  </si>
  <si>
    <t>18125</t>
  </si>
  <si>
    <t>18123</t>
  </si>
  <si>
    <t>Parke</t>
  </si>
  <si>
    <t>18121</t>
  </si>
  <si>
    <t>18119</t>
  </si>
  <si>
    <t>18117</t>
  </si>
  <si>
    <t>18115</t>
  </si>
  <si>
    <t>18113</t>
  </si>
  <si>
    <t>18111</t>
  </si>
  <si>
    <t>18109</t>
  </si>
  <si>
    <t>18107</t>
  </si>
  <si>
    <t>18105</t>
  </si>
  <si>
    <t>18103</t>
  </si>
  <si>
    <t>18101</t>
  </si>
  <si>
    <t>18099</t>
  </si>
  <si>
    <t>18097</t>
  </si>
  <si>
    <t>18095</t>
  </si>
  <si>
    <t>18093</t>
  </si>
  <si>
    <t>La Porte</t>
  </si>
  <si>
    <t>18091</t>
  </si>
  <si>
    <t>18089</t>
  </si>
  <si>
    <t>Lagrange</t>
  </si>
  <si>
    <t>18087</t>
  </si>
  <si>
    <t>Kosciusko</t>
  </si>
  <si>
    <t>18085</t>
  </si>
  <si>
    <t>18083</t>
  </si>
  <si>
    <t>18081</t>
  </si>
  <si>
    <t>Jennings</t>
  </si>
  <si>
    <t>18079</t>
  </si>
  <si>
    <t>18077</t>
  </si>
  <si>
    <t>Jay</t>
  </si>
  <si>
    <t>18075</t>
  </si>
  <si>
    <t>18073</t>
  </si>
  <si>
    <t>18071</t>
  </si>
  <si>
    <t>Huntington</t>
  </si>
  <si>
    <t>18069</t>
  </si>
  <si>
    <t>18067</t>
  </si>
  <si>
    <t>18065</t>
  </si>
  <si>
    <t>Hendricks</t>
  </si>
  <si>
    <t>18063</t>
  </si>
  <si>
    <t>18061</t>
  </si>
  <si>
    <t>18059</t>
  </si>
  <si>
    <t>18057</t>
  </si>
  <si>
    <t>18055</t>
  </si>
  <si>
    <t>18053</t>
  </si>
  <si>
    <t>18051</t>
  </si>
  <si>
    <t>18049</t>
  </si>
  <si>
    <t>18047</t>
  </si>
  <si>
    <t>Fountain</t>
  </si>
  <si>
    <t>18045</t>
  </si>
  <si>
    <t>18043</t>
  </si>
  <si>
    <t>18041</t>
  </si>
  <si>
    <t>Elkhart</t>
  </si>
  <si>
    <t>18039</t>
  </si>
  <si>
    <t>Dubois</t>
  </si>
  <si>
    <t>18037</t>
  </si>
  <si>
    <t>18035</t>
  </si>
  <si>
    <t>De Kalb</t>
  </si>
  <si>
    <t>18033</t>
  </si>
  <si>
    <t>18031</t>
  </si>
  <si>
    <t>Dearborn</t>
  </si>
  <si>
    <t>18029</t>
  </si>
  <si>
    <t>18027</t>
  </si>
  <si>
    <t>18025</t>
  </si>
  <si>
    <t>18023</t>
  </si>
  <si>
    <t>18021</t>
  </si>
  <si>
    <t>18019</t>
  </si>
  <si>
    <t>18017</t>
  </si>
  <si>
    <t>18015</t>
  </si>
  <si>
    <t>18013</t>
  </si>
  <si>
    <t>18011</t>
  </si>
  <si>
    <t>Blackford</t>
  </si>
  <si>
    <t>18009</t>
  </si>
  <si>
    <t>18007</t>
  </si>
  <si>
    <t>Bartholomew</t>
  </si>
  <si>
    <t>18005</t>
  </si>
  <si>
    <t>18003</t>
  </si>
  <si>
    <t>18001</t>
  </si>
  <si>
    <t>IL</t>
  </si>
  <si>
    <t>17</t>
  </si>
  <si>
    <t>17203</t>
  </si>
  <si>
    <t>17201</t>
  </si>
  <si>
    <t>17199</t>
  </si>
  <si>
    <t>Will</t>
  </si>
  <si>
    <t>17197</t>
  </si>
  <si>
    <t>Whiteside</t>
  </si>
  <si>
    <t>17195</t>
  </si>
  <si>
    <t>17193</t>
  </si>
  <si>
    <t>17191</t>
  </si>
  <si>
    <t>17189</t>
  </si>
  <si>
    <t>17187</t>
  </si>
  <si>
    <t>17185</t>
  </si>
  <si>
    <t>17183</t>
  </si>
  <si>
    <t>17181</t>
  </si>
  <si>
    <t>17179</t>
  </si>
  <si>
    <t>Stephenson</t>
  </si>
  <si>
    <t>17177</t>
  </si>
  <si>
    <t>17175</t>
  </si>
  <si>
    <t>17173</t>
  </si>
  <si>
    <t>17171</t>
  </si>
  <si>
    <t>17169</t>
  </si>
  <si>
    <t>Sangamon</t>
  </si>
  <si>
    <t>17167</t>
  </si>
  <si>
    <t>17165</t>
  </si>
  <si>
    <t>17163</t>
  </si>
  <si>
    <t>Rock Island</t>
  </si>
  <si>
    <t>17161</t>
  </si>
  <si>
    <t>17159</t>
  </si>
  <si>
    <t>17157</t>
  </si>
  <si>
    <t>17155</t>
  </si>
  <si>
    <t>17153</t>
  </si>
  <si>
    <t>17151</t>
  </si>
  <si>
    <t>17149</t>
  </si>
  <si>
    <t>Piatt</t>
  </si>
  <si>
    <t>17147</t>
  </si>
  <si>
    <t>17145</t>
  </si>
  <si>
    <t>Peoria</t>
  </si>
  <si>
    <t>17143</t>
  </si>
  <si>
    <t>Ogle</t>
  </si>
  <si>
    <t>17141</t>
  </si>
  <si>
    <t>Moultrie</t>
  </si>
  <si>
    <t>17139</t>
  </si>
  <si>
    <t>17137</t>
  </si>
  <si>
    <t>17135</t>
  </si>
  <si>
    <t>17133</t>
  </si>
  <si>
    <t>17131</t>
  </si>
  <si>
    <t>17129</t>
  </si>
  <si>
    <t>Massac</t>
  </si>
  <si>
    <t>17127</t>
  </si>
  <si>
    <t>17125</t>
  </si>
  <si>
    <t>17123</t>
  </si>
  <si>
    <t>17121</t>
  </si>
  <si>
    <t>17119</t>
  </si>
  <si>
    <t>Macoupin</t>
  </si>
  <si>
    <t>17117</t>
  </si>
  <si>
    <t>17115</t>
  </si>
  <si>
    <t>17113</t>
  </si>
  <si>
    <t>17111</t>
  </si>
  <si>
    <t>McDonough</t>
  </si>
  <si>
    <t>17109</t>
  </si>
  <si>
    <t>17107</t>
  </si>
  <si>
    <t>17105</t>
  </si>
  <si>
    <t>17103</t>
  </si>
  <si>
    <t>17101</t>
  </si>
  <si>
    <t>17099</t>
  </si>
  <si>
    <t>17097</t>
  </si>
  <si>
    <t>17095</t>
  </si>
  <si>
    <t>17093</t>
  </si>
  <si>
    <t>Kankakee</t>
  </si>
  <si>
    <t>17091</t>
  </si>
  <si>
    <t>17089</t>
  </si>
  <si>
    <t>17087</t>
  </si>
  <si>
    <t>Jo Daviess</t>
  </si>
  <si>
    <t>17085</t>
  </si>
  <si>
    <t>Jersey</t>
  </si>
  <si>
    <t>17083</t>
  </si>
  <si>
    <t>17081</t>
  </si>
  <si>
    <t>17079</t>
  </si>
  <si>
    <t>17077</t>
  </si>
  <si>
    <t>Iroquois</t>
  </si>
  <si>
    <t>17075</t>
  </si>
  <si>
    <t>17073</t>
  </si>
  <si>
    <t>17071</t>
  </si>
  <si>
    <t>17069</t>
  </si>
  <si>
    <t>17067</t>
  </si>
  <si>
    <t>17065</t>
  </si>
  <si>
    <t>17063</t>
  </si>
  <si>
    <t>17061</t>
  </si>
  <si>
    <t>17059</t>
  </si>
  <si>
    <t>17057</t>
  </si>
  <si>
    <t>17055</t>
  </si>
  <si>
    <t>17053</t>
  </si>
  <si>
    <t>17051</t>
  </si>
  <si>
    <t>Effingham</t>
  </si>
  <si>
    <t>17049</t>
  </si>
  <si>
    <t>17047</t>
  </si>
  <si>
    <t>Edgar</t>
  </si>
  <si>
    <t>17045</t>
  </si>
  <si>
    <t>DuPage</t>
  </si>
  <si>
    <t>17043</t>
  </si>
  <si>
    <t>17041</t>
  </si>
  <si>
    <t>De Witt</t>
  </si>
  <si>
    <t>17039</t>
  </si>
  <si>
    <t>17037</t>
  </si>
  <si>
    <t>17035</t>
  </si>
  <si>
    <t>17033</t>
  </si>
  <si>
    <t>17031</t>
  </si>
  <si>
    <t>Coles</t>
  </si>
  <si>
    <t>17029</t>
  </si>
  <si>
    <t>17027</t>
  </si>
  <si>
    <t>17025</t>
  </si>
  <si>
    <t>17023</t>
  </si>
  <si>
    <t>17021</t>
  </si>
  <si>
    <t>17019</t>
  </si>
  <si>
    <t>17017</t>
  </si>
  <si>
    <t>17015</t>
  </si>
  <si>
    <t>17013</t>
  </si>
  <si>
    <t>Bureau</t>
  </si>
  <si>
    <t>17011</t>
  </si>
  <si>
    <t>17009</t>
  </si>
  <si>
    <t>17007</t>
  </si>
  <si>
    <t>Bond</t>
  </si>
  <si>
    <t>17005</t>
  </si>
  <si>
    <t>17003</t>
  </si>
  <si>
    <t>17001</t>
  </si>
  <si>
    <t>ID</t>
  </si>
  <si>
    <t>16</t>
  </si>
  <si>
    <t>16087</t>
  </si>
  <si>
    <t>16085</t>
  </si>
  <si>
    <t>Twin Falls</t>
  </si>
  <si>
    <t>16083</t>
  </si>
  <si>
    <t>16081</t>
  </si>
  <si>
    <t>Shoshone</t>
  </si>
  <si>
    <t>16079</t>
  </si>
  <si>
    <t>Power</t>
  </si>
  <si>
    <t>16077</t>
  </si>
  <si>
    <t>Payette</t>
  </si>
  <si>
    <t>16075</t>
  </si>
  <si>
    <t>Owyhee</t>
  </si>
  <si>
    <t>16073</t>
  </si>
  <si>
    <t>16071</t>
  </si>
  <si>
    <t>Nez Perce</t>
  </si>
  <si>
    <t>16069</t>
  </si>
  <si>
    <t>Minidoka</t>
  </si>
  <si>
    <t>16067</t>
  </si>
  <si>
    <t>16065</t>
  </si>
  <si>
    <t>16063</t>
  </si>
  <si>
    <t>16061</t>
  </si>
  <si>
    <t>Lemhi</t>
  </si>
  <si>
    <t>16059</t>
  </si>
  <si>
    <t>Latah</t>
  </si>
  <si>
    <t>16057</t>
  </si>
  <si>
    <t>Kootenai</t>
  </si>
  <si>
    <t>16055</t>
  </si>
  <si>
    <t>Jerome</t>
  </si>
  <si>
    <t>16053</t>
  </si>
  <si>
    <t>16051</t>
  </si>
  <si>
    <t>Idaho</t>
  </si>
  <si>
    <t>16049</t>
  </si>
  <si>
    <t>Gooding</t>
  </si>
  <si>
    <t>16047</t>
  </si>
  <si>
    <t>Gem</t>
  </si>
  <si>
    <t>16045</t>
  </si>
  <si>
    <t>16043</t>
  </si>
  <si>
    <t>16041</t>
  </si>
  <si>
    <t>Elmore</t>
  </si>
  <si>
    <t>16039</t>
  </si>
  <si>
    <t>16037</t>
  </si>
  <si>
    <t>16035</t>
  </si>
  <si>
    <t>16033</t>
  </si>
  <si>
    <t>Cassia</t>
  </si>
  <si>
    <t>16031</t>
  </si>
  <si>
    <t>Caribou</t>
  </si>
  <si>
    <t>16029</t>
  </si>
  <si>
    <t>Canyon</t>
  </si>
  <si>
    <t>16027</t>
  </si>
  <si>
    <t>Camas</t>
  </si>
  <si>
    <t>16025</t>
  </si>
  <si>
    <t>16023</t>
  </si>
  <si>
    <t>Boundary</t>
  </si>
  <si>
    <t>16021</t>
  </si>
  <si>
    <t>Bonneville</t>
  </si>
  <si>
    <t>16019</t>
  </si>
  <si>
    <t>Bonner</t>
  </si>
  <si>
    <t>16017</t>
  </si>
  <si>
    <t>Boise</t>
  </si>
  <si>
    <t>16015</t>
  </si>
  <si>
    <t>16013</t>
  </si>
  <si>
    <t>Bingham</t>
  </si>
  <si>
    <t>16011</t>
  </si>
  <si>
    <t>Benewah</t>
  </si>
  <si>
    <t>16009</t>
  </si>
  <si>
    <t>Bear Lake</t>
  </si>
  <si>
    <t>16007</t>
  </si>
  <si>
    <t>Bannock</t>
  </si>
  <si>
    <t>16005</t>
  </si>
  <si>
    <t>16003</t>
  </si>
  <si>
    <t>Ada</t>
  </si>
  <si>
    <t>16001</t>
  </si>
  <si>
    <t>HI</t>
  </si>
  <si>
    <t>Maui</t>
  </si>
  <si>
    <t>15</t>
  </si>
  <si>
    <t>15009</t>
  </si>
  <si>
    <t>Kauai</t>
  </si>
  <si>
    <t>15007</t>
  </si>
  <si>
    <t>Kalawao</t>
  </si>
  <si>
    <t>15005</t>
  </si>
  <si>
    <t>Honolulu</t>
  </si>
  <si>
    <t>15003</t>
  </si>
  <si>
    <t>Hawaii</t>
  </si>
  <si>
    <t>15001</t>
  </si>
  <si>
    <t>GA</t>
  </si>
  <si>
    <t>13</t>
  </si>
  <si>
    <t>13321</t>
  </si>
  <si>
    <t>13319</t>
  </si>
  <si>
    <t>13317</t>
  </si>
  <si>
    <t>Wilcox</t>
  </si>
  <si>
    <t>13315</t>
  </si>
  <si>
    <t>Whitfield</t>
  </si>
  <si>
    <t>13313</t>
  </si>
  <si>
    <t>13311</t>
  </si>
  <si>
    <t>13309</t>
  </si>
  <si>
    <t>13307</t>
  </si>
  <si>
    <t>13305</t>
  </si>
  <si>
    <t>13303</t>
  </si>
  <si>
    <t>13301</t>
  </si>
  <si>
    <t>Ware</t>
  </si>
  <si>
    <t>13299</t>
  </si>
  <si>
    <t>Walton</t>
  </si>
  <si>
    <t>13297</t>
  </si>
  <si>
    <t>13295</t>
  </si>
  <si>
    <t>Upson</t>
  </si>
  <si>
    <t>13293</t>
  </si>
  <si>
    <t>13291</t>
  </si>
  <si>
    <t>Twiggs</t>
  </si>
  <si>
    <t>13289</t>
  </si>
  <si>
    <t>13287</t>
  </si>
  <si>
    <t>Troup</t>
  </si>
  <si>
    <t>13285</t>
  </si>
  <si>
    <t>Treutlen</t>
  </si>
  <si>
    <t>13283</t>
  </si>
  <si>
    <t>Towns</t>
  </si>
  <si>
    <t>13281</t>
  </si>
  <si>
    <t>Toombs</t>
  </si>
  <si>
    <t>13279</t>
  </si>
  <si>
    <t>Tift</t>
  </si>
  <si>
    <t>13277</t>
  </si>
  <si>
    <t>13275</t>
  </si>
  <si>
    <t>13273</t>
  </si>
  <si>
    <t>Telfair</t>
  </si>
  <si>
    <t>13271</t>
  </si>
  <si>
    <t>13269</t>
  </si>
  <si>
    <t>Tattnall</t>
  </si>
  <si>
    <t>13267</t>
  </si>
  <si>
    <t>Taliaferro</t>
  </si>
  <si>
    <t>13265</t>
  </si>
  <si>
    <t>13263</t>
  </si>
  <si>
    <t>13261</t>
  </si>
  <si>
    <t>13259</t>
  </si>
  <si>
    <t>13257</t>
  </si>
  <si>
    <t>Spalding</t>
  </si>
  <si>
    <t>13255</t>
  </si>
  <si>
    <t>13253</t>
  </si>
  <si>
    <t>Screven</t>
  </si>
  <si>
    <t>13251</t>
  </si>
  <si>
    <t>Schley</t>
  </si>
  <si>
    <t>13249</t>
  </si>
  <si>
    <t>Rockdale</t>
  </si>
  <si>
    <t>13247</t>
  </si>
  <si>
    <t>13245</t>
  </si>
  <si>
    <t>13243</t>
  </si>
  <si>
    <t>Rabun</t>
  </si>
  <si>
    <t>13241</t>
  </si>
  <si>
    <t>13239</t>
  </si>
  <si>
    <t>13237</t>
  </si>
  <si>
    <t>13235</t>
  </si>
  <si>
    <t>13233</t>
  </si>
  <si>
    <t>13231</t>
  </si>
  <si>
    <t>13229</t>
  </si>
  <si>
    <t>13227</t>
  </si>
  <si>
    <t>Peach</t>
  </si>
  <si>
    <t>13225</t>
  </si>
  <si>
    <t>13223</t>
  </si>
  <si>
    <t>Oglethorpe</t>
  </si>
  <si>
    <t>13221</t>
  </si>
  <si>
    <t>13219</t>
  </si>
  <si>
    <t>13217</t>
  </si>
  <si>
    <t>Muscogee</t>
  </si>
  <si>
    <t>13215</t>
  </si>
  <si>
    <t>13213</t>
  </si>
  <si>
    <t>13211</t>
  </si>
  <si>
    <t>13209</t>
  </si>
  <si>
    <t>13207</t>
  </si>
  <si>
    <t>13205</t>
  </si>
  <si>
    <t>13201</t>
  </si>
  <si>
    <t>Meriwether</t>
  </si>
  <si>
    <t>13199</t>
  </si>
  <si>
    <t>13197</t>
  </si>
  <si>
    <t>13195</t>
  </si>
  <si>
    <t>13193</t>
  </si>
  <si>
    <t>13191</t>
  </si>
  <si>
    <t>McDuffie</t>
  </si>
  <si>
    <t>13189</t>
  </si>
  <si>
    <t>Lumpkin</t>
  </si>
  <si>
    <t>13187</t>
  </si>
  <si>
    <t>13185</t>
  </si>
  <si>
    <t>Long</t>
  </si>
  <si>
    <t>13183</t>
  </si>
  <si>
    <t>13181</t>
  </si>
  <si>
    <t>13179</t>
  </si>
  <si>
    <t>13177</t>
  </si>
  <si>
    <t>13175</t>
  </si>
  <si>
    <t>Lanier</t>
  </si>
  <si>
    <t>13173</t>
  </si>
  <si>
    <t>13171</t>
  </si>
  <si>
    <t>13169</t>
  </si>
  <si>
    <t>13167</t>
  </si>
  <si>
    <t>Jenkins</t>
  </si>
  <si>
    <t>13165</t>
  </si>
  <si>
    <t>13163</t>
  </si>
  <si>
    <t>13161</t>
  </si>
  <si>
    <t>13159</t>
  </si>
  <si>
    <t>13157</t>
  </si>
  <si>
    <t>Irwin</t>
  </si>
  <si>
    <t>13155</t>
  </si>
  <si>
    <t>13153</t>
  </si>
  <si>
    <t>13151</t>
  </si>
  <si>
    <t>Heard</t>
  </si>
  <si>
    <t>13149</t>
  </si>
  <si>
    <t>13147</t>
  </si>
  <si>
    <t>13145</t>
  </si>
  <si>
    <t>Haralson</t>
  </si>
  <si>
    <t>13143</t>
  </si>
  <si>
    <t>13141</t>
  </si>
  <si>
    <t>13139</t>
  </si>
  <si>
    <t>Habersham</t>
  </si>
  <si>
    <t>13137</t>
  </si>
  <si>
    <t>Gwinnett</t>
  </si>
  <si>
    <t>13135</t>
  </si>
  <si>
    <t>13133</t>
  </si>
  <si>
    <t>13131</t>
  </si>
  <si>
    <t>Gordon</t>
  </si>
  <si>
    <t>13129</t>
  </si>
  <si>
    <t>Glynn</t>
  </si>
  <si>
    <t>13127</t>
  </si>
  <si>
    <t>Glascock</t>
  </si>
  <si>
    <t>13125</t>
  </si>
  <si>
    <t>13123</t>
  </si>
  <si>
    <t>13121</t>
  </si>
  <si>
    <t>13119</t>
  </si>
  <si>
    <t>13117</t>
  </si>
  <si>
    <t>13115</t>
  </si>
  <si>
    <t>13113</t>
  </si>
  <si>
    <t>13111</t>
  </si>
  <si>
    <t>Evans</t>
  </si>
  <si>
    <t>13109</t>
  </si>
  <si>
    <t>Emanuel</t>
  </si>
  <si>
    <t>13107</t>
  </si>
  <si>
    <t>Elbert</t>
  </si>
  <si>
    <t>13105</t>
  </si>
  <si>
    <t>13103</t>
  </si>
  <si>
    <t>Echols</t>
  </si>
  <si>
    <t>13101</t>
  </si>
  <si>
    <t>Early</t>
  </si>
  <si>
    <t>13099</t>
  </si>
  <si>
    <t>13097</t>
  </si>
  <si>
    <t>Dougherty</t>
  </si>
  <si>
    <t>13095</t>
  </si>
  <si>
    <t>Dooly</t>
  </si>
  <si>
    <t>13093</t>
  </si>
  <si>
    <t>13091</t>
  </si>
  <si>
    <t>13089</t>
  </si>
  <si>
    <t>13087</t>
  </si>
  <si>
    <t>13085</t>
  </si>
  <si>
    <t>13083</t>
  </si>
  <si>
    <t>Crisp</t>
  </si>
  <si>
    <t>13081</t>
  </si>
  <si>
    <t>13079</t>
  </si>
  <si>
    <t>Coweta</t>
  </si>
  <si>
    <t>13077</t>
  </si>
  <si>
    <t>13075</t>
  </si>
  <si>
    <t>13073</t>
  </si>
  <si>
    <t>Colquitt</t>
  </si>
  <si>
    <t>13071</t>
  </si>
  <si>
    <t>13069</t>
  </si>
  <si>
    <t>Cobb</t>
  </si>
  <si>
    <t>13067</t>
  </si>
  <si>
    <t>Clinch</t>
  </si>
  <si>
    <t>13065</t>
  </si>
  <si>
    <t>13063</t>
  </si>
  <si>
    <t>13061</t>
  </si>
  <si>
    <t>13059</t>
  </si>
  <si>
    <t>13057</t>
  </si>
  <si>
    <t>Chattooga</t>
  </si>
  <si>
    <t>13055</t>
  </si>
  <si>
    <t>Chattahoochee</t>
  </si>
  <si>
    <t>13053</t>
  </si>
  <si>
    <t>13051</t>
  </si>
  <si>
    <t>Charlton</t>
  </si>
  <si>
    <t>13049</t>
  </si>
  <si>
    <t>Catoosa</t>
  </si>
  <si>
    <t>13047</t>
  </si>
  <si>
    <t>13045</t>
  </si>
  <si>
    <t>Candler</t>
  </si>
  <si>
    <t>13043</t>
  </si>
  <si>
    <t>13039</t>
  </si>
  <si>
    <t>13037</t>
  </si>
  <si>
    <t>Butts</t>
  </si>
  <si>
    <t>13035</t>
  </si>
  <si>
    <t>13033</t>
  </si>
  <si>
    <t>Bulloch</t>
  </si>
  <si>
    <t>13031</t>
  </si>
  <si>
    <t>13029</t>
  </si>
  <si>
    <t>13027</t>
  </si>
  <si>
    <t>Brantley</t>
  </si>
  <si>
    <t>13025</t>
  </si>
  <si>
    <t>Bleckley</t>
  </si>
  <si>
    <t>13023</t>
  </si>
  <si>
    <t>Bibb</t>
  </si>
  <si>
    <t>13021</t>
  </si>
  <si>
    <t>13019</t>
  </si>
  <si>
    <t>Ben Hill</t>
  </si>
  <si>
    <t>13017</t>
  </si>
  <si>
    <t>Bartow</t>
  </si>
  <si>
    <t>13015</t>
  </si>
  <si>
    <t>Barrow</t>
  </si>
  <si>
    <t>13013</t>
  </si>
  <si>
    <t>Banks</t>
  </si>
  <si>
    <t>13011</t>
  </si>
  <si>
    <t>Baldwin</t>
  </si>
  <si>
    <t>13009</t>
  </si>
  <si>
    <t>13007</t>
  </si>
  <si>
    <t>Bacon</t>
  </si>
  <si>
    <t>13005</t>
  </si>
  <si>
    <t>Atkinson</t>
  </si>
  <si>
    <t>13003</t>
  </si>
  <si>
    <t>Appling</t>
  </si>
  <si>
    <t>13001</t>
  </si>
  <si>
    <t>FL</t>
  </si>
  <si>
    <t>12</t>
  </si>
  <si>
    <t>12133</t>
  </si>
  <si>
    <t>12131</t>
  </si>
  <si>
    <t>Wakulla</t>
  </si>
  <si>
    <t>12129</t>
  </si>
  <si>
    <t>Volusia</t>
  </si>
  <si>
    <t>12127</t>
  </si>
  <si>
    <t>12125</t>
  </si>
  <si>
    <t>12123</t>
  </si>
  <si>
    <t>Suwannee</t>
  </si>
  <si>
    <t>12121</t>
  </si>
  <si>
    <t>12119</t>
  </si>
  <si>
    <t>12117</t>
  </si>
  <si>
    <t>Sarasota</t>
  </si>
  <si>
    <t>12115</t>
  </si>
  <si>
    <t>Santa Rosa</t>
  </si>
  <si>
    <t>12113</t>
  </si>
  <si>
    <t>St. Lucie</t>
  </si>
  <si>
    <t>12111</t>
  </si>
  <si>
    <t>St. Johns</t>
  </si>
  <si>
    <t>12109</t>
  </si>
  <si>
    <t>12107</t>
  </si>
  <si>
    <t>12105</t>
  </si>
  <si>
    <t>Pinellas</t>
  </si>
  <si>
    <t>12103</t>
  </si>
  <si>
    <t>Pasco</t>
  </si>
  <si>
    <t>12101</t>
  </si>
  <si>
    <t>Palm Beach</t>
  </si>
  <si>
    <t>12099</t>
  </si>
  <si>
    <t>12097</t>
  </si>
  <si>
    <t>12095</t>
  </si>
  <si>
    <t>Okeechobee</t>
  </si>
  <si>
    <t>12093</t>
  </si>
  <si>
    <t>Okaloosa</t>
  </si>
  <si>
    <t>12091</t>
  </si>
  <si>
    <t>12089</t>
  </si>
  <si>
    <t>12087</t>
  </si>
  <si>
    <t>Miami-Dade</t>
  </si>
  <si>
    <t>086</t>
  </si>
  <si>
    <t>12086</t>
  </si>
  <si>
    <t>12085</t>
  </si>
  <si>
    <t>12083</t>
  </si>
  <si>
    <t>Manatee</t>
  </si>
  <si>
    <t>12081</t>
  </si>
  <si>
    <t>12079</t>
  </si>
  <si>
    <t>12077</t>
  </si>
  <si>
    <t>Levy</t>
  </si>
  <si>
    <t>12075</t>
  </si>
  <si>
    <t>12073</t>
  </si>
  <si>
    <t>12071</t>
  </si>
  <si>
    <t>12069</t>
  </si>
  <si>
    <t>12067</t>
  </si>
  <si>
    <t>12065</t>
  </si>
  <si>
    <t>12063</t>
  </si>
  <si>
    <t>Indian River</t>
  </si>
  <si>
    <t>12061</t>
  </si>
  <si>
    <t>12059</t>
  </si>
  <si>
    <t>12057</t>
  </si>
  <si>
    <t>Highlands</t>
  </si>
  <si>
    <t>12055</t>
  </si>
  <si>
    <t>Hernando</t>
  </si>
  <si>
    <t>12053</t>
  </si>
  <si>
    <t>Hendry</t>
  </si>
  <si>
    <t>12051</t>
  </si>
  <si>
    <t>Hardee</t>
  </si>
  <si>
    <t>12049</t>
  </si>
  <si>
    <t>12047</t>
  </si>
  <si>
    <t>Gulf</t>
  </si>
  <si>
    <t>12045</t>
  </si>
  <si>
    <t>Glades</t>
  </si>
  <si>
    <t>12043</t>
  </si>
  <si>
    <t>Gilchrist</t>
  </si>
  <si>
    <t>12041</t>
  </si>
  <si>
    <t>Gadsden</t>
  </si>
  <si>
    <t>12039</t>
  </si>
  <si>
    <t>12037</t>
  </si>
  <si>
    <t>Flagler</t>
  </si>
  <si>
    <t>12035</t>
  </si>
  <si>
    <t>Escambia</t>
  </si>
  <si>
    <t>12033</t>
  </si>
  <si>
    <t>12031</t>
  </si>
  <si>
    <t>Dixie</t>
  </si>
  <si>
    <t>12029</t>
  </si>
  <si>
    <t>12027</t>
  </si>
  <si>
    <t>12023</t>
  </si>
  <si>
    <t>Collier</t>
  </si>
  <si>
    <t>12021</t>
  </si>
  <si>
    <t>12019</t>
  </si>
  <si>
    <t>Citrus</t>
  </si>
  <si>
    <t>12017</t>
  </si>
  <si>
    <t>12015</t>
  </si>
  <si>
    <t>12013</t>
  </si>
  <si>
    <t>Broward</t>
  </si>
  <si>
    <t>12011</t>
  </si>
  <si>
    <t>Brevard</t>
  </si>
  <si>
    <t>12009</t>
  </si>
  <si>
    <t>12007</t>
  </si>
  <si>
    <t>12005</t>
  </si>
  <si>
    <t>12003</t>
  </si>
  <si>
    <t>Alachua</t>
  </si>
  <si>
    <t>12001</t>
  </si>
  <si>
    <t>DC</t>
  </si>
  <si>
    <t>District of Columbia</t>
  </si>
  <si>
    <t>11</t>
  </si>
  <si>
    <t>11001</t>
  </si>
  <si>
    <t>DE</t>
  </si>
  <si>
    <t>10</t>
  </si>
  <si>
    <t>10005</t>
  </si>
  <si>
    <t>New Castle</t>
  </si>
  <si>
    <t>10003</t>
  </si>
  <si>
    <t>10001</t>
  </si>
  <si>
    <t>CT</t>
  </si>
  <si>
    <t>09</t>
  </si>
  <si>
    <t>09015</t>
  </si>
  <si>
    <t>Tolland</t>
  </si>
  <si>
    <t>09013</t>
  </si>
  <si>
    <t>New London</t>
  </si>
  <si>
    <t>09011</t>
  </si>
  <si>
    <t>New Haven</t>
  </si>
  <si>
    <t>09009</t>
  </si>
  <si>
    <t>09007</t>
  </si>
  <si>
    <t>Litchfield</t>
  </si>
  <si>
    <t>09005</t>
  </si>
  <si>
    <t>Hartford</t>
  </si>
  <si>
    <t>09003</t>
  </si>
  <si>
    <t>09001</t>
  </si>
  <si>
    <t>CO</t>
  </si>
  <si>
    <t>Yuma</t>
  </si>
  <si>
    <t>08</t>
  </si>
  <si>
    <t>08125</t>
  </si>
  <si>
    <t>Weld</t>
  </si>
  <si>
    <t>08123</t>
  </si>
  <si>
    <t>08121</t>
  </si>
  <si>
    <t>Teller</t>
  </si>
  <si>
    <t>08119</t>
  </si>
  <si>
    <t>08117</t>
  </si>
  <si>
    <t>08115</t>
  </si>
  <si>
    <t>08113</t>
  </si>
  <si>
    <t>08111</t>
  </si>
  <si>
    <t>Saguache</t>
  </si>
  <si>
    <t>08109</t>
  </si>
  <si>
    <t>Routt</t>
  </si>
  <si>
    <t>08107</t>
  </si>
  <si>
    <t>08105</t>
  </si>
  <si>
    <t>Rio Blanco</t>
  </si>
  <si>
    <t>08103</t>
  </si>
  <si>
    <t>Pueblo</t>
  </si>
  <si>
    <t>08101</t>
  </si>
  <si>
    <t>Prowers</t>
  </si>
  <si>
    <t>08099</t>
  </si>
  <si>
    <t>Pitkin</t>
  </si>
  <si>
    <t>08097</t>
  </si>
  <si>
    <t>08095</t>
  </si>
  <si>
    <t>08093</t>
  </si>
  <si>
    <t>Ouray</t>
  </si>
  <si>
    <t>08091</t>
  </si>
  <si>
    <t>08089</t>
  </si>
  <si>
    <t>08087</t>
  </si>
  <si>
    <t>Montrose</t>
  </si>
  <si>
    <t>08085</t>
  </si>
  <si>
    <t>Montezuma</t>
  </si>
  <si>
    <t>08083</t>
  </si>
  <si>
    <t>Moffat</t>
  </si>
  <si>
    <t>08081</t>
  </si>
  <si>
    <t>08079</t>
  </si>
  <si>
    <t>Mesa</t>
  </si>
  <si>
    <t>08077</t>
  </si>
  <si>
    <t>08075</t>
  </si>
  <si>
    <t>08073</t>
  </si>
  <si>
    <t>Las Animas</t>
  </si>
  <si>
    <t>08071</t>
  </si>
  <si>
    <t>Larimer</t>
  </si>
  <si>
    <t>08069</t>
  </si>
  <si>
    <t>La Plata</t>
  </si>
  <si>
    <t>08067</t>
  </si>
  <si>
    <t>08065</t>
  </si>
  <si>
    <t>Kit Carson</t>
  </si>
  <si>
    <t>08063</t>
  </si>
  <si>
    <t>08061</t>
  </si>
  <si>
    <t>08059</t>
  </si>
  <si>
    <t>08057</t>
  </si>
  <si>
    <t>Huerfano</t>
  </si>
  <si>
    <t>08055</t>
  </si>
  <si>
    <t>Hinsdale</t>
  </si>
  <si>
    <t>08053</t>
  </si>
  <si>
    <t>Gunnison</t>
  </si>
  <si>
    <t>08051</t>
  </si>
  <si>
    <t>08049</t>
  </si>
  <si>
    <t>Gilpin</t>
  </si>
  <si>
    <t>08047</t>
  </si>
  <si>
    <t>08045</t>
  </si>
  <si>
    <t>08043</t>
  </si>
  <si>
    <t>08041</t>
  </si>
  <si>
    <t>08039</t>
  </si>
  <si>
    <t>Eagle</t>
  </si>
  <si>
    <t>08037</t>
  </si>
  <si>
    <t>08035</t>
  </si>
  <si>
    <t>Dolores</t>
  </si>
  <si>
    <t>08033</t>
  </si>
  <si>
    <t>Denver</t>
  </si>
  <si>
    <t>08031</t>
  </si>
  <si>
    <t>08029</t>
  </si>
  <si>
    <t>08027</t>
  </si>
  <si>
    <t>Crowley</t>
  </si>
  <si>
    <t>08025</t>
  </si>
  <si>
    <t>Costilla</t>
  </si>
  <si>
    <t>08023</t>
  </si>
  <si>
    <t>Conejos</t>
  </si>
  <si>
    <t>08021</t>
  </si>
  <si>
    <t>Clear Creek</t>
  </si>
  <si>
    <t>08019</t>
  </si>
  <si>
    <t>08017</t>
  </si>
  <si>
    <t>Chaffee</t>
  </si>
  <si>
    <t>08015</t>
  </si>
  <si>
    <t>Broomfield</t>
  </si>
  <si>
    <t>014</t>
  </si>
  <si>
    <t>08014</t>
  </si>
  <si>
    <t>Boulder</t>
  </si>
  <si>
    <t>08013</t>
  </si>
  <si>
    <t>Bent</t>
  </si>
  <si>
    <t>08011</t>
  </si>
  <si>
    <t>Baca</t>
  </si>
  <si>
    <t>08009</t>
  </si>
  <si>
    <t>Archuleta</t>
  </si>
  <si>
    <t>08007</t>
  </si>
  <si>
    <t>Arapahoe</t>
  </si>
  <si>
    <t>08005</t>
  </si>
  <si>
    <t>Alamosa</t>
  </si>
  <si>
    <t>08003</t>
  </si>
  <si>
    <t>08001</t>
  </si>
  <si>
    <t>CA</t>
  </si>
  <si>
    <t>Yuba</t>
  </si>
  <si>
    <t>06</t>
  </si>
  <si>
    <t>06115</t>
  </si>
  <si>
    <t>Yolo</t>
  </si>
  <si>
    <t>06113</t>
  </si>
  <si>
    <t>Ventura</t>
  </si>
  <si>
    <t>06111</t>
  </si>
  <si>
    <t>Tuolumne</t>
  </si>
  <si>
    <t>06109</t>
  </si>
  <si>
    <t>Tulare</t>
  </si>
  <si>
    <t>06107</t>
  </si>
  <si>
    <t>06105</t>
  </si>
  <si>
    <t>Tehama</t>
  </si>
  <si>
    <t>06103</t>
  </si>
  <si>
    <t>Sutter</t>
  </si>
  <si>
    <t>06101</t>
  </si>
  <si>
    <t>Stanislaus</t>
  </si>
  <si>
    <t>06099</t>
  </si>
  <si>
    <t>Sonoma</t>
  </si>
  <si>
    <t>06097</t>
  </si>
  <si>
    <t>Solano</t>
  </si>
  <si>
    <t>06095</t>
  </si>
  <si>
    <t>Siskiyou</t>
  </si>
  <si>
    <t>06093</t>
  </si>
  <si>
    <t>06091</t>
  </si>
  <si>
    <t>Shasta</t>
  </si>
  <si>
    <t>06089</t>
  </si>
  <si>
    <t>Santa Cruz</t>
  </si>
  <si>
    <t>06087</t>
  </si>
  <si>
    <t>Santa Clara</t>
  </si>
  <si>
    <t>06085</t>
  </si>
  <si>
    <t>Santa Barbara</t>
  </si>
  <si>
    <t>06083</t>
  </si>
  <si>
    <t>San Mateo</t>
  </si>
  <si>
    <t>06081</t>
  </si>
  <si>
    <t>San Luis Obispo</t>
  </si>
  <si>
    <t>06079</t>
  </si>
  <si>
    <t>San Joaquin</t>
  </si>
  <si>
    <t>06077</t>
  </si>
  <si>
    <t>San Francisco</t>
  </si>
  <si>
    <t>06075</t>
  </si>
  <si>
    <t>San Diego</t>
  </si>
  <si>
    <t>06073</t>
  </si>
  <si>
    <t>San Bernardino</t>
  </si>
  <si>
    <t>06071</t>
  </si>
  <si>
    <t>San Benito</t>
  </si>
  <si>
    <t>06069</t>
  </si>
  <si>
    <t>Sacramento</t>
  </si>
  <si>
    <t>06067</t>
  </si>
  <si>
    <t>Riverside</t>
  </si>
  <si>
    <t>06065</t>
  </si>
  <si>
    <t>Plumas</t>
  </si>
  <si>
    <t>06063</t>
  </si>
  <si>
    <t>Placer</t>
  </si>
  <si>
    <t>06061</t>
  </si>
  <si>
    <t>06059</t>
  </si>
  <si>
    <t>Nevada</t>
  </si>
  <si>
    <t>06057</t>
  </si>
  <si>
    <t>Napa</t>
  </si>
  <si>
    <t>06055</t>
  </si>
  <si>
    <t>Monterey</t>
  </si>
  <si>
    <t>06053</t>
  </si>
  <si>
    <t>Mono</t>
  </si>
  <si>
    <t>06051</t>
  </si>
  <si>
    <t>Modoc</t>
  </si>
  <si>
    <t>06049</t>
  </si>
  <si>
    <t>Merced</t>
  </si>
  <si>
    <t>06047</t>
  </si>
  <si>
    <t>Mendocino</t>
  </si>
  <si>
    <t>06045</t>
  </si>
  <si>
    <t>Mariposa</t>
  </si>
  <si>
    <t>06043</t>
  </si>
  <si>
    <t>Marin</t>
  </si>
  <si>
    <t>06041</t>
  </si>
  <si>
    <t>Madera</t>
  </si>
  <si>
    <t>06039</t>
  </si>
  <si>
    <t>Los Angeles</t>
  </si>
  <si>
    <t>06037</t>
  </si>
  <si>
    <t>Lassen</t>
  </si>
  <si>
    <t>06035</t>
  </si>
  <si>
    <t>06033</t>
  </si>
  <si>
    <t>06031</t>
  </si>
  <si>
    <t>Kern</t>
  </si>
  <si>
    <t>06029</t>
  </si>
  <si>
    <t>Inyo</t>
  </si>
  <si>
    <t>06027</t>
  </si>
  <si>
    <t>Imperial</t>
  </si>
  <si>
    <t>06025</t>
  </si>
  <si>
    <t>06023</t>
  </si>
  <si>
    <t>Glenn</t>
  </si>
  <si>
    <t>06021</t>
  </si>
  <si>
    <t>Fresno</t>
  </si>
  <si>
    <t>06019</t>
  </si>
  <si>
    <t>El Dorado</t>
  </si>
  <si>
    <t>06017</t>
  </si>
  <si>
    <t>Del Norte</t>
  </si>
  <si>
    <t>06015</t>
  </si>
  <si>
    <t>Contra Costa</t>
  </si>
  <si>
    <t>06013</t>
  </si>
  <si>
    <t>Colusa</t>
  </si>
  <si>
    <t>06011</t>
  </si>
  <si>
    <t>Calaveras</t>
  </si>
  <si>
    <t>06009</t>
  </si>
  <si>
    <t>06007</t>
  </si>
  <si>
    <t>Amador</t>
  </si>
  <si>
    <t>06005</t>
  </si>
  <si>
    <t>Alpine</t>
  </si>
  <si>
    <t>06003</t>
  </si>
  <si>
    <t>Alameda</t>
  </si>
  <si>
    <t>06001</t>
  </si>
  <si>
    <t>AR</t>
  </si>
  <si>
    <t>Yell</t>
  </si>
  <si>
    <t>05</t>
  </si>
  <si>
    <t>05149</t>
  </si>
  <si>
    <t>Woodruff</t>
  </si>
  <si>
    <t>05147</t>
  </si>
  <si>
    <t>05145</t>
  </si>
  <si>
    <t>05143</t>
  </si>
  <si>
    <t>05141</t>
  </si>
  <si>
    <t>05139</t>
  </si>
  <si>
    <t>05137</t>
  </si>
  <si>
    <t>Sharp</t>
  </si>
  <si>
    <t>05135</t>
  </si>
  <si>
    <t>05133</t>
  </si>
  <si>
    <t>Sebastian</t>
  </si>
  <si>
    <t>05131</t>
  </si>
  <si>
    <t>Searcy</t>
  </si>
  <si>
    <t>05129</t>
  </si>
  <si>
    <t>05127</t>
  </si>
  <si>
    <t>05125</t>
  </si>
  <si>
    <t>St. Francis</t>
  </si>
  <si>
    <t>05123</t>
  </si>
  <si>
    <t>05121</t>
  </si>
  <si>
    <t>05119</t>
  </si>
  <si>
    <t>05117</t>
  </si>
  <si>
    <t>05115</t>
  </si>
  <si>
    <t>05113</t>
  </si>
  <si>
    <t>Poinsett</t>
  </si>
  <si>
    <t>05111</t>
  </si>
  <si>
    <t>05109</t>
  </si>
  <si>
    <t>05107</t>
  </si>
  <si>
    <t>05105</t>
  </si>
  <si>
    <t>05103</t>
  </si>
  <si>
    <t>05101</t>
  </si>
  <si>
    <t>05099</t>
  </si>
  <si>
    <t>05097</t>
  </si>
  <si>
    <t>05095</t>
  </si>
  <si>
    <t>05093</t>
  </si>
  <si>
    <t>05091</t>
  </si>
  <si>
    <t>05089</t>
  </si>
  <si>
    <t>05087</t>
  </si>
  <si>
    <t>Lonoke</t>
  </si>
  <si>
    <t>05085</t>
  </si>
  <si>
    <t>05083</t>
  </si>
  <si>
    <t>Little River</t>
  </si>
  <si>
    <t>05081</t>
  </si>
  <si>
    <t>05079</t>
  </si>
  <si>
    <t>05077</t>
  </si>
  <si>
    <t>05075</t>
  </si>
  <si>
    <t>05073</t>
  </si>
  <si>
    <t>05071</t>
  </si>
  <si>
    <t>05069</t>
  </si>
  <si>
    <t>05067</t>
  </si>
  <si>
    <t>Izard</t>
  </si>
  <si>
    <t>05065</t>
  </si>
  <si>
    <t>Independence</t>
  </si>
  <si>
    <t>05063</t>
  </si>
  <si>
    <t>05061</t>
  </si>
  <si>
    <t>Hot Spring</t>
  </si>
  <si>
    <t>05059</t>
  </si>
  <si>
    <t>Hempstead</t>
  </si>
  <si>
    <t>05057</t>
  </si>
  <si>
    <t>05055</t>
  </si>
  <si>
    <t>05053</t>
  </si>
  <si>
    <t>Garland</t>
  </si>
  <si>
    <t>05051</t>
  </si>
  <si>
    <t>05049</t>
  </si>
  <si>
    <t>05047</t>
  </si>
  <si>
    <t>Faulkner</t>
  </si>
  <si>
    <t>05045</t>
  </si>
  <si>
    <t>Drew</t>
  </si>
  <si>
    <t>05043</t>
  </si>
  <si>
    <t>Desha</t>
  </si>
  <si>
    <t>05041</t>
  </si>
  <si>
    <t>05039</t>
  </si>
  <si>
    <t>Cross</t>
  </si>
  <si>
    <t>05037</t>
  </si>
  <si>
    <t>05035</t>
  </si>
  <si>
    <t>05033</t>
  </si>
  <si>
    <t>Craighead</t>
  </si>
  <si>
    <t>05031</t>
  </si>
  <si>
    <t>Conway</t>
  </si>
  <si>
    <t>05029</t>
  </si>
  <si>
    <t>05027</t>
  </si>
  <si>
    <t>05025</t>
  </si>
  <si>
    <t>Cleburne</t>
  </si>
  <si>
    <t>05023</t>
  </si>
  <si>
    <t>05021</t>
  </si>
  <si>
    <t>05019</t>
  </si>
  <si>
    <t>Chicot</t>
  </si>
  <si>
    <t>05017</t>
  </si>
  <si>
    <t>05015</t>
  </si>
  <si>
    <t>05013</t>
  </si>
  <si>
    <t>05011</t>
  </si>
  <si>
    <t>05009</t>
  </si>
  <si>
    <t>05007</t>
  </si>
  <si>
    <t>Baxter</t>
  </si>
  <si>
    <t>05005</t>
  </si>
  <si>
    <t>Ashley</t>
  </si>
  <si>
    <t>05003</t>
  </si>
  <si>
    <t>Arkansas</t>
  </si>
  <si>
    <t>05001</t>
  </si>
  <si>
    <t>AZ</t>
  </si>
  <si>
    <t>04</t>
  </si>
  <si>
    <t>04027</t>
  </si>
  <si>
    <t>Yavapai</t>
  </si>
  <si>
    <t>04025</t>
  </si>
  <si>
    <t>04023</t>
  </si>
  <si>
    <t>Pinal</t>
  </si>
  <si>
    <t>04021</t>
  </si>
  <si>
    <t>Pima</t>
  </si>
  <si>
    <t>04019</t>
  </si>
  <si>
    <t>Navajo</t>
  </si>
  <si>
    <t>04017</t>
  </si>
  <si>
    <t>Mohave</t>
  </si>
  <si>
    <t>04015</t>
  </si>
  <si>
    <t>Maricopa</t>
  </si>
  <si>
    <t>04013</t>
  </si>
  <si>
    <t>La Paz</t>
  </si>
  <si>
    <t>012</t>
  </si>
  <si>
    <t>04012</t>
  </si>
  <si>
    <t>Greenlee</t>
  </si>
  <si>
    <t>04011</t>
  </si>
  <si>
    <t>04009</t>
  </si>
  <si>
    <t>Gila</t>
  </si>
  <si>
    <t>04007</t>
  </si>
  <si>
    <t>Coconino</t>
  </si>
  <si>
    <t>04005</t>
  </si>
  <si>
    <t>Cochise</t>
  </si>
  <si>
    <t>04003</t>
  </si>
  <si>
    <t>Apache</t>
  </si>
  <si>
    <t>04001</t>
  </si>
  <si>
    <t>AK</t>
  </si>
  <si>
    <t>Census Area</t>
  </si>
  <si>
    <t>Yukon-Koyukuk</t>
  </si>
  <si>
    <t>290</t>
  </si>
  <si>
    <t>02</t>
  </si>
  <si>
    <t>02290</t>
  </si>
  <si>
    <t>Borough</t>
  </si>
  <si>
    <t>Yakutat</t>
  </si>
  <si>
    <t>282</t>
  </si>
  <si>
    <t>02282</t>
  </si>
  <si>
    <t>Wrangell-Petersburg</t>
  </si>
  <si>
    <t>02275</t>
  </si>
  <si>
    <t>Wade Hampton</t>
  </si>
  <si>
    <t>270</t>
  </si>
  <si>
    <t>02270</t>
  </si>
  <si>
    <t>Valdez-Cordova</t>
  </si>
  <si>
    <t>02261</t>
  </si>
  <si>
    <t>Southeast Fairbanks</t>
  </si>
  <si>
    <t>240</t>
  </si>
  <si>
    <t>02240</t>
  </si>
  <si>
    <t>Municipality</t>
  </si>
  <si>
    <t>Skagway</t>
  </si>
  <si>
    <t>230</t>
  </si>
  <si>
    <t>02230</t>
  </si>
  <si>
    <t>Sitka</t>
  </si>
  <si>
    <t>220</t>
  </si>
  <si>
    <t>02220</t>
  </si>
  <si>
    <t>Prince of Wales-Hyder</t>
  </si>
  <si>
    <t>198</t>
  </si>
  <si>
    <t>02198</t>
  </si>
  <si>
    <t>02195</t>
  </si>
  <si>
    <t>Northwest Arctic</t>
  </si>
  <si>
    <t>188</t>
  </si>
  <si>
    <t>02188</t>
  </si>
  <si>
    <t>North Slope</t>
  </si>
  <si>
    <t>02185</t>
  </si>
  <si>
    <t>Nome</t>
  </si>
  <si>
    <t>180</t>
  </si>
  <si>
    <t>02180</t>
  </si>
  <si>
    <t>Matanuska-Susitna</t>
  </si>
  <si>
    <t>170</t>
  </si>
  <si>
    <t>02170</t>
  </si>
  <si>
    <t>Lake and Peninsula</t>
  </si>
  <si>
    <t>164</t>
  </si>
  <si>
    <t>02164</t>
  </si>
  <si>
    <t>Kodiak Island</t>
  </si>
  <si>
    <t>150</t>
  </si>
  <si>
    <t>02150</t>
  </si>
  <si>
    <t>Ketchikan Gateway</t>
  </si>
  <si>
    <t>130</t>
  </si>
  <si>
    <t>02130</t>
  </si>
  <si>
    <t>Kenai Peninsula</t>
  </si>
  <si>
    <t>122</t>
  </si>
  <si>
    <t>02122</t>
  </si>
  <si>
    <t>110</t>
  </si>
  <si>
    <t>02110</t>
  </si>
  <si>
    <t>Hoonah-Angoon</t>
  </si>
  <si>
    <t>02105</t>
  </si>
  <si>
    <t>Haines</t>
  </si>
  <si>
    <t>100</t>
  </si>
  <si>
    <t>02100</t>
  </si>
  <si>
    <t>Fairbanks North Star</t>
  </si>
  <si>
    <t>090</t>
  </si>
  <si>
    <t>02090</t>
  </si>
  <si>
    <t>Dillingham</t>
  </si>
  <si>
    <t>070</t>
  </si>
  <si>
    <t>02070</t>
  </si>
  <si>
    <t>Denali</t>
  </si>
  <si>
    <t>068</t>
  </si>
  <si>
    <t>02068</t>
  </si>
  <si>
    <t>Bristol Bay</t>
  </si>
  <si>
    <t>060</t>
  </si>
  <si>
    <t>02060</t>
  </si>
  <si>
    <t>Bethel</t>
  </si>
  <si>
    <t>050</t>
  </si>
  <si>
    <t>02050</t>
  </si>
  <si>
    <t>Anchorage</t>
  </si>
  <si>
    <t>02020</t>
  </si>
  <si>
    <t>Aleutians West</t>
  </si>
  <si>
    <t>016</t>
  </si>
  <si>
    <t>02016</t>
  </si>
  <si>
    <t>Aleutians East</t>
  </si>
  <si>
    <t>02013</t>
  </si>
  <si>
    <t>AL</t>
  </si>
  <si>
    <t>01</t>
  </si>
  <si>
    <t>01133</t>
  </si>
  <si>
    <t>01131</t>
  </si>
  <si>
    <t>01129</t>
  </si>
  <si>
    <t>01127</t>
  </si>
  <si>
    <t>Tuscaloosa</t>
  </si>
  <si>
    <t>01125</t>
  </si>
  <si>
    <t>Tallapoosa</t>
  </si>
  <si>
    <t>01123</t>
  </si>
  <si>
    <t>Talladega</t>
  </si>
  <si>
    <t>01121</t>
  </si>
  <si>
    <t>01119</t>
  </si>
  <si>
    <t>01117</t>
  </si>
  <si>
    <t>01115</t>
  </si>
  <si>
    <t>01113</t>
  </si>
  <si>
    <t>01111</t>
  </si>
  <si>
    <t>01109</t>
  </si>
  <si>
    <t>01107</t>
  </si>
  <si>
    <t>01105</t>
  </si>
  <si>
    <t>01103</t>
  </si>
  <si>
    <t>01101</t>
  </si>
  <si>
    <t>01099</t>
  </si>
  <si>
    <t>Mobile</t>
  </si>
  <si>
    <t>01097</t>
  </si>
  <si>
    <t>01095</t>
  </si>
  <si>
    <t>01093</t>
  </si>
  <si>
    <t>Marengo</t>
  </si>
  <si>
    <t>01091</t>
  </si>
  <si>
    <t>01089</t>
  </si>
  <si>
    <t>01087</t>
  </si>
  <si>
    <t>01085</t>
  </si>
  <si>
    <t>01083</t>
  </si>
  <si>
    <t>01081</t>
  </si>
  <si>
    <t>01079</t>
  </si>
  <si>
    <t>01077</t>
  </si>
  <si>
    <t>01075</t>
  </si>
  <si>
    <t>01073</t>
  </si>
  <si>
    <t>01071</t>
  </si>
  <si>
    <t>01069</t>
  </si>
  <si>
    <t>01067</t>
  </si>
  <si>
    <t>01065</t>
  </si>
  <si>
    <t>01063</t>
  </si>
  <si>
    <t>Geneva</t>
  </si>
  <si>
    <t>01061</t>
  </si>
  <si>
    <t>01059</t>
  </si>
  <si>
    <t>01057</t>
  </si>
  <si>
    <t>Etowah</t>
  </si>
  <si>
    <t>01055</t>
  </si>
  <si>
    <t>01053</t>
  </si>
  <si>
    <t>01051</t>
  </si>
  <si>
    <t>01049</t>
  </si>
  <si>
    <t>01047</t>
  </si>
  <si>
    <t>Dale</t>
  </si>
  <si>
    <t>01045</t>
  </si>
  <si>
    <t>Cullman</t>
  </si>
  <si>
    <t>01043</t>
  </si>
  <si>
    <t>Crenshaw</t>
  </si>
  <si>
    <t>01041</t>
  </si>
  <si>
    <t>01039</t>
  </si>
  <si>
    <t>Coosa</t>
  </si>
  <si>
    <t>01037</t>
  </si>
  <si>
    <t>Conecuh</t>
  </si>
  <si>
    <t>01035</t>
  </si>
  <si>
    <t>Colbert</t>
  </si>
  <si>
    <t>01033</t>
  </si>
  <si>
    <t>01031</t>
  </si>
  <si>
    <t>01029</t>
  </si>
  <si>
    <t>01027</t>
  </si>
  <si>
    <t>01025</t>
  </si>
  <si>
    <t>01023</t>
  </si>
  <si>
    <t>Chilton</t>
  </si>
  <si>
    <t>01021</t>
  </si>
  <si>
    <t>01019</t>
  </si>
  <si>
    <t>01017</t>
  </si>
  <si>
    <t>01015</t>
  </si>
  <si>
    <t>01013</t>
  </si>
  <si>
    <t>Bullock</t>
  </si>
  <si>
    <t>01011</t>
  </si>
  <si>
    <t>01009</t>
  </si>
  <si>
    <t>01007</t>
  </si>
  <si>
    <t>01005</t>
  </si>
  <si>
    <t>01003</t>
  </si>
  <si>
    <t>Autauga</t>
  </si>
  <si>
    <t>01001</t>
  </si>
  <si>
    <t>Emission Unit</t>
  </si>
  <si>
    <t>Emission Numeric Value</t>
  </si>
  <si>
    <t>Calculation Material Code</t>
  </si>
  <si>
    <t>Throughput Unit</t>
  </si>
  <si>
    <t>Throughput</t>
  </si>
  <si>
    <t>Postal State Code</t>
  </si>
  <si>
    <t>County Type</t>
  </si>
  <si>
    <t>County Name</t>
  </si>
  <si>
    <t>FIPS County Code</t>
  </si>
  <si>
    <t>FIPS State Code</t>
  </si>
  <si>
    <t>FIPS State and County Code</t>
  </si>
  <si>
    <t>5-14 yrs</t>
  </si>
  <si>
    <t>15-19 yrs</t>
  </si>
  <si>
    <t>TOTAL</t>
  </si>
  <si>
    <t>Shares by category</t>
  </si>
  <si>
    <t>Mean Number of Caries in Primary Teeth, Filled, Among Children, by Selected Population Characteristics (Ages 2-11)</t>
  </si>
  <si>
    <t>Characteristics</t>
  </si>
  <si>
    <t>Mean</t>
  </si>
  <si>
    <t>95% Confidence Interval</t>
  </si>
  <si>
    <t>Total Sample</t>
  </si>
  <si>
    <t>Total Weighted Population</t>
  </si>
  <si>
    <t>( 0.79, 1.01)</t>
  </si>
  <si>
    <t>Age (in Years)</t>
  </si>
  <si>
    <t>( 0.32, 0.55)</t>
  </si>
  <si>
    <t>( 1.06, 1.35)</t>
  </si>
  <si>
    <t>Mean Number of Caries in Permanent Teeth, Filled, Among Children, by Selected Population Characteristics (Ages 6-19)</t>
  </si>
  <si>
    <t>( 1.12, 1.37)</t>
  </si>
  <si>
    <t>( 0.25, 0.36)</t>
  </si>
  <si>
    <t>( 1.13, 1.67)</t>
  </si>
  <si>
    <t>16-19</t>
  </si>
  <si>
    <t>( 2.35, 2.75)</t>
  </si>
  <si>
    <t>Data source: National Health and Nutrition Examination Survey (NHANES), 1999-2002</t>
  </si>
  <si>
    <t>20-39</t>
  </si>
  <si>
    <t>40-59</t>
  </si>
  <si>
    <t>60+</t>
  </si>
  <si>
    <t>Mean Number of Caries in Permanent Teeth, Filled, Among Dentate and Edentulous Persons, by Selected Population Characteristics (Ages 20+)</t>
  </si>
  <si>
    <t>( 6.34, 6.99)</t>
  </si>
  <si>
    <t>( 4.91, 5.52)</t>
  </si>
  <si>
    <t>( 7.95, 8.65)</t>
  </si>
  <si>
    <t>( 5.89, 7.05)</t>
  </si>
  <si>
    <t>Fillings per person 0-5</t>
  </si>
  <si>
    <t>Fillings per person 5-19</t>
  </si>
  <si>
    <t>Fillings per person 65+</t>
  </si>
  <si>
    <t>http://nccd.cdc.gov/dohdrc/dqs/entry2.html</t>
  </si>
  <si>
    <t>Population</t>
  </si>
  <si>
    <t>65+</t>
  </si>
  <si>
    <t>65+ yrs</t>
  </si>
  <si>
    <t>Share of fillings containing mercury 0-5</t>
  </si>
  <si>
    <t>Share of fillings containing mercury 5-19</t>
  </si>
  <si>
    <t>Share of fillings containing mercury 65+</t>
  </si>
  <si>
    <t>TOTAL EMISSIONS</t>
  </si>
  <si>
    <t>Mercury from restored teeth</t>
  </si>
  <si>
    <t>Mercury from office preparation</t>
  </si>
  <si>
    <t>2011 Emissions of Mercury from Nonpoint Sources</t>
  </si>
  <si>
    <t>Document Source</t>
  </si>
  <si>
    <t xml:space="preserve">Prepared by Abt Associates, Inc. (Abt) under contract to EPA OAQPS </t>
  </si>
  <si>
    <t>Contract #</t>
  </si>
  <si>
    <t xml:space="preserve">Task </t>
  </si>
  <si>
    <t>3 - Nonpoint mercury sources</t>
  </si>
  <si>
    <t>Project Contact</t>
  </si>
  <si>
    <t>Abt Project Manager</t>
  </si>
  <si>
    <t>Document Summary</t>
  </si>
  <si>
    <t>Date</t>
  </si>
  <si>
    <t>Version</t>
  </si>
  <si>
    <t>1.0</t>
  </si>
  <si>
    <t>Worksheet List</t>
  </si>
  <si>
    <t>Overview</t>
  </si>
  <si>
    <t>Provides summary information about this workbook.</t>
  </si>
  <si>
    <t>Field Descriptions</t>
  </si>
  <si>
    <t>Emissions</t>
  </si>
  <si>
    <t>Emissions Factors</t>
  </si>
  <si>
    <t>Document Change History</t>
  </si>
  <si>
    <t>Delivery Date</t>
  </si>
  <si>
    <t>Changes</t>
  </si>
  <si>
    <t>Initial draft of document.</t>
  </si>
  <si>
    <t>Source Category: Dental Amalgams</t>
  </si>
  <si>
    <t>Age groups</t>
  </si>
  <si>
    <t>Final emissions calculated for both dental preparation and restored teeth.</t>
  </si>
  <si>
    <t xml:space="preserve">Field  </t>
  </si>
  <si>
    <t>Sheet</t>
  </si>
  <si>
    <t>FIPS state code</t>
  </si>
  <si>
    <t>Federal Information Processing Standards State Code</t>
  </si>
  <si>
    <t>FIPS county code</t>
  </si>
  <si>
    <t>Federal Information Processing Standards County Code</t>
  </si>
  <si>
    <t>Combined Federal Information Processing Standards State and County codes</t>
  </si>
  <si>
    <t>Year</t>
  </si>
  <si>
    <t>Year of analysis (2011)</t>
  </si>
  <si>
    <t>Two-letter state abbreviation</t>
  </si>
  <si>
    <t>Description of geographic region</t>
  </si>
  <si>
    <t>Identifier for pollutant and source</t>
  </si>
  <si>
    <t>Unit of measure for mercury emitted</t>
  </si>
  <si>
    <t>Unit of measure for pollutant emitted</t>
  </si>
  <si>
    <t>Value of emissions factor</t>
  </si>
  <si>
    <t>Description of source of pollutant</t>
  </si>
  <si>
    <t>State and county name</t>
  </si>
  <si>
    <t>Population by county (2011)</t>
  </si>
  <si>
    <t>Age Distribution</t>
  </si>
  <si>
    <t>Age distribution</t>
  </si>
  <si>
    <t>Population by age group and county</t>
  </si>
  <si>
    <t xml:space="preserve">Age  </t>
  </si>
  <si>
    <t>Census age groups</t>
  </si>
  <si>
    <t>Population Estimates</t>
  </si>
  <si>
    <t>US population by age group (2011)</t>
  </si>
  <si>
    <t>Age shares</t>
  </si>
  <si>
    <t>Percentage of population in each age group</t>
  </si>
  <si>
    <t>Percentage of population in each age category with available data on teeth filled per person</t>
  </si>
  <si>
    <t>Age Groups</t>
  </si>
  <si>
    <t xml:space="preserve">Age (in years) </t>
  </si>
  <si>
    <t>Average number of teeth filled per person in the age group</t>
  </si>
  <si>
    <t>Number of individuals in each age group available in the NHANES data</t>
  </si>
  <si>
    <t>Share of population in age group * share of fillings with mercury by age group * fillings per person by age group</t>
  </si>
  <si>
    <t>Units in fillings</t>
  </si>
  <si>
    <t>Unit of measure for number of fillings</t>
  </si>
  <si>
    <t>Emissions from fillings by county</t>
  </si>
  <si>
    <t>Estimates of emissions from restored teeth</t>
  </si>
  <si>
    <t>Estimates of emissions from dental preparation</t>
  </si>
  <si>
    <t>Pounds of mercury per filling</t>
  </si>
  <si>
    <t>Percent of mercury emitted to the air in preparation</t>
  </si>
  <si>
    <t>Emissions from dental preparation by county</t>
  </si>
  <si>
    <t>Total Emissions</t>
  </si>
  <si>
    <t>Total emissions from dental amalgam from both restored teeth and dental preparation</t>
  </si>
  <si>
    <t>Notes</t>
  </si>
  <si>
    <t>Unit of measure for activity</t>
  </si>
  <si>
    <t>EP-D-08-100, WA 4-13</t>
  </si>
  <si>
    <r>
      <t xml:space="preserve">Mr. Roy Huntley
U.S. EPA, OAQPS, EIAG
</t>
    </r>
    <r>
      <rPr>
        <i/>
        <sz val="11"/>
        <color theme="1"/>
        <rFont val="Segoe UI"/>
        <family val="2"/>
      </rPr>
      <t>(919) 541-1060
Huntley_Roy@epa.gov</t>
    </r>
  </si>
  <si>
    <r>
      <t xml:space="preserve">Dr. Jonathan Dorn
Abt Associates, Inc.
</t>
    </r>
    <r>
      <rPr>
        <i/>
        <sz val="11"/>
        <color indexed="8"/>
        <rFont val="Segoe UI"/>
        <family val="2"/>
      </rPr>
      <t>(919) 294-7763 
Jonathan_Dorn@abtassoc.com</t>
    </r>
  </si>
  <si>
    <t>This workbook computes 2011 mercury emissions from dental uses. Emissions are generated by restored teeth and office preparation of amalgams.</t>
  </si>
  <si>
    <t>April 1, 2010 Census</t>
  </si>
  <si>
    <t>7439976_1</t>
  </si>
  <si>
    <t>7439976_2</t>
  </si>
  <si>
    <t>Factors used for restored teeth</t>
  </si>
  <si>
    <t>Factors used for dental preparation</t>
  </si>
  <si>
    <t>Source: NEWMOA's IMERC database</t>
  </si>
  <si>
    <t>Source: American Dental Association, Council on Scientific Affairs. 1998. Dental Amalgam: Update on Safety Concerns. Journal of the American Dental Association, 129:494:503</t>
  </si>
  <si>
    <t>Shares of the population in each age group.</t>
  </si>
  <si>
    <t>Fillings per person in each age group.</t>
  </si>
  <si>
    <t>Value</t>
  </si>
  <si>
    <t>Factors used to distribute emissions to age categories</t>
  </si>
  <si>
    <t>Descriptions of factors used to distribute emissions to age categories</t>
  </si>
  <si>
    <t>Code describing calculation method</t>
  </si>
  <si>
    <t>Total pounds of amalgam used in the US distributed to counties by population.</t>
  </si>
  <si>
    <t>Units of amalgam in pounds.</t>
  </si>
  <si>
    <t>http://factfinder2.census.gov/faces/nav/jsf/pages/index.xhtml</t>
  </si>
  <si>
    <t>Provides a description of the fields in the data and calculation worksheets.</t>
  </si>
  <si>
    <t>Population by county, 2011, US Census.</t>
  </si>
  <si>
    <t>Emissions per unit of activity, in this case the number of filled teeth.</t>
  </si>
  <si>
    <t>Amount of Amalgam used in 2011 (lbs)</t>
  </si>
  <si>
    <t>Retrieved 5/6/2014</t>
  </si>
  <si>
    <t>7439976</t>
  </si>
  <si>
    <t>SCC: 2850001000</t>
  </si>
  <si>
    <t>Source</t>
  </si>
  <si>
    <t>US EPA. 1997. Mercury Study Report to Congress, Volume II: An Inventory of Anthropogenic Mercury Emissions in the United States. http://www.epa.gov/ttn/oarpg/t3/reports/volume2.pdf</t>
  </si>
  <si>
    <t>Richardson, G.M., R. Wilson, D. Allard, C. Purtill, S. Douma, and J. Graviere. 2011. Mercury exposure and risks from dental amalgam in the US population, post-2000. Science of the Total Environment, 409:4257-4268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</si>
</sst>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0.0%"/>
    <numFmt numFmtId="165" formatCode="_(* #,##0_);_(* \(#,##0\);_(* &quot;-&quot;??_);_(@_)"/>
    <numFmt numFmtId="166" formatCode="mm/dd/yyyy"/>
  </numFmts>
  <fonts count="26">
    <font>
      <sz val="11"/>
      <color theme="1"/>
      <name val="Calibri"/>
      <family val="2"/>
      <scheme val="minor"/>
    </font>
    <font>
      <sz val="11"/>
      <color theme="1"/>
      <name val="Calibri"/>
      <family val="2"/>
      <scheme val="minor"/>
    </font>
    <font>
      <sz val="10"/>
      <color indexed="8"/>
      <name val="Arial"/>
      <family val="2"/>
    </font>
    <font>
      <sz val="10"/>
      <name val="Arial"/>
      <family val="2"/>
    </font>
    <font>
      <sz val="11"/>
      <color indexed="8"/>
      <name val="Calibri"/>
      <family val="2"/>
    </font>
    <font>
      <b/>
      <sz val="9"/>
      <color indexed="81"/>
      <name val="Tahoma"/>
      <family val="2"/>
    </font>
    <font>
      <sz val="9"/>
      <color indexed="81"/>
      <name val="Tahoma"/>
      <family val="2"/>
    </font>
    <font>
      <sz val="10"/>
      <color indexed="8"/>
      <name val="SansSerif"/>
    </font>
    <font>
      <sz val="11"/>
      <name val="Calibri"/>
      <family val="2"/>
    </font>
    <font>
      <b/>
      <sz val="12"/>
      <color theme="1"/>
      <name val="Segoe UI"/>
      <family val="2"/>
    </font>
    <font>
      <b/>
      <sz val="11"/>
      <color theme="1"/>
      <name val="Segoe UI"/>
      <family val="2"/>
    </font>
    <font>
      <b/>
      <i/>
      <sz val="11"/>
      <color theme="1"/>
      <name val="Segoe UI"/>
      <family val="2"/>
    </font>
    <font>
      <sz val="11"/>
      <color theme="1"/>
      <name val="Segoe UI"/>
      <family val="2"/>
    </font>
    <font>
      <i/>
      <sz val="11"/>
      <color theme="1"/>
      <name val="Segoe UI"/>
      <family val="2"/>
    </font>
    <font>
      <u/>
      <sz val="11"/>
      <color theme="10"/>
      <name val="Calibri"/>
      <family val="2"/>
    </font>
    <font>
      <b/>
      <sz val="11"/>
      <color theme="0"/>
      <name val="Calibri"/>
      <family val="2"/>
      <scheme val="minor"/>
    </font>
    <font>
      <i/>
      <sz val="11"/>
      <color indexed="8"/>
      <name val="Segoe UI"/>
      <family val="2"/>
    </font>
    <font>
      <i/>
      <sz val="11"/>
      <color theme="10"/>
      <name val="Calibri"/>
      <family val="2"/>
    </font>
    <font>
      <sz val="11"/>
      <color rgb="FF000000"/>
      <name val="Calibri"/>
      <family val="2"/>
      <scheme val="minor"/>
    </font>
    <font>
      <b/>
      <sz val="9"/>
      <name val="Verdana"/>
      <family val="2"/>
    </font>
    <font>
      <sz val="9"/>
      <name val="Verdana"/>
      <family val="2"/>
    </font>
    <font>
      <sz val="9"/>
      <name val="Arial"/>
      <family val="2"/>
    </font>
    <font>
      <sz val="11"/>
      <color indexed="8"/>
      <name val="Calibri"/>
      <family val="2"/>
      <scheme val="minor"/>
    </font>
    <font>
      <b/>
      <sz val="11"/>
      <color theme="1"/>
      <name val="Calibri"/>
      <family val="2"/>
      <scheme val="minor"/>
    </font>
    <font>
      <b/>
      <sz val="10"/>
      <color indexed="8"/>
      <name val="SansSerif"/>
    </font>
    <font>
      <b/>
      <sz val="11"/>
      <color indexed="8"/>
      <name val="Calibri"/>
      <family val="2"/>
      <scheme val="minor"/>
    </font>
  </fonts>
  <fills count="12">
    <fill>
      <patternFill patternType="none"/>
    </fill>
    <fill>
      <patternFill patternType="gray125"/>
    </fill>
    <fill>
      <patternFill patternType="solid">
        <fgColor indexed="9"/>
        <bgColor indexed="64"/>
      </patternFill>
    </fill>
    <fill>
      <patternFill patternType="solid">
        <fgColor rgb="FFD0D3D4"/>
        <bgColor indexed="64"/>
      </patternFill>
    </fill>
    <fill>
      <patternFill patternType="solid">
        <fgColor rgb="FFC3C6A8"/>
        <bgColor indexed="64"/>
      </patternFill>
    </fill>
    <fill>
      <patternFill patternType="solid">
        <fgColor theme="0"/>
        <bgColor indexed="64"/>
      </patternFill>
    </fill>
    <fill>
      <patternFill patternType="solid">
        <fgColor rgb="FFDFD1A7"/>
        <bgColor indexed="64"/>
      </patternFill>
    </fill>
    <fill>
      <patternFill patternType="solid">
        <fgColor rgb="FFDA291C"/>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B7D3DA"/>
        <bgColor indexed="64"/>
      </patternFill>
    </fill>
    <fill>
      <patternFill patternType="solid">
        <fgColor rgb="FFB7C9D3"/>
        <bgColor indexed="64"/>
      </patternFill>
    </fill>
  </fills>
  <borders count="69">
    <border>
      <left/>
      <right/>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8"/>
      </right>
      <top/>
      <bottom style="thin">
        <color indexed="8"/>
      </bottom>
      <diagonal/>
    </border>
    <border>
      <left style="thin">
        <color indexed="8"/>
      </left>
      <right/>
      <top/>
      <bottom style="thin">
        <color indexed="8"/>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indexed="64"/>
      </top>
      <bottom style="thin">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right/>
      <top/>
      <bottom style="thin">
        <color indexed="64"/>
      </bottom>
      <diagonal/>
    </border>
    <border>
      <left/>
      <right/>
      <top style="thin">
        <color auto="1"/>
      </top>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style="thin">
        <color indexed="8"/>
      </right>
      <top style="thin">
        <color indexed="8"/>
      </top>
      <bottom style="thin">
        <color indexed="8"/>
      </bottom>
      <diagonal/>
    </border>
    <border>
      <left/>
      <right style="thin">
        <color indexed="64"/>
      </right>
      <top/>
      <bottom/>
      <diagonal/>
    </border>
    <border>
      <left/>
      <right style="thin">
        <color indexed="64"/>
      </right>
      <top/>
      <bottom style="thin">
        <color indexed="64"/>
      </bottom>
      <diagonal/>
    </border>
    <border>
      <left/>
      <right/>
      <top style="thin">
        <color auto="1"/>
      </top>
      <bottom style="thin">
        <color auto="1"/>
      </bottom>
      <diagonal/>
    </border>
    <border>
      <left/>
      <right style="thin">
        <color auto="1"/>
      </right>
      <top style="thin">
        <color auto="1"/>
      </top>
      <bottom style="thin">
        <color auto="1"/>
      </bottom>
      <diagonal/>
    </border>
    <border>
      <left/>
      <right style="medium">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8"/>
      </left>
      <right style="thin">
        <color indexed="64"/>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rgb="FF000000"/>
      </left>
      <right style="thin">
        <color rgb="FF000000"/>
      </right>
      <top/>
      <bottom style="thin">
        <color rgb="FF000000"/>
      </bottom>
      <diagonal/>
    </border>
    <border>
      <left style="thin">
        <color indexed="64"/>
      </left>
      <right/>
      <top style="thin">
        <color indexed="64"/>
      </top>
      <bottom style="thin">
        <color indexed="64"/>
      </bottom>
      <diagonal/>
    </border>
    <border>
      <left style="thin">
        <color rgb="FF000000"/>
      </left>
      <right style="thin">
        <color rgb="FF000000"/>
      </right>
      <top style="thin">
        <color rgb="FF000000"/>
      </top>
      <bottom/>
      <diagonal/>
    </border>
    <border>
      <left style="thin">
        <color indexed="64"/>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dotted">
        <color indexed="64"/>
      </bottom>
      <diagonal/>
    </border>
    <border>
      <left style="thin">
        <color indexed="64"/>
      </left>
      <right/>
      <top style="dotted">
        <color indexed="64"/>
      </top>
      <bottom style="dotted">
        <color indexed="64"/>
      </bottom>
      <diagonal/>
    </border>
    <border>
      <left style="thin">
        <color indexed="64"/>
      </left>
      <right/>
      <top style="dotted">
        <color indexed="64"/>
      </top>
      <bottom/>
      <diagonal/>
    </border>
    <border>
      <left style="thin">
        <color indexed="64"/>
      </left>
      <right/>
      <top style="dotted">
        <color indexed="64"/>
      </top>
      <bottom style="thin">
        <color indexed="64"/>
      </bottom>
      <diagonal/>
    </border>
    <border>
      <left style="thin">
        <color indexed="64"/>
      </left>
      <right/>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bottom style="dotted">
        <color indexed="64"/>
      </bottom>
      <diagonal/>
    </border>
    <border>
      <left/>
      <right/>
      <top style="thin">
        <color auto="1"/>
      </top>
      <bottom style="thin">
        <color auto="1"/>
      </bottom>
      <diagonal/>
    </border>
    <border>
      <left/>
      <right style="medium">
        <color auto="1"/>
      </right>
      <top style="thin">
        <color auto="1"/>
      </top>
      <bottom style="thin">
        <color auto="1"/>
      </bottom>
      <diagonal/>
    </border>
  </borders>
  <cellStyleXfs count="9">
    <xf numFmtId="0" fontId="0" fillId="0" borderId="0"/>
    <xf numFmtId="9" fontId="1" fillId="0" borderId="0" applyFont="0" applyFill="0" applyBorder="0" applyAlignment="0" applyProtection="0"/>
    <xf numFmtId="0" fontId="2" fillId="0" borderId="0"/>
    <xf numFmtId="0" fontId="3" fillId="0" borderId="0"/>
    <xf numFmtId="0" fontId="3" fillId="0" borderId="0"/>
    <xf numFmtId="9" fontId="4" fillId="0" borderId="0" applyFont="0" applyFill="0" applyBorder="0" applyAlignment="0" applyProtection="0"/>
    <xf numFmtId="0" fontId="2" fillId="0" borderId="0"/>
    <xf numFmtId="43" fontId="4" fillId="0" borderId="0" applyFont="0" applyFill="0" applyBorder="0" applyAlignment="0" applyProtection="0"/>
    <xf numFmtId="0" fontId="14" fillId="0" borderId="0" applyNumberFormat="0" applyFill="0" applyBorder="0" applyAlignment="0" applyProtection="0">
      <alignment vertical="top"/>
      <protection locked="0"/>
    </xf>
  </cellStyleXfs>
  <cellXfs count="276">
    <xf numFmtId="0" fontId="0" fillId="0" borderId="0" xfId="0"/>
    <xf numFmtId="0" fontId="0" fillId="0" borderId="0" xfId="0" applyAlignment="1"/>
    <xf numFmtId="0" fontId="0" fillId="0" borderId="0" xfId="0" applyAlignment="1">
      <alignment horizontal="center"/>
    </xf>
    <xf numFmtId="0" fontId="0" fillId="0" borderId="4" xfId="0" applyBorder="1"/>
    <xf numFmtId="0" fontId="7" fillId="2" borderId="3" xfId="4" applyFont="1" applyFill="1" applyBorder="1" applyAlignment="1">
      <alignment horizontal="left" vertical="top" wrapText="1"/>
    </xf>
    <xf numFmtId="3" fontId="0" fillId="0" borderId="0" xfId="0" applyNumberFormat="1" applyAlignment="1">
      <alignment horizontal="center"/>
    </xf>
    <xf numFmtId="0" fontId="0" fillId="0" borderId="0" xfId="0" applyAlignment="1">
      <alignment wrapText="1"/>
    </xf>
    <xf numFmtId="0" fontId="7" fillId="2" borderId="0" xfId="3" applyFont="1" applyFill="1" applyBorder="1" applyAlignment="1">
      <alignment horizontal="left" vertical="top" wrapText="1"/>
    </xf>
    <xf numFmtId="0" fontId="7" fillId="2" borderId="0" xfId="4" applyFont="1" applyFill="1" applyBorder="1" applyAlignment="1">
      <alignment horizontal="left" vertical="top" wrapText="1"/>
    </xf>
    <xf numFmtId="0" fontId="0" fillId="0" borderId="0" xfId="0" applyFill="1"/>
    <xf numFmtId="10" fontId="7" fillId="0" borderId="8" xfId="1" applyNumberFormat="1" applyFont="1" applyFill="1" applyBorder="1" applyAlignment="1">
      <alignment horizontal="right" wrapText="1"/>
    </xf>
    <xf numFmtId="0" fontId="10" fillId="0" borderId="0" xfId="0" applyFont="1"/>
    <xf numFmtId="0" fontId="10" fillId="0" borderId="21" xfId="0" applyFont="1" applyFill="1" applyBorder="1" applyAlignment="1">
      <alignment horizontal="right" vertical="center"/>
    </xf>
    <xf numFmtId="0" fontId="10" fillId="0" borderId="2" xfId="0" applyFont="1" applyFill="1" applyBorder="1" applyAlignment="1">
      <alignment horizontal="right" vertical="center" wrapText="1"/>
    </xf>
    <xf numFmtId="0" fontId="10" fillId="0" borderId="22" xfId="0" applyFont="1" applyFill="1" applyBorder="1" applyAlignment="1">
      <alignment horizontal="right" vertical="center" wrapText="1"/>
    </xf>
    <xf numFmtId="0" fontId="10" fillId="0" borderId="23" xfId="0" applyFont="1" applyFill="1" applyBorder="1" applyAlignment="1">
      <alignment horizontal="right" vertical="center" wrapText="1"/>
    </xf>
    <xf numFmtId="0" fontId="10" fillId="5" borderId="21" xfId="0" applyFont="1" applyFill="1" applyBorder="1" applyAlignment="1">
      <alignment horizontal="right" vertical="top"/>
    </xf>
    <xf numFmtId="49" fontId="10" fillId="0" borderId="21" xfId="0" applyNumberFormat="1" applyFont="1" applyBorder="1" applyAlignment="1">
      <alignment horizontal="center" vertical="center"/>
    </xf>
    <xf numFmtId="49" fontId="12" fillId="0" borderId="22" xfId="0" applyNumberFormat="1" applyFont="1" applyBorder="1" applyAlignment="1">
      <alignment horizontal="center" vertical="center"/>
    </xf>
    <xf numFmtId="0" fontId="0" fillId="0" borderId="3" xfId="0" applyBorder="1" applyAlignment="1">
      <alignment wrapText="1"/>
    </xf>
    <xf numFmtId="0" fontId="17" fillId="5" borderId="21" xfId="8" applyFont="1" applyFill="1" applyBorder="1" applyAlignment="1" applyProtection="1">
      <alignment horizontal="right" vertical="center"/>
    </xf>
    <xf numFmtId="0" fontId="17" fillId="5" borderId="26" xfId="8" applyFont="1" applyFill="1" applyBorder="1" applyAlignment="1" applyProtection="1">
      <alignment horizontal="right" vertical="center"/>
    </xf>
    <xf numFmtId="0" fontId="0" fillId="0" borderId="0" xfId="0" applyBorder="1" applyAlignment="1">
      <alignment wrapText="1"/>
    </xf>
    <xf numFmtId="49" fontId="0" fillId="0" borderId="0" xfId="0" applyNumberFormat="1" applyAlignment="1">
      <alignment wrapText="1"/>
    </xf>
    <xf numFmtId="10" fontId="0" fillId="0" borderId="8" xfId="1" applyNumberFormat="1" applyFont="1" applyFill="1" applyBorder="1" applyAlignment="1">
      <alignment wrapText="1"/>
    </xf>
    <xf numFmtId="10" fontId="0" fillId="0" borderId="8" xfId="5" applyNumberFormat="1" applyFont="1" applyBorder="1" applyAlignment="1">
      <alignment wrapText="1"/>
    </xf>
    <xf numFmtId="10" fontId="0" fillId="0" borderId="8" xfId="1" applyNumberFormat="1" applyFont="1" applyBorder="1" applyAlignment="1">
      <alignment wrapText="1"/>
    </xf>
    <xf numFmtId="0" fontId="0" fillId="0" borderId="0" xfId="0" applyFill="1" applyAlignment="1">
      <alignment wrapText="1"/>
    </xf>
    <xf numFmtId="0" fontId="7" fillId="5" borderId="0" xfId="3" applyFont="1" applyFill="1" applyBorder="1" applyAlignment="1">
      <alignment horizontal="left" vertical="top" wrapText="1"/>
    </xf>
    <xf numFmtId="0" fontId="0" fillId="5" borderId="0" xfId="0" applyFill="1" applyAlignment="1">
      <alignment wrapText="1"/>
    </xf>
    <xf numFmtId="0" fontId="7" fillId="5" borderId="0" xfId="4" applyFont="1" applyFill="1" applyBorder="1" applyAlignment="1">
      <alignment horizontal="left" vertical="top" wrapText="1"/>
    </xf>
    <xf numFmtId="3" fontId="0" fillId="0" borderId="0" xfId="0" applyNumberFormat="1" applyAlignment="1">
      <alignment wrapText="1"/>
    </xf>
    <xf numFmtId="0" fontId="0" fillId="5" borderId="0" xfId="0" applyFill="1"/>
    <xf numFmtId="0" fontId="7" fillId="0" borderId="3" xfId="4" applyFont="1" applyFill="1" applyBorder="1" applyAlignment="1">
      <alignment horizontal="center" vertical="top" wrapText="1"/>
    </xf>
    <xf numFmtId="0" fontId="0" fillId="0" borderId="45" xfId="0" applyBorder="1" applyAlignment="1">
      <alignment wrapText="1"/>
    </xf>
    <xf numFmtId="0" fontId="18" fillId="5" borderId="0" xfId="0" applyFont="1" applyFill="1" applyAlignment="1">
      <alignment horizontal="left" vertical="center"/>
    </xf>
    <xf numFmtId="0" fontId="0" fillId="5" borderId="0" xfId="0" applyFont="1" applyFill="1"/>
    <xf numFmtId="0" fontId="19" fillId="0" borderId="49" xfId="0" applyFont="1" applyFill="1" applyBorder="1" applyAlignment="1">
      <alignment horizontal="center" vertical="center" wrapText="1"/>
    </xf>
    <xf numFmtId="0" fontId="20" fillId="0" borderId="11" xfId="0" applyFont="1" applyFill="1" applyBorder="1" applyAlignment="1">
      <alignment horizontal="left" vertical="center" wrapText="1"/>
    </xf>
    <xf numFmtId="0" fontId="21" fillId="0" borderId="11" xfId="0" applyFont="1" applyFill="1" applyBorder="1" applyAlignment="1">
      <alignment horizontal="right" vertical="center" wrapText="1"/>
    </xf>
    <xf numFmtId="3" fontId="21" fillId="0" borderId="11" xfId="0" applyNumberFormat="1" applyFont="1" applyFill="1" applyBorder="1" applyAlignment="1">
      <alignment horizontal="right" vertical="center" wrapText="1"/>
    </xf>
    <xf numFmtId="0" fontId="20" fillId="0" borderId="11" xfId="0" applyFont="1" applyFill="1" applyBorder="1" applyAlignment="1">
      <alignment horizontal="center" vertical="center" wrapText="1"/>
    </xf>
    <xf numFmtId="16" fontId="20" fillId="0" borderId="11" xfId="0" applyNumberFormat="1" applyFont="1" applyFill="1" applyBorder="1" applyAlignment="1">
      <alignment horizontal="left" vertical="center" wrapText="1"/>
    </xf>
    <xf numFmtId="16" fontId="20" fillId="0" borderId="51" xfId="0" applyNumberFormat="1" applyFont="1" applyFill="1" applyBorder="1" applyAlignment="1">
      <alignment horizontal="left" vertical="center" wrapText="1"/>
    </xf>
    <xf numFmtId="0" fontId="21" fillId="0" borderId="51" xfId="0" applyFont="1" applyFill="1" applyBorder="1" applyAlignment="1">
      <alignment horizontal="right" vertical="center" wrapText="1"/>
    </xf>
    <xf numFmtId="3" fontId="21" fillId="0" borderId="51" xfId="0" applyNumberFormat="1" applyFont="1" applyFill="1" applyBorder="1" applyAlignment="1">
      <alignment horizontal="right" vertical="center" wrapText="1"/>
    </xf>
    <xf numFmtId="0" fontId="20" fillId="0" borderId="51" xfId="0" applyFont="1" applyFill="1" applyBorder="1" applyAlignment="1">
      <alignment horizontal="left" vertical="center" wrapText="1"/>
    </xf>
    <xf numFmtId="0" fontId="0" fillId="0" borderId="45" xfId="0" applyBorder="1"/>
    <xf numFmtId="0" fontId="0" fillId="0" borderId="45" xfId="0" applyBorder="1" applyAlignment="1">
      <alignment horizontal="center"/>
    </xf>
    <xf numFmtId="4" fontId="0" fillId="0" borderId="45" xfId="0" applyNumberFormat="1" applyBorder="1" applyAlignment="1">
      <alignment horizontal="center"/>
    </xf>
    <xf numFmtId="0" fontId="8" fillId="0" borderId="45" xfId="0" applyNumberFormat="1" applyFont="1" applyBorder="1"/>
    <xf numFmtId="0" fontId="0" fillId="0" borderId="4" xfId="0" applyBorder="1" applyAlignment="1">
      <alignment horizontal="center"/>
    </xf>
    <xf numFmtId="4" fontId="0" fillId="0" borderId="4" xfId="0" applyNumberFormat="1" applyBorder="1" applyAlignment="1">
      <alignment horizontal="center"/>
    </xf>
    <xf numFmtId="0" fontId="15" fillId="7" borderId="45" xfId="0" applyFont="1" applyFill="1" applyBorder="1" applyAlignment="1">
      <alignment horizontal="center" wrapText="1"/>
    </xf>
    <xf numFmtId="16" fontId="0" fillId="0" borderId="3" xfId="0" applyNumberFormat="1" applyBorder="1" applyAlignment="1">
      <alignment wrapText="1"/>
    </xf>
    <xf numFmtId="0" fontId="15" fillId="7" borderId="45" xfId="0" applyFont="1" applyFill="1" applyBorder="1" applyAlignment="1">
      <alignment horizontal="center"/>
    </xf>
    <xf numFmtId="0" fontId="15" fillId="7" borderId="45" xfId="0" applyFont="1" applyFill="1" applyBorder="1" applyAlignment="1"/>
    <xf numFmtId="0" fontId="15" fillId="7" borderId="45" xfId="0" applyFont="1" applyFill="1" applyBorder="1"/>
    <xf numFmtId="0" fontId="3" fillId="0" borderId="45" xfId="0" applyFont="1" applyBorder="1" applyAlignment="1">
      <alignment horizontal="right"/>
    </xf>
    <xf numFmtId="164" fontId="3" fillId="0" borderId="45" xfId="1" applyNumberFormat="1" applyFont="1" applyBorder="1" applyAlignment="1">
      <alignment horizontal="right"/>
    </xf>
    <xf numFmtId="2" fontId="3" fillId="0" borderId="45" xfId="1" applyNumberFormat="1" applyFont="1" applyBorder="1" applyAlignment="1">
      <alignment horizontal="right"/>
    </xf>
    <xf numFmtId="2" fontId="3" fillId="0" borderId="45" xfId="0" applyNumberFormat="1" applyFont="1" applyBorder="1" applyAlignment="1">
      <alignment horizontal="right"/>
    </xf>
    <xf numFmtId="49" fontId="3" fillId="0" borderId="0" xfId="0" applyNumberFormat="1" applyFont="1" applyBorder="1" applyAlignment="1"/>
    <xf numFmtId="0" fontId="17" fillId="5" borderId="45" xfId="8" applyFont="1" applyFill="1" applyBorder="1" applyAlignment="1" applyProtection="1">
      <alignment horizontal="right" vertical="center" wrapText="1"/>
    </xf>
    <xf numFmtId="0" fontId="17" fillId="5" borderId="45" xfId="8" applyFont="1" applyFill="1" applyBorder="1" applyAlignment="1" applyProtection="1">
      <alignment horizontal="right" vertical="center"/>
    </xf>
    <xf numFmtId="0" fontId="0" fillId="0" borderId="45" xfId="0" applyFill="1" applyBorder="1" applyAlignment="1">
      <alignment wrapText="1"/>
    </xf>
    <xf numFmtId="0" fontId="15" fillId="7" borderId="45" xfId="0" applyFont="1" applyFill="1" applyBorder="1" applyAlignment="1">
      <alignment horizontal="center" wrapText="1"/>
    </xf>
    <xf numFmtId="0" fontId="22" fillId="5" borderId="0" xfId="3" applyFont="1" applyFill="1" applyBorder="1" applyAlignment="1">
      <alignment horizontal="left" vertical="top"/>
    </xf>
    <xf numFmtId="3" fontId="15" fillId="7" borderId="45" xfId="0" applyNumberFormat="1" applyFont="1" applyFill="1" applyBorder="1" applyAlignment="1">
      <alignment horizontal="center" wrapText="1"/>
    </xf>
    <xf numFmtId="0" fontId="7" fillId="5" borderId="0" xfId="3" applyFont="1" applyFill="1" applyBorder="1" applyAlignment="1">
      <alignment horizontal="right" vertical="top" wrapText="1"/>
    </xf>
    <xf numFmtId="0" fontId="7" fillId="2" borderId="0" xfId="3" applyFont="1" applyFill="1" applyBorder="1" applyAlignment="1">
      <alignment horizontal="right" vertical="top" wrapText="1"/>
    </xf>
    <xf numFmtId="0" fontId="0" fillId="0" borderId="0" xfId="0" applyAlignment="1">
      <alignment horizontal="right" wrapText="1"/>
    </xf>
    <xf numFmtId="3" fontId="7" fillId="5" borderId="0" xfId="3" applyNumberFormat="1" applyFont="1" applyFill="1" applyBorder="1" applyAlignment="1">
      <alignment horizontal="right" vertical="top" wrapText="1"/>
    </xf>
    <xf numFmtId="0" fontId="0" fillId="5" borderId="0" xfId="0" applyFill="1" applyAlignment="1">
      <alignment horizontal="right" wrapText="1"/>
    </xf>
    <xf numFmtId="0" fontId="7" fillId="2" borderId="53" xfId="3" applyFont="1" applyFill="1" applyBorder="1" applyAlignment="1">
      <alignment horizontal="right" vertical="top" wrapText="1"/>
    </xf>
    <xf numFmtId="3" fontId="7" fillId="2" borderId="53" xfId="3" applyNumberFormat="1" applyFont="1" applyFill="1" applyBorder="1" applyAlignment="1">
      <alignment horizontal="right" vertical="top" wrapText="1"/>
    </xf>
    <xf numFmtId="0" fontId="7" fillId="2" borderId="1" xfId="3" applyFont="1" applyFill="1" applyBorder="1" applyAlignment="1">
      <alignment horizontal="right" vertical="top" wrapText="1"/>
    </xf>
    <xf numFmtId="3" fontId="7" fillId="2" borderId="1" xfId="3" applyNumberFormat="1" applyFont="1" applyFill="1" applyBorder="1" applyAlignment="1">
      <alignment horizontal="right" vertical="top" wrapText="1"/>
    </xf>
    <xf numFmtId="0" fontId="7" fillId="0" borderId="0" xfId="3" applyFont="1" applyFill="1" applyBorder="1" applyAlignment="1">
      <alignment horizontal="right" vertical="top" wrapText="1"/>
    </xf>
    <xf numFmtId="3" fontId="7" fillId="0" borderId="0" xfId="3" applyNumberFormat="1" applyFont="1" applyFill="1" applyBorder="1" applyAlignment="1">
      <alignment horizontal="right" vertical="top" wrapText="1"/>
    </xf>
    <xf numFmtId="0" fontId="0" fillId="0" borderId="0" xfId="0" applyFill="1" applyAlignment="1">
      <alignment horizontal="right" wrapText="1"/>
    </xf>
    <xf numFmtId="3" fontId="0" fillId="0" borderId="0" xfId="0" applyNumberFormat="1" applyFill="1" applyAlignment="1">
      <alignment horizontal="right" wrapText="1"/>
    </xf>
    <xf numFmtId="3" fontId="0" fillId="5" borderId="0" xfId="0" applyNumberFormat="1" applyFill="1" applyAlignment="1">
      <alignment wrapText="1"/>
    </xf>
    <xf numFmtId="3" fontId="7" fillId="0" borderId="4" xfId="3" applyNumberFormat="1" applyFont="1" applyFill="1" applyBorder="1" applyAlignment="1">
      <alignment horizontal="right" vertical="top" wrapText="1"/>
    </xf>
    <xf numFmtId="3" fontId="0" fillId="0" borderId="4" xfId="0" applyNumberFormat="1" applyBorder="1" applyAlignment="1">
      <alignment wrapText="1"/>
    </xf>
    <xf numFmtId="3" fontId="7" fillId="0" borderId="32" xfId="3" applyNumberFormat="1" applyFont="1" applyFill="1" applyBorder="1" applyAlignment="1">
      <alignment horizontal="right" vertical="top" wrapText="1"/>
    </xf>
    <xf numFmtId="3" fontId="0" fillId="0" borderId="32" xfId="0" applyNumberFormat="1" applyBorder="1" applyAlignment="1">
      <alignment wrapText="1"/>
    </xf>
    <xf numFmtId="0" fontId="0" fillId="5" borderId="0" xfId="0" applyFill="1" applyAlignment="1">
      <alignment horizontal="left" wrapText="1"/>
    </xf>
    <xf numFmtId="49" fontId="0" fillId="0" borderId="4" xfId="0" applyNumberFormat="1" applyBorder="1" applyAlignment="1">
      <alignment horizontal="center" wrapText="1"/>
    </xf>
    <xf numFmtId="49" fontId="0" fillId="0" borderId="32" xfId="0" applyNumberFormat="1" applyBorder="1" applyAlignment="1">
      <alignment horizontal="center" wrapText="1"/>
    </xf>
    <xf numFmtId="0" fontId="8" fillId="0" borderId="32" xfId="0" quotePrefix="1" applyNumberFormat="1" applyFont="1" applyBorder="1" applyAlignment="1">
      <alignment horizontal="center" wrapText="1"/>
    </xf>
    <xf numFmtId="0" fontId="0" fillId="0" borderId="3" xfId="0" applyBorder="1" applyAlignment="1">
      <alignment vertical="center" wrapText="1"/>
    </xf>
    <xf numFmtId="0" fontId="0" fillId="0" borderId="4" xfId="0" applyBorder="1" applyAlignment="1">
      <alignment vertical="center" wrapText="1"/>
    </xf>
    <xf numFmtId="0" fontId="0" fillId="0" borderId="57" xfId="0" applyBorder="1" applyAlignment="1">
      <alignment vertical="center" wrapText="1"/>
    </xf>
    <xf numFmtId="0" fontId="0" fillId="0" borderId="62" xfId="0" applyFill="1" applyBorder="1" applyAlignment="1">
      <alignment vertical="center" wrapText="1"/>
    </xf>
    <xf numFmtId="0" fontId="0" fillId="0" borderId="55" xfId="0" applyBorder="1" applyAlignment="1">
      <alignment vertical="center"/>
    </xf>
    <xf numFmtId="0" fontId="0" fillId="0" borderId="58" xfId="0" applyBorder="1" applyAlignment="1">
      <alignment vertical="center" wrapText="1"/>
    </xf>
    <xf numFmtId="0" fontId="0" fillId="0" borderId="63" xfId="0" applyBorder="1" applyAlignment="1">
      <alignment vertical="center" wrapText="1"/>
    </xf>
    <xf numFmtId="0" fontId="0" fillId="0" borderId="3" xfId="0" applyBorder="1" applyAlignment="1">
      <alignment vertical="center"/>
    </xf>
    <xf numFmtId="0" fontId="0" fillId="0" borderId="59" xfId="0" applyBorder="1" applyAlignment="1">
      <alignment vertical="center" wrapText="1"/>
    </xf>
    <xf numFmtId="0" fontId="0" fillId="0" borderId="64" xfId="0" applyBorder="1" applyAlignment="1">
      <alignment vertical="center" wrapText="1"/>
    </xf>
    <xf numFmtId="0" fontId="0" fillId="0" borderId="4" xfId="0" applyBorder="1" applyAlignment="1">
      <alignment vertical="center"/>
    </xf>
    <xf numFmtId="0" fontId="0" fillId="0" borderId="62" xfId="0" applyBorder="1" applyAlignment="1">
      <alignment vertical="center" wrapText="1"/>
    </xf>
    <xf numFmtId="0" fontId="0" fillId="0" borderId="60" xfId="0" applyBorder="1" applyAlignment="1">
      <alignment vertical="center" wrapText="1"/>
    </xf>
    <xf numFmtId="0" fontId="0" fillId="0" borderId="65" xfId="0" applyBorder="1" applyAlignment="1">
      <alignment vertical="center" wrapText="1"/>
    </xf>
    <xf numFmtId="0" fontId="0" fillId="0" borderId="61" xfId="0" applyBorder="1" applyAlignment="1">
      <alignment vertical="center" wrapText="1"/>
    </xf>
    <xf numFmtId="0" fontId="0" fillId="0" borderId="66" xfId="0" applyBorder="1" applyAlignment="1">
      <alignment vertical="center" wrapText="1"/>
    </xf>
    <xf numFmtId="0" fontId="0" fillId="0" borderId="63" xfId="0" applyFill="1" applyBorder="1" applyAlignment="1">
      <alignment vertical="center" wrapText="1"/>
    </xf>
    <xf numFmtId="0" fontId="0" fillId="0" borderId="65" xfId="0" applyFill="1" applyBorder="1" applyAlignment="1">
      <alignment vertical="center" wrapText="1"/>
    </xf>
    <xf numFmtId="0" fontId="0" fillId="0" borderId="66" xfId="0" applyFill="1" applyBorder="1" applyAlignment="1">
      <alignment vertical="center" wrapText="1"/>
    </xf>
    <xf numFmtId="0" fontId="0" fillId="0" borderId="64" xfId="0" applyBorder="1" applyAlignment="1">
      <alignment vertical="center"/>
    </xf>
    <xf numFmtId="0" fontId="0" fillId="0" borderId="56" xfId="0" applyBorder="1" applyAlignment="1">
      <alignment vertical="center"/>
    </xf>
    <xf numFmtId="0" fontId="0" fillId="0" borderId="38" xfId="0" applyBorder="1" applyAlignment="1">
      <alignment vertical="center"/>
    </xf>
    <xf numFmtId="0" fontId="0" fillId="8" borderId="58" xfId="0" applyFill="1" applyBorder="1" applyAlignment="1">
      <alignment vertical="center" wrapText="1"/>
    </xf>
    <xf numFmtId="0" fontId="0" fillId="8" borderId="63" xfId="0" applyFill="1" applyBorder="1" applyAlignment="1">
      <alignment vertical="center" wrapText="1"/>
    </xf>
    <xf numFmtId="0" fontId="0" fillId="8" borderId="60" xfId="0" applyFill="1" applyBorder="1" applyAlignment="1">
      <alignment vertical="center" wrapText="1"/>
    </xf>
    <xf numFmtId="0" fontId="0" fillId="8" borderId="65" xfId="0" applyFill="1" applyBorder="1" applyAlignment="1">
      <alignment vertical="center" wrapText="1"/>
    </xf>
    <xf numFmtId="0" fontId="0" fillId="9" borderId="61" xfId="0" applyFill="1" applyBorder="1" applyAlignment="1">
      <alignment vertical="center" wrapText="1"/>
    </xf>
    <xf numFmtId="0" fontId="0" fillId="9" borderId="66" xfId="0" applyFill="1" applyBorder="1" applyAlignment="1">
      <alignment vertical="center" wrapText="1"/>
    </xf>
    <xf numFmtId="0" fontId="0" fillId="9" borderId="58" xfId="0" applyFill="1" applyBorder="1" applyAlignment="1">
      <alignment vertical="center" wrapText="1"/>
    </xf>
    <xf numFmtId="0" fontId="0" fillId="9" borderId="63" xfId="0" applyFill="1" applyBorder="1" applyAlignment="1">
      <alignment vertical="center" wrapText="1"/>
    </xf>
    <xf numFmtId="0" fontId="0" fillId="9" borderId="60" xfId="0" applyFill="1" applyBorder="1" applyAlignment="1">
      <alignment vertical="center" wrapText="1"/>
    </xf>
    <xf numFmtId="0" fontId="0" fillId="9" borderId="65" xfId="0" applyFill="1" applyBorder="1" applyAlignment="1">
      <alignment vertical="center" wrapText="1"/>
    </xf>
    <xf numFmtId="0" fontId="0" fillId="0" borderId="50" xfId="0" applyBorder="1" applyAlignment="1">
      <alignment vertical="center" wrapText="1"/>
    </xf>
    <xf numFmtId="0" fontId="0" fillId="0" borderId="45" xfId="0" applyFill="1" applyBorder="1" applyAlignment="1">
      <alignment vertical="center" wrapText="1"/>
    </xf>
    <xf numFmtId="0" fontId="7" fillId="2" borderId="53" xfId="4" applyFont="1" applyFill="1" applyBorder="1" applyAlignment="1">
      <alignment horizontal="right" vertical="top"/>
    </xf>
    <xf numFmtId="0" fontId="7" fillId="2" borderId="54" xfId="4" applyFont="1" applyFill="1" applyBorder="1" applyAlignment="1">
      <alignment horizontal="right" vertical="top"/>
    </xf>
    <xf numFmtId="0" fontId="7" fillId="2" borderId="35" xfId="4" applyFont="1" applyFill="1" applyBorder="1" applyAlignment="1">
      <alignment horizontal="right" vertical="top"/>
    </xf>
    <xf numFmtId="0" fontId="7" fillId="2" borderId="36" xfId="4" applyFont="1" applyFill="1" applyBorder="1" applyAlignment="1">
      <alignment horizontal="right" vertical="top"/>
    </xf>
    <xf numFmtId="0" fontId="7" fillId="2" borderId="35" xfId="4" applyFont="1" applyFill="1" applyBorder="1" applyAlignment="1">
      <alignment horizontal="right" vertical="top" wrapText="1"/>
    </xf>
    <xf numFmtId="0" fontId="7" fillId="2" borderId="36" xfId="4" applyFont="1" applyFill="1" applyBorder="1" applyAlignment="1">
      <alignment horizontal="right" vertical="top" wrapText="1"/>
    </xf>
    <xf numFmtId="0" fontId="7" fillId="2" borderId="48" xfId="4" applyFont="1" applyFill="1" applyBorder="1" applyAlignment="1">
      <alignment horizontal="right" vertical="top" wrapText="1"/>
    </xf>
    <xf numFmtId="0" fontId="7" fillId="2" borderId="46" xfId="4" applyFont="1" applyFill="1" applyBorder="1" applyAlignment="1">
      <alignment horizontal="right" vertical="top" wrapText="1"/>
    </xf>
    <xf numFmtId="49" fontId="0" fillId="0" borderId="4" xfId="0" applyNumberFormat="1" applyBorder="1" applyAlignment="1">
      <alignment horizontal="center"/>
    </xf>
    <xf numFmtId="0" fontId="8" fillId="0" borderId="45" xfId="0" applyNumberFormat="1" applyFont="1" applyBorder="1" applyAlignment="1">
      <alignment horizontal="center"/>
    </xf>
    <xf numFmtId="0" fontId="8" fillId="0" borderId="45" xfId="0" quotePrefix="1" applyNumberFormat="1" applyFont="1" applyBorder="1" applyAlignment="1">
      <alignment horizontal="center"/>
    </xf>
    <xf numFmtId="49" fontId="0" fillId="0" borderId="45" xfId="0" applyNumberFormat="1" applyBorder="1" applyAlignment="1">
      <alignment horizontal="center"/>
    </xf>
    <xf numFmtId="0" fontId="4" fillId="0" borderId="4" xfId="2" applyFont="1" applyFill="1" applyBorder="1" applyAlignment="1">
      <alignment horizontal="center"/>
    </xf>
    <xf numFmtId="4" fontId="0" fillId="0" borderId="4" xfId="0" applyNumberFormat="1" applyBorder="1" applyAlignment="1">
      <alignment horizontal="right"/>
    </xf>
    <xf numFmtId="3" fontId="0" fillId="0" borderId="0" xfId="0" applyNumberFormat="1" applyAlignment="1">
      <alignment horizontal="right"/>
    </xf>
    <xf numFmtId="0" fontId="4" fillId="0" borderId="45" xfId="2" applyFont="1" applyFill="1" applyBorder="1" applyAlignment="1">
      <alignment horizontal="center"/>
    </xf>
    <xf numFmtId="3" fontId="0" fillId="0" borderId="4" xfId="0" applyNumberFormat="1" applyBorder="1" applyAlignment="1">
      <alignment horizontal="right"/>
    </xf>
    <xf numFmtId="3" fontId="0" fillId="0" borderId="45" xfId="0" applyNumberFormat="1" applyBorder="1" applyAlignment="1">
      <alignment horizontal="right"/>
    </xf>
    <xf numFmtId="165" fontId="0" fillId="0" borderId="0" xfId="7" applyNumberFormat="1" applyFont="1" applyAlignment="1">
      <alignment horizontal="right"/>
    </xf>
    <xf numFmtId="0" fontId="0" fillId="7" borderId="45" xfId="0" applyFill="1" applyBorder="1" applyAlignment="1">
      <alignment wrapText="1"/>
    </xf>
    <xf numFmtId="0" fontId="0" fillId="0" borderId="9" xfId="0" applyBorder="1" applyAlignment="1">
      <alignment vertical="center" wrapText="1"/>
    </xf>
    <xf numFmtId="0" fontId="0" fillId="0" borderId="4" xfId="0" applyFill="1" applyBorder="1" applyAlignment="1">
      <alignment vertical="center" wrapText="1"/>
    </xf>
    <xf numFmtId="0" fontId="0" fillId="0" borderId="45" xfId="0" applyFill="1" applyBorder="1" applyAlignment="1"/>
    <xf numFmtId="4" fontId="0" fillId="0" borderId="0" xfId="0" applyNumberFormat="1" applyFill="1" applyBorder="1" applyAlignment="1">
      <alignment horizontal="center"/>
    </xf>
    <xf numFmtId="3" fontId="0" fillId="0" borderId="45" xfId="0" applyNumberFormat="1" applyBorder="1"/>
    <xf numFmtId="0" fontId="15" fillId="7" borderId="45" xfId="0" applyFont="1" applyFill="1" applyBorder="1" applyAlignment="1">
      <alignment horizontal="center" wrapText="1"/>
    </xf>
    <xf numFmtId="3" fontId="7" fillId="10" borderId="53" xfId="4" applyNumberFormat="1" applyFont="1" applyFill="1" applyBorder="1" applyAlignment="1">
      <alignment horizontal="right" vertical="top"/>
    </xf>
    <xf numFmtId="3" fontId="7" fillId="10" borderId="35" xfId="4" applyNumberFormat="1" applyFont="1" applyFill="1" applyBorder="1" applyAlignment="1">
      <alignment horizontal="right" vertical="top"/>
    </xf>
    <xf numFmtId="3" fontId="7" fillId="10" borderId="35" xfId="4" applyNumberFormat="1" applyFont="1" applyFill="1" applyBorder="1" applyAlignment="1">
      <alignment horizontal="right" vertical="top" wrapText="1"/>
    </xf>
    <xf numFmtId="0" fontId="23" fillId="10" borderId="45" xfId="0" applyFont="1" applyFill="1" applyBorder="1" applyAlignment="1">
      <alignment wrapText="1"/>
    </xf>
    <xf numFmtId="2" fontId="23" fillId="10" borderId="2" xfId="0" applyNumberFormat="1" applyFont="1" applyFill="1" applyBorder="1" applyAlignment="1">
      <alignment wrapText="1"/>
    </xf>
    <xf numFmtId="0" fontId="23" fillId="11" borderId="45" xfId="0" applyFont="1" applyFill="1" applyBorder="1" applyAlignment="1">
      <alignment wrapText="1"/>
    </xf>
    <xf numFmtId="3" fontId="24" fillId="10" borderId="47" xfId="4" applyNumberFormat="1" applyFont="1" applyFill="1" applyBorder="1" applyAlignment="1">
      <alignment horizontal="right" vertical="top" wrapText="1"/>
    </xf>
    <xf numFmtId="10" fontId="23" fillId="10" borderId="10" xfId="0" applyNumberFormat="1" applyFont="1" applyFill="1" applyBorder="1" applyAlignment="1">
      <alignment wrapText="1"/>
    </xf>
    <xf numFmtId="0" fontId="24" fillId="10" borderId="2" xfId="4" applyFont="1" applyFill="1" applyBorder="1" applyAlignment="1">
      <alignment horizontal="left" wrapText="1"/>
    </xf>
    <xf numFmtId="0" fontId="23" fillId="10" borderId="45" xfId="0" applyFont="1" applyFill="1" applyBorder="1" applyAlignment="1">
      <alignment horizontal="center"/>
    </xf>
    <xf numFmtId="3" fontId="23" fillId="10" borderId="45" xfId="0" applyNumberFormat="1" applyFont="1" applyFill="1" applyBorder="1" applyAlignment="1">
      <alignment horizontal="center"/>
    </xf>
    <xf numFmtId="4" fontId="23" fillId="10" borderId="45" xfId="0" applyNumberFormat="1" applyFont="1" applyFill="1" applyBorder="1" applyAlignment="1">
      <alignment horizontal="center"/>
    </xf>
    <xf numFmtId="165" fontId="23" fillId="10" borderId="45" xfId="7" applyNumberFormat="1" applyFont="1" applyFill="1" applyBorder="1" applyAlignment="1">
      <alignment horizontal="right"/>
    </xf>
    <xf numFmtId="3" fontId="7" fillId="10" borderId="7" xfId="3" applyNumberFormat="1" applyFont="1" applyFill="1" applyBorder="1" applyAlignment="1">
      <alignment horizontal="right" vertical="top" wrapText="1"/>
    </xf>
    <xf numFmtId="3" fontId="7" fillId="10" borderId="34" xfId="3" applyNumberFormat="1" applyFont="1" applyFill="1" applyBorder="1" applyAlignment="1">
      <alignment horizontal="right" vertical="top" wrapText="1"/>
    </xf>
    <xf numFmtId="0" fontId="7" fillId="10" borderId="34" xfId="3" applyNumberFormat="1" applyFont="1" applyFill="1" applyBorder="1" applyAlignment="1">
      <alignment horizontal="right" vertical="top" wrapText="1"/>
    </xf>
    <xf numFmtId="3" fontId="25" fillId="10" borderId="32" xfId="3" applyNumberFormat="1" applyFont="1" applyFill="1" applyBorder="1" applyAlignment="1">
      <alignment horizontal="left" vertical="top" wrapText="1"/>
    </xf>
    <xf numFmtId="3" fontId="23" fillId="10" borderId="32" xfId="0" applyNumberFormat="1" applyFont="1" applyFill="1" applyBorder="1" applyAlignment="1">
      <alignment horizontal="right" wrapText="1"/>
    </xf>
    <xf numFmtId="3" fontId="23" fillId="10" borderId="32" xfId="0" applyNumberFormat="1" applyFont="1" applyFill="1" applyBorder="1" applyAlignment="1">
      <alignment wrapText="1"/>
    </xf>
    <xf numFmtId="0" fontId="12" fillId="5" borderId="10" xfId="0" applyFont="1" applyFill="1" applyBorder="1" applyAlignment="1">
      <alignment horizontal="left" vertical="top" wrapText="1"/>
    </xf>
    <xf numFmtId="0" fontId="12" fillId="5" borderId="15" xfId="0" applyFont="1" applyFill="1" applyBorder="1" applyAlignment="1">
      <alignment horizontal="left" vertical="top" wrapText="1"/>
    </xf>
    <xf numFmtId="0" fontId="12" fillId="5" borderId="20" xfId="0" applyFont="1" applyFill="1" applyBorder="1" applyAlignment="1">
      <alignment horizontal="left" vertical="top" wrapText="1"/>
    </xf>
    <xf numFmtId="0" fontId="9" fillId="0" borderId="0" xfId="0" applyFont="1" applyAlignment="1">
      <alignment horizontal="center"/>
    </xf>
    <xf numFmtId="0" fontId="10" fillId="0" borderId="0" xfId="0" applyFont="1" applyAlignment="1">
      <alignment horizontal="center"/>
    </xf>
    <xf numFmtId="0" fontId="10" fillId="3" borderId="16" xfId="0" applyFont="1" applyFill="1" applyBorder="1" applyAlignment="1">
      <alignment horizontal="center"/>
    </xf>
    <xf numFmtId="0" fontId="10" fillId="3" borderId="17" xfId="0" applyFont="1" applyFill="1" applyBorder="1" applyAlignment="1">
      <alignment horizontal="center"/>
    </xf>
    <xf numFmtId="0" fontId="10" fillId="3" borderId="18" xfId="0" applyFont="1" applyFill="1" applyBorder="1" applyAlignment="1">
      <alignment horizontal="center"/>
    </xf>
    <xf numFmtId="0" fontId="11" fillId="0" borderId="19" xfId="0" applyFont="1" applyFill="1" applyBorder="1" applyAlignment="1">
      <alignment horizontal="center" vertical="center" wrapText="1"/>
    </xf>
    <xf numFmtId="0" fontId="11" fillId="0" borderId="67" xfId="0" applyFont="1" applyFill="1" applyBorder="1" applyAlignment="1">
      <alignment horizontal="center" vertical="center" wrapText="1"/>
    </xf>
    <xf numFmtId="0" fontId="11" fillId="0" borderId="68" xfId="0" applyFont="1" applyFill="1" applyBorder="1" applyAlignment="1">
      <alignment horizontal="center" vertical="center" wrapText="1"/>
    </xf>
    <xf numFmtId="0" fontId="12" fillId="0" borderId="10" xfId="0" applyFont="1" applyFill="1" applyBorder="1" applyAlignment="1">
      <alignment horizontal="left" vertical="center"/>
    </xf>
    <xf numFmtId="0" fontId="12" fillId="0" borderId="15" xfId="0" applyFont="1" applyFill="1" applyBorder="1" applyAlignment="1">
      <alignment horizontal="left" vertical="center"/>
    </xf>
    <xf numFmtId="49" fontId="12" fillId="0" borderId="15" xfId="0" applyNumberFormat="1" applyFont="1" applyFill="1" applyBorder="1" applyAlignment="1">
      <alignment horizontal="left" vertical="center"/>
    </xf>
    <xf numFmtId="49" fontId="12" fillId="0" borderId="20" xfId="0" applyNumberFormat="1" applyFont="1" applyFill="1" applyBorder="1" applyAlignment="1">
      <alignment horizontal="left" vertical="center"/>
    </xf>
    <xf numFmtId="0" fontId="12" fillId="0" borderId="23" xfId="0" applyFont="1" applyFill="1" applyBorder="1" applyAlignment="1">
      <alignment horizontal="left" vertical="center" wrapText="1"/>
    </xf>
    <xf numFmtId="0" fontId="12" fillId="0" borderId="27" xfId="0" applyFont="1" applyFill="1" applyBorder="1" applyAlignment="1">
      <alignment horizontal="left" vertical="center" wrapText="1"/>
    </xf>
    <xf numFmtId="0" fontId="12" fillId="0" borderId="28" xfId="0" applyFont="1" applyFill="1" applyBorder="1" applyAlignment="1">
      <alignment horizontal="left" vertical="center" wrapText="1"/>
    </xf>
    <xf numFmtId="0" fontId="12" fillId="0" borderId="29" xfId="0" applyFont="1" applyFill="1" applyBorder="1" applyAlignment="1">
      <alignment horizontal="left" vertical="center" wrapText="1"/>
    </xf>
    <xf numFmtId="0" fontId="10" fillId="4" borderId="16" xfId="0" applyFont="1" applyFill="1" applyBorder="1" applyAlignment="1">
      <alignment horizontal="center"/>
    </xf>
    <xf numFmtId="0" fontId="10" fillId="4" borderId="17" xfId="0" applyFont="1" applyFill="1" applyBorder="1" applyAlignment="1">
      <alignment horizontal="center"/>
    </xf>
    <xf numFmtId="0" fontId="10" fillId="4" borderId="18" xfId="0" applyFont="1" applyFill="1" applyBorder="1" applyAlignment="1">
      <alignment horizontal="center"/>
    </xf>
    <xf numFmtId="166" fontId="12" fillId="5" borderId="2" xfId="0" applyNumberFormat="1" applyFont="1" applyFill="1" applyBorder="1" applyAlignment="1">
      <alignment horizontal="left"/>
    </xf>
    <xf numFmtId="166" fontId="12" fillId="5" borderId="25" xfId="0" applyNumberFormat="1" applyFont="1" applyFill="1" applyBorder="1" applyAlignment="1">
      <alignment horizontal="left"/>
    </xf>
    <xf numFmtId="49" fontId="12" fillId="5" borderId="2" xfId="0" applyNumberFormat="1" applyFont="1" applyFill="1" applyBorder="1" applyAlignment="1">
      <alignment horizontal="left"/>
    </xf>
    <xf numFmtId="49" fontId="12" fillId="5" borderId="25" xfId="0" applyNumberFormat="1" applyFont="1" applyFill="1" applyBorder="1" applyAlignment="1">
      <alignment horizontal="left"/>
    </xf>
    <xf numFmtId="166" fontId="12" fillId="5" borderId="23" xfId="0" applyNumberFormat="1" applyFont="1" applyFill="1" applyBorder="1" applyAlignment="1">
      <alignment horizontal="center" vertical="center"/>
    </xf>
    <xf numFmtId="0" fontId="12" fillId="0" borderId="23" xfId="0" applyFont="1" applyBorder="1" applyAlignment="1">
      <alignment horizontal="left" vertical="center" wrapText="1"/>
    </xf>
    <xf numFmtId="0" fontId="12" fillId="0" borderId="24" xfId="0" applyFont="1" applyBorder="1" applyAlignment="1">
      <alignment horizontal="left" vertical="center" wrapText="1"/>
    </xf>
    <xf numFmtId="0" fontId="11" fillId="5" borderId="21" xfId="0" applyFont="1" applyFill="1" applyBorder="1" applyAlignment="1">
      <alignment horizontal="center"/>
    </xf>
    <xf numFmtId="0" fontId="11" fillId="5" borderId="2" xfId="0" applyFont="1" applyFill="1" applyBorder="1" applyAlignment="1">
      <alignment horizontal="center"/>
    </xf>
    <xf numFmtId="0" fontId="11" fillId="5" borderId="25" xfId="0" applyFont="1" applyFill="1" applyBorder="1" applyAlignment="1">
      <alignment horizontal="center"/>
    </xf>
    <xf numFmtId="0" fontId="12" fillId="5" borderId="2" xfId="0" applyFont="1" applyFill="1" applyBorder="1" applyAlignment="1">
      <alignment horizontal="left" vertical="center" wrapText="1"/>
    </xf>
    <xf numFmtId="0" fontId="12" fillId="5" borderId="25" xfId="0" applyFont="1" applyFill="1" applyBorder="1" applyAlignment="1">
      <alignment horizontal="left" vertical="center" wrapText="1"/>
    </xf>
    <xf numFmtId="0" fontId="12" fillId="5" borderId="10" xfId="0" applyFont="1" applyFill="1" applyBorder="1" applyAlignment="1">
      <alignment horizontal="left" vertical="center" wrapText="1"/>
    </xf>
    <xf numFmtId="0" fontId="12" fillId="5" borderId="15" xfId="0" applyFont="1" applyFill="1" applyBorder="1" applyAlignment="1">
      <alignment horizontal="left" vertical="center" wrapText="1"/>
    </xf>
    <xf numFmtId="0" fontId="12" fillId="5" borderId="20" xfId="0" applyFont="1" applyFill="1" applyBorder="1" applyAlignment="1">
      <alignment horizontal="left" vertical="center" wrapText="1"/>
    </xf>
    <xf numFmtId="0" fontId="12" fillId="5" borderId="50" xfId="0" applyFont="1" applyFill="1" applyBorder="1" applyAlignment="1">
      <alignment horizontal="left" vertical="center" wrapText="1"/>
    </xf>
    <xf numFmtId="0" fontId="12" fillId="5" borderId="40" xfId="0" applyFont="1" applyFill="1" applyBorder="1" applyAlignment="1">
      <alignment horizontal="left" vertical="center" wrapText="1"/>
    </xf>
    <xf numFmtId="0" fontId="12" fillId="5" borderId="42" xfId="0" applyFont="1" applyFill="1" applyBorder="1" applyAlignment="1">
      <alignment horizontal="left" vertical="center" wrapText="1"/>
    </xf>
    <xf numFmtId="0" fontId="12" fillId="5" borderId="45" xfId="0" applyFont="1" applyFill="1" applyBorder="1" applyAlignment="1">
      <alignment horizontal="left" vertical="center" wrapText="1"/>
    </xf>
    <xf numFmtId="0" fontId="10" fillId="6" borderId="16" xfId="0" applyFont="1" applyFill="1" applyBorder="1" applyAlignment="1">
      <alignment horizontal="center"/>
    </xf>
    <xf numFmtId="0" fontId="10" fillId="6" borderId="17" xfId="0" applyFont="1" applyFill="1" applyBorder="1" applyAlignment="1">
      <alignment horizontal="center"/>
    </xf>
    <xf numFmtId="0" fontId="10" fillId="6" borderId="18" xfId="0" applyFont="1" applyFill="1" applyBorder="1" applyAlignment="1">
      <alignment horizontal="center"/>
    </xf>
    <xf numFmtId="0" fontId="10" fillId="0" borderId="2" xfId="0" applyFont="1" applyBorder="1" applyAlignment="1">
      <alignment horizontal="center" vertical="center"/>
    </xf>
    <xf numFmtId="0" fontId="10" fillId="0" borderId="25" xfId="0" applyFont="1" applyBorder="1" applyAlignment="1">
      <alignment horizontal="center" vertical="center"/>
    </xf>
    <xf numFmtId="0" fontId="0" fillId="8" borderId="64" xfId="0" applyFill="1" applyBorder="1" applyAlignment="1">
      <alignment horizontal="center" vertical="center" wrapText="1"/>
    </xf>
    <xf numFmtId="0" fontId="0" fillId="8" borderId="3" xfId="0" applyFill="1" applyBorder="1" applyAlignment="1">
      <alignment horizontal="center" vertical="center" wrapText="1"/>
    </xf>
    <xf numFmtId="0" fontId="0" fillId="8" borderId="4" xfId="0" applyFill="1" applyBorder="1" applyAlignment="1">
      <alignment horizontal="center" vertical="center" wrapText="1"/>
    </xf>
    <xf numFmtId="0" fontId="17" fillId="0" borderId="5" xfId="8" applyFont="1" applyBorder="1" applyAlignment="1" applyProtection="1">
      <alignment horizontal="center" vertical="center"/>
    </xf>
    <xf numFmtId="0" fontId="17" fillId="0" borderId="3" xfId="8" applyFont="1" applyBorder="1" applyAlignment="1" applyProtection="1">
      <alignment horizontal="center" vertical="center"/>
    </xf>
    <xf numFmtId="0" fontId="17" fillId="0" borderId="4" xfId="8" applyFont="1" applyBorder="1" applyAlignment="1" applyProtection="1">
      <alignment horizontal="center" vertical="center"/>
    </xf>
    <xf numFmtId="0" fontId="0" fillId="9" borderId="55" xfId="0" applyFill="1" applyBorder="1" applyAlignment="1">
      <alignment horizontal="center" vertical="center" wrapText="1"/>
    </xf>
    <xf numFmtId="0" fontId="0" fillId="9" borderId="3" xfId="0" applyFill="1" applyBorder="1" applyAlignment="1">
      <alignment horizontal="center" vertical="center" wrapText="1"/>
    </xf>
    <xf numFmtId="0" fontId="0" fillId="9" borderId="66" xfId="0" applyFill="1" applyBorder="1" applyAlignment="1">
      <alignment horizontal="center" vertical="center" wrapText="1"/>
    </xf>
    <xf numFmtId="0" fontId="17" fillId="0" borderId="55" xfId="8" applyFont="1" applyBorder="1" applyAlignment="1" applyProtection="1">
      <alignment horizontal="center" vertical="center"/>
    </xf>
    <xf numFmtId="0" fontId="15" fillId="7" borderId="45" xfId="0" applyFont="1" applyFill="1" applyBorder="1" applyAlignment="1">
      <alignment horizontal="center"/>
    </xf>
    <xf numFmtId="0" fontId="7" fillId="2" borderId="33" xfId="3" applyFont="1" applyFill="1" applyBorder="1" applyAlignment="1">
      <alignment horizontal="left" vertical="top" wrapText="1"/>
    </xf>
    <xf numFmtId="0" fontId="7" fillId="2" borderId="1" xfId="3" applyFont="1" applyFill="1" applyBorder="1" applyAlignment="1">
      <alignment horizontal="left" vertical="top" wrapText="1"/>
    </xf>
    <xf numFmtId="0" fontId="7" fillId="2" borderId="1" xfId="3" applyFont="1" applyFill="1" applyBorder="1" applyAlignment="1">
      <alignment horizontal="right" vertical="top" wrapText="1"/>
    </xf>
    <xf numFmtId="0" fontId="15" fillId="7" borderId="45" xfId="0" applyFont="1" applyFill="1" applyBorder="1" applyAlignment="1">
      <alignment horizontal="center" wrapText="1"/>
    </xf>
    <xf numFmtId="3" fontId="15" fillId="7" borderId="45" xfId="0" applyNumberFormat="1" applyFont="1" applyFill="1" applyBorder="1" applyAlignment="1">
      <alignment horizontal="center" wrapText="1"/>
    </xf>
    <xf numFmtId="3" fontId="15" fillId="7" borderId="55" xfId="0" applyNumberFormat="1" applyFont="1" applyFill="1" applyBorder="1" applyAlignment="1">
      <alignment horizontal="center" wrapText="1"/>
    </xf>
    <xf numFmtId="3" fontId="15" fillId="7" borderId="4" xfId="0" applyNumberFormat="1" applyFont="1" applyFill="1" applyBorder="1" applyAlignment="1">
      <alignment horizontal="center" wrapText="1"/>
    </xf>
    <xf numFmtId="0" fontId="15" fillId="7" borderId="55" xfId="0" applyFont="1" applyFill="1" applyBorder="1" applyAlignment="1">
      <alignment horizontal="center" wrapText="1"/>
    </xf>
    <xf numFmtId="0" fontId="15" fillId="7" borderId="4" xfId="0" applyFont="1" applyFill="1" applyBorder="1" applyAlignment="1">
      <alignment horizontal="center" wrapText="1"/>
    </xf>
    <xf numFmtId="0" fontId="7" fillId="5" borderId="0" xfId="3" applyFont="1" applyFill="1" applyBorder="1" applyAlignment="1">
      <alignment horizontal="left" vertical="top" wrapText="1"/>
    </xf>
    <xf numFmtId="0" fontId="7" fillId="2" borderId="6" xfId="3" applyFont="1" applyFill="1" applyBorder="1" applyAlignment="1">
      <alignment horizontal="left" vertical="top" wrapText="1"/>
    </xf>
    <xf numFmtId="0" fontId="7" fillId="2" borderId="53" xfId="3" applyFont="1" applyFill="1" applyBorder="1" applyAlignment="1">
      <alignment horizontal="left" vertical="top" wrapText="1"/>
    </xf>
    <xf numFmtId="0" fontId="7" fillId="2" borderId="53" xfId="3" applyFont="1" applyFill="1" applyBorder="1" applyAlignment="1">
      <alignment horizontal="right" vertical="top" wrapText="1"/>
    </xf>
    <xf numFmtId="0" fontId="7" fillId="2" borderId="43" xfId="4" applyFont="1" applyFill="1" applyBorder="1" applyAlignment="1">
      <alignment horizontal="left" vertical="top" wrapText="1"/>
    </xf>
    <xf numFmtId="0" fontId="7" fillId="2" borderId="31" xfId="4" applyFont="1" applyFill="1" applyBorder="1" applyAlignment="1">
      <alignment horizontal="left" vertical="top" wrapText="1"/>
    </xf>
    <xf numFmtId="0" fontId="7" fillId="2" borderId="44" xfId="4" applyFont="1" applyFill="1" applyBorder="1" applyAlignment="1">
      <alignment horizontal="left" vertical="top" wrapText="1"/>
    </xf>
    <xf numFmtId="0" fontId="7" fillId="2" borderId="8" xfId="4" applyFont="1" applyFill="1" applyBorder="1" applyAlignment="1">
      <alignment horizontal="left" vertical="top" wrapText="1"/>
    </xf>
    <xf numFmtId="0" fontId="7" fillId="2" borderId="0" xfId="4" applyFont="1" applyFill="1" applyBorder="1" applyAlignment="1">
      <alignment horizontal="left" vertical="top" wrapText="1"/>
    </xf>
    <xf numFmtId="0" fontId="7" fillId="2" borderId="38" xfId="4" applyFont="1" applyFill="1" applyBorder="1" applyAlignment="1">
      <alignment horizontal="left" vertical="top" wrapText="1"/>
    </xf>
    <xf numFmtId="0" fontId="7" fillId="2" borderId="9" xfId="4" applyFont="1" applyFill="1" applyBorder="1" applyAlignment="1">
      <alignment horizontal="left" vertical="top" wrapText="1"/>
    </xf>
    <xf numFmtId="0" fontId="7" fillId="2" borderId="30" xfId="4" applyFont="1" applyFill="1" applyBorder="1" applyAlignment="1">
      <alignment horizontal="left" vertical="top" wrapText="1"/>
    </xf>
    <xf numFmtId="0" fontId="7" fillId="2" borderId="39" xfId="4" applyFont="1" applyFill="1" applyBorder="1" applyAlignment="1">
      <alignment horizontal="left" vertical="top" wrapText="1"/>
    </xf>
    <xf numFmtId="0" fontId="7" fillId="2" borderId="37" xfId="4" applyFont="1" applyFill="1" applyBorder="1" applyAlignment="1">
      <alignment horizontal="left" vertical="top"/>
    </xf>
    <xf numFmtId="0" fontId="7" fillId="2" borderId="35" xfId="4" applyFont="1" applyFill="1" applyBorder="1" applyAlignment="1">
      <alignment horizontal="left" vertical="top"/>
    </xf>
    <xf numFmtId="0" fontId="7" fillId="5" borderId="0" xfId="4" applyFont="1" applyFill="1" applyBorder="1" applyAlignment="1">
      <alignment horizontal="left" vertical="top" wrapText="1"/>
    </xf>
    <xf numFmtId="0" fontId="7" fillId="2" borderId="52" xfId="4" applyFont="1" applyFill="1" applyBorder="1" applyAlignment="1">
      <alignment horizontal="left" vertical="top"/>
    </xf>
    <xf numFmtId="0" fontId="7" fillId="2" borderId="53" xfId="4" applyFont="1" applyFill="1" applyBorder="1" applyAlignment="1">
      <alignment horizontal="left" vertical="top"/>
    </xf>
    <xf numFmtId="0" fontId="7" fillId="2" borderId="37" xfId="4" applyFont="1" applyFill="1" applyBorder="1" applyAlignment="1">
      <alignment horizontal="left" vertical="top" wrapText="1"/>
    </xf>
    <xf numFmtId="0" fontId="7" fillId="2" borderId="35" xfId="4" applyFont="1" applyFill="1" applyBorder="1" applyAlignment="1">
      <alignment horizontal="left" vertical="top" wrapText="1"/>
    </xf>
    <xf numFmtId="0" fontId="0" fillId="0" borderId="50" xfId="0" applyBorder="1" applyAlignment="1">
      <alignment horizontal="left"/>
    </xf>
    <xf numFmtId="0" fontId="0" fillId="0" borderId="41" xfId="0" applyBorder="1" applyAlignment="1">
      <alignment horizontal="left"/>
    </xf>
    <xf numFmtId="0" fontId="15" fillId="7" borderId="50" xfId="0" applyFont="1" applyFill="1" applyBorder="1" applyAlignment="1">
      <alignment horizontal="center" wrapText="1"/>
    </xf>
    <xf numFmtId="0" fontId="15" fillId="7" borderId="41" xfId="0" applyFont="1" applyFill="1" applyBorder="1" applyAlignment="1">
      <alignment horizontal="center" wrapText="1"/>
    </xf>
    <xf numFmtId="0" fontId="0" fillId="0" borderId="50" xfId="0" applyBorder="1" applyAlignment="1">
      <alignment horizontal="left" vertical="top" wrapText="1"/>
    </xf>
    <xf numFmtId="0" fontId="0" fillId="0" borderId="41" xfId="0" applyBorder="1" applyAlignment="1">
      <alignment horizontal="left" vertical="top" wrapText="1"/>
    </xf>
    <xf numFmtId="0" fontId="21" fillId="0" borderId="12" xfId="0" applyFont="1" applyFill="1" applyBorder="1" applyAlignment="1">
      <alignment vertical="center" wrapText="1"/>
    </xf>
    <xf numFmtId="0" fontId="21" fillId="0" borderId="13" xfId="0" applyFont="1" applyFill="1" applyBorder="1" applyAlignment="1">
      <alignment vertical="center" wrapText="1"/>
    </xf>
    <xf numFmtId="0" fontId="21" fillId="0" borderId="14" xfId="0" applyFont="1" applyFill="1" applyBorder="1" applyAlignment="1">
      <alignment vertical="center" wrapText="1"/>
    </xf>
    <xf numFmtId="0" fontId="15" fillId="7" borderId="50" xfId="0" applyFont="1" applyFill="1" applyBorder="1" applyAlignment="1">
      <alignment horizontal="left" wrapText="1"/>
    </xf>
    <xf numFmtId="0" fontId="15" fillId="7" borderId="40" xfId="0" applyFont="1" applyFill="1" applyBorder="1" applyAlignment="1">
      <alignment horizontal="left" wrapText="1"/>
    </xf>
    <xf numFmtId="0" fontId="15" fillId="7" borderId="41" xfId="0" applyFont="1" applyFill="1" applyBorder="1" applyAlignment="1">
      <alignment horizontal="left" wrapText="1"/>
    </xf>
    <xf numFmtId="0" fontId="15" fillId="7" borderId="40" xfId="0" applyFont="1" applyFill="1" applyBorder="1" applyAlignment="1">
      <alignment horizontal="center" wrapText="1"/>
    </xf>
    <xf numFmtId="0" fontId="0" fillId="0" borderId="45" xfId="0" applyBorder="1" applyAlignment="1">
      <alignment horizontal="center" vertical="center"/>
    </xf>
    <xf numFmtId="0" fontId="0" fillId="0" borderId="45" xfId="0" applyNumberFormat="1" applyBorder="1" applyAlignment="1">
      <alignment horizontal="center" vertical="center"/>
    </xf>
    <xf numFmtId="0" fontId="3" fillId="0" borderId="45" xfId="0" applyFont="1" applyBorder="1" applyAlignment="1">
      <alignment horizontal="right" vertical="center"/>
    </xf>
    <xf numFmtId="0" fontId="3" fillId="0" borderId="45" xfId="0" applyFont="1" applyBorder="1" applyAlignment="1">
      <alignment horizontal="center" vertical="center"/>
    </xf>
    <xf numFmtId="0" fontId="0" fillId="0" borderId="45" xfId="0" applyBorder="1" applyAlignment="1">
      <alignment vertical="center"/>
    </xf>
    <xf numFmtId="0" fontId="0" fillId="0" borderId="45" xfId="0" applyBorder="1" applyAlignment="1">
      <alignment vertical="center" wrapText="1"/>
    </xf>
    <xf numFmtId="49" fontId="3" fillId="0" borderId="45" xfId="0" applyNumberFormat="1" applyFont="1" applyBorder="1" applyAlignment="1">
      <alignment horizontal="center" vertical="center"/>
    </xf>
  </cellXfs>
  <cellStyles count="9">
    <cellStyle name="Comma 2" xfId="7"/>
    <cellStyle name="Hyperlink" xfId="8" builtinId="8"/>
    <cellStyle name="Normal" xfId="0" builtinId="0"/>
    <cellStyle name="Normal 2" xfId="4"/>
    <cellStyle name="Normal 3" xfId="6"/>
    <cellStyle name="Normal 4" xfId="3"/>
    <cellStyle name="Normal_2008 Population" xfId="2"/>
    <cellStyle name="Percent" xfId="1" builtinId="5"/>
    <cellStyle name="Percent 2" xfId="5"/>
  </cellStyles>
  <dxfs count="0"/>
  <tableStyles count="0" defaultTableStyle="TableStyleMedium2" defaultPivotStyle="PivotStyleLight16"/>
  <colors>
    <mruColors>
      <color rgb="FFB7C9D3"/>
      <color rgb="FFB7D3DA"/>
      <color rgb="FFDA291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1362074</xdr:colOff>
      <xdr:row>6</xdr:row>
      <xdr:rowOff>109236</xdr:rowOff>
    </xdr:to>
    <xdr:pic>
      <xdr:nvPicPr>
        <xdr:cNvPr id="4" name="Pictur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1362074" cy="135701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28"/>
  <sheetViews>
    <sheetView showGridLines="0" tabSelected="1" zoomScaleNormal="100" workbookViewId="0">
      <selection activeCell="A9" sqref="A9:K9"/>
    </sheetView>
  </sheetViews>
  <sheetFormatPr defaultRowHeight="15"/>
  <cols>
    <col min="1" max="1" width="24.42578125" customWidth="1"/>
    <col min="5" max="5" width="12.7109375" customWidth="1"/>
    <col min="6" max="6" width="13.7109375" customWidth="1"/>
    <col min="257" max="257" width="24.42578125" customWidth="1"/>
    <col min="261" max="261" width="12.7109375" customWidth="1"/>
    <col min="262" max="262" width="13.7109375" customWidth="1"/>
    <col min="513" max="513" width="24.42578125" customWidth="1"/>
    <col min="517" max="517" width="12.7109375" customWidth="1"/>
    <col min="518" max="518" width="13.7109375" customWidth="1"/>
    <col min="769" max="769" width="24.42578125" customWidth="1"/>
    <col min="773" max="773" width="12.7109375" customWidth="1"/>
    <col min="774" max="774" width="13.7109375" customWidth="1"/>
    <col min="1025" max="1025" width="24.42578125" customWidth="1"/>
    <col min="1029" max="1029" width="12.7109375" customWidth="1"/>
    <col min="1030" max="1030" width="13.7109375" customWidth="1"/>
    <col min="1281" max="1281" width="24.42578125" customWidth="1"/>
    <col min="1285" max="1285" width="12.7109375" customWidth="1"/>
    <col min="1286" max="1286" width="13.7109375" customWidth="1"/>
    <col min="1537" max="1537" width="24.42578125" customWidth="1"/>
    <col min="1541" max="1541" width="12.7109375" customWidth="1"/>
    <col min="1542" max="1542" width="13.7109375" customWidth="1"/>
    <col min="1793" max="1793" width="24.42578125" customWidth="1"/>
    <col min="1797" max="1797" width="12.7109375" customWidth="1"/>
    <col min="1798" max="1798" width="13.7109375" customWidth="1"/>
    <col min="2049" max="2049" width="24.42578125" customWidth="1"/>
    <col min="2053" max="2053" width="12.7109375" customWidth="1"/>
    <col min="2054" max="2054" width="13.7109375" customWidth="1"/>
    <col min="2305" max="2305" width="24.42578125" customWidth="1"/>
    <col min="2309" max="2309" width="12.7109375" customWidth="1"/>
    <col min="2310" max="2310" width="13.7109375" customWidth="1"/>
    <col min="2561" max="2561" width="24.42578125" customWidth="1"/>
    <col min="2565" max="2565" width="12.7109375" customWidth="1"/>
    <col min="2566" max="2566" width="13.7109375" customWidth="1"/>
    <col min="2817" max="2817" width="24.42578125" customWidth="1"/>
    <col min="2821" max="2821" width="12.7109375" customWidth="1"/>
    <col min="2822" max="2822" width="13.7109375" customWidth="1"/>
    <col min="3073" max="3073" width="24.42578125" customWidth="1"/>
    <col min="3077" max="3077" width="12.7109375" customWidth="1"/>
    <col min="3078" max="3078" width="13.7109375" customWidth="1"/>
    <col min="3329" max="3329" width="24.42578125" customWidth="1"/>
    <col min="3333" max="3333" width="12.7109375" customWidth="1"/>
    <col min="3334" max="3334" width="13.7109375" customWidth="1"/>
    <col min="3585" max="3585" width="24.42578125" customWidth="1"/>
    <col min="3589" max="3589" width="12.7109375" customWidth="1"/>
    <col min="3590" max="3590" width="13.7109375" customWidth="1"/>
    <col min="3841" max="3841" width="24.42578125" customWidth="1"/>
    <col min="3845" max="3845" width="12.7109375" customWidth="1"/>
    <col min="3846" max="3846" width="13.7109375" customWidth="1"/>
    <col min="4097" max="4097" width="24.42578125" customWidth="1"/>
    <col min="4101" max="4101" width="12.7109375" customWidth="1"/>
    <col min="4102" max="4102" width="13.7109375" customWidth="1"/>
    <col min="4353" max="4353" width="24.42578125" customWidth="1"/>
    <col min="4357" max="4357" width="12.7109375" customWidth="1"/>
    <col min="4358" max="4358" width="13.7109375" customWidth="1"/>
    <col min="4609" max="4609" width="24.42578125" customWidth="1"/>
    <col min="4613" max="4613" width="12.7109375" customWidth="1"/>
    <col min="4614" max="4614" width="13.7109375" customWidth="1"/>
    <col min="4865" max="4865" width="24.42578125" customWidth="1"/>
    <col min="4869" max="4869" width="12.7109375" customWidth="1"/>
    <col min="4870" max="4870" width="13.7109375" customWidth="1"/>
    <col min="5121" max="5121" width="24.42578125" customWidth="1"/>
    <col min="5125" max="5125" width="12.7109375" customWidth="1"/>
    <col min="5126" max="5126" width="13.7109375" customWidth="1"/>
    <col min="5377" max="5377" width="24.42578125" customWidth="1"/>
    <col min="5381" max="5381" width="12.7109375" customWidth="1"/>
    <col min="5382" max="5382" width="13.7109375" customWidth="1"/>
    <col min="5633" max="5633" width="24.42578125" customWidth="1"/>
    <col min="5637" max="5637" width="12.7109375" customWidth="1"/>
    <col min="5638" max="5638" width="13.7109375" customWidth="1"/>
    <col min="5889" max="5889" width="24.42578125" customWidth="1"/>
    <col min="5893" max="5893" width="12.7109375" customWidth="1"/>
    <col min="5894" max="5894" width="13.7109375" customWidth="1"/>
    <col min="6145" max="6145" width="24.42578125" customWidth="1"/>
    <col min="6149" max="6149" width="12.7109375" customWidth="1"/>
    <col min="6150" max="6150" width="13.7109375" customWidth="1"/>
    <col min="6401" max="6401" width="24.42578125" customWidth="1"/>
    <col min="6405" max="6405" width="12.7109375" customWidth="1"/>
    <col min="6406" max="6406" width="13.7109375" customWidth="1"/>
    <col min="6657" max="6657" width="24.42578125" customWidth="1"/>
    <col min="6661" max="6661" width="12.7109375" customWidth="1"/>
    <col min="6662" max="6662" width="13.7109375" customWidth="1"/>
    <col min="6913" max="6913" width="24.42578125" customWidth="1"/>
    <col min="6917" max="6917" width="12.7109375" customWidth="1"/>
    <col min="6918" max="6918" width="13.7109375" customWidth="1"/>
    <col min="7169" max="7169" width="24.42578125" customWidth="1"/>
    <col min="7173" max="7173" width="12.7109375" customWidth="1"/>
    <col min="7174" max="7174" width="13.7109375" customWidth="1"/>
    <col min="7425" max="7425" width="24.42578125" customWidth="1"/>
    <col min="7429" max="7429" width="12.7109375" customWidth="1"/>
    <col min="7430" max="7430" width="13.7109375" customWidth="1"/>
    <col min="7681" max="7681" width="24.42578125" customWidth="1"/>
    <col min="7685" max="7685" width="12.7109375" customWidth="1"/>
    <col min="7686" max="7686" width="13.7109375" customWidth="1"/>
    <col min="7937" max="7937" width="24.42578125" customWidth="1"/>
    <col min="7941" max="7941" width="12.7109375" customWidth="1"/>
    <col min="7942" max="7942" width="13.7109375" customWidth="1"/>
    <col min="8193" max="8193" width="24.42578125" customWidth="1"/>
    <col min="8197" max="8197" width="12.7109375" customWidth="1"/>
    <col min="8198" max="8198" width="13.7109375" customWidth="1"/>
    <col min="8449" max="8449" width="24.42578125" customWidth="1"/>
    <col min="8453" max="8453" width="12.7109375" customWidth="1"/>
    <col min="8454" max="8454" width="13.7109375" customWidth="1"/>
    <col min="8705" max="8705" width="24.42578125" customWidth="1"/>
    <col min="8709" max="8709" width="12.7109375" customWidth="1"/>
    <col min="8710" max="8710" width="13.7109375" customWidth="1"/>
    <col min="8961" max="8961" width="24.42578125" customWidth="1"/>
    <col min="8965" max="8965" width="12.7109375" customWidth="1"/>
    <col min="8966" max="8966" width="13.7109375" customWidth="1"/>
    <col min="9217" max="9217" width="24.42578125" customWidth="1"/>
    <col min="9221" max="9221" width="12.7109375" customWidth="1"/>
    <col min="9222" max="9222" width="13.7109375" customWidth="1"/>
    <col min="9473" max="9473" width="24.42578125" customWidth="1"/>
    <col min="9477" max="9477" width="12.7109375" customWidth="1"/>
    <col min="9478" max="9478" width="13.7109375" customWidth="1"/>
    <col min="9729" max="9729" width="24.42578125" customWidth="1"/>
    <col min="9733" max="9733" width="12.7109375" customWidth="1"/>
    <col min="9734" max="9734" width="13.7109375" customWidth="1"/>
    <col min="9985" max="9985" width="24.42578125" customWidth="1"/>
    <col min="9989" max="9989" width="12.7109375" customWidth="1"/>
    <col min="9990" max="9990" width="13.7109375" customWidth="1"/>
    <col min="10241" max="10241" width="24.42578125" customWidth="1"/>
    <col min="10245" max="10245" width="12.7109375" customWidth="1"/>
    <col min="10246" max="10246" width="13.7109375" customWidth="1"/>
    <col min="10497" max="10497" width="24.42578125" customWidth="1"/>
    <col min="10501" max="10501" width="12.7109375" customWidth="1"/>
    <col min="10502" max="10502" width="13.7109375" customWidth="1"/>
    <col min="10753" max="10753" width="24.42578125" customWidth="1"/>
    <col min="10757" max="10757" width="12.7109375" customWidth="1"/>
    <col min="10758" max="10758" width="13.7109375" customWidth="1"/>
    <col min="11009" max="11009" width="24.42578125" customWidth="1"/>
    <col min="11013" max="11013" width="12.7109375" customWidth="1"/>
    <col min="11014" max="11014" width="13.7109375" customWidth="1"/>
    <col min="11265" max="11265" width="24.42578125" customWidth="1"/>
    <col min="11269" max="11269" width="12.7109375" customWidth="1"/>
    <col min="11270" max="11270" width="13.7109375" customWidth="1"/>
    <col min="11521" max="11521" width="24.42578125" customWidth="1"/>
    <col min="11525" max="11525" width="12.7109375" customWidth="1"/>
    <col min="11526" max="11526" width="13.7109375" customWidth="1"/>
    <col min="11777" max="11777" width="24.42578125" customWidth="1"/>
    <col min="11781" max="11781" width="12.7109375" customWidth="1"/>
    <col min="11782" max="11782" width="13.7109375" customWidth="1"/>
    <col min="12033" max="12033" width="24.42578125" customWidth="1"/>
    <col min="12037" max="12037" width="12.7109375" customWidth="1"/>
    <col min="12038" max="12038" width="13.7109375" customWidth="1"/>
    <col min="12289" max="12289" width="24.42578125" customWidth="1"/>
    <col min="12293" max="12293" width="12.7109375" customWidth="1"/>
    <col min="12294" max="12294" width="13.7109375" customWidth="1"/>
    <col min="12545" max="12545" width="24.42578125" customWidth="1"/>
    <col min="12549" max="12549" width="12.7109375" customWidth="1"/>
    <col min="12550" max="12550" width="13.7109375" customWidth="1"/>
    <col min="12801" max="12801" width="24.42578125" customWidth="1"/>
    <col min="12805" max="12805" width="12.7109375" customWidth="1"/>
    <col min="12806" max="12806" width="13.7109375" customWidth="1"/>
    <col min="13057" max="13057" width="24.42578125" customWidth="1"/>
    <col min="13061" max="13061" width="12.7109375" customWidth="1"/>
    <col min="13062" max="13062" width="13.7109375" customWidth="1"/>
    <col min="13313" max="13313" width="24.42578125" customWidth="1"/>
    <col min="13317" max="13317" width="12.7109375" customWidth="1"/>
    <col min="13318" max="13318" width="13.7109375" customWidth="1"/>
    <col min="13569" max="13569" width="24.42578125" customWidth="1"/>
    <col min="13573" max="13573" width="12.7109375" customWidth="1"/>
    <col min="13574" max="13574" width="13.7109375" customWidth="1"/>
    <col min="13825" max="13825" width="24.42578125" customWidth="1"/>
    <col min="13829" max="13829" width="12.7109375" customWidth="1"/>
    <col min="13830" max="13830" width="13.7109375" customWidth="1"/>
    <col min="14081" max="14081" width="24.42578125" customWidth="1"/>
    <col min="14085" max="14085" width="12.7109375" customWidth="1"/>
    <col min="14086" max="14086" width="13.7109375" customWidth="1"/>
    <col min="14337" max="14337" width="24.42578125" customWidth="1"/>
    <col min="14341" max="14341" width="12.7109375" customWidth="1"/>
    <col min="14342" max="14342" width="13.7109375" customWidth="1"/>
    <col min="14593" max="14593" width="24.42578125" customWidth="1"/>
    <col min="14597" max="14597" width="12.7109375" customWidth="1"/>
    <col min="14598" max="14598" width="13.7109375" customWidth="1"/>
    <col min="14849" max="14849" width="24.42578125" customWidth="1"/>
    <col min="14853" max="14853" width="12.7109375" customWidth="1"/>
    <col min="14854" max="14854" width="13.7109375" customWidth="1"/>
    <col min="15105" max="15105" width="24.42578125" customWidth="1"/>
    <col min="15109" max="15109" width="12.7109375" customWidth="1"/>
    <col min="15110" max="15110" width="13.7109375" customWidth="1"/>
    <col min="15361" max="15361" width="24.42578125" customWidth="1"/>
    <col min="15365" max="15365" width="12.7109375" customWidth="1"/>
    <col min="15366" max="15366" width="13.7109375" customWidth="1"/>
    <col min="15617" max="15617" width="24.42578125" customWidth="1"/>
    <col min="15621" max="15621" width="12.7109375" customWidth="1"/>
    <col min="15622" max="15622" width="13.7109375" customWidth="1"/>
    <col min="15873" max="15873" width="24.42578125" customWidth="1"/>
    <col min="15877" max="15877" width="12.7109375" customWidth="1"/>
    <col min="15878" max="15878" width="13.7109375" customWidth="1"/>
    <col min="16129" max="16129" width="24.42578125" customWidth="1"/>
    <col min="16133" max="16133" width="12.7109375" customWidth="1"/>
    <col min="16134" max="16134" width="13.7109375" customWidth="1"/>
  </cols>
  <sheetData>
    <row r="3" spans="1:11" ht="17.25" customHeight="1">
      <c r="A3" s="173" t="s">
        <v>12122</v>
      </c>
      <c r="B3" s="173"/>
      <c r="C3" s="173"/>
      <c r="D3" s="173"/>
      <c r="E3" s="173"/>
      <c r="F3" s="173"/>
      <c r="G3" s="173"/>
      <c r="H3" s="173"/>
      <c r="I3" s="173"/>
      <c r="J3" s="173"/>
      <c r="K3" s="173"/>
    </row>
    <row r="4" spans="1:11" ht="16.5">
      <c r="A4" s="174" t="s">
        <v>12144</v>
      </c>
      <c r="B4" s="174"/>
      <c r="C4" s="174"/>
      <c r="D4" s="174"/>
      <c r="E4" s="174"/>
      <c r="F4" s="174"/>
      <c r="G4" s="174"/>
      <c r="H4" s="174"/>
      <c r="I4" s="174"/>
      <c r="J4" s="174"/>
      <c r="K4" s="174"/>
    </row>
    <row r="5" spans="1:11" ht="18" customHeight="1">
      <c r="A5" s="174" t="s">
        <v>12218</v>
      </c>
      <c r="B5" s="174"/>
      <c r="C5" s="174"/>
      <c r="D5" s="174"/>
      <c r="E5" s="174"/>
      <c r="F5" s="174"/>
      <c r="G5" s="174"/>
      <c r="H5" s="174"/>
      <c r="I5" s="174"/>
      <c r="J5" s="174"/>
      <c r="K5" s="174"/>
    </row>
    <row r="6" spans="1:11" ht="16.5">
      <c r="A6" s="11"/>
    </row>
    <row r="7" spans="1:11" ht="17.25" thickBot="1">
      <c r="A7" s="11"/>
    </row>
    <row r="8" spans="1:11" ht="16.5">
      <c r="A8" s="175" t="s">
        <v>12123</v>
      </c>
      <c r="B8" s="176"/>
      <c r="C8" s="176"/>
      <c r="D8" s="176"/>
      <c r="E8" s="176"/>
      <c r="F8" s="176"/>
      <c r="G8" s="176"/>
      <c r="H8" s="176"/>
      <c r="I8" s="176"/>
      <c r="J8" s="176"/>
      <c r="K8" s="177"/>
    </row>
    <row r="9" spans="1:11" ht="21" customHeight="1">
      <c r="A9" s="178" t="s">
        <v>12124</v>
      </c>
      <c r="B9" s="179"/>
      <c r="C9" s="179"/>
      <c r="D9" s="179"/>
      <c r="E9" s="179"/>
      <c r="F9" s="179"/>
      <c r="G9" s="179"/>
      <c r="H9" s="179"/>
      <c r="I9" s="179"/>
      <c r="J9" s="179"/>
      <c r="K9" s="180"/>
    </row>
    <row r="10" spans="1:11" ht="16.5">
      <c r="A10" s="12" t="s">
        <v>12125</v>
      </c>
      <c r="B10" s="181" t="s">
        <v>12192</v>
      </c>
      <c r="C10" s="182"/>
      <c r="D10" s="182"/>
      <c r="E10" s="182"/>
      <c r="F10" s="13" t="s">
        <v>12126</v>
      </c>
      <c r="G10" s="183" t="s">
        <v>12127</v>
      </c>
      <c r="H10" s="183"/>
      <c r="I10" s="183"/>
      <c r="J10" s="183"/>
      <c r="K10" s="184"/>
    </row>
    <row r="11" spans="1:11" ht="72" customHeight="1" thickBot="1">
      <c r="A11" s="14" t="s">
        <v>12128</v>
      </c>
      <c r="B11" s="185" t="s">
        <v>12193</v>
      </c>
      <c r="C11" s="185"/>
      <c r="D11" s="185"/>
      <c r="E11" s="185"/>
      <c r="F11" s="15" t="s">
        <v>12129</v>
      </c>
      <c r="G11" s="186" t="s">
        <v>12194</v>
      </c>
      <c r="H11" s="187"/>
      <c r="I11" s="187"/>
      <c r="J11" s="187"/>
      <c r="K11" s="188"/>
    </row>
    <row r="12" spans="1:11" ht="17.25" thickBot="1">
      <c r="A12" s="11"/>
    </row>
    <row r="13" spans="1:11" ht="16.5">
      <c r="A13" s="189" t="s">
        <v>12130</v>
      </c>
      <c r="B13" s="190"/>
      <c r="C13" s="190"/>
      <c r="D13" s="190"/>
      <c r="E13" s="190"/>
      <c r="F13" s="190"/>
      <c r="G13" s="190"/>
      <c r="H13" s="190"/>
      <c r="I13" s="190"/>
      <c r="J13" s="190"/>
      <c r="K13" s="191"/>
    </row>
    <row r="14" spans="1:11" ht="16.5">
      <c r="A14" s="16" t="s">
        <v>12131</v>
      </c>
      <c r="B14" s="192">
        <v>41767</v>
      </c>
      <c r="C14" s="192"/>
      <c r="D14" s="192"/>
      <c r="E14" s="192"/>
      <c r="F14" s="192"/>
      <c r="G14" s="192"/>
      <c r="H14" s="192"/>
      <c r="I14" s="192"/>
      <c r="J14" s="192"/>
      <c r="K14" s="193"/>
    </row>
    <row r="15" spans="1:11" ht="16.5">
      <c r="A15" s="16" t="s">
        <v>12132</v>
      </c>
      <c r="B15" s="194" t="s">
        <v>12133</v>
      </c>
      <c r="C15" s="194"/>
      <c r="D15" s="194"/>
      <c r="E15" s="194"/>
      <c r="F15" s="194"/>
      <c r="G15" s="194"/>
      <c r="H15" s="194"/>
      <c r="I15" s="194"/>
      <c r="J15" s="194"/>
      <c r="K15" s="195"/>
    </row>
    <row r="16" spans="1:11" ht="42" customHeight="1">
      <c r="A16" s="16" t="s">
        <v>4</v>
      </c>
      <c r="B16" s="170" t="s">
        <v>12195</v>
      </c>
      <c r="C16" s="171"/>
      <c r="D16" s="171"/>
      <c r="E16" s="171"/>
      <c r="F16" s="171"/>
      <c r="G16" s="171"/>
      <c r="H16" s="171"/>
      <c r="I16" s="171"/>
      <c r="J16" s="171"/>
      <c r="K16" s="172"/>
    </row>
    <row r="17" spans="1:11" ht="16.5">
      <c r="A17" s="199" t="s">
        <v>12134</v>
      </c>
      <c r="B17" s="200"/>
      <c r="C17" s="200"/>
      <c r="D17" s="200"/>
      <c r="E17" s="200"/>
      <c r="F17" s="200"/>
      <c r="G17" s="200"/>
      <c r="H17" s="200"/>
      <c r="I17" s="200"/>
      <c r="J17" s="200"/>
      <c r="K17" s="201"/>
    </row>
    <row r="18" spans="1:11" ht="16.5">
      <c r="A18" s="20" t="s">
        <v>12135</v>
      </c>
      <c r="B18" s="202" t="s">
        <v>12136</v>
      </c>
      <c r="C18" s="202"/>
      <c r="D18" s="202"/>
      <c r="E18" s="202"/>
      <c r="F18" s="202"/>
      <c r="G18" s="202"/>
      <c r="H18" s="202"/>
      <c r="I18" s="202"/>
      <c r="J18" s="202"/>
      <c r="K18" s="203"/>
    </row>
    <row r="19" spans="1:11" ht="16.5">
      <c r="A19" s="20" t="s">
        <v>12137</v>
      </c>
      <c r="B19" s="202" t="s">
        <v>12212</v>
      </c>
      <c r="C19" s="202"/>
      <c r="D19" s="202"/>
      <c r="E19" s="202"/>
      <c r="F19" s="202"/>
      <c r="G19" s="202"/>
      <c r="H19" s="202"/>
      <c r="I19" s="202"/>
      <c r="J19" s="202"/>
      <c r="K19" s="203"/>
    </row>
    <row r="20" spans="1:11" ht="16.5">
      <c r="A20" s="20" t="s">
        <v>12113</v>
      </c>
      <c r="B20" s="204" t="s">
        <v>12213</v>
      </c>
      <c r="C20" s="205"/>
      <c r="D20" s="205"/>
      <c r="E20" s="205"/>
      <c r="F20" s="205"/>
      <c r="G20" s="205"/>
      <c r="H20" s="205"/>
      <c r="I20" s="205"/>
      <c r="J20" s="205"/>
      <c r="K20" s="206"/>
    </row>
    <row r="21" spans="1:11" ht="15" customHeight="1">
      <c r="A21" s="20" t="s">
        <v>12165</v>
      </c>
      <c r="B21" s="207" t="s">
        <v>12203</v>
      </c>
      <c r="C21" s="208"/>
      <c r="D21" s="208"/>
      <c r="E21" s="208"/>
      <c r="F21" s="208"/>
      <c r="G21" s="208"/>
      <c r="H21" s="208"/>
      <c r="I21" s="208"/>
      <c r="J21" s="208"/>
      <c r="K21" s="209"/>
    </row>
    <row r="22" spans="1:11" ht="16.5">
      <c r="A22" s="21" t="s">
        <v>12145</v>
      </c>
      <c r="B22" s="204" t="s">
        <v>12204</v>
      </c>
      <c r="C22" s="205"/>
      <c r="D22" s="205"/>
      <c r="E22" s="205"/>
      <c r="F22" s="205"/>
      <c r="G22" s="205"/>
      <c r="H22" s="205"/>
      <c r="I22" s="205"/>
      <c r="J22" s="205"/>
      <c r="K22" s="206"/>
    </row>
    <row r="23" spans="1:11" ht="16.5">
      <c r="A23" s="63" t="s">
        <v>12139</v>
      </c>
      <c r="B23" s="210" t="s">
        <v>12214</v>
      </c>
      <c r="C23" s="210"/>
      <c r="D23" s="210"/>
      <c r="E23" s="210"/>
      <c r="F23" s="210"/>
      <c r="G23" s="210"/>
      <c r="H23" s="210"/>
      <c r="I23" s="210"/>
      <c r="J23" s="210"/>
      <c r="K23" s="210"/>
    </row>
    <row r="24" spans="1:11" ht="16.5">
      <c r="A24" s="64" t="s">
        <v>12138</v>
      </c>
      <c r="B24" s="210" t="s">
        <v>12146</v>
      </c>
      <c r="C24" s="210"/>
      <c r="D24" s="210"/>
      <c r="E24" s="210"/>
      <c r="F24" s="210"/>
      <c r="G24" s="210"/>
      <c r="H24" s="210"/>
      <c r="I24" s="210"/>
      <c r="J24" s="210"/>
      <c r="K24" s="210"/>
    </row>
    <row r="25" spans="1:11" ht="15.75" thickBot="1"/>
    <row r="26" spans="1:11" ht="16.5">
      <c r="A26" s="211" t="s">
        <v>12140</v>
      </c>
      <c r="B26" s="212"/>
      <c r="C26" s="212"/>
      <c r="D26" s="212"/>
      <c r="E26" s="212"/>
      <c r="F26" s="212"/>
      <c r="G26" s="212"/>
      <c r="H26" s="212"/>
      <c r="I26" s="212"/>
      <c r="J26" s="212"/>
      <c r="K26" s="213"/>
    </row>
    <row r="27" spans="1:11" ht="16.5">
      <c r="A27" s="17" t="s">
        <v>12132</v>
      </c>
      <c r="B27" s="214" t="s">
        <v>12141</v>
      </c>
      <c r="C27" s="214"/>
      <c r="D27" s="214" t="s">
        <v>12142</v>
      </c>
      <c r="E27" s="214"/>
      <c r="F27" s="214"/>
      <c r="G27" s="214"/>
      <c r="H27" s="214"/>
      <c r="I27" s="214"/>
      <c r="J27" s="214"/>
      <c r="K27" s="215"/>
    </row>
    <row r="28" spans="1:11" ht="17.25" thickBot="1">
      <c r="A28" s="18" t="s">
        <v>12133</v>
      </c>
      <c r="B28" s="196">
        <v>41767</v>
      </c>
      <c r="C28" s="196"/>
      <c r="D28" s="197" t="s">
        <v>12143</v>
      </c>
      <c r="E28" s="197"/>
      <c r="F28" s="197"/>
      <c r="G28" s="197"/>
      <c r="H28" s="197"/>
      <c r="I28" s="197"/>
      <c r="J28" s="197"/>
      <c r="K28" s="198"/>
    </row>
  </sheetData>
  <mergeCells count="26">
    <mergeCell ref="B28:C28"/>
    <mergeCell ref="D28:K28"/>
    <mergeCell ref="A17:K17"/>
    <mergeCell ref="B18:K18"/>
    <mergeCell ref="B19:K19"/>
    <mergeCell ref="B20:K20"/>
    <mergeCell ref="B22:K22"/>
    <mergeCell ref="B21:K21"/>
    <mergeCell ref="B24:K24"/>
    <mergeCell ref="B23:K23"/>
    <mergeCell ref="A26:K26"/>
    <mergeCell ref="B27:C27"/>
    <mergeCell ref="D27:K27"/>
    <mergeCell ref="B16:K16"/>
    <mergeCell ref="A3:K3"/>
    <mergeCell ref="A4:K4"/>
    <mergeCell ref="A8:K8"/>
    <mergeCell ref="A9:K9"/>
    <mergeCell ref="B10:E10"/>
    <mergeCell ref="G10:K10"/>
    <mergeCell ref="B11:E11"/>
    <mergeCell ref="G11:K11"/>
    <mergeCell ref="A13:K13"/>
    <mergeCell ref="B14:K14"/>
    <mergeCell ref="B15:K15"/>
    <mergeCell ref="A5:K5"/>
  </mergeCells>
  <hyperlinks>
    <hyperlink ref="A18" location="Overview!A1" display="Overview"/>
    <hyperlink ref="A19" location="'Field Descriptions'!A1" display="Field Descriptions"/>
    <hyperlink ref="A24" location="Emissions!A1" display="Emissions"/>
    <hyperlink ref="A23" location="'Emissions Factors'!A1" display="Emissions Factors"/>
    <hyperlink ref="A20" location="Population!A1" display="Population"/>
    <hyperlink ref="A22" location="'Age groups'!A1" display="Age groups"/>
    <hyperlink ref="A21" location="'Age distribution'!A1" display="Age Distribution"/>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showGridLines="0" workbookViewId="0">
      <pane ySplit="2" topLeftCell="A3" activePane="bottomLeft" state="frozen"/>
      <selection pane="bottomLeft" activeCell="A3" sqref="A3:A9"/>
    </sheetView>
  </sheetViews>
  <sheetFormatPr defaultRowHeight="15"/>
  <cols>
    <col min="1" max="1" width="27.42578125" customWidth="1"/>
    <col min="2" max="2" width="19.85546875" customWidth="1"/>
    <col min="3" max="3" width="47.140625" customWidth="1"/>
    <col min="4" max="4" width="18.42578125" customWidth="1"/>
    <col min="258" max="258" width="19.85546875" customWidth="1"/>
    <col min="259" max="259" width="47.140625" customWidth="1"/>
    <col min="260" max="260" width="27.42578125" customWidth="1"/>
    <col min="514" max="514" width="19.85546875" customWidth="1"/>
    <col min="515" max="515" width="47.140625" customWidth="1"/>
    <col min="516" max="516" width="27.42578125" customWidth="1"/>
    <col min="770" max="770" width="19.85546875" customWidth="1"/>
    <col min="771" max="771" width="47.140625" customWidth="1"/>
    <col min="772" max="772" width="27.42578125" customWidth="1"/>
    <col min="1026" max="1026" width="19.85546875" customWidth="1"/>
    <col min="1027" max="1027" width="47.140625" customWidth="1"/>
    <col min="1028" max="1028" width="27.42578125" customWidth="1"/>
    <col min="1282" max="1282" width="19.85546875" customWidth="1"/>
    <col min="1283" max="1283" width="47.140625" customWidth="1"/>
    <col min="1284" max="1284" width="27.42578125" customWidth="1"/>
    <col min="1538" max="1538" width="19.85546875" customWidth="1"/>
    <col min="1539" max="1539" width="47.140625" customWidth="1"/>
    <col min="1540" max="1540" width="27.42578125" customWidth="1"/>
    <col min="1794" max="1794" width="19.85546875" customWidth="1"/>
    <col min="1795" max="1795" width="47.140625" customWidth="1"/>
    <col min="1796" max="1796" width="27.42578125" customWidth="1"/>
    <col min="2050" max="2050" width="19.85546875" customWidth="1"/>
    <col min="2051" max="2051" width="47.140625" customWidth="1"/>
    <col min="2052" max="2052" width="27.42578125" customWidth="1"/>
    <col min="2306" max="2306" width="19.85546875" customWidth="1"/>
    <col min="2307" max="2307" width="47.140625" customWidth="1"/>
    <col min="2308" max="2308" width="27.42578125" customWidth="1"/>
    <col min="2562" max="2562" width="19.85546875" customWidth="1"/>
    <col min="2563" max="2563" width="47.140625" customWidth="1"/>
    <col min="2564" max="2564" width="27.42578125" customWidth="1"/>
    <col min="2818" max="2818" width="19.85546875" customWidth="1"/>
    <col min="2819" max="2819" width="47.140625" customWidth="1"/>
    <col min="2820" max="2820" width="27.42578125" customWidth="1"/>
    <col min="3074" max="3074" width="19.85546875" customWidth="1"/>
    <col min="3075" max="3075" width="47.140625" customWidth="1"/>
    <col min="3076" max="3076" width="27.42578125" customWidth="1"/>
    <col min="3330" max="3330" width="19.85546875" customWidth="1"/>
    <col min="3331" max="3331" width="47.140625" customWidth="1"/>
    <col min="3332" max="3332" width="27.42578125" customWidth="1"/>
    <col min="3586" max="3586" width="19.85546875" customWidth="1"/>
    <col min="3587" max="3587" width="47.140625" customWidth="1"/>
    <col min="3588" max="3588" width="27.42578125" customWidth="1"/>
    <col min="3842" max="3842" width="19.85546875" customWidth="1"/>
    <col min="3843" max="3843" width="47.140625" customWidth="1"/>
    <col min="3844" max="3844" width="27.42578125" customWidth="1"/>
    <col min="4098" max="4098" width="19.85546875" customWidth="1"/>
    <col min="4099" max="4099" width="47.140625" customWidth="1"/>
    <col min="4100" max="4100" width="27.42578125" customWidth="1"/>
    <col min="4354" max="4354" width="19.85546875" customWidth="1"/>
    <col min="4355" max="4355" width="47.140625" customWidth="1"/>
    <col min="4356" max="4356" width="27.42578125" customWidth="1"/>
    <col min="4610" max="4610" width="19.85546875" customWidth="1"/>
    <col min="4611" max="4611" width="47.140625" customWidth="1"/>
    <col min="4612" max="4612" width="27.42578125" customWidth="1"/>
    <col min="4866" max="4866" width="19.85546875" customWidth="1"/>
    <col min="4867" max="4867" width="47.140625" customWidth="1"/>
    <col min="4868" max="4868" width="27.42578125" customWidth="1"/>
    <col min="5122" max="5122" width="19.85546875" customWidth="1"/>
    <col min="5123" max="5123" width="47.140625" customWidth="1"/>
    <col min="5124" max="5124" width="27.42578125" customWidth="1"/>
    <col min="5378" max="5378" width="19.85546875" customWidth="1"/>
    <col min="5379" max="5379" width="47.140625" customWidth="1"/>
    <col min="5380" max="5380" width="27.42578125" customWidth="1"/>
    <col min="5634" max="5634" width="19.85546875" customWidth="1"/>
    <col min="5635" max="5635" width="47.140625" customWidth="1"/>
    <col min="5636" max="5636" width="27.42578125" customWidth="1"/>
    <col min="5890" max="5890" width="19.85546875" customWidth="1"/>
    <col min="5891" max="5891" width="47.140625" customWidth="1"/>
    <col min="5892" max="5892" width="27.42578125" customWidth="1"/>
    <col min="6146" max="6146" width="19.85546875" customWidth="1"/>
    <col min="6147" max="6147" width="47.140625" customWidth="1"/>
    <col min="6148" max="6148" width="27.42578125" customWidth="1"/>
    <col min="6402" max="6402" width="19.85546875" customWidth="1"/>
    <col min="6403" max="6403" width="47.140625" customWidth="1"/>
    <col min="6404" max="6404" width="27.42578125" customWidth="1"/>
    <col min="6658" max="6658" width="19.85546875" customWidth="1"/>
    <col min="6659" max="6659" width="47.140625" customWidth="1"/>
    <col min="6660" max="6660" width="27.42578125" customWidth="1"/>
    <col min="6914" max="6914" width="19.85546875" customWidth="1"/>
    <col min="6915" max="6915" width="47.140625" customWidth="1"/>
    <col min="6916" max="6916" width="27.42578125" customWidth="1"/>
    <col min="7170" max="7170" width="19.85546875" customWidth="1"/>
    <col min="7171" max="7171" width="47.140625" customWidth="1"/>
    <col min="7172" max="7172" width="27.42578125" customWidth="1"/>
    <col min="7426" max="7426" width="19.85546875" customWidth="1"/>
    <col min="7427" max="7427" width="47.140625" customWidth="1"/>
    <col min="7428" max="7428" width="27.42578125" customWidth="1"/>
    <col min="7682" max="7682" width="19.85546875" customWidth="1"/>
    <col min="7683" max="7683" width="47.140625" customWidth="1"/>
    <col min="7684" max="7684" width="27.42578125" customWidth="1"/>
    <col min="7938" max="7938" width="19.85546875" customWidth="1"/>
    <col min="7939" max="7939" width="47.140625" customWidth="1"/>
    <col min="7940" max="7940" width="27.42578125" customWidth="1"/>
    <col min="8194" max="8194" width="19.85546875" customWidth="1"/>
    <col min="8195" max="8195" width="47.140625" customWidth="1"/>
    <col min="8196" max="8196" width="27.42578125" customWidth="1"/>
    <col min="8450" max="8450" width="19.85546875" customWidth="1"/>
    <col min="8451" max="8451" width="47.140625" customWidth="1"/>
    <col min="8452" max="8452" width="27.42578125" customWidth="1"/>
    <col min="8706" max="8706" width="19.85546875" customWidth="1"/>
    <col min="8707" max="8707" width="47.140625" customWidth="1"/>
    <col min="8708" max="8708" width="27.42578125" customWidth="1"/>
    <col min="8962" max="8962" width="19.85546875" customWidth="1"/>
    <col min="8963" max="8963" width="47.140625" customWidth="1"/>
    <col min="8964" max="8964" width="27.42578125" customWidth="1"/>
    <col min="9218" max="9218" width="19.85546875" customWidth="1"/>
    <col min="9219" max="9219" width="47.140625" customWidth="1"/>
    <col min="9220" max="9220" width="27.42578125" customWidth="1"/>
    <col min="9474" max="9474" width="19.85546875" customWidth="1"/>
    <col min="9475" max="9475" width="47.140625" customWidth="1"/>
    <col min="9476" max="9476" width="27.42578125" customWidth="1"/>
    <col min="9730" max="9730" width="19.85546875" customWidth="1"/>
    <col min="9731" max="9731" width="47.140625" customWidth="1"/>
    <col min="9732" max="9732" width="27.42578125" customWidth="1"/>
    <col min="9986" max="9986" width="19.85546875" customWidth="1"/>
    <col min="9987" max="9987" width="47.140625" customWidth="1"/>
    <col min="9988" max="9988" width="27.42578125" customWidth="1"/>
    <col min="10242" max="10242" width="19.85546875" customWidth="1"/>
    <col min="10243" max="10243" width="47.140625" customWidth="1"/>
    <col min="10244" max="10244" width="27.42578125" customWidth="1"/>
    <col min="10498" max="10498" width="19.85546875" customWidth="1"/>
    <col min="10499" max="10499" width="47.140625" customWidth="1"/>
    <col min="10500" max="10500" width="27.42578125" customWidth="1"/>
    <col min="10754" max="10754" width="19.85546875" customWidth="1"/>
    <col min="10755" max="10755" width="47.140625" customWidth="1"/>
    <col min="10756" max="10756" width="27.42578125" customWidth="1"/>
    <col min="11010" max="11010" width="19.85546875" customWidth="1"/>
    <col min="11011" max="11011" width="47.140625" customWidth="1"/>
    <col min="11012" max="11012" width="27.42578125" customWidth="1"/>
    <col min="11266" max="11266" width="19.85546875" customWidth="1"/>
    <col min="11267" max="11267" width="47.140625" customWidth="1"/>
    <col min="11268" max="11268" width="27.42578125" customWidth="1"/>
    <col min="11522" max="11522" width="19.85546875" customWidth="1"/>
    <col min="11523" max="11523" width="47.140625" customWidth="1"/>
    <col min="11524" max="11524" width="27.42578125" customWidth="1"/>
    <col min="11778" max="11778" width="19.85546875" customWidth="1"/>
    <col min="11779" max="11779" width="47.140625" customWidth="1"/>
    <col min="11780" max="11780" width="27.42578125" customWidth="1"/>
    <col min="12034" max="12034" width="19.85546875" customWidth="1"/>
    <col min="12035" max="12035" width="47.140625" customWidth="1"/>
    <col min="12036" max="12036" width="27.42578125" customWidth="1"/>
    <col min="12290" max="12290" width="19.85546875" customWidth="1"/>
    <col min="12291" max="12291" width="47.140625" customWidth="1"/>
    <col min="12292" max="12292" width="27.42578125" customWidth="1"/>
    <col min="12546" max="12546" width="19.85546875" customWidth="1"/>
    <col min="12547" max="12547" width="47.140625" customWidth="1"/>
    <col min="12548" max="12548" width="27.42578125" customWidth="1"/>
    <col min="12802" max="12802" width="19.85546875" customWidth="1"/>
    <col min="12803" max="12803" width="47.140625" customWidth="1"/>
    <col min="12804" max="12804" width="27.42578125" customWidth="1"/>
    <col min="13058" max="13058" width="19.85546875" customWidth="1"/>
    <col min="13059" max="13059" width="47.140625" customWidth="1"/>
    <col min="13060" max="13060" width="27.42578125" customWidth="1"/>
    <col min="13314" max="13314" width="19.85546875" customWidth="1"/>
    <col min="13315" max="13315" width="47.140625" customWidth="1"/>
    <col min="13316" max="13316" width="27.42578125" customWidth="1"/>
    <col min="13570" max="13570" width="19.85546875" customWidth="1"/>
    <col min="13571" max="13571" width="47.140625" customWidth="1"/>
    <col min="13572" max="13572" width="27.42578125" customWidth="1"/>
    <col min="13826" max="13826" width="19.85546875" customWidth="1"/>
    <col min="13827" max="13827" width="47.140625" customWidth="1"/>
    <col min="13828" max="13828" width="27.42578125" customWidth="1"/>
    <col min="14082" max="14082" width="19.85546875" customWidth="1"/>
    <col min="14083" max="14083" width="47.140625" customWidth="1"/>
    <col min="14084" max="14084" width="27.42578125" customWidth="1"/>
    <col min="14338" max="14338" width="19.85546875" customWidth="1"/>
    <col min="14339" max="14339" width="47.140625" customWidth="1"/>
    <col min="14340" max="14340" width="27.42578125" customWidth="1"/>
    <col min="14594" max="14594" width="19.85546875" customWidth="1"/>
    <col min="14595" max="14595" width="47.140625" customWidth="1"/>
    <col min="14596" max="14596" width="27.42578125" customWidth="1"/>
    <col min="14850" max="14850" width="19.85546875" customWidth="1"/>
    <col min="14851" max="14851" width="47.140625" customWidth="1"/>
    <col min="14852" max="14852" width="27.42578125" customWidth="1"/>
    <col min="15106" max="15106" width="19.85546875" customWidth="1"/>
    <col min="15107" max="15107" width="47.140625" customWidth="1"/>
    <col min="15108" max="15108" width="27.42578125" customWidth="1"/>
    <col min="15362" max="15362" width="19.85546875" customWidth="1"/>
    <col min="15363" max="15363" width="47.140625" customWidth="1"/>
    <col min="15364" max="15364" width="27.42578125" customWidth="1"/>
    <col min="15618" max="15618" width="19.85546875" customWidth="1"/>
    <col min="15619" max="15619" width="47.140625" customWidth="1"/>
    <col min="15620" max="15620" width="27.42578125" customWidth="1"/>
    <col min="15874" max="15874" width="19.85546875" customWidth="1"/>
    <col min="15875" max="15875" width="47.140625" customWidth="1"/>
    <col min="15876" max="15876" width="27.42578125" customWidth="1"/>
    <col min="16130" max="16130" width="19.85546875" customWidth="1"/>
    <col min="16131" max="16131" width="47.140625" customWidth="1"/>
    <col min="16132" max="16132" width="27.42578125" customWidth="1"/>
  </cols>
  <sheetData>
    <row r="1" spans="1:4">
      <c r="A1" s="226" t="s">
        <v>12137</v>
      </c>
      <c r="B1" s="226"/>
      <c r="C1" s="226"/>
      <c r="D1" s="55"/>
    </row>
    <row r="2" spans="1:4">
      <c r="A2" s="55" t="s">
        <v>12148</v>
      </c>
      <c r="B2" s="56" t="s">
        <v>12147</v>
      </c>
      <c r="C2" s="57" t="s">
        <v>4</v>
      </c>
      <c r="D2" s="55" t="s">
        <v>12190</v>
      </c>
    </row>
    <row r="3" spans="1:4" ht="30">
      <c r="A3" s="225" t="s">
        <v>12113</v>
      </c>
      <c r="B3" s="93" t="s">
        <v>12079</v>
      </c>
      <c r="C3" s="94" t="s">
        <v>12153</v>
      </c>
      <c r="D3" s="95"/>
    </row>
    <row r="4" spans="1:4" ht="30">
      <c r="A4" s="220"/>
      <c r="B4" s="96" t="s">
        <v>12149</v>
      </c>
      <c r="C4" s="97" t="s">
        <v>12150</v>
      </c>
      <c r="D4" s="98"/>
    </row>
    <row r="5" spans="1:4" ht="30">
      <c r="A5" s="220"/>
      <c r="B5" s="96" t="s">
        <v>12151</v>
      </c>
      <c r="C5" s="97" t="s">
        <v>12152</v>
      </c>
      <c r="D5" s="98"/>
    </row>
    <row r="6" spans="1:4">
      <c r="A6" s="220"/>
      <c r="B6" s="96" t="s">
        <v>6665</v>
      </c>
      <c r="C6" s="97" t="s">
        <v>12163</v>
      </c>
      <c r="D6" s="98"/>
    </row>
    <row r="7" spans="1:4">
      <c r="A7" s="220"/>
      <c r="B7" s="96" t="s">
        <v>12113</v>
      </c>
      <c r="C7" s="97" t="s">
        <v>12164</v>
      </c>
      <c r="D7" s="98"/>
    </row>
    <row r="8" spans="1:4">
      <c r="A8" s="220"/>
      <c r="B8" s="96" t="s">
        <v>12154</v>
      </c>
      <c r="C8" s="97" t="s">
        <v>12155</v>
      </c>
      <c r="D8" s="98"/>
    </row>
    <row r="9" spans="1:4">
      <c r="A9" s="221"/>
      <c r="B9" s="99" t="s">
        <v>12166</v>
      </c>
      <c r="C9" s="100" t="s">
        <v>12167</v>
      </c>
      <c r="D9" s="101"/>
    </row>
    <row r="10" spans="1:4">
      <c r="A10" s="220" t="s">
        <v>12165</v>
      </c>
      <c r="B10" s="93" t="s">
        <v>12168</v>
      </c>
      <c r="C10" s="102" t="s">
        <v>12169</v>
      </c>
      <c r="D10" s="98"/>
    </row>
    <row r="11" spans="1:4" ht="30">
      <c r="A11" s="220"/>
      <c r="B11" s="96" t="s">
        <v>12170</v>
      </c>
      <c r="C11" s="97" t="s">
        <v>12171</v>
      </c>
      <c r="D11" s="98"/>
    </row>
    <row r="12" spans="1:4">
      <c r="A12" s="220"/>
      <c r="B12" s="96" t="s">
        <v>12172</v>
      </c>
      <c r="C12" s="97" t="s">
        <v>12173</v>
      </c>
      <c r="D12" s="98"/>
    </row>
    <row r="13" spans="1:4" ht="30">
      <c r="A13" s="221"/>
      <c r="B13" s="103" t="s">
        <v>12083</v>
      </c>
      <c r="C13" s="104" t="s">
        <v>12174</v>
      </c>
      <c r="D13" s="98"/>
    </row>
    <row r="14" spans="1:4">
      <c r="A14" s="225" t="s">
        <v>12175</v>
      </c>
      <c r="B14" s="105" t="s">
        <v>12085</v>
      </c>
      <c r="C14" s="106" t="s">
        <v>12176</v>
      </c>
      <c r="D14" s="95"/>
    </row>
    <row r="15" spans="1:4" ht="30">
      <c r="A15" s="220"/>
      <c r="B15" s="96" t="s">
        <v>12086</v>
      </c>
      <c r="C15" s="97" t="s">
        <v>12177</v>
      </c>
      <c r="D15" s="98"/>
    </row>
    <row r="16" spans="1:4" ht="30">
      <c r="A16" s="220"/>
      <c r="B16" s="96" t="s">
        <v>12089</v>
      </c>
      <c r="C16" s="97" t="s">
        <v>12178</v>
      </c>
      <c r="D16" s="98"/>
    </row>
    <row r="17" spans="1:4" ht="30">
      <c r="A17" s="220"/>
      <c r="B17" s="96" t="s">
        <v>12205</v>
      </c>
      <c r="C17" s="97" t="s">
        <v>12206</v>
      </c>
      <c r="D17" s="98"/>
    </row>
    <row r="18" spans="1:4" ht="30">
      <c r="A18" s="221"/>
      <c r="B18" s="99" t="s">
        <v>12190</v>
      </c>
      <c r="C18" s="100" t="s">
        <v>12207</v>
      </c>
      <c r="D18" s="101"/>
    </row>
    <row r="19" spans="1:4">
      <c r="A19" s="219" t="s">
        <v>12139</v>
      </c>
      <c r="B19" s="93" t="s">
        <v>0</v>
      </c>
      <c r="C19" s="94" t="s">
        <v>12158</v>
      </c>
      <c r="D19" s="98"/>
    </row>
    <row r="20" spans="1:4" ht="15.75" customHeight="1">
      <c r="A20" s="220"/>
      <c r="B20" s="96" t="s">
        <v>1</v>
      </c>
      <c r="C20" s="107" t="s">
        <v>12161</v>
      </c>
      <c r="D20" s="98"/>
    </row>
    <row r="21" spans="1:4" ht="30">
      <c r="A21" s="220"/>
      <c r="B21" s="96" t="s">
        <v>2</v>
      </c>
      <c r="C21" s="107" t="s">
        <v>12160</v>
      </c>
      <c r="D21" s="98"/>
    </row>
    <row r="22" spans="1:4" ht="30">
      <c r="A22" s="220"/>
      <c r="B22" s="96" t="s">
        <v>3</v>
      </c>
      <c r="C22" s="107" t="s">
        <v>12191</v>
      </c>
      <c r="D22" s="98"/>
    </row>
    <row r="23" spans="1:4">
      <c r="A23" s="221"/>
      <c r="B23" s="103" t="s">
        <v>4</v>
      </c>
      <c r="C23" s="108" t="s">
        <v>12162</v>
      </c>
      <c r="D23" s="101"/>
    </row>
    <row r="24" spans="1:4" ht="30">
      <c r="A24" s="225" t="s">
        <v>12138</v>
      </c>
      <c r="B24" s="105" t="s">
        <v>12079</v>
      </c>
      <c r="C24" s="109" t="s">
        <v>12153</v>
      </c>
      <c r="D24" s="98"/>
    </row>
    <row r="25" spans="1:4" ht="30">
      <c r="A25" s="220"/>
      <c r="B25" s="96" t="s">
        <v>12078</v>
      </c>
      <c r="C25" s="107" t="s">
        <v>12150</v>
      </c>
      <c r="D25" s="98"/>
    </row>
    <row r="26" spans="1:4" ht="30">
      <c r="A26" s="220"/>
      <c r="B26" s="96" t="s">
        <v>12077</v>
      </c>
      <c r="C26" s="107" t="s">
        <v>12152</v>
      </c>
      <c r="D26" s="98"/>
    </row>
    <row r="27" spans="1:4">
      <c r="A27" s="220"/>
      <c r="B27" s="96" t="s">
        <v>12076</v>
      </c>
      <c r="C27" s="107" t="s">
        <v>12076</v>
      </c>
      <c r="D27" s="98"/>
    </row>
    <row r="28" spans="1:4">
      <c r="A28" s="220"/>
      <c r="B28" s="96" t="s">
        <v>12075</v>
      </c>
      <c r="C28" s="107" t="s">
        <v>12157</v>
      </c>
      <c r="D28" s="98"/>
    </row>
    <row r="29" spans="1:4">
      <c r="A29" s="220"/>
      <c r="B29" s="96" t="s">
        <v>12074</v>
      </c>
      <c r="C29" s="107" t="s">
        <v>12156</v>
      </c>
      <c r="D29" s="98"/>
    </row>
    <row r="30" spans="1:4">
      <c r="A30" s="220"/>
      <c r="B30" s="96" t="s">
        <v>12113</v>
      </c>
      <c r="C30" s="97" t="s">
        <v>12164</v>
      </c>
      <c r="D30" s="98"/>
    </row>
    <row r="31" spans="1:4" ht="30">
      <c r="A31" s="220"/>
      <c r="B31" s="99" t="s">
        <v>12071</v>
      </c>
      <c r="C31" s="110" t="s">
        <v>12208</v>
      </c>
      <c r="D31" s="98"/>
    </row>
    <row r="32" spans="1:4" ht="45">
      <c r="A32" s="220"/>
      <c r="B32" s="93" t="s">
        <v>12073</v>
      </c>
      <c r="C32" s="94" t="s">
        <v>12179</v>
      </c>
      <c r="D32" s="111"/>
    </row>
    <row r="33" spans="1:4">
      <c r="A33" s="220"/>
      <c r="B33" s="96" t="s">
        <v>12072</v>
      </c>
      <c r="C33" s="107" t="s">
        <v>12180</v>
      </c>
      <c r="D33" s="112"/>
    </row>
    <row r="34" spans="1:4">
      <c r="A34" s="220"/>
      <c r="B34" s="113" t="s">
        <v>0</v>
      </c>
      <c r="C34" s="114" t="s">
        <v>12158</v>
      </c>
      <c r="D34" s="216" t="s">
        <v>12183</v>
      </c>
    </row>
    <row r="35" spans="1:4" ht="30">
      <c r="A35" s="220"/>
      <c r="B35" s="113" t="s">
        <v>1</v>
      </c>
      <c r="C35" s="114" t="s">
        <v>12185</v>
      </c>
      <c r="D35" s="217"/>
    </row>
    <row r="36" spans="1:4" ht="30">
      <c r="A36" s="220"/>
      <c r="B36" s="113" t="s">
        <v>2</v>
      </c>
      <c r="C36" s="114" t="s">
        <v>12159</v>
      </c>
      <c r="D36" s="217"/>
    </row>
    <row r="37" spans="1:4" ht="30">
      <c r="A37" s="220"/>
      <c r="B37" s="113" t="s">
        <v>3</v>
      </c>
      <c r="C37" s="114" t="s">
        <v>12181</v>
      </c>
      <c r="D37" s="217"/>
    </row>
    <row r="38" spans="1:4" ht="30">
      <c r="A38" s="220"/>
      <c r="B38" s="113" t="s">
        <v>12070</v>
      </c>
      <c r="C38" s="114" t="s">
        <v>12182</v>
      </c>
      <c r="D38" s="217"/>
    </row>
    <row r="39" spans="1:4">
      <c r="A39" s="220"/>
      <c r="B39" s="115" t="s">
        <v>12069</v>
      </c>
      <c r="C39" s="116" t="s">
        <v>12160</v>
      </c>
      <c r="D39" s="218"/>
    </row>
    <row r="40" spans="1:4" ht="30" customHeight="1">
      <c r="A40" s="220"/>
      <c r="B40" s="117" t="s">
        <v>12073</v>
      </c>
      <c r="C40" s="118" t="s">
        <v>12209</v>
      </c>
      <c r="D40" s="222" t="s">
        <v>12184</v>
      </c>
    </row>
    <row r="41" spans="1:4">
      <c r="A41" s="220"/>
      <c r="B41" s="119" t="s">
        <v>12072</v>
      </c>
      <c r="C41" s="120" t="s">
        <v>12210</v>
      </c>
      <c r="D41" s="223"/>
    </row>
    <row r="42" spans="1:4">
      <c r="A42" s="220"/>
      <c r="B42" s="119" t="s">
        <v>0</v>
      </c>
      <c r="C42" s="120" t="s">
        <v>12158</v>
      </c>
      <c r="D42" s="223"/>
    </row>
    <row r="43" spans="1:4" ht="15" customHeight="1">
      <c r="A43" s="220"/>
      <c r="B43" s="119" t="s">
        <v>1</v>
      </c>
      <c r="C43" s="120" t="s">
        <v>12186</v>
      </c>
      <c r="D43" s="223"/>
    </row>
    <row r="44" spans="1:4" ht="30">
      <c r="A44" s="220"/>
      <c r="B44" s="119" t="s">
        <v>2</v>
      </c>
      <c r="C44" s="120" t="s">
        <v>12159</v>
      </c>
      <c r="D44" s="223"/>
    </row>
    <row r="45" spans="1:4" ht="30">
      <c r="A45" s="220"/>
      <c r="B45" s="119" t="s">
        <v>3</v>
      </c>
      <c r="C45" s="120" t="s">
        <v>12181</v>
      </c>
      <c r="D45" s="223"/>
    </row>
    <row r="46" spans="1:4" ht="30">
      <c r="A46" s="220"/>
      <c r="B46" s="119" t="s">
        <v>12070</v>
      </c>
      <c r="C46" s="120" t="s">
        <v>12187</v>
      </c>
      <c r="D46" s="223"/>
    </row>
    <row r="47" spans="1:4">
      <c r="A47" s="220"/>
      <c r="B47" s="121" t="s">
        <v>12069</v>
      </c>
      <c r="C47" s="122" t="s">
        <v>12160</v>
      </c>
      <c r="D47" s="224"/>
    </row>
    <row r="48" spans="1:4" ht="30">
      <c r="A48" s="220"/>
      <c r="B48" s="145" t="s">
        <v>12188</v>
      </c>
      <c r="C48" s="146" t="s">
        <v>12189</v>
      </c>
      <c r="D48" s="91"/>
    </row>
    <row r="49" spans="1:4">
      <c r="A49" s="221"/>
      <c r="B49" s="123" t="s">
        <v>12069</v>
      </c>
      <c r="C49" s="124" t="s">
        <v>12160</v>
      </c>
      <c r="D49" s="92"/>
    </row>
  </sheetData>
  <mergeCells count="8">
    <mergeCell ref="D34:D39"/>
    <mergeCell ref="A19:A23"/>
    <mergeCell ref="D40:D47"/>
    <mergeCell ref="A24:A49"/>
    <mergeCell ref="A1:C1"/>
    <mergeCell ref="A14:A18"/>
    <mergeCell ref="A10:A13"/>
    <mergeCell ref="A3:A9"/>
  </mergeCells>
  <hyperlinks>
    <hyperlink ref="A24:A39" location="Emissions!A1" display="Emissions"/>
    <hyperlink ref="A19:A23" location="'Emissions Factors'!A1" display="Emissions Factors"/>
    <hyperlink ref="A14:A16" location="'Age groups'!A1" display="Age Groups"/>
    <hyperlink ref="A14:A18" location="'Age groups'!A1" display="Age Groups"/>
    <hyperlink ref="A10:A13" location="'Age distribution'!A1" display="Age Distribution"/>
    <hyperlink ref="A3:A9" location="Population!A1" display="Population"/>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156"/>
  <sheetViews>
    <sheetView showGridLines="0" workbookViewId="0">
      <pane ySplit="4" topLeftCell="A5" activePane="bottomLeft" state="frozen"/>
      <selection pane="bottomLeft" activeCell="A5" sqref="A5"/>
    </sheetView>
  </sheetViews>
  <sheetFormatPr defaultRowHeight="15" customHeight="1"/>
  <cols>
    <col min="1" max="6" width="9.140625" style="6"/>
    <col min="7" max="9" width="9.140625" style="71"/>
    <col min="10" max="10" width="10.42578125" style="80" customWidth="1"/>
    <col min="11" max="11" width="9.140625" style="81"/>
    <col min="12" max="12" width="11.28515625" style="71" customWidth="1"/>
    <col min="13" max="18" width="9.140625" style="31"/>
    <col min="19" max="19" width="12.5703125" style="31" customWidth="1"/>
    <col min="20" max="20" width="9.140625" style="6"/>
    <col min="33" max="16384" width="9.140625" style="6"/>
  </cols>
  <sheetData>
    <row r="1" spans="1:34" s="29" customFormat="1" ht="15" customHeight="1">
      <c r="A1" s="236" t="s">
        <v>6668</v>
      </c>
      <c r="B1" s="236"/>
      <c r="C1" s="236"/>
      <c r="D1" s="236"/>
      <c r="E1" s="236"/>
      <c r="F1" s="236"/>
      <c r="G1" s="236"/>
      <c r="H1" s="236"/>
      <c r="I1" s="236"/>
      <c r="J1" s="67" t="s">
        <v>12216</v>
      </c>
      <c r="K1" s="72"/>
      <c r="L1" s="73"/>
      <c r="M1" s="82"/>
      <c r="N1" s="82"/>
      <c r="O1" s="82"/>
      <c r="P1" s="82"/>
      <c r="Q1" s="82"/>
      <c r="R1" s="82"/>
      <c r="S1" s="82"/>
      <c r="AD1" s="30"/>
      <c r="AE1" s="30"/>
      <c r="AF1" s="30"/>
      <c r="AG1" s="30"/>
      <c r="AH1" s="30"/>
    </row>
    <row r="2" spans="1:34" s="29" customFormat="1" ht="15" customHeight="1">
      <c r="A2" s="236" t="s">
        <v>6666</v>
      </c>
      <c r="B2" s="236"/>
      <c r="C2" s="236"/>
      <c r="D2" s="236"/>
      <c r="E2" s="87"/>
      <c r="F2" s="28"/>
      <c r="G2" s="69"/>
      <c r="H2" s="69"/>
      <c r="I2" s="69"/>
      <c r="J2" s="67" t="s">
        <v>12211</v>
      </c>
      <c r="K2" s="72"/>
      <c r="L2" s="73"/>
      <c r="M2" s="82"/>
      <c r="N2" s="82"/>
      <c r="O2" s="82"/>
      <c r="P2" s="82"/>
      <c r="Q2" s="82"/>
      <c r="R2" s="82"/>
      <c r="S2" s="82"/>
      <c r="AD2" s="30"/>
      <c r="AE2" s="30"/>
      <c r="AF2" s="30"/>
      <c r="AG2" s="30"/>
      <c r="AH2" s="30"/>
    </row>
    <row r="3" spans="1:34" ht="24" customHeight="1">
      <c r="A3" s="234" t="s">
        <v>12079</v>
      </c>
      <c r="B3" s="234" t="s">
        <v>12078</v>
      </c>
      <c r="C3" s="234" t="s">
        <v>12077</v>
      </c>
      <c r="D3" s="230" t="s">
        <v>6665</v>
      </c>
      <c r="E3" s="230"/>
      <c r="F3" s="230"/>
      <c r="G3" s="230" t="s">
        <v>12196</v>
      </c>
      <c r="H3" s="230"/>
      <c r="I3" s="230"/>
      <c r="J3" s="230" t="s">
        <v>6663</v>
      </c>
      <c r="K3" s="230"/>
      <c r="L3" s="230"/>
      <c r="M3" s="231" t="s">
        <v>12165</v>
      </c>
      <c r="N3" s="231"/>
      <c r="O3" s="231"/>
      <c r="P3" s="231"/>
      <c r="Q3" s="231"/>
      <c r="R3" s="231"/>
      <c r="S3" s="232" t="s">
        <v>6649</v>
      </c>
      <c r="U3" s="6"/>
      <c r="V3" s="6"/>
      <c r="W3" s="6"/>
      <c r="X3" s="6"/>
      <c r="Y3" s="6"/>
      <c r="Z3" s="6"/>
      <c r="AA3" s="6"/>
      <c r="AB3" s="6"/>
      <c r="AC3" s="6"/>
      <c r="AD3" s="6"/>
      <c r="AE3" s="6"/>
      <c r="AF3" s="6"/>
    </row>
    <row r="4" spans="1:34" ht="44.25" customHeight="1">
      <c r="A4" s="235"/>
      <c r="B4" s="235"/>
      <c r="C4" s="235"/>
      <c r="D4" s="230"/>
      <c r="E4" s="230"/>
      <c r="F4" s="230"/>
      <c r="G4" s="230"/>
      <c r="H4" s="230"/>
      <c r="I4" s="230"/>
      <c r="J4" s="66" t="s">
        <v>6662</v>
      </c>
      <c r="K4" s="68" t="s">
        <v>6658</v>
      </c>
      <c r="L4" s="66" t="s">
        <v>6657</v>
      </c>
      <c r="M4" s="68" t="s">
        <v>12080</v>
      </c>
      <c r="N4" s="68" t="s">
        <v>12081</v>
      </c>
      <c r="O4" s="68" t="s">
        <v>6661</v>
      </c>
      <c r="P4" s="68" t="s">
        <v>6660</v>
      </c>
      <c r="Q4" s="68" t="s">
        <v>6659</v>
      </c>
      <c r="R4" s="68" t="s">
        <v>12115</v>
      </c>
      <c r="S4" s="233"/>
      <c r="U4" s="6"/>
      <c r="V4" s="6"/>
      <c r="W4" s="6"/>
      <c r="X4" s="6"/>
      <c r="Y4" s="6"/>
      <c r="Z4" s="6"/>
      <c r="AA4" s="6"/>
      <c r="AB4" s="6"/>
      <c r="AC4" s="6"/>
      <c r="AD4" s="6"/>
      <c r="AE4" s="6"/>
      <c r="AF4" s="6"/>
    </row>
    <row r="5" spans="1:34" ht="15" customHeight="1">
      <c r="A5" s="88" t="s">
        <v>12068</v>
      </c>
      <c r="B5" s="88" t="s">
        <v>11985</v>
      </c>
      <c r="C5" s="88" t="s">
        <v>6750</v>
      </c>
      <c r="D5" s="237" t="s">
        <v>6656</v>
      </c>
      <c r="E5" s="238"/>
      <c r="F5" s="238"/>
      <c r="G5" s="239" t="s">
        <v>6655</v>
      </c>
      <c r="H5" s="239"/>
      <c r="I5" s="239"/>
      <c r="J5" s="74" t="s">
        <v>6655</v>
      </c>
      <c r="K5" s="75">
        <v>54613</v>
      </c>
      <c r="L5" s="164">
        <v>55278</v>
      </c>
      <c r="M5" s="83">
        <f>L5*'Age distribution'!$L$6</f>
        <v>3576.8522266384721</v>
      </c>
      <c r="N5" s="83">
        <f>L5*'Age distribution'!$L$7</f>
        <v>11120.300993873341</v>
      </c>
      <c r="O5" s="84">
        <f>L5*'Age distribution'!$L$8</f>
        <v>11344.051244243285</v>
      </c>
      <c r="P5" s="84">
        <f>L5*'Age distribution'!$L$9</f>
        <v>11138.550303286591</v>
      </c>
      <c r="Q5" s="84">
        <f>L5*'Age distribution'!$L$10</f>
        <v>10754.712870051761</v>
      </c>
      <c r="R5" s="84">
        <f>L5*'Age distribution'!$L$11</f>
        <v>7343.5323619065512</v>
      </c>
      <c r="S5" s="84">
        <f t="shared" ref="S5:S68" si="0">SUM(M5:R5)</f>
        <v>55278.000000000007</v>
      </c>
      <c r="U5" s="6"/>
      <c r="V5" s="6"/>
      <c r="W5" s="6"/>
      <c r="X5" s="6"/>
      <c r="Y5" s="6"/>
      <c r="Z5" s="6"/>
      <c r="AA5" s="6"/>
      <c r="AB5" s="6"/>
      <c r="AC5" s="6"/>
      <c r="AD5" s="6"/>
      <c r="AE5" s="6"/>
      <c r="AF5" s="6"/>
    </row>
    <row r="6" spans="1:34" ht="15" customHeight="1">
      <c r="A6" s="89" t="s">
        <v>12066</v>
      </c>
      <c r="B6" s="89" t="s">
        <v>11985</v>
      </c>
      <c r="C6" s="89" t="s">
        <v>6749</v>
      </c>
      <c r="D6" s="227" t="s">
        <v>6651</v>
      </c>
      <c r="E6" s="228"/>
      <c r="F6" s="228"/>
      <c r="G6" s="229" t="s">
        <v>6650</v>
      </c>
      <c r="H6" s="229"/>
      <c r="I6" s="229"/>
      <c r="J6" s="76" t="s">
        <v>6650</v>
      </c>
      <c r="K6" s="77">
        <v>183223</v>
      </c>
      <c r="L6" s="165">
        <v>186727</v>
      </c>
      <c r="M6" s="85">
        <f>L6*'Age distribution'!$L$6</f>
        <v>12082.471973000505</v>
      </c>
      <c r="N6" s="85">
        <f>L6*'Age distribution'!$L$7</f>
        <v>37563.957518053976</v>
      </c>
      <c r="O6" s="86">
        <f>L6*'Age distribution'!$L$8</f>
        <v>38319.777428340676</v>
      </c>
      <c r="P6" s="86">
        <f>L6*'Age distribution'!$L$9</f>
        <v>37625.602997246562</v>
      </c>
      <c r="Q6" s="86">
        <f>L6*'Age distribution'!$L$10</f>
        <v>36329.014618585243</v>
      </c>
      <c r="R6" s="86">
        <f>L6*'Age distribution'!$L$11</f>
        <v>24806.175464773049</v>
      </c>
      <c r="S6" s="86">
        <f t="shared" si="0"/>
        <v>186727.00000000003</v>
      </c>
      <c r="U6" s="6"/>
      <c r="V6" s="6"/>
      <c r="W6" s="6"/>
      <c r="X6" s="6"/>
      <c r="Y6" s="6"/>
      <c r="Z6" s="6"/>
      <c r="AA6" s="6"/>
      <c r="AB6" s="6"/>
      <c r="AC6" s="6"/>
      <c r="AD6" s="6"/>
      <c r="AE6" s="6"/>
      <c r="AF6" s="6"/>
    </row>
    <row r="7" spans="1:34" ht="15" customHeight="1">
      <c r="A7" s="89" t="s">
        <v>12065</v>
      </c>
      <c r="B7" s="89" t="s">
        <v>11985</v>
      </c>
      <c r="C7" s="89" t="s">
        <v>6748</v>
      </c>
      <c r="D7" s="227" t="s">
        <v>6643</v>
      </c>
      <c r="E7" s="228"/>
      <c r="F7" s="228"/>
      <c r="G7" s="229" t="s">
        <v>6642</v>
      </c>
      <c r="H7" s="229"/>
      <c r="I7" s="229"/>
      <c r="J7" s="76" t="s">
        <v>6642</v>
      </c>
      <c r="K7" s="77">
        <v>27341</v>
      </c>
      <c r="L7" s="165">
        <v>27301</v>
      </c>
      <c r="M7" s="85">
        <f>L7*'Age distribution'!$L$6</f>
        <v>1766.5552776775014</v>
      </c>
      <c r="N7" s="85">
        <f>L7*'Age distribution'!$L$7</f>
        <v>5492.1548795856597</v>
      </c>
      <c r="O7" s="86">
        <f>L7*'Age distribution'!$L$8</f>
        <v>5602.6618730613609</v>
      </c>
      <c r="P7" s="86">
        <f>L7*'Age distribution'!$L$9</f>
        <v>5501.1679480087414</v>
      </c>
      <c r="Q7" s="86">
        <f>L7*'Age distribution'!$L$10</f>
        <v>5311.5962239097489</v>
      </c>
      <c r="R7" s="86">
        <f>L7*'Age distribution'!$L$11</f>
        <v>3626.8637977569874</v>
      </c>
      <c r="S7" s="86">
        <f t="shared" si="0"/>
        <v>27301</v>
      </c>
      <c r="U7" s="6"/>
      <c r="V7" s="6"/>
      <c r="W7" s="6"/>
      <c r="X7" s="6"/>
      <c r="Y7" s="6"/>
      <c r="Z7" s="6"/>
      <c r="AA7" s="6"/>
      <c r="AB7" s="6"/>
      <c r="AC7" s="6"/>
      <c r="AD7" s="6"/>
      <c r="AE7" s="6"/>
      <c r="AF7" s="6"/>
    </row>
    <row r="8" spans="1:34" ht="15" customHeight="1">
      <c r="A8" s="89" t="s">
        <v>12064</v>
      </c>
      <c r="B8" s="89" t="s">
        <v>11985</v>
      </c>
      <c r="C8" s="89" t="s">
        <v>6747</v>
      </c>
      <c r="D8" s="227" t="s">
        <v>6641</v>
      </c>
      <c r="E8" s="228"/>
      <c r="F8" s="228"/>
      <c r="G8" s="229" t="s">
        <v>6640</v>
      </c>
      <c r="H8" s="229"/>
      <c r="I8" s="229"/>
      <c r="J8" s="76" t="s">
        <v>6639</v>
      </c>
      <c r="K8" s="77">
        <v>22883</v>
      </c>
      <c r="L8" s="165">
        <v>22770</v>
      </c>
      <c r="M8" s="85">
        <f>L8*'Age distribution'!$L$6</f>
        <v>1473.3696081724738</v>
      </c>
      <c r="N8" s="85">
        <f>L8*'Age distribution'!$L$7</f>
        <v>4580.6515002441474</v>
      </c>
      <c r="O8" s="86">
        <f>L8*'Age distribution'!$L$8</f>
        <v>4672.8182429071167</v>
      </c>
      <c r="P8" s="86">
        <f>L8*'Age distribution'!$L$9</f>
        <v>4588.1687182212754</v>
      </c>
      <c r="Q8" s="86">
        <f>L8*'Age distribution'!$L$10</f>
        <v>4430.0591926458737</v>
      </c>
      <c r="R8" s="86">
        <f>L8*'Age distribution'!$L$11</f>
        <v>3024.9327378091134</v>
      </c>
      <c r="S8" s="86">
        <f t="shared" si="0"/>
        <v>22770.000000000004</v>
      </c>
      <c r="U8" s="6"/>
      <c r="V8" s="6"/>
      <c r="W8" s="6"/>
      <c r="X8" s="6"/>
      <c r="Y8" s="6"/>
      <c r="Z8" s="6"/>
      <c r="AA8" s="6"/>
      <c r="AB8" s="6"/>
      <c r="AC8" s="6"/>
      <c r="AD8" s="6"/>
      <c r="AE8" s="6"/>
      <c r="AF8" s="6"/>
    </row>
    <row r="9" spans="1:34" ht="15" customHeight="1">
      <c r="A9" s="89" t="s">
        <v>12063</v>
      </c>
      <c r="B9" s="89" t="s">
        <v>11985</v>
      </c>
      <c r="C9" s="89" t="s">
        <v>6746</v>
      </c>
      <c r="D9" s="227" t="s">
        <v>6632</v>
      </c>
      <c r="E9" s="228"/>
      <c r="F9" s="228"/>
      <c r="G9" s="229" t="s">
        <v>6631</v>
      </c>
      <c r="H9" s="229"/>
      <c r="I9" s="229"/>
      <c r="J9" s="76" t="s">
        <v>6631</v>
      </c>
      <c r="K9" s="77">
        <v>57352</v>
      </c>
      <c r="L9" s="165">
        <v>57742</v>
      </c>
      <c r="M9" s="85">
        <f>L9*'Age distribution'!$L$6</f>
        <v>3736.2893243344306</v>
      </c>
      <c r="N9" s="85">
        <f>L9*'Age distribution'!$L$7</f>
        <v>11615.985020952901</v>
      </c>
      <c r="O9" s="86">
        <f>L9*'Age distribution'!$L$8</f>
        <v>11849.708870528886</v>
      </c>
      <c r="P9" s="86">
        <f>L9*'Age distribution'!$L$9</f>
        <v>11635.04778777044</v>
      </c>
      <c r="Q9" s="86">
        <f>L9*'Age distribution'!$L$10</f>
        <v>11234.100917951604</v>
      </c>
      <c r="R9" s="86">
        <f>L9*'Age distribution'!$L$11</f>
        <v>7670.8680784617409</v>
      </c>
      <c r="S9" s="86">
        <f t="shared" si="0"/>
        <v>57742</v>
      </c>
      <c r="U9" s="6"/>
      <c r="V9" s="6"/>
      <c r="W9" s="6"/>
      <c r="X9" s="6"/>
      <c r="Y9" s="6"/>
      <c r="Z9" s="6"/>
      <c r="AA9" s="6"/>
      <c r="AB9" s="6"/>
      <c r="AC9" s="6"/>
      <c r="AD9" s="6"/>
      <c r="AE9" s="6"/>
      <c r="AF9" s="6"/>
    </row>
    <row r="10" spans="1:34" ht="15" customHeight="1">
      <c r="A10" s="89" t="s">
        <v>12062</v>
      </c>
      <c r="B10" s="89" t="s">
        <v>11985</v>
      </c>
      <c r="C10" s="89" t="s">
        <v>6745</v>
      </c>
      <c r="D10" s="227" t="s">
        <v>6624</v>
      </c>
      <c r="E10" s="228"/>
      <c r="F10" s="228"/>
      <c r="G10" s="229" t="s">
        <v>929</v>
      </c>
      <c r="H10" s="229"/>
      <c r="I10" s="229"/>
      <c r="J10" s="76" t="s">
        <v>6623</v>
      </c>
      <c r="K10" s="77">
        <v>10881</v>
      </c>
      <c r="L10" s="165">
        <v>10618</v>
      </c>
      <c r="M10" s="85">
        <f>L10*'Age distribution'!$L$6</f>
        <v>687.05483089922382</v>
      </c>
      <c r="N10" s="85">
        <f>L10*'Age distribution'!$L$7</f>
        <v>2136.0280030563181</v>
      </c>
      <c r="O10" s="86">
        <f>L10*'Age distribution'!$L$8</f>
        <v>2179.0067678167661</v>
      </c>
      <c r="P10" s="86">
        <f>L10*'Age distribution'!$L$9</f>
        <v>2139.5333970168426</v>
      </c>
      <c r="Q10" s="86">
        <f>L10*'Age distribution'!$L$10</f>
        <v>2065.804501867101</v>
      </c>
      <c r="R10" s="86">
        <f>L10*'Age distribution'!$L$11</f>
        <v>1410.5724993437491</v>
      </c>
      <c r="S10" s="86">
        <f t="shared" si="0"/>
        <v>10618.000000000002</v>
      </c>
      <c r="U10" s="6"/>
      <c r="V10" s="6"/>
      <c r="W10" s="6"/>
      <c r="X10" s="6"/>
      <c r="Y10" s="6"/>
      <c r="Z10" s="6"/>
      <c r="AA10" s="6"/>
      <c r="AB10" s="6"/>
      <c r="AC10" s="6"/>
      <c r="AD10" s="6"/>
      <c r="AE10" s="6"/>
      <c r="AF10" s="6"/>
    </row>
    <row r="11" spans="1:34" ht="15" customHeight="1">
      <c r="A11" s="89" t="s">
        <v>12060</v>
      </c>
      <c r="B11" s="89" t="s">
        <v>11985</v>
      </c>
      <c r="C11" s="89" t="s">
        <v>6744</v>
      </c>
      <c r="D11" s="227" t="s">
        <v>6616</v>
      </c>
      <c r="E11" s="228"/>
      <c r="F11" s="228"/>
      <c r="G11" s="229" t="s">
        <v>6615</v>
      </c>
      <c r="H11" s="229"/>
      <c r="I11" s="229"/>
      <c r="J11" s="76" t="s">
        <v>6615</v>
      </c>
      <c r="K11" s="77">
        <v>20944</v>
      </c>
      <c r="L11" s="165">
        <v>20662</v>
      </c>
      <c r="M11" s="85">
        <f>L11*'Age distribution'!$L$6</f>
        <v>1336.9680651760937</v>
      </c>
      <c r="N11" s="85">
        <f>L11*'Age distribution'!$L$7</f>
        <v>4156.584158895238</v>
      </c>
      <c r="O11" s="86">
        <f>L11*'Age distribution'!$L$8</f>
        <v>4240.2182931465459</v>
      </c>
      <c r="P11" s="86">
        <f>L11*'Age distribution'!$L$9</f>
        <v>4163.4054482164247</v>
      </c>
      <c r="Q11" s="86">
        <f>L11*'Age distribution'!$L$10</f>
        <v>4019.9333789393518</v>
      </c>
      <c r="R11" s="86">
        <f>L11*'Age distribution'!$L$11</f>
        <v>2744.890655626346</v>
      </c>
      <c r="S11" s="86">
        <f t="shared" si="0"/>
        <v>20662</v>
      </c>
      <c r="U11" s="6"/>
      <c r="V11" s="6"/>
      <c r="W11" s="6"/>
      <c r="X11" s="6"/>
      <c r="Y11" s="6"/>
      <c r="Z11" s="6"/>
      <c r="AA11" s="6"/>
      <c r="AB11" s="6"/>
      <c r="AC11" s="6"/>
      <c r="AD11" s="6"/>
      <c r="AE11" s="6"/>
      <c r="AF11" s="6"/>
    </row>
    <row r="12" spans="1:34" ht="15" customHeight="1">
      <c r="A12" s="89" t="s">
        <v>12059</v>
      </c>
      <c r="B12" s="89" t="s">
        <v>11985</v>
      </c>
      <c r="C12" s="89" t="s">
        <v>6743</v>
      </c>
      <c r="D12" s="227" t="s">
        <v>6607</v>
      </c>
      <c r="E12" s="228"/>
      <c r="F12" s="228"/>
      <c r="G12" s="229" t="s">
        <v>6606</v>
      </c>
      <c r="H12" s="229"/>
      <c r="I12" s="229"/>
      <c r="J12" s="76" t="s">
        <v>6606</v>
      </c>
      <c r="K12" s="77">
        <v>118448</v>
      </c>
      <c r="L12" s="165">
        <v>117769</v>
      </c>
      <c r="M12" s="85">
        <f>L12*'Age distribution'!$L$6</f>
        <v>7620.4332624007056</v>
      </c>
      <c r="N12" s="85">
        <f>L12*'Age distribution'!$L$7</f>
        <v>23691.644555654504</v>
      </c>
      <c r="O12" s="86">
        <f>L12*'Age distribution'!$L$8</f>
        <v>24168.341310888369</v>
      </c>
      <c r="P12" s="86">
        <f>L12*'Age distribution'!$L$9</f>
        <v>23730.524452182759</v>
      </c>
      <c r="Q12" s="86">
        <f>L12*'Age distribution'!$L$10</f>
        <v>22912.764209868768</v>
      </c>
      <c r="R12" s="86">
        <f>L12*'Age distribution'!$L$11</f>
        <v>15645.292209004896</v>
      </c>
      <c r="S12" s="86">
        <f t="shared" si="0"/>
        <v>117769</v>
      </c>
      <c r="U12" s="6"/>
      <c r="V12" s="6"/>
      <c r="W12" s="6"/>
      <c r="X12" s="6"/>
      <c r="Y12" s="6"/>
      <c r="Z12" s="6"/>
      <c r="AA12" s="6"/>
      <c r="AB12" s="6"/>
      <c r="AC12" s="6"/>
      <c r="AD12" s="6"/>
      <c r="AE12" s="6"/>
      <c r="AF12" s="6"/>
    </row>
    <row r="13" spans="1:34" ht="15" customHeight="1">
      <c r="A13" s="89" t="s">
        <v>12058</v>
      </c>
      <c r="B13" s="89" t="s">
        <v>11985</v>
      </c>
      <c r="C13" s="89" t="s">
        <v>6742</v>
      </c>
      <c r="D13" s="227" t="s">
        <v>6599</v>
      </c>
      <c r="E13" s="228"/>
      <c r="F13" s="228"/>
      <c r="G13" s="229" t="s">
        <v>6598</v>
      </c>
      <c r="H13" s="229"/>
      <c r="I13" s="229"/>
      <c r="J13" s="76" t="s">
        <v>6598</v>
      </c>
      <c r="K13" s="77">
        <v>34110</v>
      </c>
      <c r="L13" s="165">
        <v>33995</v>
      </c>
      <c r="M13" s="85">
        <f>L13*'Age distribution'!$L$6</f>
        <v>2199.7013539667655</v>
      </c>
      <c r="N13" s="85">
        <f>L13*'Age distribution'!$L$7</f>
        <v>6838.7899758805361</v>
      </c>
      <c r="O13" s="86">
        <f>L13*'Age distribution'!$L$8</f>
        <v>6976.3924535629085</v>
      </c>
      <c r="P13" s="86">
        <f>L13*'Age distribution'!$L$9</f>
        <v>6850.0129809368582</v>
      </c>
      <c r="Q13" s="86">
        <f>L13*'Age distribution'!$L$10</f>
        <v>6613.9596949493398</v>
      </c>
      <c r="R13" s="86">
        <f>L13*'Age distribution'!$L$11</f>
        <v>4516.1435407035933</v>
      </c>
      <c r="S13" s="86">
        <f t="shared" si="0"/>
        <v>33995</v>
      </c>
      <c r="U13" s="6"/>
      <c r="V13" s="6"/>
      <c r="W13" s="6"/>
      <c r="X13" s="6"/>
      <c r="Y13" s="6"/>
      <c r="Z13" s="6"/>
      <c r="AA13" s="6"/>
      <c r="AB13" s="6"/>
      <c r="AC13" s="6"/>
      <c r="AD13" s="6"/>
      <c r="AE13" s="6"/>
      <c r="AF13" s="6"/>
    </row>
    <row r="14" spans="1:34" ht="15" customHeight="1">
      <c r="A14" s="89" t="s">
        <v>12057</v>
      </c>
      <c r="B14" s="89" t="s">
        <v>11985</v>
      </c>
      <c r="C14" s="89" t="s">
        <v>6741</v>
      </c>
      <c r="D14" s="227" t="s">
        <v>6591</v>
      </c>
      <c r="E14" s="228"/>
      <c r="F14" s="228"/>
      <c r="G14" s="229" t="s">
        <v>6590</v>
      </c>
      <c r="H14" s="229"/>
      <c r="I14" s="229"/>
      <c r="J14" s="76" t="s">
        <v>6590</v>
      </c>
      <c r="K14" s="77">
        <v>25968</v>
      </c>
      <c r="L14" s="165">
        <v>26088</v>
      </c>
      <c r="M14" s="85">
        <f>L14*'Age distribution'!$L$6</f>
        <v>1688.0661545016908</v>
      </c>
      <c r="N14" s="85">
        <f>L14*'Age distribution'!$L$7</f>
        <v>5248.1351048910556</v>
      </c>
      <c r="O14" s="86">
        <f>L14*'Age distribution'!$L$8</f>
        <v>5353.732205575795</v>
      </c>
      <c r="P14" s="86">
        <f>L14*'Age distribution'!$L$9</f>
        <v>5256.7477172137305</v>
      </c>
      <c r="Q14" s="86">
        <f>L14*'Age distribution'!$L$10</f>
        <v>5075.5987798746401</v>
      </c>
      <c r="R14" s="86">
        <f>L14*'Age distribution'!$L$11</f>
        <v>3465.7200379430897</v>
      </c>
      <c r="S14" s="86">
        <f t="shared" si="0"/>
        <v>26088</v>
      </c>
      <c r="U14" s="6"/>
      <c r="V14" s="6"/>
      <c r="W14" s="6"/>
      <c r="X14" s="6"/>
      <c r="Y14" s="6"/>
      <c r="Z14" s="6"/>
      <c r="AA14" s="6"/>
      <c r="AB14" s="6"/>
      <c r="AC14" s="6"/>
      <c r="AD14" s="6"/>
      <c r="AE14" s="6"/>
      <c r="AF14" s="6"/>
    </row>
    <row r="15" spans="1:34" ht="15" customHeight="1">
      <c r="A15" s="89" t="s">
        <v>12056</v>
      </c>
      <c r="B15" s="89" t="s">
        <v>11985</v>
      </c>
      <c r="C15" s="89" t="s">
        <v>6740</v>
      </c>
      <c r="D15" s="227" t="s">
        <v>6582</v>
      </c>
      <c r="E15" s="228"/>
      <c r="F15" s="228"/>
      <c r="G15" s="229" t="s">
        <v>6581</v>
      </c>
      <c r="H15" s="229"/>
      <c r="I15" s="229"/>
      <c r="J15" s="76" t="s">
        <v>6580</v>
      </c>
      <c r="K15" s="77">
        <v>43700</v>
      </c>
      <c r="L15" s="165">
        <v>43786</v>
      </c>
      <c r="M15" s="85">
        <f>L15*'Age distribution'!$L$6</f>
        <v>2833.2438148194965</v>
      </c>
      <c r="N15" s="85">
        <f>L15*'Age distribution'!$L$7</f>
        <v>8808.4500039389659</v>
      </c>
      <c r="O15" s="86">
        <f>L15*'Age distribution'!$L$8</f>
        <v>8985.6837761937204</v>
      </c>
      <c r="P15" s="86">
        <f>L15*'Age distribution'!$L$9</f>
        <v>8822.9053797117595</v>
      </c>
      <c r="Q15" s="86">
        <f>L15*'Age distribution'!$L$10</f>
        <v>8518.8656921033034</v>
      </c>
      <c r="R15" s="86">
        <f>L15*'Age distribution'!$L$11</f>
        <v>5816.8513332327557</v>
      </c>
      <c r="S15" s="86">
        <f t="shared" si="0"/>
        <v>43786</v>
      </c>
      <c r="U15" s="6"/>
      <c r="V15" s="6"/>
      <c r="W15" s="6"/>
      <c r="X15" s="6"/>
      <c r="Y15" s="6"/>
      <c r="Z15" s="6"/>
      <c r="AA15" s="6"/>
      <c r="AB15" s="6"/>
      <c r="AC15" s="6"/>
      <c r="AD15" s="6"/>
      <c r="AE15" s="6"/>
      <c r="AF15" s="6"/>
    </row>
    <row r="16" spans="1:34" ht="15" customHeight="1">
      <c r="A16" s="89" t="s">
        <v>12054</v>
      </c>
      <c r="B16" s="89" t="s">
        <v>11985</v>
      </c>
      <c r="C16" s="89" t="s">
        <v>6739</v>
      </c>
      <c r="D16" s="227" t="s">
        <v>6573</v>
      </c>
      <c r="E16" s="228"/>
      <c r="F16" s="228"/>
      <c r="G16" s="229" t="s">
        <v>6572</v>
      </c>
      <c r="H16" s="229"/>
      <c r="I16" s="229"/>
      <c r="J16" s="76" t="s">
        <v>6571</v>
      </c>
      <c r="K16" s="77">
        <v>13849</v>
      </c>
      <c r="L16" s="165">
        <v>13598</v>
      </c>
      <c r="M16" s="85">
        <f>L16*'Age distribution'!$L$6</f>
        <v>879.88054158670616</v>
      </c>
      <c r="N16" s="85">
        <f>L16*'Age distribution'!$L$7</f>
        <v>2735.5159903522144</v>
      </c>
      <c r="O16" s="86">
        <f>L16*'Age distribution'!$L$8</f>
        <v>2790.5569814251635</v>
      </c>
      <c r="P16" s="86">
        <f>L16*'Age distribution'!$L$9</f>
        <v>2740.0051923747433</v>
      </c>
      <c r="Q16" s="86">
        <f>L16*'Age distribution'!$L$10</f>
        <v>2645.5838779797359</v>
      </c>
      <c r="R16" s="86">
        <f>L16*'Age distribution'!$L$11</f>
        <v>1806.4574162814372</v>
      </c>
      <c r="S16" s="86">
        <f t="shared" si="0"/>
        <v>13598</v>
      </c>
      <c r="U16" s="6"/>
      <c r="V16" s="6"/>
      <c r="W16" s="6"/>
      <c r="X16" s="6"/>
      <c r="Y16" s="6"/>
      <c r="Z16" s="6"/>
      <c r="AA16" s="6"/>
      <c r="AB16" s="6"/>
      <c r="AC16" s="6"/>
      <c r="AD16" s="6"/>
      <c r="AE16" s="6"/>
      <c r="AF16" s="6"/>
    </row>
    <row r="17" spans="1:32" ht="15" customHeight="1">
      <c r="A17" s="89" t="s">
        <v>12053</v>
      </c>
      <c r="B17" s="89" t="s">
        <v>11985</v>
      </c>
      <c r="C17" s="89" t="s">
        <v>6738</v>
      </c>
      <c r="D17" s="227" t="s">
        <v>6564</v>
      </c>
      <c r="E17" s="228"/>
      <c r="F17" s="228"/>
      <c r="G17" s="229" t="s">
        <v>6563</v>
      </c>
      <c r="H17" s="229"/>
      <c r="I17" s="229"/>
      <c r="J17" s="76" t="s">
        <v>6562</v>
      </c>
      <c r="K17" s="77">
        <v>25786</v>
      </c>
      <c r="L17" s="165">
        <v>25615</v>
      </c>
      <c r="M17" s="85">
        <f>L17*'Age distribution'!$L$6</f>
        <v>1657.4599259261272</v>
      </c>
      <c r="N17" s="85">
        <f>L17*'Age distribution'!$L$7</f>
        <v>5152.9814746927468</v>
      </c>
      <c r="O17" s="86">
        <f>L17*'Age distribution'!$L$8</f>
        <v>5256.6640005298987</v>
      </c>
      <c r="P17" s="86">
        <f>L17*'Age distribution'!$L$9</f>
        <v>5161.437932245849</v>
      </c>
      <c r="Q17" s="86">
        <f>L17*'Age distribution'!$L$10</f>
        <v>4983.5733956795802</v>
      </c>
      <c r="R17" s="86">
        <f>L17*'Age distribution'!$L$11</f>
        <v>3402.883270925799</v>
      </c>
      <c r="S17" s="86">
        <f t="shared" si="0"/>
        <v>25615</v>
      </c>
      <c r="U17" s="6"/>
      <c r="V17" s="6"/>
      <c r="W17" s="6"/>
      <c r="X17" s="6"/>
      <c r="Y17" s="6"/>
      <c r="Z17" s="6"/>
      <c r="AA17" s="6"/>
      <c r="AB17" s="6"/>
      <c r="AC17" s="6"/>
      <c r="AD17" s="6"/>
      <c r="AE17" s="6"/>
      <c r="AF17" s="6"/>
    </row>
    <row r="18" spans="1:32" ht="15" customHeight="1">
      <c r="A18" s="89" t="s">
        <v>12052</v>
      </c>
      <c r="B18" s="89" t="s">
        <v>11985</v>
      </c>
      <c r="C18" s="89" t="s">
        <v>6737</v>
      </c>
      <c r="D18" s="227" t="s">
        <v>6554</v>
      </c>
      <c r="E18" s="228"/>
      <c r="F18" s="228"/>
      <c r="G18" s="229" t="s">
        <v>6553</v>
      </c>
      <c r="H18" s="229"/>
      <c r="I18" s="229"/>
      <c r="J18" s="76" t="s">
        <v>6553</v>
      </c>
      <c r="K18" s="77">
        <v>13886</v>
      </c>
      <c r="L18" s="165">
        <v>13678</v>
      </c>
      <c r="M18" s="85">
        <f>L18*'Age distribution'!$L$6</f>
        <v>885.05707073267888</v>
      </c>
      <c r="N18" s="85">
        <f>L18*'Age distribution'!$L$7</f>
        <v>2751.6096275950572</v>
      </c>
      <c r="O18" s="86">
        <f>L18*'Age distribution'!$L$8</f>
        <v>2806.9744368240463</v>
      </c>
      <c r="P18" s="86">
        <f>L18*'Age distribution'!$L$9</f>
        <v>2756.1252405722707</v>
      </c>
      <c r="Q18" s="86">
        <f>L18*'Age distribution'!$L$10</f>
        <v>2661.1484249894711</v>
      </c>
      <c r="R18" s="86">
        <f>L18*'Age distribution'!$L$11</f>
        <v>1817.0851992864757</v>
      </c>
      <c r="S18" s="86">
        <f t="shared" si="0"/>
        <v>13677.999999999998</v>
      </c>
      <c r="U18" s="6"/>
      <c r="V18" s="6"/>
      <c r="W18" s="6"/>
      <c r="X18" s="6"/>
      <c r="Y18" s="6"/>
      <c r="Z18" s="6"/>
      <c r="AA18" s="6"/>
      <c r="AB18" s="6"/>
      <c r="AC18" s="6"/>
      <c r="AD18" s="6"/>
      <c r="AE18" s="6"/>
      <c r="AF18" s="6"/>
    </row>
    <row r="19" spans="1:32" ht="15" customHeight="1">
      <c r="A19" s="89" t="s">
        <v>12051</v>
      </c>
      <c r="B19" s="89" t="s">
        <v>11985</v>
      </c>
      <c r="C19" s="89" t="s">
        <v>6736</v>
      </c>
      <c r="D19" s="227" t="s">
        <v>6546</v>
      </c>
      <c r="E19" s="228"/>
      <c r="F19" s="228"/>
      <c r="G19" s="229" t="s">
        <v>6545</v>
      </c>
      <c r="H19" s="229"/>
      <c r="I19" s="229"/>
      <c r="J19" s="76" t="s">
        <v>6545</v>
      </c>
      <c r="K19" s="77">
        <v>14969</v>
      </c>
      <c r="L19" s="165">
        <v>14960</v>
      </c>
      <c r="M19" s="85">
        <f>L19*'Age distribution'!$L$6</f>
        <v>968.010950296891</v>
      </c>
      <c r="N19" s="85">
        <f>L19*'Age distribution'!$L$7</f>
        <v>3009.5101644116139</v>
      </c>
      <c r="O19" s="86">
        <f>L19*'Age distribution'!$L$8</f>
        <v>3070.0641595911488</v>
      </c>
      <c r="P19" s="86">
        <f>L19*'Age distribution'!$L$9</f>
        <v>3014.44901293765</v>
      </c>
      <c r="Q19" s="86">
        <f>L19*'Age distribution'!$L$10</f>
        <v>2910.5702908204771</v>
      </c>
      <c r="R19" s="86">
        <f>L19*'Age distribution'!$L$11</f>
        <v>1987.3954219422194</v>
      </c>
      <c r="S19" s="86">
        <f t="shared" si="0"/>
        <v>14960</v>
      </c>
      <c r="U19" s="6"/>
      <c r="V19" s="6"/>
      <c r="W19" s="6"/>
      <c r="X19" s="6"/>
      <c r="Y19" s="6"/>
      <c r="Z19" s="6"/>
      <c r="AA19" s="6"/>
      <c r="AB19" s="6"/>
      <c r="AC19" s="6"/>
      <c r="AD19" s="6"/>
      <c r="AE19" s="6"/>
      <c r="AF19" s="6"/>
    </row>
    <row r="20" spans="1:32" ht="15" customHeight="1">
      <c r="A20" s="89" t="s">
        <v>12050</v>
      </c>
      <c r="B20" s="89" t="s">
        <v>11985</v>
      </c>
      <c r="C20" s="89" t="s">
        <v>6735</v>
      </c>
      <c r="D20" s="227" t="s">
        <v>6538</v>
      </c>
      <c r="E20" s="228"/>
      <c r="F20" s="228"/>
      <c r="G20" s="229" t="s">
        <v>6537</v>
      </c>
      <c r="H20" s="229"/>
      <c r="I20" s="229"/>
      <c r="J20" s="76" t="s">
        <v>6537</v>
      </c>
      <c r="K20" s="77">
        <v>50182</v>
      </c>
      <c r="L20" s="165">
        <v>50503</v>
      </c>
      <c r="M20" s="85">
        <f>L20*'Age distribution'!$L$6</f>
        <v>3267.8781432382279</v>
      </c>
      <c r="N20" s="85">
        <f>L20*'Age distribution'!$L$7</f>
        <v>10159.712020941159</v>
      </c>
      <c r="O20" s="86">
        <f>L20*'Age distribution'!$L$8</f>
        <v>10364.134375122447</v>
      </c>
      <c r="P20" s="86">
        <f>L20*'Age distribution'!$L$9</f>
        <v>10176.384926496667</v>
      </c>
      <c r="Q20" s="86">
        <f>L20*'Age distribution'!$L$10</f>
        <v>9825.7039704081926</v>
      </c>
      <c r="R20" s="86">
        <f>L20*'Age distribution'!$L$11</f>
        <v>6709.1865637933097</v>
      </c>
      <c r="S20" s="86">
        <f t="shared" si="0"/>
        <v>50502.999999999993</v>
      </c>
      <c r="U20" s="6"/>
      <c r="V20" s="6"/>
      <c r="W20" s="6"/>
      <c r="X20" s="6"/>
      <c r="Y20" s="6"/>
      <c r="Z20" s="6"/>
      <c r="AA20" s="6"/>
      <c r="AB20" s="6"/>
      <c r="AC20" s="6"/>
      <c r="AD20" s="6"/>
      <c r="AE20" s="6"/>
      <c r="AF20" s="6"/>
    </row>
    <row r="21" spans="1:32" ht="15" customHeight="1">
      <c r="A21" s="89" t="s">
        <v>12049</v>
      </c>
      <c r="B21" s="89" t="s">
        <v>11985</v>
      </c>
      <c r="C21" s="89" t="s">
        <v>6734</v>
      </c>
      <c r="D21" s="227" t="s">
        <v>6530</v>
      </c>
      <c r="E21" s="228"/>
      <c r="F21" s="228"/>
      <c r="G21" s="229" t="s">
        <v>6529</v>
      </c>
      <c r="H21" s="229"/>
      <c r="I21" s="229"/>
      <c r="J21" s="76" t="s">
        <v>6529</v>
      </c>
      <c r="K21" s="77">
        <v>54506</v>
      </c>
      <c r="L21" s="165">
        <v>54406</v>
      </c>
      <c r="M21" s="85">
        <f>L21*'Age distribution'!$L$6</f>
        <v>3520.4280589473697</v>
      </c>
      <c r="N21" s="85">
        <f>L21*'Age distribution'!$L$7</f>
        <v>10944.880347926355</v>
      </c>
      <c r="O21" s="86">
        <f>L21*'Age distribution'!$L$8</f>
        <v>11165.100980395458</v>
      </c>
      <c r="P21" s="86">
        <f>L21*'Age distribution'!$L$9</f>
        <v>10962.841777933541</v>
      </c>
      <c r="Q21" s="86">
        <f>L21*'Age distribution'!$L$10</f>
        <v>10585.059307645648</v>
      </c>
      <c r="R21" s="86">
        <f>L21*'Age distribution'!$L$11</f>
        <v>7227.6895271516305</v>
      </c>
      <c r="S21" s="86">
        <f t="shared" si="0"/>
        <v>54406.000000000007</v>
      </c>
      <c r="U21" s="6"/>
      <c r="V21" s="6"/>
      <c r="W21" s="6"/>
      <c r="X21" s="6"/>
      <c r="Y21" s="6"/>
      <c r="Z21" s="6"/>
      <c r="AA21" s="6"/>
      <c r="AB21" s="6"/>
      <c r="AC21" s="6"/>
      <c r="AD21" s="6"/>
      <c r="AE21" s="6"/>
      <c r="AF21" s="6"/>
    </row>
    <row r="22" spans="1:32" ht="15" customHeight="1">
      <c r="A22" s="89" t="s">
        <v>12047</v>
      </c>
      <c r="B22" s="89" t="s">
        <v>11985</v>
      </c>
      <c r="C22" s="89" t="s">
        <v>6733</v>
      </c>
      <c r="D22" s="227" t="s">
        <v>6522</v>
      </c>
      <c r="E22" s="228"/>
      <c r="F22" s="228"/>
      <c r="G22" s="229" t="s">
        <v>2469</v>
      </c>
      <c r="H22" s="229"/>
      <c r="I22" s="229"/>
      <c r="J22" s="76" t="s">
        <v>2469</v>
      </c>
      <c r="K22" s="77">
        <v>13218</v>
      </c>
      <c r="L22" s="165">
        <v>13130</v>
      </c>
      <c r="M22" s="85">
        <f>L22*'Age distribution'!$L$6</f>
        <v>849.59784608276595</v>
      </c>
      <c r="N22" s="85">
        <f>L22*'Age distribution'!$L$7</f>
        <v>2641.3682124815837</v>
      </c>
      <c r="O22" s="86">
        <f>L22*'Age distribution'!$L$8</f>
        <v>2694.514867341697</v>
      </c>
      <c r="P22" s="86">
        <f>L22*'Age distribution'!$L$9</f>
        <v>2645.7029104192075</v>
      </c>
      <c r="Q22" s="86">
        <f>L22*'Age distribution'!$L$10</f>
        <v>2554.5312779727851</v>
      </c>
      <c r="R22" s="86">
        <f>L22*'Age distribution'!$L$11</f>
        <v>1744.2848857019615</v>
      </c>
      <c r="S22" s="86">
        <f t="shared" si="0"/>
        <v>13130</v>
      </c>
      <c r="U22" s="6"/>
      <c r="V22" s="6"/>
      <c r="W22" s="6"/>
      <c r="X22" s="6"/>
      <c r="Y22" s="6"/>
      <c r="Z22" s="6"/>
      <c r="AA22" s="6"/>
      <c r="AB22" s="6"/>
      <c r="AC22" s="6"/>
      <c r="AD22" s="6"/>
      <c r="AE22" s="6"/>
      <c r="AF22" s="6"/>
    </row>
    <row r="23" spans="1:32" ht="15" customHeight="1">
      <c r="A23" s="89" t="s">
        <v>12045</v>
      </c>
      <c r="B23" s="89" t="s">
        <v>11985</v>
      </c>
      <c r="C23" s="89" t="s">
        <v>6732</v>
      </c>
      <c r="D23" s="227" t="s">
        <v>6515</v>
      </c>
      <c r="E23" s="228"/>
      <c r="F23" s="228"/>
      <c r="G23" s="229" t="s">
        <v>3939</v>
      </c>
      <c r="H23" s="229"/>
      <c r="I23" s="229"/>
      <c r="J23" s="76" t="s">
        <v>6514</v>
      </c>
      <c r="K23" s="77">
        <v>11563</v>
      </c>
      <c r="L23" s="165">
        <v>11117</v>
      </c>
      <c r="M23" s="85">
        <f>L23*'Age distribution'!$L$6</f>
        <v>719.34343144722845</v>
      </c>
      <c r="N23" s="85">
        <f>L23*'Age distribution'!$L$7</f>
        <v>2236.4120653585501</v>
      </c>
      <c r="O23" s="86">
        <f>L23*'Age distribution'!$L$8</f>
        <v>2281.4106458672995</v>
      </c>
      <c r="P23" s="86">
        <f>L23*'Age distribution'!$L$9</f>
        <v>2240.0821976489206</v>
      </c>
      <c r="Q23" s="86">
        <f>L23*'Age distribution'!$L$10</f>
        <v>2162.888363840324</v>
      </c>
      <c r="R23" s="86">
        <f>L23*'Age distribution'!$L$11</f>
        <v>1476.8632958376775</v>
      </c>
      <c r="S23" s="86">
        <f t="shared" si="0"/>
        <v>11117</v>
      </c>
      <c r="U23" s="6"/>
      <c r="V23" s="6"/>
      <c r="W23" s="6"/>
      <c r="X23" s="6"/>
      <c r="Y23" s="6"/>
      <c r="Z23" s="6"/>
      <c r="AA23" s="6"/>
      <c r="AB23" s="6"/>
      <c r="AC23" s="6"/>
      <c r="AD23" s="6"/>
      <c r="AE23" s="6"/>
      <c r="AF23" s="6"/>
    </row>
    <row r="24" spans="1:32" ht="15" customHeight="1">
      <c r="A24" s="89" t="s">
        <v>12043</v>
      </c>
      <c r="B24" s="89" t="s">
        <v>11985</v>
      </c>
      <c r="C24" s="89" t="s">
        <v>6731</v>
      </c>
      <c r="D24" s="227" t="s">
        <v>6507</v>
      </c>
      <c r="E24" s="228"/>
      <c r="F24" s="228"/>
      <c r="G24" s="229" t="s">
        <v>6506</v>
      </c>
      <c r="H24" s="229"/>
      <c r="I24" s="229"/>
      <c r="J24" s="76" t="s">
        <v>6506</v>
      </c>
      <c r="K24" s="77">
        <v>37790</v>
      </c>
      <c r="L24" s="165">
        <v>38053</v>
      </c>
      <c r="M24" s="85">
        <f>L24*'Age distribution'!$L$6</f>
        <v>2462.2807948962295</v>
      </c>
      <c r="N24" s="85">
        <f>L24*'Age distribution'!$L$7</f>
        <v>7655.1397250237396</v>
      </c>
      <c r="O24" s="86">
        <f>L24*'Age distribution'!$L$8</f>
        <v>7809.1678786712564</v>
      </c>
      <c r="P24" s="86">
        <f>L24*'Age distribution'!$L$9</f>
        <v>7667.7024257564426</v>
      </c>
      <c r="Q24" s="86">
        <f>L24*'Age distribution'!$L$10</f>
        <v>7403.4713420181561</v>
      </c>
      <c r="R24" s="86">
        <f>L24*'Age distribution'!$L$11</f>
        <v>5055.2378336341762</v>
      </c>
      <c r="S24" s="86">
        <f t="shared" si="0"/>
        <v>38053.000000000007</v>
      </c>
      <c r="U24" s="6"/>
      <c r="V24" s="6"/>
      <c r="W24" s="6"/>
      <c r="X24" s="6"/>
      <c r="Y24" s="6"/>
      <c r="Z24" s="6"/>
      <c r="AA24" s="6"/>
      <c r="AB24" s="6"/>
      <c r="AC24" s="6"/>
      <c r="AD24" s="6"/>
      <c r="AE24" s="6"/>
      <c r="AF24" s="6"/>
    </row>
    <row r="25" spans="1:32" ht="15" customHeight="1">
      <c r="A25" s="89" t="s">
        <v>12042</v>
      </c>
      <c r="B25" s="89" t="s">
        <v>11985</v>
      </c>
      <c r="C25" s="89" t="s">
        <v>6730</v>
      </c>
      <c r="D25" s="227" t="s">
        <v>6504</v>
      </c>
      <c r="E25" s="228"/>
      <c r="F25" s="228"/>
      <c r="G25" s="229" t="s">
        <v>6503</v>
      </c>
      <c r="H25" s="229"/>
      <c r="I25" s="229"/>
      <c r="J25" s="76" t="s">
        <v>6503</v>
      </c>
      <c r="K25" s="77">
        <v>13867</v>
      </c>
      <c r="L25" s="165">
        <v>13915</v>
      </c>
      <c r="M25" s="85">
        <f>L25*'Age distribution'!$L$6</f>
        <v>900.3925383276229</v>
      </c>
      <c r="N25" s="85">
        <f>L25*'Age distribution'!$L$7</f>
        <v>2799.2870279269791</v>
      </c>
      <c r="O25" s="86">
        <f>L25*'Age distribution'!$L$8</f>
        <v>2855.6111484432377</v>
      </c>
      <c r="P25" s="86">
        <f>L25*'Age distribution'!$L$9</f>
        <v>2803.8808833574462</v>
      </c>
      <c r="Q25" s="86">
        <f>L25*'Age distribution'!$L$10</f>
        <v>2707.2583955058117</v>
      </c>
      <c r="R25" s="86">
        <f>L25*'Age distribution'!$L$11</f>
        <v>1848.5700064389027</v>
      </c>
      <c r="S25" s="86">
        <f t="shared" si="0"/>
        <v>13915</v>
      </c>
      <c r="U25" s="6"/>
      <c r="V25" s="6"/>
      <c r="W25" s="6"/>
      <c r="X25" s="6"/>
      <c r="Y25" s="6"/>
      <c r="Z25" s="6"/>
      <c r="AA25" s="6"/>
      <c r="AB25" s="6"/>
      <c r="AC25" s="6"/>
      <c r="AD25" s="6"/>
      <c r="AE25" s="6"/>
      <c r="AF25" s="6"/>
    </row>
    <row r="26" spans="1:32" ht="15" customHeight="1">
      <c r="A26" s="89" t="s">
        <v>12040</v>
      </c>
      <c r="B26" s="89" t="s">
        <v>11985</v>
      </c>
      <c r="C26" s="89" t="s">
        <v>6729</v>
      </c>
      <c r="D26" s="227" t="s">
        <v>6502</v>
      </c>
      <c r="E26" s="228"/>
      <c r="F26" s="228"/>
      <c r="G26" s="229" t="s">
        <v>6501</v>
      </c>
      <c r="H26" s="229"/>
      <c r="I26" s="229"/>
      <c r="J26" s="76" t="s">
        <v>6501</v>
      </c>
      <c r="K26" s="77">
        <v>80449</v>
      </c>
      <c r="L26" s="165">
        <v>80477</v>
      </c>
      <c r="M26" s="85">
        <f>L26*'Age distribution'!$L$6</f>
        <v>5207.3942010055416</v>
      </c>
      <c r="N26" s="85">
        <f>L26*'Age distribution'!$L$7</f>
        <v>16189.595554903306</v>
      </c>
      <c r="O26" s="86">
        <f>L26*'Age distribution'!$L$8</f>
        <v>16515.344476698989</v>
      </c>
      <c r="P26" s="86">
        <f>L26*'Age distribution'!$L$9</f>
        <v>16216.163984905297</v>
      </c>
      <c r="Q26" s="86">
        <f>L26*'Age distribution'!$L$10</f>
        <v>15657.350621280719</v>
      </c>
      <c r="R26" s="86">
        <f>L26*'Age distribution'!$L$11</f>
        <v>10691.151161206149</v>
      </c>
      <c r="S26" s="86">
        <f t="shared" si="0"/>
        <v>80477</v>
      </c>
      <c r="U26" s="6"/>
      <c r="V26" s="6"/>
      <c r="W26" s="6"/>
      <c r="X26" s="6"/>
      <c r="Y26" s="6"/>
      <c r="Z26" s="6"/>
      <c r="AA26" s="6"/>
      <c r="AB26" s="6"/>
      <c r="AC26" s="6"/>
      <c r="AD26" s="6"/>
      <c r="AE26" s="6"/>
      <c r="AF26" s="6"/>
    </row>
    <row r="27" spans="1:32" ht="15" customHeight="1">
      <c r="A27" s="89" t="s">
        <v>12038</v>
      </c>
      <c r="B27" s="89" t="s">
        <v>11985</v>
      </c>
      <c r="C27" s="89" t="s">
        <v>6728</v>
      </c>
      <c r="D27" s="227" t="s">
        <v>6500</v>
      </c>
      <c r="E27" s="228"/>
      <c r="F27" s="228"/>
      <c r="G27" s="229" t="s">
        <v>6499</v>
      </c>
      <c r="H27" s="229"/>
      <c r="I27" s="229"/>
      <c r="J27" s="76" t="s">
        <v>6499</v>
      </c>
      <c r="K27" s="77">
        <v>50341</v>
      </c>
      <c r="L27" s="165">
        <v>50085</v>
      </c>
      <c r="M27" s="85">
        <f>L27*'Age distribution'!$L$6</f>
        <v>3240.8307784505205</v>
      </c>
      <c r="N27" s="85">
        <f>L27*'Age distribution'!$L$7</f>
        <v>10075.622766347306</v>
      </c>
      <c r="O27" s="86">
        <f>L27*'Age distribution'!$L$8</f>
        <v>10278.353170663282</v>
      </c>
      <c r="P27" s="86">
        <f>L27*'Age distribution'!$L$9</f>
        <v>10092.157674664584</v>
      </c>
      <c r="Q27" s="86">
        <f>L27*'Age distribution'!$L$10</f>
        <v>9744.379212282327</v>
      </c>
      <c r="R27" s="86">
        <f>L27*'Age distribution'!$L$11</f>
        <v>6653.6563975919826</v>
      </c>
      <c r="S27" s="86">
        <f t="shared" si="0"/>
        <v>50085.000000000007</v>
      </c>
      <c r="U27" s="6"/>
      <c r="V27" s="6"/>
      <c r="W27" s="6"/>
      <c r="X27" s="6"/>
      <c r="Y27" s="6"/>
      <c r="Z27" s="6"/>
      <c r="AA27" s="6"/>
      <c r="AB27" s="6"/>
      <c r="AC27" s="6"/>
      <c r="AD27" s="6"/>
      <c r="AE27" s="6"/>
      <c r="AF27" s="6"/>
    </row>
    <row r="28" spans="1:32" ht="15" customHeight="1">
      <c r="A28" s="89" t="s">
        <v>12036</v>
      </c>
      <c r="B28" s="89" t="s">
        <v>11985</v>
      </c>
      <c r="C28" s="89" t="s">
        <v>6727</v>
      </c>
      <c r="D28" s="227" t="s">
        <v>6492</v>
      </c>
      <c r="E28" s="228"/>
      <c r="F28" s="228"/>
      <c r="G28" s="229" t="s">
        <v>6491</v>
      </c>
      <c r="H28" s="229"/>
      <c r="I28" s="229"/>
      <c r="J28" s="76" t="s">
        <v>6491</v>
      </c>
      <c r="K28" s="77">
        <v>43840</v>
      </c>
      <c r="L28" s="165">
        <v>43167</v>
      </c>
      <c r="M28" s="85">
        <f>L28*'Age distribution'!$L$6</f>
        <v>2793.1904205525329</v>
      </c>
      <c r="N28" s="85">
        <f>L28*'Age distribution'!$L$7</f>
        <v>8683.92548577247</v>
      </c>
      <c r="O28" s="86">
        <f>L28*'Age distribution'!$L$8</f>
        <v>8858.6537150448621</v>
      </c>
      <c r="P28" s="86">
        <f>L28*'Age distribution'!$L$9</f>
        <v>8698.1765067833912</v>
      </c>
      <c r="Q28" s="86">
        <f>L28*'Age distribution'!$L$10</f>
        <v>8398.4350096154776</v>
      </c>
      <c r="R28" s="86">
        <f>L28*'Age distribution'!$L$11</f>
        <v>5734.6188622312693</v>
      </c>
      <c r="S28" s="86">
        <f t="shared" si="0"/>
        <v>43167.000000000007</v>
      </c>
      <c r="U28" s="6"/>
      <c r="V28" s="6"/>
      <c r="W28" s="6"/>
      <c r="X28" s="6"/>
      <c r="Y28" s="6"/>
      <c r="Z28" s="6"/>
      <c r="AA28" s="6"/>
      <c r="AB28" s="6"/>
      <c r="AC28" s="6"/>
      <c r="AD28" s="6"/>
      <c r="AE28" s="6"/>
      <c r="AF28" s="6"/>
    </row>
    <row r="29" spans="1:32" ht="15" customHeight="1">
      <c r="A29" s="89" t="s">
        <v>12035</v>
      </c>
      <c r="B29" s="89" t="s">
        <v>11985</v>
      </c>
      <c r="C29" s="89" t="s">
        <v>6726</v>
      </c>
      <c r="D29" s="227" t="s">
        <v>6490</v>
      </c>
      <c r="E29" s="228"/>
      <c r="F29" s="228"/>
      <c r="G29" s="229" t="s">
        <v>6489</v>
      </c>
      <c r="H29" s="229"/>
      <c r="I29" s="229"/>
      <c r="J29" s="76" t="s">
        <v>6489</v>
      </c>
      <c r="K29" s="77">
        <v>71106</v>
      </c>
      <c r="L29" s="165">
        <v>71422</v>
      </c>
      <c r="M29" s="85">
        <f>L29*'Age distribution'!$L$6</f>
        <v>4621.4758082957587</v>
      </c>
      <c r="N29" s="85">
        <f>L29*'Age distribution'!$L$7</f>
        <v>14367.99698947903</v>
      </c>
      <c r="O29" s="86">
        <f>L29*'Age distribution'!$L$8</f>
        <v>14657.093743737903</v>
      </c>
      <c r="P29" s="86">
        <f>L29*'Age distribution'!$L$9</f>
        <v>14391.576029547648</v>
      </c>
      <c r="Q29" s="86">
        <f>L29*'Age distribution'!$L$10</f>
        <v>13895.638456616318</v>
      </c>
      <c r="R29" s="86">
        <f>L29*'Age distribution'!$L$11</f>
        <v>9488.2189723233423</v>
      </c>
      <c r="S29" s="86">
        <f t="shared" si="0"/>
        <v>71422</v>
      </c>
      <c r="U29" s="6"/>
      <c r="V29" s="6"/>
      <c r="W29" s="6"/>
      <c r="X29" s="6"/>
      <c r="Y29" s="6"/>
      <c r="Z29" s="6"/>
      <c r="AA29" s="6"/>
      <c r="AB29" s="6"/>
      <c r="AC29" s="6"/>
      <c r="AD29" s="6"/>
      <c r="AE29" s="6"/>
      <c r="AF29" s="6"/>
    </row>
    <row r="30" spans="1:32" ht="15" customHeight="1">
      <c r="A30" s="89" t="s">
        <v>12034</v>
      </c>
      <c r="B30" s="89" t="s">
        <v>11985</v>
      </c>
      <c r="C30" s="89" t="s">
        <v>6725</v>
      </c>
      <c r="D30" s="227" t="s">
        <v>6488</v>
      </c>
      <c r="E30" s="228"/>
      <c r="F30" s="228"/>
      <c r="G30" s="229" t="s">
        <v>6487</v>
      </c>
      <c r="H30" s="229"/>
      <c r="I30" s="229"/>
      <c r="J30" s="76" t="s">
        <v>6487</v>
      </c>
      <c r="K30" s="77">
        <v>79512</v>
      </c>
      <c r="L30" s="165">
        <v>80010</v>
      </c>
      <c r="M30" s="85">
        <f>L30*'Age distribution'!$L$6</f>
        <v>5177.1762121159254</v>
      </c>
      <c r="N30" s="85">
        <f>L30*'Age distribution'!$L$7</f>
        <v>16095.64894749821</v>
      </c>
      <c r="O30" s="86">
        <f>L30*'Age distribution'!$L$8</f>
        <v>16419.507580808011</v>
      </c>
      <c r="P30" s="86">
        <f>L30*'Age distribution'!$L$9</f>
        <v>16122.06320355223</v>
      </c>
      <c r="Q30" s="86">
        <f>L30*'Age distribution'!$L$10</f>
        <v>15566.492578111389</v>
      </c>
      <c r="R30" s="86">
        <f>L30*'Age distribution'!$L$11</f>
        <v>10629.111477914237</v>
      </c>
      <c r="S30" s="86">
        <f t="shared" si="0"/>
        <v>80010</v>
      </c>
      <c r="U30" s="6"/>
      <c r="V30" s="6"/>
      <c r="W30" s="6"/>
      <c r="X30" s="6"/>
      <c r="Y30" s="6"/>
      <c r="Z30" s="6"/>
      <c r="AA30" s="6"/>
      <c r="AB30" s="6"/>
      <c r="AC30" s="6"/>
      <c r="AD30" s="6"/>
      <c r="AE30" s="6"/>
      <c r="AF30" s="6"/>
    </row>
    <row r="31" spans="1:32" ht="15" customHeight="1">
      <c r="A31" s="89" t="s">
        <v>12033</v>
      </c>
      <c r="B31" s="89" t="s">
        <v>11985</v>
      </c>
      <c r="C31" s="89" t="s">
        <v>6724</v>
      </c>
      <c r="D31" s="227" t="s">
        <v>6486</v>
      </c>
      <c r="E31" s="228"/>
      <c r="F31" s="228"/>
      <c r="G31" s="229" t="s">
        <v>6485</v>
      </c>
      <c r="H31" s="229"/>
      <c r="I31" s="229"/>
      <c r="J31" s="76" t="s">
        <v>6485</v>
      </c>
      <c r="K31" s="77">
        <v>38314</v>
      </c>
      <c r="L31" s="165">
        <v>38230</v>
      </c>
      <c r="M31" s="85">
        <f>L31*'Age distribution'!$L$6</f>
        <v>2473.7338656316942</v>
      </c>
      <c r="N31" s="85">
        <f>L31*'Age distribution'!$L$7</f>
        <v>7690.7468974235298</v>
      </c>
      <c r="O31" s="86">
        <f>L31*'Age distribution'!$L$8</f>
        <v>7845.4914987412849</v>
      </c>
      <c r="P31" s="86">
        <f>L31*'Age distribution'!$L$9</f>
        <v>7703.3680323934723</v>
      </c>
      <c r="Q31" s="86">
        <f>L31*'Age distribution'!$L$10</f>
        <v>7437.9079022771957</v>
      </c>
      <c r="R31" s="86">
        <f>L31*'Age distribution'!$L$11</f>
        <v>5078.7518035328239</v>
      </c>
      <c r="S31" s="86">
        <f t="shared" si="0"/>
        <v>38230</v>
      </c>
      <c r="U31" s="6"/>
      <c r="V31" s="6"/>
      <c r="W31" s="6"/>
      <c r="X31" s="6"/>
      <c r="Y31" s="6"/>
      <c r="Z31" s="6"/>
      <c r="AA31" s="6"/>
      <c r="AB31" s="6"/>
      <c r="AC31" s="6"/>
      <c r="AD31" s="6"/>
      <c r="AE31" s="6"/>
      <c r="AF31" s="6"/>
    </row>
    <row r="32" spans="1:32" ht="15" customHeight="1">
      <c r="A32" s="89" t="s">
        <v>12032</v>
      </c>
      <c r="B32" s="89" t="s">
        <v>11985</v>
      </c>
      <c r="C32" s="89" t="s">
        <v>6723</v>
      </c>
      <c r="D32" s="227" t="s">
        <v>6484</v>
      </c>
      <c r="E32" s="228"/>
      <c r="F32" s="228"/>
      <c r="G32" s="229" t="s">
        <v>6483</v>
      </c>
      <c r="H32" s="229"/>
      <c r="I32" s="229"/>
      <c r="J32" s="76" t="s">
        <v>6483</v>
      </c>
      <c r="K32" s="77">
        <v>104498</v>
      </c>
      <c r="L32" s="165">
        <v>104323</v>
      </c>
      <c r="M32" s="85">
        <f>L32*'Age distribution'!$L$6</f>
        <v>6750.3881261913475</v>
      </c>
      <c r="N32" s="85">
        <f>L32*'Age distribution'!$L$7</f>
        <v>20986.706476063689</v>
      </c>
      <c r="O32" s="86">
        <f>L32*'Age distribution'!$L$8</f>
        <v>21408.977494721086</v>
      </c>
      <c r="P32" s="86">
        <f>L32*'Age distribution'!$L$9</f>
        <v>21021.147351383319</v>
      </c>
      <c r="Q32" s="86">
        <f>L32*'Age distribution'!$L$10</f>
        <v>20296.75297120753</v>
      </c>
      <c r="R32" s="86">
        <f>L32*'Age distribution'!$L$11</f>
        <v>13859.027580433032</v>
      </c>
      <c r="S32" s="86">
        <f t="shared" si="0"/>
        <v>104323.00000000001</v>
      </c>
      <c r="U32" s="6"/>
      <c r="V32" s="6"/>
      <c r="W32" s="6"/>
      <c r="X32" s="6"/>
      <c r="Y32" s="6"/>
      <c r="Z32" s="6"/>
      <c r="AA32" s="6"/>
      <c r="AB32" s="6"/>
      <c r="AC32" s="6"/>
      <c r="AD32" s="6"/>
      <c r="AE32" s="6"/>
      <c r="AF32" s="6"/>
    </row>
    <row r="33" spans="1:37" ht="15" customHeight="1">
      <c r="A33" s="89" t="s">
        <v>12030</v>
      </c>
      <c r="B33" s="89" t="s">
        <v>11985</v>
      </c>
      <c r="C33" s="89" t="s">
        <v>6722</v>
      </c>
      <c r="D33" s="227" t="s">
        <v>6482</v>
      </c>
      <c r="E33" s="228"/>
      <c r="F33" s="228"/>
      <c r="G33" s="229" t="s">
        <v>6481</v>
      </c>
      <c r="H33" s="229"/>
      <c r="I33" s="229"/>
      <c r="J33" s="76" t="s">
        <v>6481</v>
      </c>
      <c r="K33" s="77">
        <v>17250</v>
      </c>
      <c r="L33" s="165">
        <v>17074</v>
      </c>
      <c r="M33" s="85">
        <f>L33*'Age distribution'!$L$6</f>
        <v>1104.800732979219</v>
      </c>
      <c r="N33" s="85">
        <f>L33*'Age distribution'!$L$7</f>
        <v>3434.7845285537364</v>
      </c>
      <c r="O33" s="86">
        <f>L33*'Age distribution'!$L$8</f>
        <v>3503.8954185066364</v>
      </c>
      <c r="P33" s="86">
        <f>L33*'Age distribution'!$L$9</f>
        <v>3440.4212865573149</v>
      </c>
      <c r="Q33" s="86">
        <f>L33*'Age distribution'!$L$10</f>
        <v>3321.863445552729</v>
      </c>
      <c r="R33" s="86">
        <f>L33*'Age distribution'!$L$11</f>
        <v>2268.2345878503647</v>
      </c>
      <c r="S33" s="86">
        <f t="shared" si="0"/>
        <v>17074</v>
      </c>
      <c r="U33" s="6"/>
      <c r="V33" s="6"/>
      <c r="W33" s="6"/>
      <c r="X33" s="6"/>
      <c r="Y33" s="6"/>
      <c r="Z33" s="6"/>
      <c r="AA33" s="6"/>
      <c r="AB33" s="6"/>
      <c r="AC33" s="6"/>
      <c r="AD33" s="6"/>
      <c r="AE33" s="6"/>
      <c r="AF33" s="6"/>
    </row>
    <row r="34" spans="1:37" ht="15" customHeight="1">
      <c r="A34" s="89" t="s">
        <v>12029</v>
      </c>
      <c r="B34" s="89" t="s">
        <v>11985</v>
      </c>
      <c r="C34" s="89" t="s">
        <v>6721</v>
      </c>
      <c r="D34" s="227" t="s">
        <v>6480</v>
      </c>
      <c r="E34" s="228"/>
      <c r="F34" s="228"/>
      <c r="G34" s="229" t="s">
        <v>6479</v>
      </c>
      <c r="H34" s="229"/>
      <c r="I34" s="229"/>
      <c r="J34" s="76" t="s">
        <v>6479</v>
      </c>
      <c r="K34" s="77">
        <v>31757</v>
      </c>
      <c r="L34" s="165">
        <v>31765</v>
      </c>
      <c r="M34" s="85">
        <f>L34*'Age distribution'!$L$6</f>
        <v>2055.405604022777</v>
      </c>
      <c r="N34" s="85">
        <f>L34*'Age distribution'!$L$7</f>
        <v>6390.1798377362911</v>
      </c>
      <c r="O34" s="86">
        <f>L34*'Age distribution'!$L$8</f>
        <v>6518.7558843190409</v>
      </c>
      <c r="P34" s="86">
        <f>L34*'Age distribution'!$L$9</f>
        <v>6400.6666374307788</v>
      </c>
      <c r="Q34" s="86">
        <f>L34*'Age distribution'!$L$10</f>
        <v>6180.0979470529719</v>
      </c>
      <c r="R34" s="86">
        <f>L34*'Age distribution'!$L$11</f>
        <v>4219.8940894381421</v>
      </c>
      <c r="S34" s="86">
        <f t="shared" si="0"/>
        <v>31765</v>
      </c>
      <c r="U34" s="6"/>
      <c r="V34" s="6"/>
      <c r="W34" s="6"/>
      <c r="X34" s="6"/>
      <c r="Y34" s="6"/>
      <c r="Z34" s="6"/>
      <c r="AA34" s="6"/>
      <c r="AB34" s="6"/>
      <c r="AC34" s="6"/>
      <c r="AD34" s="6"/>
      <c r="AE34" s="6"/>
      <c r="AF34" s="6"/>
    </row>
    <row r="35" spans="1:37" ht="15" customHeight="1">
      <c r="A35" s="89" t="s">
        <v>12028</v>
      </c>
      <c r="B35" s="89" t="s">
        <v>11985</v>
      </c>
      <c r="C35" s="89" t="s">
        <v>6720</v>
      </c>
      <c r="D35" s="227" t="s">
        <v>6478</v>
      </c>
      <c r="E35" s="228"/>
      <c r="F35" s="228"/>
      <c r="G35" s="229" t="s">
        <v>6477</v>
      </c>
      <c r="H35" s="229"/>
      <c r="I35" s="229"/>
      <c r="J35" s="76" t="s">
        <v>6477</v>
      </c>
      <c r="K35" s="77">
        <v>26793</v>
      </c>
      <c r="L35" s="165">
        <v>26815</v>
      </c>
      <c r="M35" s="85">
        <f>L35*'Age distribution'!$L$6</f>
        <v>1735.1078631157175</v>
      </c>
      <c r="N35" s="85">
        <f>L35*'Age distribution'!$L$7</f>
        <v>5394.3860333353896</v>
      </c>
      <c r="O35" s="86">
        <f>L35*'Age distribution'!$L$8</f>
        <v>5502.9258315131456</v>
      </c>
      <c r="P35" s="86">
        <f>L35*'Age distribution'!$L$9</f>
        <v>5403.2386552087619</v>
      </c>
      <c r="Q35" s="86">
        <f>L35*'Age distribution'!$L$10</f>
        <v>5217.0416008256079</v>
      </c>
      <c r="R35" s="86">
        <f>L35*'Age distribution'!$L$11</f>
        <v>3562.300016001378</v>
      </c>
      <c r="S35" s="86">
        <f t="shared" si="0"/>
        <v>26815</v>
      </c>
      <c r="U35" s="6"/>
      <c r="V35" s="6"/>
      <c r="W35" s="6"/>
      <c r="X35" s="6"/>
      <c r="Y35" s="6"/>
      <c r="Z35" s="6"/>
      <c r="AA35" s="6"/>
      <c r="AB35" s="6"/>
      <c r="AC35" s="6"/>
      <c r="AD35" s="6"/>
      <c r="AE35" s="6"/>
      <c r="AF35" s="6"/>
    </row>
    <row r="36" spans="1:37" ht="15" customHeight="1">
      <c r="A36" s="89" t="s">
        <v>12026</v>
      </c>
      <c r="B36" s="89" t="s">
        <v>11985</v>
      </c>
      <c r="C36" s="89" t="s">
        <v>6719</v>
      </c>
      <c r="D36" s="227" t="s">
        <v>6471</v>
      </c>
      <c r="E36" s="228"/>
      <c r="F36" s="228"/>
      <c r="G36" s="229" t="s">
        <v>6470</v>
      </c>
      <c r="H36" s="229"/>
      <c r="I36" s="229"/>
      <c r="J36" s="76" t="s">
        <v>6470</v>
      </c>
      <c r="K36" s="77">
        <v>8991</v>
      </c>
      <c r="L36" s="165">
        <v>8905</v>
      </c>
      <c r="M36" s="85">
        <f>L36*'Age distribution'!$L$6</f>
        <v>576.21240056108388</v>
      </c>
      <c r="N36" s="85">
        <f>L36*'Age distribution'!$L$7</f>
        <v>1791.4229955939454</v>
      </c>
      <c r="O36" s="86">
        <f>L36*'Age distribution'!$L$8</f>
        <v>1827.4680040881806</v>
      </c>
      <c r="P36" s="86">
        <f>L36*'Age distribution'!$L$9</f>
        <v>1794.3628649872842</v>
      </c>
      <c r="Q36" s="86">
        <f>L36*'Age distribution'!$L$10</f>
        <v>1732.5286390211463</v>
      </c>
      <c r="R36" s="86">
        <f>L36*'Age distribution'!$L$11</f>
        <v>1183.00509574836</v>
      </c>
      <c r="S36" s="86">
        <f t="shared" si="0"/>
        <v>8905</v>
      </c>
      <c r="U36" s="6"/>
      <c r="V36" s="6"/>
      <c r="W36" s="6"/>
      <c r="X36" s="6"/>
      <c r="Y36" s="6"/>
      <c r="Z36" s="6"/>
      <c r="AA36" s="6"/>
      <c r="AB36" s="6"/>
      <c r="AC36" s="6"/>
      <c r="AD36" s="6"/>
      <c r="AE36" s="6"/>
      <c r="AF36" s="6"/>
    </row>
    <row r="37" spans="1:37" ht="15" customHeight="1">
      <c r="A37" s="89" t="s">
        <v>12025</v>
      </c>
      <c r="B37" s="89" t="s">
        <v>11985</v>
      </c>
      <c r="C37" s="89" t="s">
        <v>6718</v>
      </c>
      <c r="D37" s="227" t="s">
        <v>6469</v>
      </c>
      <c r="E37" s="228"/>
      <c r="F37" s="228"/>
      <c r="G37" s="229" t="s">
        <v>6468</v>
      </c>
      <c r="H37" s="229"/>
      <c r="I37" s="229"/>
      <c r="J37" s="76" t="s">
        <v>6468</v>
      </c>
      <c r="K37" s="77">
        <v>15732</v>
      </c>
      <c r="L37" s="165">
        <v>15389</v>
      </c>
      <c r="M37" s="85">
        <f>L37*'Age distribution'!$L$6</f>
        <v>995.77008784216946</v>
      </c>
      <c r="N37" s="85">
        <f>L37*'Age distribution'!$L$7</f>
        <v>3095.8122941263587</v>
      </c>
      <c r="O37" s="86">
        <f>L37*'Age distribution'!$L$8</f>
        <v>3158.1027641676596</v>
      </c>
      <c r="P37" s="86">
        <f>L37*'Age distribution'!$L$9</f>
        <v>3100.892771396891</v>
      </c>
      <c r="Q37" s="86">
        <f>L37*'Age distribution'!$L$10</f>
        <v>2994.0351741601821</v>
      </c>
      <c r="R37" s="86">
        <f>L37*'Age distribution'!$L$11</f>
        <v>2044.3869083067391</v>
      </c>
      <c r="S37" s="86">
        <f t="shared" si="0"/>
        <v>15389</v>
      </c>
      <c r="U37" s="6"/>
      <c r="V37" s="6"/>
      <c r="W37" s="6"/>
      <c r="X37" s="6"/>
      <c r="Y37" s="6"/>
      <c r="Z37" s="6"/>
      <c r="AA37" s="6"/>
      <c r="AB37" s="6"/>
      <c r="AC37" s="6"/>
      <c r="AD37" s="6"/>
      <c r="AE37" s="6"/>
      <c r="AF37" s="6"/>
    </row>
    <row r="38" spans="1:37" ht="15" customHeight="1">
      <c r="A38" s="89" t="s">
        <v>12024</v>
      </c>
      <c r="B38" s="89" t="s">
        <v>11985</v>
      </c>
      <c r="C38" s="89" t="s">
        <v>6717</v>
      </c>
      <c r="D38" s="227" t="s">
        <v>6467</v>
      </c>
      <c r="E38" s="228"/>
      <c r="F38" s="228"/>
      <c r="G38" s="229" t="s">
        <v>6466</v>
      </c>
      <c r="H38" s="229"/>
      <c r="I38" s="229"/>
      <c r="J38" s="76" t="s">
        <v>6466</v>
      </c>
      <c r="K38" s="77">
        <v>17290</v>
      </c>
      <c r="L38" s="165">
        <v>17424</v>
      </c>
      <c r="M38" s="85">
        <f>L38*'Age distribution'!$L$6</f>
        <v>1127.4480479928495</v>
      </c>
      <c r="N38" s="85">
        <f>L38*'Age distribution'!$L$7</f>
        <v>3505.194191491174</v>
      </c>
      <c r="O38" s="86">
        <f>L38*'Age distribution'!$L$8</f>
        <v>3575.7217858767499</v>
      </c>
      <c r="P38" s="86">
        <f>L38*'Age distribution'!$L$9</f>
        <v>3510.946497421498</v>
      </c>
      <c r="Q38" s="86">
        <f>L38*'Age distribution'!$L$10</f>
        <v>3389.9583387203206</v>
      </c>
      <c r="R38" s="86">
        <f>L38*'Age distribution'!$L$11</f>
        <v>2314.7311384974087</v>
      </c>
      <c r="S38" s="86">
        <f t="shared" si="0"/>
        <v>17424</v>
      </c>
      <c r="U38" s="6"/>
      <c r="V38" s="6"/>
      <c r="W38" s="6"/>
      <c r="X38" s="6"/>
      <c r="Y38" s="6"/>
      <c r="Z38" s="6"/>
      <c r="AA38" s="6"/>
      <c r="AB38" s="6"/>
      <c r="AC38" s="6"/>
      <c r="AD38" s="6"/>
      <c r="AE38" s="6"/>
      <c r="AF38" s="6"/>
    </row>
    <row r="39" spans="1:37" ht="15" customHeight="1">
      <c r="A39" s="89" t="s">
        <v>12023</v>
      </c>
      <c r="B39" s="89" t="s">
        <v>11985</v>
      </c>
      <c r="C39" s="89" t="s">
        <v>6716</v>
      </c>
      <c r="D39" s="227" t="s">
        <v>6465</v>
      </c>
      <c r="E39" s="228"/>
      <c r="F39" s="228"/>
      <c r="G39" s="229" t="s">
        <v>6464</v>
      </c>
      <c r="H39" s="229"/>
      <c r="I39" s="229"/>
      <c r="J39" s="76" t="s">
        <v>6464</v>
      </c>
      <c r="K39" s="77">
        <v>101793</v>
      </c>
      <c r="L39" s="165">
        <v>102371</v>
      </c>
      <c r="M39" s="85">
        <f>L39*'Age distribution'!$L$6</f>
        <v>6624.0808150296143</v>
      </c>
      <c r="N39" s="85">
        <f>L39*'Age distribution'!$L$7</f>
        <v>20594.021727338324</v>
      </c>
      <c r="O39" s="86">
        <f>L39*'Age distribution'!$L$8</f>
        <v>21008.391582988337</v>
      </c>
      <c r="P39" s="86">
        <f>L39*'Age distribution'!$L$9</f>
        <v>20627.818175363645</v>
      </c>
      <c r="Q39" s="86">
        <f>L39*'Age distribution'!$L$10</f>
        <v>19916.978024169992</v>
      </c>
      <c r="R39" s="86">
        <f>L39*'Age distribution'!$L$11</f>
        <v>13599.709675110091</v>
      </c>
      <c r="S39" s="86">
        <f t="shared" si="0"/>
        <v>102371</v>
      </c>
      <c r="U39" s="6"/>
      <c r="V39" s="6"/>
      <c r="W39" s="6"/>
      <c r="X39" s="6"/>
      <c r="Y39" s="6"/>
      <c r="Z39" s="6"/>
      <c r="AA39" s="6"/>
      <c r="AB39" s="6"/>
      <c r="AC39" s="6"/>
      <c r="AD39" s="6"/>
      <c r="AE39" s="6"/>
      <c r="AF39" s="6"/>
    </row>
    <row r="40" spans="1:37" ht="15" customHeight="1">
      <c r="A40" s="89" t="s">
        <v>12022</v>
      </c>
      <c r="B40" s="89" t="s">
        <v>11985</v>
      </c>
      <c r="C40" s="89" t="s">
        <v>6715</v>
      </c>
      <c r="D40" s="227" t="s">
        <v>6463</v>
      </c>
      <c r="E40" s="228"/>
      <c r="F40" s="228"/>
      <c r="G40" s="229" t="s">
        <v>6462</v>
      </c>
      <c r="H40" s="229"/>
      <c r="I40" s="229"/>
      <c r="J40" s="76" t="s">
        <v>6461</v>
      </c>
      <c r="K40" s="77">
        <v>53159</v>
      </c>
      <c r="L40" s="165">
        <v>53235</v>
      </c>
      <c r="M40" s="85">
        <f>L40*'Age distribution'!$L$6</f>
        <v>3444.6566135731946</v>
      </c>
      <c r="N40" s="85">
        <f>L40*'Age distribution'!$L$7</f>
        <v>10709.309732784242</v>
      </c>
      <c r="O40" s="86">
        <f>L40*'Age distribution'!$L$8</f>
        <v>10924.790476994305</v>
      </c>
      <c r="P40" s="86">
        <f>L40*'Age distribution'!$L$9</f>
        <v>10726.884572442232</v>
      </c>
      <c r="Q40" s="86">
        <f>L40*'Age distribution'!$L$10</f>
        <v>10357.233250790649</v>
      </c>
      <c r="R40" s="86">
        <f>L40*'Age distribution'!$L$11</f>
        <v>7072.1253534153775</v>
      </c>
      <c r="S40" s="86">
        <f t="shared" si="0"/>
        <v>53235</v>
      </c>
      <c r="U40" s="6"/>
      <c r="V40" s="6"/>
      <c r="W40" s="6"/>
      <c r="X40" s="6"/>
      <c r="Y40" s="6"/>
      <c r="Z40" s="6"/>
      <c r="AA40" s="6"/>
      <c r="AB40" s="6"/>
      <c r="AC40" s="6"/>
      <c r="AD40" s="6"/>
      <c r="AE40" s="6"/>
      <c r="AF40" s="6"/>
    </row>
    <row r="41" spans="1:37" ht="15" customHeight="1">
      <c r="A41" s="89" t="s">
        <v>12021</v>
      </c>
      <c r="B41" s="89" t="s">
        <v>11985</v>
      </c>
      <c r="C41" s="89" t="s">
        <v>6714</v>
      </c>
      <c r="D41" s="227" t="s">
        <v>6460</v>
      </c>
      <c r="E41" s="228"/>
      <c r="F41" s="228"/>
      <c r="G41" s="229" t="s">
        <v>6459</v>
      </c>
      <c r="H41" s="229"/>
      <c r="I41" s="229"/>
      <c r="J41" s="76" t="s">
        <v>6459</v>
      </c>
      <c r="K41" s="77">
        <v>658514</v>
      </c>
      <c r="L41" s="165">
        <v>657998</v>
      </c>
      <c r="M41" s="85">
        <f>L41*'Age distribution'!$L$6</f>
        <v>42576.82281239664</v>
      </c>
      <c r="N41" s="85">
        <f>L41*'Age distribution'!$L$7</f>
        <v>132369.76398145143</v>
      </c>
      <c r="O41" s="86">
        <f>L41*'Age distribution'!$L$8</f>
        <v>135033.16021942894</v>
      </c>
      <c r="P41" s="86">
        <f>L41*'Age distribution'!$L$9</f>
        <v>132586.99342345906</v>
      </c>
      <c r="Q41" s="86">
        <f>L41*'Age distribution'!$L$10</f>
        <v>128018.01004139656</v>
      </c>
      <c r="R41" s="86">
        <f>L41*'Age distribution'!$L$11</f>
        <v>87413.249521867416</v>
      </c>
      <c r="S41" s="86">
        <f t="shared" si="0"/>
        <v>657998</v>
      </c>
      <c r="U41" s="6"/>
      <c r="V41" s="6"/>
      <c r="W41" s="6"/>
      <c r="X41" s="6"/>
      <c r="Y41" s="6"/>
      <c r="Z41" s="6"/>
      <c r="AA41" s="6"/>
      <c r="AB41" s="6"/>
      <c r="AC41" s="6"/>
      <c r="AD41" s="6"/>
      <c r="AE41" s="6"/>
      <c r="AF41" s="6"/>
    </row>
    <row r="42" spans="1:37" ht="15" customHeight="1">
      <c r="A42" s="89" t="s">
        <v>12020</v>
      </c>
      <c r="B42" s="89" t="s">
        <v>11985</v>
      </c>
      <c r="C42" s="89" t="s">
        <v>6713</v>
      </c>
      <c r="D42" s="227" t="s">
        <v>6458</v>
      </c>
      <c r="E42" s="228"/>
      <c r="F42" s="228"/>
      <c r="G42" s="229" t="s">
        <v>6457</v>
      </c>
      <c r="H42" s="229"/>
      <c r="I42" s="229"/>
      <c r="J42" s="76" t="s">
        <v>6457</v>
      </c>
      <c r="K42" s="77">
        <v>14499</v>
      </c>
      <c r="L42" s="165">
        <v>14292</v>
      </c>
      <c r="M42" s="85">
        <f>L42*'Age distribution'!$L$6</f>
        <v>924.78693192801916</v>
      </c>
      <c r="N42" s="85">
        <f>L42*'Age distribution'!$L$7</f>
        <v>2875.128293433876</v>
      </c>
      <c r="O42" s="86">
        <f>L42*'Age distribution'!$L$8</f>
        <v>2932.9784070104747</v>
      </c>
      <c r="P42" s="86">
        <f>L42*'Age distribution'!$L$9</f>
        <v>2879.846610488295</v>
      </c>
      <c r="Q42" s="86">
        <f>L42*'Age distribution'!$L$10</f>
        <v>2780.6063232891884</v>
      </c>
      <c r="R42" s="86">
        <f>L42*'Age distribution'!$L$11</f>
        <v>1898.6534338501472</v>
      </c>
      <c r="S42" s="86">
        <f t="shared" si="0"/>
        <v>14292.000000000002</v>
      </c>
      <c r="U42" s="6"/>
      <c r="V42" s="6"/>
      <c r="W42" s="6"/>
      <c r="X42" s="6"/>
      <c r="Y42" s="6"/>
      <c r="Z42" s="6"/>
      <c r="AA42" s="6"/>
      <c r="AB42" s="6"/>
      <c r="AC42" s="6"/>
      <c r="AD42" s="6"/>
      <c r="AE42" s="6"/>
      <c r="AF42" s="6"/>
      <c r="AG42" s="8"/>
      <c r="AH42" s="8"/>
      <c r="AI42" s="8"/>
      <c r="AJ42" s="8"/>
      <c r="AK42" s="8"/>
    </row>
    <row r="43" spans="1:37" ht="15" customHeight="1">
      <c r="A43" s="89" t="s">
        <v>12019</v>
      </c>
      <c r="B43" s="89" t="s">
        <v>11985</v>
      </c>
      <c r="C43" s="89" t="s">
        <v>6712</v>
      </c>
      <c r="D43" s="227" t="s">
        <v>6455</v>
      </c>
      <c r="E43" s="228"/>
      <c r="F43" s="228"/>
      <c r="G43" s="229" t="s">
        <v>6454</v>
      </c>
      <c r="H43" s="229"/>
      <c r="I43" s="229"/>
      <c r="J43" s="76" t="s">
        <v>6454</v>
      </c>
      <c r="K43" s="77">
        <v>92723</v>
      </c>
      <c r="L43" s="165">
        <v>92601</v>
      </c>
      <c r="M43" s="85">
        <f>L43*'Age distribution'!$L$6</f>
        <v>5991.8971930777006</v>
      </c>
      <c r="N43" s="85">
        <f>L43*'Age distribution'!$L$7</f>
        <v>18628.58627905614</v>
      </c>
      <c r="O43" s="86">
        <f>L43*'Age distribution'!$L$8</f>
        <v>19003.409842399731</v>
      </c>
      <c r="P43" s="86">
        <f>L43*'Age distribution'!$L$9</f>
        <v>18659.157289240597</v>
      </c>
      <c r="Q43" s="86">
        <f>L43*'Age distribution'!$L$10</f>
        <v>18016.157720606083</v>
      </c>
      <c r="R43" s="86">
        <f>L43*'Age distribution'!$L$11</f>
        <v>12301.79167561975</v>
      </c>
      <c r="S43" s="86">
        <f t="shared" si="0"/>
        <v>92601</v>
      </c>
      <c r="U43" s="6"/>
      <c r="V43" s="6"/>
      <c r="W43" s="6"/>
      <c r="X43" s="6"/>
      <c r="Y43" s="6"/>
      <c r="Z43" s="6"/>
      <c r="AA43" s="6"/>
      <c r="AB43" s="6"/>
      <c r="AC43" s="6"/>
      <c r="AD43" s="6"/>
      <c r="AE43" s="6"/>
      <c r="AF43" s="6"/>
      <c r="AG43" s="8"/>
      <c r="AH43" s="8"/>
      <c r="AI43" s="8"/>
      <c r="AJ43" s="8"/>
      <c r="AK43" s="8"/>
    </row>
    <row r="44" spans="1:37" ht="15" customHeight="1">
      <c r="A44" s="89" t="s">
        <v>12018</v>
      </c>
      <c r="B44" s="89" t="s">
        <v>11985</v>
      </c>
      <c r="C44" s="89" t="s">
        <v>6711</v>
      </c>
      <c r="D44" s="227" t="s">
        <v>6453</v>
      </c>
      <c r="E44" s="228"/>
      <c r="F44" s="228"/>
      <c r="G44" s="229" t="s">
        <v>6452</v>
      </c>
      <c r="H44" s="229"/>
      <c r="I44" s="229"/>
      <c r="J44" s="76" t="s">
        <v>6452</v>
      </c>
      <c r="K44" s="77">
        <v>34309</v>
      </c>
      <c r="L44" s="165">
        <v>34055</v>
      </c>
      <c r="M44" s="85">
        <f>L44*'Age distribution'!$L$6</f>
        <v>2203.5837508262448</v>
      </c>
      <c r="N44" s="85">
        <f>L44*'Age distribution'!$L$7</f>
        <v>6850.8602038126683</v>
      </c>
      <c r="O44" s="86">
        <f>L44*'Age distribution'!$L$8</f>
        <v>6988.7055451120705</v>
      </c>
      <c r="P44" s="86">
        <f>L44*'Age distribution'!$L$9</f>
        <v>6862.1030170850045</v>
      </c>
      <c r="Q44" s="86">
        <f>L44*'Age distribution'!$L$10</f>
        <v>6625.6331052066416</v>
      </c>
      <c r="R44" s="86">
        <f>L44*'Age distribution'!$L$11</f>
        <v>4524.1143779573722</v>
      </c>
      <c r="S44" s="86">
        <f t="shared" si="0"/>
        <v>34055</v>
      </c>
      <c r="U44" s="6"/>
      <c r="V44" s="6"/>
      <c r="W44" s="6"/>
      <c r="X44" s="6"/>
      <c r="Y44" s="6"/>
      <c r="Z44" s="6"/>
      <c r="AA44" s="6"/>
      <c r="AB44" s="6"/>
      <c r="AC44" s="6"/>
      <c r="AD44" s="6"/>
      <c r="AE44" s="6"/>
      <c r="AF44" s="6"/>
      <c r="AG44" s="8"/>
      <c r="AH44" s="8"/>
      <c r="AI44" s="8"/>
      <c r="AJ44" s="8"/>
      <c r="AK44" s="8"/>
    </row>
    <row r="45" spans="1:37" ht="15" customHeight="1">
      <c r="A45" s="89" t="s">
        <v>12017</v>
      </c>
      <c r="B45" s="89" t="s">
        <v>11985</v>
      </c>
      <c r="C45" s="89" t="s">
        <v>6710</v>
      </c>
      <c r="D45" s="227" t="s">
        <v>6450</v>
      </c>
      <c r="E45" s="228"/>
      <c r="F45" s="228"/>
      <c r="G45" s="229" t="s">
        <v>6449</v>
      </c>
      <c r="H45" s="229"/>
      <c r="I45" s="229"/>
      <c r="J45" s="76" t="s">
        <v>6449</v>
      </c>
      <c r="K45" s="77">
        <v>140850</v>
      </c>
      <c r="L45" s="165">
        <v>143869</v>
      </c>
      <c r="M45" s="85">
        <f>L45*'Age distribution'!$L$6</f>
        <v>9309.2758962742919</v>
      </c>
      <c r="N45" s="85">
        <f>L45*'Age distribution'!$L$7</f>
        <v>28942.193706131984</v>
      </c>
      <c r="O45" s="86">
        <f>L45*'Age distribution'!$L$8</f>
        <v>29524.536134773996</v>
      </c>
      <c r="P45" s="86">
        <f>L45*'Age distribution'!$L$9</f>
        <v>28989.690176626118</v>
      </c>
      <c r="Q45" s="86">
        <f>L45*'Age distribution'!$L$10</f>
        <v>27990.697671794867</v>
      </c>
      <c r="R45" s="86">
        <f>L45*'Age distribution'!$L$11</f>
        <v>19112.606414398742</v>
      </c>
      <c r="S45" s="86">
        <f t="shared" si="0"/>
        <v>143869</v>
      </c>
      <c r="U45" s="6"/>
      <c r="V45" s="6"/>
      <c r="W45" s="6"/>
      <c r="X45" s="6"/>
      <c r="Y45" s="6"/>
      <c r="Z45" s="6"/>
      <c r="AA45" s="6"/>
      <c r="AB45" s="6"/>
      <c r="AC45" s="6"/>
      <c r="AD45" s="6"/>
      <c r="AE45" s="6"/>
      <c r="AF45" s="6"/>
      <c r="AG45" s="8"/>
      <c r="AH45" s="8"/>
      <c r="AI45" s="8"/>
      <c r="AJ45" s="8"/>
      <c r="AK45" s="8"/>
    </row>
    <row r="46" spans="1:37" ht="15" customHeight="1">
      <c r="A46" s="89" t="s">
        <v>12016</v>
      </c>
      <c r="B46" s="89" t="s">
        <v>11985</v>
      </c>
      <c r="C46" s="89" t="s">
        <v>6709</v>
      </c>
      <c r="D46" s="227" t="s">
        <v>6448</v>
      </c>
      <c r="E46" s="228"/>
      <c r="F46" s="228"/>
      <c r="G46" s="229" t="s">
        <v>6447</v>
      </c>
      <c r="H46" s="229"/>
      <c r="I46" s="229"/>
      <c r="J46" s="76" t="s">
        <v>6447</v>
      </c>
      <c r="K46" s="77">
        <v>83227</v>
      </c>
      <c r="L46" s="165">
        <v>85537</v>
      </c>
      <c r="M46" s="85">
        <f>L46*'Age distribution'!$L$6</f>
        <v>5534.8096694883134</v>
      </c>
      <c r="N46" s="85">
        <f>L46*'Age distribution'!$L$7</f>
        <v>17207.518110513116</v>
      </c>
      <c r="O46" s="86">
        <f>L46*'Age distribution'!$L$8</f>
        <v>17553.748530678349</v>
      </c>
      <c r="P46" s="86">
        <f>L46*'Age distribution'!$L$9</f>
        <v>17235.757033398913</v>
      </c>
      <c r="Q46" s="86">
        <f>L46*'Age distribution'!$L$10</f>
        <v>16641.808219646467</v>
      </c>
      <c r="R46" s="86">
        <f>L46*'Age distribution'!$L$11</f>
        <v>11363.358436274841</v>
      </c>
      <c r="S46" s="86">
        <f t="shared" si="0"/>
        <v>85537</v>
      </c>
      <c r="U46" s="6"/>
      <c r="V46" s="6"/>
      <c r="W46" s="6"/>
      <c r="X46" s="6"/>
      <c r="Y46" s="6"/>
      <c r="Z46" s="6"/>
      <c r="AA46" s="6"/>
      <c r="AB46" s="6"/>
      <c r="AC46" s="6"/>
      <c r="AD46" s="6"/>
      <c r="AE46" s="6"/>
      <c r="AF46" s="6"/>
    </row>
    <row r="47" spans="1:37" ht="15" customHeight="1">
      <c r="A47" s="89" t="s">
        <v>12015</v>
      </c>
      <c r="B47" s="89" t="s">
        <v>11985</v>
      </c>
      <c r="C47" s="89" t="s">
        <v>6708</v>
      </c>
      <c r="D47" s="227" t="s">
        <v>6446</v>
      </c>
      <c r="E47" s="228"/>
      <c r="F47" s="228"/>
      <c r="G47" s="229" t="s">
        <v>6445</v>
      </c>
      <c r="H47" s="229"/>
      <c r="I47" s="229"/>
      <c r="J47" s="76" t="s">
        <v>6445</v>
      </c>
      <c r="K47" s="77">
        <v>11278</v>
      </c>
      <c r="L47" s="165">
        <v>11116</v>
      </c>
      <c r="M47" s="85">
        <f>L47*'Age distribution'!$L$6</f>
        <v>719.27872483290378</v>
      </c>
      <c r="N47" s="85">
        <f>L47*'Age distribution'!$L$7</f>
        <v>2236.2108948930149</v>
      </c>
      <c r="O47" s="86">
        <f>L47*'Age distribution'!$L$8</f>
        <v>2281.2054276748136</v>
      </c>
      <c r="P47" s="86">
        <f>L47*'Age distribution'!$L$9</f>
        <v>2239.8806970464516</v>
      </c>
      <c r="Q47" s="86">
        <f>L47*'Age distribution'!$L$10</f>
        <v>2162.6938070027022</v>
      </c>
      <c r="R47" s="86">
        <f>L47*'Age distribution'!$L$11</f>
        <v>1476.7304485501145</v>
      </c>
      <c r="S47" s="86">
        <f t="shared" si="0"/>
        <v>11116</v>
      </c>
      <c r="U47" s="6"/>
      <c r="V47" s="6"/>
      <c r="W47" s="6"/>
      <c r="X47" s="6"/>
      <c r="Y47" s="6"/>
      <c r="Z47" s="6"/>
      <c r="AA47" s="6"/>
      <c r="AB47" s="6"/>
      <c r="AC47" s="6"/>
      <c r="AD47" s="6"/>
      <c r="AE47" s="6"/>
      <c r="AF47" s="6"/>
    </row>
    <row r="48" spans="1:37" ht="15" customHeight="1">
      <c r="A48" s="89" t="s">
        <v>12014</v>
      </c>
      <c r="B48" s="89" t="s">
        <v>11985</v>
      </c>
      <c r="C48" s="89" t="s">
        <v>6707</v>
      </c>
      <c r="D48" s="227" t="s">
        <v>6444</v>
      </c>
      <c r="E48" s="228"/>
      <c r="F48" s="228"/>
      <c r="G48" s="229" t="s">
        <v>6443</v>
      </c>
      <c r="H48" s="229"/>
      <c r="I48" s="229"/>
      <c r="J48" s="76" t="s">
        <v>6443</v>
      </c>
      <c r="K48" s="77">
        <v>21541</v>
      </c>
      <c r="L48" s="165">
        <v>21215</v>
      </c>
      <c r="M48" s="85">
        <f>L48*'Age distribution'!$L$6</f>
        <v>1372.7508228976299</v>
      </c>
      <c r="N48" s="85">
        <f>L48*'Age distribution'!$L$7</f>
        <v>4267.83142633639</v>
      </c>
      <c r="O48" s="86">
        <f>L48*'Age distribution'!$L$8</f>
        <v>4353.7039535913254</v>
      </c>
      <c r="P48" s="86">
        <f>L48*'Age distribution'!$L$9</f>
        <v>4274.8352813818346</v>
      </c>
      <c r="Q48" s="86">
        <f>L48*'Age distribution'!$L$10</f>
        <v>4127.5233101441463</v>
      </c>
      <c r="R48" s="86">
        <f>L48*'Age distribution'!$L$11</f>
        <v>2818.3552056486756</v>
      </c>
      <c r="S48" s="86">
        <f t="shared" si="0"/>
        <v>21215.000000000004</v>
      </c>
      <c r="U48" s="6"/>
      <c r="V48" s="6"/>
      <c r="W48" s="6"/>
      <c r="X48" s="6"/>
      <c r="Y48" s="6"/>
      <c r="Z48" s="6"/>
      <c r="AA48" s="6"/>
      <c r="AB48" s="6"/>
      <c r="AC48" s="6"/>
      <c r="AD48" s="6"/>
      <c r="AE48" s="6"/>
      <c r="AF48" s="6"/>
    </row>
    <row r="49" spans="1:32" ht="15" customHeight="1">
      <c r="A49" s="89" t="s">
        <v>12013</v>
      </c>
      <c r="B49" s="89" t="s">
        <v>11985</v>
      </c>
      <c r="C49" s="89" t="s">
        <v>6706</v>
      </c>
      <c r="D49" s="227" t="s">
        <v>6442</v>
      </c>
      <c r="E49" s="228"/>
      <c r="F49" s="228"/>
      <c r="G49" s="229" t="s">
        <v>6441</v>
      </c>
      <c r="H49" s="229"/>
      <c r="I49" s="229"/>
      <c r="J49" s="76" t="s">
        <v>6441</v>
      </c>
      <c r="K49" s="77">
        <v>336204</v>
      </c>
      <c r="L49" s="165">
        <v>339681</v>
      </c>
      <c r="M49" s="85">
        <f>L49*'Age distribution'!$L$6</f>
        <v>21979.607460414321</v>
      </c>
      <c r="N49" s="85">
        <f>L49*'Age distribution'!$L$7</f>
        <v>68333.784903576307</v>
      </c>
      <c r="O49" s="86">
        <f>L49*'Age distribution'!$L$8</f>
        <v>69708.720841850343</v>
      </c>
      <c r="P49" s="86">
        <f>L49*'Age distribution'!$L$9</f>
        <v>68445.926147304403</v>
      </c>
      <c r="Q49" s="86">
        <f>L49*'Age distribution'!$L$10</f>
        <v>66087.261160173162</v>
      </c>
      <c r="R49" s="86">
        <f>L49*'Age distribution'!$L$11</f>
        <v>45125.699486681486</v>
      </c>
      <c r="S49" s="86">
        <f t="shared" si="0"/>
        <v>339681.00000000006</v>
      </c>
      <c r="U49" s="6"/>
      <c r="V49" s="6"/>
      <c r="W49" s="6"/>
      <c r="X49" s="6"/>
      <c r="Y49" s="6"/>
      <c r="Z49" s="6"/>
      <c r="AA49" s="6"/>
      <c r="AB49" s="6"/>
      <c r="AC49" s="6"/>
      <c r="AD49" s="6"/>
      <c r="AE49" s="6"/>
      <c r="AF49" s="6"/>
    </row>
    <row r="50" spans="1:32" ht="15" customHeight="1">
      <c r="A50" s="89" t="s">
        <v>12012</v>
      </c>
      <c r="B50" s="89" t="s">
        <v>11985</v>
      </c>
      <c r="C50" s="89" t="s">
        <v>6705</v>
      </c>
      <c r="D50" s="227" t="s">
        <v>6440</v>
      </c>
      <c r="E50" s="228"/>
      <c r="F50" s="228"/>
      <c r="G50" s="229" t="s">
        <v>6439</v>
      </c>
      <c r="H50" s="229"/>
      <c r="I50" s="229"/>
      <c r="J50" s="76" t="s">
        <v>6438</v>
      </c>
      <c r="K50" s="77">
        <v>20941</v>
      </c>
      <c r="L50" s="165">
        <v>20689</v>
      </c>
      <c r="M50" s="85">
        <f>L50*'Age distribution'!$L$6</f>
        <v>1338.7151437628595</v>
      </c>
      <c r="N50" s="85">
        <f>L50*'Age distribution'!$L$7</f>
        <v>4162.0157614646978</v>
      </c>
      <c r="O50" s="86">
        <f>L50*'Age distribution'!$L$8</f>
        <v>4245.7591843436685</v>
      </c>
      <c r="P50" s="86">
        <f>L50*'Age distribution'!$L$9</f>
        <v>4168.8459644830909</v>
      </c>
      <c r="Q50" s="86">
        <f>L50*'Age distribution'!$L$10</f>
        <v>4025.1864135551373</v>
      </c>
      <c r="R50" s="86">
        <f>L50*'Age distribution'!$L$11</f>
        <v>2748.4775323905469</v>
      </c>
      <c r="S50" s="86">
        <f t="shared" si="0"/>
        <v>20689</v>
      </c>
      <c r="U50" s="6"/>
      <c r="V50" s="6"/>
      <c r="W50" s="6"/>
      <c r="X50" s="6"/>
      <c r="Y50" s="6"/>
      <c r="Z50" s="6"/>
      <c r="AA50" s="6"/>
      <c r="AB50" s="6"/>
      <c r="AC50" s="6"/>
      <c r="AD50" s="6"/>
      <c r="AE50" s="6"/>
      <c r="AF50" s="6"/>
    </row>
    <row r="51" spans="1:32" ht="15" customHeight="1">
      <c r="A51" s="89" t="s">
        <v>12010</v>
      </c>
      <c r="B51" s="89" t="s">
        <v>11985</v>
      </c>
      <c r="C51" s="89" t="s">
        <v>6704</v>
      </c>
      <c r="D51" s="227" t="s">
        <v>6437</v>
      </c>
      <c r="E51" s="228"/>
      <c r="F51" s="228"/>
      <c r="G51" s="229" t="s">
        <v>5745</v>
      </c>
      <c r="H51" s="229"/>
      <c r="I51" s="229"/>
      <c r="J51" s="76" t="s">
        <v>5745</v>
      </c>
      <c r="K51" s="77">
        <v>30814</v>
      </c>
      <c r="L51" s="165">
        <v>30741</v>
      </c>
      <c r="M51" s="85">
        <f>L51*'Age distribution'!$L$6</f>
        <v>1989.1460309543265</v>
      </c>
      <c r="N51" s="85">
        <f>L51*'Age distribution'!$L$7</f>
        <v>6184.1812810279025</v>
      </c>
      <c r="O51" s="86">
        <f>L51*'Age distribution'!$L$8</f>
        <v>6308.612455213336</v>
      </c>
      <c r="P51" s="86">
        <f>L51*'Age distribution'!$L$9</f>
        <v>6194.3300205024261</v>
      </c>
      <c r="Q51" s="86">
        <f>L51*'Age distribution'!$L$10</f>
        <v>5980.8717453283616</v>
      </c>
      <c r="R51" s="86">
        <f>L51*'Age distribution'!$L$11</f>
        <v>4083.8584669736479</v>
      </c>
      <c r="S51" s="86">
        <f t="shared" si="0"/>
        <v>30741</v>
      </c>
      <c r="U51" s="6"/>
      <c r="V51" s="6"/>
      <c r="W51" s="6"/>
      <c r="X51" s="6"/>
      <c r="Y51" s="6"/>
      <c r="Z51" s="6"/>
      <c r="AA51" s="6"/>
      <c r="AB51" s="6"/>
      <c r="AC51" s="6"/>
      <c r="AD51" s="6"/>
      <c r="AE51" s="6"/>
      <c r="AF51" s="6"/>
    </row>
    <row r="52" spans="1:32" ht="15" customHeight="1">
      <c r="A52" s="89" t="s">
        <v>12009</v>
      </c>
      <c r="B52" s="89" t="s">
        <v>11985</v>
      </c>
      <c r="C52" s="89" t="s">
        <v>6703</v>
      </c>
      <c r="D52" s="227" t="s">
        <v>6436</v>
      </c>
      <c r="E52" s="228"/>
      <c r="F52" s="228"/>
      <c r="G52" s="229" t="s">
        <v>6435</v>
      </c>
      <c r="H52" s="229"/>
      <c r="I52" s="229"/>
      <c r="J52" s="76" t="s">
        <v>6435</v>
      </c>
      <c r="K52" s="77">
        <v>93188</v>
      </c>
      <c r="L52" s="165">
        <v>93921</v>
      </c>
      <c r="M52" s="85">
        <f>L52*'Age distribution'!$L$6</f>
        <v>6077.3099239862504</v>
      </c>
      <c r="N52" s="85">
        <f>L52*'Age distribution'!$L$7</f>
        <v>18894.131293563049</v>
      </c>
      <c r="O52" s="86">
        <f>L52*'Age distribution'!$L$8</f>
        <v>19274.297856481302</v>
      </c>
      <c r="P52" s="86">
        <f>L52*'Age distribution'!$L$9</f>
        <v>18925.138084499798</v>
      </c>
      <c r="Q52" s="86">
        <f>L52*'Age distribution'!$L$10</f>
        <v>18272.972746266714</v>
      </c>
      <c r="R52" s="86">
        <f>L52*'Age distribution'!$L$11</f>
        <v>12477.150095202887</v>
      </c>
      <c r="S52" s="86">
        <f t="shared" si="0"/>
        <v>93921</v>
      </c>
      <c r="U52" s="6"/>
      <c r="V52" s="6"/>
      <c r="W52" s="6"/>
      <c r="X52" s="6"/>
      <c r="Y52" s="6"/>
      <c r="Z52" s="6"/>
      <c r="AA52" s="6"/>
      <c r="AB52" s="6"/>
      <c r="AC52" s="6"/>
      <c r="AD52" s="6"/>
      <c r="AE52" s="6"/>
      <c r="AF52" s="6"/>
    </row>
    <row r="53" spans="1:32" ht="15" customHeight="1">
      <c r="A53" s="89" t="s">
        <v>12008</v>
      </c>
      <c r="B53" s="89" t="s">
        <v>11985</v>
      </c>
      <c r="C53" s="89" t="s">
        <v>6702</v>
      </c>
      <c r="D53" s="227" t="s">
        <v>6434</v>
      </c>
      <c r="E53" s="228"/>
      <c r="F53" s="228"/>
      <c r="G53" s="229" t="s">
        <v>6433</v>
      </c>
      <c r="H53" s="229"/>
      <c r="I53" s="229"/>
      <c r="J53" s="76" t="s">
        <v>6432</v>
      </c>
      <c r="K53" s="77">
        <v>413290</v>
      </c>
      <c r="L53" s="165">
        <v>412989</v>
      </c>
      <c r="M53" s="85">
        <f>L53*'Age distribution'!$L$6</f>
        <v>26723.119943326386</v>
      </c>
      <c r="N53" s="85">
        <f>L53*'Age distribution'!$L$7</f>
        <v>83081.189391055348</v>
      </c>
      <c r="O53" s="86">
        <f>L53*'Age distribution'!$L$8</f>
        <v>84752.856096616917</v>
      </c>
      <c r="P53" s="86">
        <f>L53*'Age distribution'!$L$9</f>
        <v>83217.532313108764</v>
      </c>
      <c r="Q53" s="86">
        <f>L53*'Age distribution'!$L$10</f>
        <v>80349.833812543991</v>
      </c>
      <c r="R53" s="86">
        <f>L53*'Age distribution'!$L$11</f>
        <v>54864.468443348618</v>
      </c>
      <c r="S53" s="86">
        <f t="shared" si="0"/>
        <v>412989.00000000006</v>
      </c>
      <c r="U53" s="6"/>
      <c r="V53" s="6"/>
      <c r="W53" s="6"/>
      <c r="X53" s="6"/>
      <c r="Y53" s="6"/>
      <c r="Z53" s="6"/>
      <c r="AA53" s="6"/>
      <c r="AB53" s="6"/>
      <c r="AC53" s="6"/>
      <c r="AD53" s="6"/>
      <c r="AE53" s="6"/>
      <c r="AF53" s="6"/>
    </row>
    <row r="54" spans="1:32" ht="15" customHeight="1">
      <c r="A54" s="89" t="s">
        <v>12006</v>
      </c>
      <c r="B54" s="89" t="s">
        <v>11985</v>
      </c>
      <c r="C54" s="89" t="s">
        <v>6701</v>
      </c>
      <c r="D54" s="227" t="s">
        <v>6431</v>
      </c>
      <c r="E54" s="228"/>
      <c r="F54" s="228"/>
      <c r="G54" s="229" t="s">
        <v>6430</v>
      </c>
      <c r="H54" s="229"/>
      <c r="I54" s="229"/>
      <c r="J54" s="76" t="s">
        <v>6429</v>
      </c>
      <c r="K54" s="77">
        <v>23004</v>
      </c>
      <c r="L54" s="165">
        <v>22803</v>
      </c>
      <c r="M54" s="85">
        <f>L54*'Age distribution'!$L$6</f>
        <v>1475.5049264451875</v>
      </c>
      <c r="N54" s="85">
        <f>L54*'Age distribution'!$L$7</f>
        <v>4587.2901256068208</v>
      </c>
      <c r="O54" s="86">
        <f>L54*'Age distribution'!$L$8</f>
        <v>4679.590443259156</v>
      </c>
      <c r="P54" s="86">
        <f>L54*'Age distribution'!$L$9</f>
        <v>4594.8182381027555</v>
      </c>
      <c r="Q54" s="86">
        <f>L54*'Age distribution'!$L$10</f>
        <v>4436.4795682873892</v>
      </c>
      <c r="R54" s="86">
        <f>L54*'Age distribution'!$L$11</f>
        <v>3029.3166982986918</v>
      </c>
      <c r="S54" s="86">
        <f t="shared" si="0"/>
        <v>22803</v>
      </c>
      <c r="U54" s="6"/>
      <c r="V54" s="6"/>
      <c r="W54" s="6"/>
      <c r="X54" s="6"/>
      <c r="Y54" s="6"/>
      <c r="Z54" s="6"/>
      <c r="AA54" s="6"/>
      <c r="AB54" s="6"/>
      <c r="AC54" s="6"/>
      <c r="AD54" s="6"/>
      <c r="AE54" s="6"/>
      <c r="AF54" s="6"/>
    </row>
    <row r="55" spans="1:32" ht="15" customHeight="1">
      <c r="A55" s="89" t="s">
        <v>12005</v>
      </c>
      <c r="B55" s="89" t="s">
        <v>11985</v>
      </c>
      <c r="C55" s="89" t="s">
        <v>6700</v>
      </c>
      <c r="D55" s="227" t="s">
        <v>6428</v>
      </c>
      <c r="E55" s="228"/>
      <c r="F55" s="228"/>
      <c r="G55" s="229" t="s">
        <v>6427</v>
      </c>
      <c r="H55" s="229"/>
      <c r="I55" s="229"/>
      <c r="J55" s="76" t="s">
        <v>6427</v>
      </c>
      <c r="K55" s="77">
        <v>229805</v>
      </c>
      <c r="L55" s="165">
        <v>231535</v>
      </c>
      <c r="M55" s="85">
        <f>L55*'Age distribution'!$L$6</f>
        <v>14981.845947659804</v>
      </c>
      <c r="N55" s="85">
        <f>L55*'Age distribution'!$L$7</f>
        <v>46578.003737770254</v>
      </c>
      <c r="O55" s="86">
        <f>L55*'Age distribution'!$L$8</f>
        <v>47515.194197255129</v>
      </c>
      <c r="P55" s="86">
        <f>L55*'Age distribution'!$L$9</f>
        <v>46654.441992681735</v>
      </c>
      <c r="Q55" s="86">
        <f>L55*'Age distribution'!$L$10</f>
        <v>45046.717398737914</v>
      </c>
      <c r="R55" s="86">
        <f>L55*'Age distribution'!$L$11</f>
        <v>30758.796725895172</v>
      </c>
      <c r="S55" s="86">
        <f t="shared" si="0"/>
        <v>231535</v>
      </c>
      <c r="U55" s="6"/>
      <c r="V55" s="6"/>
      <c r="W55" s="6"/>
      <c r="X55" s="6"/>
      <c r="Y55" s="6"/>
      <c r="Z55" s="6"/>
      <c r="AA55" s="6"/>
      <c r="AB55" s="6"/>
      <c r="AC55" s="6"/>
      <c r="AD55" s="6"/>
      <c r="AE55" s="6"/>
      <c r="AF55" s="6"/>
    </row>
    <row r="56" spans="1:32" ht="15" customHeight="1">
      <c r="A56" s="89" t="s">
        <v>12004</v>
      </c>
      <c r="B56" s="89" t="s">
        <v>11985</v>
      </c>
      <c r="C56" s="89" t="s">
        <v>6699</v>
      </c>
      <c r="D56" s="227" t="s">
        <v>6426</v>
      </c>
      <c r="E56" s="228"/>
      <c r="F56" s="228"/>
      <c r="G56" s="229" t="s">
        <v>6425</v>
      </c>
      <c r="H56" s="229"/>
      <c r="I56" s="229"/>
      <c r="J56" s="76" t="s">
        <v>6425</v>
      </c>
      <c r="K56" s="77">
        <v>119553</v>
      </c>
      <c r="L56" s="165">
        <v>119916</v>
      </c>
      <c r="M56" s="85">
        <f>L56*'Age distribution'!$L$6</f>
        <v>7759.3583633557473</v>
      </c>
      <c r="N56" s="85">
        <f>L56*'Age distribution'!$L$7</f>
        <v>24123.557545159299</v>
      </c>
      <c r="O56" s="86">
        <f>L56*'Age distribution'!$L$8</f>
        <v>24608.944770155897</v>
      </c>
      <c r="P56" s="86">
        <f>L56*'Age distribution'!$L$9</f>
        <v>24163.146245683904</v>
      </c>
      <c r="Q56" s="86">
        <f>L56*'Age distribution'!$L$10</f>
        <v>23330.477740242535</v>
      </c>
      <c r="R56" s="86">
        <f>L56*'Age distribution'!$L$11</f>
        <v>15930.515335402621</v>
      </c>
      <c r="S56" s="86">
        <f t="shared" si="0"/>
        <v>119916.00000000001</v>
      </c>
      <c r="U56" s="6"/>
      <c r="V56" s="6"/>
      <c r="W56" s="6"/>
      <c r="X56" s="6"/>
      <c r="Y56" s="6"/>
      <c r="Z56" s="6"/>
      <c r="AA56" s="6"/>
      <c r="AB56" s="6"/>
      <c r="AC56" s="6"/>
      <c r="AD56" s="6"/>
      <c r="AE56" s="6"/>
      <c r="AF56" s="6"/>
    </row>
    <row r="57" spans="1:32" ht="15" customHeight="1">
      <c r="A57" s="89" t="s">
        <v>12003</v>
      </c>
      <c r="B57" s="89" t="s">
        <v>11985</v>
      </c>
      <c r="C57" s="89" t="s">
        <v>6698</v>
      </c>
      <c r="D57" s="227" t="s">
        <v>6424</v>
      </c>
      <c r="E57" s="228"/>
      <c r="F57" s="228"/>
      <c r="G57" s="229" t="s">
        <v>6423</v>
      </c>
      <c r="H57" s="229"/>
      <c r="I57" s="229"/>
      <c r="J57" s="76" t="s">
        <v>6422</v>
      </c>
      <c r="K57" s="77">
        <v>10534</v>
      </c>
      <c r="L57" s="165">
        <v>10513</v>
      </c>
      <c r="M57" s="85">
        <f>L57*'Age distribution'!$L$6</f>
        <v>680.26063639513472</v>
      </c>
      <c r="N57" s="85">
        <f>L57*'Age distribution'!$L$7</f>
        <v>2114.9051041750868</v>
      </c>
      <c r="O57" s="86">
        <f>L57*'Age distribution'!$L$8</f>
        <v>2157.4588576057317</v>
      </c>
      <c r="P57" s="86">
        <f>L57*'Age distribution'!$L$9</f>
        <v>2118.3758337575878</v>
      </c>
      <c r="Q57" s="86">
        <f>L57*'Age distribution'!$L$10</f>
        <v>2045.3760339168234</v>
      </c>
      <c r="R57" s="86">
        <f>L57*'Age distribution'!$L$11</f>
        <v>1396.6235341496358</v>
      </c>
      <c r="S57" s="86">
        <f t="shared" si="0"/>
        <v>10513</v>
      </c>
      <c r="U57" s="6"/>
      <c r="V57" s="6"/>
      <c r="W57" s="6"/>
      <c r="X57" s="6"/>
      <c r="Y57" s="6"/>
      <c r="Z57" s="6"/>
      <c r="AA57" s="6"/>
      <c r="AB57" s="6"/>
      <c r="AC57" s="6"/>
      <c r="AD57" s="6"/>
      <c r="AE57" s="6"/>
      <c r="AF57" s="6"/>
    </row>
    <row r="58" spans="1:32" ht="15" customHeight="1">
      <c r="A58" s="89" t="s">
        <v>12002</v>
      </c>
      <c r="B58" s="89" t="s">
        <v>11985</v>
      </c>
      <c r="C58" s="89" t="s">
        <v>6697</v>
      </c>
      <c r="D58" s="227" t="s">
        <v>6421</v>
      </c>
      <c r="E58" s="228"/>
      <c r="F58" s="228"/>
      <c r="G58" s="229" t="s">
        <v>6420</v>
      </c>
      <c r="H58" s="229"/>
      <c r="I58" s="229"/>
      <c r="J58" s="76" t="s">
        <v>6420</v>
      </c>
      <c r="K58" s="77">
        <v>19703</v>
      </c>
      <c r="L58" s="165">
        <v>19333</v>
      </c>
      <c r="M58" s="85">
        <f>L58*'Age distribution'!$L$6</f>
        <v>1250.9729747386225</v>
      </c>
      <c r="N58" s="85">
        <f>L58*'Age distribution'!$L$7</f>
        <v>3889.2286101985114</v>
      </c>
      <c r="O58" s="86">
        <f>L58*'Age distribution'!$L$8</f>
        <v>3967.483315332599</v>
      </c>
      <c r="P58" s="86">
        <f>L58*'Age distribution'!$L$9</f>
        <v>3895.611147534999</v>
      </c>
      <c r="Q58" s="86">
        <f>L58*'Age distribution'!$L$10</f>
        <v>3761.367341740126</v>
      </c>
      <c r="R58" s="86">
        <f>L58*'Age distribution'!$L$11</f>
        <v>2568.3366104551424</v>
      </c>
      <c r="S58" s="86">
        <f t="shared" si="0"/>
        <v>19333</v>
      </c>
      <c r="U58" s="6"/>
      <c r="V58" s="6"/>
      <c r="W58" s="6"/>
      <c r="X58" s="6"/>
      <c r="Y58" s="6"/>
      <c r="Z58" s="6"/>
      <c r="AA58" s="6"/>
      <c r="AB58" s="6"/>
      <c r="AC58" s="6"/>
      <c r="AD58" s="6"/>
      <c r="AE58" s="6"/>
      <c r="AF58" s="6"/>
    </row>
    <row r="59" spans="1:32" ht="15" customHeight="1">
      <c r="A59" s="89" t="s">
        <v>12001</v>
      </c>
      <c r="B59" s="89" t="s">
        <v>11985</v>
      </c>
      <c r="C59" s="89" t="s">
        <v>6696</v>
      </c>
      <c r="D59" s="227" t="s">
        <v>6419</v>
      </c>
      <c r="E59" s="228"/>
      <c r="F59" s="228"/>
      <c r="G59" s="229" t="s">
        <v>6418</v>
      </c>
      <c r="H59" s="229"/>
      <c r="I59" s="229"/>
      <c r="J59" s="76" t="s">
        <v>6418</v>
      </c>
      <c r="K59" s="77">
        <v>32958</v>
      </c>
      <c r="L59" s="165">
        <v>32913</v>
      </c>
      <c r="M59" s="85">
        <f>L59*'Age distribution'!$L$6</f>
        <v>2129.6887972674849</v>
      </c>
      <c r="N59" s="85">
        <f>L59*'Age distribution'!$L$7</f>
        <v>6621.1235321710865</v>
      </c>
      <c r="O59" s="86">
        <f>L59*'Age distribution'!$L$8</f>
        <v>6754.3463692930136</v>
      </c>
      <c r="P59" s="86">
        <f>L59*'Age distribution'!$L$9</f>
        <v>6631.989329065299</v>
      </c>
      <c r="Q59" s="86">
        <f>L59*'Age distribution'!$L$10</f>
        <v>6403.4491966426713</v>
      </c>
      <c r="R59" s="86">
        <f>L59*'Age distribution'!$L$11</f>
        <v>4372.4027755604457</v>
      </c>
      <c r="S59" s="86">
        <f t="shared" si="0"/>
        <v>32913</v>
      </c>
      <c r="U59" s="6"/>
      <c r="V59" s="6"/>
      <c r="W59" s="6"/>
      <c r="X59" s="6"/>
      <c r="Y59" s="6"/>
      <c r="Z59" s="6"/>
      <c r="AA59" s="6"/>
      <c r="AB59" s="6"/>
      <c r="AC59" s="6"/>
      <c r="AD59" s="6"/>
      <c r="AE59" s="6"/>
      <c r="AF59" s="6"/>
    </row>
    <row r="60" spans="1:32" ht="15" customHeight="1">
      <c r="A60" s="89" t="s">
        <v>12000</v>
      </c>
      <c r="B60" s="89" t="s">
        <v>11985</v>
      </c>
      <c r="C60" s="89" t="s">
        <v>6695</v>
      </c>
      <c r="D60" s="227" t="s">
        <v>6417</v>
      </c>
      <c r="E60" s="228"/>
      <c r="F60" s="228"/>
      <c r="G60" s="229" t="s">
        <v>6416</v>
      </c>
      <c r="H60" s="229"/>
      <c r="I60" s="229"/>
      <c r="J60" s="76" t="s">
        <v>6416</v>
      </c>
      <c r="K60" s="77">
        <v>22931</v>
      </c>
      <c r="L60" s="165">
        <v>22855</v>
      </c>
      <c r="M60" s="85">
        <f>L60*'Age distribution'!$L$6</f>
        <v>1478.8696703900698</v>
      </c>
      <c r="N60" s="85">
        <f>L60*'Age distribution'!$L$7</f>
        <v>4597.7509898146682</v>
      </c>
      <c r="O60" s="86">
        <f>L60*'Age distribution'!$L$8</f>
        <v>4690.2617892684302</v>
      </c>
      <c r="P60" s="86">
        <f>L60*'Age distribution'!$L$9</f>
        <v>4605.2962694311491</v>
      </c>
      <c r="Q60" s="86">
        <f>L60*'Age distribution'!$L$10</f>
        <v>4446.5965238437175</v>
      </c>
      <c r="R60" s="86">
        <f>L60*'Age distribution'!$L$11</f>
        <v>3036.2247572519668</v>
      </c>
      <c r="S60" s="86">
        <f t="shared" si="0"/>
        <v>22855</v>
      </c>
      <c r="U60" s="6"/>
      <c r="V60" s="6"/>
      <c r="W60" s="6"/>
      <c r="X60" s="6"/>
      <c r="Y60" s="6"/>
      <c r="Z60" s="6"/>
      <c r="AA60" s="6"/>
      <c r="AB60" s="6"/>
      <c r="AC60" s="6"/>
      <c r="AD60" s="6"/>
      <c r="AE60" s="6"/>
      <c r="AF60" s="6"/>
    </row>
    <row r="61" spans="1:32" ht="15" customHeight="1">
      <c r="A61" s="89" t="s">
        <v>11999</v>
      </c>
      <c r="B61" s="89" t="s">
        <v>11985</v>
      </c>
      <c r="C61" s="89" t="s">
        <v>6694</v>
      </c>
      <c r="D61" s="227" t="s">
        <v>6415</v>
      </c>
      <c r="E61" s="228"/>
      <c r="F61" s="228"/>
      <c r="G61" s="229" t="s">
        <v>6414</v>
      </c>
      <c r="H61" s="229"/>
      <c r="I61" s="229"/>
      <c r="J61" s="76" t="s">
        <v>6414</v>
      </c>
      <c r="K61" s="77">
        <v>53246</v>
      </c>
      <c r="L61" s="165">
        <v>55008</v>
      </c>
      <c r="M61" s="85">
        <f>L61*'Age distribution'!$L$6</f>
        <v>3559.3814407708142</v>
      </c>
      <c r="N61" s="85">
        <f>L61*'Age distribution'!$L$7</f>
        <v>11065.984968178747</v>
      </c>
      <c r="O61" s="86">
        <f>L61*'Age distribution'!$L$8</f>
        <v>11288.642332272053</v>
      </c>
      <c r="P61" s="86">
        <f>L61*'Age distribution'!$L$9</f>
        <v>11084.145140619936</v>
      </c>
      <c r="Q61" s="86">
        <f>L61*'Age distribution'!$L$10</f>
        <v>10702.182523893904</v>
      </c>
      <c r="R61" s="86">
        <f>L61*'Age distribution'!$L$11</f>
        <v>7307.6635942645462</v>
      </c>
      <c r="S61" s="86">
        <f t="shared" si="0"/>
        <v>55008</v>
      </c>
      <c r="U61" s="6"/>
      <c r="V61" s="6"/>
      <c r="W61" s="6"/>
      <c r="X61" s="6"/>
      <c r="Y61" s="6"/>
      <c r="Z61" s="6"/>
      <c r="AA61" s="6"/>
      <c r="AB61" s="6"/>
      <c r="AC61" s="6"/>
      <c r="AD61" s="6"/>
      <c r="AE61" s="6"/>
      <c r="AF61" s="6"/>
    </row>
    <row r="62" spans="1:32" ht="15" customHeight="1">
      <c r="A62" s="89" t="s">
        <v>11998</v>
      </c>
      <c r="B62" s="89" t="s">
        <v>11985</v>
      </c>
      <c r="C62" s="89" t="s">
        <v>6693</v>
      </c>
      <c r="D62" s="227" t="s">
        <v>6413</v>
      </c>
      <c r="E62" s="228"/>
      <c r="F62" s="228"/>
      <c r="G62" s="229" t="s">
        <v>6412</v>
      </c>
      <c r="H62" s="229"/>
      <c r="I62" s="229"/>
      <c r="J62" s="76" t="s">
        <v>6411</v>
      </c>
      <c r="K62" s="77">
        <v>83811</v>
      </c>
      <c r="L62" s="165">
        <v>84309</v>
      </c>
      <c r="M62" s="85">
        <f>L62*'Age distribution'!$L$6</f>
        <v>5455.349947097633</v>
      </c>
      <c r="N62" s="85">
        <f>L62*'Age distribution'!$L$7</f>
        <v>16960.480778835477</v>
      </c>
      <c r="O62" s="86">
        <f>L62*'Age distribution'!$L$8</f>
        <v>17301.740590305493</v>
      </c>
      <c r="P62" s="86">
        <f>L62*'Age distribution'!$L$9</f>
        <v>16988.314293566866</v>
      </c>
      <c r="Q62" s="86">
        <f>L62*'Age distribution'!$L$10</f>
        <v>16402.892423047033</v>
      </c>
      <c r="R62" s="86">
        <f>L62*'Age distribution'!$L$11</f>
        <v>11200.2219671475</v>
      </c>
      <c r="S62" s="86">
        <f t="shared" si="0"/>
        <v>84309.000000000015</v>
      </c>
      <c r="U62" s="6"/>
      <c r="V62" s="6"/>
      <c r="W62" s="6"/>
      <c r="X62" s="6"/>
      <c r="Y62" s="6"/>
      <c r="Z62" s="6"/>
      <c r="AA62" s="6"/>
      <c r="AB62" s="6"/>
      <c r="AC62" s="6"/>
      <c r="AD62" s="6"/>
      <c r="AE62" s="6"/>
      <c r="AF62" s="6"/>
    </row>
    <row r="63" spans="1:32" ht="15" customHeight="1">
      <c r="A63" s="89" t="s">
        <v>11997</v>
      </c>
      <c r="B63" s="89" t="s">
        <v>11985</v>
      </c>
      <c r="C63" s="89" t="s">
        <v>6692</v>
      </c>
      <c r="D63" s="227" t="s">
        <v>6410</v>
      </c>
      <c r="E63" s="228"/>
      <c r="F63" s="228"/>
      <c r="G63" s="229" t="s">
        <v>6409</v>
      </c>
      <c r="H63" s="229"/>
      <c r="I63" s="229"/>
      <c r="J63" s="76" t="s">
        <v>6408</v>
      </c>
      <c r="K63" s="77">
        <v>195844</v>
      </c>
      <c r="L63" s="165">
        <v>198117</v>
      </c>
      <c r="M63" s="85">
        <f>L63*'Age distribution'!$L$6</f>
        <v>12819.480310158366</v>
      </c>
      <c r="N63" s="85">
        <f>L63*'Age distribution'!$L$7</f>
        <v>39855.289120503723</v>
      </c>
      <c r="O63" s="86">
        <f>L63*'Age distribution'!$L$8</f>
        <v>40657.212640756661</v>
      </c>
      <c r="P63" s="86">
        <f>L63*'Age distribution'!$L$9</f>
        <v>39920.694859369542</v>
      </c>
      <c r="Q63" s="86">
        <f>L63*'Age distribution'!$L$10</f>
        <v>38545.01699909629</v>
      </c>
      <c r="R63" s="86">
        <f>L63*'Age distribution'!$L$11</f>
        <v>26319.306070115421</v>
      </c>
      <c r="S63" s="86">
        <f t="shared" si="0"/>
        <v>198117</v>
      </c>
      <c r="U63" s="6"/>
      <c r="V63" s="6"/>
      <c r="W63" s="6"/>
      <c r="X63" s="6"/>
      <c r="Y63" s="6"/>
      <c r="Z63" s="6"/>
      <c r="AA63" s="6"/>
      <c r="AB63" s="6"/>
      <c r="AC63" s="6"/>
      <c r="AD63" s="6"/>
      <c r="AE63" s="6"/>
      <c r="AF63" s="6"/>
    </row>
    <row r="64" spans="1:32" ht="15" customHeight="1">
      <c r="A64" s="89" t="s">
        <v>11996</v>
      </c>
      <c r="B64" s="89" t="s">
        <v>11985</v>
      </c>
      <c r="C64" s="89" t="s">
        <v>6691</v>
      </c>
      <c r="D64" s="227" t="s">
        <v>6407</v>
      </c>
      <c r="E64" s="228"/>
      <c r="F64" s="228"/>
      <c r="G64" s="229" t="s">
        <v>6406</v>
      </c>
      <c r="H64" s="229"/>
      <c r="I64" s="229"/>
      <c r="J64" s="76" t="s">
        <v>6406</v>
      </c>
      <c r="K64" s="77">
        <v>13747</v>
      </c>
      <c r="L64" s="165">
        <v>13499</v>
      </c>
      <c r="M64" s="85">
        <f>L64*'Age distribution'!$L$6</f>
        <v>873.4745867685649</v>
      </c>
      <c r="N64" s="85">
        <f>L64*'Age distribution'!$L$7</f>
        <v>2715.6001142641962</v>
      </c>
      <c r="O64" s="86">
        <f>L64*'Age distribution'!$L$8</f>
        <v>2770.2403803690454</v>
      </c>
      <c r="P64" s="86">
        <f>L64*'Age distribution'!$L$9</f>
        <v>2720.0566327303031</v>
      </c>
      <c r="Q64" s="86">
        <f>L64*'Age distribution'!$L$10</f>
        <v>2626.3227510551887</v>
      </c>
      <c r="R64" s="86">
        <f>L64*'Age distribution'!$L$11</f>
        <v>1793.305534812702</v>
      </c>
      <c r="S64" s="86">
        <f t="shared" si="0"/>
        <v>13499</v>
      </c>
      <c r="U64" s="6"/>
      <c r="V64" s="6"/>
      <c r="W64" s="6"/>
      <c r="X64" s="6"/>
      <c r="Y64" s="6"/>
      <c r="Z64" s="6"/>
      <c r="AA64" s="6"/>
      <c r="AB64" s="6"/>
      <c r="AC64" s="6"/>
      <c r="AD64" s="6"/>
      <c r="AE64" s="6"/>
      <c r="AF64" s="6"/>
    </row>
    <row r="65" spans="1:32" ht="15" customHeight="1">
      <c r="A65" s="89" t="s">
        <v>11995</v>
      </c>
      <c r="B65" s="89" t="s">
        <v>11985</v>
      </c>
      <c r="C65" s="89" t="s">
        <v>6689</v>
      </c>
      <c r="D65" s="227" t="s">
        <v>6405</v>
      </c>
      <c r="E65" s="228"/>
      <c r="F65" s="228"/>
      <c r="G65" s="229" t="s">
        <v>6404</v>
      </c>
      <c r="H65" s="229"/>
      <c r="I65" s="229"/>
      <c r="J65" s="76" t="s">
        <v>6404</v>
      </c>
      <c r="K65" s="77">
        <v>82039</v>
      </c>
      <c r="L65" s="165">
        <v>81748</v>
      </c>
      <c r="M65" s="85">
        <f>L65*'Age distribution'!$L$6</f>
        <v>5289.6363078121822</v>
      </c>
      <c r="N65" s="85">
        <f>L65*'Age distribution'!$L$7</f>
        <v>16445.283216598971</v>
      </c>
      <c r="O65" s="86">
        <f>L65*'Age distribution'!$L$8</f>
        <v>16776.176799348745</v>
      </c>
      <c r="P65" s="86">
        <f>L65*'Age distribution'!$L$9</f>
        <v>16472.271250643516</v>
      </c>
      <c r="Q65" s="86">
        <f>L65*'Age distribution'!$L$10</f>
        <v>15904.632361897886</v>
      </c>
      <c r="R65" s="86">
        <f>L65*'Age distribution'!$L$11</f>
        <v>10860.000063698701</v>
      </c>
      <c r="S65" s="86">
        <f t="shared" si="0"/>
        <v>81747.999999999985</v>
      </c>
      <c r="U65" s="6"/>
      <c r="V65" s="6"/>
      <c r="W65" s="6"/>
      <c r="X65" s="6"/>
      <c r="Y65" s="6"/>
      <c r="Z65" s="6"/>
      <c r="AA65" s="6"/>
      <c r="AB65" s="6"/>
      <c r="AC65" s="6"/>
      <c r="AD65" s="6"/>
      <c r="AE65" s="6"/>
      <c r="AF65" s="6"/>
    </row>
    <row r="66" spans="1:32" ht="15" customHeight="1">
      <c r="A66" s="89" t="s">
        <v>11993</v>
      </c>
      <c r="B66" s="89" t="s">
        <v>11985</v>
      </c>
      <c r="C66" s="89" t="s">
        <v>6688</v>
      </c>
      <c r="D66" s="227" t="s">
        <v>6403</v>
      </c>
      <c r="E66" s="228"/>
      <c r="F66" s="228"/>
      <c r="G66" s="229" t="s">
        <v>6402</v>
      </c>
      <c r="H66" s="229"/>
      <c r="I66" s="229"/>
      <c r="J66" s="76" t="s">
        <v>6401</v>
      </c>
      <c r="K66" s="77">
        <v>41490</v>
      </c>
      <c r="L66" s="165">
        <v>41460</v>
      </c>
      <c r="M66" s="85">
        <f>L66*'Age distribution'!$L$6</f>
        <v>2682.7362299003412</v>
      </c>
      <c r="N66" s="85">
        <f>L66*'Age distribution'!$L$7</f>
        <v>8340.52750110331</v>
      </c>
      <c r="O66" s="86">
        <f>L66*'Age distribution'!$L$8</f>
        <v>8508.3462604711931</v>
      </c>
      <c r="P66" s="86">
        <f>L66*'Age distribution'!$L$9</f>
        <v>8354.2149783686473</v>
      </c>
      <c r="Q66" s="86">
        <f>L66*'Age distribution'!$L$10</f>
        <v>8066.3264877952533</v>
      </c>
      <c r="R66" s="86">
        <f>L66*'Age distribution'!$L$11</f>
        <v>5507.8485423612583</v>
      </c>
      <c r="S66" s="86">
        <f t="shared" si="0"/>
        <v>41460</v>
      </c>
      <c r="U66" s="6"/>
      <c r="V66" s="6"/>
      <c r="W66" s="6"/>
      <c r="X66" s="6"/>
      <c r="Y66" s="6"/>
      <c r="Z66" s="6"/>
      <c r="AA66" s="6"/>
      <c r="AB66" s="6"/>
      <c r="AC66" s="6"/>
      <c r="AD66" s="6"/>
      <c r="AE66" s="6"/>
      <c r="AF66" s="6"/>
    </row>
    <row r="67" spans="1:32" ht="15" customHeight="1">
      <c r="A67" s="89" t="s">
        <v>11991</v>
      </c>
      <c r="B67" s="89" t="s">
        <v>11985</v>
      </c>
      <c r="C67" s="89" t="s">
        <v>6687</v>
      </c>
      <c r="D67" s="227" t="s">
        <v>6400</v>
      </c>
      <c r="E67" s="228"/>
      <c r="F67" s="228"/>
      <c r="G67" s="229" t="s">
        <v>6399</v>
      </c>
      <c r="H67" s="229"/>
      <c r="I67" s="229"/>
      <c r="J67" s="76" t="s">
        <v>6398</v>
      </c>
      <c r="K67" s="77">
        <v>195039</v>
      </c>
      <c r="L67" s="165">
        <v>196772</v>
      </c>
      <c r="M67" s="85">
        <f>L67*'Age distribution'!$L$6</f>
        <v>12732.4499138917</v>
      </c>
      <c r="N67" s="85">
        <f>L67*'Age distribution'!$L$7</f>
        <v>39584.71484435843</v>
      </c>
      <c r="O67" s="86">
        <f>L67*'Age distribution'!$L$8</f>
        <v>40381.194171862939</v>
      </c>
      <c r="P67" s="86">
        <f>L67*'Age distribution'!$L$9</f>
        <v>39649.676549048614</v>
      </c>
      <c r="Q67" s="86">
        <f>L67*'Age distribution'!$L$10</f>
        <v>38283.338052495114</v>
      </c>
      <c r="R67" s="86">
        <f>L67*'Age distribution'!$L$11</f>
        <v>26140.626468343209</v>
      </c>
      <c r="S67" s="86">
        <f t="shared" si="0"/>
        <v>196772</v>
      </c>
      <c r="U67" s="6"/>
      <c r="V67" s="6"/>
      <c r="W67" s="6"/>
      <c r="X67" s="6"/>
      <c r="Y67" s="6"/>
      <c r="Z67" s="6"/>
      <c r="AA67" s="6"/>
      <c r="AB67" s="6"/>
      <c r="AC67" s="6"/>
      <c r="AD67" s="6"/>
      <c r="AE67" s="6"/>
      <c r="AF67" s="6"/>
    </row>
    <row r="68" spans="1:32" ht="15" customHeight="1">
      <c r="A68" s="89" t="s">
        <v>11989</v>
      </c>
      <c r="B68" s="89" t="s">
        <v>11985</v>
      </c>
      <c r="C68" s="89" t="s">
        <v>6686</v>
      </c>
      <c r="D68" s="227" t="s">
        <v>6397</v>
      </c>
      <c r="E68" s="228"/>
      <c r="F68" s="228"/>
      <c r="G68" s="229" t="s">
        <v>6396</v>
      </c>
      <c r="H68" s="229"/>
      <c r="I68" s="229"/>
      <c r="J68" s="76" t="s">
        <v>6396</v>
      </c>
      <c r="K68" s="77">
        <v>66992</v>
      </c>
      <c r="L68" s="165">
        <v>66603</v>
      </c>
      <c r="M68" s="85">
        <f>L68*'Age distribution'!$L$6</f>
        <v>4309.6546338652297</v>
      </c>
      <c r="N68" s="85">
        <f>L68*'Age distribution'!$L$7</f>
        <v>13398.556516063283</v>
      </c>
      <c r="O68" s="86">
        <f>L68*'Age distribution'!$L$8</f>
        <v>13668.147274147681</v>
      </c>
      <c r="P68" s="86">
        <f>L68*'Age distribution'!$L$9</f>
        <v>13420.544626249084</v>
      </c>
      <c r="Q68" s="86">
        <f>L68*'Age distribution'!$L$10</f>
        <v>12958.069056117396</v>
      </c>
      <c r="R68" s="86">
        <f>L68*'Age distribution'!$L$11</f>
        <v>8848.0278935573297</v>
      </c>
      <c r="S68" s="86">
        <f t="shared" si="0"/>
        <v>66603</v>
      </c>
      <c r="U68" s="6"/>
      <c r="V68" s="6"/>
      <c r="W68" s="6"/>
      <c r="X68" s="6"/>
      <c r="Y68" s="6"/>
      <c r="Z68" s="6"/>
      <c r="AA68" s="6"/>
      <c r="AB68" s="6"/>
      <c r="AC68" s="6"/>
      <c r="AD68" s="6"/>
      <c r="AE68" s="6"/>
      <c r="AF68" s="6"/>
    </row>
    <row r="69" spans="1:32" ht="15" customHeight="1">
      <c r="A69" s="89" t="s">
        <v>11988</v>
      </c>
      <c r="B69" s="89" t="s">
        <v>11985</v>
      </c>
      <c r="C69" s="89" t="s">
        <v>6684</v>
      </c>
      <c r="D69" s="227" t="s">
        <v>6395</v>
      </c>
      <c r="E69" s="228"/>
      <c r="F69" s="228"/>
      <c r="G69" s="229" t="s">
        <v>6394</v>
      </c>
      <c r="H69" s="229"/>
      <c r="I69" s="229"/>
      <c r="J69" s="76" t="s">
        <v>6393</v>
      </c>
      <c r="K69" s="77">
        <v>17599</v>
      </c>
      <c r="L69" s="165">
        <v>17336</v>
      </c>
      <c r="M69" s="85">
        <f>L69*'Age distribution'!$L$6</f>
        <v>1121.7538659322795</v>
      </c>
      <c r="N69" s="85">
        <f>L69*'Age distribution'!$L$7</f>
        <v>3487.4911905240469</v>
      </c>
      <c r="O69" s="86">
        <f>L69*'Age distribution'!$L$8</f>
        <v>3557.6625849379784</v>
      </c>
      <c r="P69" s="86">
        <f>L69*'Age distribution'!$L$9</f>
        <v>3493.2144444042178</v>
      </c>
      <c r="Q69" s="86">
        <f>L69*'Age distribution'!$L$10</f>
        <v>3372.8373370096119</v>
      </c>
      <c r="R69" s="86">
        <f>L69*'Age distribution'!$L$11</f>
        <v>2303.0405771918663</v>
      </c>
      <c r="S69" s="86">
        <f t="shared" ref="S69:S132" si="1">SUM(M69:R69)</f>
        <v>17336</v>
      </c>
      <c r="U69" s="6"/>
      <c r="V69" s="6"/>
      <c r="W69" s="6"/>
      <c r="X69" s="6"/>
      <c r="Y69" s="6"/>
      <c r="Z69" s="6"/>
      <c r="AA69" s="6"/>
      <c r="AB69" s="6"/>
      <c r="AC69" s="6"/>
      <c r="AD69" s="6"/>
      <c r="AE69" s="6"/>
      <c r="AF69" s="6"/>
    </row>
    <row r="70" spans="1:32" ht="15" customHeight="1">
      <c r="A70" s="89" t="s">
        <v>11987</v>
      </c>
      <c r="B70" s="89" t="s">
        <v>11985</v>
      </c>
      <c r="C70" s="89" t="s">
        <v>6683</v>
      </c>
      <c r="D70" s="227" t="s">
        <v>6392</v>
      </c>
      <c r="E70" s="228"/>
      <c r="F70" s="228"/>
      <c r="G70" s="229" t="s">
        <v>6391</v>
      </c>
      <c r="H70" s="229"/>
      <c r="I70" s="229"/>
      <c r="J70" s="76" t="s">
        <v>6390</v>
      </c>
      <c r="K70" s="77">
        <v>11582</v>
      </c>
      <c r="L70" s="165">
        <v>11490</v>
      </c>
      <c r="M70" s="85">
        <f>L70*'Age distribution'!$L$6</f>
        <v>743.478998590326</v>
      </c>
      <c r="N70" s="85">
        <f>L70*'Age distribution'!$L$7</f>
        <v>2311.448649003305</v>
      </c>
      <c r="O70" s="86">
        <f>L70*'Age distribution'!$L$8</f>
        <v>2357.9570316645923</v>
      </c>
      <c r="P70" s="86">
        <f>L70*'Age distribution'!$L$9</f>
        <v>2315.2419223698926</v>
      </c>
      <c r="Q70" s="86">
        <f>L70*'Age distribution'!$L$10</f>
        <v>2235.4580642732139</v>
      </c>
      <c r="R70" s="86">
        <f>L70*'Age distribution'!$L$11</f>
        <v>1526.41533409867</v>
      </c>
      <c r="S70" s="86">
        <f t="shared" si="1"/>
        <v>11490</v>
      </c>
      <c r="U70" s="6"/>
      <c r="V70" s="6"/>
      <c r="W70" s="6"/>
      <c r="X70" s="6"/>
      <c r="Y70" s="6"/>
      <c r="Z70" s="6"/>
      <c r="AA70" s="6"/>
      <c r="AB70" s="6"/>
      <c r="AC70" s="6"/>
      <c r="AD70" s="6"/>
      <c r="AE70" s="6"/>
      <c r="AF70" s="6"/>
    </row>
    <row r="71" spans="1:32" ht="15" customHeight="1">
      <c r="A71" s="89" t="s">
        <v>11986</v>
      </c>
      <c r="B71" s="89" t="s">
        <v>11985</v>
      </c>
      <c r="C71" s="89" t="s">
        <v>6682</v>
      </c>
      <c r="D71" s="227" t="s">
        <v>6389</v>
      </c>
      <c r="E71" s="228"/>
      <c r="F71" s="228"/>
      <c r="G71" s="229" t="s">
        <v>6388</v>
      </c>
      <c r="H71" s="229"/>
      <c r="I71" s="229"/>
      <c r="J71" s="76" t="s">
        <v>6388</v>
      </c>
      <c r="K71" s="77">
        <v>24411</v>
      </c>
      <c r="L71" s="165">
        <v>24310</v>
      </c>
      <c r="M71" s="85">
        <f>L71*'Age distribution'!$L$6</f>
        <v>1573.0177942324478</v>
      </c>
      <c r="N71" s="85">
        <f>L71*'Age distribution'!$L$7</f>
        <v>4890.4540171688723</v>
      </c>
      <c r="O71" s="86">
        <f>L71*'Age distribution'!$L$8</f>
        <v>4988.8542593356169</v>
      </c>
      <c r="P71" s="86">
        <f>L71*'Age distribution'!$L$9</f>
        <v>4898.4796460236812</v>
      </c>
      <c r="Q71" s="86">
        <f>L71*'Age distribution'!$L$10</f>
        <v>4729.6767225832755</v>
      </c>
      <c r="R71" s="86">
        <f>L71*'Age distribution'!$L$11</f>
        <v>3229.5175606561065</v>
      </c>
      <c r="S71" s="86">
        <f t="shared" si="1"/>
        <v>24310</v>
      </c>
      <c r="U71" s="6"/>
      <c r="V71" s="6"/>
      <c r="W71" s="6"/>
      <c r="X71" s="6"/>
      <c r="Y71" s="6"/>
      <c r="Z71" s="6"/>
      <c r="AA71" s="6"/>
      <c r="AB71" s="6"/>
      <c r="AC71" s="6"/>
      <c r="AD71" s="6"/>
      <c r="AE71" s="6"/>
      <c r="AF71" s="6"/>
    </row>
    <row r="72" spans="1:32" ht="15" customHeight="1">
      <c r="A72" s="89" t="s">
        <v>11983</v>
      </c>
      <c r="B72" s="89" t="s">
        <v>11905</v>
      </c>
      <c r="C72" s="89" t="s">
        <v>6744</v>
      </c>
      <c r="D72" s="227" t="s">
        <v>6387</v>
      </c>
      <c r="E72" s="228"/>
      <c r="F72" s="228"/>
      <c r="G72" s="229" t="s">
        <v>6386</v>
      </c>
      <c r="H72" s="229"/>
      <c r="I72" s="229"/>
      <c r="J72" s="76" t="s">
        <v>6386</v>
      </c>
      <c r="K72" s="77">
        <v>3158</v>
      </c>
      <c r="L72" s="165">
        <v>3183</v>
      </c>
      <c r="M72" s="85">
        <f>L72*'Age distribution'!$L$6</f>
        <v>205.96115339538798</v>
      </c>
      <c r="N72" s="85">
        <f>L72*'Age distribution'!$L$7</f>
        <v>640.32559179961015</v>
      </c>
      <c r="O72" s="86">
        <f>L72*'Age distribution'!$L$8</f>
        <v>653.2095066830633</v>
      </c>
      <c r="P72" s="86">
        <f>L72*'Age distribution'!$L$9</f>
        <v>641.3764176591269</v>
      </c>
      <c r="Q72" s="86">
        <f>L72*'Age distribution'!$L$10</f>
        <v>619.27441414983821</v>
      </c>
      <c r="R72" s="86">
        <f>L72*'Age distribution'!$L$11</f>
        <v>422.85291631297355</v>
      </c>
      <c r="S72" s="86">
        <f t="shared" si="1"/>
        <v>3183</v>
      </c>
      <c r="U72" s="6"/>
      <c r="V72" s="6"/>
      <c r="W72" s="6"/>
      <c r="X72" s="6"/>
      <c r="Y72" s="6"/>
      <c r="Z72" s="6"/>
      <c r="AA72" s="6"/>
      <c r="AB72" s="6"/>
      <c r="AC72" s="6"/>
      <c r="AD72" s="6"/>
      <c r="AE72" s="6"/>
      <c r="AF72" s="6"/>
    </row>
    <row r="73" spans="1:32" ht="15" customHeight="1">
      <c r="A73" s="89" t="s">
        <v>11981</v>
      </c>
      <c r="B73" s="89" t="s">
        <v>11905</v>
      </c>
      <c r="C73" s="89" t="s">
        <v>11980</v>
      </c>
      <c r="D73" s="227" t="s">
        <v>6385</v>
      </c>
      <c r="E73" s="228"/>
      <c r="F73" s="228"/>
      <c r="G73" s="229" t="s">
        <v>6384</v>
      </c>
      <c r="H73" s="229"/>
      <c r="I73" s="229"/>
      <c r="J73" s="76" t="s">
        <v>6384</v>
      </c>
      <c r="K73" s="77">
        <v>5543</v>
      </c>
      <c r="L73" s="165">
        <v>5541</v>
      </c>
      <c r="M73" s="85">
        <f>L73*'Age distribution'!$L$6</f>
        <v>358.53934997293271</v>
      </c>
      <c r="N73" s="85">
        <f>L73*'Age distribution'!$L$7</f>
        <v>1114.6855495324032</v>
      </c>
      <c r="O73" s="86">
        <f>L73*'Age distribution'!$L$8</f>
        <v>1137.1140045651441</v>
      </c>
      <c r="P73" s="86">
        <f>L73*'Age distribution'!$L$9</f>
        <v>1116.5148382812511</v>
      </c>
      <c r="Q73" s="86">
        <f>L73*'Age distribution'!$L$10</f>
        <v>1078.0394372617823</v>
      </c>
      <c r="R73" s="86">
        <f>L73*'Age distribution'!$L$11</f>
        <v>736.10682038648656</v>
      </c>
      <c r="S73" s="86">
        <f t="shared" si="1"/>
        <v>5541</v>
      </c>
      <c r="U73" s="6"/>
      <c r="V73" s="6"/>
      <c r="W73" s="6"/>
      <c r="X73" s="6"/>
      <c r="Y73" s="6"/>
      <c r="Z73" s="6"/>
      <c r="AA73" s="6"/>
      <c r="AB73" s="6"/>
      <c r="AC73" s="6"/>
      <c r="AD73" s="6"/>
      <c r="AE73" s="6"/>
      <c r="AF73" s="6"/>
    </row>
    <row r="74" spans="1:32" ht="15" customHeight="1">
      <c r="A74" s="89" t="s">
        <v>11978</v>
      </c>
      <c r="B74" s="89" t="s">
        <v>11905</v>
      </c>
      <c r="C74" s="89" t="s">
        <v>6670</v>
      </c>
      <c r="D74" s="227" t="s">
        <v>6383</v>
      </c>
      <c r="E74" s="228"/>
      <c r="F74" s="228"/>
      <c r="G74" s="229" t="s">
        <v>6382</v>
      </c>
      <c r="H74" s="229"/>
      <c r="I74" s="229"/>
      <c r="J74" s="76" t="s">
        <v>6382</v>
      </c>
      <c r="K74" s="77">
        <v>293357</v>
      </c>
      <c r="L74" s="165">
        <v>295907</v>
      </c>
      <c r="M74" s="85">
        <f>L74*'Age distribution'!$L$6</f>
        <v>19147.140124966721</v>
      </c>
      <c r="N74" s="85">
        <f>L74*'Age distribution'!$L$7</f>
        <v>59527.748945223757</v>
      </c>
      <c r="O74" s="86">
        <f>L74*'Age distribution'!$L$8</f>
        <v>60725.499683966453</v>
      </c>
      <c r="P74" s="86">
        <f>L74*'Age distribution'!$L$9</f>
        <v>59625.438774822265</v>
      </c>
      <c r="Q74" s="86">
        <f>L74*'Age distribution'!$L$10</f>
        <v>57570.730150121322</v>
      </c>
      <c r="R74" s="86">
        <f>L74*'Age distribution'!$L$11</f>
        <v>39310.442320899485</v>
      </c>
      <c r="S74" s="86">
        <f t="shared" si="1"/>
        <v>295907</v>
      </c>
      <c r="U74" s="6"/>
      <c r="V74" s="6"/>
      <c r="W74" s="6"/>
      <c r="X74" s="6"/>
      <c r="Y74" s="6"/>
      <c r="Z74" s="6"/>
      <c r="AA74" s="6"/>
      <c r="AB74" s="6"/>
      <c r="AC74" s="6"/>
      <c r="AD74" s="6"/>
      <c r="AE74" s="6"/>
      <c r="AF74" s="6"/>
    </row>
    <row r="75" spans="1:32" ht="15" customHeight="1">
      <c r="A75" s="89" t="s">
        <v>11976</v>
      </c>
      <c r="B75" s="89" t="s">
        <v>11905</v>
      </c>
      <c r="C75" s="89" t="s">
        <v>11975</v>
      </c>
      <c r="D75" s="227" t="s">
        <v>6381</v>
      </c>
      <c r="E75" s="228"/>
      <c r="F75" s="228"/>
      <c r="G75" s="229" t="s">
        <v>6380</v>
      </c>
      <c r="H75" s="229"/>
      <c r="I75" s="229"/>
      <c r="J75" s="76" t="s">
        <v>6380</v>
      </c>
      <c r="K75" s="77">
        <v>17068</v>
      </c>
      <c r="L75" s="165">
        <v>17441</v>
      </c>
      <c r="M75" s="85">
        <f>L75*'Age distribution'!$L$6</f>
        <v>1128.5480604363688</v>
      </c>
      <c r="N75" s="85">
        <f>L75*'Age distribution'!$L$7</f>
        <v>3508.6140894052778</v>
      </c>
      <c r="O75" s="86">
        <f>L75*'Age distribution'!$L$8</f>
        <v>3579.2104951490128</v>
      </c>
      <c r="P75" s="86">
        <f>L75*'Age distribution'!$L$9</f>
        <v>3514.3720076634727</v>
      </c>
      <c r="Q75" s="86">
        <f>L75*'Age distribution'!$L$10</f>
        <v>3393.2658049598895</v>
      </c>
      <c r="R75" s="86">
        <f>L75*'Age distribution'!$L$11</f>
        <v>2316.9895423859793</v>
      </c>
      <c r="S75" s="86">
        <f t="shared" si="1"/>
        <v>17441</v>
      </c>
      <c r="U75" s="6"/>
      <c r="V75" s="6"/>
      <c r="W75" s="6"/>
      <c r="X75" s="6"/>
      <c r="Y75" s="6"/>
      <c r="Z75" s="6"/>
      <c r="AA75" s="6"/>
      <c r="AB75" s="6"/>
      <c r="AC75" s="6"/>
      <c r="AD75" s="6"/>
      <c r="AE75" s="6"/>
      <c r="AF75" s="6"/>
    </row>
    <row r="76" spans="1:32" ht="15" customHeight="1">
      <c r="A76" s="89" t="s">
        <v>11973</v>
      </c>
      <c r="B76" s="89" t="s">
        <v>11905</v>
      </c>
      <c r="C76" s="89" t="s">
        <v>11972</v>
      </c>
      <c r="D76" s="227" t="s">
        <v>6379</v>
      </c>
      <c r="E76" s="228"/>
      <c r="F76" s="228"/>
      <c r="G76" s="229" t="s">
        <v>6378</v>
      </c>
      <c r="H76" s="229"/>
      <c r="I76" s="229"/>
      <c r="J76" s="76" t="s">
        <v>6378</v>
      </c>
      <c r="K76" s="77">
        <v>1002</v>
      </c>
      <c r="L76" s="165">
        <v>1036</v>
      </c>
      <c r="M76" s="85">
        <f>L76*'Age distribution'!$L$6</f>
        <v>67.036052440346197</v>
      </c>
      <c r="N76" s="85">
        <f>L76*'Age distribution'!$L$7</f>
        <v>208.41260229481497</v>
      </c>
      <c r="O76" s="86">
        <f>L76*'Age distribution'!$L$8</f>
        <v>212.60604741553678</v>
      </c>
      <c r="P76" s="86">
        <f>L76*'Age distribution'!$L$9</f>
        <v>208.75462415798162</v>
      </c>
      <c r="Q76" s="86">
        <f>L76*'Age distribution'!$L$10</f>
        <v>201.56088377607048</v>
      </c>
      <c r="R76" s="86">
        <f>L76*'Age distribution'!$L$11</f>
        <v>137.62978991524997</v>
      </c>
      <c r="S76" s="86">
        <f t="shared" si="1"/>
        <v>1036</v>
      </c>
      <c r="U76" s="6"/>
      <c r="V76" s="6"/>
      <c r="W76" s="6"/>
      <c r="X76" s="6"/>
      <c r="Y76" s="6"/>
      <c r="Z76" s="6"/>
      <c r="AA76" s="6"/>
      <c r="AB76" s="6"/>
      <c r="AC76" s="6"/>
      <c r="AD76" s="6"/>
      <c r="AE76" s="6"/>
      <c r="AF76" s="6"/>
    </row>
    <row r="77" spans="1:32" ht="15" customHeight="1">
      <c r="A77" s="89" t="s">
        <v>11970</v>
      </c>
      <c r="B77" s="89" t="s">
        <v>11905</v>
      </c>
      <c r="C77" s="89" t="s">
        <v>11969</v>
      </c>
      <c r="D77" s="227" t="s">
        <v>6377</v>
      </c>
      <c r="E77" s="228"/>
      <c r="F77" s="228"/>
      <c r="G77" s="229" t="s">
        <v>6376</v>
      </c>
      <c r="H77" s="229"/>
      <c r="I77" s="229"/>
      <c r="J77" s="76" t="s">
        <v>6376</v>
      </c>
      <c r="K77" s="77">
        <v>1828</v>
      </c>
      <c r="L77" s="165">
        <v>1833</v>
      </c>
      <c r="M77" s="85">
        <f>L77*'Age distribution'!$L$6</f>
        <v>118.60722405709902</v>
      </c>
      <c r="N77" s="85">
        <f>L77*'Age distribution'!$L$7</f>
        <v>368.74546332663692</v>
      </c>
      <c r="O77" s="86">
        <f>L77*'Age distribution'!$L$8</f>
        <v>376.16494682691018</v>
      </c>
      <c r="P77" s="86">
        <f>L77*'Age distribution'!$L$9</f>
        <v>369.35060432584976</v>
      </c>
      <c r="Q77" s="86">
        <f>L77*'Age distribution'!$L$10</f>
        <v>356.62268336055712</v>
      </c>
      <c r="R77" s="86">
        <f>L77*'Age distribution'!$L$11</f>
        <v>243.50907810294709</v>
      </c>
      <c r="S77" s="86">
        <f t="shared" si="1"/>
        <v>1833.0000000000002</v>
      </c>
      <c r="U77" s="6"/>
      <c r="V77" s="6"/>
      <c r="W77" s="6"/>
      <c r="X77" s="6"/>
      <c r="Y77" s="6"/>
      <c r="Z77" s="6"/>
      <c r="AA77" s="6"/>
      <c r="AB77" s="6"/>
      <c r="AC77" s="6"/>
      <c r="AD77" s="6"/>
      <c r="AE77" s="6"/>
      <c r="AF77" s="6"/>
    </row>
    <row r="78" spans="1:32" ht="15" customHeight="1">
      <c r="A78" s="89" t="s">
        <v>11967</v>
      </c>
      <c r="B78" s="89" t="s">
        <v>11905</v>
      </c>
      <c r="C78" s="89" t="s">
        <v>11966</v>
      </c>
      <c r="D78" s="227" t="s">
        <v>6375</v>
      </c>
      <c r="E78" s="228"/>
      <c r="F78" s="228"/>
      <c r="G78" s="229" t="s">
        <v>6374</v>
      </c>
      <c r="H78" s="229"/>
      <c r="I78" s="229"/>
      <c r="J78" s="76" t="s">
        <v>6374</v>
      </c>
      <c r="K78" s="77">
        <v>4868</v>
      </c>
      <c r="L78" s="165">
        <v>4974</v>
      </c>
      <c r="M78" s="85">
        <f>L78*'Age distribution'!$L$6</f>
        <v>321.85069965085131</v>
      </c>
      <c r="N78" s="85">
        <f>L78*'Age distribution'!$L$7</f>
        <v>1000.6218955737545</v>
      </c>
      <c r="O78" s="86">
        <f>L78*'Age distribution'!$L$8</f>
        <v>1020.7552894255598</v>
      </c>
      <c r="P78" s="86">
        <f>L78*'Age distribution'!$L$9</f>
        <v>1002.2639966812748</v>
      </c>
      <c r="Q78" s="86">
        <f>L78*'Age distribution'!$L$10</f>
        <v>967.7257103302843</v>
      </c>
      <c r="R78" s="86">
        <f>L78*'Age distribution'!$L$11</f>
        <v>660.78240833827533</v>
      </c>
      <c r="S78" s="86">
        <f t="shared" si="1"/>
        <v>4974.0000000000009</v>
      </c>
      <c r="U78" s="6"/>
      <c r="V78" s="6"/>
      <c r="W78" s="6"/>
      <c r="X78" s="6"/>
      <c r="Y78" s="6"/>
      <c r="Z78" s="6"/>
      <c r="AA78" s="6"/>
      <c r="AB78" s="6"/>
      <c r="AC78" s="6"/>
      <c r="AD78" s="6"/>
      <c r="AE78" s="6"/>
      <c r="AF78" s="6"/>
    </row>
    <row r="79" spans="1:32" ht="15" customHeight="1">
      <c r="A79" s="89" t="s">
        <v>11964</v>
      </c>
      <c r="B79" s="89" t="s">
        <v>11905</v>
      </c>
      <c r="C79" s="89" t="s">
        <v>11963</v>
      </c>
      <c r="D79" s="227" t="s">
        <v>6373</v>
      </c>
      <c r="E79" s="228"/>
      <c r="F79" s="228"/>
      <c r="G79" s="229" t="s">
        <v>6372</v>
      </c>
      <c r="H79" s="229"/>
      <c r="I79" s="229"/>
      <c r="J79" s="76" t="s">
        <v>6372</v>
      </c>
      <c r="K79" s="77">
        <v>98190</v>
      </c>
      <c r="L79" s="165">
        <v>99276</v>
      </c>
      <c r="M79" s="85">
        <f>L79*'Age distribution'!$L$6</f>
        <v>6423.8138436947966</v>
      </c>
      <c r="N79" s="85">
        <f>L79*'Age distribution'!$L$7</f>
        <v>19971.399136505843</v>
      </c>
      <c r="O79" s="86">
        <f>L79*'Age distribution'!$L$8</f>
        <v>20373.241277244044</v>
      </c>
      <c r="P79" s="86">
        <f>L79*'Age distribution'!$L$9</f>
        <v>20004.173810721801</v>
      </c>
      <c r="Q79" s="86">
        <f>L79*'Age distribution'!$L$10</f>
        <v>19314.824611730863</v>
      </c>
      <c r="R79" s="86">
        <f>L79*'Age distribution'!$L$11</f>
        <v>13188.54732010266</v>
      </c>
      <c r="S79" s="86">
        <f t="shared" si="1"/>
        <v>99276</v>
      </c>
      <c r="U79" s="6"/>
      <c r="V79" s="6"/>
      <c r="W79" s="6"/>
      <c r="X79" s="6"/>
      <c r="Y79" s="6"/>
      <c r="Z79" s="6"/>
      <c r="AA79" s="6"/>
      <c r="AB79" s="6"/>
      <c r="AC79" s="6"/>
      <c r="AD79" s="6"/>
      <c r="AE79" s="6"/>
      <c r="AF79" s="6"/>
    </row>
    <row r="80" spans="1:32" ht="15" customHeight="1">
      <c r="A80" s="89" t="s">
        <v>11961</v>
      </c>
      <c r="B80" s="89" t="s">
        <v>11905</v>
      </c>
      <c r="C80" s="89" t="s">
        <v>11960</v>
      </c>
      <c r="D80" s="227" t="s">
        <v>6371</v>
      </c>
      <c r="E80" s="228"/>
      <c r="F80" s="228"/>
      <c r="G80" s="229" t="s">
        <v>6370</v>
      </c>
      <c r="H80" s="229"/>
      <c r="I80" s="229"/>
      <c r="J80" s="76" t="s">
        <v>6370</v>
      </c>
      <c r="K80" s="77">
        <v>2510</v>
      </c>
      <c r="L80" s="165">
        <v>2563</v>
      </c>
      <c r="M80" s="85">
        <f>L80*'Age distribution'!$L$6</f>
        <v>165.8430525140997</v>
      </c>
      <c r="N80" s="85">
        <f>L80*'Age distribution'!$L$7</f>
        <v>515.59990316757796</v>
      </c>
      <c r="O80" s="86">
        <f>L80*'Age distribution'!$L$8</f>
        <v>525.97422734171892</v>
      </c>
      <c r="P80" s="86">
        <f>L80*'Age distribution'!$L$9</f>
        <v>516.44604412828858</v>
      </c>
      <c r="Q80" s="86">
        <f>L80*'Age distribution'!$L$10</f>
        <v>498.64917482439057</v>
      </c>
      <c r="R80" s="86">
        <f>L80*'Age distribution'!$L$11</f>
        <v>340.48759802392436</v>
      </c>
      <c r="S80" s="86">
        <f t="shared" si="1"/>
        <v>2563</v>
      </c>
      <c r="U80" s="6"/>
      <c r="V80" s="6"/>
      <c r="W80" s="6"/>
      <c r="X80" s="6"/>
      <c r="Y80" s="6"/>
      <c r="Z80" s="6"/>
      <c r="AA80" s="6"/>
      <c r="AB80" s="6"/>
      <c r="AC80" s="6"/>
      <c r="AD80" s="6"/>
      <c r="AE80" s="6"/>
      <c r="AF80" s="6"/>
    </row>
    <row r="81" spans="1:32" ht="15" customHeight="1">
      <c r="A81" s="90" t="s">
        <v>11958</v>
      </c>
      <c r="B81" s="90" t="s">
        <v>11905</v>
      </c>
      <c r="C81" s="90" t="s">
        <v>6698</v>
      </c>
      <c r="D81" s="227" t="s">
        <v>6369</v>
      </c>
      <c r="E81" s="228"/>
      <c r="F81" s="228"/>
      <c r="G81" s="229" t="s">
        <v>6368</v>
      </c>
      <c r="H81" s="229"/>
      <c r="I81" s="229"/>
      <c r="J81" s="76" t="s">
        <v>6368</v>
      </c>
      <c r="K81" s="77">
        <v>2150</v>
      </c>
      <c r="L81" s="165">
        <v>2124</v>
      </c>
      <c r="M81" s="85">
        <f>L81*'Age distribution'!$L$6</f>
        <v>137.43684882557463</v>
      </c>
      <c r="N81" s="85">
        <f>L81*'Age distribution'!$L$7</f>
        <v>427.28606879747781</v>
      </c>
      <c r="O81" s="86">
        <f>L81*'Age distribution'!$L$8</f>
        <v>435.88344084034765</v>
      </c>
      <c r="P81" s="86">
        <f>L81*'Age distribution'!$L$9</f>
        <v>427.98727964435614</v>
      </c>
      <c r="Q81" s="86">
        <f>L81*'Age distribution'!$L$10</f>
        <v>413.23872310846883</v>
      </c>
      <c r="R81" s="86">
        <f>L81*'Age distribution'!$L$11</f>
        <v>282.16763878377503</v>
      </c>
      <c r="S81" s="86">
        <f t="shared" si="1"/>
        <v>2124</v>
      </c>
      <c r="U81" s="6"/>
      <c r="V81" s="6"/>
      <c r="W81" s="6"/>
      <c r="X81" s="6"/>
      <c r="Y81" s="6"/>
      <c r="Z81" s="6"/>
      <c r="AA81" s="6"/>
      <c r="AB81" s="6"/>
      <c r="AC81" s="6"/>
      <c r="AD81" s="6"/>
      <c r="AE81" s="6"/>
      <c r="AF81" s="6"/>
    </row>
    <row r="82" spans="1:32" ht="15" customHeight="1">
      <c r="A82" s="89" t="s">
        <v>11956</v>
      </c>
      <c r="B82" s="89" t="s">
        <v>11905</v>
      </c>
      <c r="C82" s="89" t="s">
        <v>11955</v>
      </c>
      <c r="D82" s="227" t="s">
        <v>6367</v>
      </c>
      <c r="E82" s="228"/>
      <c r="F82" s="228"/>
      <c r="G82" s="229" t="s">
        <v>6366</v>
      </c>
      <c r="H82" s="229"/>
      <c r="I82" s="229"/>
      <c r="J82" s="76" t="s">
        <v>6366</v>
      </c>
      <c r="K82" s="77">
        <v>31385</v>
      </c>
      <c r="L82" s="165">
        <v>32144</v>
      </c>
      <c r="M82" s="85">
        <f>L82*'Age distribution'!$L$6</f>
        <v>2079.9294108518225</v>
      </c>
      <c r="N82" s="85">
        <f>L82*'Age distribution'!$L$7</f>
        <v>6466.4234441742592</v>
      </c>
      <c r="O82" s="86">
        <f>L82*'Age distribution'!$L$8</f>
        <v>6596.5335792712494</v>
      </c>
      <c r="P82" s="86">
        <f>L82*'Age distribution'!$L$9</f>
        <v>6477.0353657665655</v>
      </c>
      <c r="Q82" s="86">
        <f>L82*'Age distribution'!$L$10</f>
        <v>6253.8349885115922</v>
      </c>
      <c r="R82" s="86">
        <f>L82*'Age distribution'!$L$11</f>
        <v>4270.2432114245121</v>
      </c>
      <c r="S82" s="86">
        <f t="shared" si="1"/>
        <v>32144.000000000004</v>
      </c>
      <c r="U82" s="6"/>
      <c r="V82" s="6"/>
      <c r="W82" s="6"/>
      <c r="X82" s="6"/>
      <c r="Y82" s="6"/>
      <c r="Z82" s="6"/>
      <c r="AA82" s="6"/>
      <c r="AB82" s="6"/>
      <c r="AC82" s="6"/>
      <c r="AD82" s="6"/>
      <c r="AE82" s="6"/>
      <c r="AF82" s="6"/>
    </row>
    <row r="83" spans="1:32" ht="15" customHeight="1">
      <c r="A83" s="89" t="s">
        <v>11954</v>
      </c>
      <c r="B83" s="89" t="s">
        <v>11905</v>
      </c>
      <c r="C83" s="89" t="s">
        <v>11953</v>
      </c>
      <c r="D83" s="227" t="s">
        <v>6365</v>
      </c>
      <c r="E83" s="228"/>
      <c r="F83" s="228"/>
      <c r="G83" s="229" t="s">
        <v>6364</v>
      </c>
      <c r="H83" s="229"/>
      <c r="I83" s="229"/>
      <c r="J83" s="76" t="s">
        <v>6364</v>
      </c>
      <c r="K83" s="77">
        <v>55582</v>
      </c>
      <c r="L83" s="165">
        <v>56405</v>
      </c>
      <c r="M83" s="85">
        <f>L83*'Age distribution'!$L$6</f>
        <v>3649.7765809823622</v>
      </c>
      <c r="N83" s="85">
        <f>L83*'Age distribution'!$L$7</f>
        <v>11347.020108531891</v>
      </c>
      <c r="O83" s="86">
        <f>L83*'Age distribution'!$L$8</f>
        <v>11575.332147175051</v>
      </c>
      <c r="P83" s="86">
        <f>L83*'Age distribution'!$L$9</f>
        <v>11365.64148226926</v>
      </c>
      <c r="Q83" s="86">
        <f>L83*'Age distribution'!$L$10</f>
        <v>10973.978426051404</v>
      </c>
      <c r="R83" s="86">
        <f>L83*'Age distribution'!$L$11</f>
        <v>7493.251254990033</v>
      </c>
      <c r="S83" s="86">
        <f t="shared" si="1"/>
        <v>56405.000000000007</v>
      </c>
      <c r="U83" s="6"/>
      <c r="V83" s="6"/>
      <c r="W83" s="6"/>
      <c r="X83" s="6"/>
      <c r="Y83" s="6"/>
      <c r="Z83" s="6"/>
      <c r="AA83" s="6"/>
      <c r="AB83" s="6"/>
      <c r="AC83" s="6"/>
      <c r="AD83" s="6"/>
      <c r="AE83" s="6"/>
      <c r="AF83" s="6"/>
    </row>
    <row r="84" spans="1:32" ht="15" customHeight="1">
      <c r="A84" s="89" t="s">
        <v>11951</v>
      </c>
      <c r="B84" s="89" t="s">
        <v>11905</v>
      </c>
      <c r="C84" s="89" t="s">
        <v>11950</v>
      </c>
      <c r="D84" s="227" t="s">
        <v>6363</v>
      </c>
      <c r="E84" s="228"/>
      <c r="F84" s="228"/>
      <c r="G84" s="229" t="s">
        <v>6362</v>
      </c>
      <c r="H84" s="229"/>
      <c r="I84" s="229"/>
      <c r="J84" s="76" t="s">
        <v>6362</v>
      </c>
      <c r="K84" s="77">
        <v>13542</v>
      </c>
      <c r="L84" s="165">
        <v>13669</v>
      </c>
      <c r="M84" s="85">
        <f>L84*'Age distribution'!$L$6</f>
        <v>884.4747112037569</v>
      </c>
      <c r="N84" s="85">
        <f>L84*'Age distribution'!$L$7</f>
        <v>2749.7990934052373</v>
      </c>
      <c r="O84" s="86">
        <f>L84*'Age distribution'!$L$8</f>
        <v>2805.1274730916721</v>
      </c>
      <c r="P84" s="86">
        <f>L84*'Age distribution'!$L$9</f>
        <v>2754.3117351500491</v>
      </c>
      <c r="Q84" s="86">
        <f>L84*'Age distribution'!$L$10</f>
        <v>2659.3974134508758</v>
      </c>
      <c r="R84" s="86">
        <f>L84*'Age distribution'!$L$11</f>
        <v>1815.8895736984089</v>
      </c>
      <c r="S84" s="86">
        <f t="shared" si="1"/>
        <v>13669</v>
      </c>
      <c r="U84" s="6"/>
      <c r="V84" s="6"/>
      <c r="W84" s="6"/>
      <c r="X84" s="6"/>
      <c r="Y84" s="6"/>
      <c r="Z84" s="6"/>
      <c r="AA84" s="6"/>
      <c r="AB84" s="6"/>
      <c r="AC84" s="6"/>
      <c r="AD84" s="6"/>
      <c r="AE84" s="6"/>
      <c r="AF84" s="6"/>
    </row>
    <row r="85" spans="1:32" ht="15" customHeight="1">
      <c r="A85" s="89" t="s">
        <v>11948</v>
      </c>
      <c r="B85" s="89" t="s">
        <v>11905</v>
      </c>
      <c r="C85" s="89" t="s">
        <v>11947</v>
      </c>
      <c r="D85" s="227" t="s">
        <v>6361</v>
      </c>
      <c r="E85" s="228"/>
      <c r="F85" s="228"/>
      <c r="G85" s="229" t="s">
        <v>6360</v>
      </c>
      <c r="H85" s="229"/>
      <c r="I85" s="229"/>
      <c r="J85" s="76" t="s">
        <v>6360</v>
      </c>
      <c r="K85" s="77">
        <v>13622</v>
      </c>
      <c r="L85" s="165">
        <v>13869</v>
      </c>
      <c r="M85" s="85">
        <f>L85*'Age distribution'!$L$6</f>
        <v>897.41603406868865</v>
      </c>
      <c r="N85" s="85">
        <f>L85*'Age distribution'!$L$7</f>
        <v>2790.0331865123444</v>
      </c>
      <c r="O85" s="86">
        <f>L85*'Age distribution'!$L$8</f>
        <v>2846.1711115888802</v>
      </c>
      <c r="P85" s="86">
        <f>L85*'Age distribution'!$L$9</f>
        <v>2794.6118556438678</v>
      </c>
      <c r="Q85" s="86">
        <f>L85*'Age distribution'!$L$10</f>
        <v>2698.3087809752137</v>
      </c>
      <c r="R85" s="86">
        <f>L85*'Age distribution'!$L$11</f>
        <v>1842.4590312110054</v>
      </c>
      <c r="S85" s="86">
        <f t="shared" si="1"/>
        <v>13869</v>
      </c>
      <c r="U85" s="6"/>
      <c r="V85" s="6"/>
      <c r="W85" s="6"/>
      <c r="X85" s="6"/>
      <c r="Y85" s="6"/>
      <c r="Z85" s="6"/>
      <c r="AA85" s="6"/>
      <c r="AB85" s="6"/>
      <c r="AC85" s="6"/>
      <c r="AD85" s="6"/>
      <c r="AE85" s="6"/>
      <c r="AF85" s="6"/>
    </row>
    <row r="86" spans="1:32" ht="15" customHeight="1">
      <c r="A86" s="89" t="s">
        <v>11945</v>
      </c>
      <c r="B86" s="89" t="s">
        <v>11905</v>
      </c>
      <c r="C86" s="89" t="s">
        <v>11944</v>
      </c>
      <c r="D86" s="227" t="s">
        <v>6359</v>
      </c>
      <c r="E86" s="228"/>
      <c r="F86" s="228"/>
      <c r="G86" s="229" t="s">
        <v>6358</v>
      </c>
      <c r="H86" s="229"/>
      <c r="I86" s="229"/>
      <c r="J86" s="76" t="s">
        <v>6358</v>
      </c>
      <c r="K86" s="77">
        <v>1635</v>
      </c>
      <c r="L86" s="165">
        <v>1650</v>
      </c>
      <c r="M86" s="85">
        <f>L86*'Age distribution'!$L$6</f>
        <v>106.7659136356865</v>
      </c>
      <c r="N86" s="85">
        <f>L86*'Age distribution'!$L$7</f>
        <v>331.93126813363386</v>
      </c>
      <c r="O86" s="86">
        <f>L86*'Age distribution'!$L$8</f>
        <v>338.61001760196496</v>
      </c>
      <c r="P86" s="86">
        <f>L86*'Age distribution'!$L$9</f>
        <v>332.47599407400548</v>
      </c>
      <c r="Q86" s="86">
        <f>L86*'Age distribution'!$L$10</f>
        <v>321.01878207578795</v>
      </c>
      <c r="R86" s="86">
        <f>L86*'Age distribution'!$L$11</f>
        <v>219.19802447892127</v>
      </c>
      <c r="S86" s="86">
        <f t="shared" si="1"/>
        <v>1650.0000000000002</v>
      </c>
      <c r="U86" s="6"/>
      <c r="V86" s="6"/>
      <c r="W86" s="6"/>
      <c r="X86" s="6"/>
      <c r="Y86" s="6"/>
      <c r="Z86" s="6"/>
      <c r="AA86" s="6"/>
      <c r="AB86" s="6"/>
      <c r="AC86" s="6"/>
      <c r="AD86" s="6"/>
      <c r="AE86" s="6"/>
      <c r="AF86" s="6"/>
    </row>
    <row r="87" spans="1:32" ht="15" customHeight="1">
      <c r="A87" s="89" t="s">
        <v>11942</v>
      </c>
      <c r="B87" s="89" t="s">
        <v>11905</v>
      </c>
      <c r="C87" s="89" t="s">
        <v>11941</v>
      </c>
      <c r="D87" s="227" t="s">
        <v>6357</v>
      </c>
      <c r="E87" s="228"/>
      <c r="F87" s="228"/>
      <c r="G87" s="229" t="s">
        <v>6356</v>
      </c>
      <c r="H87" s="229"/>
      <c r="I87" s="229"/>
      <c r="J87" s="76" t="s">
        <v>6356</v>
      </c>
      <c r="K87" s="77">
        <v>89787</v>
      </c>
      <c r="L87" s="165">
        <v>91886</v>
      </c>
      <c r="M87" s="85">
        <f>L87*'Age distribution'!$L$6</f>
        <v>5945.6319638355699</v>
      </c>
      <c r="N87" s="85">
        <f>L87*'Age distribution'!$L$7</f>
        <v>18484.749396198233</v>
      </c>
      <c r="O87" s="86">
        <f>L87*'Age distribution'!$L$8</f>
        <v>18856.678834772214</v>
      </c>
      <c r="P87" s="86">
        <f>L87*'Age distribution'!$L$9</f>
        <v>18515.084358475193</v>
      </c>
      <c r="Q87" s="86">
        <f>L87*'Age distribution'!$L$10</f>
        <v>17877.049581706575</v>
      </c>
      <c r="R87" s="86">
        <f>L87*'Age distribution'!$L$11</f>
        <v>12206.805865012218</v>
      </c>
      <c r="S87" s="86">
        <f t="shared" si="1"/>
        <v>91886</v>
      </c>
      <c r="U87" s="6"/>
      <c r="V87" s="6"/>
      <c r="W87" s="6"/>
      <c r="X87" s="6"/>
      <c r="Y87" s="6"/>
      <c r="Z87" s="6"/>
      <c r="AA87" s="6"/>
      <c r="AB87" s="6"/>
      <c r="AC87" s="6"/>
      <c r="AD87" s="6"/>
      <c r="AE87" s="6"/>
      <c r="AF87" s="6"/>
    </row>
    <row r="88" spans="1:32" ht="15" customHeight="1">
      <c r="A88" s="89" t="s">
        <v>11939</v>
      </c>
      <c r="B88" s="89" t="s">
        <v>11905</v>
      </c>
      <c r="C88" s="89" t="s">
        <v>11938</v>
      </c>
      <c r="D88" s="227" t="s">
        <v>6355</v>
      </c>
      <c r="E88" s="228"/>
      <c r="F88" s="228"/>
      <c r="G88" s="229" t="s">
        <v>6354</v>
      </c>
      <c r="H88" s="229"/>
      <c r="I88" s="229"/>
      <c r="J88" s="76" t="s">
        <v>6354</v>
      </c>
      <c r="K88" s="77">
        <v>9543</v>
      </c>
      <c r="L88" s="165">
        <v>9868</v>
      </c>
      <c r="M88" s="85">
        <f>L88*'Age distribution'!$L$6</f>
        <v>638.52487015573001</v>
      </c>
      <c r="N88" s="85">
        <f>L88*'Age distribution'!$L$7</f>
        <v>1985.1501539046662</v>
      </c>
      <c r="O88" s="86">
        <f>L88*'Age distribution'!$L$8</f>
        <v>2025.0931234522366</v>
      </c>
      <c r="P88" s="86">
        <f>L88*'Age distribution'!$L$9</f>
        <v>1988.4079451650218</v>
      </c>
      <c r="Q88" s="86">
        <f>L88*'Age distribution'!$L$10</f>
        <v>1919.8868736508334</v>
      </c>
      <c r="R88" s="86">
        <f>L88*'Age distribution'!$L$11</f>
        <v>1310.9370336715122</v>
      </c>
      <c r="S88" s="86">
        <f t="shared" si="1"/>
        <v>9868.0000000000018</v>
      </c>
      <c r="U88" s="6"/>
      <c r="V88" s="6"/>
      <c r="W88" s="6"/>
      <c r="X88" s="6"/>
      <c r="Y88" s="6"/>
      <c r="Z88" s="6"/>
      <c r="AA88" s="6"/>
      <c r="AB88" s="6"/>
      <c r="AC88" s="6"/>
      <c r="AD88" s="6"/>
      <c r="AE88" s="6"/>
      <c r="AF88" s="6"/>
    </row>
    <row r="89" spans="1:32" ht="15" customHeight="1">
      <c r="A89" s="89" t="s">
        <v>11936</v>
      </c>
      <c r="B89" s="89" t="s">
        <v>11905</v>
      </c>
      <c r="C89" s="89" t="s">
        <v>7253</v>
      </c>
      <c r="D89" s="227" t="s">
        <v>6353</v>
      </c>
      <c r="E89" s="228"/>
      <c r="F89" s="228"/>
      <c r="G89" s="229" t="s">
        <v>6352</v>
      </c>
      <c r="H89" s="229"/>
      <c r="I89" s="229"/>
      <c r="J89" s="76" t="s">
        <v>6352</v>
      </c>
      <c r="K89" s="77">
        <v>9465</v>
      </c>
      <c r="L89" s="165">
        <v>9531</v>
      </c>
      <c r="M89" s="85">
        <f>L89*'Age distribution'!$L$6</f>
        <v>616.71874112832006</v>
      </c>
      <c r="N89" s="85">
        <f>L89*'Age distribution'!$L$7</f>
        <v>1917.3557070191907</v>
      </c>
      <c r="O89" s="86">
        <f>L89*'Age distribution'!$L$8</f>
        <v>1955.9345925844411</v>
      </c>
      <c r="P89" s="86">
        <f>L89*'Age distribution'!$L$9</f>
        <v>1920.5022421329372</v>
      </c>
      <c r="Q89" s="86">
        <f>L89*'Age distribution'!$L$10</f>
        <v>1854.3212193723241</v>
      </c>
      <c r="R89" s="86">
        <f>L89*'Age distribution'!$L$11</f>
        <v>1266.167497762787</v>
      </c>
      <c r="S89" s="86">
        <f t="shared" si="1"/>
        <v>9531</v>
      </c>
      <c r="U89" s="6"/>
      <c r="V89" s="6"/>
      <c r="W89" s="6"/>
      <c r="X89" s="6"/>
      <c r="Y89" s="6"/>
      <c r="Z89" s="6"/>
      <c r="AA89" s="6"/>
      <c r="AB89" s="6"/>
      <c r="AC89" s="6"/>
      <c r="AD89" s="6"/>
      <c r="AE89" s="6"/>
      <c r="AF89" s="6"/>
    </row>
    <row r="90" spans="1:32" ht="15" customHeight="1">
      <c r="A90" s="89" t="s">
        <v>11934</v>
      </c>
      <c r="B90" s="89" t="s">
        <v>11905</v>
      </c>
      <c r="C90" s="89" t="s">
        <v>11933</v>
      </c>
      <c r="D90" s="227" t="s">
        <v>6351</v>
      </c>
      <c r="E90" s="228"/>
      <c r="F90" s="228"/>
      <c r="G90" s="229" t="s">
        <v>6350</v>
      </c>
      <c r="H90" s="229"/>
      <c r="I90" s="229"/>
      <c r="J90" s="76" t="s">
        <v>6350</v>
      </c>
      <c r="K90" s="77">
        <v>7531</v>
      </c>
      <c r="L90" s="165">
        <v>7711</v>
      </c>
      <c r="M90" s="85">
        <f>L90*'Age distribution'!$L$6</f>
        <v>498.95270305744162</v>
      </c>
      <c r="N90" s="85">
        <f>L90*'Age distribution'!$L$7</f>
        <v>1551.2254597445158</v>
      </c>
      <c r="O90" s="86">
        <f>L90*'Age distribution'!$L$8</f>
        <v>1582.4374822598495</v>
      </c>
      <c r="P90" s="86">
        <f>L90*'Age distribution'!$L$9</f>
        <v>1553.7711456391858</v>
      </c>
      <c r="Q90" s="86">
        <f>L90*'Age distribution'!$L$10</f>
        <v>1500.227774900849</v>
      </c>
      <c r="R90" s="86">
        <f>L90*'Age distribution'!$L$11</f>
        <v>1024.3854343981586</v>
      </c>
      <c r="S90" s="86">
        <f t="shared" si="1"/>
        <v>7711.0000000000009</v>
      </c>
      <c r="U90" s="6"/>
      <c r="V90" s="6"/>
      <c r="W90" s="6"/>
      <c r="X90" s="6"/>
      <c r="Y90" s="6"/>
      <c r="Z90" s="6"/>
      <c r="AA90" s="6"/>
      <c r="AB90" s="6"/>
      <c r="AC90" s="6"/>
      <c r="AD90" s="6"/>
      <c r="AE90" s="6"/>
      <c r="AF90" s="6"/>
    </row>
    <row r="91" spans="1:32" ht="15" customHeight="1">
      <c r="A91" s="90" t="s">
        <v>11931</v>
      </c>
      <c r="B91" s="90" t="s">
        <v>11905</v>
      </c>
      <c r="C91" s="90" t="s">
        <v>7242</v>
      </c>
      <c r="D91" s="227" t="s">
        <v>6349</v>
      </c>
      <c r="E91" s="228"/>
      <c r="F91" s="228"/>
      <c r="G91" s="229" t="s">
        <v>6348</v>
      </c>
      <c r="H91" s="229"/>
      <c r="I91" s="229"/>
      <c r="J91" s="76" t="s">
        <v>6348</v>
      </c>
      <c r="K91" s="77">
        <v>3822</v>
      </c>
      <c r="L91" s="165">
        <v>3838</v>
      </c>
      <c r="M91" s="85">
        <f>L91*'Age distribution'!$L$6</f>
        <v>248.3439857780393</v>
      </c>
      <c r="N91" s="85">
        <f>L91*'Age distribution'!$L$7</f>
        <v>772.09224672538596</v>
      </c>
      <c r="O91" s="86">
        <f>L91*'Age distribution'!$L$8</f>
        <v>787.6274227614191</v>
      </c>
      <c r="P91" s="86">
        <f>L91*'Age distribution'!$L$9</f>
        <v>773.35931227638366</v>
      </c>
      <c r="Q91" s="86">
        <f>L91*'Age distribution'!$L$10</f>
        <v>746.70914279204487</v>
      </c>
      <c r="R91" s="86">
        <f>L91*'Age distribution'!$L$11</f>
        <v>509.86788966672714</v>
      </c>
      <c r="S91" s="86">
        <f t="shared" si="1"/>
        <v>3838</v>
      </c>
      <c r="U91" s="6"/>
      <c r="V91" s="6"/>
      <c r="W91" s="6"/>
      <c r="X91" s="6"/>
      <c r="Y91" s="6"/>
      <c r="Z91" s="6"/>
      <c r="AA91" s="6"/>
      <c r="AB91" s="6"/>
      <c r="AC91" s="6"/>
      <c r="AD91" s="6"/>
      <c r="AE91" s="6"/>
      <c r="AF91" s="6"/>
    </row>
    <row r="92" spans="1:32" ht="15" customHeight="1">
      <c r="A92" s="89" t="s">
        <v>11930</v>
      </c>
      <c r="B92" s="89" t="s">
        <v>11905</v>
      </c>
      <c r="C92" s="89" t="s">
        <v>11929</v>
      </c>
      <c r="D92" s="227" t="s">
        <v>6347</v>
      </c>
      <c r="E92" s="228"/>
      <c r="F92" s="228"/>
      <c r="G92" s="229" t="s">
        <v>6346</v>
      </c>
      <c r="H92" s="229"/>
      <c r="I92" s="229"/>
      <c r="J92" s="76" t="s">
        <v>6346</v>
      </c>
      <c r="K92" s="77">
        <v>5595</v>
      </c>
      <c r="L92" s="165">
        <v>5757</v>
      </c>
      <c r="M92" s="85">
        <f>L92*'Age distribution'!$L$6</f>
        <v>372.5159786670589</v>
      </c>
      <c r="N92" s="85">
        <f>L92*'Age distribution'!$L$7</f>
        <v>1158.138370088079</v>
      </c>
      <c r="O92" s="86">
        <f>L92*'Age distribution'!$L$8</f>
        <v>1181.4411341421287</v>
      </c>
      <c r="P92" s="86">
        <f>L92*'Age distribution'!$L$9</f>
        <v>1160.0389684145755</v>
      </c>
      <c r="Q92" s="86">
        <f>L92*'Age distribution'!$L$10</f>
        <v>1120.0637141880673</v>
      </c>
      <c r="R92" s="86">
        <f>L92*'Age distribution'!$L$11</f>
        <v>764.80183450009076</v>
      </c>
      <c r="S92" s="86">
        <f t="shared" si="1"/>
        <v>5757</v>
      </c>
      <c r="U92" s="6"/>
      <c r="V92" s="6"/>
      <c r="W92" s="6"/>
      <c r="X92" s="6"/>
      <c r="Y92" s="6"/>
      <c r="Z92" s="6"/>
      <c r="AA92" s="6"/>
      <c r="AB92" s="6"/>
      <c r="AC92" s="6"/>
      <c r="AD92" s="6"/>
      <c r="AE92" s="6"/>
      <c r="AF92" s="6"/>
    </row>
    <row r="93" spans="1:32" ht="15" customHeight="1">
      <c r="A93" s="89" t="s">
        <v>11927</v>
      </c>
      <c r="B93" s="89" t="s">
        <v>11905</v>
      </c>
      <c r="C93" s="89" t="s">
        <v>11926</v>
      </c>
      <c r="D93" s="227" t="s">
        <v>6345</v>
      </c>
      <c r="E93" s="228"/>
      <c r="F93" s="228"/>
      <c r="G93" s="229" t="s">
        <v>5096</v>
      </c>
      <c r="H93" s="229"/>
      <c r="I93" s="229"/>
      <c r="J93" s="76" t="s">
        <v>5096</v>
      </c>
      <c r="K93" s="77">
        <v>8898</v>
      </c>
      <c r="L93" s="165">
        <v>8920</v>
      </c>
      <c r="M93" s="85">
        <f>L93*'Age distribution'!$L$6</f>
        <v>577.1829997759537</v>
      </c>
      <c r="N93" s="85">
        <f>L93*'Age distribution'!$L$7</f>
        <v>1794.4405525769785</v>
      </c>
      <c r="O93" s="86">
        <f>L93*'Age distribution'!$L$8</f>
        <v>1830.5462769754711</v>
      </c>
      <c r="P93" s="86">
        <f>L93*'Age distribution'!$L$9</f>
        <v>1797.3853740243205</v>
      </c>
      <c r="Q93" s="86">
        <f>L93*'Age distribution'!$L$10</f>
        <v>1735.4469915854718</v>
      </c>
      <c r="R93" s="86">
        <f>L93*'Age distribution'!$L$11</f>
        <v>1184.9978050618047</v>
      </c>
      <c r="S93" s="86">
        <f t="shared" si="1"/>
        <v>8920</v>
      </c>
      <c r="U93" s="6"/>
      <c r="V93" s="6"/>
      <c r="W93" s="6"/>
      <c r="X93" s="6"/>
      <c r="Y93" s="6"/>
      <c r="Z93" s="6"/>
      <c r="AA93" s="6"/>
      <c r="AB93" s="6"/>
      <c r="AC93" s="6"/>
      <c r="AD93" s="6"/>
      <c r="AE93" s="6"/>
      <c r="AF93" s="6"/>
    </row>
    <row r="94" spans="1:32" ht="15" customHeight="1">
      <c r="A94" s="89" t="s">
        <v>11924</v>
      </c>
      <c r="B94" s="89" t="s">
        <v>11905</v>
      </c>
      <c r="C94" s="89" t="s">
        <v>11923</v>
      </c>
      <c r="D94" s="227" t="s">
        <v>6344</v>
      </c>
      <c r="E94" s="228"/>
      <c r="F94" s="228"/>
      <c r="G94" s="229" t="s">
        <v>6343</v>
      </c>
      <c r="H94" s="229"/>
      <c r="I94" s="229"/>
      <c r="J94" s="76" t="s">
        <v>6343</v>
      </c>
      <c r="K94" s="77">
        <v>965</v>
      </c>
      <c r="L94" s="166">
        <v>957</v>
      </c>
      <c r="M94" s="85">
        <f>L94*'Age distribution'!$L$6</f>
        <v>61.924229908698173</v>
      </c>
      <c r="N94" s="85">
        <f>L94*'Age distribution'!$L$7</f>
        <v>192.52013551750767</v>
      </c>
      <c r="O94" s="86">
        <f>L94*'Age distribution'!$L$8</f>
        <v>196.39381020913967</v>
      </c>
      <c r="P94" s="86">
        <f>L94*'Age distribution'!$L$9</f>
        <v>192.83607656292318</v>
      </c>
      <c r="Q94" s="86">
        <f>L94*'Age distribution'!$L$10</f>
        <v>186.19089360395699</v>
      </c>
      <c r="R94" s="86">
        <f>L94*'Age distribution'!$L$11</f>
        <v>127.13485419777433</v>
      </c>
      <c r="S94" s="86">
        <f t="shared" si="1"/>
        <v>957</v>
      </c>
      <c r="U94" s="6"/>
      <c r="V94" s="6"/>
      <c r="W94" s="6"/>
      <c r="X94" s="6"/>
      <c r="Y94" s="6"/>
      <c r="Z94" s="6"/>
      <c r="AA94" s="6"/>
      <c r="AB94" s="6"/>
      <c r="AC94" s="6"/>
      <c r="AD94" s="6"/>
      <c r="AE94" s="6"/>
      <c r="AF94" s="6"/>
    </row>
    <row r="95" spans="1:32" ht="15" customHeight="1">
      <c r="A95" s="89" t="s">
        <v>11920</v>
      </c>
      <c r="B95" s="89" t="s">
        <v>11905</v>
      </c>
      <c r="C95" s="89" t="s">
        <v>11919</v>
      </c>
      <c r="D95" s="227" t="s">
        <v>6342</v>
      </c>
      <c r="E95" s="228"/>
      <c r="F95" s="228"/>
      <c r="G95" s="229" t="s">
        <v>6341</v>
      </c>
      <c r="H95" s="229"/>
      <c r="I95" s="229"/>
      <c r="J95" s="76" t="s">
        <v>6341</v>
      </c>
      <c r="K95" s="77">
        <v>7050</v>
      </c>
      <c r="L95" s="165">
        <v>7107</v>
      </c>
      <c r="M95" s="85">
        <f>L95*'Age distribution'!$L$6</f>
        <v>459.8699080053479</v>
      </c>
      <c r="N95" s="85">
        <f>L95*'Age distribution'!$L$7</f>
        <v>1429.7184985610522</v>
      </c>
      <c r="O95" s="86">
        <f>L95*'Age distribution'!$L$8</f>
        <v>1458.4856939982817</v>
      </c>
      <c r="P95" s="86">
        <f>L95*'Age distribution'!$L$9</f>
        <v>1432.0647817478527</v>
      </c>
      <c r="Q95" s="86">
        <f>L95*'Age distribution'!$L$10</f>
        <v>1382.7154449773484</v>
      </c>
      <c r="R95" s="86">
        <f>L95*'Age distribution'!$L$11</f>
        <v>944.1456727101172</v>
      </c>
      <c r="S95" s="86">
        <f t="shared" si="1"/>
        <v>7107</v>
      </c>
      <c r="U95" s="6"/>
      <c r="V95" s="6"/>
      <c r="W95" s="6"/>
      <c r="X95" s="6"/>
      <c r="Y95" s="6"/>
      <c r="Z95" s="6"/>
      <c r="AA95" s="6"/>
      <c r="AB95" s="6"/>
      <c r="AC95" s="6"/>
      <c r="AD95" s="6"/>
      <c r="AE95" s="6"/>
      <c r="AF95" s="6"/>
    </row>
    <row r="96" spans="1:32" ht="15" customHeight="1">
      <c r="A96" s="89" t="s">
        <v>11917</v>
      </c>
      <c r="B96" s="89" t="s">
        <v>11905</v>
      </c>
      <c r="C96" s="89" t="s">
        <v>7872</v>
      </c>
      <c r="D96" s="227" t="s">
        <v>6340</v>
      </c>
      <c r="E96" s="228"/>
      <c r="F96" s="228"/>
      <c r="G96" s="229" t="s">
        <v>6339</v>
      </c>
      <c r="H96" s="229"/>
      <c r="I96" s="229"/>
      <c r="J96" s="76" t="s">
        <v>6339</v>
      </c>
      <c r="K96" s="77">
        <v>9683</v>
      </c>
      <c r="L96" s="165">
        <v>9745</v>
      </c>
      <c r="M96" s="85">
        <f>L96*'Age distribution'!$L$6</f>
        <v>630.56595659379695</v>
      </c>
      <c r="N96" s="85">
        <f>L96*'Age distribution'!$L$7</f>
        <v>1960.4061866437953</v>
      </c>
      <c r="O96" s="86">
        <f>L96*'Age distribution'!$L$8</f>
        <v>1999.8512857764536</v>
      </c>
      <c r="P96" s="86">
        <f>L96*'Age distribution'!$L$9</f>
        <v>1963.6233710613233</v>
      </c>
      <c r="Q96" s="86">
        <f>L96*'Age distribution'!$L$10</f>
        <v>1895.9563826233657</v>
      </c>
      <c r="R96" s="86">
        <f>L96*'Age distribution'!$L$11</f>
        <v>1294.5968173012652</v>
      </c>
      <c r="S96" s="86">
        <f t="shared" si="1"/>
        <v>9745</v>
      </c>
      <c r="U96" s="6"/>
      <c r="V96" s="6"/>
      <c r="W96" s="6"/>
      <c r="X96" s="6"/>
      <c r="Y96" s="6"/>
      <c r="Z96" s="6"/>
      <c r="AA96" s="6"/>
      <c r="AB96" s="6"/>
      <c r="AC96" s="6"/>
      <c r="AD96" s="6"/>
      <c r="AE96" s="6"/>
      <c r="AF96" s="6"/>
    </row>
    <row r="97" spans="1:32" ht="15" customHeight="1">
      <c r="A97" s="89" t="s">
        <v>11915</v>
      </c>
      <c r="B97" s="89" t="s">
        <v>11905</v>
      </c>
      <c r="C97" s="89" t="s">
        <v>11914</v>
      </c>
      <c r="D97" s="227" t="s">
        <v>6338</v>
      </c>
      <c r="E97" s="228"/>
      <c r="F97" s="228"/>
      <c r="G97" s="229" t="s">
        <v>6337</v>
      </c>
      <c r="H97" s="229"/>
      <c r="I97" s="229"/>
      <c r="J97" s="76" t="s">
        <v>6337</v>
      </c>
      <c r="K97" s="77">
        <v>7474</v>
      </c>
      <c r="L97" s="165">
        <v>7664</v>
      </c>
      <c r="M97" s="85">
        <f>L97*'Age distribution'!$L$6</f>
        <v>495.91149218418269</v>
      </c>
      <c r="N97" s="85">
        <f>L97*'Age distribution'!$L$7</f>
        <v>1541.7704478643454</v>
      </c>
      <c r="O97" s="86">
        <f>L97*'Age distribution'!$L$8</f>
        <v>1572.7922272130056</v>
      </c>
      <c r="P97" s="86">
        <f>L97*'Age distribution'!$L$9</f>
        <v>1544.3006173231383</v>
      </c>
      <c r="Q97" s="86">
        <f>L97*'Age distribution'!$L$10</f>
        <v>1491.0836035326295</v>
      </c>
      <c r="R97" s="86">
        <f>L97*'Age distribution'!$L$11</f>
        <v>1018.1416118826985</v>
      </c>
      <c r="S97" s="86">
        <f t="shared" si="1"/>
        <v>7663.9999999999991</v>
      </c>
      <c r="U97" s="6"/>
      <c r="V97" s="6"/>
      <c r="W97" s="6"/>
      <c r="X97" s="6"/>
      <c r="Y97" s="6"/>
      <c r="Z97" s="6"/>
      <c r="AA97" s="6"/>
      <c r="AB97" s="6"/>
      <c r="AC97" s="6"/>
      <c r="AD97" s="6"/>
      <c r="AE97" s="6"/>
      <c r="AF97" s="6"/>
    </row>
    <row r="98" spans="1:32" ht="15" customHeight="1">
      <c r="A98" s="89" t="s">
        <v>11912</v>
      </c>
      <c r="B98" s="89" t="s">
        <v>11905</v>
      </c>
      <c r="C98" s="89" t="s">
        <v>7852</v>
      </c>
      <c r="D98" s="227" t="s">
        <v>6336</v>
      </c>
      <c r="E98" s="228"/>
      <c r="F98" s="228"/>
      <c r="G98" s="229" t="s">
        <v>1615</v>
      </c>
      <c r="H98" s="229"/>
      <c r="I98" s="229"/>
      <c r="J98" s="76" t="s">
        <v>1615</v>
      </c>
      <c r="K98" s="77">
        <v>2365</v>
      </c>
      <c r="L98" s="165">
        <v>2376</v>
      </c>
      <c r="M98" s="85">
        <f>L98*'Age distribution'!$L$6</f>
        <v>153.74291563538858</v>
      </c>
      <c r="N98" s="85">
        <f>L98*'Age distribution'!$L$7</f>
        <v>477.9810261124328</v>
      </c>
      <c r="O98" s="86">
        <f>L98*'Age distribution'!$L$8</f>
        <v>487.59842534682952</v>
      </c>
      <c r="P98" s="86">
        <f>L98*'Age distribution'!$L$9</f>
        <v>478.76543146656792</v>
      </c>
      <c r="Q98" s="86">
        <f>L98*'Age distribution'!$L$10</f>
        <v>462.26704618913465</v>
      </c>
      <c r="R98" s="86">
        <f>L98*'Age distribution'!$L$11</f>
        <v>315.64515524964662</v>
      </c>
      <c r="S98" s="86">
        <f t="shared" si="1"/>
        <v>2376</v>
      </c>
      <c r="U98" s="6"/>
      <c r="V98" s="6"/>
      <c r="W98" s="6"/>
      <c r="X98" s="6"/>
      <c r="Y98" s="6"/>
      <c r="Z98" s="6"/>
      <c r="AA98" s="6"/>
      <c r="AB98" s="6"/>
      <c r="AC98" s="6"/>
      <c r="AD98" s="6"/>
      <c r="AE98" s="6"/>
      <c r="AF98" s="6"/>
    </row>
    <row r="99" spans="1:32" ht="15" customHeight="1">
      <c r="A99" s="89" t="s">
        <v>11910</v>
      </c>
      <c r="B99" s="89" t="s">
        <v>11905</v>
      </c>
      <c r="C99" s="89" t="s">
        <v>11909</v>
      </c>
      <c r="D99" s="227" t="s">
        <v>6335</v>
      </c>
      <c r="E99" s="228"/>
      <c r="F99" s="228"/>
      <c r="G99" s="229" t="s">
        <v>6334</v>
      </c>
      <c r="H99" s="229"/>
      <c r="I99" s="229"/>
      <c r="J99" s="76" t="s">
        <v>6334</v>
      </c>
      <c r="K99" s="77">
        <v>660</v>
      </c>
      <c r="L99" s="166">
        <v>656</v>
      </c>
      <c r="M99" s="85">
        <f>L99*'Age distribution'!$L$6</f>
        <v>42.447538996975972</v>
      </c>
      <c r="N99" s="85">
        <f>L99*'Age distribution'!$L$7</f>
        <v>131.96782539131141</v>
      </c>
      <c r="O99" s="86">
        <f>L99*'Age distribution'!$L$8</f>
        <v>134.62313427084183</v>
      </c>
      <c r="P99" s="86">
        <f>L99*'Age distribution'!$L$9</f>
        <v>132.18439521972581</v>
      </c>
      <c r="Q99" s="86">
        <f>L99*'Age distribution'!$L$10</f>
        <v>127.62928547982841</v>
      </c>
      <c r="R99" s="86">
        <f>L99*'Age distribution'!$L$11</f>
        <v>87.147820641316571</v>
      </c>
      <c r="S99" s="86">
        <f t="shared" si="1"/>
        <v>656.00000000000011</v>
      </c>
      <c r="U99" s="6"/>
      <c r="V99" s="6"/>
      <c r="W99" s="6"/>
      <c r="X99" s="6"/>
      <c r="Y99" s="6"/>
      <c r="Z99" s="6"/>
      <c r="AA99" s="6"/>
      <c r="AB99" s="6"/>
      <c r="AC99" s="6"/>
      <c r="AD99" s="6"/>
      <c r="AE99" s="6"/>
      <c r="AF99" s="6"/>
    </row>
    <row r="100" spans="1:32" ht="15" customHeight="1">
      <c r="A100" s="89" t="s">
        <v>11906</v>
      </c>
      <c r="B100" s="89" t="s">
        <v>11905</v>
      </c>
      <c r="C100" s="89" t="s">
        <v>11904</v>
      </c>
      <c r="D100" s="227" t="s">
        <v>6333</v>
      </c>
      <c r="E100" s="228"/>
      <c r="F100" s="228"/>
      <c r="G100" s="229" t="s">
        <v>5252</v>
      </c>
      <c r="H100" s="229"/>
      <c r="I100" s="229"/>
      <c r="J100" s="76" t="s">
        <v>5252</v>
      </c>
      <c r="K100" s="77">
        <v>5590</v>
      </c>
      <c r="L100" s="165">
        <v>5744</v>
      </c>
      <c r="M100" s="85">
        <f>L100*'Age distribution'!$L$6</f>
        <v>371.67479268083838</v>
      </c>
      <c r="N100" s="85">
        <f>L100*'Age distribution'!$L$7</f>
        <v>1155.5231540361169</v>
      </c>
      <c r="O100" s="86">
        <f>L100*'Age distribution'!$L$8</f>
        <v>1178.7732976398102</v>
      </c>
      <c r="P100" s="86">
        <f>L100*'Age distribution'!$L$9</f>
        <v>1157.4194605824773</v>
      </c>
      <c r="Q100" s="86">
        <f>L100*'Age distribution'!$L$10</f>
        <v>1117.5344752989854</v>
      </c>
      <c r="R100" s="86">
        <f>L100*'Age distribution'!$L$11</f>
        <v>763.07481976177201</v>
      </c>
      <c r="S100" s="86">
        <f t="shared" si="1"/>
        <v>5744</v>
      </c>
      <c r="U100" s="6"/>
      <c r="V100" s="6"/>
      <c r="W100" s="6"/>
      <c r="X100" s="6"/>
      <c r="Y100" s="6"/>
      <c r="Z100" s="6"/>
      <c r="AA100" s="6"/>
      <c r="AB100" s="6"/>
      <c r="AC100" s="6"/>
      <c r="AD100" s="6"/>
      <c r="AE100" s="6"/>
      <c r="AF100" s="6"/>
    </row>
    <row r="101" spans="1:32" ht="15" customHeight="1">
      <c r="A101" s="89" t="s">
        <v>11900</v>
      </c>
      <c r="B101" s="89" t="s">
        <v>11872</v>
      </c>
      <c r="C101" s="89" t="s">
        <v>6750</v>
      </c>
      <c r="D101" s="227" t="s">
        <v>6332</v>
      </c>
      <c r="E101" s="228"/>
      <c r="F101" s="228"/>
      <c r="G101" s="229" t="s">
        <v>6331</v>
      </c>
      <c r="H101" s="229"/>
      <c r="I101" s="229"/>
      <c r="J101" s="76" t="s">
        <v>6331</v>
      </c>
      <c r="K101" s="77">
        <v>71749</v>
      </c>
      <c r="L101" s="165">
        <v>72349</v>
      </c>
      <c r="M101" s="85">
        <f>L101*'Age distribution'!$L$6</f>
        <v>4681.4588397747175</v>
      </c>
      <c r="N101" s="85">
        <f>L101*'Age distribution'!$L$7</f>
        <v>14554.482011030472</v>
      </c>
      <c r="O101" s="86">
        <f>L101*'Age distribution'!$L$8</f>
        <v>14847.331008172463</v>
      </c>
      <c r="P101" s="86">
        <f>L101*'Age distribution'!$L$9</f>
        <v>14578.367088036499</v>
      </c>
      <c r="Q101" s="86">
        <f>L101*'Age distribution'!$L$10</f>
        <v>14075.992645091625</v>
      </c>
      <c r="R101" s="86">
        <f>L101*'Age distribution'!$L$11</f>
        <v>9611.3684078942279</v>
      </c>
      <c r="S101" s="86">
        <f t="shared" si="1"/>
        <v>72349</v>
      </c>
      <c r="U101" s="6"/>
      <c r="V101" s="6"/>
      <c r="W101" s="6"/>
      <c r="X101" s="6"/>
      <c r="Y101" s="6"/>
      <c r="Z101" s="6"/>
      <c r="AA101" s="6"/>
      <c r="AB101" s="6"/>
      <c r="AC101" s="6"/>
      <c r="AD101" s="6"/>
      <c r="AE101" s="6"/>
      <c r="AF101" s="6"/>
    </row>
    <row r="102" spans="1:32" ht="15" customHeight="1">
      <c r="A102" s="89" t="s">
        <v>11898</v>
      </c>
      <c r="B102" s="89" t="s">
        <v>11872</v>
      </c>
      <c r="C102" s="89" t="s">
        <v>6749</v>
      </c>
      <c r="D102" s="227" t="s">
        <v>6330</v>
      </c>
      <c r="E102" s="228"/>
      <c r="F102" s="228"/>
      <c r="G102" s="229" t="s">
        <v>6329</v>
      </c>
      <c r="H102" s="229"/>
      <c r="I102" s="229"/>
      <c r="J102" s="76" t="s">
        <v>6329</v>
      </c>
      <c r="K102" s="77">
        <v>131412</v>
      </c>
      <c r="L102" s="165">
        <v>132488</v>
      </c>
      <c r="M102" s="85">
        <f>L102*'Age distribution'!$L$6</f>
        <v>8572.8499186453537</v>
      </c>
      <c r="N102" s="85">
        <f>L102*'Age distribution'!$L$7</f>
        <v>26652.672637872052</v>
      </c>
      <c r="O102" s="86">
        <f>L102*'Age distribution'!$L$8</f>
        <v>27188.947886090384</v>
      </c>
      <c r="P102" s="86">
        <f>L102*'Age distribution'!$L$9</f>
        <v>26696.411819925357</v>
      </c>
      <c r="Q102" s="86">
        <f>L102*'Age distribution'!$L$10</f>
        <v>25776.44630282242</v>
      </c>
      <c r="R102" s="86">
        <f>L102*'Age distribution'!$L$11</f>
        <v>17600.671434644435</v>
      </c>
      <c r="S102" s="86">
        <f t="shared" si="1"/>
        <v>132488</v>
      </c>
      <c r="U102" s="6"/>
      <c r="V102" s="6"/>
      <c r="W102" s="6"/>
      <c r="X102" s="6"/>
      <c r="Y102" s="6"/>
      <c r="Z102" s="6"/>
      <c r="AA102" s="6"/>
      <c r="AB102" s="6"/>
      <c r="AC102" s="6"/>
      <c r="AD102" s="6"/>
      <c r="AE102" s="6"/>
      <c r="AF102" s="6"/>
    </row>
    <row r="103" spans="1:32" ht="15" customHeight="1">
      <c r="A103" s="89" t="s">
        <v>11896</v>
      </c>
      <c r="B103" s="89" t="s">
        <v>11872</v>
      </c>
      <c r="C103" s="89" t="s">
        <v>6748</v>
      </c>
      <c r="D103" s="227" t="s">
        <v>6328</v>
      </c>
      <c r="E103" s="228"/>
      <c r="F103" s="228"/>
      <c r="G103" s="229" t="s">
        <v>6327</v>
      </c>
      <c r="H103" s="229"/>
      <c r="I103" s="229"/>
      <c r="J103" s="76" t="s">
        <v>6326</v>
      </c>
      <c r="K103" s="77">
        <v>133929</v>
      </c>
      <c r="L103" s="165">
        <v>134166</v>
      </c>
      <c r="M103" s="85">
        <f>L103*'Age distribution'!$L$6</f>
        <v>8681.4276174821316</v>
      </c>
      <c r="N103" s="85">
        <f>L103*'Age distribution'!$L$7</f>
        <v>26990.236679040681</v>
      </c>
      <c r="O103" s="86">
        <f>L103*'Age distribution'!$L$8</f>
        <v>27533.304013081957</v>
      </c>
      <c r="P103" s="86">
        <f>L103*'Age distribution'!$L$9</f>
        <v>27034.529830868498</v>
      </c>
      <c r="Q103" s="86">
        <f>L103*'Age distribution'!$L$10</f>
        <v>26102.912676351614</v>
      </c>
      <c r="R103" s="86">
        <f>L103*'Age distribution'!$L$11</f>
        <v>17823.589183175121</v>
      </c>
      <c r="S103" s="86">
        <f t="shared" si="1"/>
        <v>134166</v>
      </c>
      <c r="U103" s="6"/>
      <c r="V103" s="6"/>
      <c r="W103" s="6"/>
      <c r="X103" s="6"/>
      <c r="Y103" s="6"/>
      <c r="Z103" s="6"/>
      <c r="AA103" s="6"/>
      <c r="AB103" s="6"/>
      <c r="AC103" s="6"/>
      <c r="AD103" s="6"/>
      <c r="AE103" s="6"/>
      <c r="AF103" s="6"/>
    </row>
    <row r="104" spans="1:32" ht="15" customHeight="1">
      <c r="A104" s="89" t="s">
        <v>11894</v>
      </c>
      <c r="B104" s="89" t="s">
        <v>11872</v>
      </c>
      <c r="C104" s="89" t="s">
        <v>6747</v>
      </c>
      <c r="D104" s="227" t="s">
        <v>6325</v>
      </c>
      <c r="E104" s="228"/>
      <c r="F104" s="228"/>
      <c r="G104" s="229" t="s">
        <v>6324</v>
      </c>
      <c r="H104" s="229"/>
      <c r="I104" s="229"/>
      <c r="J104" s="76" t="s">
        <v>6324</v>
      </c>
      <c r="K104" s="77">
        <v>53514</v>
      </c>
      <c r="L104" s="165">
        <v>53478</v>
      </c>
      <c r="M104" s="85">
        <f>L104*'Age distribution'!$L$6</f>
        <v>3460.3803208540867</v>
      </c>
      <c r="N104" s="85">
        <f>L104*'Age distribution'!$L$7</f>
        <v>10758.194155909378</v>
      </c>
      <c r="O104" s="86">
        <f>L104*'Age distribution'!$L$8</f>
        <v>10974.658497768414</v>
      </c>
      <c r="P104" s="86">
        <f>L104*'Age distribution'!$L$9</f>
        <v>10775.849218842222</v>
      </c>
      <c r="Q104" s="86">
        <f>L104*'Age distribution'!$L$10</f>
        <v>10404.51056233272</v>
      </c>
      <c r="R104" s="86">
        <f>L104*'Age distribution'!$L$11</f>
        <v>7104.4072442931829</v>
      </c>
      <c r="S104" s="86">
        <f t="shared" si="1"/>
        <v>53478</v>
      </c>
      <c r="U104" s="6"/>
      <c r="V104" s="6"/>
      <c r="W104" s="6"/>
      <c r="X104" s="6"/>
      <c r="Y104" s="6"/>
      <c r="Z104" s="6"/>
      <c r="AA104" s="6"/>
      <c r="AB104" s="6"/>
      <c r="AC104" s="6"/>
      <c r="AD104" s="6"/>
      <c r="AE104" s="6"/>
      <c r="AF104" s="6"/>
    </row>
    <row r="105" spans="1:32" ht="15" customHeight="1">
      <c r="A105" s="89" t="s">
        <v>11892</v>
      </c>
      <c r="B105" s="89" t="s">
        <v>11872</v>
      </c>
      <c r="C105" s="89" t="s">
        <v>6746</v>
      </c>
      <c r="D105" s="227" t="s">
        <v>6323</v>
      </c>
      <c r="E105" s="228"/>
      <c r="F105" s="228"/>
      <c r="G105" s="229" t="s">
        <v>6322</v>
      </c>
      <c r="H105" s="229"/>
      <c r="I105" s="229"/>
      <c r="J105" s="76" t="s">
        <v>6322</v>
      </c>
      <c r="K105" s="77">
        <v>36804</v>
      </c>
      <c r="L105" s="165">
        <v>37002</v>
      </c>
      <c r="M105" s="85">
        <f>L105*'Age distribution'!$L$6</f>
        <v>2394.2741432410135</v>
      </c>
      <c r="N105" s="85">
        <f>L105*'Age distribution'!$L$7</f>
        <v>7443.7095657458913</v>
      </c>
      <c r="O105" s="86">
        <f>L105*'Age distribution'!$L$8</f>
        <v>7593.4835583684289</v>
      </c>
      <c r="P105" s="86">
        <f>L105*'Age distribution'!$L$9</f>
        <v>7455.9252925614246</v>
      </c>
      <c r="Q105" s="86">
        <f>L105*'Age distribution'!$L$10</f>
        <v>7198.9921056777603</v>
      </c>
      <c r="R105" s="86">
        <f>L105*'Age distribution'!$L$11</f>
        <v>4915.6153344054819</v>
      </c>
      <c r="S105" s="86">
        <f t="shared" si="1"/>
        <v>37002</v>
      </c>
      <c r="U105" s="6"/>
      <c r="V105" s="6"/>
      <c r="W105" s="6"/>
      <c r="X105" s="6"/>
      <c r="Y105" s="6"/>
      <c r="Z105" s="6"/>
      <c r="AA105" s="6"/>
      <c r="AB105" s="6"/>
      <c r="AC105" s="6"/>
      <c r="AD105" s="6"/>
      <c r="AE105" s="6"/>
      <c r="AF105" s="6"/>
    </row>
    <row r="106" spans="1:32" ht="15" customHeight="1">
      <c r="A106" s="89" t="s">
        <v>11891</v>
      </c>
      <c r="B106" s="89" t="s">
        <v>11872</v>
      </c>
      <c r="C106" s="89" t="s">
        <v>6745</v>
      </c>
      <c r="D106" s="227" t="s">
        <v>6321</v>
      </c>
      <c r="E106" s="228"/>
      <c r="F106" s="228"/>
      <c r="G106" s="229" t="s">
        <v>4862</v>
      </c>
      <c r="H106" s="229"/>
      <c r="I106" s="229"/>
      <c r="J106" s="76" t="s">
        <v>4862</v>
      </c>
      <c r="K106" s="77">
        <v>8344</v>
      </c>
      <c r="L106" s="165">
        <v>8594</v>
      </c>
      <c r="M106" s="85">
        <f>L106*'Age distribution'!$L$6</f>
        <v>556.08864350611509</v>
      </c>
      <c r="N106" s="85">
        <f>L106*'Age distribution'!$L$7</f>
        <v>1728.8589808123938</v>
      </c>
      <c r="O106" s="86">
        <f>L106*'Age distribution'!$L$8</f>
        <v>1763.6451462250222</v>
      </c>
      <c r="P106" s="86">
        <f>L106*'Age distribution'!$L$9</f>
        <v>1731.6961776193959</v>
      </c>
      <c r="Q106" s="86">
        <f>L106*'Age distribution'!$L$10</f>
        <v>1672.0214625208009</v>
      </c>
      <c r="R106" s="86">
        <f>L106*'Age distribution'!$L$11</f>
        <v>1141.6895893162723</v>
      </c>
      <c r="S106" s="86">
        <f t="shared" si="1"/>
        <v>8594</v>
      </c>
      <c r="U106" s="6"/>
      <c r="V106" s="6"/>
      <c r="W106" s="6"/>
      <c r="X106" s="6"/>
      <c r="Y106" s="6"/>
      <c r="Z106" s="6"/>
      <c r="AA106" s="6"/>
      <c r="AB106" s="6"/>
      <c r="AC106" s="6"/>
      <c r="AD106" s="6"/>
      <c r="AE106" s="6"/>
      <c r="AF106" s="6"/>
    </row>
    <row r="107" spans="1:32" ht="15" customHeight="1">
      <c r="A107" s="89" t="s">
        <v>11889</v>
      </c>
      <c r="B107" s="89" t="s">
        <v>11872</v>
      </c>
      <c r="C107" s="89" t="s">
        <v>11888</v>
      </c>
      <c r="D107" s="227" t="s">
        <v>6320</v>
      </c>
      <c r="E107" s="228"/>
      <c r="F107" s="228"/>
      <c r="G107" s="229" t="s">
        <v>6319</v>
      </c>
      <c r="H107" s="229"/>
      <c r="I107" s="229"/>
      <c r="J107" s="76" t="s">
        <v>6319</v>
      </c>
      <c r="K107" s="77">
        <v>20458</v>
      </c>
      <c r="L107" s="165">
        <v>20449</v>
      </c>
      <c r="M107" s="85">
        <f>L107*'Age distribution'!$L$6</f>
        <v>1323.1855563249414</v>
      </c>
      <c r="N107" s="85">
        <f>L107*'Age distribution'!$L$7</f>
        <v>4113.7348497361691</v>
      </c>
      <c r="O107" s="86">
        <f>L107*'Age distribution'!$L$8</f>
        <v>4196.5068181470187</v>
      </c>
      <c r="P107" s="86">
        <f>L107*'Age distribution'!$L$9</f>
        <v>4120.4858198905076</v>
      </c>
      <c r="Q107" s="86">
        <f>L107*'Age distribution'!$L$10</f>
        <v>3978.4927725259317</v>
      </c>
      <c r="R107" s="86">
        <f>L107*'Age distribution'!$L$11</f>
        <v>2716.5941833754309</v>
      </c>
      <c r="S107" s="86">
        <f t="shared" si="1"/>
        <v>20448.999999999996</v>
      </c>
      <c r="U107" s="6"/>
      <c r="V107" s="6"/>
      <c r="W107" s="6"/>
      <c r="X107" s="6"/>
      <c r="Y107" s="6"/>
      <c r="Z107" s="6"/>
      <c r="AA107" s="6"/>
      <c r="AB107" s="6"/>
      <c r="AC107" s="6"/>
      <c r="AD107" s="6"/>
      <c r="AE107" s="6"/>
      <c r="AF107" s="6"/>
    </row>
    <row r="108" spans="1:32" ht="15" customHeight="1">
      <c r="A108" s="89" t="s">
        <v>11886</v>
      </c>
      <c r="B108" s="89" t="s">
        <v>11872</v>
      </c>
      <c r="C108" s="89" t="s">
        <v>6744</v>
      </c>
      <c r="D108" s="227" t="s">
        <v>6318</v>
      </c>
      <c r="E108" s="228"/>
      <c r="F108" s="228"/>
      <c r="G108" s="229" t="s">
        <v>6317</v>
      </c>
      <c r="H108" s="229"/>
      <c r="I108" s="229"/>
      <c r="J108" s="76" t="s">
        <v>6317</v>
      </c>
      <c r="K108" s="77">
        <v>3823019</v>
      </c>
      <c r="L108" s="165">
        <v>3868981</v>
      </c>
      <c r="M108" s="85">
        <f>L108*'Age distribution'!$L$6</f>
        <v>250348.66139643153</v>
      </c>
      <c r="N108" s="85">
        <f>L108*'Age distribution'!$L$7</f>
        <v>778324.70891814237</v>
      </c>
      <c r="O108" s="86">
        <f>L108*'Age distribution'!$L$8</f>
        <v>793985.28758282913</v>
      </c>
      <c r="P108" s="86">
        <f>L108*'Age distribution'!$L$9</f>
        <v>779602.00244147866</v>
      </c>
      <c r="Q108" s="86">
        <f>L108*'Age distribution'!$L$10</f>
        <v>752736.70817840251</v>
      </c>
      <c r="R108" s="86">
        <f>L108*'Age distribution'!$L$11</f>
        <v>513983.63148271595</v>
      </c>
      <c r="S108" s="86">
        <f t="shared" si="1"/>
        <v>3868981</v>
      </c>
      <c r="U108" s="6"/>
      <c r="V108" s="6"/>
      <c r="W108" s="6"/>
      <c r="X108" s="6"/>
      <c r="Y108" s="6"/>
      <c r="Z108" s="6"/>
      <c r="AA108" s="6"/>
      <c r="AB108" s="6"/>
      <c r="AC108" s="6"/>
      <c r="AD108" s="6"/>
      <c r="AE108" s="6"/>
      <c r="AF108" s="6"/>
    </row>
    <row r="109" spans="1:32" ht="15" customHeight="1">
      <c r="A109" s="89" t="s">
        <v>11884</v>
      </c>
      <c r="B109" s="89" t="s">
        <v>11872</v>
      </c>
      <c r="C109" s="89" t="s">
        <v>6743</v>
      </c>
      <c r="D109" s="227" t="s">
        <v>6316</v>
      </c>
      <c r="E109" s="228"/>
      <c r="F109" s="228"/>
      <c r="G109" s="229" t="s">
        <v>6315</v>
      </c>
      <c r="H109" s="229"/>
      <c r="I109" s="229"/>
      <c r="J109" s="76" t="s">
        <v>6315</v>
      </c>
      <c r="K109" s="77">
        <v>200134</v>
      </c>
      <c r="L109" s="165">
        <v>202399</v>
      </c>
      <c r="M109" s="85">
        <f>L109*'Age distribution'!$L$6</f>
        <v>13096.554032696553</v>
      </c>
      <c r="N109" s="85">
        <f>L109*'Age distribution'!$L$7</f>
        <v>40716.701053926889</v>
      </c>
      <c r="O109" s="86">
        <f>L109*'Age distribution'!$L$8</f>
        <v>41535.95694098188</v>
      </c>
      <c r="P109" s="86">
        <f>L109*'Age distribution'!$L$9</f>
        <v>40783.520439142201</v>
      </c>
      <c r="Q109" s="86">
        <f>L109*'Age distribution'!$L$10</f>
        <v>39378.109377792367</v>
      </c>
      <c r="R109" s="86">
        <f>L109*'Age distribution'!$L$11</f>
        <v>26888.158155460111</v>
      </c>
      <c r="S109" s="86">
        <f t="shared" si="1"/>
        <v>202399</v>
      </c>
      <c r="U109" s="6"/>
      <c r="V109" s="6"/>
      <c r="W109" s="6"/>
      <c r="X109" s="6"/>
      <c r="Y109" s="6"/>
      <c r="Z109" s="6"/>
      <c r="AA109" s="6"/>
      <c r="AB109" s="6"/>
      <c r="AC109" s="6"/>
      <c r="AD109" s="6"/>
      <c r="AE109" s="6"/>
      <c r="AF109" s="6"/>
    </row>
    <row r="110" spans="1:32" ht="15" customHeight="1">
      <c r="A110" s="89" t="s">
        <v>11882</v>
      </c>
      <c r="B110" s="89" t="s">
        <v>11872</v>
      </c>
      <c r="C110" s="89" t="s">
        <v>6742</v>
      </c>
      <c r="D110" s="227" t="s">
        <v>6314</v>
      </c>
      <c r="E110" s="228"/>
      <c r="F110" s="228"/>
      <c r="G110" s="229" t="s">
        <v>6313</v>
      </c>
      <c r="H110" s="229"/>
      <c r="I110" s="229"/>
      <c r="J110" s="76" t="s">
        <v>6313</v>
      </c>
      <c r="K110" s="77">
        <v>107627</v>
      </c>
      <c r="L110" s="165">
        <v>107232</v>
      </c>
      <c r="M110" s="85">
        <f>L110*'Age distribution'!$L$6</f>
        <v>6938.6196672617789</v>
      </c>
      <c r="N110" s="85">
        <f>L110*'Age distribution'!$L$7</f>
        <v>21571.911360306563</v>
      </c>
      <c r="O110" s="86">
        <f>L110*'Age distribution'!$L$8</f>
        <v>22005.957216662973</v>
      </c>
      <c r="P110" s="86">
        <f>L110*'Age distribution'!$L$9</f>
        <v>21607.312603965915</v>
      </c>
      <c r="Q110" s="86">
        <f>L110*'Age distribution'!$L$10</f>
        <v>20862.718811849027</v>
      </c>
      <c r="R110" s="86">
        <f>L110*'Age distribution'!$L$11</f>
        <v>14245.480339953749</v>
      </c>
      <c r="S110" s="86">
        <f t="shared" si="1"/>
        <v>107232.00000000001</v>
      </c>
      <c r="U110" s="6"/>
      <c r="V110" s="6"/>
      <c r="W110" s="6"/>
      <c r="X110" s="6"/>
      <c r="Y110" s="6"/>
      <c r="Z110" s="6"/>
      <c r="AA110" s="6"/>
      <c r="AB110" s="6"/>
      <c r="AC110" s="6"/>
      <c r="AD110" s="6"/>
      <c r="AE110" s="6"/>
      <c r="AF110" s="6"/>
    </row>
    <row r="111" spans="1:32" ht="15" customHeight="1">
      <c r="A111" s="89" t="s">
        <v>11880</v>
      </c>
      <c r="B111" s="89" t="s">
        <v>11872</v>
      </c>
      <c r="C111" s="89" t="s">
        <v>6741</v>
      </c>
      <c r="D111" s="227" t="s">
        <v>6312</v>
      </c>
      <c r="E111" s="228"/>
      <c r="F111" s="228"/>
      <c r="G111" s="229" t="s">
        <v>6311</v>
      </c>
      <c r="H111" s="229"/>
      <c r="I111" s="229"/>
      <c r="J111" s="76" t="s">
        <v>6311</v>
      </c>
      <c r="K111" s="77">
        <v>982018</v>
      </c>
      <c r="L111" s="165">
        <v>987910</v>
      </c>
      <c r="M111" s="85">
        <f>L111*'Age distribution'!$L$6</f>
        <v>63924.311357473372</v>
      </c>
      <c r="N111" s="85">
        <f>L111*'Age distribution'!$L$7</f>
        <v>198738.31460721107</v>
      </c>
      <c r="O111" s="86">
        <f>L111*'Age distribution'!$L$8</f>
        <v>202737.10453888314</v>
      </c>
      <c r="P111" s="86">
        <f>L111*'Age distribution'!$L$9</f>
        <v>199064.46018524288</v>
      </c>
      <c r="Q111" s="86">
        <f>L111*'Age distribution'!$L$10</f>
        <v>192204.64545484341</v>
      </c>
      <c r="R111" s="86">
        <f>L111*'Age distribution'!$L$11</f>
        <v>131241.16385634613</v>
      </c>
      <c r="S111" s="86">
        <f t="shared" si="1"/>
        <v>987910</v>
      </c>
      <c r="U111" s="6"/>
      <c r="V111" s="6"/>
      <c r="W111" s="6"/>
      <c r="X111" s="6"/>
      <c r="Y111" s="6"/>
      <c r="Z111" s="6"/>
      <c r="AA111" s="6"/>
      <c r="AB111" s="6"/>
      <c r="AC111" s="6"/>
      <c r="AD111" s="6"/>
      <c r="AE111" s="6"/>
      <c r="AF111" s="6"/>
    </row>
    <row r="112" spans="1:32" ht="15" customHeight="1">
      <c r="A112" s="89" t="s">
        <v>11878</v>
      </c>
      <c r="B112" s="89" t="s">
        <v>11872</v>
      </c>
      <c r="C112" s="89" t="s">
        <v>6740</v>
      </c>
      <c r="D112" s="227" t="s">
        <v>6310</v>
      </c>
      <c r="E112" s="228"/>
      <c r="F112" s="228"/>
      <c r="G112" s="229" t="s">
        <v>6309</v>
      </c>
      <c r="H112" s="229"/>
      <c r="I112" s="229"/>
      <c r="J112" s="76" t="s">
        <v>6309</v>
      </c>
      <c r="K112" s="77">
        <v>385751</v>
      </c>
      <c r="L112" s="165">
        <v>383690</v>
      </c>
      <c r="M112" s="85">
        <f>L112*'Age distribution'!$L$6</f>
        <v>24827.280850228217</v>
      </c>
      <c r="N112" s="85">
        <f>L112*'Age distribution'!$L$7</f>
        <v>77187.095921329688</v>
      </c>
      <c r="O112" s="86">
        <f>L112*'Age distribution'!$L$8</f>
        <v>78740.168274968441</v>
      </c>
      <c r="P112" s="86">
        <f>L112*'Age distribution'!$L$9</f>
        <v>77313.766161366773</v>
      </c>
      <c r="Q112" s="86">
        <f>L112*'Age distribution'!$L$10</f>
        <v>74649.513027066103</v>
      </c>
      <c r="R112" s="86">
        <f>L112*'Age distribution'!$L$11</f>
        <v>50972.175765040789</v>
      </c>
      <c r="S112" s="86">
        <f t="shared" si="1"/>
        <v>383690</v>
      </c>
      <c r="U112" s="6"/>
      <c r="V112" s="6"/>
      <c r="W112" s="6"/>
      <c r="X112" s="6"/>
      <c r="Y112" s="6"/>
      <c r="Z112" s="6"/>
      <c r="AA112" s="6"/>
      <c r="AB112" s="6"/>
      <c r="AC112" s="6"/>
      <c r="AD112" s="6"/>
      <c r="AE112" s="6"/>
      <c r="AF112" s="6"/>
    </row>
    <row r="113" spans="1:32" ht="15" customHeight="1">
      <c r="A113" s="89" t="s">
        <v>11876</v>
      </c>
      <c r="B113" s="89" t="s">
        <v>11872</v>
      </c>
      <c r="C113" s="89" t="s">
        <v>6739</v>
      </c>
      <c r="D113" s="227" t="s">
        <v>6308</v>
      </c>
      <c r="E113" s="228"/>
      <c r="F113" s="228"/>
      <c r="G113" s="229" t="s">
        <v>6307</v>
      </c>
      <c r="H113" s="229"/>
      <c r="I113" s="229"/>
      <c r="J113" s="76" t="s">
        <v>6307</v>
      </c>
      <c r="K113" s="77">
        <v>47264</v>
      </c>
      <c r="L113" s="165">
        <v>47341</v>
      </c>
      <c r="M113" s="85">
        <f>L113*'Age distribution'!$L$6</f>
        <v>3063.2758287436577</v>
      </c>
      <c r="N113" s="85">
        <f>L113*'Age distribution'!$L$7</f>
        <v>9523.6110089177946</v>
      </c>
      <c r="O113" s="86">
        <f>L113*'Age distribution'!$L$8</f>
        <v>9715.2344504815901</v>
      </c>
      <c r="P113" s="86">
        <f>L113*'Age distribution'!$L$9</f>
        <v>9539.2400214893896</v>
      </c>
      <c r="Q113" s="86">
        <f>L113*'Age distribution'!$L$10</f>
        <v>9210.5152498484094</v>
      </c>
      <c r="R113" s="86">
        <f>L113*'Age distribution'!$L$11</f>
        <v>6289.123440519159</v>
      </c>
      <c r="S113" s="86">
        <f t="shared" si="1"/>
        <v>47340.999999999993</v>
      </c>
      <c r="U113" s="6"/>
      <c r="V113" s="6"/>
      <c r="W113" s="6"/>
      <c r="X113" s="6"/>
      <c r="Y113" s="6"/>
      <c r="Z113" s="6"/>
      <c r="AA113" s="6"/>
      <c r="AB113" s="6"/>
      <c r="AC113" s="6"/>
      <c r="AD113" s="6"/>
      <c r="AE113" s="6"/>
      <c r="AF113" s="6"/>
    </row>
    <row r="114" spans="1:32" ht="15" customHeight="1">
      <c r="A114" s="89" t="s">
        <v>11875</v>
      </c>
      <c r="B114" s="89" t="s">
        <v>11872</v>
      </c>
      <c r="C114" s="89" t="s">
        <v>6738</v>
      </c>
      <c r="D114" s="227" t="s">
        <v>6306</v>
      </c>
      <c r="E114" s="228"/>
      <c r="F114" s="228"/>
      <c r="G114" s="229" t="s">
        <v>6305</v>
      </c>
      <c r="H114" s="229"/>
      <c r="I114" s="229"/>
      <c r="J114" s="76" t="s">
        <v>6305</v>
      </c>
      <c r="K114" s="77">
        <v>210137</v>
      </c>
      <c r="L114" s="165">
        <v>210867</v>
      </c>
      <c r="M114" s="85">
        <f>L114*'Age distribution'!$L$6</f>
        <v>13644.489642797762</v>
      </c>
      <c r="N114" s="85">
        <f>L114*'Age distribution'!$L$7</f>
        <v>42420.212556081802</v>
      </c>
      <c r="O114" s="86">
        <f>L114*'Age distribution'!$L$8</f>
        <v>43273.744594953663</v>
      </c>
      <c r="P114" s="86">
        <f>L114*'Age distribution'!$L$9</f>
        <v>42489.827540850492</v>
      </c>
      <c r="Q114" s="86">
        <f>L114*'Age distribution'!$L$10</f>
        <v>41025.616678772829</v>
      </c>
      <c r="R114" s="86">
        <f>L114*'Age distribution'!$L$11</f>
        <v>28013.108986543448</v>
      </c>
      <c r="S114" s="86">
        <f t="shared" si="1"/>
        <v>210867</v>
      </c>
      <c r="U114" s="6"/>
      <c r="V114" s="6"/>
      <c r="W114" s="6"/>
      <c r="X114" s="6"/>
      <c r="Y114" s="6"/>
      <c r="Z114" s="6"/>
      <c r="AA114" s="6"/>
      <c r="AB114" s="6"/>
      <c r="AC114" s="6"/>
      <c r="AD114" s="6"/>
      <c r="AE114" s="6"/>
      <c r="AF114" s="6"/>
    </row>
    <row r="115" spans="1:32" ht="15" customHeight="1">
      <c r="A115" s="89" t="s">
        <v>11873</v>
      </c>
      <c r="B115" s="89" t="s">
        <v>11872</v>
      </c>
      <c r="C115" s="89" t="s">
        <v>6737</v>
      </c>
      <c r="D115" s="227" t="s">
        <v>6304</v>
      </c>
      <c r="E115" s="228"/>
      <c r="F115" s="228"/>
      <c r="G115" s="229" t="s">
        <v>6303</v>
      </c>
      <c r="H115" s="229"/>
      <c r="I115" s="229"/>
      <c r="J115" s="76" t="s">
        <v>6302</v>
      </c>
      <c r="K115" s="77">
        <v>196630</v>
      </c>
      <c r="L115" s="165">
        <v>201850</v>
      </c>
      <c r="M115" s="85">
        <f>L115*'Age distribution'!$L$6</f>
        <v>13061.030101432316</v>
      </c>
      <c r="N115" s="85">
        <f>L115*'Age distribution'!$L$7</f>
        <v>40606.258468347878</v>
      </c>
      <c r="O115" s="86">
        <f>L115*'Age distribution'!$L$8</f>
        <v>41423.292153307048</v>
      </c>
      <c r="P115" s="86">
        <f>L115*'Age distribution'!$L$9</f>
        <v>40672.896608386669</v>
      </c>
      <c r="Q115" s="86">
        <f>L115*'Age distribution'!$L$10</f>
        <v>39271.297673938054</v>
      </c>
      <c r="R115" s="86">
        <f>L115*'Age distribution'!$L$11</f>
        <v>26815.224994588036</v>
      </c>
      <c r="S115" s="86">
        <f t="shared" si="1"/>
        <v>201849.99999999997</v>
      </c>
      <c r="U115" s="6"/>
      <c r="V115" s="6"/>
      <c r="W115" s="6"/>
      <c r="X115" s="6"/>
      <c r="Y115" s="6"/>
      <c r="Z115" s="6"/>
      <c r="AA115" s="6"/>
      <c r="AB115" s="6"/>
      <c r="AC115" s="6"/>
      <c r="AD115" s="6"/>
      <c r="AE115" s="6"/>
      <c r="AF115" s="6"/>
    </row>
    <row r="116" spans="1:32" ht="15" customHeight="1">
      <c r="A116" s="89" t="s">
        <v>11870</v>
      </c>
      <c r="B116" s="89" t="s">
        <v>11771</v>
      </c>
      <c r="C116" s="89" t="s">
        <v>6750</v>
      </c>
      <c r="D116" s="227" t="s">
        <v>6301</v>
      </c>
      <c r="E116" s="228"/>
      <c r="F116" s="228"/>
      <c r="G116" s="229" t="s">
        <v>6300</v>
      </c>
      <c r="H116" s="229"/>
      <c r="I116" s="229"/>
      <c r="J116" s="76" t="s">
        <v>6300</v>
      </c>
      <c r="K116" s="77">
        <v>19012</v>
      </c>
      <c r="L116" s="165">
        <v>18890</v>
      </c>
      <c r="M116" s="85">
        <f>L116*'Age distribution'!$L$6</f>
        <v>1222.3079445927988</v>
      </c>
      <c r="N116" s="85">
        <f>L116*'Age distribution'!$L$7</f>
        <v>3800.1100939662692</v>
      </c>
      <c r="O116" s="86">
        <f>L116*'Age distribution'!$L$8</f>
        <v>3876.5716560612836</v>
      </c>
      <c r="P116" s="86">
        <f>L116*'Age distribution'!$L$9</f>
        <v>3806.3463806411901</v>
      </c>
      <c r="Q116" s="86">
        <f>L116*'Age distribution'!$L$10</f>
        <v>3675.1786626737176</v>
      </c>
      <c r="R116" s="86">
        <f>L116*'Age distribution'!$L$11</f>
        <v>2509.4852620647412</v>
      </c>
      <c r="S116" s="86">
        <f t="shared" si="1"/>
        <v>18890</v>
      </c>
      <c r="U116" s="6"/>
      <c r="V116" s="6"/>
      <c r="W116" s="6"/>
      <c r="X116" s="6"/>
      <c r="Y116" s="6"/>
      <c r="Z116" s="6"/>
      <c r="AA116" s="6"/>
      <c r="AB116" s="6"/>
      <c r="AC116" s="6"/>
      <c r="AD116" s="6"/>
      <c r="AE116" s="6"/>
      <c r="AF116" s="6"/>
    </row>
    <row r="117" spans="1:32" ht="15" customHeight="1">
      <c r="A117" s="89" t="s">
        <v>11868</v>
      </c>
      <c r="B117" s="89" t="s">
        <v>11771</v>
      </c>
      <c r="C117" s="89" t="s">
        <v>6749</v>
      </c>
      <c r="D117" s="227" t="s">
        <v>6299</v>
      </c>
      <c r="E117" s="228"/>
      <c r="F117" s="228"/>
      <c r="G117" s="229" t="s">
        <v>6298</v>
      </c>
      <c r="H117" s="229"/>
      <c r="I117" s="229"/>
      <c r="J117" s="76" t="s">
        <v>6298</v>
      </c>
      <c r="K117" s="77">
        <v>21835</v>
      </c>
      <c r="L117" s="165">
        <v>21663</v>
      </c>
      <c r="M117" s="85">
        <f>L117*'Age distribution'!$L$6</f>
        <v>1401.739386115077</v>
      </c>
      <c r="N117" s="85">
        <f>L117*'Age distribution'!$L$7</f>
        <v>4357.9557948963093</v>
      </c>
      <c r="O117" s="86">
        <f>L117*'Age distribution'!$L$8</f>
        <v>4445.6417038250711</v>
      </c>
      <c r="P117" s="86">
        <f>L117*'Age distribution'!$L$9</f>
        <v>4365.1075512879888</v>
      </c>
      <c r="Q117" s="86">
        <f>L117*'Age distribution'!$L$10</f>
        <v>4214.6847733986633</v>
      </c>
      <c r="R117" s="86">
        <f>L117*'Age distribution'!$L$11</f>
        <v>2877.8707904768917</v>
      </c>
      <c r="S117" s="86">
        <f t="shared" si="1"/>
        <v>21663.000000000004</v>
      </c>
      <c r="U117" s="6"/>
      <c r="V117" s="6"/>
      <c r="W117" s="6"/>
      <c r="X117" s="6"/>
      <c r="Y117" s="6"/>
      <c r="Z117" s="6"/>
      <c r="AA117" s="6"/>
      <c r="AB117" s="6"/>
      <c r="AC117" s="6"/>
      <c r="AD117" s="6"/>
      <c r="AE117" s="6"/>
      <c r="AF117" s="6"/>
    </row>
    <row r="118" spans="1:32" ht="15" customHeight="1">
      <c r="A118" s="89" t="s">
        <v>11866</v>
      </c>
      <c r="B118" s="89" t="s">
        <v>11771</v>
      </c>
      <c r="C118" s="89" t="s">
        <v>6748</v>
      </c>
      <c r="D118" s="227" t="s">
        <v>6297</v>
      </c>
      <c r="E118" s="228"/>
      <c r="F118" s="228"/>
      <c r="G118" s="229" t="s">
        <v>6296</v>
      </c>
      <c r="H118" s="229"/>
      <c r="I118" s="229"/>
      <c r="J118" s="76" t="s">
        <v>6296</v>
      </c>
      <c r="K118" s="77">
        <v>41554</v>
      </c>
      <c r="L118" s="165">
        <v>41276</v>
      </c>
      <c r="M118" s="85">
        <f>L118*'Age distribution'!$L$6</f>
        <v>2670.8302128646037</v>
      </c>
      <c r="N118" s="85">
        <f>L118*'Age distribution'!$L$7</f>
        <v>8303.512135444771</v>
      </c>
      <c r="O118" s="86">
        <f>L118*'Age distribution'!$L$8</f>
        <v>8470.5861130537614</v>
      </c>
      <c r="P118" s="86">
        <f>L118*'Age distribution'!$L$9</f>
        <v>8317.1388675143335</v>
      </c>
      <c r="Q118" s="86">
        <f>L118*'Age distribution'!$L$10</f>
        <v>8030.5280296728624</v>
      </c>
      <c r="R118" s="86">
        <f>L118*'Age distribution'!$L$11</f>
        <v>5483.4046414496688</v>
      </c>
      <c r="S118" s="86">
        <f t="shared" si="1"/>
        <v>41276</v>
      </c>
      <c r="U118" s="6"/>
      <c r="V118" s="6"/>
      <c r="W118" s="6"/>
      <c r="X118" s="6"/>
      <c r="Y118" s="6"/>
      <c r="Z118" s="6"/>
      <c r="AA118" s="6"/>
      <c r="AB118" s="6"/>
      <c r="AC118" s="6"/>
      <c r="AD118" s="6"/>
      <c r="AE118" s="6"/>
      <c r="AF118" s="6"/>
    </row>
    <row r="119" spans="1:32" ht="15" customHeight="1">
      <c r="A119" s="89" t="s">
        <v>11864</v>
      </c>
      <c r="B119" s="89" t="s">
        <v>11771</v>
      </c>
      <c r="C119" s="89" t="s">
        <v>6747</v>
      </c>
      <c r="D119" s="227" t="s">
        <v>6295</v>
      </c>
      <c r="E119" s="228"/>
      <c r="F119" s="228"/>
      <c r="G119" s="229" t="s">
        <v>6294</v>
      </c>
      <c r="H119" s="229"/>
      <c r="I119" s="229"/>
      <c r="J119" s="76" t="s">
        <v>6294</v>
      </c>
      <c r="K119" s="77">
        <v>222896</v>
      </c>
      <c r="L119" s="165">
        <v>227724</v>
      </c>
      <c r="M119" s="85">
        <f>L119*'Age distribution'!$L$6</f>
        <v>14735.24904046853</v>
      </c>
      <c r="N119" s="85">
        <f>L119*'Age distribution'!$L$7</f>
        <v>45811.343093614327</v>
      </c>
      <c r="O119" s="86">
        <f>L119*'Age distribution'!$L$8</f>
        <v>46733.107665690826</v>
      </c>
      <c r="P119" s="86">
        <f>L119*'Age distribution'!$L$9</f>
        <v>45886.523196672017</v>
      </c>
      <c r="Q119" s="86">
        <f>L119*'Age distribution'!$L$10</f>
        <v>44305.261290561655</v>
      </c>
      <c r="R119" s="86">
        <f>L119*'Age distribution'!$L$11</f>
        <v>30252.515712992645</v>
      </c>
      <c r="S119" s="86">
        <f t="shared" si="1"/>
        <v>227724</v>
      </c>
      <c r="U119" s="6"/>
      <c r="V119" s="6"/>
      <c r="W119" s="6"/>
      <c r="X119" s="6"/>
      <c r="Y119" s="6"/>
      <c r="Z119" s="6"/>
      <c r="AA119" s="6"/>
      <c r="AB119" s="6"/>
      <c r="AC119" s="6"/>
      <c r="AD119" s="6"/>
      <c r="AE119" s="6"/>
      <c r="AF119" s="6"/>
    </row>
    <row r="120" spans="1:32" ht="15" customHeight="1">
      <c r="A120" s="89" t="s">
        <v>11863</v>
      </c>
      <c r="B120" s="89" t="s">
        <v>11771</v>
      </c>
      <c r="C120" s="89" t="s">
        <v>6746</v>
      </c>
      <c r="D120" s="227" t="s">
        <v>6293</v>
      </c>
      <c r="E120" s="228"/>
      <c r="F120" s="228"/>
      <c r="G120" s="229" t="s">
        <v>4995</v>
      </c>
      <c r="H120" s="229"/>
      <c r="I120" s="229"/>
      <c r="J120" s="76" t="s">
        <v>4995</v>
      </c>
      <c r="K120" s="77">
        <v>36892</v>
      </c>
      <c r="L120" s="165">
        <v>37040</v>
      </c>
      <c r="M120" s="85">
        <f>L120*'Age distribution'!$L$6</f>
        <v>2396.7329945853503</v>
      </c>
      <c r="N120" s="85">
        <f>L120*'Age distribution'!$L$7</f>
        <v>7451.3540434362421</v>
      </c>
      <c r="O120" s="86">
        <f>L120*'Age distribution'!$L$8</f>
        <v>7601.2818496828986</v>
      </c>
      <c r="P120" s="86">
        <f>L120*'Age distribution'!$L$9</f>
        <v>7463.5823154552509</v>
      </c>
      <c r="Q120" s="86">
        <f>L120*'Age distribution'!$L$10</f>
        <v>7206.3852655073852</v>
      </c>
      <c r="R120" s="86">
        <f>L120*'Age distribution'!$L$11</f>
        <v>4920.6635313328752</v>
      </c>
      <c r="S120" s="86">
        <f t="shared" si="1"/>
        <v>37040</v>
      </c>
      <c r="U120" s="6"/>
      <c r="V120" s="6"/>
      <c r="W120" s="6"/>
      <c r="X120" s="6"/>
      <c r="Y120" s="6"/>
      <c r="Z120" s="6"/>
      <c r="AA120" s="6"/>
      <c r="AB120" s="6"/>
      <c r="AC120" s="6"/>
      <c r="AD120" s="6"/>
      <c r="AE120" s="6"/>
      <c r="AF120" s="6"/>
    </row>
    <row r="121" spans="1:32" ht="15" customHeight="1">
      <c r="A121" s="89" t="s">
        <v>11862</v>
      </c>
      <c r="B121" s="89" t="s">
        <v>11771</v>
      </c>
      <c r="C121" s="89" t="s">
        <v>6745</v>
      </c>
      <c r="D121" s="227" t="s">
        <v>6292</v>
      </c>
      <c r="E121" s="228"/>
      <c r="F121" s="228"/>
      <c r="G121" s="229" t="s">
        <v>6291</v>
      </c>
      <c r="H121" s="229"/>
      <c r="I121" s="229"/>
      <c r="J121" s="76" t="s">
        <v>6291</v>
      </c>
      <c r="K121" s="77">
        <v>11486</v>
      </c>
      <c r="L121" s="165">
        <v>11464</v>
      </c>
      <c r="M121" s="85">
        <f>L121*'Age distribution'!$L$6</f>
        <v>741.79662661788495</v>
      </c>
      <c r="N121" s="85">
        <f>L121*'Age distribution'!$L$7</f>
        <v>2306.2182168993813</v>
      </c>
      <c r="O121" s="86">
        <f>L121*'Age distribution'!$L$8</f>
        <v>2352.6213586599551</v>
      </c>
      <c r="P121" s="86">
        <f>L121*'Age distribution'!$L$9</f>
        <v>2310.0029067056962</v>
      </c>
      <c r="Q121" s="86">
        <f>L121*'Age distribution'!$L$10</f>
        <v>2230.3995864950502</v>
      </c>
      <c r="R121" s="86">
        <f>L121*'Age distribution'!$L$11</f>
        <v>1522.9613046220325</v>
      </c>
      <c r="S121" s="86">
        <f t="shared" si="1"/>
        <v>11464.000000000002</v>
      </c>
      <c r="U121" s="6"/>
      <c r="V121" s="6"/>
      <c r="W121" s="6"/>
      <c r="X121" s="6"/>
      <c r="Y121" s="6"/>
      <c r="Z121" s="6"/>
      <c r="AA121" s="6"/>
      <c r="AB121" s="6"/>
      <c r="AC121" s="6"/>
      <c r="AD121" s="6"/>
      <c r="AE121" s="6"/>
      <c r="AF121" s="6"/>
    </row>
    <row r="122" spans="1:32" ht="15" customHeight="1">
      <c r="A122" s="89" t="s">
        <v>11861</v>
      </c>
      <c r="B122" s="89" t="s">
        <v>11771</v>
      </c>
      <c r="C122" s="89" t="s">
        <v>6744</v>
      </c>
      <c r="D122" s="227" t="s">
        <v>6290</v>
      </c>
      <c r="E122" s="228"/>
      <c r="F122" s="228"/>
      <c r="G122" s="229" t="s">
        <v>6289</v>
      </c>
      <c r="H122" s="229"/>
      <c r="I122" s="229"/>
      <c r="J122" s="76" t="s">
        <v>6289</v>
      </c>
      <c r="K122" s="77">
        <v>5330</v>
      </c>
      <c r="L122" s="165">
        <v>5286</v>
      </c>
      <c r="M122" s="85">
        <f>L122*'Age distribution'!$L$6</f>
        <v>342.03916332014478</v>
      </c>
      <c r="N122" s="85">
        <f>L122*'Age distribution'!$L$7</f>
        <v>1063.3870808208417</v>
      </c>
      <c r="O122" s="86">
        <f>L122*'Age distribution'!$L$8</f>
        <v>1084.7833654812041</v>
      </c>
      <c r="P122" s="86">
        <f>L122*'Age distribution'!$L$9</f>
        <v>1065.1321846516321</v>
      </c>
      <c r="Q122" s="86">
        <f>L122*'Age distribution'!$L$10</f>
        <v>1028.4274436682515</v>
      </c>
      <c r="R122" s="86">
        <f>L122*'Age distribution'!$L$11</f>
        <v>702.23076205792597</v>
      </c>
      <c r="S122" s="86">
        <f t="shared" si="1"/>
        <v>5286</v>
      </c>
      <c r="U122" s="6"/>
      <c r="V122" s="6"/>
      <c r="W122" s="6"/>
      <c r="X122" s="6"/>
      <c r="Y122" s="6"/>
      <c r="Z122" s="6"/>
      <c r="AA122" s="6"/>
      <c r="AB122" s="6"/>
      <c r="AC122" s="6"/>
      <c r="AD122" s="6"/>
      <c r="AE122" s="6"/>
      <c r="AF122" s="6"/>
    </row>
    <row r="123" spans="1:32" ht="15" customHeight="1">
      <c r="A123" s="89" t="s">
        <v>11860</v>
      </c>
      <c r="B123" s="89" t="s">
        <v>11771</v>
      </c>
      <c r="C123" s="89" t="s">
        <v>6743</v>
      </c>
      <c r="D123" s="227" t="s">
        <v>6288</v>
      </c>
      <c r="E123" s="228"/>
      <c r="F123" s="228"/>
      <c r="G123" s="229" t="s">
        <v>6287</v>
      </c>
      <c r="H123" s="229"/>
      <c r="I123" s="229"/>
      <c r="J123" s="76" t="s">
        <v>6287</v>
      </c>
      <c r="K123" s="77">
        <v>27561</v>
      </c>
      <c r="L123" s="165">
        <v>27490</v>
      </c>
      <c r="M123" s="85">
        <f>L123*'Age distribution'!$L$6</f>
        <v>1778.7848277848618</v>
      </c>
      <c r="N123" s="85">
        <f>L123*'Age distribution'!$L$7</f>
        <v>5530.1760975718762</v>
      </c>
      <c r="O123" s="86">
        <f>L123*'Age distribution'!$L$8</f>
        <v>5641.448111441222</v>
      </c>
      <c r="P123" s="86">
        <f>L123*'Age distribution'!$L$9</f>
        <v>5539.2515618754005</v>
      </c>
      <c r="Q123" s="86">
        <f>L123*'Age distribution'!$L$10</f>
        <v>5348.3674662202484</v>
      </c>
      <c r="R123" s="86">
        <f>L123*'Age distribution'!$L$11</f>
        <v>3651.9719351063914</v>
      </c>
      <c r="S123" s="86">
        <f t="shared" si="1"/>
        <v>27490</v>
      </c>
      <c r="U123" s="6"/>
      <c r="V123" s="6"/>
      <c r="W123" s="6"/>
      <c r="X123" s="6"/>
      <c r="Y123" s="6"/>
      <c r="Z123" s="6"/>
      <c r="AA123" s="6"/>
      <c r="AB123" s="6"/>
      <c r="AC123" s="6"/>
      <c r="AD123" s="6"/>
      <c r="AE123" s="6"/>
      <c r="AF123" s="6"/>
    </row>
    <row r="124" spans="1:32" ht="15" customHeight="1">
      <c r="A124" s="89" t="s">
        <v>11859</v>
      </c>
      <c r="B124" s="89" t="s">
        <v>11771</v>
      </c>
      <c r="C124" s="89" t="s">
        <v>6742</v>
      </c>
      <c r="D124" s="227" t="s">
        <v>6286</v>
      </c>
      <c r="E124" s="228"/>
      <c r="F124" s="228"/>
      <c r="G124" s="229" t="s">
        <v>6285</v>
      </c>
      <c r="H124" s="229"/>
      <c r="I124" s="229"/>
      <c r="J124" s="76" t="s">
        <v>6285</v>
      </c>
      <c r="K124" s="77">
        <v>11796</v>
      </c>
      <c r="L124" s="165">
        <v>11678</v>
      </c>
      <c r="M124" s="85">
        <f>L124*'Age distribution'!$L$6</f>
        <v>755.64384208336185</v>
      </c>
      <c r="N124" s="85">
        <f>L124*'Age distribution'!$L$7</f>
        <v>2349.2686965239859</v>
      </c>
      <c r="O124" s="86">
        <f>L124*'Age distribution'!$L$8</f>
        <v>2396.5380518519678</v>
      </c>
      <c r="P124" s="86">
        <f>L124*'Age distribution'!$L$9</f>
        <v>2353.1240356340827</v>
      </c>
      <c r="Q124" s="86">
        <f>L124*'Age distribution'!$L$10</f>
        <v>2272.0347497460916</v>
      </c>
      <c r="R124" s="86">
        <f>L124*'Age distribution'!$L$11</f>
        <v>1551.3906241605107</v>
      </c>
      <c r="S124" s="86">
        <f t="shared" si="1"/>
        <v>11678</v>
      </c>
      <c r="U124" s="6"/>
      <c r="V124" s="6"/>
      <c r="W124" s="6"/>
      <c r="X124" s="6"/>
      <c r="Y124" s="6"/>
      <c r="Z124" s="6"/>
      <c r="AA124" s="6"/>
      <c r="AB124" s="6"/>
      <c r="AC124" s="6"/>
      <c r="AD124" s="6"/>
      <c r="AE124" s="6"/>
      <c r="AF124" s="6"/>
    </row>
    <row r="125" spans="1:32" ht="15" customHeight="1">
      <c r="A125" s="89" t="s">
        <v>11857</v>
      </c>
      <c r="B125" s="89" t="s">
        <v>11771</v>
      </c>
      <c r="C125" s="89" t="s">
        <v>6741</v>
      </c>
      <c r="D125" s="227" t="s">
        <v>6284</v>
      </c>
      <c r="E125" s="228"/>
      <c r="F125" s="228"/>
      <c r="G125" s="229" t="s">
        <v>6283</v>
      </c>
      <c r="H125" s="229"/>
      <c r="I125" s="229"/>
      <c r="J125" s="76" t="s">
        <v>6283</v>
      </c>
      <c r="K125" s="77">
        <v>22948</v>
      </c>
      <c r="L125" s="165">
        <v>22957</v>
      </c>
      <c r="M125" s="85">
        <f>L125*'Age distribution'!$L$6</f>
        <v>1485.4697450511849</v>
      </c>
      <c r="N125" s="85">
        <f>L125*'Age distribution'!$L$7</f>
        <v>4618.2703772992927</v>
      </c>
      <c r="O125" s="86">
        <f>L125*'Age distribution'!$L$8</f>
        <v>4711.1940449020058</v>
      </c>
      <c r="P125" s="86">
        <f>L125*'Age distribution'!$L$9</f>
        <v>4625.8493308829966</v>
      </c>
      <c r="Q125" s="86">
        <f>L125*'Age distribution'!$L$10</f>
        <v>4466.4413212811296</v>
      </c>
      <c r="R125" s="86">
        <f>L125*'Age distribution'!$L$11</f>
        <v>3049.7751805833914</v>
      </c>
      <c r="S125" s="86">
        <f t="shared" si="1"/>
        <v>22957</v>
      </c>
      <c r="U125" s="6"/>
      <c r="V125" s="6"/>
      <c r="W125" s="6"/>
      <c r="X125" s="6"/>
      <c r="Y125" s="6"/>
      <c r="Z125" s="6"/>
      <c r="AA125" s="6"/>
      <c r="AB125" s="6"/>
      <c r="AC125" s="6"/>
      <c r="AD125" s="6"/>
      <c r="AE125" s="6"/>
      <c r="AF125" s="6"/>
    </row>
    <row r="126" spans="1:32" ht="15" customHeight="1">
      <c r="A126" s="89" t="s">
        <v>11856</v>
      </c>
      <c r="B126" s="89" t="s">
        <v>11771</v>
      </c>
      <c r="C126" s="89" t="s">
        <v>6740</v>
      </c>
      <c r="D126" s="227" t="s">
        <v>6282</v>
      </c>
      <c r="E126" s="228"/>
      <c r="F126" s="228"/>
      <c r="G126" s="229" t="s">
        <v>6281</v>
      </c>
      <c r="H126" s="229"/>
      <c r="I126" s="229"/>
      <c r="J126" s="76" t="s">
        <v>6281</v>
      </c>
      <c r="K126" s="77">
        <v>16058</v>
      </c>
      <c r="L126" s="165">
        <v>15843</v>
      </c>
      <c r="M126" s="85">
        <f>L126*'Age distribution'!$L$6</f>
        <v>1025.1468907455644</v>
      </c>
      <c r="N126" s="85">
        <f>L126*'Age distribution'!$L$7</f>
        <v>3187.143685479492</v>
      </c>
      <c r="O126" s="86">
        <f>L126*'Age distribution'!$L$8</f>
        <v>3251.2718235563216</v>
      </c>
      <c r="P126" s="86">
        <f>L126*'Age distribution'!$L$9</f>
        <v>3192.3740449178599</v>
      </c>
      <c r="Q126" s="86">
        <f>L126*'Age distribution'!$L$10</f>
        <v>3082.363978440429</v>
      </c>
      <c r="R126" s="86">
        <f>L126*'Age distribution'!$L$11</f>
        <v>2104.6995768603333</v>
      </c>
      <c r="S126" s="86">
        <f t="shared" si="1"/>
        <v>15843.000000000002</v>
      </c>
      <c r="U126" s="6"/>
      <c r="V126" s="6"/>
      <c r="W126" s="6"/>
      <c r="X126" s="6"/>
      <c r="Y126" s="6"/>
      <c r="Z126" s="6"/>
      <c r="AA126" s="6"/>
      <c r="AB126" s="6"/>
      <c r="AC126" s="6"/>
      <c r="AD126" s="6"/>
      <c r="AE126" s="6"/>
      <c r="AF126" s="6"/>
    </row>
    <row r="127" spans="1:32" ht="15" customHeight="1">
      <c r="A127" s="89" t="s">
        <v>11855</v>
      </c>
      <c r="B127" s="89" t="s">
        <v>11771</v>
      </c>
      <c r="C127" s="89" t="s">
        <v>6739</v>
      </c>
      <c r="D127" s="227" t="s">
        <v>6280</v>
      </c>
      <c r="E127" s="228"/>
      <c r="F127" s="228"/>
      <c r="G127" s="229" t="s">
        <v>6279</v>
      </c>
      <c r="H127" s="229"/>
      <c r="I127" s="229"/>
      <c r="J127" s="76" t="s">
        <v>6279</v>
      </c>
      <c r="K127" s="77">
        <v>25990</v>
      </c>
      <c r="L127" s="165">
        <v>25944</v>
      </c>
      <c r="M127" s="85">
        <f>L127*'Age distribution'!$L$6</f>
        <v>1678.74840203894</v>
      </c>
      <c r="N127" s="85">
        <f>L127*'Age distribution'!$L$7</f>
        <v>5219.1665578539378</v>
      </c>
      <c r="O127" s="86">
        <f>L127*'Age distribution'!$L$8</f>
        <v>5324.1807858578049</v>
      </c>
      <c r="P127" s="86">
        <f>L127*'Age distribution'!$L$9</f>
        <v>5227.7316304581809</v>
      </c>
      <c r="Q127" s="86">
        <f>L127*'Age distribution'!$L$10</f>
        <v>5047.5825952571167</v>
      </c>
      <c r="R127" s="86">
        <f>L127*'Age distribution'!$L$11</f>
        <v>3446.5900285340203</v>
      </c>
      <c r="S127" s="86">
        <f t="shared" si="1"/>
        <v>25944.000000000004</v>
      </c>
      <c r="U127" s="6"/>
      <c r="V127" s="6"/>
      <c r="W127" s="6"/>
      <c r="X127" s="6"/>
      <c r="Y127" s="6"/>
      <c r="Z127" s="6"/>
      <c r="AA127" s="6"/>
      <c r="AB127" s="6"/>
      <c r="AC127" s="6"/>
      <c r="AD127" s="6"/>
      <c r="AE127" s="6"/>
      <c r="AF127" s="6"/>
    </row>
    <row r="128" spans="1:32" ht="15" customHeight="1">
      <c r="A128" s="89" t="s">
        <v>11853</v>
      </c>
      <c r="B128" s="89" t="s">
        <v>11771</v>
      </c>
      <c r="C128" s="89" t="s">
        <v>6738</v>
      </c>
      <c r="D128" s="227" t="s">
        <v>6278</v>
      </c>
      <c r="E128" s="228"/>
      <c r="F128" s="228"/>
      <c r="G128" s="229" t="s">
        <v>6277</v>
      </c>
      <c r="H128" s="229"/>
      <c r="I128" s="229"/>
      <c r="J128" s="76" t="s">
        <v>6277</v>
      </c>
      <c r="K128" s="77">
        <v>8689</v>
      </c>
      <c r="L128" s="165">
        <v>8669</v>
      </c>
      <c r="M128" s="85">
        <f>L128*'Age distribution'!$L$6</f>
        <v>560.94163958046443</v>
      </c>
      <c r="N128" s="85">
        <f>L128*'Age distribution'!$L$7</f>
        <v>1743.9467657275588</v>
      </c>
      <c r="O128" s="86">
        <f>L128*'Age distribution'!$L$8</f>
        <v>1779.0365106614754</v>
      </c>
      <c r="P128" s="86">
        <f>L128*'Age distribution'!$L$9</f>
        <v>1746.8087228045779</v>
      </c>
      <c r="Q128" s="86">
        <f>L128*'Age distribution'!$L$10</f>
        <v>1686.6132253424275</v>
      </c>
      <c r="R128" s="86">
        <f>L128*'Age distribution'!$L$11</f>
        <v>1151.6531358834961</v>
      </c>
      <c r="S128" s="86">
        <f t="shared" si="1"/>
        <v>8669</v>
      </c>
      <c r="U128" s="6"/>
      <c r="V128" s="6"/>
      <c r="W128" s="6"/>
      <c r="X128" s="6"/>
      <c r="Y128" s="6"/>
      <c r="Z128" s="6"/>
      <c r="AA128" s="6"/>
      <c r="AB128" s="6"/>
      <c r="AC128" s="6"/>
      <c r="AD128" s="6"/>
      <c r="AE128" s="6"/>
      <c r="AF128" s="6"/>
    </row>
    <row r="129" spans="1:32" ht="15" customHeight="1">
      <c r="A129" s="89" t="s">
        <v>11852</v>
      </c>
      <c r="B129" s="89" t="s">
        <v>11771</v>
      </c>
      <c r="C129" s="89" t="s">
        <v>6737</v>
      </c>
      <c r="D129" s="227" t="s">
        <v>6276</v>
      </c>
      <c r="E129" s="228"/>
      <c r="F129" s="228"/>
      <c r="G129" s="229" t="s">
        <v>6275</v>
      </c>
      <c r="H129" s="229"/>
      <c r="I129" s="229"/>
      <c r="J129" s="76" t="s">
        <v>6275</v>
      </c>
      <c r="K129" s="77">
        <v>24728</v>
      </c>
      <c r="L129" s="165">
        <v>24659</v>
      </c>
      <c r="M129" s="85">
        <f>L129*'Age distribution'!$L$6</f>
        <v>1595.6004026317537</v>
      </c>
      <c r="N129" s="85">
        <f>L129*'Age distribution'!$L$7</f>
        <v>4960.6625096407743</v>
      </c>
      <c r="O129" s="86">
        <f>L129*'Age distribution'!$L$8</f>
        <v>5060.4754085132445</v>
      </c>
      <c r="P129" s="86">
        <f>L129*'Age distribution'!$L$9</f>
        <v>4968.8033562853943</v>
      </c>
      <c r="Q129" s="86">
        <f>L129*'Age distribution'!$L$10</f>
        <v>4797.5770589132453</v>
      </c>
      <c r="R129" s="86">
        <f>L129*'Age distribution'!$L$11</f>
        <v>3275.8812640155875</v>
      </c>
      <c r="S129" s="86">
        <f t="shared" si="1"/>
        <v>24659</v>
      </c>
      <c r="U129" s="6"/>
      <c r="V129" s="6"/>
      <c r="W129" s="6"/>
      <c r="X129" s="6"/>
      <c r="Y129" s="6"/>
      <c r="Z129" s="6"/>
      <c r="AA129" s="6"/>
      <c r="AB129" s="6"/>
      <c r="AC129" s="6"/>
      <c r="AD129" s="6"/>
      <c r="AE129" s="6"/>
      <c r="AF129" s="6"/>
    </row>
    <row r="130" spans="1:32" ht="15" customHeight="1">
      <c r="A130" s="89" t="s">
        <v>11851</v>
      </c>
      <c r="B130" s="89" t="s">
        <v>11771</v>
      </c>
      <c r="C130" s="89" t="s">
        <v>6736</v>
      </c>
      <c r="D130" s="227" t="s">
        <v>6274</v>
      </c>
      <c r="E130" s="228"/>
      <c r="F130" s="228"/>
      <c r="G130" s="229" t="s">
        <v>6273</v>
      </c>
      <c r="H130" s="229"/>
      <c r="I130" s="229"/>
      <c r="J130" s="76" t="s">
        <v>6273</v>
      </c>
      <c r="K130" s="77">
        <v>21251</v>
      </c>
      <c r="L130" s="165">
        <v>21173</v>
      </c>
      <c r="M130" s="85">
        <f>L130*'Age distribution'!$L$6</f>
        <v>1370.0331450959943</v>
      </c>
      <c r="N130" s="85">
        <f>L130*'Age distribution'!$L$7</f>
        <v>4259.3822667838976</v>
      </c>
      <c r="O130" s="86">
        <f>L130*'Age distribution'!$L$8</f>
        <v>4345.0847895069119</v>
      </c>
      <c r="P130" s="86">
        <f>L130*'Age distribution'!$L$9</f>
        <v>4266.3722560781325</v>
      </c>
      <c r="Q130" s="86">
        <f>L130*'Age distribution'!$L$10</f>
        <v>4119.3519229640351</v>
      </c>
      <c r="R130" s="86">
        <f>L130*'Age distribution'!$L$11</f>
        <v>2812.7756195710303</v>
      </c>
      <c r="S130" s="86">
        <f t="shared" si="1"/>
        <v>21173</v>
      </c>
      <c r="U130" s="6"/>
      <c r="V130" s="6"/>
      <c r="W130" s="6"/>
      <c r="X130" s="6"/>
      <c r="Y130" s="6"/>
      <c r="Z130" s="6"/>
      <c r="AA130" s="6"/>
      <c r="AB130" s="6"/>
      <c r="AC130" s="6"/>
      <c r="AD130" s="6"/>
      <c r="AE130" s="6"/>
      <c r="AF130" s="6"/>
    </row>
    <row r="131" spans="1:32" ht="15" customHeight="1">
      <c r="A131" s="89" t="s">
        <v>11849</v>
      </c>
      <c r="B131" s="89" t="s">
        <v>11771</v>
      </c>
      <c r="C131" s="89" t="s">
        <v>6735</v>
      </c>
      <c r="D131" s="227" t="s">
        <v>6272</v>
      </c>
      <c r="E131" s="228"/>
      <c r="F131" s="228"/>
      <c r="G131" s="229" t="s">
        <v>6271</v>
      </c>
      <c r="H131" s="229"/>
      <c r="I131" s="229"/>
      <c r="J131" s="76" t="s">
        <v>6271</v>
      </c>
      <c r="K131" s="77">
        <v>96726</v>
      </c>
      <c r="L131" s="165">
        <v>98374</v>
      </c>
      <c r="M131" s="85">
        <f>L131*'Age distribution'!$L$6</f>
        <v>6365.4484775739547</v>
      </c>
      <c r="N131" s="85">
        <f>L131*'Age distribution'!$L$7</f>
        <v>19789.94337659279</v>
      </c>
      <c r="O131" s="86">
        <f>L131*'Age distribution'!$L$8</f>
        <v>20188.134467621636</v>
      </c>
      <c r="P131" s="86">
        <f>L131*'Age distribution'!$L$9</f>
        <v>19822.420267294678</v>
      </c>
      <c r="Q131" s="86">
        <f>L131*'Age distribution'!$L$10</f>
        <v>19139.334344196097</v>
      </c>
      <c r="R131" s="86">
        <f>L131*'Age distribution'!$L$11</f>
        <v>13068.719066720849</v>
      </c>
      <c r="S131" s="86">
        <f t="shared" si="1"/>
        <v>98374.000000000015</v>
      </c>
      <c r="U131" s="6"/>
      <c r="V131" s="6"/>
      <c r="W131" s="6"/>
      <c r="X131" s="6"/>
      <c r="Y131" s="6"/>
      <c r="Z131" s="6"/>
      <c r="AA131" s="6"/>
      <c r="AB131" s="6"/>
      <c r="AC131" s="6"/>
      <c r="AD131" s="6"/>
      <c r="AE131" s="6"/>
      <c r="AF131" s="6"/>
    </row>
    <row r="132" spans="1:32" ht="15" customHeight="1">
      <c r="A132" s="89" t="s">
        <v>11847</v>
      </c>
      <c r="B132" s="89" t="s">
        <v>11771</v>
      </c>
      <c r="C132" s="89" t="s">
        <v>6734</v>
      </c>
      <c r="D132" s="227" t="s">
        <v>6270</v>
      </c>
      <c r="E132" s="228"/>
      <c r="F132" s="228"/>
      <c r="G132" s="229" t="s">
        <v>6269</v>
      </c>
      <c r="H132" s="229"/>
      <c r="I132" s="229"/>
      <c r="J132" s="76" t="s">
        <v>6269</v>
      </c>
      <c r="K132" s="77">
        <v>61982</v>
      </c>
      <c r="L132" s="165">
        <v>61819</v>
      </c>
      <c r="M132" s="85">
        <f>L132*'Age distribution'!$L$6</f>
        <v>4000.098190936063</v>
      </c>
      <c r="N132" s="85">
        <f>L132*'Age distribution'!$L$7</f>
        <v>12436.157008941282</v>
      </c>
      <c r="O132" s="86">
        <f>L132*'Age distribution'!$L$8</f>
        <v>12686.383441294467</v>
      </c>
      <c r="P132" s="86">
        <f>L132*'Age distribution'!$L$9</f>
        <v>12456.565744036936</v>
      </c>
      <c r="Q132" s="86">
        <f>L132*'Age distribution'!$L$10</f>
        <v>12027.309144935232</v>
      </c>
      <c r="R132" s="86">
        <f>L132*'Age distribution'!$L$11</f>
        <v>8212.4864698560214</v>
      </c>
      <c r="S132" s="86">
        <f t="shared" si="1"/>
        <v>61819.000000000007</v>
      </c>
      <c r="U132" s="6"/>
      <c r="V132" s="6"/>
      <c r="W132" s="6"/>
      <c r="X132" s="6"/>
      <c r="Y132" s="6"/>
      <c r="Z132" s="6"/>
      <c r="AA132" s="6"/>
      <c r="AB132" s="6"/>
      <c r="AC132" s="6"/>
      <c r="AD132" s="6"/>
      <c r="AE132" s="6"/>
      <c r="AF132" s="6"/>
    </row>
    <row r="133" spans="1:32" ht="15" customHeight="1">
      <c r="A133" s="89" t="s">
        <v>11846</v>
      </c>
      <c r="B133" s="89" t="s">
        <v>11771</v>
      </c>
      <c r="C133" s="89" t="s">
        <v>6733</v>
      </c>
      <c r="D133" s="227" t="s">
        <v>6268</v>
      </c>
      <c r="E133" s="228"/>
      <c r="F133" s="228"/>
      <c r="G133" s="229" t="s">
        <v>6267</v>
      </c>
      <c r="H133" s="229"/>
      <c r="I133" s="229"/>
      <c r="J133" s="76" t="s">
        <v>6267</v>
      </c>
      <c r="K133" s="77">
        <v>50952</v>
      </c>
      <c r="L133" s="165">
        <v>50518</v>
      </c>
      <c r="M133" s="85">
        <f>L133*'Age distribution'!$L$6</f>
        <v>3268.8487424530977</v>
      </c>
      <c r="N133" s="85">
        <f>L133*'Age distribution'!$L$7</f>
        <v>10162.729577924192</v>
      </c>
      <c r="O133" s="86">
        <f>L133*'Age distribution'!$L$8</f>
        <v>10367.212648009738</v>
      </c>
      <c r="P133" s="86">
        <f>L133*'Age distribution'!$L$9</f>
        <v>10179.407435533703</v>
      </c>
      <c r="Q133" s="86">
        <f>L133*'Age distribution'!$L$10</f>
        <v>9828.6223229725183</v>
      </c>
      <c r="R133" s="86">
        <f>L133*'Age distribution'!$L$11</f>
        <v>6711.1792731067544</v>
      </c>
      <c r="S133" s="86">
        <f t="shared" ref="S133:S196" si="2">SUM(M133:R133)</f>
        <v>50518</v>
      </c>
      <c r="U133" s="6"/>
      <c r="V133" s="6"/>
      <c r="W133" s="6"/>
      <c r="X133" s="6"/>
      <c r="Y133" s="6"/>
      <c r="Z133" s="6"/>
      <c r="AA133" s="6"/>
      <c r="AB133" s="6"/>
      <c r="AC133" s="6"/>
      <c r="AD133" s="6"/>
      <c r="AE133" s="6"/>
      <c r="AF133" s="6"/>
    </row>
    <row r="134" spans="1:32" ht="15" customHeight="1">
      <c r="A134" s="89" t="s">
        <v>11845</v>
      </c>
      <c r="B134" s="89" t="s">
        <v>11771</v>
      </c>
      <c r="C134" s="89" t="s">
        <v>6732</v>
      </c>
      <c r="D134" s="227" t="s">
        <v>6266</v>
      </c>
      <c r="E134" s="228"/>
      <c r="F134" s="228"/>
      <c r="G134" s="229" t="s">
        <v>5524</v>
      </c>
      <c r="H134" s="229"/>
      <c r="I134" s="229"/>
      <c r="J134" s="76" t="s">
        <v>1183</v>
      </c>
      <c r="K134" s="77">
        <v>17843</v>
      </c>
      <c r="L134" s="165">
        <v>17753</v>
      </c>
      <c r="M134" s="85">
        <f>L134*'Age distribution'!$L$6</f>
        <v>1148.7365241056623</v>
      </c>
      <c r="N134" s="85">
        <f>L134*'Age distribution'!$L$7</f>
        <v>3571.379274652365</v>
      </c>
      <c r="O134" s="86">
        <f>L134*'Age distribution'!$L$8</f>
        <v>3643.2385712046571</v>
      </c>
      <c r="P134" s="86">
        <f>L134*'Age distribution'!$L$9</f>
        <v>3577.2401956338299</v>
      </c>
      <c r="Q134" s="86">
        <f>L134*'Age distribution'!$L$10</f>
        <v>3453.9675382978562</v>
      </c>
      <c r="R134" s="86">
        <f>L134*'Age distribution'!$L$11</f>
        <v>2358.43789610563</v>
      </c>
      <c r="S134" s="86">
        <f t="shared" si="2"/>
        <v>17753</v>
      </c>
      <c r="U134" s="6"/>
      <c r="V134" s="6"/>
      <c r="W134" s="6"/>
      <c r="X134" s="6"/>
      <c r="Y134" s="6"/>
      <c r="Z134" s="6"/>
      <c r="AA134" s="6"/>
      <c r="AB134" s="6"/>
      <c r="AC134" s="6"/>
      <c r="AD134" s="6"/>
      <c r="AE134" s="6"/>
      <c r="AF134" s="6"/>
    </row>
    <row r="135" spans="1:32" ht="15" customHeight="1">
      <c r="A135" s="89" t="s">
        <v>11843</v>
      </c>
      <c r="B135" s="89" t="s">
        <v>11771</v>
      </c>
      <c r="C135" s="89" t="s">
        <v>6731</v>
      </c>
      <c r="D135" s="227" t="s">
        <v>6265</v>
      </c>
      <c r="E135" s="228"/>
      <c r="F135" s="228"/>
      <c r="G135" s="229" t="s">
        <v>6264</v>
      </c>
      <c r="H135" s="229"/>
      <c r="I135" s="229"/>
      <c r="J135" s="76" t="s">
        <v>6264</v>
      </c>
      <c r="K135" s="77">
        <v>8065</v>
      </c>
      <c r="L135" s="165">
        <v>8067</v>
      </c>
      <c r="M135" s="85">
        <f>L135*'Age distribution'!$L$6</f>
        <v>521.98825775702005</v>
      </c>
      <c r="N135" s="85">
        <f>L135*'Age distribution'!$L$7</f>
        <v>1622.8421454751665</v>
      </c>
      <c r="O135" s="86">
        <f>L135*'Age distribution'!$L$8</f>
        <v>1655.4951587848795</v>
      </c>
      <c r="P135" s="86">
        <f>L135*'Age distribution'!$L$9</f>
        <v>1625.5053601181833</v>
      </c>
      <c r="Q135" s="86">
        <f>L135*'Age distribution'!$L$10</f>
        <v>1569.4900090941705</v>
      </c>
      <c r="R135" s="86">
        <f>L135*'Age distribution'!$L$11</f>
        <v>1071.6790687705804</v>
      </c>
      <c r="S135" s="86">
        <f t="shared" si="2"/>
        <v>8067.0000000000009</v>
      </c>
      <c r="U135" s="6"/>
      <c r="V135" s="6"/>
      <c r="W135" s="6"/>
      <c r="X135" s="6"/>
      <c r="Y135" s="6"/>
      <c r="Z135" s="6"/>
      <c r="AA135" s="6"/>
      <c r="AB135" s="6"/>
      <c r="AC135" s="6"/>
      <c r="AD135" s="6"/>
      <c r="AE135" s="6"/>
      <c r="AF135" s="6"/>
    </row>
    <row r="136" spans="1:32" ht="15" customHeight="1">
      <c r="A136" s="89" t="s">
        <v>11842</v>
      </c>
      <c r="B136" s="89" t="s">
        <v>11771</v>
      </c>
      <c r="C136" s="89" t="s">
        <v>6730</v>
      </c>
      <c r="D136" s="227" t="s">
        <v>6263</v>
      </c>
      <c r="E136" s="228"/>
      <c r="F136" s="228"/>
      <c r="G136" s="229" t="s">
        <v>6262</v>
      </c>
      <c r="H136" s="229"/>
      <c r="I136" s="229"/>
      <c r="J136" s="76" t="s">
        <v>6262</v>
      </c>
      <c r="K136" s="77">
        <v>12969</v>
      </c>
      <c r="L136" s="165">
        <v>12722</v>
      </c>
      <c r="M136" s="85">
        <f>L136*'Age distribution'!$L$6</f>
        <v>823.19754743830526</v>
      </c>
      <c r="N136" s="85">
        <f>L136*'Age distribution'!$L$7</f>
        <v>2559.2906625430851</v>
      </c>
      <c r="O136" s="86">
        <f>L136*'Age distribution'!$L$8</f>
        <v>2610.785844807393</v>
      </c>
      <c r="P136" s="86">
        <f>L136*'Age distribution'!$L$9</f>
        <v>2563.490664611817</v>
      </c>
      <c r="Q136" s="86">
        <f>L136*'Age distribution'!$L$10</f>
        <v>2475.1520882231357</v>
      </c>
      <c r="R136" s="86">
        <f>L136*'Age distribution'!$L$11</f>
        <v>1690.0831923762644</v>
      </c>
      <c r="S136" s="86">
        <f t="shared" si="2"/>
        <v>12722</v>
      </c>
      <c r="U136" s="6"/>
      <c r="V136" s="6"/>
      <c r="W136" s="6"/>
      <c r="X136" s="6"/>
      <c r="Y136" s="6"/>
      <c r="Z136" s="6"/>
      <c r="AA136" s="6"/>
      <c r="AB136" s="6"/>
      <c r="AC136" s="6"/>
      <c r="AD136" s="6"/>
      <c r="AE136" s="6"/>
      <c r="AF136" s="6"/>
    </row>
    <row r="137" spans="1:32" ht="15" customHeight="1">
      <c r="A137" s="89" t="s">
        <v>11840</v>
      </c>
      <c r="B137" s="89" t="s">
        <v>11771</v>
      </c>
      <c r="C137" s="89" t="s">
        <v>6729</v>
      </c>
      <c r="D137" s="227" t="s">
        <v>6261</v>
      </c>
      <c r="E137" s="228"/>
      <c r="F137" s="228"/>
      <c r="G137" s="229" t="s">
        <v>6260</v>
      </c>
      <c r="H137" s="229"/>
      <c r="I137" s="229"/>
      <c r="J137" s="76" t="s">
        <v>6260</v>
      </c>
      <c r="K137" s="77">
        <v>18674</v>
      </c>
      <c r="L137" s="165">
        <v>18702</v>
      </c>
      <c r="M137" s="85">
        <f>L137*'Age distribution'!$L$6</f>
        <v>1210.143101099763</v>
      </c>
      <c r="N137" s="85">
        <f>L137*'Age distribution'!$L$7</f>
        <v>3762.2900464455884</v>
      </c>
      <c r="O137" s="86">
        <f>L137*'Age distribution'!$L$8</f>
        <v>3837.9906358739081</v>
      </c>
      <c r="P137" s="86">
        <f>L137*'Age distribution'!$L$9</f>
        <v>3768.4642673770004</v>
      </c>
      <c r="Q137" s="86">
        <f>L137*'Age distribution'!$L$10</f>
        <v>3638.6019772008399</v>
      </c>
      <c r="R137" s="86">
        <f>L137*'Age distribution'!$L$11</f>
        <v>2484.5099720029002</v>
      </c>
      <c r="S137" s="86">
        <f t="shared" si="2"/>
        <v>18702</v>
      </c>
      <c r="U137" s="6"/>
      <c r="V137" s="6"/>
      <c r="W137" s="6"/>
      <c r="X137" s="6"/>
      <c r="Y137" s="6"/>
      <c r="Z137" s="6"/>
      <c r="AA137" s="6"/>
      <c r="AB137" s="6"/>
      <c r="AC137" s="6"/>
      <c r="AD137" s="6"/>
      <c r="AE137" s="6"/>
      <c r="AF137" s="6"/>
    </row>
    <row r="138" spans="1:32" ht="15" customHeight="1">
      <c r="A138" s="89" t="s">
        <v>11838</v>
      </c>
      <c r="B138" s="89" t="s">
        <v>11771</v>
      </c>
      <c r="C138" s="89" t="s">
        <v>6728</v>
      </c>
      <c r="D138" s="227" t="s">
        <v>6259</v>
      </c>
      <c r="E138" s="228"/>
      <c r="F138" s="228"/>
      <c r="G138" s="229" t="s">
        <v>6258</v>
      </c>
      <c r="H138" s="229"/>
      <c r="I138" s="229"/>
      <c r="J138" s="76" t="s">
        <v>6258</v>
      </c>
      <c r="K138" s="77">
        <v>114127</v>
      </c>
      <c r="L138" s="165">
        <v>116426</v>
      </c>
      <c r="M138" s="85">
        <f>L138*'Age distribution'!$L$6</f>
        <v>7533.5322793626892</v>
      </c>
      <c r="N138" s="85">
        <f>L138*'Age distribution'!$L$7</f>
        <v>23421.47262044028</v>
      </c>
      <c r="O138" s="86">
        <f>L138*'Age distribution'!$L$8</f>
        <v>23892.733278379619</v>
      </c>
      <c r="P138" s="86">
        <f>L138*'Age distribution'!$L$9</f>
        <v>23459.909143066765</v>
      </c>
      <c r="Q138" s="86">
        <f>L138*'Age distribution'!$L$10</f>
        <v>22651.474376942839</v>
      </c>
      <c r="R138" s="86">
        <f>L138*'Age distribution'!$L$11</f>
        <v>15466.87830180781</v>
      </c>
      <c r="S138" s="86">
        <f t="shared" si="2"/>
        <v>116425.99999999999</v>
      </c>
      <c r="U138" s="6"/>
      <c r="V138" s="6"/>
      <c r="W138" s="6"/>
      <c r="X138" s="6"/>
      <c r="Y138" s="6"/>
      <c r="Z138" s="6"/>
      <c r="AA138" s="6"/>
      <c r="AB138" s="6"/>
      <c r="AC138" s="6"/>
      <c r="AD138" s="6"/>
      <c r="AE138" s="6"/>
      <c r="AF138" s="6"/>
    </row>
    <row r="139" spans="1:32" ht="15" customHeight="1">
      <c r="A139" s="89" t="s">
        <v>11836</v>
      </c>
      <c r="B139" s="89" t="s">
        <v>11771</v>
      </c>
      <c r="C139" s="89" t="s">
        <v>6727</v>
      </c>
      <c r="D139" s="227" t="s">
        <v>6257</v>
      </c>
      <c r="E139" s="228"/>
      <c r="F139" s="228"/>
      <c r="G139" s="229" t="s">
        <v>6256</v>
      </c>
      <c r="H139" s="229"/>
      <c r="I139" s="229"/>
      <c r="J139" s="76" t="s">
        <v>6256</v>
      </c>
      <c r="K139" s="77">
        <v>18126</v>
      </c>
      <c r="L139" s="165">
        <v>18001</v>
      </c>
      <c r="M139" s="85">
        <f>L139*'Age distribution'!$L$6</f>
        <v>1164.7837644581775</v>
      </c>
      <c r="N139" s="85">
        <f>L139*'Age distribution'!$L$7</f>
        <v>3621.269550105178</v>
      </c>
      <c r="O139" s="86">
        <f>L139*'Age distribution'!$L$8</f>
        <v>3694.1326829411946</v>
      </c>
      <c r="P139" s="86">
        <f>L139*'Age distribution'!$L$9</f>
        <v>3627.2123450461654</v>
      </c>
      <c r="Q139" s="86">
        <f>L139*'Age distribution'!$L$10</f>
        <v>3502.2176340280353</v>
      </c>
      <c r="R139" s="86">
        <f>L139*'Age distribution'!$L$11</f>
        <v>2391.3840234212494</v>
      </c>
      <c r="S139" s="86">
        <f t="shared" si="2"/>
        <v>18001</v>
      </c>
      <c r="U139" s="6"/>
      <c r="V139" s="6"/>
      <c r="W139" s="6"/>
      <c r="X139" s="6"/>
      <c r="Y139" s="6"/>
      <c r="Z139" s="6"/>
      <c r="AA139" s="6"/>
      <c r="AB139" s="6"/>
      <c r="AC139" s="6"/>
      <c r="AD139" s="6"/>
      <c r="AE139" s="6"/>
      <c r="AF139" s="6"/>
    </row>
    <row r="140" spans="1:32" ht="15" customHeight="1">
      <c r="A140" s="89" t="s">
        <v>11835</v>
      </c>
      <c r="B140" s="89" t="s">
        <v>11771</v>
      </c>
      <c r="C140" s="89" t="s">
        <v>6726</v>
      </c>
      <c r="D140" s="227" t="s">
        <v>6255</v>
      </c>
      <c r="E140" s="228"/>
      <c r="F140" s="228"/>
      <c r="G140" s="229" t="s">
        <v>6254</v>
      </c>
      <c r="H140" s="229"/>
      <c r="I140" s="229"/>
      <c r="J140" s="76" t="s">
        <v>6254</v>
      </c>
      <c r="K140" s="77">
        <v>12215</v>
      </c>
      <c r="L140" s="165">
        <v>12301</v>
      </c>
      <c r="M140" s="85">
        <f>L140*'Age distribution'!$L$6</f>
        <v>795.95606280762411</v>
      </c>
      <c r="N140" s="85">
        <f>L140*'Age distribution'!$L$7</f>
        <v>2474.5978965526247</v>
      </c>
      <c r="O140" s="86">
        <f>L140*'Age distribution'!$L$8</f>
        <v>2524.3889857707704</v>
      </c>
      <c r="P140" s="86">
        <f>L140*'Age distribution'!$L$9</f>
        <v>2478.6589109723282</v>
      </c>
      <c r="Q140" s="86">
        <f>L140*'Age distribution'!$L$10</f>
        <v>2393.2436595844042</v>
      </c>
      <c r="R140" s="86">
        <f>L140*'Age distribution'!$L$11</f>
        <v>1634.1544843122488</v>
      </c>
      <c r="S140" s="86">
        <f t="shared" si="2"/>
        <v>12301</v>
      </c>
      <c r="U140" s="6"/>
      <c r="V140" s="6"/>
      <c r="W140" s="6"/>
      <c r="X140" s="6"/>
      <c r="Y140" s="6"/>
      <c r="Z140" s="6"/>
      <c r="AA140" s="6"/>
      <c r="AB140" s="6"/>
      <c r="AC140" s="6"/>
      <c r="AD140" s="6"/>
      <c r="AE140" s="6"/>
      <c r="AF140" s="6"/>
    </row>
    <row r="141" spans="1:32" ht="15" customHeight="1">
      <c r="A141" s="89" t="s">
        <v>11834</v>
      </c>
      <c r="B141" s="89" t="s">
        <v>11771</v>
      </c>
      <c r="C141" s="89" t="s">
        <v>6725</v>
      </c>
      <c r="D141" s="227" t="s">
        <v>6253</v>
      </c>
      <c r="E141" s="228"/>
      <c r="F141" s="228"/>
      <c r="G141" s="229" t="s">
        <v>6252</v>
      </c>
      <c r="H141" s="229"/>
      <c r="I141" s="229"/>
      <c r="J141" s="76" t="s">
        <v>6251</v>
      </c>
      <c r="K141" s="77">
        <v>96194</v>
      </c>
      <c r="L141" s="165">
        <v>96637</v>
      </c>
      <c r="M141" s="85">
        <f>L141*'Age distribution'!$L$6</f>
        <v>6253.0530884920227</v>
      </c>
      <c r="N141" s="85">
        <f>L141*'Age distribution'!$L$7</f>
        <v>19440.510277957561</v>
      </c>
      <c r="O141" s="86">
        <f>L141*'Age distribution'!$L$8</f>
        <v>19831.670467273387</v>
      </c>
      <c r="P141" s="86">
        <f>L141*'Age distribution'!$L$9</f>
        <v>19472.41372080586</v>
      </c>
      <c r="Q141" s="86">
        <f>L141*'Age distribution'!$L$10</f>
        <v>18801.389117247225</v>
      </c>
      <c r="R141" s="86">
        <f>L141*'Age distribution'!$L$11</f>
        <v>12837.963328223948</v>
      </c>
      <c r="S141" s="86">
        <f t="shared" si="2"/>
        <v>96637.000000000015</v>
      </c>
      <c r="U141" s="6"/>
      <c r="V141" s="6"/>
      <c r="W141" s="6"/>
      <c r="X141" s="6"/>
      <c r="Y141" s="6"/>
      <c r="Z141" s="6"/>
      <c r="AA141" s="6"/>
      <c r="AB141" s="6"/>
      <c r="AC141" s="6"/>
      <c r="AD141" s="6"/>
      <c r="AE141" s="6"/>
      <c r="AF141" s="6"/>
    </row>
    <row r="142" spans="1:32" ht="15" customHeight="1">
      <c r="A142" s="89" t="s">
        <v>11832</v>
      </c>
      <c r="B142" s="89" t="s">
        <v>11771</v>
      </c>
      <c r="C142" s="89" t="s">
        <v>6724</v>
      </c>
      <c r="D142" s="227" t="s">
        <v>6250</v>
      </c>
      <c r="E142" s="228"/>
      <c r="F142" s="228"/>
      <c r="G142" s="229" t="s">
        <v>6249</v>
      </c>
      <c r="H142" s="229"/>
      <c r="I142" s="229"/>
      <c r="J142" s="76" t="s">
        <v>6249</v>
      </c>
      <c r="K142" s="77">
        <v>17883</v>
      </c>
      <c r="L142" s="165">
        <v>17943</v>
      </c>
      <c r="M142" s="85">
        <f>L142*'Age distribution'!$L$6</f>
        <v>1161.0307808273474</v>
      </c>
      <c r="N142" s="85">
        <f>L142*'Age distribution'!$L$7</f>
        <v>3609.6016631041171</v>
      </c>
      <c r="O142" s="86">
        <f>L142*'Age distribution'!$L$8</f>
        <v>3682.2300277770046</v>
      </c>
      <c r="P142" s="86">
        <f>L142*'Age distribution'!$L$9</f>
        <v>3615.525310102958</v>
      </c>
      <c r="Q142" s="86">
        <f>L142*'Age distribution'!$L$10</f>
        <v>3490.9333374459775</v>
      </c>
      <c r="R142" s="86">
        <f>L142*'Age distribution'!$L$11</f>
        <v>2383.6788807425964</v>
      </c>
      <c r="S142" s="86">
        <f t="shared" si="2"/>
        <v>17943</v>
      </c>
      <c r="U142" s="6"/>
      <c r="V142" s="6"/>
      <c r="W142" s="6"/>
      <c r="X142" s="6"/>
      <c r="Y142" s="6"/>
      <c r="Z142" s="6"/>
      <c r="AA142" s="6"/>
      <c r="AB142" s="6"/>
      <c r="AC142" s="6"/>
      <c r="AD142" s="6"/>
      <c r="AE142" s="6"/>
      <c r="AF142" s="6"/>
    </row>
    <row r="143" spans="1:32" ht="15" customHeight="1">
      <c r="A143" s="89" t="s">
        <v>11831</v>
      </c>
      <c r="B143" s="89" t="s">
        <v>11771</v>
      </c>
      <c r="C143" s="89" t="s">
        <v>6723</v>
      </c>
      <c r="D143" s="227" t="s">
        <v>6248</v>
      </c>
      <c r="E143" s="228"/>
      <c r="F143" s="228"/>
      <c r="G143" s="229" t="s">
        <v>6247</v>
      </c>
      <c r="H143" s="229"/>
      <c r="I143" s="229"/>
      <c r="J143" s="76" t="s">
        <v>6247</v>
      </c>
      <c r="K143" s="77">
        <v>42195</v>
      </c>
      <c r="L143" s="165">
        <v>42719</v>
      </c>
      <c r="M143" s="85">
        <f>L143*'Age distribution'!$L$6</f>
        <v>2764.2018573350861</v>
      </c>
      <c r="N143" s="85">
        <f>L143*'Age distribution'!$L$7</f>
        <v>8593.8011172125498</v>
      </c>
      <c r="O143" s="86">
        <f>L143*'Age distribution'!$L$8</f>
        <v>8766.7159648111156</v>
      </c>
      <c r="P143" s="86">
        <f>L143*'Age distribution'!$L$9</f>
        <v>8607.9042368772371</v>
      </c>
      <c r="Q143" s="86">
        <f>L143*'Age distribution'!$L$10</f>
        <v>8311.2735463609606</v>
      </c>
      <c r="R143" s="86">
        <f>L143*'Age distribution'!$L$11</f>
        <v>5675.1032774030527</v>
      </c>
      <c r="S143" s="86">
        <f t="shared" si="2"/>
        <v>42719.000000000007</v>
      </c>
      <c r="U143" s="6"/>
      <c r="V143" s="6"/>
      <c r="W143" s="6"/>
      <c r="X143" s="6"/>
      <c r="Y143" s="6"/>
      <c r="Z143" s="6"/>
      <c r="AA143" s="6"/>
      <c r="AB143" s="6"/>
      <c r="AC143" s="6"/>
      <c r="AD143" s="6"/>
      <c r="AE143" s="6"/>
      <c r="AF143" s="6"/>
    </row>
    <row r="144" spans="1:32" ht="15" customHeight="1">
      <c r="A144" s="89" t="s">
        <v>11830</v>
      </c>
      <c r="B144" s="89" t="s">
        <v>11771</v>
      </c>
      <c r="C144" s="89" t="s">
        <v>6722</v>
      </c>
      <c r="D144" s="227" t="s">
        <v>6246</v>
      </c>
      <c r="E144" s="228"/>
      <c r="F144" s="228"/>
      <c r="G144" s="229" t="s">
        <v>6245</v>
      </c>
      <c r="H144" s="229"/>
      <c r="I144" s="229"/>
      <c r="J144" s="76" t="s">
        <v>6245</v>
      </c>
      <c r="K144" s="77">
        <v>22569</v>
      </c>
      <c r="L144" s="165">
        <v>22507</v>
      </c>
      <c r="M144" s="85">
        <f>L144*'Age distribution'!$L$6</f>
        <v>1456.3517686050886</v>
      </c>
      <c r="N144" s="85">
        <f>L144*'Age distribution'!$L$7</f>
        <v>4527.7436678083022</v>
      </c>
      <c r="O144" s="86">
        <f>L144*'Age distribution'!$L$8</f>
        <v>4618.8458582832882</v>
      </c>
      <c r="P144" s="86">
        <f>L144*'Age distribution'!$L$9</f>
        <v>4535.1740597719036</v>
      </c>
      <c r="Q144" s="86">
        <f>L144*'Age distribution'!$L$10</f>
        <v>4378.890744351369</v>
      </c>
      <c r="R144" s="86">
        <f>L144*'Age distribution'!$L$11</f>
        <v>2989.9939011800489</v>
      </c>
      <c r="S144" s="86">
        <f t="shared" si="2"/>
        <v>22507</v>
      </c>
      <c r="U144" s="6"/>
      <c r="V144" s="6"/>
      <c r="W144" s="6"/>
      <c r="X144" s="6"/>
      <c r="Y144" s="6"/>
      <c r="Z144" s="6"/>
      <c r="AA144" s="6"/>
      <c r="AB144" s="6"/>
      <c r="AC144" s="6"/>
      <c r="AD144" s="6"/>
      <c r="AE144" s="6"/>
      <c r="AF144" s="6"/>
    </row>
    <row r="145" spans="1:32" ht="15" customHeight="1">
      <c r="A145" s="89" t="s">
        <v>11828</v>
      </c>
      <c r="B145" s="89" t="s">
        <v>11771</v>
      </c>
      <c r="C145" s="89" t="s">
        <v>6721</v>
      </c>
      <c r="D145" s="227" t="s">
        <v>6244</v>
      </c>
      <c r="E145" s="228"/>
      <c r="F145" s="228"/>
      <c r="G145" s="229" t="s">
        <v>6243</v>
      </c>
      <c r="H145" s="229"/>
      <c r="I145" s="229"/>
      <c r="J145" s="76" t="s">
        <v>6243</v>
      </c>
      <c r="K145" s="77">
        <v>33146</v>
      </c>
      <c r="L145" s="165">
        <v>33050</v>
      </c>
      <c r="M145" s="85">
        <f>L145*'Age distribution'!$L$6</f>
        <v>2138.553603429963</v>
      </c>
      <c r="N145" s="85">
        <f>L145*'Age distribution'!$L$7</f>
        <v>6648.6838859494546</v>
      </c>
      <c r="O145" s="86">
        <f>L145*'Age distribution'!$L$8</f>
        <v>6782.4612616636014</v>
      </c>
      <c r="P145" s="86">
        <f>L145*'Age distribution'!$L$9</f>
        <v>6659.5949116035645</v>
      </c>
      <c r="Q145" s="86">
        <f>L145*'Age distribution'!$L$10</f>
        <v>6430.1034833968433</v>
      </c>
      <c r="R145" s="86">
        <f>L145*'Age distribution'!$L$11</f>
        <v>4390.6028539565741</v>
      </c>
      <c r="S145" s="86">
        <f t="shared" si="2"/>
        <v>33050</v>
      </c>
      <c r="U145" s="6"/>
      <c r="V145" s="6"/>
      <c r="W145" s="6"/>
      <c r="X145" s="6"/>
      <c r="Y145" s="6"/>
      <c r="Z145" s="6"/>
      <c r="AA145" s="6"/>
      <c r="AB145" s="6"/>
      <c r="AC145" s="6"/>
      <c r="AD145" s="6"/>
      <c r="AE145" s="6"/>
      <c r="AF145" s="6"/>
    </row>
    <row r="146" spans="1:32" ht="15" customHeight="1">
      <c r="A146" s="89" t="s">
        <v>11826</v>
      </c>
      <c r="B146" s="89" t="s">
        <v>11771</v>
      </c>
      <c r="C146" s="89" t="s">
        <v>6720</v>
      </c>
      <c r="D146" s="227" t="s">
        <v>6242</v>
      </c>
      <c r="E146" s="228"/>
      <c r="F146" s="228"/>
      <c r="G146" s="229" t="s">
        <v>6241</v>
      </c>
      <c r="H146" s="229"/>
      <c r="I146" s="229"/>
      <c r="J146" s="76" t="s">
        <v>6241</v>
      </c>
      <c r="K146" s="77">
        <v>13826</v>
      </c>
      <c r="L146" s="165">
        <v>13841</v>
      </c>
      <c r="M146" s="85">
        <f>L146*'Age distribution'!$L$6</f>
        <v>895.60424886759813</v>
      </c>
      <c r="N146" s="85">
        <f>L146*'Age distribution'!$L$7</f>
        <v>2784.4004134773495</v>
      </c>
      <c r="O146" s="86">
        <f>L146*'Age distribution'!$L$8</f>
        <v>2840.4250021992707</v>
      </c>
      <c r="P146" s="86">
        <f>L146*'Age distribution'!$L$9</f>
        <v>2788.9698387747335</v>
      </c>
      <c r="Q146" s="86">
        <f>L146*'Age distribution'!$L$10</f>
        <v>2692.8611895218064</v>
      </c>
      <c r="R146" s="86">
        <f>L146*'Age distribution'!$L$11</f>
        <v>1838.7393071592419</v>
      </c>
      <c r="S146" s="86">
        <f t="shared" si="2"/>
        <v>13841</v>
      </c>
      <c r="U146" s="6"/>
      <c r="V146" s="6"/>
      <c r="W146" s="6"/>
      <c r="X146" s="6"/>
      <c r="Y146" s="6"/>
      <c r="Z146" s="6"/>
      <c r="AA146" s="6"/>
      <c r="AB146" s="6"/>
      <c r="AC146" s="6"/>
      <c r="AD146" s="6"/>
      <c r="AE146" s="6"/>
      <c r="AF146" s="6"/>
    </row>
    <row r="147" spans="1:32" ht="15" customHeight="1">
      <c r="A147" s="89" t="s">
        <v>11825</v>
      </c>
      <c r="B147" s="89" t="s">
        <v>11771</v>
      </c>
      <c r="C147" s="89" t="s">
        <v>6719</v>
      </c>
      <c r="D147" s="227" t="s">
        <v>6240</v>
      </c>
      <c r="E147" s="228"/>
      <c r="F147" s="228"/>
      <c r="G147" s="229" t="s">
        <v>6239</v>
      </c>
      <c r="H147" s="229"/>
      <c r="I147" s="229"/>
      <c r="J147" s="76" t="s">
        <v>6239</v>
      </c>
      <c r="K147" s="77">
        <v>36805</v>
      </c>
      <c r="L147" s="165">
        <v>36849</v>
      </c>
      <c r="M147" s="85">
        <f>L147*'Age distribution'!$L$6</f>
        <v>2384.3740312493405</v>
      </c>
      <c r="N147" s="85">
        <f>L147*'Age distribution'!$L$7</f>
        <v>7412.9304845189545</v>
      </c>
      <c r="O147" s="86">
        <f>L147*'Age distribution'!$L$8</f>
        <v>7562.0851749180647</v>
      </c>
      <c r="P147" s="86">
        <f>L147*'Age distribution'!$L$9</f>
        <v>7425.0957003836538</v>
      </c>
      <c r="Q147" s="86">
        <f>L147*'Age distribution'!$L$10</f>
        <v>7169.2249095216421</v>
      </c>
      <c r="R147" s="86">
        <f>L147*'Age distribution'!$L$11</f>
        <v>4895.2896994083449</v>
      </c>
      <c r="S147" s="86">
        <f t="shared" si="2"/>
        <v>36849</v>
      </c>
      <c r="U147" s="6"/>
      <c r="V147" s="6"/>
      <c r="W147" s="6"/>
      <c r="X147" s="6"/>
      <c r="Y147" s="6"/>
      <c r="Z147" s="6"/>
      <c r="AA147" s="6"/>
      <c r="AB147" s="6"/>
      <c r="AC147" s="6"/>
      <c r="AD147" s="6"/>
      <c r="AE147" s="6"/>
      <c r="AF147" s="6"/>
    </row>
    <row r="148" spans="1:32" ht="15" customHeight="1">
      <c r="A148" s="89" t="s">
        <v>11823</v>
      </c>
      <c r="B148" s="89" t="s">
        <v>11771</v>
      </c>
      <c r="C148" s="89" t="s">
        <v>6718</v>
      </c>
      <c r="D148" s="227" t="s">
        <v>6238</v>
      </c>
      <c r="E148" s="228"/>
      <c r="F148" s="228"/>
      <c r="G148" s="229" t="s">
        <v>6237</v>
      </c>
      <c r="H148" s="229"/>
      <c r="I148" s="229"/>
      <c r="J148" s="76" t="s">
        <v>6237</v>
      </c>
      <c r="K148" s="77">
        <v>13678</v>
      </c>
      <c r="L148" s="165">
        <v>13569</v>
      </c>
      <c r="M148" s="85">
        <f>L148*'Age distribution'!$L$6</f>
        <v>878.00404977129108</v>
      </c>
      <c r="N148" s="85">
        <f>L148*'Age distribution'!$L$7</f>
        <v>2729.6820468516839</v>
      </c>
      <c r="O148" s="86">
        <f>L148*'Age distribution'!$L$8</f>
        <v>2784.605653843068</v>
      </c>
      <c r="P148" s="86">
        <f>L148*'Age distribution'!$L$9</f>
        <v>2734.1616749031396</v>
      </c>
      <c r="Q148" s="86">
        <f>L148*'Age distribution'!$L$10</f>
        <v>2639.9417296887068</v>
      </c>
      <c r="R148" s="86">
        <f>L148*'Age distribution'!$L$11</f>
        <v>1802.6048449421107</v>
      </c>
      <c r="S148" s="86">
        <f t="shared" si="2"/>
        <v>13569</v>
      </c>
      <c r="U148" s="6"/>
      <c r="V148" s="6"/>
      <c r="W148" s="6"/>
      <c r="X148" s="6"/>
      <c r="Y148" s="6"/>
      <c r="Z148" s="6"/>
      <c r="AA148" s="6"/>
      <c r="AB148" s="6"/>
      <c r="AC148" s="6"/>
      <c r="AD148" s="6"/>
      <c r="AE148" s="6"/>
      <c r="AF148" s="6"/>
    </row>
    <row r="149" spans="1:32" ht="15" customHeight="1">
      <c r="A149" s="89" t="s">
        <v>11821</v>
      </c>
      <c r="B149" s="89" t="s">
        <v>11771</v>
      </c>
      <c r="C149" s="89" t="s">
        <v>6717</v>
      </c>
      <c r="D149" s="227" t="s">
        <v>6236</v>
      </c>
      <c r="E149" s="228"/>
      <c r="F149" s="228"/>
      <c r="G149" s="229" t="s">
        <v>6235</v>
      </c>
      <c r="H149" s="229"/>
      <c r="I149" s="229"/>
      <c r="J149" s="76" t="s">
        <v>6235</v>
      </c>
      <c r="K149" s="77">
        <v>18050</v>
      </c>
      <c r="L149" s="165">
        <v>17818</v>
      </c>
      <c r="M149" s="85">
        <f>L149*'Age distribution'!$L$6</f>
        <v>1152.942454036765</v>
      </c>
      <c r="N149" s="85">
        <f>L149*'Age distribution'!$L$7</f>
        <v>3584.4553549121752</v>
      </c>
      <c r="O149" s="86">
        <f>L149*'Age distribution'!$L$8</f>
        <v>3656.5777537162494</v>
      </c>
      <c r="P149" s="86">
        <f>L149*'Age distribution'!$L$9</f>
        <v>3590.337734794321</v>
      </c>
      <c r="Q149" s="86">
        <f>L149*'Age distribution'!$L$10</f>
        <v>3466.6137327432662</v>
      </c>
      <c r="R149" s="86">
        <f>L149*'Age distribution'!$L$11</f>
        <v>2367.0729697972238</v>
      </c>
      <c r="S149" s="86">
        <f t="shared" si="2"/>
        <v>17818</v>
      </c>
      <c r="U149" s="6"/>
      <c r="V149" s="6"/>
      <c r="W149" s="6"/>
      <c r="X149" s="6"/>
      <c r="Y149" s="6"/>
      <c r="Z149" s="6"/>
      <c r="AA149" s="6"/>
      <c r="AB149" s="6"/>
      <c r="AC149" s="6"/>
      <c r="AD149" s="6"/>
      <c r="AE149" s="6"/>
      <c r="AF149" s="6"/>
    </row>
    <row r="150" spans="1:32" ht="15" customHeight="1">
      <c r="A150" s="89" t="s">
        <v>11820</v>
      </c>
      <c r="B150" s="89" t="s">
        <v>11771</v>
      </c>
      <c r="C150" s="89" t="s">
        <v>6716</v>
      </c>
      <c r="D150" s="227" t="s">
        <v>6234</v>
      </c>
      <c r="E150" s="228"/>
      <c r="F150" s="228"/>
      <c r="G150" s="229" t="s">
        <v>6233</v>
      </c>
      <c r="H150" s="229"/>
      <c r="I150" s="229"/>
      <c r="J150" s="76" t="s">
        <v>6233</v>
      </c>
      <c r="K150" s="77">
        <v>77321</v>
      </c>
      <c r="L150" s="165">
        <v>76040</v>
      </c>
      <c r="M150" s="85">
        <f>L150*'Age distribution'!$L$6</f>
        <v>4920.2909532470312</v>
      </c>
      <c r="N150" s="85">
        <f>L150*'Age distribution'!$L$7</f>
        <v>15297.002199322134</v>
      </c>
      <c r="O150" s="86">
        <f>L150*'Age distribution'!$L$8</f>
        <v>15604.791356638434</v>
      </c>
      <c r="P150" s="86">
        <f>L150*'Age distribution'!$L$9</f>
        <v>15322.105811749925</v>
      </c>
      <c r="Q150" s="86">
        <f>L150*'Age distribution'!$L$10</f>
        <v>14794.101932753281</v>
      </c>
      <c r="R150" s="86">
        <f>L150*'Age distribution'!$L$11</f>
        <v>10101.707746289196</v>
      </c>
      <c r="S150" s="86">
        <f t="shared" si="2"/>
        <v>76040</v>
      </c>
      <c r="U150" s="6"/>
      <c r="V150" s="6"/>
      <c r="W150" s="6"/>
      <c r="X150" s="6"/>
      <c r="Y150" s="6"/>
      <c r="Z150" s="6"/>
      <c r="AA150" s="6"/>
      <c r="AB150" s="6"/>
      <c r="AC150" s="6"/>
      <c r="AD150" s="6"/>
      <c r="AE150" s="6"/>
      <c r="AF150" s="6"/>
    </row>
    <row r="151" spans="1:32" ht="15" customHeight="1">
      <c r="A151" s="89" t="s">
        <v>11819</v>
      </c>
      <c r="B151" s="89" t="s">
        <v>11771</v>
      </c>
      <c r="C151" s="89" t="s">
        <v>6715</v>
      </c>
      <c r="D151" s="227" t="s">
        <v>6232</v>
      </c>
      <c r="E151" s="228"/>
      <c r="F151" s="228"/>
      <c r="G151" s="229" t="s">
        <v>6231</v>
      </c>
      <c r="H151" s="229"/>
      <c r="I151" s="229"/>
      <c r="J151" s="76" t="s">
        <v>6231</v>
      </c>
      <c r="K151" s="77">
        <v>25536</v>
      </c>
      <c r="L151" s="165">
        <v>25654</v>
      </c>
      <c r="M151" s="85">
        <f>L151*'Age distribution'!$L$6</f>
        <v>1659.9834838847889</v>
      </c>
      <c r="N151" s="85">
        <f>L151*'Age distribution'!$L$7</f>
        <v>5160.8271228486328</v>
      </c>
      <c r="O151" s="86">
        <f>L151*'Age distribution'!$L$8</f>
        <v>5264.6675100368539</v>
      </c>
      <c r="P151" s="86">
        <f>L151*'Age distribution'!$L$9</f>
        <v>5169.2964557421437</v>
      </c>
      <c r="Q151" s="86">
        <f>L151*'Age distribution'!$L$10</f>
        <v>4991.1611123468265</v>
      </c>
      <c r="R151" s="86">
        <f>L151*'Age distribution'!$L$11</f>
        <v>3408.0643151407553</v>
      </c>
      <c r="S151" s="86">
        <f t="shared" si="2"/>
        <v>25654</v>
      </c>
      <c r="U151" s="6"/>
      <c r="V151" s="6"/>
      <c r="W151" s="6"/>
      <c r="X151" s="6"/>
      <c r="Y151" s="6"/>
      <c r="Z151" s="6"/>
      <c r="AA151" s="6"/>
      <c r="AB151" s="6"/>
      <c r="AC151" s="6"/>
      <c r="AD151" s="6"/>
      <c r="AE151" s="6"/>
      <c r="AF151" s="6"/>
    </row>
    <row r="152" spans="1:32" ht="15" customHeight="1">
      <c r="A152" s="89" t="s">
        <v>11818</v>
      </c>
      <c r="B152" s="89" t="s">
        <v>11771</v>
      </c>
      <c r="C152" s="89" t="s">
        <v>6714</v>
      </c>
      <c r="D152" s="227" t="s">
        <v>6230</v>
      </c>
      <c r="E152" s="228"/>
      <c r="F152" s="228"/>
      <c r="G152" s="229" t="s">
        <v>6229</v>
      </c>
      <c r="H152" s="229"/>
      <c r="I152" s="229"/>
      <c r="J152" s="76" t="s">
        <v>6229</v>
      </c>
      <c r="K152" s="77">
        <v>7633</v>
      </c>
      <c r="L152" s="165">
        <v>7542</v>
      </c>
      <c r="M152" s="85">
        <f>L152*'Age distribution'!$L$6</f>
        <v>488.01728523657431</v>
      </c>
      <c r="N152" s="85">
        <f>L152*'Age distribution'!$L$7</f>
        <v>1517.2276510690101</v>
      </c>
      <c r="O152" s="86">
        <f>L152*'Age distribution'!$L$8</f>
        <v>1547.755607729709</v>
      </c>
      <c r="P152" s="86">
        <f>L152*'Age distribution'!$L$9</f>
        <v>1519.7175438219087</v>
      </c>
      <c r="Q152" s="86">
        <f>L152*'Age distribution'!$L$10</f>
        <v>1467.3476693427833</v>
      </c>
      <c r="R152" s="86">
        <f>L152*'Age distribution'!$L$11</f>
        <v>1001.9342428000147</v>
      </c>
      <c r="S152" s="86">
        <f t="shared" si="2"/>
        <v>7542</v>
      </c>
      <c r="U152" s="6"/>
      <c r="V152" s="6"/>
      <c r="W152" s="6"/>
      <c r="X152" s="6"/>
      <c r="Y152" s="6"/>
      <c r="Z152" s="6"/>
      <c r="AA152" s="6"/>
      <c r="AB152" s="6"/>
      <c r="AC152" s="6"/>
      <c r="AD152" s="6"/>
      <c r="AE152" s="6"/>
      <c r="AF152" s="6"/>
    </row>
    <row r="153" spans="1:32" ht="15" customHeight="1">
      <c r="A153" s="89" t="s">
        <v>11817</v>
      </c>
      <c r="B153" s="89" t="s">
        <v>11771</v>
      </c>
      <c r="C153" s="89" t="s">
        <v>6713</v>
      </c>
      <c r="D153" s="227" t="s">
        <v>6228</v>
      </c>
      <c r="E153" s="228"/>
      <c r="F153" s="228"/>
      <c r="G153" s="229" t="s">
        <v>6227</v>
      </c>
      <c r="H153" s="229"/>
      <c r="I153" s="229"/>
      <c r="J153" s="76" t="s">
        <v>6227</v>
      </c>
      <c r="K153" s="77">
        <v>17501</v>
      </c>
      <c r="L153" s="165">
        <v>17261</v>
      </c>
      <c r="M153" s="85">
        <f>L153*'Age distribution'!$L$6</f>
        <v>1116.9008698579303</v>
      </c>
      <c r="N153" s="85">
        <f>L153*'Age distribution'!$L$7</f>
        <v>3472.4034056088817</v>
      </c>
      <c r="O153" s="86">
        <f>L153*'Age distribution'!$L$8</f>
        <v>3542.2712205015255</v>
      </c>
      <c r="P153" s="86">
        <f>L153*'Age distribution'!$L$9</f>
        <v>3478.1018992190357</v>
      </c>
      <c r="Q153" s="86">
        <f>L153*'Age distribution'!$L$10</f>
        <v>3358.2455741879853</v>
      </c>
      <c r="R153" s="86">
        <f>L153*'Age distribution'!$L$11</f>
        <v>2293.0770306246422</v>
      </c>
      <c r="S153" s="86">
        <f t="shared" si="2"/>
        <v>17261</v>
      </c>
      <c r="U153" s="6"/>
      <c r="V153" s="6"/>
      <c r="W153" s="6"/>
      <c r="X153" s="6"/>
      <c r="Y153" s="6"/>
      <c r="Z153" s="6"/>
      <c r="AA153" s="6"/>
      <c r="AB153" s="6"/>
      <c r="AC153" s="6"/>
      <c r="AD153" s="6"/>
      <c r="AE153" s="6"/>
      <c r="AF153" s="6"/>
    </row>
    <row r="154" spans="1:32" ht="15" customHeight="1">
      <c r="A154" s="89" t="s">
        <v>11816</v>
      </c>
      <c r="B154" s="89" t="s">
        <v>11771</v>
      </c>
      <c r="C154" s="89" t="s">
        <v>6712</v>
      </c>
      <c r="D154" s="227" t="s">
        <v>6226</v>
      </c>
      <c r="E154" s="228"/>
      <c r="F154" s="228"/>
      <c r="G154" s="229" t="s">
        <v>6225</v>
      </c>
      <c r="H154" s="229"/>
      <c r="I154" s="229"/>
      <c r="J154" s="76" t="s">
        <v>6225</v>
      </c>
      <c r="K154" s="77">
        <v>10381</v>
      </c>
      <c r="L154" s="165">
        <v>10279</v>
      </c>
      <c r="M154" s="85">
        <f>L154*'Age distribution'!$L$6</f>
        <v>665.11928864316462</v>
      </c>
      <c r="N154" s="85">
        <f>L154*'Age distribution'!$L$7</f>
        <v>2067.8312152397712</v>
      </c>
      <c r="O154" s="86">
        <f>L154*'Age distribution'!$L$8</f>
        <v>2109.4378005639987</v>
      </c>
      <c r="P154" s="86">
        <f>L154*'Age distribution'!$L$9</f>
        <v>2071.2246927798196</v>
      </c>
      <c r="Q154" s="86">
        <f>L154*'Age distribution'!$L$10</f>
        <v>1999.849733913348</v>
      </c>
      <c r="R154" s="86">
        <f>L154*'Age distribution'!$L$11</f>
        <v>1365.5372688598979</v>
      </c>
      <c r="S154" s="86">
        <f t="shared" si="2"/>
        <v>10279</v>
      </c>
      <c r="U154" s="6"/>
      <c r="V154" s="6"/>
      <c r="W154" s="6"/>
      <c r="X154" s="6"/>
      <c r="Y154" s="6"/>
      <c r="Z154" s="6"/>
      <c r="AA154" s="6"/>
      <c r="AB154" s="6"/>
      <c r="AC154" s="6"/>
      <c r="AD154" s="6"/>
      <c r="AE154" s="6"/>
      <c r="AF154" s="6"/>
    </row>
    <row r="155" spans="1:32" ht="15" customHeight="1">
      <c r="A155" s="89" t="s">
        <v>11815</v>
      </c>
      <c r="B155" s="89" t="s">
        <v>11771</v>
      </c>
      <c r="C155" s="89" t="s">
        <v>6711</v>
      </c>
      <c r="D155" s="227" t="s">
        <v>6224</v>
      </c>
      <c r="E155" s="228"/>
      <c r="F155" s="228"/>
      <c r="G155" s="229" t="s">
        <v>6223</v>
      </c>
      <c r="H155" s="229"/>
      <c r="I155" s="229"/>
      <c r="J155" s="76" t="s">
        <v>6223</v>
      </c>
      <c r="K155" s="77">
        <v>14069</v>
      </c>
      <c r="L155" s="165">
        <v>14324</v>
      </c>
      <c r="M155" s="85">
        <f>L155*'Age distribution'!$L$6</f>
        <v>926.85754358640827</v>
      </c>
      <c r="N155" s="85">
        <f>L155*'Age distribution'!$L$7</f>
        <v>2881.5657483310133</v>
      </c>
      <c r="O155" s="86">
        <f>L155*'Age distribution'!$L$8</f>
        <v>2939.5453891700281</v>
      </c>
      <c r="P155" s="86">
        <f>L155*'Age distribution'!$L$9</f>
        <v>2886.2946297673057</v>
      </c>
      <c r="Q155" s="86">
        <f>L155*'Age distribution'!$L$10</f>
        <v>2786.8321420930824</v>
      </c>
      <c r="R155" s="86">
        <f>L155*'Age distribution'!$L$11</f>
        <v>1902.9045470521626</v>
      </c>
      <c r="S155" s="86">
        <f t="shared" si="2"/>
        <v>14324.000000000002</v>
      </c>
      <c r="U155" s="6"/>
      <c r="V155" s="6"/>
      <c r="W155" s="6"/>
      <c r="X155" s="6"/>
      <c r="Y155" s="6"/>
      <c r="Z155" s="6"/>
      <c r="AA155" s="6"/>
      <c r="AB155" s="6"/>
      <c r="AC155" s="6"/>
      <c r="AD155" s="6"/>
      <c r="AE155" s="6"/>
      <c r="AF155" s="6"/>
    </row>
    <row r="156" spans="1:32" ht="15" customHeight="1">
      <c r="A156" s="89" t="s">
        <v>11814</v>
      </c>
      <c r="B156" s="89" t="s">
        <v>11771</v>
      </c>
      <c r="C156" s="89" t="s">
        <v>6710</v>
      </c>
      <c r="D156" s="227" t="s">
        <v>6222</v>
      </c>
      <c r="E156" s="228"/>
      <c r="F156" s="228"/>
      <c r="G156" s="229" t="s">
        <v>6221</v>
      </c>
      <c r="H156" s="229"/>
      <c r="I156" s="229"/>
      <c r="J156" s="76" t="s">
        <v>6221</v>
      </c>
      <c r="K156" s="77">
        <v>13132</v>
      </c>
      <c r="L156" s="165">
        <v>12950</v>
      </c>
      <c r="M156" s="85">
        <f>L156*'Age distribution'!$L$6</f>
        <v>837.95065550432741</v>
      </c>
      <c r="N156" s="85">
        <f>L156*'Age distribution'!$L$7</f>
        <v>2605.1575286851871</v>
      </c>
      <c r="O156" s="86">
        <f>L156*'Age distribution'!$L$8</f>
        <v>2657.5755926942097</v>
      </c>
      <c r="P156" s="86">
        <f>L156*'Age distribution'!$L$9</f>
        <v>2609.4328019747704</v>
      </c>
      <c r="Q156" s="86">
        <f>L156*'Age distribution'!$L$10</f>
        <v>2519.511047200881</v>
      </c>
      <c r="R156" s="86">
        <f>L156*'Age distribution'!$L$11</f>
        <v>1720.3723739406246</v>
      </c>
      <c r="S156" s="86">
        <f t="shared" si="2"/>
        <v>12950.000000000002</v>
      </c>
      <c r="U156" s="6"/>
      <c r="V156" s="6"/>
      <c r="W156" s="6"/>
      <c r="X156" s="6"/>
      <c r="Y156" s="6"/>
      <c r="Z156" s="6"/>
      <c r="AA156" s="6"/>
      <c r="AB156" s="6"/>
      <c r="AC156" s="6"/>
      <c r="AD156" s="6"/>
      <c r="AE156" s="6"/>
      <c r="AF156" s="6"/>
    </row>
    <row r="157" spans="1:32" ht="15" customHeight="1">
      <c r="A157" s="89" t="s">
        <v>11812</v>
      </c>
      <c r="B157" s="89" t="s">
        <v>11771</v>
      </c>
      <c r="C157" s="89" t="s">
        <v>6709</v>
      </c>
      <c r="D157" s="227" t="s">
        <v>6220</v>
      </c>
      <c r="E157" s="228"/>
      <c r="F157" s="228"/>
      <c r="G157" s="229" t="s">
        <v>6219</v>
      </c>
      <c r="H157" s="229"/>
      <c r="I157" s="229"/>
      <c r="J157" s="76" t="s">
        <v>6219</v>
      </c>
      <c r="K157" s="77">
        <v>22315</v>
      </c>
      <c r="L157" s="165">
        <v>22291</v>
      </c>
      <c r="M157" s="85">
        <f>L157*'Age distribution'!$L$6</f>
        <v>1442.3751399109624</v>
      </c>
      <c r="N157" s="85">
        <f>L157*'Age distribution'!$L$7</f>
        <v>4484.290847252626</v>
      </c>
      <c r="O157" s="86">
        <f>L157*'Age distribution'!$L$8</f>
        <v>4574.5187287063036</v>
      </c>
      <c r="P157" s="86">
        <f>L157*'Age distribution'!$L$9</f>
        <v>4491.64992963858</v>
      </c>
      <c r="Q157" s="86">
        <f>L157*'Age distribution'!$L$10</f>
        <v>4336.866467425084</v>
      </c>
      <c r="R157" s="86">
        <f>L157*'Age distribution'!$L$11</f>
        <v>2961.2988870664449</v>
      </c>
      <c r="S157" s="86">
        <f t="shared" si="2"/>
        <v>22291</v>
      </c>
      <c r="U157" s="6"/>
      <c r="V157" s="6"/>
      <c r="W157" s="6"/>
      <c r="X157" s="6"/>
      <c r="Y157" s="6"/>
      <c r="Z157" s="6"/>
      <c r="AA157" s="6"/>
      <c r="AB157" s="6"/>
      <c r="AC157" s="6"/>
      <c r="AD157" s="6"/>
      <c r="AE157" s="6"/>
      <c r="AF157" s="6"/>
    </row>
    <row r="158" spans="1:32" ht="15" customHeight="1">
      <c r="A158" s="89" t="s">
        <v>11811</v>
      </c>
      <c r="B158" s="89" t="s">
        <v>11771</v>
      </c>
      <c r="C158" s="89" t="s">
        <v>6708</v>
      </c>
      <c r="D158" s="227" t="s">
        <v>6218</v>
      </c>
      <c r="E158" s="228"/>
      <c r="F158" s="228"/>
      <c r="G158" s="229" t="s">
        <v>6217</v>
      </c>
      <c r="H158" s="229"/>
      <c r="I158" s="229"/>
      <c r="J158" s="76" t="s">
        <v>6216</v>
      </c>
      <c r="K158" s="77">
        <v>68696</v>
      </c>
      <c r="L158" s="165">
        <v>69376</v>
      </c>
      <c r="M158" s="85">
        <f>L158*'Age distribution'!$L$6</f>
        <v>4489.0860753875077</v>
      </c>
      <c r="N158" s="85">
        <f>L158*'Age distribution'!$L$7</f>
        <v>13956.402216993325</v>
      </c>
      <c r="O158" s="86">
        <f>L158*'Age distribution'!$L$8</f>
        <v>14237.217321911467</v>
      </c>
      <c r="P158" s="86">
        <f>L158*'Age distribution'!$L$9</f>
        <v>13979.305796895882</v>
      </c>
      <c r="Q158" s="86">
        <f>L158*'Age distribution'!$L$10</f>
        <v>13497.575166842342</v>
      </c>
      <c r="R158" s="86">
        <f>L158*'Age distribution'!$L$11</f>
        <v>9216.4134219694806</v>
      </c>
      <c r="S158" s="86">
        <f t="shared" si="2"/>
        <v>69376</v>
      </c>
      <c r="U158" s="6"/>
      <c r="V158" s="6"/>
      <c r="W158" s="6"/>
      <c r="X158" s="6"/>
      <c r="Y158" s="6"/>
      <c r="Z158" s="6"/>
      <c r="AA158" s="6"/>
      <c r="AB158" s="6"/>
      <c r="AC158" s="6"/>
      <c r="AD158" s="6"/>
      <c r="AE158" s="6"/>
      <c r="AF158" s="6"/>
    </row>
    <row r="159" spans="1:32" ht="15" customHeight="1">
      <c r="A159" s="89" t="s">
        <v>11809</v>
      </c>
      <c r="B159" s="89" t="s">
        <v>11771</v>
      </c>
      <c r="C159" s="89" t="s">
        <v>6707</v>
      </c>
      <c r="D159" s="227" t="s">
        <v>6215</v>
      </c>
      <c r="E159" s="228"/>
      <c r="F159" s="228"/>
      <c r="G159" s="229" t="s">
        <v>6214</v>
      </c>
      <c r="H159" s="229"/>
      <c r="I159" s="229"/>
      <c r="J159" s="76" t="s">
        <v>6213</v>
      </c>
      <c r="K159" s="77">
        <v>15685</v>
      </c>
      <c r="L159" s="165">
        <v>15680</v>
      </c>
      <c r="M159" s="85">
        <f>L159*'Age distribution'!$L$6</f>
        <v>1014.5997126106452</v>
      </c>
      <c r="N159" s="85">
        <f>L159*'Age distribution'!$L$7</f>
        <v>3154.3528995971997</v>
      </c>
      <c r="O159" s="86">
        <f>L159*'Age distribution'!$L$8</f>
        <v>3217.8212581810972</v>
      </c>
      <c r="P159" s="86">
        <f>L159*'Age distribution'!$L$9</f>
        <v>3159.5294467153976</v>
      </c>
      <c r="Q159" s="86">
        <f>L159*'Age distribution'!$L$10</f>
        <v>3050.6512139080937</v>
      </c>
      <c r="R159" s="86">
        <f>L159*'Age distribution'!$L$11</f>
        <v>2083.0454689875669</v>
      </c>
      <c r="S159" s="86">
        <f t="shared" si="2"/>
        <v>15680</v>
      </c>
      <c r="U159" s="6"/>
      <c r="V159" s="6"/>
      <c r="W159" s="6"/>
      <c r="X159" s="6"/>
      <c r="Y159" s="6"/>
      <c r="Z159" s="6"/>
      <c r="AA159" s="6"/>
      <c r="AB159" s="6"/>
      <c r="AC159" s="6"/>
      <c r="AD159" s="6"/>
      <c r="AE159" s="6"/>
      <c r="AF159" s="6"/>
    </row>
    <row r="160" spans="1:32" ht="15" customHeight="1">
      <c r="A160" s="89" t="s">
        <v>11808</v>
      </c>
      <c r="B160" s="89" t="s">
        <v>11771</v>
      </c>
      <c r="C160" s="89" t="s">
        <v>6706</v>
      </c>
      <c r="D160" s="227" t="s">
        <v>6212</v>
      </c>
      <c r="E160" s="228"/>
      <c r="F160" s="228"/>
      <c r="G160" s="229" t="s">
        <v>6211</v>
      </c>
      <c r="H160" s="229"/>
      <c r="I160" s="229"/>
      <c r="J160" s="76" t="s">
        <v>6211</v>
      </c>
      <c r="K160" s="77">
        <v>16641</v>
      </c>
      <c r="L160" s="165">
        <v>16634</v>
      </c>
      <c r="M160" s="85">
        <f>L160*'Age distribution'!$L$6</f>
        <v>1076.3298226763693</v>
      </c>
      <c r="N160" s="85">
        <f>L160*'Age distribution'!$L$7</f>
        <v>3346.2695237181006</v>
      </c>
      <c r="O160" s="86">
        <f>L160*'Age distribution'!$L$8</f>
        <v>3413.5994138127789</v>
      </c>
      <c r="P160" s="86">
        <f>L160*'Age distribution'!$L$9</f>
        <v>3351.7610214709134</v>
      </c>
      <c r="Q160" s="86">
        <f>L160*'Age distribution'!$L$10</f>
        <v>3236.2584369991855</v>
      </c>
      <c r="R160" s="86">
        <f>L160*'Age distribution'!$L$11</f>
        <v>2209.7817813226525</v>
      </c>
      <c r="S160" s="86">
        <f t="shared" si="2"/>
        <v>16634</v>
      </c>
      <c r="U160" s="6"/>
      <c r="V160" s="6"/>
      <c r="W160" s="6"/>
      <c r="X160" s="6"/>
      <c r="Y160" s="6"/>
      <c r="Z160" s="6"/>
      <c r="AA160" s="6"/>
      <c r="AB160" s="6"/>
      <c r="AC160" s="6"/>
      <c r="AD160" s="6"/>
      <c r="AE160" s="6"/>
      <c r="AF160" s="6"/>
    </row>
    <row r="161" spans="1:32" ht="15" customHeight="1">
      <c r="A161" s="89" t="s">
        <v>11807</v>
      </c>
      <c r="B161" s="89" t="s">
        <v>11771</v>
      </c>
      <c r="C161" s="89" t="s">
        <v>6705</v>
      </c>
      <c r="D161" s="227" t="s">
        <v>6210</v>
      </c>
      <c r="E161" s="228"/>
      <c r="F161" s="228"/>
      <c r="G161" s="229" t="s">
        <v>6209</v>
      </c>
      <c r="H161" s="229"/>
      <c r="I161" s="229"/>
      <c r="J161" s="76" t="s">
        <v>6209</v>
      </c>
      <c r="K161" s="77">
        <v>43526</v>
      </c>
      <c r="L161" s="165">
        <v>43742</v>
      </c>
      <c r="M161" s="85">
        <f>L161*'Age distribution'!$L$6</f>
        <v>2830.3967237892116</v>
      </c>
      <c r="N161" s="85">
        <f>L161*'Age distribution'!$L$7</f>
        <v>8799.5985034554014</v>
      </c>
      <c r="O161" s="86">
        <f>L161*'Age distribution'!$L$8</f>
        <v>8976.654175724334</v>
      </c>
      <c r="P161" s="86">
        <f>L161*'Age distribution'!$L$9</f>
        <v>8814.0393532031194</v>
      </c>
      <c r="Q161" s="86">
        <f>L161*'Age distribution'!$L$10</f>
        <v>8510.3051912479496</v>
      </c>
      <c r="R161" s="86">
        <f>L161*'Age distribution'!$L$11</f>
        <v>5811.0060525799845</v>
      </c>
      <c r="S161" s="86">
        <f t="shared" si="2"/>
        <v>43742.000000000007</v>
      </c>
      <c r="U161" s="6"/>
      <c r="V161" s="6"/>
      <c r="W161" s="6"/>
      <c r="X161" s="6"/>
      <c r="Y161" s="6"/>
      <c r="Z161" s="6"/>
      <c r="AA161" s="6"/>
      <c r="AB161" s="6"/>
      <c r="AC161" s="6"/>
      <c r="AD161" s="6"/>
      <c r="AE161" s="6"/>
      <c r="AF161" s="6"/>
    </row>
    <row r="162" spans="1:32" ht="15" customHeight="1">
      <c r="A162" s="89" t="s">
        <v>11806</v>
      </c>
      <c r="B162" s="89" t="s">
        <v>11771</v>
      </c>
      <c r="C162" s="89" t="s">
        <v>6704</v>
      </c>
      <c r="D162" s="227" t="s">
        <v>6208</v>
      </c>
      <c r="E162" s="228"/>
      <c r="F162" s="228"/>
      <c r="G162" s="229" t="s">
        <v>6207</v>
      </c>
      <c r="H162" s="229"/>
      <c r="I162" s="229"/>
      <c r="J162" s="76" t="s">
        <v>6207</v>
      </c>
      <c r="K162" s="77">
        <v>46372</v>
      </c>
      <c r="L162" s="165">
        <v>46039</v>
      </c>
      <c r="M162" s="85">
        <f>L162*'Age distribution'!$L$6</f>
        <v>2979.0278168929522</v>
      </c>
      <c r="N162" s="85">
        <f>L162*'Age distribution'!$L$7</f>
        <v>9261.6870627905282</v>
      </c>
      <c r="O162" s="86">
        <f>L162*'Age distribution'!$L$8</f>
        <v>9448.0403638647658</v>
      </c>
      <c r="P162" s="86">
        <f>L162*'Age distribution'!$L$9</f>
        <v>9276.8862370746301</v>
      </c>
      <c r="Q162" s="86">
        <f>L162*'Age distribution'!$L$10</f>
        <v>8957.2022472649696</v>
      </c>
      <c r="R162" s="86">
        <f>L162*'Age distribution'!$L$11</f>
        <v>6116.1562721121554</v>
      </c>
      <c r="S162" s="86">
        <f t="shared" si="2"/>
        <v>46039</v>
      </c>
      <c r="U162" s="6"/>
      <c r="V162" s="6"/>
      <c r="W162" s="6"/>
      <c r="X162" s="6"/>
      <c r="Y162" s="6"/>
      <c r="Z162" s="6"/>
      <c r="AA162" s="6"/>
      <c r="AB162" s="6"/>
      <c r="AC162" s="6"/>
      <c r="AD162" s="6"/>
      <c r="AE162" s="6"/>
      <c r="AF162" s="6"/>
    </row>
    <row r="163" spans="1:32" ht="15" customHeight="1">
      <c r="A163" s="89" t="s">
        <v>11805</v>
      </c>
      <c r="B163" s="89" t="s">
        <v>11771</v>
      </c>
      <c r="C163" s="89" t="s">
        <v>6703</v>
      </c>
      <c r="D163" s="227" t="s">
        <v>6206</v>
      </c>
      <c r="E163" s="228"/>
      <c r="F163" s="228"/>
      <c r="G163" s="229" t="s">
        <v>6205</v>
      </c>
      <c r="H163" s="229"/>
      <c r="I163" s="229"/>
      <c r="J163" s="76" t="s">
        <v>6205</v>
      </c>
      <c r="K163" s="77">
        <v>8123</v>
      </c>
      <c r="L163" s="165">
        <v>8066</v>
      </c>
      <c r="M163" s="85">
        <f>L163*'Age distribution'!$L$6</f>
        <v>521.92355114269537</v>
      </c>
      <c r="N163" s="85">
        <f>L163*'Age distribution'!$L$7</f>
        <v>1622.6409750096309</v>
      </c>
      <c r="O163" s="86">
        <f>L163*'Age distribution'!$L$8</f>
        <v>1655.2899405923936</v>
      </c>
      <c r="P163" s="86">
        <f>L163*'Age distribution'!$L$9</f>
        <v>1625.3038595157141</v>
      </c>
      <c r="Q163" s="86">
        <f>L163*'Age distribution'!$L$10</f>
        <v>1569.2954522565487</v>
      </c>
      <c r="R163" s="86">
        <f>L163*'Age distribution'!$L$11</f>
        <v>1071.5462214830175</v>
      </c>
      <c r="S163" s="86">
        <f t="shared" si="2"/>
        <v>8066.0000000000009</v>
      </c>
      <c r="U163" s="6"/>
      <c r="V163" s="6"/>
      <c r="W163" s="6"/>
      <c r="X163" s="6"/>
      <c r="Y163" s="6"/>
      <c r="Z163" s="6"/>
      <c r="AA163" s="6"/>
      <c r="AB163" s="6"/>
      <c r="AC163" s="6"/>
      <c r="AD163" s="6"/>
      <c r="AE163" s="6"/>
      <c r="AF163" s="6"/>
    </row>
    <row r="164" spans="1:32" ht="15" customHeight="1">
      <c r="A164" s="89" t="s">
        <v>11804</v>
      </c>
      <c r="B164" s="89" t="s">
        <v>11771</v>
      </c>
      <c r="C164" s="89" t="s">
        <v>6702</v>
      </c>
      <c r="D164" s="227" t="s">
        <v>6204</v>
      </c>
      <c r="E164" s="228"/>
      <c r="F164" s="228"/>
      <c r="G164" s="229" t="s">
        <v>6203</v>
      </c>
      <c r="H164" s="229"/>
      <c r="I164" s="229"/>
      <c r="J164" s="76" t="s">
        <v>6203</v>
      </c>
      <c r="K164" s="77">
        <v>9487</v>
      </c>
      <c r="L164" s="165">
        <v>9395</v>
      </c>
      <c r="M164" s="85">
        <f>L164*'Age distribution'!$L$6</f>
        <v>607.91864158016654</v>
      </c>
      <c r="N164" s="85">
        <f>L164*'Age distribution'!$L$7</f>
        <v>1889.9965237063577</v>
      </c>
      <c r="O164" s="86">
        <f>L164*'Age distribution'!$L$8</f>
        <v>1928.0249184063398</v>
      </c>
      <c r="P164" s="86">
        <f>L164*'Age distribution'!$L$9</f>
        <v>1893.0981601971403</v>
      </c>
      <c r="Q164" s="86">
        <f>L164*'Age distribution'!$L$10</f>
        <v>1827.8614894557743</v>
      </c>
      <c r="R164" s="86">
        <f>L164*'Age distribution'!$L$11</f>
        <v>1248.1002666542213</v>
      </c>
      <c r="S164" s="86">
        <f t="shared" si="2"/>
        <v>9395</v>
      </c>
      <c r="U164" s="6"/>
      <c r="V164" s="6"/>
      <c r="W164" s="6"/>
      <c r="X164" s="6"/>
      <c r="Y164" s="6"/>
      <c r="Z164" s="6"/>
      <c r="AA164" s="6"/>
      <c r="AB164" s="6"/>
      <c r="AC164" s="6"/>
      <c r="AD164" s="6"/>
      <c r="AE164" s="6"/>
      <c r="AF164" s="6"/>
    </row>
    <row r="165" spans="1:32" ht="15" customHeight="1">
      <c r="A165" s="89" t="s">
        <v>11803</v>
      </c>
      <c r="B165" s="89" t="s">
        <v>11771</v>
      </c>
      <c r="C165" s="89" t="s">
        <v>6701</v>
      </c>
      <c r="D165" s="227" t="s">
        <v>6202</v>
      </c>
      <c r="E165" s="228"/>
      <c r="F165" s="228"/>
      <c r="G165" s="229" t="s">
        <v>6201</v>
      </c>
      <c r="H165" s="229"/>
      <c r="I165" s="229"/>
      <c r="J165" s="76" t="s">
        <v>6201</v>
      </c>
      <c r="K165" s="77">
        <v>8965</v>
      </c>
      <c r="L165" s="165">
        <v>8993</v>
      </c>
      <c r="M165" s="85">
        <f>L165*'Age distribution'!$L$6</f>
        <v>581.9065826216538</v>
      </c>
      <c r="N165" s="85">
        <f>L165*'Age distribution'!$L$7</f>
        <v>1809.1259965610725</v>
      </c>
      <c r="O165" s="86">
        <f>L165*'Age distribution'!$L$8</f>
        <v>1845.5272050269521</v>
      </c>
      <c r="P165" s="86">
        <f>L165*'Age distribution'!$L$9</f>
        <v>1812.0949180045645</v>
      </c>
      <c r="Q165" s="86">
        <f>L165*'Age distribution'!$L$10</f>
        <v>1749.649640731855</v>
      </c>
      <c r="R165" s="86">
        <f>L165*'Age distribution'!$L$11</f>
        <v>1194.6956570539023</v>
      </c>
      <c r="S165" s="86">
        <f t="shared" si="2"/>
        <v>8993</v>
      </c>
      <c r="U165" s="6"/>
      <c r="V165" s="6"/>
      <c r="W165" s="6"/>
      <c r="X165" s="6"/>
      <c r="Y165" s="6"/>
      <c r="Z165" s="6"/>
      <c r="AA165" s="6"/>
      <c r="AB165" s="6"/>
      <c r="AC165" s="6"/>
      <c r="AD165" s="6"/>
      <c r="AE165" s="6"/>
      <c r="AF165" s="6"/>
    </row>
    <row r="166" spans="1:32" ht="15" customHeight="1">
      <c r="A166" s="89" t="s">
        <v>11802</v>
      </c>
      <c r="B166" s="89" t="s">
        <v>11771</v>
      </c>
      <c r="C166" s="89" t="s">
        <v>6700</v>
      </c>
      <c r="D166" s="227" t="s">
        <v>6200</v>
      </c>
      <c r="E166" s="228"/>
      <c r="F166" s="228"/>
      <c r="G166" s="229" t="s">
        <v>6199</v>
      </c>
      <c r="H166" s="229"/>
      <c r="I166" s="229"/>
      <c r="J166" s="76" t="s">
        <v>6199</v>
      </c>
      <c r="K166" s="77">
        <v>8325</v>
      </c>
      <c r="L166" s="165">
        <v>8268</v>
      </c>
      <c r="M166" s="85">
        <f>L166*'Age distribution'!$L$6</f>
        <v>534.99428723627636</v>
      </c>
      <c r="N166" s="85">
        <f>L166*'Age distribution'!$L$7</f>
        <v>1663.277409047809</v>
      </c>
      <c r="O166" s="86">
        <f>L166*'Age distribution'!$L$8</f>
        <v>1696.7440154745734</v>
      </c>
      <c r="P166" s="86">
        <f>L166*'Age distribution'!$L$9</f>
        <v>1666.0069812144711</v>
      </c>
      <c r="Q166" s="86">
        <f>L166*'Age distribution'!$L$10</f>
        <v>1608.5959334561301</v>
      </c>
      <c r="R166" s="86">
        <f>L166*'Age distribution'!$L$11</f>
        <v>1098.3813735707399</v>
      </c>
      <c r="S166" s="86">
        <f t="shared" si="2"/>
        <v>8268</v>
      </c>
      <c r="U166" s="6"/>
      <c r="V166" s="6"/>
      <c r="W166" s="6"/>
      <c r="X166" s="6"/>
      <c r="Y166" s="6"/>
      <c r="Z166" s="6"/>
      <c r="AA166" s="6"/>
      <c r="AB166" s="6"/>
      <c r="AC166" s="6"/>
      <c r="AD166" s="6"/>
      <c r="AE166" s="6"/>
      <c r="AF166" s="6"/>
    </row>
    <row r="167" spans="1:32" ht="15" customHeight="1">
      <c r="A167" s="89" t="s">
        <v>11801</v>
      </c>
      <c r="B167" s="89" t="s">
        <v>11771</v>
      </c>
      <c r="C167" s="89" t="s">
        <v>6699</v>
      </c>
      <c r="D167" s="227" t="s">
        <v>6198</v>
      </c>
      <c r="E167" s="228"/>
      <c r="F167" s="228"/>
      <c r="G167" s="229" t="s">
        <v>6197</v>
      </c>
      <c r="H167" s="229"/>
      <c r="I167" s="229"/>
      <c r="J167" s="76" t="s">
        <v>6197</v>
      </c>
      <c r="K167" s="77">
        <v>26107</v>
      </c>
      <c r="L167" s="165">
        <v>25731</v>
      </c>
      <c r="M167" s="85">
        <f>L167*'Age distribution'!$L$6</f>
        <v>1664.9658931877875</v>
      </c>
      <c r="N167" s="85">
        <f>L167*'Age distribution'!$L$7</f>
        <v>5176.3172486948688</v>
      </c>
      <c r="O167" s="86">
        <f>L167*'Age distribution'!$L$8</f>
        <v>5280.4693108582787</v>
      </c>
      <c r="P167" s="86">
        <f>L167*'Age distribution'!$L$9</f>
        <v>5184.8120021322638</v>
      </c>
      <c r="Q167" s="86">
        <f>L167*'Age distribution'!$L$10</f>
        <v>5006.1419888436967</v>
      </c>
      <c r="R167" s="86">
        <f>L167*'Age distribution'!$L$11</f>
        <v>3418.2935562831049</v>
      </c>
      <c r="S167" s="86">
        <f t="shared" si="2"/>
        <v>25731</v>
      </c>
      <c r="U167" s="6"/>
      <c r="V167" s="6"/>
      <c r="W167" s="6"/>
      <c r="X167" s="6"/>
      <c r="Y167" s="6"/>
      <c r="Z167" s="6"/>
      <c r="AA167" s="6"/>
      <c r="AB167" s="6"/>
      <c r="AC167" s="6"/>
      <c r="AD167" s="6"/>
      <c r="AE167" s="6"/>
      <c r="AF167" s="6"/>
    </row>
    <row r="168" spans="1:32" ht="15" customHeight="1">
      <c r="A168" s="89" t="s">
        <v>11800</v>
      </c>
      <c r="B168" s="89" t="s">
        <v>11771</v>
      </c>
      <c r="C168" s="89" t="s">
        <v>6698</v>
      </c>
      <c r="D168" s="227" t="s">
        <v>6196</v>
      </c>
      <c r="E168" s="228"/>
      <c r="F168" s="228"/>
      <c r="G168" s="229" t="s">
        <v>6195</v>
      </c>
      <c r="H168" s="229"/>
      <c r="I168" s="229"/>
      <c r="J168" s="76" t="s">
        <v>6195</v>
      </c>
      <c r="K168" s="77">
        <v>10440</v>
      </c>
      <c r="L168" s="165">
        <v>10366</v>
      </c>
      <c r="M168" s="85">
        <f>L168*'Age distribution'!$L$6</f>
        <v>670.74876408940986</v>
      </c>
      <c r="N168" s="85">
        <f>L168*'Age distribution'!$L$7</f>
        <v>2085.3330457413631</v>
      </c>
      <c r="O168" s="86">
        <f>L168*'Age distribution'!$L$8</f>
        <v>2127.2917833102842</v>
      </c>
      <c r="P168" s="86">
        <f>L168*'Age distribution'!$L$9</f>
        <v>2088.7552451946308</v>
      </c>
      <c r="Q168" s="86">
        <f>L168*'Age distribution'!$L$10</f>
        <v>2016.7761787864349</v>
      </c>
      <c r="R168" s="86">
        <f>L168*'Age distribution'!$L$11</f>
        <v>1377.0949828778776</v>
      </c>
      <c r="S168" s="86">
        <f t="shared" si="2"/>
        <v>10366</v>
      </c>
      <c r="U168" s="6"/>
      <c r="V168" s="6"/>
      <c r="W168" s="6"/>
      <c r="X168" s="6"/>
      <c r="Y168" s="6"/>
      <c r="Z168" s="6"/>
      <c r="AA168" s="6"/>
      <c r="AB168" s="6"/>
      <c r="AC168" s="6"/>
      <c r="AD168" s="6"/>
      <c r="AE168" s="6"/>
      <c r="AF168" s="6"/>
    </row>
    <row r="169" spans="1:32" ht="15" customHeight="1">
      <c r="A169" s="89" t="s">
        <v>11799</v>
      </c>
      <c r="B169" s="89" t="s">
        <v>11771</v>
      </c>
      <c r="C169" s="89" t="s">
        <v>6697</v>
      </c>
      <c r="D169" s="227" t="s">
        <v>6194</v>
      </c>
      <c r="E169" s="228"/>
      <c r="F169" s="228"/>
      <c r="G169" s="229" t="s">
        <v>6193</v>
      </c>
      <c r="H169" s="229"/>
      <c r="I169" s="229"/>
      <c r="J169" s="76" t="s">
        <v>6193</v>
      </c>
      <c r="K169" s="77">
        <v>21686</v>
      </c>
      <c r="L169" s="165">
        <v>21417</v>
      </c>
      <c r="M169" s="85">
        <f>L169*'Age distribution'!$L$6</f>
        <v>1385.8215589912108</v>
      </c>
      <c r="N169" s="85">
        <f>L169*'Age distribution'!$L$7</f>
        <v>4308.4678603745679</v>
      </c>
      <c r="O169" s="86">
        <f>L169*'Age distribution'!$L$8</f>
        <v>4395.1580284735055</v>
      </c>
      <c r="P169" s="86">
        <f>L169*'Age distribution'!$L$9</f>
        <v>4315.5384030805917</v>
      </c>
      <c r="Q169" s="86">
        <f>L169*'Age distribution'!$L$10</f>
        <v>4166.823791343727</v>
      </c>
      <c r="R169" s="86">
        <f>L169*'Age distribution'!$L$11</f>
        <v>2845.1903577363983</v>
      </c>
      <c r="S169" s="86">
        <f t="shared" si="2"/>
        <v>21417</v>
      </c>
      <c r="U169" s="6"/>
      <c r="V169" s="6"/>
      <c r="W169" s="6"/>
      <c r="X169" s="6"/>
      <c r="Y169" s="6"/>
      <c r="Z169" s="6"/>
      <c r="AA169" s="6"/>
      <c r="AB169" s="6"/>
      <c r="AC169" s="6"/>
      <c r="AD169" s="6"/>
      <c r="AE169" s="6"/>
      <c r="AF169" s="6"/>
    </row>
    <row r="170" spans="1:32" ht="15" customHeight="1">
      <c r="A170" s="89" t="s">
        <v>11798</v>
      </c>
      <c r="B170" s="89" t="s">
        <v>11771</v>
      </c>
      <c r="C170" s="89" t="s">
        <v>6696</v>
      </c>
      <c r="D170" s="227" t="s">
        <v>6192</v>
      </c>
      <c r="E170" s="228"/>
      <c r="F170" s="228"/>
      <c r="G170" s="229" t="s">
        <v>6191</v>
      </c>
      <c r="H170" s="229"/>
      <c r="I170" s="229"/>
      <c r="J170" s="76" t="s">
        <v>6191</v>
      </c>
      <c r="K170" s="77">
        <v>11280</v>
      </c>
      <c r="L170" s="165">
        <v>11251</v>
      </c>
      <c r="M170" s="85">
        <f>L170*'Age distribution'!$L$6</f>
        <v>728.01411776673262</v>
      </c>
      <c r="N170" s="85">
        <f>L170*'Age distribution'!$L$7</f>
        <v>2263.3689077403119</v>
      </c>
      <c r="O170" s="86">
        <f>L170*'Age distribution'!$L$8</f>
        <v>2308.9098836604289</v>
      </c>
      <c r="P170" s="86">
        <f>L170*'Age distribution'!$L$9</f>
        <v>2267.0832783797791</v>
      </c>
      <c r="Q170" s="86">
        <f>L170*'Age distribution'!$L$10</f>
        <v>2188.9589800816302</v>
      </c>
      <c r="R170" s="86">
        <f>L170*'Age distribution'!$L$11</f>
        <v>1494.664832371117</v>
      </c>
      <c r="S170" s="86">
        <f t="shared" si="2"/>
        <v>11251</v>
      </c>
      <c r="U170" s="6"/>
      <c r="V170" s="6"/>
      <c r="W170" s="6"/>
      <c r="X170" s="6"/>
      <c r="Y170" s="6"/>
      <c r="Z170" s="6"/>
      <c r="AA170" s="6"/>
      <c r="AB170" s="6"/>
      <c r="AC170" s="6"/>
      <c r="AD170" s="6"/>
      <c r="AE170" s="6"/>
      <c r="AF170" s="6"/>
    </row>
    <row r="171" spans="1:32" ht="15" customHeight="1">
      <c r="A171" s="89" t="s">
        <v>11797</v>
      </c>
      <c r="B171" s="89" t="s">
        <v>11771</v>
      </c>
      <c r="C171" s="89" t="s">
        <v>6695</v>
      </c>
      <c r="D171" s="227" t="s">
        <v>6190</v>
      </c>
      <c r="E171" s="228"/>
      <c r="F171" s="228"/>
      <c r="G171" s="229" t="s">
        <v>6189</v>
      </c>
      <c r="H171" s="229"/>
      <c r="I171" s="229"/>
      <c r="J171" s="76" t="s">
        <v>6189</v>
      </c>
      <c r="K171" s="77">
        <v>24541</v>
      </c>
      <c r="L171" s="165">
        <v>24428</v>
      </c>
      <c r="M171" s="85">
        <f>L171*'Age distribution'!$L$6</f>
        <v>1580.6531747227575</v>
      </c>
      <c r="N171" s="85">
        <f>L171*'Age distribution'!$L$7</f>
        <v>4914.1921321020654</v>
      </c>
      <c r="O171" s="86">
        <f>L171*'Age distribution'!$L$8</f>
        <v>5013.0700060489698</v>
      </c>
      <c r="P171" s="86">
        <f>L171*'Age distribution'!$L$9</f>
        <v>4922.256717115034</v>
      </c>
      <c r="Q171" s="86">
        <f>L171*'Age distribution'!$L$10</f>
        <v>4752.6344294226346</v>
      </c>
      <c r="R171" s="86">
        <f>L171*'Age distribution'!$L$11</f>
        <v>3245.1935405885388</v>
      </c>
      <c r="S171" s="86">
        <f t="shared" si="2"/>
        <v>24428</v>
      </c>
      <c r="U171" s="6"/>
      <c r="V171" s="6"/>
      <c r="W171" s="6"/>
      <c r="X171" s="6"/>
      <c r="Y171" s="6"/>
      <c r="Z171" s="6"/>
      <c r="AA171" s="6"/>
      <c r="AB171" s="6"/>
      <c r="AC171" s="6"/>
      <c r="AD171" s="6"/>
      <c r="AE171" s="6"/>
      <c r="AF171" s="6"/>
    </row>
    <row r="172" spans="1:32" ht="15" customHeight="1">
      <c r="A172" s="89" t="s">
        <v>11795</v>
      </c>
      <c r="B172" s="89" t="s">
        <v>11771</v>
      </c>
      <c r="C172" s="89" t="s">
        <v>6694</v>
      </c>
      <c r="D172" s="227" t="s">
        <v>6188</v>
      </c>
      <c r="E172" s="228"/>
      <c r="F172" s="228"/>
      <c r="G172" s="229" t="s">
        <v>6187</v>
      </c>
      <c r="H172" s="229"/>
      <c r="I172" s="229"/>
      <c r="J172" s="76" t="s">
        <v>6187</v>
      </c>
      <c r="K172" s="77">
        <v>20681</v>
      </c>
      <c r="L172" s="165">
        <v>20570</v>
      </c>
      <c r="M172" s="85">
        <f>L172*'Age distribution'!$L$6</f>
        <v>1331.0150566582251</v>
      </c>
      <c r="N172" s="85">
        <f>L172*'Age distribution'!$L$7</f>
        <v>4138.0764760659695</v>
      </c>
      <c r="O172" s="86">
        <f>L172*'Age distribution'!$L$8</f>
        <v>4221.33821943783</v>
      </c>
      <c r="P172" s="86">
        <f>L172*'Age distribution'!$L$9</f>
        <v>4144.8673927892687</v>
      </c>
      <c r="Q172" s="86">
        <f>L172*'Age distribution'!$L$10</f>
        <v>4002.0341498781563</v>
      </c>
      <c r="R172" s="86">
        <f>L172*'Age distribution'!$L$11</f>
        <v>2732.6687051705517</v>
      </c>
      <c r="S172" s="86">
        <f t="shared" si="2"/>
        <v>20570</v>
      </c>
      <c r="U172" s="6"/>
      <c r="V172" s="6"/>
      <c r="W172" s="6"/>
      <c r="X172" s="6"/>
      <c r="Y172" s="6"/>
      <c r="Z172" s="6"/>
      <c r="AA172" s="6"/>
      <c r="AB172" s="6"/>
      <c r="AC172" s="6"/>
      <c r="AD172" s="6"/>
      <c r="AE172" s="6"/>
      <c r="AF172" s="6"/>
    </row>
    <row r="173" spans="1:32" ht="15" customHeight="1">
      <c r="A173" s="89" t="s">
        <v>11794</v>
      </c>
      <c r="B173" s="89" t="s">
        <v>11771</v>
      </c>
      <c r="C173" s="89" t="s">
        <v>6693</v>
      </c>
      <c r="D173" s="227" t="s">
        <v>6186</v>
      </c>
      <c r="E173" s="228"/>
      <c r="F173" s="228"/>
      <c r="G173" s="229" t="s">
        <v>6185</v>
      </c>
      <c r="H173" s="229"/>
      <c r="I173" s="229"/>
      <c r="J173" s="76" t="s">
        <v>6185</v>
      </c>
      <c r="K173" s="77">
        <v>62104</v>
      </c>
      <c r="L173" s="165">
        <v>62614</v>
      </c>
      <c r="M173" s="85">
        <f>L173*'Age distribution'!$L$6</f>
        <v>4051.5399493241666</v>
      </c>
      <c r="N173" s="85">
        <f>L173*'Age distribution'!$L$7</f>
        <v>12596.087529042032</v>
      </c>
      <c r="O173" s="86">
        <f>L173*'Age distribution'!$L$8</f>
        <v>12849.531904320869</v>
      </c>
      <c r="P173" s="86">
        <f>L173*'Age distribution'!$L$9</f>
        <v>12616.758722999866</v>
      </c>
      <c r="Q173" s="86">
        <f>L173*'Age distribution'!$L$10</f>
        <v>12181.981830844476</v>
      </c>
      <c r="R173" s="86">
        <f>L173*'Age distribution'!$L$11</f>
        <v>8318.1000634685915</v>
      </c>
      <c r="S173" s="86">
        <f t="shared" si="2"/>
        <v>62614</v>
      </c>
      <c r="U173" s="6"/>
      <c r="V173" s="6"/>
      <c r="W173" s="6"/>
      <c r="X173" s="6"/>
      <c r="Y173" s="6"/>
      <c r="Z173" s="6"/>
      <c r="AA173" s="6"/>
      <c r="AB173" s="6"/>
      <c r="AC173" s="6"/>
      <c r="AD173" s="6"/>
      <c r="AE173" s="6"/>
      <c r="AF173" s="6"/>
    </row>
    <row r="174" spans="1:32" ht="15" customHeight="1">
      <c r="A174" s="89" t="s">
        <v>11793</v>
      </c>
      <c r="B174" s="89" t="s">
        <v>11771</v>
      </c>
      <c r="C174" s="89" t="s">
        <v>6692</v>
      </c>
      <c r="D174" s="227" t="s">
        <v>6184</v>
      </c>
      <c r="E174" s="228"/>
      <c r="F174" s="228"/>
      <c r="G174" s="229" t="s">
        <v>6183</v>
      </c>
      <c r="H174" s="229"/>
      <c r="I174" s="229"/>
      <c r="J174" s="76" t="s">
        <v>6183</v>
      </c>
      <c r="K174" s="77">
        <v>8703</v>
      </c>
      <c r="L174" s="165">
        <v>8570</v>
      </c>
      <c r="M174" s="85">
        <f>L174*'Age distribution'!$L$6</f>
        <v>554.53568476232329</v>
      </c>
      <c r="N174" s="85">
        <f>L174*'Age distribution'!$L$7</f>
        <v>1724.0308896395409</v>
      </c>
      <c r="O174" s="86">
        <f>L174*'Age distribution'!$L$8</f>
        <v>1758.7199096053573</v>
      </c>
      <c r="P174" s="86">
        <f>L174*'Age distribution'!$L$9</f>
        <v>1726.8601631601375</v>
      </c>
      <c r="Q174" s="86">
        <f>L174*'Age distribution'!$L$10</f>
        <v>1667.3520984178804</v>
      </c>
      <c r="R174" s="86">
        <f>L174*'Age distribution'!$L$11</f>
        <v>1138.5012544147608</v>
      </c>
      <c r="S174" s="86">
        <f t="shared" si="2"/>
        <v>8570</v>
      </c>
      <c r="U174" s="6"/>
      <c r="V174" s="6"/>
      <c r="W174" s="6"/>
      <c r="X174" s="6"/>
      <c r="Y174" s="6"/>
      <c r="Z174" s="6"/>
      <c r="AA174" s="6"/>
      <c r="AB174" s="6"/>
      <c r="AC174" s="6"/>
      <c r="AD174" s="6"/>
      <c r="AE174" s="6"/>
      <c r="AF174" s="6"/>
    </row>
    <row r="175" spans="1:32" ht="15" customHeight="1">
      <c r="A175" s="89" t="s">
        <v>11792</v>
      </c>
      <c r="B175" s="89" t="s">
        <v>11771</v>
      </c>
      <c r="C175" s="89" t="s">
        <v>6691</v>
      </c>
      <c r="D175" s="227" t="s">
        <v>6182</v>
      </c>
      <c r="E175" s="228"/>
      <c r="F175" s="228"/>
      <c r="G175" s="229" t="s">
        <v>6181</v>
      </c>
      <c r="H175" s="229"/>
      <c r="I175" s="229"/>
      <c r="J175" s="76" t="s">
        <v>6180</v>
      </c>
      <c r="K175" s="77">
        <v>383475</v>
      </c>
      <c r="L175" s="165">
        <v>386765</v>
      </c>
      <c r="M175" s="85">
        <f>L175*'Age distribution'!$L$6</f>
        <v>25026.253689276542</v>
      </c>
      <c r="N175" s="85">
        <f>L175*'Age distribution'!$L$7</f>
        <v>77805.69510285146</v>
      </c>
      <c r="O175" s="86">
        <f>L175*'Age distribution'!$L$8</f>
        <v>79371.214216863023</v>
      </c>
      <c r="P175" s="86">
        <f>L175*'Age distribution'!$L$9</f>
        <v>77933.38051395923</v>
      </c>
      <c r="Q175" s="86">
        <f>L175*'Age distribution'!$L$10</f>
        <v>75247.775302752794</v>
      </c>
      <c r="R175" s="86">
        <f>L175*'Age distribution'!$L$11</f>
        <v>51380.681174296958</v>
      </c>
      <c r="S175" s="86">
        <f t="shared" si="2"/>
        <v>386765</v>
      </c>
      <c r="U175" s="6"/>
      <c r="V175" s="6"/>
      <c r="W175" s="6"/>
      <c r="X175" s="6"/>
      <c r="Y175" s="6"/>
      <c r="Z175" s="6"/>
      <c r="AA175" s="6"/>
      <c r="AB175" s="6"/>
      <c r="AC175" s="6"/>
      <c r="AD175" s="6"/>
      <c r="AE175" s="6"/>
      <c r="AF175" s="6"/>
    </row>
    <row r="176" spans="1:32" ht="15" customHeight="1">
      <c r="A176" s="89" t="s">
        <v>11791</v>
      </c>
      <c r="B176" s="89" t="s">
        <v>11771</v>
      </c>
      <c r="C176" s="89" t="s">
        <v>6689</v>
      </c>
      <c r="D176" s="227" t="s">
        <v>6179</v>
      </c>
      <c r="E176" s="228"/>
      <c r="F176" s="228"/>
      <c r="G176" s="229" t="s">
        <v>6178</v>
      </c>
      <c r="H176" s="229"/>
      <c r="I176" s="229"/>
      <c r="J176" s="76" t="s">
        <v>6178</v>
      </c>
      <c r="K176" s="77">
        <v>17950</v>
      </c>
      <c r="L176" s="165">
        <v>17987</v>
      </c>
      <c r="M176" s="85">
        <f>L176*'Age distribution'!$L$6</f>
        <v>1163.8778718576323</v>
      </c>
      <c r="N176" s="85">
        <f>L176*'Age distribution'!$L$7</f>
        <v>3618.4531635876806</v>
      </c>
      <c r="O176" s="86">
        <f>L176*'Age distribution'!$L$8</f>
        <v>3691.2596282463901</v>
      </c>
      <c r="P176" s="86">
        <f>L176*'Age distribution'!$L$9</f>
        <v>3624.391336611598</v>
      </c>
      <c r="Q176" s="86">
        <f>L176*'Age distribution'!$L$10</f>
        <v>3499.4938383013318</v>
      </c>
      <c r="R176" s="86">
        <f>L176*'Age distribution'!$L$11</f>
        <v>2389.5241613953676</v>
      </c>
      <c r="S176" s="86">
        <f t="shared" si="2"/>
        <v>17987</v>
      </c>
      <c r="U176" s="6"/>
      <c r="V176" s="6"/>
      <c r="W176" s="6"/>
      <c r="X176" s="6"/>
      <c r="Y176" s="6"/>
      <c r="Z176" s="6"/>
      <c r="AA176" s="6"/>
      <c r="AB176" s="6"/>
      <c r="AC176" s="6"/>
      <c r="AD176" s="6"/>
      <c r="AE176" s="6"/>
      <c r="AF176" s="6"/>
    </row>
    <row r="177" spans="1:32" ht="15" customHeight="1">
      <c r="A177" s="89" t="s">
        <v>11790</v>
      </c>
      <c r="B177" s="89" t="s">
        <v>11771</v>
      </c>
      <c r="C177" s="89" t="s">
        <v>6688</v>
      </c>
      <c r="D177" s="227" t="s">
        <v>6177</v>
      </c>
      <c r="E177" s="228"/>
      <c r="F177" s="228"/>
      <c r="G177" s="229" t="s">
        <v>6176</v>
      </c>
      <c r="H177" s="229"/>
      <c r="I177" s="229"/>
      <c r="J177" s="76" t="s">
        <v>6176</v>
      </c>
      <c r="K177" s="77">
        <v>28173</v>
      </c>
      <c r="L177" s="165">
        <v>27944</v>
      </c>
      <c r="M177" s="85">
        <f>L177*'Age distribution'!$L$6</f>
        <v>1808.1616306882568</v>
      </c>
      <c r="N177" s="85">
        <f>L177*'Age distribution'!$L$7</f>
        <v>5621.5074889250091</v>
      </c>
      <c r="O177" s="86">
        <f>L177*'Age distribution'!$L$8</f>
        <v>5734.6171708298843</v>
      </c>
      <c r="P177" s="86">
        <f>L177*'Age distribution'!$L$9</f>
        <v>5630.7328353963694</v>
      </c>
      <c r="Q177" s="86">
        <f>L177*'Age distribution'!$L$10</f>
        <v>5436.6962705004953</v>
      </c>
      <c r="R177" s="86">
        <f>L177*'Age distribution'!$L$11</f>
        <v>3712.2846036599854</v>
      </c>
      <c r="S177" s="86">
        <f t="shared" si="2"/>
        <v>27944</v>
      </c>
      <c r="U177" s="6"/>
      <c r="V177" s="6"/>
      <c r="W177" s="6"/>
      <c r="X177" s="6"/>
      <c r="Y177" s="6"/>
      <c r="Z177" s="6"/>
      <c r="AA177" s="6"/>
      <c r="AB177" s="6"/>
      <c r="AC177" s="6"/>
      <c r="AD177" s="6"/>
      <c r="AE177" s="6"/>
      <c r="AF177" s="6"/>
    </row>
    <row r="178" spans="1:32" ht="15" customHeight="1">
      <c r="A178" s="89" t="s">
        <v>11788</v>
      </c>
      <c r="B178" s="89" t="s">
        <v>11771</v>
      </c>
      <c r="C178" s="89" t="s">
        <v>6687</v>
      </c>
      <c r="D178" s="227" t="s">
        <v>6175</v>
      </c>
      <c r="E178" s="228"/>
      <c r="F178" s="228"/>
      <c r="G178" s="229" t="s">
        <v>6174</v>
      </c>
      <c r="H178" s="229"/>
      <c r="I178" s="229"/>
      <c r="J178" s="76" t="s">
        <v>6173</v>
      </c>
      <c r="K178" s="77">
        <v>107609</v>
      </c>
      <c r="L178" s="165">
        <v>109994</v>
      </c>
      <c r="M178" s="85">
        <f>L178*'Age distribution'!$L$6</f>
        <v>7117.3393360264863</v>
      </c>
      <c r="N178" s="85">
        <f>L178*'Age distribution'!$L$7</f>
        <v>22127.544186115712</v>
      </c>
      <c r="O178" s="86">
        <f>L178*'Age distribution'!$L$8</f>
        <v>22572.769864309415</v>
      </c>
      <c r="P178" s="86">
        <f>L178*'Age distribution'!$L$9</f>
        <v>22163.85726798555</v>
      </c>
      <c r="Q178" s="86">
        <f>L178*'Age distribution'!$L$10</f>
        <v>21400.08479736013</v>
      </c>
      <c r="R178" s="86">
        <f>L178*'Age distribution'!$L$11</f>
        <v>14612.404548202707</v>
      </c>
      <c r="S178" s="86">
        <f t="shared" si="2"/>
        <v>109994</v>
      </c>
      <c r="U178" s="6"/>
      <c r="V178" s="6"/>
      <c r="W178" s="6"/>
      <c r="X178" s="6"/>
      <c r="Y178" s="6"/>
      <c r="Z178" s="6"/>
      <c r="AA178" s="6"/>
      <c r="AB178" s="6"/>
      <c r="AC178" s="6"/>
      <c r="AD178" s="6"/>
      <c r="AE178" s="6"/>
      <c r="AF178" s="6"/>
    </row>
    <row r="179" spans="1:32" ht="15" customHeight="1">
      <c r="A179" s="89" t="s">
        <v>11787</v>
      </c>
      <c r="B179" s="89" t="s">
        <v>11771</v>
      </c>
      <c r="C179" s="89" t="s">
        <v>6686</v>
      </c>
      <c r="D179" s="227" t="s">
        <v>6172</v>
      </c>
      <c r="E179" s="228"/>
      <c r="F179" s="228"/>
      <c r="G179" s="229" t="s">
        <v>6171</v>
      </c>
      <c r="H179" s="229"/>
      <c r="I179" s="229"/>
      <c r="J179" s="76" t="s">
        <v>6171</v>
      </c>
      <c r="K179" s="77">
        <v>11266</v>
      </c>
      <c r="L179" s="165">
        <v>11236</v>
      </c>
      <c r="M179" s="85">
        <f>L179*'Age distribution'!$L$6</f>
        <v>727.0435185518628</v>
      </c>
      <c r="N179" s="85">
        <f>L179*'Age distribution'!$L$7</f>
        <v>2260.3513507572789</v>
      </c>
      <c r="O179" s="86">
        <f>L179*'Age distribution'!$L$8</f>
        <v>2305.8316107731384</v>
      </c>
      <c r="P179" s="86">
        <f>L179*'Age distribution'!$L$9</f>
        <v>2264.0607693427428</v>
      </c>
      <c r="Q179" s="86">
        <f>L179*'Age distribution'!$L$10</f>
        <v>2186.040627517305</v>
      </c>
      <c r="R179" s="86">
        <f>L179*'Age distribution'!$L$11</f>
        <v>1492.6721230576723</v>
      </c>
      <c r="S179" s="86">
        <f t="shared" si="2"/>
        <v>11236</v>
      </c>
      <c r="U179" s="6"/>
      <c r="V179" s="6"/>
      <c r="W179" s="6"/>
      <c r="X179" s="6"/>
      <c r="Y179" s="6"/>
      <c r="Z179" s="6"/>
      <c r="AA179" s="6"/>
      <c r="AB179" s="6"/>
      <c r="AC179" s="6"/>
      <c r="AD179" s="6"/>
      <c r="AE179" s="6"/>
      <c r="AF179" s="6"/>
    </row>
    <row r="180" spans="1:32" ht="15" customHeight="1">
      <c r="A180" s="89" t="s">
        <v>11786</v>
      </c>
      <c r="B180" s="89" t="s">
        <v>11771</v>
      </c>
      <c r="C180" s="89" t="s">
        <v>6684</v>
      </c>
      <c r="D180" s="227" t="s">
        <v>6170</v>
      </c>
      <c r="E180" s="228"/>
      <c r="F180" s="228"/>
      <c r="G180" s="229" t="s">
        <v>6169</v>
      </c>
      <c r="H180" s="229"/>
      <c r="I180" s="229"/>
      <c r="J180" s="76" t="s">
        <v>6169</v>
      </c>
      <c r="K180" s="77">
        <v>8184</v>
      </c>
      <c r="L180" s="165">
        <v>8083</v>
      </c>
      <c r="M180" s="85">
        <f>L180*'Age distribution'!$L$6</f>
        <v>523.02356358621455</v>
      </c>
      <c r="N180" s="85">
        <f>L180*'Age distribution'!$L$7</f>
        <v>1626.0608729237349</v>
      </c>
      <c r="O180" s="86">
        <f>L180*'Age distribution'!$L$8</f>
        <v>1658.7786498646562</v>
      </c>
      <c r="P180" s="86">
        <f>L180*'Age distribution'!$L$9</f>
        <v>1628.7293697576888</v>
      </c>
      <c r="Q180" s="86">
        <f>L180*'Age distribution'!$L$10</f>
        <v>1572.6029184961176</v>
      </c>
      <c r="R180" s="86">
        <f>L180*'Age distribution'!$L$11</f>
        <v>1073.8046253715881</v>
      </c>
      <c r="S180" s="86">
        <f t="shared" si="2"/>
        <v>8083.0000000000009</v>
      </c>
      <c r="U180" s="6"/>
      <c r="V180" s="6"/>
      <c r="W180" s="6"/>
      <c r="X180" s="6"/>
      <c r="Y180" s="6"/>
      <c r="Z180" s="6"/>
      <c r="AA180" s="6"/>
      <c r="AB180" s="6"/>
      <c r="AC180" s="6"/>
      <c r="AD180" s="6"/>
      <c r="AE180" s="6"/>
      <c r="AF180" s="6"/>
    </row>
    <row r="181" spans="1:32" ht="15" customHeight="1">
      <c r="A181" s="89" t="s">
        <v>11784</v>
      </c>
      <c r="B181" s="89" t="s">
        <v>11771</v>
      </c>
      <c r="C181" s="89" t="s">
        <v>6683</v>
      </c>
      <c r="D181" s="227" t="s">
        <v>6168</v>
      </c>
      <c r="E181" s="228"/>
      <c r="F181" s="228"/>
      <c r="G181" s="229" t="s">
        <v>6167</v>
      </c>
      <c r="H181" s="229"/>
      <c r="I181" s="229"/>
      <c r="J181" s="76" t="s">
        <v>6167</v>
      </c>
      <c r="K181" s="77">
        <v>125837</v>
      </c>
      <c r="L181" s="165">
        <v>126983</v>
      </c>
      <c r="M181" s="85">
        <f>L181*'Age distribution'!$L$6</f>
        <v>8216.6400067881095</v>
      </c>
      <c r="N181" s="85">
        <f>L181*'Age distribution'!$L$7</f>
        <v>25545.22922509893</v>
      </c>
      <c r="O181" s="86">
        <f>L181*'Age distribution'!$L$8</f>
        <v>26059.221736454736</v>
      </c>
      <c r="P181" s="86">
        <f>L181*'Age distribution'!$L$9</f>
        <v>25587.151003332994</v>
      </c>
      <c r="Q181" s="86">
        <f>L181*'Age distribution'!$L$10</f>
        <v>24705.410911715018</v>
      </c>
      <c r="R181" s="86">
        <f>L181*'Age distribution'!$L$11</f>
        <v>16869.347116610217</v>
      </c>
      <c r="S181" s="86">
        <f t="shared" si="2"/>
        <v>126983</v>
      </c>
      <c r="U181" s="6"/>
      <c r="V181" s="6"/>
      <c r="W181" s="6"/>
      <c r="X181" s="6"/>
      <c r="Y181" s="6"/>
      <c r="Z181" s="6"/>
      <c r="AA181" s="6"/>
      <c r="AB181" s="6"/>
      <c r="AC181" s="6"/>
      <c r="AD181" s="6"/>
      <c r="AE181" s="6"/>
      <c r="AF181" s="6"/>
    </row>
    <row r="182" spans="1:32" ht="15" customHeight="1">
      <c r="A182" s="89" t="s">
        <v>11782</v>
      </c>
      <c r="B182" s="89" t="s">
        <v>11771</v>
      </c>
      <c r="C182" s="89" t="s">
        <v>6682</v>
      </c>
      <c r="D182" s="227" t="s">
        <v>6166</v>
      </c>
      <c r="E182" s="228"/>
      <c r="F182" s="228"/>
      <c r="G182" s="229" t="s">
        <v>6165</v>
      </c>
      <c r="H182" s="229"/>
      <c r="I182" s="229"/>
      <c r="J182" s="76" t="s">
        <v>6165</v>
      </c>
      <c r="K182" s="77">
        <v>17137</v>
      </c>
      <c r="L182" s="165">
        <v>17175</v>
      </c>
      <c r="M182" s="85">
        <f>L182*'Age distribution'!$L$6</f>
        <v>1111.3361010260096</v>
      </c>
      <c r="N182" s="85">
        <f>L182*'Age distribution'!$L$7</f>
        <v>3455.1027455728254</v>
      </c>
      <c r="O182" s="86">
        <f>L182*'Age distribution'!$L$8</f>
        <v>3524.6224559477259</v>
      </c>
      <c r="P182" s="86">
        <f>L182*'Age distribution'!$L$9</f>
        <v>3460.7728474066935</v>
      </c>
      <c r="Q182" s="86">
        <f>L182*'Age distribution'!$L$10</f>
        <v>3341.5136861525198</v>
      </c>
      <c r="R182" s="86">
        <f>L182*'Age distribution'!$L$11</f>
        <v>2281.6521638942259</v>
      </c>
      <c r="S182" s="86">
        <f t="shared" si="2"/>
        <v>17175</v>
      </c>
      <c r="U182" s="6"/>
      <c r="V182" s="6"/>
      <c r="W182" s="6"/>
      <c r="X182" s="6"/>
      <c r="Y182" s="6"/>
      <c r="Z182" s="6"/>
      <c r="AA182" s="6"/>
      <c r="AB182" s="6"/>
      <c r="AC182" s="6"/>
      <c r="AD182" s="6"/>
      <c r="AE182" s="6"/>
      <c r="AF182" s="6"/>
    </row>
    <row r="183" spans="1:32" ht="15" customHeight="1">
      <c r="A183" s="89" t="s">
        <v>11781</v>
      </c>
      <c r="B183" s="89" t="s">
        <v>11771</v>
      </c>
      <c r="C183" s="89" t="s">
        <v>6681</v>
      </c>
      <c r="D183" s="227" t="s">
        <v>6164</v>
      </c>
      <c r="E183" s="228"/>
      <c r="F183" s="228"/>
      <c r="G183" s="229" t="s">
        <v>6163</v>
      </c>
      <c r="H183" s="229"/>
      <c r="I183" s="229"/>
      <c r="J183" s="76" t="s">
        <v>6163</v>
      </c>
      <c r="K183" s="77">
        <v>17278</v>
      </c>
      <c r="L183" s="165">
        <v>17277</v>
      </c>
      <c r="M183" s="85">
        <f>L183*'Age distribution'!$L$6</f>
        <v>1117.9361756871247</v>
      </c>
      <c r="N183" s="85">
        <f>L183*'Age distribution'!$L$7</f>
        <v>3475.6221330574504</v>
      </c>
      <c r="O183" s="86">
        <f>L183*'Age distribution'!$L$8</f>
        <v>3545.5547115813024</v>
      </c>
      <c r="P183" s="86">
        <f>L183*'Age distribution'!$L$9</f>
        <v>3481.325908858541</v>
      </c>
      <c r="Q183" s="86">
        <f>L183*'Age distribution'!$L$10</f>
        <v>3361.3584835899323</v>
      </c>
      <c r="R183" s="86">
        <f>L183*'Age distribution'!$L$11</f>
        <v>2295.2025872256499</v>
      </c>
      <c r="S183" s="86">
        <f t="shared" si="2"/>
        <v>17277</v>
      </c>
      <c r="U183" s="6"/>
      <c r="V183" s="6"/>
      <c r="W183" s="6"/>
      <c r="X183" s="6"/>
      <c r="Y183" s="6"/>
      <c r="Z183" s="6"/>
      <c r="AA183" s="6"/>
      <c r="AB183" s="6"/>
      <c r="AC183" s="6"/>
      <c r="AD183" s="6"/>
      <c r="AE183" s="6"/>
      <c r="AF183" s="6"/>
    </row>
    <row r="184" spans="1:32" ht="15" customHeight="1">
      <c r="A184" s="89" t="s">
        <v>11779</v>
      </c>
      <c r="B184" s="89" t="s">
        <v>11771</v>
      </c>
      <c r="C184" s="89" t="s">
        <v>6680</v>
      </c>
      <c r="D184" s="227" t="s">
        <v>6162</v>
      </c>
      <c r="E184" s="228"/>
      <c r="F184" s="228"/>
      <c r="G184" s="229" t="s">
        <v>561</v>
      </c>
      <c r="H184" s="229"/>
      <c r="I184" s="229"/>
      <c r="J184" s="76" t="s">
        <v>561</v>
      </c>
      <c r="K184" s="77">
        <v>12419</v>
      </c>
      <c r="L184" s="165">
        <v>12585</v>
      </c>
      <c r="M184" s="85">
        <f>L184*'Age distribution'!$L$6</f>
        <v>814.33274127582706</v>
      </c>
      <c r="N184" s="85">
        <f>L184*'Age distribution'!$L$7</f>
        <v>2531.7303087647165</v>
      </c>
      <c r="O184" s="86">
        <f>L184*'Age distribution'!$L$8</f>
        <v>2582.6709524368052</v>
      </c>
      <c r="P184" s="86">
        <f>L184*'Age distribution'!$L$9</f>
        <v>2535.8850820735511</v>
      </c>
      <c r="Q184" s="86">
        <f>L184*'Age distribution'!$L$10</f>
        <v>2448.4978014689641</v>
      </c>
      <c r="R184" s="86">
        <f>L184*'Age distribution'!$L$11</f>
        <v>1671.8831139801359</v>
      </c>
      <c r="S184" s="86">
        <f t="shared" si="2"/>
        <v>12585</v>
      </c>
      <c r="U184" s="6"/>
      <c r="V184" s="6"/>
      <c r="W184" s="6"/>
      <c r="X184" s="6"/>
      <c r="Y184" s="6"/>
      <c r="Z184" s="6"/>
      <c r="AA184" s="6"/>
      <c r="AB184" s="6"/>
      <c r="AC184" s="6"/>
      <c r="AD184" s="6"/>
      <c r="AE184" s="6"/>
      <c r="AF184" s="6"/>
    </row>
    <row r="185" spans="1:32" ht="15" customHeight="1">
      <c r="A185" s="89" t="s">
        <v>11778</v>
      </c>
      <c r="B185" s="89" t="s">
        <v>11771</v>
      </c>
      <c r="C185" s="89" t="s">
        <v>6679</v>
      </c>
      <c r="D185" s="227" t="s">
        <v>6161</v>
      </c>
      <c r="E185" s="228"/>
      <c r="F185" s="228"/>
      <c r="G185" s="229" t="s">
        <v>6160</v>
      </c>
      <c r="H185" s="229"/>
      <c r="I185" s="229"/>
      <c r="J185" s="76" t="s">
        <v>6160</v>
      </c>
      <c r="K185" s="77">
        <v>41580</v>
      </c>
      <c r="L185" s="165">
        <v>41411</v>
      </c>
      <c r="M185" s="85">
        <f>L185*'Age distribution'!$L$6</f>
        <v>2679.5656057984329</v>
      </c>
      <c r="N185" s="85">
        <f>L185*'Age distribution'!$L$7</f>
        <v>8330.6701482920689</v>
      </c>
      <c r="O185" s="86">
        <f>L185*'Age distribution'!$L$8</f>
        <v>8498.2905690393764</v>
      </c>
      <c r="P185" s="86">
        <f>L185*'Age distribution'!$L$9</f>
        <v>8344.341448847661</v>
      </c>
      <c r="Q185" s="86">
        <f>L185*'Age distribution'!$L$10</f>
        <v>8056.79320275179</v>
      </c>
      <c r="R185" s="86">
        <f>L185*'Age distribution'!$L$11</f>
        <v>5501.3390252706722</v>
      </c>
      <c r="S185" s="86">
        <f t="shared" si="2"/>
        <v>41411</v>
      </c>
      <c r="U185" s="6"/>
      <c r="V185" s="6"/>
      <c r="W185" s="6"/>
      <c r="X185" s="6"/>
      <c r="Y185" s="6"/>
      <c r="Z185" s="6"/>
      <c r="AA185" s="6"/>
      <c r="AB185" s="6"/>
      <c r="AC185" s="6"/>
      <c r="AD185" s="6"/>
      <c r="AE185" s="6"/>
      <c r="AF185" s="6"/>
    </row>
    <row r="186" spans="1:32" ht="15" customHeight="1">
      <c r="A186" s="89" t="s">
        <v>11777</v>
      </c>
      <c r="B186" s="89" t="s">
        <v>11771</v>
      </c>
      <c r="C186" s="89" t="s">
        <v>6678</v>
      </c>
      <c r="D186" s="227" t="s">
        <v>6159</v>
      </c>
      <c r="E186" s="228"/>
      <c r="F186" s="228"/>
      <c r="G186" s="229" t="s">
        <v>6158</v>
      </c>
      <c r="H186" s="229"/>
      <c r="I186" s="229"/>
      <c r="J186" s="76" t="s">
        <v>6158</v>
      </c>
      <c r="K186" s="77">
        <v>17298</v>
      </c>
      <c r="L186" s="165">
        <v>17138</v>
      </c>
      <c r="M186" s="85">
        <f>L186*'Age distribution'!$L$6</f>
        <v>1108.9419562959972</v>
      </c>
      <c r="N186" s="85">
        <f>L186*'Age distribution'!$L$7</f>
        <v>3447.6594383480106</v>
      </c>
      <c r="O186" s="86">
        <f>L186*'Age distribution'!$L$8</f>
        <v>3517.0293828257427</v>
      </c>
      <c r="P186" s="86">
        <f>L186*'Age distribution'!$L$9</f>
        <v>3453.3173251153371</v>
      </c>
      <c r="Q186" s="86">
        <f>L186*'Age distribution'!$L$10</f>
        <v>3334.3150831605171</v>
      </c>
      <c r="R186" s="86">
        <f>L186*'Age distribution'!$L$11</f>
        <v>2276.7368142543955</v>
      </c>
      <c r="S186" s="86">
        <f t="shared" si="2"/>
        <v>17138</v>
      </c>
      <c r="U186" s="6"/>
      <c r="V186" s="6"/>
      <c r="W186" s="6"/>
      <c r="X186" s="6"/>
      <c r="Y186" s="6"/>
      <c r="Z186" s="6"/>
      <c r="AA186" s="6"/>
      <c r="AB186" s="6"/>
      <c r="AC186" s="6"/>
      <c r="AD186" s="6"/>
      <c r="AE186" s="6"/>
      <c r="AF186" s="6"/>
    </row>
    <row r="187" spans="1:32" ht="15" customHeight="1">
      <c r="A187" s="89" t="s">
        <v>11776</v>
      </c>
      <c r="B187" s="89" t="s">
        <v>11771</v>
      </c>
      <c r="C187" s="89" t="s">
        <v>6677</v>
      </c>
      <c r="D187" s="227" t="s">
        <v>6157</v>
      </c>
      <c r="E187" s="228"/>
      <c r="F187" s="228"/>
      <c r="G187" s="229" t="s">
        <v>6156</v>
      </c>
      <c r="H187" s="229"/>
      <c r="I187" s="229"/>
      <c r="J187" s="76" t="s">
        <v>6156</v>
      </c>
      <c r="K187" s="77">
        <v>204023</v>
      </c>
      <c r="L187" s="165">
        <v>207796</v>
      </c>
      <c r="M187" s="85">
        <f>L187*'Age distribution'!$L$6</f>
        <v>13445.775630206736</v>
      </c>
      <c r="N187" s="85">
        <f>L187*'Age distribution'!$L$7</f>
        <v>41802.418056422175</v>
      </c>
      <c r="O187" s="86">
        <f>L187*'Age distribution'!$L$8</f>
        <v>42643.519525829033</v>
      </c>
      <c r="P187" s="86">
        <f>L187*'Age distribution'!$L$9</f>
        <v>41871.019190667903</v>
      </c>
      <c r="Q187" s="86">
        <f>L187*'Age distribution'!$L$10</f>
        <v>40428.132630436623</v>
      </c>
      <c r="R187" s="86">
        <f>L187*'Age distribution'!$L$11</f>
        <v>27605.13496643753</v>
      </c>
      <c r="S187" s="86">
        <f t="shared" si="2"/>
        <v>207796</v>
      </c>
      <c r="U187" s="6"/>
      <c r="V187" s="6"/>
      <c r="W187" s="6"/>
      <c r="X187" s="6"/>
      <c r="Y187" s="6"/>
      <c r="Z187" s="6"/>
      <c r="AA187" s="6"/>
      <c r="AB187" s="6"/>
      <c r="AC187" s="6"/>
      <c r="AD187" s="6"/>
      <c r="AE187" s="6"/>
      <c r="AF187" s="6"/>
    </row>
    <row r="188" spans="1:32" ht="15" customHeight="1">
      <c r="A188" s="89" t="s">
        <v>11775</v>
      </c>
      <c r="B188" s="89" t="s">
        <v>11771</v>
      </c>
      <c r="C188" s="89" t="s">
        <v>6676</v>
      </c>
      <c r="D188" s="227" t="s">
        <v>6155</v>
      </c>
      <c r="E188" s="228"/>
      <c r="F188" s="228"/>
      <c r="G188" s="229" t="s">
        <v>6154</v>
      </c>
      <c r="H188" s="229"/>
      <c r="I188" s="229"/>
      <c r="J188" s="76" t="s">
        <v>6154</v>
      </c>
      <c r="K188" s="77">
        <v>77339</v>
      </c>
      <c r="L188" s="165">
        <v>78107</v>
      </c>
      <c r="M188" s="85">
        <f>L188*'Age distribution'!$L$6</f>
        <v>5054.0395250561005</v>
      </c>
      <c r="N188" s="85">
        <f>L188*'Age distribution'!$L$7</f>
        <v>15712.821551584086</v>
      </c>
      <c r="O188" s="86">
        <f>L188*'Age distribution'!$L$8</f>
        <v>16028.977360507077</v>
      </c>
      <c r="P188" s="86">
        <f>L188*'Age distribution'!$L$9</f>
        <v>15738.607557053543</v>
      </c>
      <c r="Q188" s="86">
        <f>L188*'Age distribution'!$L$10</f>
        <v>15196.250916117313</v>
      </c>
      <c r="R188" s="86">
        <f>L188*'Age distribution'!$L$11</f>
        <v>10376.30308968188</v>
      </c>
      <c r="S188" s="86">
        <f t="shared" si="2"/>
        <v>78107</v>
      </c>
      <c r="U188" s="6"/>
      <c r="V188" s="6"/>
      <c r="W188" s="6"/>
      <c r="X188" s="6"/>
      <c r="Y188" s="6"/>
      <c r="Z188" s="6"/>
      <c r="AA188" s="6"/>
      <c r="AB188" s="6"/>
      <c r="AC188" s="6"/>
      <c r="AD188" s="6"/>
      <c r="AE188" s="6"/>
      <c r="AF188" s="6"/>
    </row>
    <row r="189" spans="1:32" ht="15" customHeight="1">
      <c r="A189" s="89" t="s">
        <v>11774</v>
      </c>
      <c r="B189" s="89" t="s">
        <v>11771</v>
      </c>
      <c r="C189" s="89" t="s">
        <v>6675</v>
      </c>
      <c r="D189" s="227" t="s">
        <v>6153</v>
      </c>
      <c r="E189" s="228"/>
      <c r="F189" s="228"/>
      <c r="G189" s="229" t="s">
        <v>6152</v>
      </c>
      <c r="H189" s="229"/>
      <c r="I189" s="229"/>
      <c r="J189" s="76" t="s">
        <v>6151</v>
      </c>
      <c r="K189" s="77">
        <v>7246</v>
      </c>
      <c r="L189" s="165">
        <v>7203</v>
      </c>
      <c r="M189" s="85">
        <f>L189*'Age distribution'!$L$6</f>
        <v>466.08174298051512</v>
      </c>
      <c r="N189" s="85">
        <f>L189*'Age distribution'!$L$7</f>
        <v>1449.0308632524636</v>
      </c>
      <c r="O189" s="86">
        <f>L189*'Age distribution'!$L$8</f>
        <v>1478.1866404769416</v>
      </c>
      <c r="P189" s="86">
        <f>L189*'Age distribution'!$L$9</f>
        <v>1451.4088395848858</v>
      </c>
      <c r="Q189" s="86">
        <f>L189*'Age distribution'!$L$10</f>
        <v>1401.3929013890306</v>
      </c>
      <c r="R189" s="86">
        <f>L189*'Age distribution'!$L$11</f>
        <v>956.89901231616352</v>
      </c>
      <c r="S189" s="86">
        <f t="shared" si="2"/>
        <v>7203</v>
      </c>
      <c r="U189" s="6"/>
      <c r="V189" s="6"/>
      <c r="W189" s="6"/>
      <c r="X189" s="6"/>
      <c r="Y189" s="6"/>
      <c r="Z189" s="6"/>
      <c r="AA189" s="6"/>
      <c r="AB189" s="6"/>
      <c r="AC189" s="6"/>
      <c r="AD189" s="6"/>
      <c r="AE189" s="6"/>
      <c r="AF189" s="6"/>
    </row>
    <row r="190" spans="1:32" ht="15" customHeight="1">
      <c r="A190" s="89" t="s">
        <v>11772</v>
      </c>
      <c r="B190" s="89" t="s">
        <v>11771</v>
      </c>
      <c r="C190" s="89" t="s">
        <v>6674</v>
      </c>
      <c r="D190" s="227" t="s">
        <v>6150</v>
      </c>
      <c r="E190" s="228"/>
      <c r="F190" s="228"/>
      <c r="G190" s="229" t="s">
        <v>6149</v>
      </c>
      <c r="H190" s="229"/>
      <c r="I190" s="229"/>
      <c r="J190" s="76" t="s">
        <v>6149</v>
      </c>
      <c r="K190" s="77">
        <v>22165</v>
      </c>
      <c r="L190" s="165">
        <v>21969</v>
      </c>
      <c r="M190" s="85">
        <f>L190*'Age distribution'!$L$6</f>
        <v>1421.5396100984224</v>
      </c>
      <c r="N190" s="85">
        <f>L190*'Age distribution'!$L$7</f>
        <v>4419.5139573501838</v>
      </c>
      <c r="O190" s="86">
        <f>L190*'Age distribution'!$L$8</f>
        <v>4508.4384707257987</v>
      </c>
      <c r="P190" s="86">
        <f>L190*'Age distribution'!$L$9</f>
        <v>4426.7667356435313</v>
      </c>
      <c r="Q190" s="86">
        <f>L190*'Age distribution'!$L$10</f>
        <v>4274.2191657108997</v>
      </c>
      <c r="R190" s="86">
        <f>L190*'Age distribution'!$L$11</f>
        <v>2918.5220604711644</v>
      </c>
      <c r="S190" s="86">
        <f t="shared" si="2"/>
        <v>21969</v>
      </c>
      <c r="U190" s="6"/>
      <c r="V190" s="6"/>
      <c r="W190" s="6"/>
      <c r="X190" s="6"/>
      <c r="Y190" s="6"/>
      <c r="Z190" s="6"/>
      <c r="AA190" s="6"/>
      <c r="AB190" s="6"/>
      <c r="AC190" s="6"/>
      <c r="AD190" s="6"/>
      <c r="AE190" s="6"/>
      <c r="AF190" s="6"/>
    </row>
    <row r="191" spans="1:32" ht="15" customHeight="1">
      <c r="A191" s="89" t="s">
        <v>11768</v>
      </c>
      <c r="B191" s="89" t="s">
        <v>11660</v>
      </c>
      <c r="C191" s="89" t="s">
        <v>6750</v>
      </c>
      <c r="D191" s="227" t="s">
        <v>6148</v>
      </c>
      <c r="E191" s="228"/>
      <c r="F191" s="228"/>
      <c r="G191" s="229" t="s">
        <v>6147</v>
      </c>
      <c r="H191" s="229"/>
      <c r="I191" s="229"/>
      <c r="J191" s="76" t="s">
        <v>6147</v>
      </c>
      <c r="K191" s="77">
        <v>1513527</v>
      </c>
      <c r="L191" s="165">
        <v>1531324</v>
      </c>
      <c r="M191" s="85">
        <f>L191*'Age distribution'!$L$6</f>
        <v>99086.791474093334</v>
      </c>
      <c r="N191" s="85">
        <f>L191*'Age distribution'!$L$7</f>
        <v>308057.16196573863</v>
      </c>
      <c r="O191" s="86">
        <f>L191*'Age distribution'!$L$8</f>
        <v>314255.54339049174</v>
      </c>
      <c r="P191" s="86">
        <f>L191*'Age distribution'!$L$9</f>
        <v>308562.70857538324</v>
      </c>
      <c r="Q191" s="86">
        <f>L191*'Age distribution'!$L$10</f>
        <v>297929.55481419631</v>
      </c>
      <c r="R191" s="86">
        <f>L191*'Age distribution'!$L$11</f>
        <v>203432.23978009674</v>
      </c>
      <c r="S191" s="86">
        <f t="shared" si="2"/>
        <v>1531324</v>
      </c>
      <c r="U191" s="6"/>
      <c r="V191" s="6"/>
      <c r="W191" s="6"/>
      <c r="X191" s="6"/>
      <c r="Y191" s="6"/>
      <c r="Z191" s="6"/>
      <c r="AA191" s="6"/>
      <c r="AB191" s="6"/>
      <c r="AC191" s="6"/>
      <c r="AD191" s="6"/>
      <c r="AE191" s="6"/>
      <c r="AF191" s="6"/>
    </row>
    <row r="192" spans="1:32" ht="15" customHeight="1">
      <c r="A192" s="89" t="s">
        <v>11766</v>
      </c>
      <c r="B192" s="89" t="s">
        <v>11660</v>
      </c>
      <c r="C192" s="89" t="s">
        <v>6749</v>
      </c>
      <c r="D192" s="227" t="s">
        <v>6146</v>
      </c>
      <c r="E192" s="228"/>
      <c r="F192" s="228"/>
      <c r="G192" s="229" t="s">
        <v>6145</v>
      </c>
      <c r="H192" s="229"/>
      <c r="I192" s="229"/>
      <c r="J192" s="76" t="s">
        <v>6145</v>
      </c>
      <c r="K192" s="77">
        <v>1158</v>
      </c>
      <c r="L192" s="165">
        <v>1112</v>
      </c>
      <c r="M192" s="85">
        <f>L192*'Age distribution'!$L$6</f>
        <v>71.953755129020237</v>
      </c>
      <c r="N192" s="85">
        <f>L192*'Age distribution'!$L$7</f>
        <v>223.70155767551569</v>
      </c>
      <c r="O192" s="86">
        <f>L192*'Age distribution'!$L$8</f>
        <v>228.20263004447577</v>
      </c>
      <c r="P192" s="86">
        <f>L192*'Age distribution'!$L$9</f>
        <v>224.06866994563279</v>
      </c>
      <c r="Q192" s="86">
        <f>L192*'Age distribution'!$L$10</f>
        <v>216.3472034353189</v>
      </c>
      <c r="R192" s="86">
        <f>L192*'Age distribution'!$L$11</f>
        <v>147.72618377003664</v>
      </c>
      <c r="S192" s="86">
        <f t="shared" si="2"/>
        <v>1112</v>
      </c>
      <c r="U192" s="6"/>
      <c r="V192" s="6"/>
      <c r="W192" s="6"/>
      <c r="X192" s="6"/>
      <c r="Y192" s="6"/>
      <c r="Z192" s="6"/>
      <c r="AA192" s="6"/>
      <c r="AB192" s="6"/>
      <c r="AC192" s="6"/>
      <c r="AD192" s="6"/>
      <c r="AE192" s="6"/>
      <c r="AF192" s="6"/>
    </row>
    <row r="193" spans="1:32" ht="15" customHeight="1">
      <c r="A193" s="89" t="s">
        <v>11764</v>
      </c>
      <c r="B193" s="89" t="s">
        <v>11660</v>
      </c>
      <c r="C193" s="89" t="s">
        <v>6748</v>
      </c>
      <c r="D193" s="227" t="s">
        <v>6144</v>
      </c>
      <c r="E193" s="228"/>
      <c r="F193" s="228"/>
      <c r="G193" s="229" t="s">
        <v>6143</v>
      </c>
      <c r="H193" s="229"/>
      <c r="I193" s="229"/>
      <c r="J193" s="76" t="s">
        <v>6143</v>
      </c>
      <c r="K193" s="77">
        <v>37855</v>
      </c>
      <c r="L193" s="165">
        <v>37493</v>
      </c>
      <c r="M193" s="85">
        <f>L193*'Age distribution'!$L$6</f>
        <v>2426.0450908744206</v>
      </c>
      <c r="N193" s="85">
        <f>L193*'Age distribution'!$L$7</f>
        <v>7542.4842643238399</v>
      </c>
      <c r="O193" s="86">
        <f>L193*'Age distribution'!$L$8</f>
        <v>7694.2456908790737</v>
      </c>
      <c r="P193" s="86">
        <f>L193*'Age distribution'!$L$9</f>
        <v>7554.8620883737503</v>
      </c>
      <c r="Q193" s="86">
        <f>L193*'Age distribution'!$L$10</f>
        <v>7294.5195129500098</v>
      </c>
      <c r="R193" s="86">
        <f>L193*'Age distribution'!$L$11</f>
        <v>4980.8433525989058</v>
      </c>
      <c r="S193" s="86">
        <f t="shared" si="2"/>
        <v>37493</v>
      </c>
      <c r="U193" s="6"/>
      <c r="V193" s="6"/>
      <c r="W193" s="6"/>
      <c r="X193" s="6"/>
      <c r="Y193" s="6"/>
      <c r="Z193" s="6"/>
      <c r="AA193" s="6"/>
      <c r="AB193" s="6"/>
      <c r="AC193" s="6"/>
      <c r="AD193" s="6"/>
      <c r="AE193" s="6"/>
      <c r="AF193" s="6"/>
    </row>
    <row r="194" spans="1:32" ht="15" customHeight="1">
      <c r="A194" s="89" t="s">
        <v>11762</v>
      </c>
      <c r="B194" s="89" t="s">
        <v>11660</v>
      </c>
      <c r="C194" s="89" t="s">
        <v>6747</v>
      </c>
      <c r="D194" s="227" t="s">
        <v>6142</v>
      </c>
      <c r="E194" s="228"/>
      <c r="F194" s="228"/>
      <c r="G194" s="229" t="s">
        <v>6141</v>
      </c>
      <c r="H194" s="229"/>
      <c r="I194" s="229"/>
      <c r="J194" s="76" t="s">
        <v>6141</v>
      </c>
      <c r="K194" s="77">
        <v>219914</v>
      </c>
      <c r="L194" s="165">
        <v>219913</v>
      </c>
      <c r="M194" s="85">
        <f>L194*'Age distribution'!$L$6</f>
        <v>14229.825675978622</v>
      </c>
      <c r="N194" s="85">
        <f>L194*'Age distribution'!$L$7</f>
        <v>44240.000587316259</v>
      </c>
      <c r="O194" s="86">
        <f>L194*'Age distribution'!$L$8</f>
        <v>45130.148364182372</v>
      </c>
      <c r="P194" s="86">
        <f>L194*'Age distribution'!$L$9</f>
        <v>44312.601990785923</v>
      </c>
      <c r="Q194" s="86">
        <f>L194*'Age distribution'!$L$10</f>
        <v>42785.577831898634</v>
      </c>
      <c r="R194" s="86">
        <f>L194*'Age distribution'!$L$11</f>
        <v>29214.845549838188</v>
      </c>
      <c r="S194" s="86">
        <f t="shared" si="2"/>
        <v>219913</v>
      </c>
      <c r="U194" s="6"/>
      <c r="V194" s="6"/>
      <c r="W194" s="6"/>
      <c r="X194" s="6"/>
      <c r="Y194" s="6"/>
      <c r="Z194" s="6"/>
      <c r="AA194" s="6"/>
      <c r="AB194" s="6"/>
      <c r="AC194" s="6"/>
      <c r="AD194" s="6"/>
      <c r="AE194" s="6"/>
      <c r="AF194" s="6"/>
    </row>
    <row r="195" spans="1:32" ht="15" customHeight="1">
      <c r="A195" s="89" t="s">
        <v>11761</v>
      </c>
      <c r="B195" s="89" t="s">
        <v>11660</v>
      </c>
      <c r="C195" s="89" t="s">
        <v>6746</v>
      </c>
      <c r="D195" s="227" t="s">
        <v>6140</v>
      </c>
      <c r="E195" s="228"/>
      <c r="F195" s="228"/>
      <c r="G195" s="229" t="s">
        <v>6139</v>
      </c>
      <c r="H195" s="229"/>
      <c r="I195" s="229"/>
      <c r="J195" s="76" t="s">
        <v>6139</v>
      </c>
      <c r="K195" s="77">
        <v>45472</v>
      </c>
      <c r="L195" s="165">
        <v>45118</v>
      </c>
      <c r="M195" s="85">
        <f>L195*'Age distribution'!$L$6</f>
        <v>2919.4330250999419</v>
      </c>
      <c r="N195" s="85">
        <f>L195*'Age distribution'!$L$7</f>
        <v>9076.4090640322993</v>
      </c>
      <c r="O195" s="86">
        <f>L195*'Age distribution'!$L$8</f>
        <v>9259.0344085851248</v>
      </c>
      <c r="P195" s="86">
        <f>L195*'Age distribution'!$L$9</f>
        <v>9091.3041822005944</v>
      </c>
      <c r="Q195" s="86">
        <f>L195*'Age distribution'!$L$10</f>
        <v>8778.0153998153946</v>
      </c>
      <c r="R195" s="86">
        <f>L195*'Age distribution'!$L$11</f>
        <v>5993.8039202666487</v>
      </c>
      <c r="S195" s="86">
        <f t="shared" si="2"/>
        <v>45118.000000000007</v>
      </c>
      <c r="U195" s="6"/>
      <c r="V195" s="6"/>
      <c r="W195" s="6"/>
      <c r="X195" s="6"/>
      <c r="Y195" s="6"/>
      <c r="Z195" s="6"/>
      <c r="AA195" s="6"/>
      <c r="AB195" s="6"/>
      <c r="AC195" s="6"/>
      <c r="AD195" s="6"/>
      <c r="AE195" s="6"/>
      <c r="AF195" s="6"/>
    </row>
    <row r="196" spans="1:32" ht="15" customHeight="1">
      <c r="A196" s="89" t="s">
        <v>11759</v>
      </c>
      <c r="B196" s="89" t="s">
        <v>11660</v>
      </c>
      <c r="C196" s="89" t="s">
        <v>6745</v>
      </c>
      <c r="D196" s="227" t="s">
        <v>6138</v>
      </c>
      <c r="E196" s="228"/>
      <c r="F196" s="228"/>
      <c r="G196" s="229" t="s">
        <v>6137</v>
      </c>
      <c r="H196" s="229"/>
      <c r="I196" s="229"/>
      <c r="J196" s="76" t="s">
        <v>6137</v>
      </c>
      <c r="K196" s="77">
        <v>21459</v>
      </c>
      <c r="L196" s="165">
        <v>21407</v>
      </c>
      <c r="M196" s="85">
        <f>L196*'Age distribution'!$L$6</f>
        <v>1385.1744928479643</v>
      </c>
      <c r="N196" s="85">
        <f>L196*'Age distribution'!$L$7</f>
        <v>4306.4561557192128</v>
      </c>
      <c r="O196" s="86">
        <f>L196*'Age distribution'!$L$8</f>
        <v>4393.1058465486449</v>
      </c>
      <c r="P196" s="86">
        <f>L196*'Age distribution'!$L$9</f>
        <v>4313.5233970559002</v>
      </c>
      <c r="Q196" s="86">
        <f>L196*'Age distribution'!$L$10</f>
        <v>4164.8782229675107</v>
      </c>
      <c r="R196" s="86">
        <f>L196*'Age distribution'!$L$11</f>
        <v>2843.861884860768</v>
      </c>
      <c r="S196" s="86">
        <f t="shared" si="2"/>
        <v>21407.000000000004</v>
      </c>
      <c r="U196" s="6"/>
      <c r="V196" s="6"/>
      <c r="W196" s="6"/>
      <c r="X196" s="6"/>
      <c r="Y196" s="6"/>
      <c r="Z196" s="6"/>
      <c r="AA196" s="6"/>
      <c r="AB196" s="6"/>
      <c r="AC196" s="6"/>
      <c r="AD196" s="6"/>
      <c r="AE196" s="6"/>
      <c r="AF196" s="6"/>
    </row>
    <row r="197" spans="1:32" ht="15" customHeight="1">
      <c r="A197" s="89" t="s">
        <v>11757</v>
      </c>
      <c r="B197" s="89" t="s">
        <v>11660</v>
      </c>
      <c r="C197" s="89" t="s">
        <v>6744</v>
      </c>
      <c r="D197" s="227" t="s">
        <v>6136</v>
      </c>
      <c r="E197" s="228"/>
      <c r="F197" s="228"/>
      <c r="G197" s="229" t="s">
        <v>6135</v>
      </c>
      <c r="H197" s="229"/>
      <c r="I197" s="229"/>
      <c r="J197" s="76" t="s">
        <v>6135</v>
      </c>
      <c r="K197" s="77">
        <v>1052700</v>
      </c>
      <c r="L197" s="165">
        <v>1065917</v>
      </c>
      <c r="M197" s="85">
        <f>L197*'Age distribution'!$L$6</f>
        <v>68971.880221097003</v>
      </c>
      <c r="N197" s="85">
        <f>L197*'Age distribution'!$L$7</f>
        <v>214431.0191122416</v>
      </c>
      <c r="O197" s="86">
        <f>L197*'Age distribution'!$L$8</f>
        <v>218745.56008014161</v>
      </c>
      <c r="P197" s="86">
        <f>L197*'Age distribution'!$L$9</f>
        <v>214782.91768204953</v>
      </c>
      <c r="Q197" s="86">
        <f>L197*'Age distribution'!$L$10</f>
        <v>207381.44068719857</v>
      </c>
      <c r="R197" s="86">
        <f>L197*'Age distribution'!$L$11</f>
        <v>141604.18221727171</v>
      </c>
      <c r="S197" s="86">
        <f t="shared" ref="S197:S260" si="3">SUM(M197:R197)</f>
        <v>1065917</v>
      </c>
      <c r="U197" s="6"/>
      <c r="V197" s="6"/>
      <c r="W197" s="6"/>
      <c r="X197" s="6"/>
      <c r="Y197" s="6"/>
      <c r="Z197" s="6"/>
      <c r="AA197" s="6"/>
      <c r="AB197" s="6"/>
      <c r="AC197" s="6"/>
      <c r="AD197" s="6"/>
      <c r="AE197" s="6"/>
      <c r="AF197" s="6"/>
    </row>
    <row r="198" spans="1:32" ht="15" customHeight="1">
      <c r="A198" s="89" t="s">
        <v>11755</v>
      </c>
      <c r="B198" s="89" t="s">
        <v>11660</v>
      </c>
      <c r="C198" s="89" t="s">
        <v>6743</v>
      </c>
      <c r="D198" s="227" t="s">
        <v>6134</v>
      </c>
      <c r="E198" s="228"/>
      <c r="F198" s="228"/>
      <c r="G198" s="229" t="s">
        <v>6133</v>
      </c>
      <c r="H198" s="229"/>
      <c r="I198" s="229"/>
      <c r="J198" s="76" t="s">
        <v>6133</v>
      </c>
      <c r="K198" s="77">
        <v>28578</v>
      </c>
      <c r="L198" s="165">
        <v>28485</v>
      </c>
      <c r="M198" s="85">
        <f>L198*'Age distribution'!$L$6</f>
        <v>1843.1679090378971</v>
      </c>
      <c r="N198" s="85">
        <f>L198*'Age distribution'!$L$7</f>
        <v>5730.3407107797339</v>
      </c>
      <c r="O198" s="86">
        <f>L198*'Age distribution'!$L$8</f>
        <v>5845.6402129648313</v>
      </c>
      <c r="P198" s="86">
        <f>L198*'Age distribution'!$L$9</f>
        <v>5739.744661332149</v>
      </c>
      <c r="Q198" s="86">
        <f>L198*'Age distribution'!$L$10</f>
        <v>5541.9515196538296</v>
      </c>
      <c r="R198" s="86">
        <f>L198*'Age distribution'!$L$11</f>
        <v>3784.1549862315587</v>
      </c>
      <c r="S198" s="86">
        <f t="shared" si="3"/>
        <v>28485</v>
      </c>
      <c r="U198" s="6"/>
      <c r="V198" s="6"/>
      <c r="W198" s="6"/>
      <c r="X198" s="6"/>
      <c r="Y198" s="6"/>
      <c r="Z198" s="6"/>
      <c r="AA198" s="6"/>
      <c r="AB198" s="6"/>
      <c r="AC198" s="6"/>
      <c r="AD198" s="6"/>
      <c r="AE198" s="6"/>
      <c r="AF198" s="6"/>
    </row>
    <row r="199" spans="1:32" ht="15" customHeight="1">
      <c r="A199" s="89" t="s">
        <v>11753</v>
      </c>
      <c r="B199" s="89" t="s">
        <v>11660</v>
      </c>
      <c r="C199" s="89" t="s">
        <v>6742</v>
      </c>
      <c r="D199" s="227" t="s">
        <v>6132</v>
      </c>
      <c r="E199" s="228"/>
      <c r="F199" s="228"/>
      <c r="G199" s="229" t="s">
        <v>6131</v>
      </c>
      <c r="H199" s="229"/>
      <c r="I199" s="229"/>
      <c r="J199" s="76" t="s">
        <v>6131</v>
      </c>
      <c r="K199" s="77">
        <v>181171</v>
      </c>
      <c r="L199" s="165">
        <v>180933</v>
      </c>
      <c r="M199" s="85">
        <f>L199*'Age distribution'!$L$6</f>
        <v>11707.561849603435</v>
      </c>
      <c r="N199" s="85">
        <f>L199*'Age distribution'!$L$7</f>
        <v>36398.375840741079</v>
      </c>
      <c r="O199" s="86">
        <f>L199*'Age distribution'!$L$8</f>
        <v>37130.743221076562</v>
      </c>
      <c r="P199" s="86">
        <f>L199*'Age distribution'!$L$9</f>
        <v>36458.10850654063</v>
      </c>
      <c r="Q199" s="86">
        <f>L199*'Age distribution'!$L$10</f>
        <v>35201.752301405177</v>
      </c>
      <c r="R199" s="86">
        <f>L199*'Age distribution'!$L$11</f>
        <v>24036.458280633127</v>
      </c>
      <c r="S199" s="86">
        <f t="shared" si="3"/>
        <v>180933</v>
      </c>
      <c r="U199" s="6"/>
      <c r="V199" s="6"/>
      <c r="W199" s="6"/>
      <c r="X199" s="6"/>
      <c r="Y199" s="6"/>
      <c r="Z199" s="6"/>
      <c r="AA199" s="6"/>
      <c r="AB199" s="6"/>
      <c r="AC199" s="6"/>
      <c r="AD199" s="6"/>
      <c r="AE199" s="6"/>
      <c r="AF199" s="6"/>
    </row>
    <row r="200" spans="1:32" ht="15" customHeight="1">
      <c r="A200" s="89" t="s">
        <v>11751</v>
      </c>
      <c r="B200" s="89" t="s">
        <v>11660</v>
      </c>
      <c r="C200" s="89" t="s">
        <v>6741</v>
      </c>
      <c r="D200" s="227" t="s">
        <v>6130</v>
      </c>
      <c r="E200" s="228"/>
      <c r="F200" s="228"/>
      <c r="G200" s="229" t="s">
        <v>6129</v>
      </c>
      <c r="H200" s="229"/>
      <c r="I200" s="229"/>
      <c r="J200" s="76" t="s">
        <v>6129</v>
      </c>
      <c r="K200" s="77">
        <v>932719</v>
      </c>
      <c r="L200" s="165">
        <v>940974</v>
      </c>
      <c r="M200" s="85">
        <f>L200*'Age distribution'!$L$6</f>
        <v>60887.241707531197</v>
      </c>
      <c r="N200" s="85">
        <f>L200*'Age distribution'!$L$7</f>
        <v>189296.17763683517</v>
      </c>
      <c r="O200" s="86">
        <f>L200*'Age distribution'!$L$8</f>
        <v>193104.9834563584</v>
      </c>
      <c r="P200" s="86">
        <f>L200*'Age distribution'!$L$9</f>
        <v>189606.82790775347</v>
      </c>
      <c r="Q200" s="86">
        <f>L200*'Age distribution'!$L$10</f>
        <v>183072.92572423181</v>
      </c>
      <c r="R200" s="86">
        <f>L200*'Age distribution'!$L$11</f>
        <v>125005.84356728998</v>
      </c>
      <c r="S200" s="86">
        <f t="shared" si="3"/>
        <v>940974.00000000012</v>
      </c>
      <c r="U200" s="6"/>
      <c r="V200" s="6"/>
      <c r="W200" s="6"/>
      <c r="X200" s="6"/>
      <c r="Y200" s="6"/>
      <c r="Z200" s="6"/>
      <c r="AA200" s="6"/>
      <c r="AB200" s="6"/>
      <c r="AC200" s="6"/>
      <c r="AD200" s="6"/>
      <c r="AE200" s="6"/>
      <c r="AF200" s="6"/>
    </row>
    <row r="201" spans="1:32" ht="15" customHeight="1">
      <c r="A201" s="89" t="s">
        <v>11749</v>
      </c>
      <c r="B201" s="89" t="s">
        <v>11660</v>
      </c>
      <c r="C201" s="89" t="s">
        <v>6740</v>
      </c>
      <c r="D201" s="227" t="s">
        <v>6128</v>
      </c>
      <c r="E201" s="228"/>
      <c r="F201" s="228"/>
      <c r="G201" s="229" t="s">
        <v>6127</v>
      </c>
      <c r="H201" s="229"/>
      <c r="I201" s="229"/>
      <c r="J201" s="76" t="s">
        <v>6127</v>
      </c>
      <c r="K201" s="77">
        <v>28101</v>
      </c>
      <c r="L201" s="165">
        <v>28173</v>
      </c>
      <c r="M201" s="85">
        <f>L201*'Age distribution'!$L$6</f>
        <v>1822.9794453686036</v>
      </c>
      <c r="N201" s="85">
        <f>L201*'Age distribution'!$L$7</f>
        <v>5667.5755255326467</v>
      </c>
      <c r="O201" s="86">
        <f>L201*'Age distribution'!$L$8</f>
        <v>5781.612136909187</v>
      </c>
      <c r="P201" s="86">
        <f>L201*'Age distribution'!$L$9</f>
        <v>5676.8764733617918</v>
      </c>
      <c r="Q201" s="86">
        <f>L201*'Age distribution'!$L$10</f>
        <v>5481.2497863158624</v>
      </c>
      <c r="R201" s="86">
        <f>L201*'Age distribution'!$L$11</f>
        <v>3742.7066325119085</v>
      </c>
      <c r="S201" s="86">
        <f t="shared" si="3"/>
        <v>28173</v>
      </c>
      <c r="U201" s="6"/>
      <c r="V201" s="6"/>
      <c r="W201" s="6"/>
      <c r="X201" s="6"/>
      <c r="Y201" s="6"/>
      <c r="Z201" s="6"/>
      <c r="AA201" s="6"/>
      <c r="AB201" s="6"/>
      <c r="AC201" s="6"/>
      <c r="AD201" s="6"/>
      <c r="AE201" s="6"/>
      <c r="AF201" s="6"/>
    </row>
    <row r="202" spans="1:32" ht="15" customHeight="1">
      <c r="A202" s="89" t="s">
        <v>11747</v>
      </c>
      <c r="B202" s="89" t="s">
        <v>11660</v>
      </c>
      <c r="C202" s="89" t="s">
        <v>6739</v>
      </c>
      <c r="D202" s="227" t="s">
        <v>6126</v>
      </c>
      <c r="E202" s="228"/>
      <c r="F202" s="228"/>
      <c r="G202" s="229" t="s">
        <v>6125</v>
      </c>
      <c r="H202" s="229"/>
      <c r="I202" s="229"/>
      <c r="J202" s="76" t="s">
        <v>6125</v>
      </c>
      <c r="K202" s="77">
        <v>135017</v>
      </c>
      <c r="L202" s="165">
        <v>135227</v>
      </c>
      <c r="M202" s="85">
        <f>L202*'Age distribution'!$L$6</f>
        <v>8750.0813352805944</v>
      </c>
      <c r="N202" s="85">
        <f>L202*'Age distribution'!$L$7</f>
        <v>27203.678542973885</v>
      </c>
      <c r="O202" s="86">
        <f>L202*'Age distribution'!$L$8</f>
        <v>27751.040515309647</v>
      </c>
      <c r="P202" s="86">
        <f>L202*'Age distribution'!$L$9</f>
        <v>27248.321970088207</v>
      </c>
      <c r="Q202" s="86">
        <f>L202*'Age distribution'!$L$10</f>
        <v>26309.337481068225</v>
      </c>
      <c r="R202" s="86">
        <f>L202*'Age distribution'!$L$11</f>
        <v>17964.540155279446</v>
      </c>
      <c r="S202" s="86">
        <f t="shared" si="3"/>
        <v>135227</v>
      </c>
      <c r="U202" s="6"/>
      <c r="V202" s="6"/>
      <c r="W202" s="6"/>
      <c r="X202" s="6"/>
      <c r="Y202" s="6"/>
      <c r="Z202" s="6"/>
      <c r="AA202" s="6"/>
      <c r="AB202" s="6"/>
      <c r="AC202" s="6"/>
      <c r="AD202" s="6"/>
      <c r="AE202" s="6"/>
      <c r="AF202" s="6"/>
    </row>
    <row r="203" spans="1:32" ht="15" customHeight="1">
      <c r="A203" s="89" t="s">
        <v>11746</v>
      </c>
      <c r="B203" s="89" t="s">
        <v>11660</v>
      </c>
      <c r="C203" s="89" t="s">
        <v>6738</v>
      </c>
      <c r="D203" s="227" t="s">
        <v>6124</v>
      </c>
      <c r="E203" s="228"/>
      <c r="F203" s="228"/>
      <c r="G203" s="229" t="s">
        <v>6123</v>
      </c>
      <c r="H203" s="229"/>
      <c r="I203" s="229"/>
      <c r="J203" s="76" t="s">
        <v>6123</v>
      </c>
      <c r="K203" s="77">
        <v>174750</v>
      </c>
      <c r="L203" s="165">
        <v>175895</v>
      </c>
      <c r="M203" s="85">
        <f>L203*'Age distribution'!$L$6</f>
        <v>11381.569926635804</v>
      </c>
      <c r="N203" s="85">
        <f>L203*'Age distribution'!$L$7</f>
        <v>35384.879035373051</v>
      </c>
      <c r="O203" s="86">
        <f>L203*'Age distribution'!$L$8</f>
        <v>36096.853967331896</v>
      </c>
      <c r="P203" s="86">
        <f>L203*'Age distribution'!$L$9</f>
        <v>35442.94847130133</v>
      </c>
      <c r="Q203" s="86">
        <f>L203*'Age distribution'!$L$10</f>
        <v>34221.574953467105</v>
      </c>
      <c r="R203" s="86">
        <f>L203*'Age distribution'!$L$11</f>
        <v>23367.173645890824</v>
      </c>
      <c r="S203" s="86">
        <f t="shared" si="3"/>
        <v>175894.99999999997</v>
      </c>
      <c r="U203" s="6"/>
      <c r="V203" s="6"/>
      <c r="W203" s="6"/>
      <c r="X203" s="6"/>
      <c r="Y203" s="6"/>
      <c r="Z203" s="6"/>
      <c r="AA203" s="6"/>
      <c r="AB203" s="6"/>
      <c r="AC203" s="6"/>
      <c r="AD203" s="6"/>
      <c r="AE203" s="6"/>
      <c r="AF203" s="6"/>
    </row>
    <row r="204" spans="1:32" ht="15" customHeight="1">
      <c r="A204" s="89" t="s">
        <v>11744</v>
      </c>
      <c r="B204" s="89" t="s">
        <v>11660</v>
      </c>
      <c r="C204" s="89" t="s">
        <v>6737</v>
      </c>
      <c r="D204" s="227" t="s">
        <v>6122</v>
      </c>
      <c r="E204" s="228"/>
      <c r="F204" s="228"/>
      <c r="G204" s="229" t="s">
        <v>6121</v>
      </c>
      <c r="H204" s="229"/>
      <c r="I204" s="229"/>
      <c r="J204" s="76" t="s">
        <v>6121</v>
      </c>
      <c r="K204" s="77">
        <v>18535</v>
      </c>
      <c r="L204" s="165">
        <v>18423</v>
      </c>
      <c r="M204" s="85">
        <f>L204*'Age distribution'!$L$6</f>
        <v>1192.0899557031835</v>
      </c>
      <c r="N204" s="85">
        <f>L204*'Age distribution'!$L$7</f>
        <v>3706.1634865611741</v>
      </c>
      <c r="O204" s="86">
        <f>L204*'Age distribution'!$L$8</f>
        <v>3780.7347601703032</v>
      </c>
      <c r="P204" s="86">
        <f>L204*'Age distribution'!$L$9</f>
        <v>3712.2455992881232</v>
      </c>
      <c r="Q204" s="86">
        <f>L204*'Age distribution'!$L$10</f>
        <v>3584.3206195043886</v>
      </c>
      <c r="R204" s="86">
        <f>L204*'Age distribution'!$L$11</f>
        <v>2447.445578772828</v>
      </c>
      <c r="S204" s="86">
        <f t="shared" si="3"/>
        <v>18423.000000000004</v>
      </c>
      <c r="U204" s="6"/>
      <c r="V204" s="6"/>
      <c r="W204" s="6"/>
      <c r="X204" s="6"/>
      <c r="Y204" s="6"/>
      <c r="Z204" s="6"/>
      <c r="AA204" s="6"/>
      <c r="AB204" s="6"/>
      <c r="AC204" s="6"/>
      <c r="AD204" s="6"/>
      <c r="AE204" s="6"/>
      <c r="AF204" s="6"/>
    </row>
    <row r="205" spans="1:32" ht="15" customHeight="1">
      <c r="A205" s="89" t="s">
        <v>11742</v>
      </c>
      <c r="B205" s="89" t="s">
        <v>11660</v>
      </c>
      <c r="C205" s="89" t="s">
        <v>6736</v>
      </c>
      <c r="D205" s="227" t="s">
        <v>6120</v>
      </c>
      <c r="E205" s="228"/>
      <c r="F205" s="228"/>
      <c r="G205" s="229" t="s">
        <v>6119</v>
      </c>
      <c r="H205" s="229"/>
      <c r="I205" s="229"/>
      <c r="J205" s="76" t="s">
        <v>6119</v>
      </c>
      <c r="K205" s="77">
        <v>841796</v>
      </c>
      <c r="L205" s="165">
        <v>849467</v>
      </c>
      <c r="M205" s="85">
        <f>L205*'Age distribution'!$L$6</f>
        <v>54966.133550524675</v>
      </c>
      <c r="N205" s="85">
        <f>L205*'Age distribution'!$L$7</f>
        <v>170887.6718470749</v>
      </c>
      <c r="O205" s="86">
        <f>L205*'Age distribution'!$L$8</f>
        <v>174326.08231653841</v>
      </c>
      <c r="P205" s="86">
        <f>L205*'Age distribution'!$L$9</f>
        <v>171168.11227761407</v>
      </c>
      <c r="Q205" s="86">
        <f>L205*'Age distribution'!$L$10</f>
        <v>165269.61318398383</v>
      </c>
      <c r="R205" s="86">
        <f>L205*'Age distribution'!$L$11</f>
        <v>112849.38682426413</v>
      </c>
      <c r="S205" s="86">
        <f t="shared" si="3"/>
        <v>849467</v>
      </c>
      <c r="U205" s="6"/>
      <c r="V205" s="6"/>
      <c r="W205" s="6"/>
      <c r="X205" s="6"/>
      <c r="Y205" s="6"/>
      <c r="Z205" s="6"/>
      <c r="AA205" s="6"/>
      <c r="AB205" s="6"/>
      <c r="AC205" s="6"/>
      <c r="AD205" s="6"/>
      <c r="AE205" s="6"/>
      <c r="AF205" s="6"/>
    </row>
    <row r="206" spans="1:32" ht="15" customHeight="1">
      <c r="A206" s="89" t="s">
        <v>11740</v>
      </c>
      <c r="B206" s="89" t="s">
        <v>11660</v>
      </c>
      <c r="C206" s="89" t="s">
        <v>6735</v>
      </c>
      <c r="D206" s="227" t="s">
        <v>6118</v>
      </c>
      <c r="E206" s="228"/>
      <c r="F206" s="228"/>
      <c r="G206" s="229" t="s">
        <v>6117</v>
      </c>
      <c r="H206" s="229"/>
      <c r="I206" s="229"/>
      <c r="J206" s="76" t="s">
        <v>6117</v>
      </c>
      <c r="K206" s="77">
        <v>152417</v>
      </c>
      <c r="L206" s="165">
        <v>151994</v>
      </c>
      <c r="M206" s="85">
        <f>L206*'Age distribution'!$L$6</f>
        <v>9835.017137662142</v>
      </c>
      <c r="N206" s="85">
        <f>L206*'Age distribution'!$L$7</f>
        <v>30576.703738608212</v>
      </c>
      <c r="O206" s="86">
        <f>L206*'Age distribution'!$L$8</f>
        <v>31191.933948723068</v>
      </c>
      <c r="P206" s="86">
        <f>L206*'Age distribution'!$L$9</f>
        <v>30626.882571687511</v>
      </c>
      <c r="Q206" s="86">
        <f>L206*'Age distribution'!$L$10</f>
        <v>29571.471977471097</v>
      </c>
      <c r="R206" s="86">
        <f>L206*'Age distribution'!$L$11</f>
        <v>20191.990625847975</v>
      </c>
      <c r="S206" s="86">
        <f t="shared" si="3"/>
        <v>151994.00000000003</v>
      </c>
      <c r="U206" s="6"/>
      <c r="V206" s="6"/>
      <c r="W206" s="6"/>
      <c r="X206" s="6"/>
      <c r="Y206" s="6"/>
      <c r="Z206" s="6"/>
      <c r="AA206" s="6"/>
      <c r="AB206" s="6"/>
      <c r="AC206" s="6"/>
      <c r="AD206" s="6"/>
      <c r="AE206" s="6"/>
      <c r="AF206" s="6"/>
    </row>
    <row r="207" spans="1:32" ht="15" customHeight="1">
      <c r="A207" s="89" t="s">
        <v>11739</v>
      </c>
      <c r="B207" s="89" t="s">
        <v>11660</v>
      </c>
      <c r="C207" s="89" t="s">
        <v>6734</v>
      </c>
      <c r="D207" s="227" t="s">
        <v>6116</v>
      </c>
      <c r="E207" s="228"/>
      <c r="F207" s="228"/>
      <c r="G207" s="229" t="s">
        <v>6115</v>
      </c>
      <c r="H207" s="229"/>
      <c r="I207" s="229"/>
      <c r="J207" s="76" t="s">
        <v>6115</v>
      </c>
      <c r="K207" s="77">
        <v>64767</v>
      </c>
      <c r="L207" s="165">
        <v>64295</v>
      </c>
      <c r="M207" s="85">
        <f>L207*'Age distribution'!$L$6</f>
        <v>4160.3117680039177</v>
      </c>
      <c r="N207" s="85">
        <f>L207*'Age distribution'!$L$7</f>
        <v>12934.255081607267</v>
      </c>
      <c r="O207" s="86">
        <f>L207*'Age distribution'!$L$8</f>
        <v>13194.503685889902</v>
      </c>
      <c r="P207" s="86">
        <f>L207*'Age distribution'!$L$9</f>
        <v>12955.481235750414</v>
      </c>
      <c r="Q207" s="86">
        <f>L207*'Age distribution'!$L$10</f>
        <v>12509.031874886536</v>
      </c>
      <c r="R207" s="86">
        <f>L207*'Age distribution'!$L$11</f>
        <v>8541.416353861965</v>
      </c>
      <c r="S207" s="86">
        <f t="shared" si="3"/>
        <v>64295</v>
      </c>
      <c r="U207" s="6"/>
      <c r="V207" s="6"/>
      <c r="W207" s="6"/>
      <c r="X207" s="6"/>
      <c r="Y207" s="6"/>
      <c r="Z207" s="6"/>
      <c r="AA207" s="6"/>
      <c r="AB207" s="6"/>
      <c r="AC207" s="6"/>
      <c r="AD207" s="6"/>
      <c r="AE207" s="6"/>
      <c r="AF207" s="6"/>
    </row>
    <row r="208" spans="1:32" ht="15" customHeight="1">
      <c r="A208" s="89" t="s">
        <v>11738</v>
      </c>
      <c r="B208" s="89" t="s">
        <v>11660</v>
      </c>
      <c r="C208" s="89" t="s">
        <v>6733</v>
      </c>
      <c r="D208" s="227" t="s">
        <v>6114</v>
      </c>
      <c r="E208" s="228"/>
      <c r="F208" s="228"/>
      <c r="G208" s="229" t="s">
        <v>6113</v>
      </c>
      <c r="H208" s="229"/>
      <c r="I208" s="229"/>
      <c r="J208" s="76" t="s">
        <v>6113</v>
      </c>
      <c r="K208" s="77">
        <v>34846</v>
      </c>
      <c r="L208" s="165">
        <v>34266</v>
      </c>
      <c r="M208" s="85">
        <f>L208*'Age distribution'!$L$6</f>
        <v>2217.2368464487477</v>
      </c>
      <c r="N208" s="85">
        <f>L208*'Age distribution'!$L$7</f>
        <v>6893.307172040666</v>
      </c>
      <c r="O208" s="86">
        <f>L208*'Age distribution'!$L$8</f>
        <v>7032.0065837266247</v>
      </c>
      <c r="P208" s="86">
        <f>L208*'Age distribution'!$L$9</f>
        <v>6904.6196442059827</v>
      </c>
      <c r="Q208" s="86">
        <f>L208*'Age distribution'!$L$10</f>
        <v>6666.6845979448181</v>
      </c>
      <c r="R208" s="86">
        <f>L208*'Age distribution'!$L$11</f>
        <v>4552.1451556331613</v>
      </c>
      <c r="S208" s="86">
        <f t="shared" si="3"/>
        <v>34266</v>
      </c>
      <c r="U208" s="6"/>
      <c r="V208" s="6"/>
      <c r="W208" s="6"/>
      <c r="X208" s="6"/>
      <c r="Y208" s="6"/>
      <c r="Z208" s="6"/>
      <c r="AA208" s="6"/>
      <c r="AB208" s="6"/>
      <c r="AC208" s="6"/>
      <c r="AD208" s="6"/>
      <c r="AE208" s="6"/>
      <c r="AF208" s="6"/>
    </row>
    <row r="209" spans="1:32" ht="15" customHeight="1">
      <c r="A209" s="89" t="s">
        <v>11736</v>
      </c>
      <c r="B209" s="89" t="s">
        <v>11660</v>
      </c>
      <c r="C209" s="89" t="s">
        <v>6732</v>
      </c>
      <c r="D209" s="227" t="s">
        <v>6112</v>
      </c>
      <c r="E209" s="228"/>
      <c r="F209" s="228"/>
      <c r="G209" s="229" t="s">
        <v>6111</v>
      </c>
      <c r="H209" s="229"/>
      <c r="I209" s="229"/>
      <c r="J209" s="76" t="s">
        <v>6111</v>
      </c>
      <c r="K209" s="77">
        <v>9826044</v>
      </c>
      <c r="L209" s="165">
        <v>9885201</v>
      </c>
      <c r="M209" s="85">
        <f>L209*'Age distribution'!$L$6</f>
        <v>639637.88862872845</v>
      </c>
      <c r="N209" s="85">
        <f>L209*'Age distribution'!$L$7</f>
        <v>1988610.4870823429</v>
      </c>
      <c r="O209" s="86">
        <f>L209*'Age distribution'!$L$8</f>
        <v>2028623.0815811888</v>
      </c>
      <c r="P209" s="86">
        <f>L209*'Age distribution'!$L$9</f>
        <v>1991873.9570280928</v>
      </c>
      <c r="Q209" s="86">
        <f>L209*'Age distribution'!$L$10</f>
        <v>1923233.4458147641</v>
      </c>
      <c r="R209" s="86">
        <f>L209*'Age distribution'!$L$11</f>
        <v>1313222.1398648829</v>
      </c>
      <c r="S209" s="86">
        <f t="shared" si="3"/>
        <v>9885201</v>
      </c>
      <c r="U209" s="6"/>
      <c r="V209" s="6"/>
      <c r="W209" s="6"/>
      <c r="X209" s="6"/>
      <c r="Y209" s="6"/>
      <c r="Z209" s="6"/>
      <c r="AA209" s="6"/>
      <c r="AB209" s="6"/>
      <c r="AC209" s="6"/>
      <c r="AD209" s="6"/>
      <c r="AE209" s="6"/>
      <c r="AF209" s="6"/>
    </row>
    <row r="210" spans="1:32" ht="15" customHeight="1">
      <c r="A210" s="89" t="s">
        <v>11734</v>
      </c>
      <c r="B210" s="89" t="s">
        <v>11660</v>
      </c>
      <c r="C210" s="89" t="s">
        <v>6731</v>
      </c>
      <c r="D210" s="227" t="s">
        <v>6110</v>
      </c>
      <c r="E210" s="228"/>
      <c r="F210" s="228"/>
      <c r="G210" s="229" t="s">
        <v>6109</v>
      </c>
      <c r="H210" s="229"/>
      <c r="I210" s="229"/>
      <c r="J210" s="76" t="s">
        <v>6109</v>
      </c>
      <c r="K210" s="77">
        <v>151178</v>
      </c>
      <c r="L210" s="165">
        <v>152141</v>
      </c>
      <c r="M210" s="85">
        <f>L210*'Age distribution'!$L$6</f>
        <v>9844.5290099678678</v>
      </c>
      <c r="N210" s="85">
        <f>L210*'Age distribution'!$L$7</f>
        <v>30606.275797041937</v>
      </c>
      <c r="O210" s="86">
        <f>L210*'Age distribution'!$L$8</f>
        <v>31222.101023018517</v>
      </c>
      <c r="P210" s="86">
        <f>L210*'Age distribution'!$L$9</f>
        <v>30656.503160250468</v>
      </c>
      <c r="Q210" s="86">
        <f>L210*'Age distribution'!$L$10</f>
        <v>29600.071832601487</v>
      </c>
      <c r="R210" s="86">
        <f>L210*'Age distribution'!$L$11</f>
        <v>20211.519177119735</v>
      </c>
      <c r="S210" s="86">
        <f t="shared" si="3"/>
        <v>152141</v>
      </c>
      <c r="U210" s="6"/>
      <c r="V210" s="6"/>
      <c r="W210" s="6"/>
      <c r="X210" s="6"/>
      <c r="Y210" s="6"/>
      <c r="Z210" s="6"/>
      <c r="AA210" s="6"/>
      <c r="AB210" s="6"/>
      <c r="AC210" s="6"/>
      <c r="AD210" s="6"/>
      <c r="AE210" s="6"/>
      <c r="AF210" s="6"/>
    </row>
    <row r="211" spans="1:32" ht="15" customHeight="1">
      <c r="A211" s="89" t="s">
        <v>11732</v>
      </c>
      <c r="B211" s="89" t="s">
        <v>11660</v>
      </c>
      <c r="C211" s="89" t="s">
        <v>6730</v>
      </c>
      <c r="D211" s="227" t="s">
        <v>6108</v>
      </c>
      <c r="E211" s="228"/>
      <c r="F211" s="228"/>
      <c r="G211" s="229" t="s">
        <v>6107</v>
      </c>
      <c r="H211" s="229"/>
      <c r="I211" s="229"/>
      <c r="J211" s="76" t="s">
        <v>6107</v>
      </c>
      <c r="K211" s="77">
        <v>252897</v>
      </c>
      <c r="L211" s="165">
        <v>255252</v>
      </c>
      <c r="M211" s="85">
        <f>L211*'Age distribution'!$L$6</f>
        <v>16516.492719597729</v>
      </c>
      <c r="N211" s="85">
        <f>L211*'Age distribution'!$L$7</f>
        <v>51349.163668876557</v>
      </c>
      <c r="O211" s="86">
        <f>L211*'Age distribution'!$L$8</f>
        <v>52382.354068446519</v>
      </c>
      <c r="P211" s="86">
        <f>L211*'Age distribution'!$L$9</f>
        <v>51433.431781441242</v>
      </c>
      <c r="Q211" s="86">
        <f>L211*'Age distribution'!$L$10</f>
        <v>49661.021916611528</v>
      </c>
      <c r="R211" s="86">
        <f>L211*'Age distribution'!$L$11</f>
        <v>33909.535845026432</v>
      </c>
      <c r="S211" s="86">
        <f t="shared" si="3"/>
        <v>255252</v>
      </c>
      <c r="U211" s="6"/>
      <c r="V211" s="6"/>
      <c r="W211" s="6"/>
      <c r="X211" s="6"/>
      <c r="Y211" s="6"/>
      <c r="Z211" s="6"/>
      <c r="AA211" s="6"/>
      <c r="AB211" s="6"/>
      <c r="AC211" s="6"/>
      <c r="AD211" s="6"/>
      <c r="AE211" s="6"/>
      <c r="AF211" s="6"/>
    </row>
    <row r="212" spans="1:32" ht="15" customHeight="1">
      <c r="A212" s="89" t="s">
        <v>11730</v>
      </c>
      <c r="B212" s="89" t="s">
        <v>11660</v>
      </c>
      <c r="C212" s="89" t="s">
        <v>6729</v>
      </c>
      <c r="D212" s="227" t="s">
        <v>6106</v>
      </c>
      <c r="E212" s="228"/>
      <c r="F212" s="228"/>
      <c r="G212" s="229" t="s">
        <v>6105</v>
      </c>
      <c r="H212" s="229"/>
      <c r="I212" s="229"/>
      <c r="J212" s="76" t="s">
        <v>6105</v>
      </c>
      <c r="K212" s="77">
        <v>18262</v>
      </c>
      <c r="L212" s="165">
        <v>18189</v>
      </c>
      <c r="M212" s="85">
        <f>L212*'Age distribution'!$L$6</f>
        <v>1176.9486079512133</v>
      </c>
      <c r="N212" s="85">
        <f>L212*'Age distribution'!$L$7</f>
        <v>3659.0895976258589</v>
      </c>
      <c r="O212" s="86">
        <f>L212*'Age distribution'!$L$8</f>
        <v>3732.7137031285702</v>
      </c>
      <c r="P212" s="86">
        <f>L212*'Age distribution'!$L$9</f>
        <v>3665.0944583103551</v>
      </c>
      <c r="Q212" s="86">
        <f>L212*'Age distribution'!$L$10</f>
        <v>3538.7943195009129</v>
      </c>
      <c r="R212" s="86">
        <f>L212*'Age distribution'!$L$11</f>
        <v>2416.3593134830903</v>
      </c>
      <c r="S212" s="86">
        <f t="shared" si="3"/>
        <v>18189.000000000004</v>
      </c>
      <c r="U212" s="6"/>
      <c r="V212" s="6"/>
      <c r="W212" s="6"/>
      <c r="X212" s="6"/>
      <c r="Y212" s="6"/>
      <c r="Z212" s="6"/>
      <c r="AA212" s="6"/>
      <c r="AB212" s="6"/>
      <c r="AC212" s="6"/>
      <c r="AD212" s="6"/>
      <c r="AE212" s="6"/>
      <c r="AF212" s="6"/>
    </row>
    <row r="213" spans="1:32" ht="15" customHeight="1">
      <c r="A213" s="89" t="s">
        <v>11728</v>
      </c>
      <c r="B213" s="89" t="s">
        <v>11660</v>
      </c>
      <c r="C213" s="89" t="s">
        <v>6728</v>
      </c>
      <c r="D213" s="227" t="s">
        <v>6104</v>
      </c>
      <c r="E213" s="228"/>
      <c r="F213" s="228"/>
      <c r="G213" s="229" t="s">
        <v>6103</v>
      </c>
      <c r="H213" s="229"/>
      <c r="I213" s="229"/>
      <c r="J213" s="76" t="s">
        <v>6103</v>
      </c>
      <c r="K213" s="77">
        <v>87766</v>
      </c>
      <c r="L213" s="165">
        <v>87434</v>
      </c>
      <c r="M213" s="85">
        <f>L213*'Age distribution'!$L$6</f>
        <v>5657.5581168621902</v>
      </c>
      <c r="N213" s="85">
        <f>L213*'Age distribution'!$L$7</f>
        <v>17589.138483634029</v>
      </c>
      <c r="O213" s="86">
        <f>L213*'Age distribution'!$L$8</f>
        <v>17943.047441824365</v>
      </c>
      <c r="P213" s="86">
        <f>L213*'Age distribution'!$L$9</f>
        <v>17618.003676282784</v>
      </c>
      <c r="Q213" s="86">
        <f>L213*'Age distribution'!$L$10</f>
        <v>17010.882540614813</v>
      </c>
      <c r="R213" s="86">
        <f>L213*'Age distribution'!$L$11</f>
        <v>11615.36974078182</v>
      </c>
      <c r="S213" s="86">
        <f t="shared" si="3"/>
        <v>87434</v>
      </c>
      <c r="U213" s="6"/>
      <c r="V213" s="6"/>
      <c r="W213" s="6"/>
      <c r="X213" s="6"/>
      <c r="Y213" s="6"/>
      <c r="Z213" s="6"/>
      <c r="AA213" s="6"/>
      <c r="AB213" s="6"/>
      <c r="AC213" s="6"/>
      <c r="AD213" s="6"/>
      <c r="AE213" s="6"/>
      <c r="AF213" s="6"/>
    </row>
    <row r="214" spans="1:32" ht="15" customHeight="1">
      <c r="A214" s="89" t="s">
        <v>11726</v>
      </c>
      <c r="B214" s="89" t="s">
        <v>11660</v>
      </c>
      <c r="C214" s="89" t="s">
        <v>6727</v>
      </c>
      <c r="D214" s="227" t="s">
        <v>6102</v>
      </c>
      <c r="E214" s="228"/>
      <c r="F214" s="228"/>
      <c r="G214" s="229" t="s">
        <v>6101</v>
      </c>
      <c r="H214" s="229"/>
      <c r="I214" s="229"/>
      <c r="J214" s="76" t="s">
        <v>6101</v>
      </c>
      <c r="K214" s="77">
        <v>256752</v>
      </c>
      <c r="L214" s="165">
        <v>259620</v>
      </c>
      <c r="M214" s="85">
        <f>L214*'Age distribution'!$L$6</f>
        <v>16799.131210967837</v>
      </c>
      <c r="N214" s="85">
        <f>L214*'Age distribution'!$L$7</f>
        <v>52227.876262335776</v>
      </c>
      <c r="O214" s="86">
        <f>L214*'Age distribution'!$L$8</f>
        <v>53278.747133225545</v>
      </c>
      <c r="P214" s="86">
        <f>L214*'Age distribution'!$L$9</f>
        <v>52313.586413026249</v>
      </c>
      <c r="Q214" s="86">
        <f>L214*'Age distribution'!$L$10</f>
        <v>50510.84618334307</v>
      </c>
      <c r="R214" s="86">
        <f>L214*'Age distribution'!$L$11</f>
        <v>34489.812797101542</v>
      </c>
      <c r="S214" s="86">
        <f t="shared" si="3"/>
        <v>259620</v>
      </c>
      <c r="U214" s="6"/>
      <c r="V214" s="6"/>
      <c r="W214" s="6"/>
      <c r="X214" s="6"/>
      <c r="Y214" s="6"/>
      <c r="Z214" s="6"/>
      <c r="AA214" s="6"/>
      <c r="AB214" s="6"/>
      <c r="AC214" s="6"/>
      <c r="AD214" s="6"/>
      <c r="AE214" s="6"/>
      <c r="AF214" s="6"/>
    </row>
    <row r="215" spans="1:32" ht="15" customHeight="1">
      <c r="A215" s="89" t="s">
        <v>11724</v>
      </c>
      <c r="B215" s="89" t="s">
        <v>11660</v>
      </c>
      <c r="C215" s="89" t="s">
        <v>6726</v>
      </c>
      <c r="D215" s="227" t="s">
        <v>6100</v>
      </c>
      <c r="E215" s="228"/>
      <c r="F215" s="228"/>
      <c r="G215" s="229" t="s">
        <v>6099</v>
      </c>
      <c r="H215" s="229"/>
      <c r="I215" s="229"/>
      <c r="J215" s="76" t="s">
        <v>6099</v>
      </c>
      <c r="K215" s="77">
        <v>9705</v>
      </c>
      <c r="L215" s="165">
        <v>9498</v>
      </c>
      <c r="M215" s="85">
        <f>L215*'Age distribution'!$L$6</f>
        <v>614.58342285560639</v>
      </c>
      <c r="N215" s="85">
        <f>L215*'Age distribution'!$L$7</f>
        <v>1910.7170816565181</v>
      </c>
      <c r="O215" s="86">
        <f>L215*'Age distribution'!$L$8</f>
        <v>1949.162392232402</v>
      </c>
      <c r="P215" s="86">
        <f>L215*'Age distribution'!$L$9</f>
        <v>1913.852722251457</v>
      </c>
      <c r="Q215" s="86">
        <f>L215*'Age distribution'!$L$10</f>
        <v>1847.9008437308084</v>
      </c>
      <c r="R215" s="86">
        <f>L215*'Age distribution'!$L$11</f>
        <v>1261.7835372732086</v>
      </c>
      <c r="S215" s="86">
        <f t="shared" si="3"/>
        <v>9498</v>
      </c>
      <c r="U215" s="6"/>
      <c r="V215" s="6"/>
      <c r="W215" s="6"/>
      <c r="X215" s="6"/>
      <c r="Y215" s="6"/>
      <c r="Z215" s="6"/>
      <c r="AA215" s="6"/>
      <c r="AB215" s="6"/>
      <c r="AC215" s="6"/>
      <c r="AD215" s="6"/>
      <c r="AE215" s="6"/>
      <c r="AF215" s="6"/>
    </row>
    <row r="216" spans="1:32" ht="15" customHeight="1">
      <c r="A216" s="89" t="s">
        <v>11722</v>
      </c>
      <c r="B216" s="89" t="s">
        <v>11660</v>
      </c>
      <c r="C216" s="89" t="s">
        <v>6725</v>
      </c>
      <c r="D216" s="227" t="s">
        <v>6098</v>
      </c>
      <c r="E216" s="228"/>
      <c r="F216" s="228"/>
      <c r="G216" s="229" t="s">
        <v>6097</v>
      </c>
      <c r="H216" s="229"/>
      <c r="I216" s="229"/>
      <c r="J216" s="76" t="s">
        <v>6097</v>
      </c>
      <c r="K216" s="77">
        <v>14259</v>
      </c>
      <c r="L216" s="165">
        <v>14395</v>
      </c>
      <c r="M216" s="85">
        <f>L216*'Age distribution'!$L$6</f>
        <v>931.45171320345901</v>
      </c>
      <c r="N216" s="85">
        <f>L216*'Age distribution'!$L$7</f>
        <v>2895.8488513840362</v>
      </c>
      <c r="O216" s="86">
        <f>L216*'Age distribution'!$L$8</f>
        <v>2954.1158808365367</v>
      </c>
      <c r="P216" s="86">
        <f>L216*'Age distribution'!$L$9</f>
        <v>2900.6011725426115</v>
      </c>
      <c r="Q216" s="86">
        <f>L216*'Age distribution'!$L$10</f>
        <v>2800.6456775642228</v>
      </c>
      <c r="R216" s="86">
        <f>L216*'Age distribution'!$L$11</f>
        <v>1912.3367044691342</v>
      </c>
      <c r="S216" s="86">
        <f t="shared" si="3"/>
        <v>14395.000000000002</v>
      </c>
      <c r="U216" s="6"/>
      <c r="V216" s="6"/>
      <c r="W216" s="6"/>
      <c r="X216" s="6"/>
      <c r="Y216" s="6"/>
      <c r="Z216" s="6"/>
      <c r="AA216" s="6"/>
      <c r="AB216" s="6"/>
      <c r="AC216" s="6"/>
      <c r="AD216" s="6"/>
      <c r="AE216" s="6"/>
      <c r="AF216" s="6"/>
    </row>
    <row r="217" spans="1:32" ht="15" customHeight="1">
      <c r="A217" s="89" t="s">
        <v>11720</v>
      </c>
      <c r="B217" s="89" t="s">
        <v>11660</v>
      </c>
      <c r="C217" s="89" t="s">
        <v>6724</v>
      </c>
      <c r="D217" s="227" t="s">
        <v>6096</v>
      </c>
      <c r="E217" s="228"/>
      <c r="F217" s="228"/>
      <c r="G217" s="229" t="s">
        <v>6095</v>
      </c>
      <c r="H217" s="229"/>
      <c r="I217" s="229"/>
      <c r="J217" s="76" t="s">
        <v>6095</v>
      </c>
      <c r="K217" s="77">
        <v>416342</v>
      </c>
      <c r="L217" s="165">
        <v>421343</v>
      </c>
      <c r="M217" s="85">
        <f>L217*'Age distribution'!$L$6</f>
        <v>27263.678999394582</v>
      </c>
      <c r="N217" s="85">
        <f>L217*'Age distribution'!$L$7</f>
        <v>84761.767460139221</v>
      </c>
      <c r="O217" s="86">
        <f>L217*'Age distribution'!$L$8</f>
        <v>86467.248876645288</v>
      </c>
      <c r="P217" s="86">
        <f>L217*'Age distribution'!$L$9</f>
        <v>84900.868346135569</v>
      </c>
      <c r="Q217" s="86">
        <f>L217*'Age distribution'!$L$10</f>
        <v>81975.161634035583</v>
      </c>
      <c r="R217" s="86">
        <f>L217*'Age distribution'!$L$11</f>
        <v>55974.274683649768</v>
      </c>
      <c r="S217" s="86">
        <f t="shared" si="3"/>
        <v>421343.00000000006</v>
      </c>
      <c r="U217" s="6"/>
      <c r="V217" s="6"/>
      <c r="W217" s="6"/>
      <c r="X217" s="6"/>
      <c r="Y217" s="6"/>
      <c r="Z217" s="6"/>
      <c r="AA217" s="6"/>
      <c r="AB217" s="6"/>
      <c r="AC217" s="6"/>
      <c r="AD217" s="6"/>
      <c r="AE217" s="6"/>
      <c r="AF217" s="6"/>
    </row>
    <row r="218" spans="1:32" ht="15" customHeight="1">
      <c r="A218" s="89" t="s">
        <v>11718</v>
      </c>
      <c r="B218" s="89" t="s">
        <v>11660</v>
      </c>
      <c r="C218" s="89" t="s">
        <v>6723</v>
      </c>
      <c r="D218" s="227" t="s">
        <v>6094</v>
      </c>
      <c r="E218" s="228"/>
      <c r="F218" s="228"/>
      <c r="G218" s="229" t="s">
        <v>6093</v>
      </c>
      <c r="H218" s="229"/>
      <c r="I218" s="229"/>
      <c r="J218" s="76" t="s">
        <v>6093</v>
      </c>
      <c r="K218" s="77">
        <v>136780</v>
      </c>
      <c r="L218" s="165">
        <v>137883</v>
      </c>
      <c r="M218" s="85">
        <f>L218*'Age distribution'!$L$6</f>
        <v>8921.9421029268869</v>
      </c>
      <c r="N218" s="85">
        <f>L218*'Age distribution'!$L$7</f>
        <v>27737.987299436267</v>
      </c>
      <c r="O218" s="86">
        <f>L218*'Age distribution'!$L$8</f>
        <v>28296.100034552568</v>
      </c>
      <c r="P218" s="86">
        <f>L218*'Age distribution'!$L$9</f>
        <v>27783.507570246122</v>
      </c>
      <c r="Q218" s="86">
        <f>L218*'Age distribution'!$L$10</f>
        <v>26826.080441791433</v>
      </c>
      <c r="R218" s="86">
        <f>L218*'Age distribution'!$L$11</f>
        <v>18317.382551046729</v>
      </c>
      <c r="S218" s="86">
        <f t="shared" si="3"/>
        <v>137883</v>
      </c>
      <c r="U218" s="6"/>
      <c r="V218" s="6"/>
      <c r="W218" s="6"/>
      <c r="X218" s="6"/>
      <c r="Y218" s="6"/>
      <c r="Z218" s="6"/>
      <c r="AA218" s="6"/>
      <c r="AB218" s="6"/>
      <c r="AC218" s="6"/>
      <c r="AD218" s="6"/>
      <c r="AE218" s="6"/>
      <c r="AF218" s="6"/>
    </row>
    <row r="219" spans="1:32" ht="15" customHeight="1">
      <c r="A219" s="89" t="s">
        <v>11716</v>
      </c>
      <c r="B219" s="89" t="s">
        <v>11660</v>
      </c>
      <c r="C219" s="89" t="s">
        <v>6722</v>
      </c>
      <c r="D219" s="227" t="s">
        <v>6092</v>
      </c>
      <c r="E219" s="228"/>
      <c r="F219" s="228"/>
      <c r="G219" s="229" t="s">
        <v>6091</v>
      </c>
      <c r="H219" s="229"/>
      <c r="I219" s="229"/>
      <c r="J219" s="76" t="s">
        <v>6091</v>
      </c>
      <c r="K219" s="77">
        <v>98774</v>
      </c>
      <c r="L219" s="165">
        <v>98714</v>
      </c>
      <c r="M219" s="85">
        <f>L219*'Age distribution'!$L$6</f>
        <v>6387.4487264443378</v>
      </c>
      <c r="N219" s="85">
        <f>L219*'Age distribution'!$L$7</f>
        <v>19858.341334874869</v>
      </c>
      <c r="O219" s="86">
        <f>L219*'Age distribution'!$L$8</f>
        <v>20257.90865306689</v>
      </c>
      <c r="P219" s="86">
        <f>L219*'Age distribution'!$L$9</f>
        <v>19890.930472134169</v>
      </c>
      <c r="Q219" s="86">
        <f>L219*'Age distribution'!$L$10</f>
        <v>19205.483668987472</v>
      </c>
      <c r="R219" s="86">
        <f>L219*'Age distribution'!$L$11</f>
        <v>13113.887144492262</v>
      </c>
      <c r="S219" s="86">
        <f t="shared" si="3"/>
        <v>98714</v>
      </c>
      <c r="U219" s="6"/>
      <c r="V219" s="6"/>
      <c r="W219" s="6"/>
      <c r="X219" s="6"/>
      <c r="Y219" s="6"/>
      <c r="Z219" s="6"/>
      <c r="AA219" s="6"/>
      <c r="AB219" s="6"/>
      <c r="AC219" s="6"/>
      <c r="AD219" s="6"/>
      <c r="AE219" s="6"/>
      <c r="AF219" s="6"/>
    </row>
    <row r="220" spans="1:32" ht="15" customHeight="1">
      <c r="A220" s="89" t="s">
        <v>11714</v>
      </c>
      <c r="B220" s="89" t="s">
        <v>11660</v>
      </c>
      <c r="C220" s="89" t="s">
        <v>6721</v>
      </c>
      <c r="D220" s="227" t="s">
        <v>6090</v>
      </c>
      <c r="E220" s="228"/>
      <c r="F220" s="228"/>
      <c r="G220" s="229" t="s">
        <v>6089</v>
      </c>
      <c r="H220" s="229"/>
      <c r="I220" s="229"/>
      <c r="J220" s="76" t="s">
        <v>6089</v>
      </c>
      <c r="K220" s="77">
        <v>3018026</v>
      </c>
      <c r="L220" s="165">
        <v>3053932</v>
      </c>
      <c r="M220" s="85">
        <f>L220*'Age distribution'!$L$6</f>
        <v>197609.60009773294</v>
      </c>
      <c r="N220" s="85">
        <f>L220*'Age distribution'!$L$7</f>
        <v>614360.92215386964</v>
      </c>
      <c r="O220" s="86">
        <f>L220*'Age distribution'!$L$8</f>
        <v>626722.40501527523</v>
      </c>
      <c r="P220" s="86">
        <f>L220*'Age distribution'!$L$9</f>
        <v>615369.13789964595</v>
      </c>
      <c r="Q220" s="86">
        <f>L220*'Age distribution'!$L$10</f>
        <v>594163.35223168193</v>
      </c>
      <c r="R220" s="86">
        <f>L220*'Age distribution'!$L$11</f>
        <v>405706.58260179451</v>
      </c>
      <c r="S220" s="86">
        <f t="shared" si="3"/>
        <v>3053932</v>
      </c>
      <c r="U220" s="6"/>
      <c r="V220" s="6"/>
      <c r="W220" s="6"/>
      <c r="X220" s="6"/>
      <c r="Y220" s="6"/>
      <c r="Z220" s="6"/>
      <c r="AA220" s="6"/>
      <c r="AB220" s="6"/>
      <c r="AC220" s="6"/>
      <c r="AD220" s="6"/>
      <c r="AE220" s="6"/>
      <c r="AF220" s="6"/>
    </row>
    <row r="221" spans="1:32" ht="15" customHeight="1">
      <c r="A221" s="89" t="s">
        <v>11713</v>
      </c>
      <c r="B221" s="89" t="s">
        <v>11660</v>
      </c>
      <c r="C221" s="89" t="s">
        <v>6720</v>
      </c>
      <c r="D221" s="227" t="s">
        <v>6088</v>
      </c>
      <c r="E221" s="228"/>
      <c r="F221" s="228"/>
      <c r="G221" s="229" t="s">
        <v>6087</v>
      </c>
      <c r="H221" s="229"/>
      <c r="I221" s="229"/>
      <c r="J221" s="76" t="s">
        <v>6087</v>
      </c>
      <c r="K221" s="77">
        <v>350137</v>
      </c>
      <c r="L221" s="165">
        <v>356946</v>
      </c>
      <c r="M221" s="85">
        <f>L221*'Age distribution'!$L$6</f>
        <v>23096.767156729551</v>
      </c>
      <c r="N221" s="85">
        <f>L221*'Age distribution'!$L$7</f>
        <v>71806.992991047329</v>
      </c>
      <c r="O221" s="86">
        <f>L221*'Age distribution'!$L$8</f>
        <v>73251.812935121809</v>
      </c>
      <c r="P221" s="86">
        <f>L221*'Age distribution'!$L$9</f>
        <v>71924.834048933306</v>
      </c>
      <c r="Q221" s="86">
        <f>L221*'Age distribution'!$L$10</f>
        <v>69446.28496171163</v>
      </c>
      <c r="R221" s="86">
        <f>L221*'Age distribution'!$L$11</f>
        <v>47419.307906456379</v>
      </c>
      <c r="S221" s="86">
        <f t="shared" si="3"/>
        <v>356946</v>
      </c>
      <c r="U221" s="6"/>
      <c r="V221" s="6"/>
      <c r="W221" s="6"/>
      <c r="X221" s="6"/>
      <c r="Y221" s="6"/>
      <c r="Z221" s="6"/>
      <c r="AA221" s="6"/>
      <c r="AB221" s="6"/>
      <c r="AC221" s="6"/>
      <c r="AD221" s="6"/>
      <c r="AE221" s="6"/>
      <c r="AF221" s="6"/>
    </row>
    <row r="222" spans="1:32" ht="15" customHeight="1">
      <c r="A222" s="89" t="s">
        <v>11711</v>
      </c>
      <c r="B222" s="89" t="s">
        <v>11660</v>
      </c>
      <c r="C222" s="89" t="s">
        <v>6719</v>
      </c>
      <c r="D222" s="227" t="s">
        <v>6086</v>
      </c>
      <c r="E222" s="228"/>
      <c r="F222" s="228"/>
      <c r="G222" s="229" t="s">
        <v>6085</v>
      </c>
      <c r="H222" s="229"/>
      <c r="I222" s="229"/>
      <c r="J222" s="76" t="s">
        <v>6085</v>
      </c>
      <c r="K222" s="77">
        <v>19916</v>
      </c>
      <c r="L222" s="165">
        <v>19649</v>
      </c>
      <c r="M222" s="85">
        <f>L222*'Age distribution'!$L$6</f>
        <v>1271.4202648652147</v>
      </c>
      <c r="N222" s="85">
        <f>L222*'Age distribution'!$L$7</f>
        <v>3952.798477307741</v>
      </c>
      <c r="O222" s="86">
        <f>L222*'Age distribution'!$L$8</f>
        <v>4032.3322641581876</v>
      </c>
      <c r="P222" s="86">
        <f>L222*'Age distribution'!$L$9</f>
        <v>3959.2853379152325</v>
      </c>
      <c r="Q222" s="86">
        <f>L222*'Age distribution'!$L$10</f>
        <v>3822.84730242858</v>
      </c>
      <c r="R222" s="86">
        <f>L222*'Age distribution'!$L$11</f>
        <v>2610.3163533250449</v>
      </c>
      <c r="S222" s="86">
        <f t="shared" si="3"/>
        <v>19649</v>
      </c>
      <c r="U222" s="6"/>
      <c r="V222" s="6"/>
      <c r="W222" s="6"/>
      <c r="X222" s="6"/>
      <c r="Y222" s="6"/>
      <c r="Z222" s="6"/>
      <c r="AA222" s="6"/>
      <c r="AB222" s="6"/>
      <c r="AC222" s="6"/>
      <c r="AD222" s="6"/>
      <c r="AE222" s="6"/>
      <c r="AF222" s="6"/>
    </row>
    <row r="223" spans="1:32" ht="15" customHeight="1">
      <c r="A223" s="89" t="s">
        <v>11709</v>
      </c>
      <c r="B223" s="89" t="s">
        <v>11660</v>
      </c>
      <c r="C223" s="89" t="s">
        <v>6718</v>
      </c>
      <c r="D223" s="227" t="s">
        <v>6084</v>
      </c>
      <c r="E223" s="228"/>
      <c r="F223" s="228"/>
      <c r="G223" s="229" t="s">
        <v>6083</v>
      </c>
      <c r="H223" s="229"/>
      <c r="I223" s="229"/>
      <c r="J223" s="76" t="s">
        <v>6083</v>
      </c>
      <c r="K223" s="77">
        <v>2202442</v>
      </c>
      <c r="L223" s="165">
        <v>2236086</v>
      </c>
      <c r="M223" s="85">
        <f>L223*'Age distribution'!$L$6</f>
        <v>144689.55439876829</v>
      </c>
      <c r="N223" s="85">
        <f>L223*'Age distribution'!$L$7</f>
        <v>449834.46159749385</v>
      </c>
      <c r="O223" s="86">
        <f>L223*'Age distribution'!$L$8</f>
        <v>458885.5271633378</v>
      </c>
      <c r="P223" s="86">
        <f>L223*'Age distribution'!$L$9</f>
        <v>450572.67617270706</v>
      </c>
      <c r="Q223" s="86">
        <f>L223*'Age distribution'!$L$10</f>
        <v>435045.82081013353</v>
      </c>
      <c r="R223" s="86">
        <f>L223*'Age distribution'!$L$11</f>
        <v>297057.95985755947</v>
      </c>
      <c r="S223" s="86">
        <f t="shared" si="3"/>
        <v>2236086</v>
      </c>
      <c r="U223" s="6"/>
      <c r="V223" s="6"/>
      <c r="W223" s="6"/>
      <c r="X223" s="6"/>
      <c r="Y223" s="6"/>
      <c r="Z223" s="6"/>
      <c r="AA223" s="6"/>
      <c r="AB223" s="6"/>
      <c r="AC223" s="6"/>
      <c r="AD223" s="6"/>
      <c r="AE223" s="6"/>
      <c r="AF223" s="6"/>
    </row>
    <row r="224" spans="1:32" ht="15" customHeight="1">
      <c r="A224" s="89" t="s">
        <v>11707</v>
      </c>
      <c r="B224" s="89" t="s">
        <v>11660</v>
      </c>
      <c r="C224" s="89" t="s">
        <v>6717</v>
      </c>
      <c r="D224" s="227" t="s">
        <v>6082</v>
      </c>
      <c r="E224" s="228"/>
      <c r="F224" s="228"/>
      <c r="G224" s="229" t="s">
        <v>6081</v>
      </c>
      <c r="H224" s="229"/>
      <c r="I224" s="229"/>
      <c r="J224" s="76" t="s">
        <v>6081</v>
      </c>
      <c r="K224" s="77">
        <v>1421973</v>
      </c>
      <c r="L224" s="165">
        <v>1435277</v>
      </c>
      <c r="M224" s="85">
        <f>L224*'Age distribution'!$L$6</f>
        <v>92871.915288052871</v>
      </c>
      <c r="N224" s="85">
        <f>L224*'Age distribution'!$L$7</f>
        <v>288735.34226244705</v>
      </c>
      <c r="O224" s="86">
        <f>L224*'Age distribution'!$L$8</f>
        <v>294544.95165678515</v>
      </c>
      <c r="P224" s="86">
        <f>L224*'Age distribution'!$L$9</f>
        <v>289209.18021003419</v>
      </c>
      <c r="Q224" s="86">
        <f>L224*'Age distribution'!$L$10</f>
        <v>279242.95423114585</v>
      </c>
      <c r="R224" s="86">
        <f>L224*'Age distribution'!$L$11</f>
        <v>190672.65635153497</v>
      </c>
      <c r="S224" s="86">
        <f t="shared" si="3"/>
        <v>1435277</v>
      </c>
      <c r="U224" s="6"/>
      <c r="V224" s="6"/>
      <c r="W224" s="6"/>
      <c r="X224" s="6"/>
      <c r="Y224" s="6"/>
      <c r="Z224" s="6"/>
      <c r="AA224" s="6"/>
      <c r="AB224" s="6"/>
      <c r="AC224" s="6"/>
      <c r="AD224" s="6"/>
      <c r="AE224" s="6"/>
      <c r="AF224" s="6"/>
    </row>
    <row r="225" spans="1:32" ht="15" customHeight="1">
      <c r="A225" s="89" t="s">
        <v>11705</v>
      </c>
      <c r="B225" s="89" t="s">
        <v>11660</v>
      </c>
      <c r="C225" s="89" t="s">
        <v>6716</v>
      </c>
      <c r="D225" s="227" t="s">
        <v>6080</v>
      </c>
      <c r="E225" s="228"/>
      <c r="F225" s="228"/>
      <c r="G225" s="229" t="s">
        <v>6079</v>
      </c>
      <c r="H225" s="229"/>
      <c r="I225" s="229"/>
      <c r="J225" s="76" t="s">
        <v>6079</v>
      </c>
      <c r="K225" s="77">
        <v>55537</v>
      </c>
      <c r="L225" s="165">
        <v>56133</v>
      </c>
      <c r="M225" s="85">
        <f>L225*'Age distribution'!$L$6</f>
        <v>3632.176381886055</v>
      </c>
      <c r="N225" s="85">
        <f>L225*'Age distribution'!$L$7</f>
        <v>11292.301741906225</v>
      </c>
      <c r="O225" s="86">
        <f>L225*'Age distribution'!$L$8</f>
        <v>11519.512798818849</v>
      </c>
      <c r="P225" s="86">
        <f>L225*'Age distribution'!$L$9</f>
        <v>11310.833318397667</v>
      </c>
      <c r="Q225" s="86">
        <f>L225*'Age distribution'!$L$10</f>
        <v>10921.058966218305</v>
      </c>
      <c r="R225" s="86">
        <f>L225*'Age distribution'!$L$11</f>
        <v>7457.1167927729011</v>
      </c>
      <c r="S225" s="86">
        <f t="shared" si="3"/>
        <v>56133</v>
      </c>
      <c r="U225" s="6"/>
      <c r="V225" s="6"/>
      <c r="W225" s="6"/>
      <c r="X225" s="6"/>
      <c r="Y225" s="6"/>
      <c r="Z225" s="6"/>
      <c r="AA225" s="6"/>
      <c r="AB225" s="6"/>
      <c r="AC225" s="6"/>
      <c r="AD225" s="6"/>
      <c r="AE225" s="6"/>
      <c r="AF225" s="6"/>
    </row>
    <row r="226" spans="1:32" ht="15" customHeight="1">
      <c r="A226" s="89" t="s">
        <v>11703</v>
      </c>
      <c r="B226" s="89" t="s">
        <v>11660</v>
      </c>
      <c r="C226" s="89" t="s">
        <v>6715</v>
      </c>
      <c r="D226" s="227" t="s">
        <v>6078</v>
      </c>
      <c r="E226" s="228"/>
      <c r="F226" s="228"/>
      <c r="G226" s="229" t="s">
        <v>6077</v>
      </c>
      <c r="H226" s="229"/>
      <c r="I226" s="229"/>
      <c r="J226" s="76" t="s">
        <v>6077</v>
      </c>
      <c r="K226" s="77">
        <v>2041647</v>
      </c>
      <c r="L226" s="165">
        <v>2063143</v>
      </c>
      <c r="M226" s="85">
        <f>L226*'Age distribution'!$L$6</f>
        <v>133498.99839761888</v>
      </c>
      <c r="N226" s="85">
        <f>L226*'Age distribution'!$L$7</f>
        <v>415043.43777638173</v>
      </c>
      <c r="O226" s="86">
        <f>L226*'Age distribution'!$L$8</f>
        <v>423394.47730022471</v>
      </c>
      <c r="P226" s="86">
        <f>L226*'Age distribution'!$L$9</f>
        <v>415724.55747989449</v>
      </c>
      <c r="Q226" s="86">
        <f>L226*'Age distribution'!$L$10</f>
        <v>401398.57764132565</v>
      </c>
      <c r="R226" s="86">
        <f>L226*'Age distribution'!$L$11</f>
        <v>274082.95140455459</v>
      </c>
      <c r="S226" s="86">
        <f t="shared" si="3"/>
        <v>2063142.9999999998</v>
      </c>
      <c r="U226" s="6"/>
      <c r="V226" s="6"/>
      <c r="W226" s="6"/>
      <c r="X226" s="6"/>
      <c r="Y226" s="6"/>
      <c r="Z226" s="6"/>
      <c r="AA226" s="6"/>
      <c r="AB226" s="6"/>
      <c r="AC226" s="6"/>
      <c r="AD226" s="6"/>
      <c r="AE226" s="6"/>
      <c r="AF226" s="6"/>
    </row>
    <row r="227" spans="1:32" ht="15" customHeight="1">
      <c r="A227" s="89" t="s">
        <v>11701</v>
      </c>
      <c r="B227" s="89" t="s">
        <v>11660</v>
      </c>
      <c r="C227" s="89" t="s">
        <v>6714</v>
      </c>
      <c r="D227" s="227" t="s">
        <v>6076</v>
      </c>
      <c r="E227" s="228"/>
      <c r="F227" s="228"/>
      <c r="G227" s="229" t="s">
        <v>6075</v>
      </c>
      <c r="H227" s="229"/>
      <c r="I227" s="229"/>
      <c r="J227" s="76" t="s">
        <v>6075</v>
      </c>
      <c r="K227" s="77">
        <v>3104182</v>
      </c>
      <c r="L227" s="165">
        <v>3138550</v>
      </c>
      <c r="M227" s="85">
        <f>L227*'Age distribution'!$L$6</f>
        <v>203084.94438865691</v>
      </c>
      <c r="N227" s="85">
        <f>L227*'Age distribution'!$L$7</f>
        <v>631383.5646065555</v>
      </c>
      <c r="O227" s="86">
        <f>L227*'Age distribution'!$L$8</f>
        <v>644087.55802705884</v>
      </c>
      <c r="P227" s="86">
        <f>L227*'Age distribution'!$L$9</f>
        <v>632419.7158793757</v>
      </c>
      <c r="Q227" s="86">
        <f>L227*'Age distribution'!$L$10</f>
        <v>610626.36271755409</v>
      </c>
      <c r="R227" s="86">
        <f>L227*'Age distribution'!$L$11</f>
        <v>416947.85438079899</v>
      </c>
      <c r="S227" s="86">
        <f t="shared" si="3"/>
        <v>3138550</v>
      </c>
      <c r="U227" s="6"/>
      <c r="V227" s="6"/>
      <c r="W227" s="6"/>
      <c r="X227" s="6"/>
      <c r="Y227" s="6"/>
      <c r="Z227" s="6"/>
      <c r="AA227" s="6"/>
      <c r="AB227" s="6"/>
      <c r="AC227" s="6"/>
      <c r="AD227" s="6"/>
      <c r="AE227" s="6"/>
      <c r="AF227" s="6"/>
    </row>
    <row r="228" spans="1:32" ht="15" customHeight="1">
      <c r="A228" s="89" t="s">
        <v>11699</v>
      </c>
      <c r="B228" s="89" t="s">
        <v>11660</v>
      </c>
      <c r="C228" s="89" t="s">
        <v>6713</v>
      </c>
      <c r="D228" s="227" t="s">
        <v>6074</v>
      </c>
      <c r="E228" s="228"/>
      <c r="F228" s="228"/>
      <c r="G228" s="229" t="s">
        <v>6073</v>
      </c>
      <c r="H228" s="229"/>
      <c r="I228" s="229"/>
      <c r="J228" s="76" t="s">
        <v>6073</v>
      </c>
      <c r="K228" s="77">
        <v>805704</v>
      </c>
      <c r="L228" s="165">
        <v>815016</v>
      </c>
      <c r="M228" s="85">
        <f>L228*'Age distribution'!$L$6</f>
        <v>52736.925980425862</v>
      </c>
      <c r="N228" s="85">
        <f>L228*'Age distribution'!$L$7</f>
        <v>163957.14813891015</v>
      </c>
      <c r="O228" s="86">
        <f>L228*'Age distribution'!$L$8</f>
        <v>167256.11036720185</v>
      </c>
      <c r="P228" s="86">
        <f>L228*'Age distribution'!$L$9</f>
        <v>164226.2150219513</v>
      </c>
      <c r="Q228" s="86">
        <f>L228*'Age distribution'!$L$10</f>
        <v>158566.93557107903</v>
      </c>
      <c r="R228" s="86">
        <f>L228*'Age distribution'!$L$11</f>
        <v>108272.66492043181</v>
      </c>
      <c r="S228" s="86">
        <f t="shared" si="3"/>
        <v>815016</v>
      </c>
      <c r="U228" s="6"/>
      <c r="V228" s="6"/>
      <c r="W228" s="6"/>
      <c r="X228" s="6"/>
      <c r="Y228" s="6"/>
      <c r="Z228" s="6"/>
      <c r="AA228" s="6"/>
      <c r="AB228" s="6"/>
      <c r="AC228" s="6"/>
      <c r="AD228" s="6"/>
      <c r="AE228" s="6"/>
      <c r="AF228" s="6"/>
    </row>
    <row r="229" spans="1:32" ht="15" customHeight="1">
      <c r="A229" s="89" t="s">
        <v>11697</v>
      </c>
      <c r="B229" s="89" t="s">
        <v>11660</v>
      </c>
      <c r="C229" s="89" t="s">
        <v>6712</v>
      </c>
      <c r="D229" s="227" t="s">
        <v>6072</v>
      </c>
      <c r="E229" s="228"/>
      <c r="F229" s="228"/>
      <c r="G229" s="229" t="s">
        <v>6071</v>
      </c>
      <c r="H229" s="229"/>
      <c r="I229" s="229"/>
      <c r="J229" s="76" t="s">
        <v>6071</v>
      </c>
      <c r="K229" s="77">
        <v>687489</v>
      </c>
      <c r="L229" s="165">
        <v>695130</v>
      </c>
      <c r="M229" s="85">
        <f>L229*'Age distribution'!$L$6</f>
        <v>44979.508815499859</v>
      </c>
      <c r="N229" s="85">
        <f>L229*'Age distribution'!$L$7</f>
        <v>139839.62570771691</v>
      </c>
      <c r="O229" s="86">
        <f>L229*'Age distribution'!$L$8</f>
        <v>142653.32214282054</v>
      </c>
      <c r="P229" s="86">
        <f>L229*'Age distribution'!$L$9</f>
        <v>140069.11379434148</v>
      </c>
      <c r="Q229" s="86">
        <f>L229*'Age distribution'!$L$10</f>
        <v>135242.29453596513</v>
      </c>
      <c r="R229" s="86">
        <f>L229*'Age distribution'!$L$11</f>
        <v>92346.135003656091</v>
      </c>
      <c r="S229" s="86">
        <f t="shared" si="3"/>
        <v>695130</v>
      </c>
      <c r="U229" s="6"/>
      <c r="V229" s="6"/>
      <c r="W229" s="6"/>
      <c r="X229" s="6"/>
      <c r="Y229" s="6"/>
      <c r="Z229" s="6"/>
      <c r="AA229" s="6"/>
      <c r="AB229" s="6"/>
      <c r="AC229" s="6"/>
      <c r="AD229" s="6"/>
      <c r="AE229" s="6"/>
      <c r="AF229" s="6"/>
    </row>
    <row r="230" spans="1:32" ht="15" customHeight="1">
      <c r="A230" s="89" t="s">
        <v>11695</v>
      </c>
      <c r="B230" s="89" t="s">
        <v>11660</v>
      </c>
      <c r="C230" s="89" t="s">
        <v>6711</v>
      </c>
      <c r="D230" s="227" t="s">
        <v>6070</v>
      </c>
      <c r="E230" s="228"/>
      <c r="F230" s="228"/>
      <c r="G230" s="229" t="s">
        <v>6069</v>
      </c>
      <c r="H230" s="229"/>
      <c r="I230" s="229"/>
      <c r="J230" s="76" t="s">
        <v>6069</v>
      </c>
      <c r="K230" s="77">
        <v>270005</v>
      </c>
      <c r="L230" s="165">
        <v>271253</v>
      </c>
      <c r="M230" s="85">
        <f>L230*'Age distribution'!$L$6</f>
        <v>17551.863255406588</v>
      </c>
      <c r="N230" s="85">
        <f>L230*'Age distribution'!$L$7</f>
        <v>54568.092287910666</v>
      </c>
      <c r="O230" s="86">
        <f>L230*'Age distribution'!$L$8</f>
        <v>55666.050366415635</v>
      </c>
      <c r="P230" s="86">
        <f>L230*'Age distribution'!$L$9</f>
        <v>54657.642921549217</v>
      </c>
      <c r="Q230" s="86">
        <f>L230*'Age distribution'!$L$10</f>
        <v>52774.125875396181</v>
      </c>
      <c r="R230" s="86">
        <f>L230*'Age distribution'!$L$11</f>
        <v>36035.225293321717</v>
      </c>
      <c r="S230" s="86">
        <f t="shared" si="3"/>
        <v>271253</v>
      </c>
      <c r="U230" s="6"/>
      <c r="V230" s="6"/>
      <c r="W230" s="6"/>
      <c r="X230" s="6"/>
      <c r="Y230" s="6"/>
      <c r="Z230" s="6"/>
      <c r="AA230" s="6"/>
      <c r="AB230" s="6"/>
      <c r="AC230" s="6"/>
      <c r="AD230" s="6"/>
      <c r="AE230" s="6"/>
      <c r="AF230" s="6"/>
    </row>
    <row r="231" spans="1:32" ht="15" customHeight="1">
      <c r="A231" s="89" t="s">
        <v>11693</v>
      </c>
      <c r="B231" s="89" t="s">
        <v>11660</v>
      </c>
      <c r="C231" s="89" t="s">
        <v>6710</v>
      </c>
      <c r="D231" s="227" t="s">
        <v>6068</v>
      </c>
      <c r="E231" s="228"/>
      <c r="F231" s="228"/>
      <c r="G231" s="229" t="s">
        <v>6067</v>
      </c>
      <c r="H231" s="229"/>
      <c r="I231" s="229"/>
      <c r="J231" s="76" t="s">
        <v>6067</v>
      </c>
      <c r="K231" s="77">
        <v>719756</v>
      </c>
      <c r="L231" s="165">
        <v>728288</v>
      </c>
      <c r="M231" s="85">
        <f>L231*'Age distribution'!$L$6</f>
        <v>47125.050733276883</v>
      </c>
      <c r="N231" s="85">
        <f>L231*'Age distribution'!$L$7</f>
        <v>146510.03600394423</v>
      </c>
      <c r="O231" s="86">
        <f>L231*'Age distribution'!$L$8</f>
        <v>149457.94696927263</v>
      </c>
      <c r="P231" s="86">
        <f>L231*'Age distribution'!$L$9</f>
        <v>146750.47077101169</v>
      </c>
      <c r="Q231" s="86">
        <f>L231*'Age distribution'!$L$10</f>
        <v>141693.41015782513</v>
      </c>
      <c r="R231" s="86">
        <f>L231*'Age distribution'!$L$11</f>
        <v>96751.08536466946</v>
      </c>
      <c r="S231" s="86">
        <f t="shared" si="3"/>
        <v>728288</v>
      </c>
      <c r="U231" s="6"/>
      <c r="V231" s="6"/>
      <c r="W231" s="6"/>
      <c r="X231" s="6"/>
      <c r="Y231" s="6"/>
      <c r="Z231" s="6"/>
      <c r="AA231" s="6"/>
      <c r="AB231" s="6"/>
      <c r="AC231" s="6"/>
      <c r="AD231" s="6"/>
      <c r="AE231" s="6"/>
      <c r="AF231" s="6"/>
    </row>
    <row r="232" spans="1:32" ht="15" customHeight="1">
      <c r="A232" s="89" t="s">
        <v>11691</v>
      </c>
      <c r="B232" s="89" t="s">
        <v>11660</v>
      </c>
      <c r="C232" s="89" t="s">
        <v>6709</v>
      </c>
      <c r="D232" s="227" t="s">
        <v>6066</v>
      </c>
      <c r="E232" s="228"/>
      <c r="F232" s="228"/>
      <c r="G232" s="229" t="s">
        <v>6065</v>
      </c>
      <c r="H232" s="229"/>
      <c r="I232" s="229"/>
      <c r="J232" s="76" t="s">
        <v>6065</v>
      </c>
      <c r="K232" s="77">
        <v>424238</v>
      </c>
      <c r="L232" s="165">
        <v>425724</v>
      </c>
      <c r="M232" s="85">
        <f>L232*'Age distribution'!$L$6</f>
        <v>27547.158676750911</v>
      </c>
      <c r="N232" s="85">
        <f>L232*'Age distribution'!$L$7</f>
        <v>85643.095269650395</v>
      </c>
      <c r="O232" s="86">
        <f>L232*'Age distribution'!$L$8</f>
        <v>87366.309777926625</v>
      </c>
      <c r="P232" s="86">
        <f>L232*'Age distribution'!$L$9</f>
        <v>85783.642485552671</v>
      </c>
      <c r="Q232" s="86">
        <f>L232*'Age distribution'!$L$10</f>
        <v>82827.5151396562</v>
      </c>
      <c r="R232" s="86">
        <f>L232*'Age distribution'!$L$11</f>
        <v>56556.278650463195</v>
      </c>
      <c r="S232" s="86">
        <f t="shared" si="3"/>
        <v>425724.00000000006</v>
      </c>
      <c r="U232" s="6"/>
      <c r="V232" s="6"/>
      <c r="W232" s="6"/>
      <c r="X232" s="6"/>
      <c r="Y232" s="6"/>
      <c r="Z232" s="6"/>
      <c r="AA232" s="6"/>
      <c r="AB232" s="6"/>
      <c r="AC232" s="6"/>
      <c r="AD232" s="6"/>
      <c r="AE232" s="6"/>
      <c r="AF232" s="6"/>
    </row>
    <row r="233" spans="1:32" ht="15" customHeight="1">
      <c r="A233" s="89" t="s">
        <v>11689</v>
      </c>
      <c r="B233" s="89" t="s">
        <v>11660</v>
      </c>
      <c r="C233" s="89" t="s">
        <v>6708</v>
      </c>
      <c r="D233" s="227" t="s">
        <v>6064</v>
      </c>
      <c r="E233" s="228"/>
      <c r="F233" s="228"/>
      <c r="G233" s="229" t="s">
        <v>6063</v>
      </c>
      <c r="H233" s="229"/>
      <c r="I233" s="229"/>
      <c r="J233" s="76" t="s">
        <v>6063</v>
      </c>
      <c r="K233" s="77">
        <v>1786539</v>
      </c>
      <c r="L233" s="165">
        <v>1811297</v>
      </c>
      <c r="M233" s="85">
        <f>L233*'Age distribution'!$L$6</f>
        <v>117202.89640641095</v>
      </c>
      <c r="N233" s="85">
        <f>L233*'Age distribution'!$L$7</f>
        <v>364379.46071311919</v>
      </c>
      <c r="O233" s="86">
        <f>L233*'Age distribution'!$L$8</f>
        <v>371711.09639538563</v>
      </c>
      <c r="P233" s="86">
        <f>L233*'Age distribution'!$L$9</f>
        <v>364977.43675046298</v>
      </c>
      <c r="Q233" s="86">
        <f>L233*'Age distribution'!$L$10</f>
        <v>352400.21631365363</v>
      </c>
      <c r="R233" s="86">
        <f>L233*'Age distribution'!$L$11</f>
        <v>240625.89342096768</v>
      </c>
      <c r="S233" s="86">
        <f t="shared" si="3"/>
        <v>1811297</v>
      </c>
      <c r="U233" s="6"/>
      <c r="V233" s="6"/>
      <c r="W233" s="6"/>
      <c r="X233" s="6"/>
      <c r="Y233" s="6"/>
      <c r="Z233" s="6"/>
      <c r="AA233" s="6"/>
      <c r="AB233" s="6"/>
      <c r="AC233" s="6"/>
      <c r="AD233" s="6"/>
      <c r="AE233" s="6"/>
      <c r="AF233" s="6"/>
    </row>
    <row r="234" spans="1:32" ht="15" customHeight="1">
      <c r="A234" s="89" t="s">
        <v>11687</v>
      </c>
      <c r="B234" s="89" t="s">
        <v>11660</v>
      </c>
      <c r="C234" s="89" t="s">
        <v>6707</v>
      </c>
      <c r="D234" s="227" t="s">
        <v>6062</v>
      </c>
      <c r="E234" s="228"/>
      <c r="F234" s="228"/>
      <c r="G234" s="229" t="s">
        <v>6061</v>
      </c>
      <c r="H234" s="229"/>
      <c r="I234" s="229"/>
      <c r="J234" s="76" t="s">
        <v>6061</v>
      </c>
      <c r="K234" s="77">
        <v>263309</v>
      </c>
      <c r="L234" s="165">
        <v>264797</v>
      </c>
      <c r="M234" s="85">
        <f>L234*'Age distribution'!$L$6</f>
        <v>17134.117353326594</v>
      </c>
      <c r="N234" s="85">
        <f>L234*'Age distribution'!$L$7</f>
        <v>53269.335762413248</v>
      </c>
      <c r="O234" s="86">
        <f>L234*'Age distribution'!$L$8</f>
        <v>54341.161715725764</v>
      </c>
      <c r="P234" s="86">
        <f>L234*'Age distribution'!$L$9</f>
        <v>53356.755032008747</v>
      </c>
      <c r="Q234" s="86">
        <f>L234*'Age distribution'!$L$10</f>
        <v>51518.066931710557</v>
      </c>
      <c r="R234" s="86">
        <f>L234*'Age distribution'!$L$11</f>
        <v>35177.563204815102</v>
      </c>
      <c r="S234" s="86">
        <f t="shared" si="3"/>
        <v>264797</v>
      </c>
      <c r="U234" s="6"/>
      <c r="V234" s="6"/>
      <c r="W234" s="6"/>
      <c r="X234" s="6"/>
      <c r="Y234" s="6"/>
      <c r="Z234" s="6"/>
      <c r="AA234" s="6"/>
      <c r="AB234" s="6"/>
      <c r="AC234" s="6"/>
      <c r="AD234" s="6"/>
      <c r="AE234" s="6"/>
      <c r="AF234" s="6"/>
    </row>
    <row r="235" spans="1:32" ht="15" customHeight="1">
      <c r="A235" s="89" t="s">
        <v>11685</v>
      </c>
      <c r="B235" s="89" t="s">
        <v>11660</v>
      </c>
      <c r="C235" s="89" t="s">
        <v>6706</v>
      </c>
      <c r="D235" s="227" t="s">
        <v>6060</v>
      </c>
      <c r="E235" s="228"/>
      <c r="F235" s="228"/>
      <c r="G235" s="229" t="s">
        <v>6059</v>
      </c>
      <c r="H235" s="229"/>
      <c r="I235" s="229"/>
      <c r="J235" s="76" t="s">
        <v>6059</v>
      </c>
      <c r="K235" s="77">
        <v>177284</v>
      </c>
      <c r="L235" s="165">
        <v>177917</v>
      </c>
      <c r="M235" s="85">
        <f>L235*'Age distribution'!$L$6</f>
        <v>11512.406700800264</v>
      </c>
      <c r="N235" s="85">
        <f>L235*'Age distribution'!$L$7</f>
        <v>35791.645716685904</v>
      </c>
      <c r="O235" s="86">
        <f>L235*'Age distribution'!$L$8</f>
        <v>36511.805152538669</v>
      </c>
      <c r="P235" s="86">
        <f>L235*'Age distribution'!$L$9</f>
        <v>35850.382689493839</v>
      </c>
      <c r="Q235" s="86">
        <f>L235*'Age distribution'!$L$10</f>
        <v>34614.968879138156</v>
      </c>
      <c r="R235" s="86">
        <f>L235*'Age distribution'!$L$11</f>
        <v>23635.790861343172</v>
      </c>
      <c r="S235" s="86">
        <f t="shared" si="3"/>
        <v>177917</v>
      </c>
      <c r="U235" s="6"/>
      <c r="V235" s="6"/>
      <c r="W235" s="6"/>
      <c r="X235" s="6"/>
      <c r="Y235" s="6"/>
      <c r="Z235" s="6"/>
      <c r="AA235" s="6"/>
      <c r="AB235" s="6"/>
      <c r="AC235" s="6"/>
      <c r="AD235" s="6"/>
      <c r="AE235" s="6"/>
      <c r="AF235" s="6"/>
    </row>
    <row r="236" spans="1:32" ht="15" customHeight="1">
      <c r="A236" s="89" t="s">
        <v>11683</v>
      </c>
      <c r="B236" s="89" t="s">
        <v>11660</v>
      </c>
      <c r="C236" s="89" t="s">
        <v>6705</v>
      </c>
      <c r="D236" s="227" t="s">
        <v>6058</v>
      </c>
      <c r="E236" s="228"/>
      <c r="F236" s="228"/>
      <c r="G236" s="229" t="s">
        <v>6057</v>
      </c>
      <c r="H236" s="229"/>
      <c r="I236" s="229"/>
      <c r="J236" s="76" t="s">
        <v>6057</v>
      </c>
      <c r="K236" s="77">
        <v>3222</v>
      </c>
      <c r="L236" s="165">
        <v>3101</v>
      </c>
      <c r="M236" s="85">
        <f>L236*'Age distribution'!$L$6</f>
        <v>200.65521102076599</v>
      </c>
      <c r="N236" s="85">
        <f>L236*'Age distribution'!$L$7</f>
        <v>623.8296136256962</v>
      </c>
      <c r="O236" s="86">
        <f>L236*'Age distribution'!$L$8</f>
        <v>636.3816148992081</v>
      </c>
      <c r="P236" s="86">
        <f>L236*'Age distribution'!$L$9</f>
        <v>624.85336825666127</v>
      </c>
      <c r="Q236" s="86">
        <f>L236*'Age distribution'!$L$10</f>
        <v>603.32075346485965</v>
      </c>
      <c r="R236" s="86">
        <f>L236*'Age distribution'!$L$11</f>
        <v>411.95943873280902</v>
      </c>
      <c r="S236" s="86">
        <f t="shared" si="3"/>
        <v>3101</v>
      </c>
      <c r="U236" s="6"/>
      <c r="V236" s="6"/>
      <c r="W236" s="6"/>
      <c r="X236" s="6"/>
      <c r="Y236" s="6"/>
      <c r="Z236" s="6"/>
      <c r="AA236" s="6"/>
      <c r="AB236" s="6"/>
      <c r="AC236" s="6"/>
      <c r="AD236" s="6"/>
      <c r="AE236" s="6"/>
      <c r="AF236" s="6"/>
    </row>
    <row r="237" spans="1:32" ht="15" customHeight="1">
      <c r="A237" s="89" t="s">
        <v>11682</v>
      </c>
      <c r="B237" s="89" t="s">
        <v>11660</v>
      </c>
      <c r="C237" s="89" t="s">
        <v>6704</v>
      </c>
      <c r="D237" s="227" t="s">
        <v>6056</v>
      </c>
      <c r="E237" s="228"/>
      <c r="F237" s="228"/>
      <c r="G237" s="229" t="s">
        <v>6055</v>
      </c>
      <c r="H237" s="229"/>
      <c r="I237" s="229"/>
      <c r="J237" s="76" t="s">
        <v>6055</v>
      </c>
      <c r="K237" s="77">
        <v>44978</v>
      </c>
      <c r="L237" s="165">
        <v>44726</v>
      </c>
      <c r="M237" s="85">
        <f>L237*'Age distribution'!$L$6</f>
        <v>2894.0680322846756</v>
      </c>
      <c r="N237" s="85">
        <f>L237*'Age distribution'!$L$7</f>
        <v>8997.5502415423689</v>
      </c>
      <c r="O237" s="86">
        <f>L237*'Age distribution'!$L$8</f>
        <v>9178.5888771305963</v>
      </c>
      <c r="P237" s="86">
        <f>L237*'Age distribution'!$L$9</f>
        <v>9012.3159460327097</v>
      </c>
      <c r="Q237" s="86">
        <f>L237*'Age distribution'!$L$10</f>
        <v>8701.7491194676913</v>
      </c>
      <c r="R237" s="86">
        <f>L237*'Age distribution'!$L$11</f>
        <v>5941.7277835419591</v>
      </c>
      <c r="S237" s="86">
        <f t="shared" si="3"/>
        <v>44726</v>
      </c>
      <c r="U237" s="6"/>
      <c r="V237" s="6"/>
      <c r="W237" s="6"/>
      <c r="X237" s="6"/>
      <c r="Y237" s="6"/>
      <c r="Z237" s="6"/>
      <c r="AA237" s="6"/>
      <c r="AB237" s="6"/>
      <c r="AC237" s="6"/>
      <c r="AD237" s="6"/>
      <c r="AE237" s="6"/>
      <c r="AF237" s="6"/>
    </row>
    <row r="238" spans="1:32" ht="15" customHeight="1">
      <c r="A238" s="89" t="s">
        <v>11680</v>
      </c>
      <c r="B238" s="89" t="s">
        <v>11660</v>
      </c>
      <c r="C238" s="89" t="s">
        <v>6703</v>
      </c>
      <c r="D238" s="227" t="s">
        <v>6054</v>
      </c>
      <c r="E238" s="228"/>
      <c r="F238" s="228"/>
      <c r="G238" s="229" t="s">
        <v>6053</v>
      </c>
      <c r="H238" s="229"/>
      <c r="I238" s="229"/>
      <c r="J238" s="76" t="s">
        <v>6053</v>
      </c>
      <c r="K238" s="77">
        <v>414119</v>
      </c>
      <c r="L238" s="165">
        <v>416760</v>
      </c>
      <c r="M238" s="85">
        <f>L238*'Age distribution'!$L$6</f>
        <v>26967.128585944673</v>
      </c>
      <c r="N238" s="85">
        <f>L238*'Age distribution'!$L$7</f>
        <v>83839.803216589862</v>
      </c>
      <c r="O238" s="86">
        <f>L238*'Age distribution'!$L$8</f>
        <v>85526.733900481762</v>
      </c>
      <c r="P238" s="86">
        <f>L238*'Age distribution'!$L$9</f>
        <v>83977.391085019714</v>
      </c>
      <c r="Q238" s="86">
        <f>L238*'Age distribution'!$L$10</f>
        <v>81083.507647215374</v>
      </c>
      <c r="R238" s="86">
        <f>L238*'Age distribution'!$L$11</f>
        <v>55365.435564748623</v>
      </c>
      <c r="S238" s="86">
        <f t="shared" si="3"/>
        <v>416760</v>
      </c>
      <c r="U238" s="6"/>
      <c r="V238" s="6"/>
      <c r="W238" s="6"/>
      <c r="X238" s="6"/>
      <c r="Y238" s="6"/>
      <c r="Z238" s="6"/>
      <c r="AA238" s="6"/>
      <c r="AB238" s="6"/>
      <c r="AC238" s="6"/>
      <c r="AD238" s="6"/>
      <c r="AE238" s="6"/>
      <c r="AF238" s="6"/>
    </row>
    <row r="239" spans="1:32" ht="15" customHeight="1">
      <c r="A239" s="89" t="s">
        <v>11678</v>
      </c>
      <c r="B239" s="89" t="s">
        <v>11660</v>
      </c>
      <c r="C239" s="89" t="s">
        <v>6702</v>
      </c>
      <c r="D239" s="227" t="s">
        <v>6052</v>
      </c>
      <c r="E239" s="228"/>
      <c r="F239" s="228"/>
      <c r="G239" s="229" t="s">
        <v>6051</v>
      </c>
      <c r="H239" s="229"/>
      <c r="I239" s="229"/>
      <c r="J239" s="76" t="s">
        <v>6051</v>
      </c>
      <c r="K239" s="77">
        <v>484698</v>
      </c>
      <c r="L239" s="165">
        <v>487549</v>
      </c>
      <c r="M239" s="85">
        <f>L239*'Age distribution'!$L$6</f>
        <v>31547.645107372922</v>
      </c>
      <c r="N239" s="85">
        <f>L239*'Age distribution'!$L$7</f>
        <v>98080.459301384893</v>
      </c>
      <c r="O239" s="86">
        <f>L239*'Age distribution'!$L$8</f>
        <v>100053.92452837601</v>
      </c>
      <c r="P239" s="86">
        <f>L239*'Age distribution'!$L$9</f>
        <v>98241.417233204425</v>
      </c>
      <c r="Q239" s="86">
        <f>L239*'Age distribution'!$L$10</f>
        <v>94855.991625617171</v>
      </c>
      <c r="R239" s="86">
        <f>L239*'Age distribution'!$L$11</f>
        <v>64769.562204044596</v>
      </c>
      <c r="S239" s="86">
        <f t="shared" si="3"/>
        <v>487549.00000000006</v>
      </c>
      <c r="U239" s="6"/>
      <c r="V239" s="6"/>
      <c r="W239" s="6"/>
      <c r="X239" s="6"/>
      <c r="Y239" s="6"/>
      <c r="Z239" s="6"/>
      <c r="AA239" s="6"/>
      <c r="AB239" s="6"/>
      <c r="AC239" s="6"/>
      <c r="AD239" s="6"/>
      <c r="AE239" s="6"/>
      <c r="AF239" s="6"/>
    </row>
    <row r="240" spans="1:32" ht="15" customHeight="1">
      <c r="A240" s="89" t="s">
        <v>11676</v>
      </c>
      <c r="B240" s="89" t="s">
        <v>11660</v>
      </c>
      <c r="C240" s="89" t="s">
        <v>6701</v>
      </c>
      <c r="D240" s="227" t="s">
        <v>6050</v>
      </c>
      <c r="E240" s="228"/>
      <c r="F240" s="228"/>
      <c r="G240" s="229" t="s">
        <v>6049</v>
      </c>
      <c r="H240" s="229"/>
      <c r="I240" s="229"/>
      <c r="J240" s="76" t="s">
        <v>6049</v>
      </c>
      <c r="K240" s="77">
        <v>515281</v>
      </c>
      <c r="L240" s="165">
        <v>517849</v>
      </c>
      <c r="M240" s="85">
        <f>L240*'Age distribution'!$L$6</f>
        <v>33508.255521410072</v>
      </c>
      <c r="N240" s="85">
        <f>L240*'Age distribution'!$L$7</f>
        <v>104175.92440711163</v>
      </c>
      <c r="O240" s="86">
        <f>L240*'Age distribution'!$L$8</f>
        <v>106272.035760703</v>
      </c>
      <c r="P240" s="86">
        <f>L240*'Age distribution'!$L$9</f>
        <v>104346.88548801799</v>
      </c>
      <c r="Q240" s="86">
        <f>L240*'Age distribution'!$L$10</f>
        <v>100751.06380555437</v>
      </c>
      <c r="R240" s="86">
        <f>L240*'Age distribution'!$L$11</f>
        <v>68794.835017202975</v>
      </c>
      <c r="S240" s="86">
        <f t="shared" si="3"/>
        <v>517849</v>
      </c>
      <c r="U240" s="6"/>
      <c r="V240" s="6"/>
      <c r="W240" s="6"/>
      <c r="X240" s="6"/>
      <c r="Y240" s="6"/>
      <c r="Z240" s="6"/>
      <c r="AA240" s="6"/>
      <c r="AB240" s="6"/>
      <c r="AC240" s="6"/>
      <c r="AD240" s="6"/>
      <c r="AE240" s="6"/>
      <c r="AF240" s="6"/>
    </row>
    <row r="241" spans="1:32" ht="15" customHeight="1">
      <c r="A241" s="89" t="s">
        <v>11674</v>
      </c>
      <c r="B241" s="89" t="s">
        <v>11660</v>
      </c>
      <c r="C241" s="89" t="s">
        <v>6700</v>
      </c>
      <c r="D241" s="227" t="s">
        <v>6048</v>
      </c>
      <c r="E241" s="228"/>
      <c r="F241" s="228"/>
      <c r="G241" s="229" t="s">
        <v>6047</v>
      </c>
      <c r="H241" s="229"/>
      <c r="I241" s="229"/>
      <c r="J241" s="76" t="s">
        <v>6047</v>
      </c>
      <c r="K241" s="77">
        <v>94821</v>
      </c>
      <c r="L241" s="165">
        <v>94739</v>
      </c>
      <c r="M241" s="85">
        <f>L241*'Age distribution'!$L$6</f>
        <v>6130.2399345038211</v>
      </c>
      <c r="N241" s="85">
        <f>L241*'Age distribution'!$L$7</f>
        <v>19058.688734371117</v>
      </c>
      <c r="O241" s="86">
        <f>L241*'Age distribution'!$L$8</f>
        <v>19442.166337934883</v>
      </c>
      <c r="P241" s="86">
        <f>L241*'Age distribution'!$L$9</f>
        <v>19089.965577319519</v>
      </c>
      <c r="Q241" s="86">
        <f>L241*'Age distribution'!$L$10</f>
        <v>18432.120239441258</v>
      </c>
      <c r="R241" s="86">
        <f>L241*'Age distribution'!$L$11</f>
        <v>12585.819176429408</v>
      </c>
      <c r="S241" s="86">
        <f t="shared" si="3"/>
        <v>94739</v>
      </c>
      <c r="U241" s="6"/>
      <c r="V241" s="6"/>
      <c r="W241" s="6"/>
      <c r="X241" s="6"/>
      <c r="Y241" s="6"/>
      <c r="Z241" s="6"/>
      <c r="AA241" s="6"/>
      <c r="AB241" s="6"/>
      <c r="AC241" s="6"/>
      <c r="AD241" s="6"/>
      <c r="AE241" s="6"/>
      <c r="AF241" s="6"/>
    </row>
    <row r="242" spans="1:32" ht="15" customHeight="1">
      <c r="A242" s="89" t="s">
        <v>11672</v>
      </c>
      <c r="B242" s="89" t="s">
        <v>11660</v>
      </c>
      <c r="C242" s="89" t="s">
        <v>6699</v>
      </c>
      <c r="D242" s="227" t="s">
        <v>6046</v>
      </c>
      <c r="E242" s="228"/>
      <c r="F242" s="228"/>
      <c r="G242" s="229" t="s">
        <v>6045</v>
      </c>
      <c r="H242" s="229"/>
      <c r="I242" s="229"/>
      <c r="J242" s="76" t="s">
        <v>6045</v>
      </c>
      <c r="K242" s="77">
        <v>63655</v>
      </c>
      <c r="L242" s="165">
        <v>63338</v>
      </c>
      <c r="M242" s="85">
        <f>L242*'Age distribution'!$L$6</f>
        <v>4098.3875380952195</v>
      </c>
      <c r="N242" s="85">
        <f>L242*'Age distribution'!$L$7</f>
        <v>12741.73494608976</v>
      </c>
      <c r="O242" s="86">
        <f>L242*'Age distribution'!$L$8</f>
        <v>12998.109875680762</v>
      </c>
      <c r="P242" s="86">
        <f>L242*'Age distribution'!$L$9</f>
        <v>12762.64515918749</v>
      </c>
      <c r="Q242" s="86">
        <f>L242*'Age distribution'!$L$10</f>
        <v>12322.840981282579</v>
      </c>
      <c r="R242" s="86">
        <f>L242*'Age distribution'!$L$11</f>
        <v>8414.2814996641919</v>
      </c>
      <c r="S242" s="86">
        <f t="shared" si="3"/>
        <v>63338</v>
      </c>
      <c r="U242" s="6"/>
      <c r="V242" s="6"/>
      <c r="W242" s="6"/>
      <c r="X242" s="6"/>
      <c r="Y242" s="6"/>
      <c r="Z242" s="6"/>
      <c r="AA242" s="6"/>
      <c r="AB242" s="6"/>
      <c r="AC242" s="6"/>
      <c r="AD242" s="6"/>
      <c r="AE242" s="6"/>
      <c r="AF242" s="6"/>
    </row>
    <row r="243" spans="1:32" ht="15" customHeight="1">
      <c r="A243" s="89" t="s">
        <v>11670</v>
      </c>
      <c r="B243" s="89" t="s">
        <v>11660</v>
      </c>
      <c r="C243" s="89" t="s">
        <v>6698</v>
      </c>
      <c r="D243" s="227" t="s">
        <v>6044</v>
      </c>
      <c r="E243" s="228"/>
      <c r="F243" s="228"/>
      <c r="G243" s="229" t="s">
        <v>6043</v>
      </c>
      <c r="H243" s="229"/>
      <c r="I243" s="229"/>
      <c r="J243" s="76" t="s">
        <v>6043</v>
      </c>
      <c r="K243" s="77">
        <v>13756</v>
      </c>
      <c r="L243" s="165">
        <v>13718</v>
      </c>
      <c r="M243" s="85">
        <f>L243*'Age distribution'!$L$6</f>
        <v>887.64533530566518</v>
      </c>
      <c r="N243" s="85">
        <f>L243*'Age distribution'!$L$7</f>
        <v>2759.6564462164788</v>
      </c>
      <c r="O243" s="86">
        <f>L243*'Age distribution'!$L$8</f>
        <v>2815.1831645234879</v>
      </c>
      <c r="P243" s="86">
        <f>L243*'Age distribution'!$L$9</f>
        <v>2764.1852646710349</v>
      </c>
      <c r="Q243" s="86">
        <f>L243*'Age distribution'!$L$10</f>
        <v>2668.9306984943387</v>
      </c>
      <c r="R243" s="86">
        <f>L243*'Age distribution'!$L$11</f>
        <v>1822.3990907889952</v>
      </c>
      <c r="S243" s="86">
        <f t="shared" si="3"/>
        <v>13718.000000000002</v>
      </c>
      <c r="U243" s="6"/>
      <c r="V243" s="6"/>
      <c r="W243" s="6"/>
      <c r="X243" s="6"/>
      <c r="Y243" s="6"/>
      <c r="Z243" s="6"/>
      <c r="AA243" s="6"/>
      <c r="AB243" s="6"/>
      <c r="AC243" s="6"/>
      <c r="AD243" s="6"/>
      <c r="AE243" s="6"/>
      <c r="AF243" s="6"/>
    </row>
    <row r="244" spans="1:32" ht="15" customHeight="1">
      <c r="A244" s="89" t="s">
        <v>11669</v>
      </c>
      <c r="B244" s="89" t="s">
        <v>11660</v>
      </c>
      <c r="C244" s="89" t="s">
        <v>6697</v>
      </c>
      <c r="D244" s="227" t="s">
        <v>6042</v>
      </c>
      <c r="E244" s="228"/>
      <c r="F244" s="228"/>
      <c r="G244" s="229" t="s">
        <v>6041</v>
      </c>
      <c r="H244" s="229"/>
      <c r="I244" s="229"/>
      <c r="J244" s="76" t="s">
        <v>6041</v>
      </c>
      <c r="K244" s="77">
        <v>443342</v>
      </c>
      <c r="L244" s="165">
        <v>447705</v>
      </c>
      <c r="M244" s="85">
        <f>L244*'Age distribution'!$L$6</f>
        <v>28969.474766221228</v>
      </c>
      <c r="N244" s="85">
        <f>L244*'Age distribution'!$L$7</f>
        <v>90065.023272587001</v>
      </c>
      <c r="O244" s="86">
        <f>L244*'Age distribution'!$L$8</f>
        <v>91877.210866962254</v>
      </c>
      <c r="P244" s="86">
        <f>L244*'Age distribution'!$L$9</f>
        <v>90212.827228425842</v>
      </c>
      <c r="Q244" s="86">
        <f>L244*'Age distribution'!$L$10</f>
        <v>87104.068987418563</v>
      </c>
      <c r="R244" s="86">
        <f>L244*'Age distribution'!$L$11</f>
        <v>59476.394878385116</v>
      </c>
      <c r="S244" s="86">
        <f t="shared" si="3"/>
        <v>447705</v>
      </c>
      <c r="U244" s="6"/>
      <c r="V244" s="6"/>
      <c r="W244" s="6"/>
      <c r="X244" s="6"/>
      <c r="Y244" s="6"/>
      <c r="Z244" s="6"/>
      <c r="AA244" s="6"/>
      <c r="AB244" s="6"/>
      <c r="AC244" s="6"/>
      <c r="AD244" s="6"/>
      <c r="AE244" s="6"/>
      <c r="AF244" s="6"/>
    </row>
    <row r="245" spans="1:32" ht="15" customHeight="1">
      <c r="A245" s="89" t="s">
        <v>11667</v>
      </c>
      <c r="B245" s="89" t="s">
        <v>11660</v>
      </c>
      <c r="C245" s="89" t="s">
        <v>6696</v>
      </c>
      <c r="D245" s="227" t="s">
        <v>6040</v>
      </c>
      <c r="E245" s="228"/>
      <c r="F245" s="228"/>
      <c r="G245" s="229" t="s">
        <v>6039</v>
      </c>
      <c r="H245" s="229"/>
      <c r="I245" s="229"/>
      <c r="J245" s="76" t="s">
        <v>6039</v>
      </c>
      <c r="K245" s="77">
        <v>55168</v>
      </c>
      <c r="L245" s="165">
        <v>54703</v>
      </c>
      <c r="M245" s="85">
        <f>L245*'Age distribution'!$L$6</f>
        <v>3539.6459234017934</v>
      </c>
      <c r="N245" s="85">
        <f>L245*'Age distribution'!$L$7</f>
        <v>11004.62797619041</v>
      </c>
      <c r="O245" s="86">
        <f>L245*'Age distribution'!$L$8</f>
        <v>11226.050783563811</v>
      </c>
      <c r="P245" s="86">
        <f>L245*'Age distribution'!$L$9</f>
        <v>11022.687456866863</v>
      </c>
      <c r="Q245" s="86">
        <f>L245*'Age distribution'!$L$10</f>
        <v>10642.842688419289</v>
      </c>
      <c r="R245" s="86">
        <f>L245*'Age distribution'!$L$11</f>
        <v>7267.145171557836</v>
      </c>
      <c r="S245" s="86">
        <f t="shared" si="3"/>
        <v>54703</v>
      </c>
      <c r="U245" s="6"/>
      <c r="V245" s="6"/>
      <c r="W245" s="6"/>
      <c r="X245" s="6"/>
      <c r="Y245" s="6"/>
      <c r="Z245" s="6"/>
      <c r="AA245" s="6"/>
      <c r="AB245" s="6"/>
      <c r="AC245" s="6"/>
      <c r="AD245" s="6"/>
      <c r="AE245" s="6"/>
      <c r="AF245" s="6"/>
    </row>
    <row r="246" spans="1:32" ht="15" customHeight="1">
      <c r="A246" s="89" t="s">
        <v>11665</v>
      </c>
      <c r="B246" s="89" t="s">
        <v>11660</v>
      </c>
      <c r="C246" s="89" t="s">
        <v>6695</v>
      </c>
      <c r="D246" s="227" t="s">
        <v>6038</v>
      </c>
      <c r="E246" s="228"/>
      <c r="F246" s="228"/>
      <c r="G246" s="229" t="s">
        <v>6037</v>
      </c>
      <c r="H246" s="229"/>
      <c r="I246" s="229"/>
      <c r="J246" s="76" t="s">
        <v>6037</v>
      </c>
      <c r="K246" s="77">
        <v>825312</v>
      </c>
      <c r="L246" s="165">
        <v>830623</v>
      </c>
      <c r="M246" s="85">
        <f>L246*'Age distribution'!$L$6</f>
        <v>53746.802110190809</v>
      </c>
      <c r="N246" s="85">
        <f>L246*'Age distribution'!$L$7</f>
        <v>167096.81559452327</v>
      </c>
      <c r="O246" s="86">
        <f>L246*'Age distribution'!$L$8</f>
        <v>170458.95069733149</v>
      </c>
      <c r="P246" s="86">
        <f>L246*'Age distribution'!$L$9</f>
        <v>167371.03492468645</v>
      </c>
      <c r="Q246" s="86">
        <f>L246*'Age distribution'!$L$10</f>
        <v>161603.38413584072</v>
      </c>
      <c r="R246" s="86">
        <f>L246*'Age distribution'!$L$11</f>
        <v>110346.01253742729</v>
      </c>
      <c r="S246" s="86">
        <f t="shared" si="3"/>
        <v>830622.99999999988</v>
      </c>
      <c r="U246" s="6"/>
      <c r="V246" s="6"/>
      <c r="W246" s="6"/>
      <c r="X246" s="6"/>
      <c r="Y246" s="6"/>
      <c r="Z246" s="6"/>
      <c r="AA246" s="6"/>
      <c r="AB246" s="6"/>
      <c r="AC246" s="6"/>
      <c r="AD246" s="6"/>
      <c r="AE246" s="6"/>
      <c r="AF246" s="6"/>
    </row>
    <row r="247" spans="1:32" ht="15" customHeight="1">
      <c r="A247" s="89" t="s">
        <v>11663</v>
      </c>
      <c r="B247" s="89" t="s">
        <v>11660</v>
      </c>
      <c r="C247" s="89" t="s">
        <v>6694</v>
      </c>
      <c r="D247" s="227" t="s">
        <v>6036</v>
      </c>
      <c r="E247" s="228"/>
      <c r="F247" s="228"/>
      <c r="G247" s="229" t="s">
        <v>6035</v>
      </c>
      <c r="H247" s="229"/>
      <c r="I247" s="229"/>
      <c r="J247" s="76" t="s">
        <v>6035</v>
      </c>
      <c r="K247" s="77">
        <v>201136</v>
      </c>
      <c r="L247" s="165">
        <v>202080</v>
      </c>
      <c r="M247" s="85">
        <f>L247*'Age distribution'!$L$6</f>
        <v>13075.912622726988</v>
      </c>
      <c r="N247" s="85">
        <f>L247*'Age distribution'!$L$7</f>
        <v>40652.52767542105</v>
      </c>
      <c r="O247" s="86">
        <f>L247*'Age distribution'!$L$8</f>
        <v>41470.492337578835</v>
      </c>
      <c r="P247" s="86">
        <f>L247*'Age distribution'!$L$9</f>
        <v>40719.241746954562</v>
      </c>
      <c r="Q247" s="86">
        <f>L247*'Age distribution'!$L$10</f>
        <v>39316.045746591044</v>
      </c>
      <c r="R247" s="86">
        <f>L247*'Age distribution'!$L$11</f>
        <v>26845.779870727521</v>
      </c>
      <c r="S247" s="86">
        <f t="shared" si="3"/>
        <v>202080</v>
      </c>
      <c r="U247" s="6"/>
      <c r="V247" s="6"/>
      <c r="W247" s="6"/>
      <c r="X247" s="6"/>
      <c r="Y247" s="6"/>
      <c r="Z247" s="6"/>
      <c r="AA247" s="6"/>
      <c r="AB247" s="6"/>
      <c r="AC247" s="6"/>
      <c r="AD247" s="6"/>
      <c r="AE247" s="6"/>
      <c r="AF247" s="6"/>
    </row>
    <row r="248" spans="1:32" ht="15" customHeight="1">
      <c r="A248" s="89" t="s">
        <v>11661</v>
      </c>
      <c r="B248" s="89" t="s">
        <v>11660</v>
      </c>
      <c r="C248" s="89" t="s">
        <v>6693</v>
      </c>
      <c r="D248" s="227" t="s">
        <v>6034</v>
      </c>
      <c r="E248" s="228"/>
      <c r="F248" s="228"/>
      <c r="G248" s="229" t="s">
        <v>6033</v>
      </c>
      <c r="H248" s="229"/>
      <c r="I248" s="229"/>
      <c r="J248" s="76" t="s">
        <v>6033</v>
      </c>
      <c r="K248" s="77">
        <v>72388</v>
      </c>
      <c r="L248" s="165">
        <v>72566</v>
      </c>
      <c r="M248" s="85">
        <f>L248*'Age distribution'!$L$6</f>
        <v>4695.500175083168</v>
      </c>
      <c r="N248" s="85">
        <f>L248*'Age distribution'!$L$7</f>
        <v>14598.136002051682</v>
      </c>
      <c r="O248" s="86">
        <f>L248*'Age distribution'!$L$8</f>
        <v>14891.863355941932</v>
      </c>
      <c r="P248" s="86">
        <f>L248*'Age distribution'!$L$9</f>
        <v>14622.092718772292</v>
      </c>
      <c r="Q248" s="86">
        <f>L248*'Age distribution'!$L$10</f>
        <v>14118.211478855532</v>
      </c>
      <c r="R248" s="86">
        <f>L248*'Age distribution'!$L$11</f>
        <v>9640.1962692953948</v>
      </c>
      <c r="S248" s="86">
        <f t="shared" si="3"/>
        <v>72566</v>
      </c>
      <c r="U248" s="6"/>
      <c r="V248" s="6"/>
      <c r="W248" s="6"/>
      <c r="X248" s="6"/>
      <c r="Y248" s="6"/>
      <c r="Z248" s="6"/>
      <c r="AA248" s="6"/>
      <c r="AB248" s="6"/>
      <c r="AC248" s="6"/>
      <c r="AD248" s="6"/>
      <c r="AE248" s="6"/>
      <c r="AF248" s="6"/>
    </row>
    <row r="249" spans="1:32" ht="15" customHeight="1">
      <c r="A249" s="89" t="s">
        <v>11657</v>
      </c>
      <c r="B249" s="89" t="s">
        <v>11556</v>
      </c>
      <c r="C249" s="89" t="s">
        <v>6750</v>
      </c>
      <c r="D249" s="227" t="s">
        <v>6032</v>
      </c>
      <c r="E249" s="228"/>
      <c r="F249" s="228"/>
      <c r="G249" s="229" t="s">
        <v>6031</v>
      </c>
      <c r="H249" s="229"/>
      <c r="I249" s="229"/>
      <c r="J249" s="76" t="s">
        <v>6031</v>
      </c>
      <c r="K249" s="77">
        <v>443492</v>
      </c>
      <c r="L249" s="165">
        <v>451709</v>
      </c>
      <c r="M249" s="85">
        <f>L249*'Age distribution'!$L$6</f>
        <v>29228.560049977161</v>
      </c>
      <c r="N249" s="85">
        <f>L249*'Age distribution'!$L$7</f>
        <v>90870.509816591293</v>
      </c>
      <c r="O249" s="86">
        <f>L249*'Age distribution'!$L$8</f>
        <v>92698.904509676358</v>
      </c>
      <c r="P249" s="86">
        <f>L249*'Age distribution'!$L$9</f>
        <v>91019.635640712091</v>
      </c>
      <c r="Q249" s="86">
        <f>L249*'Age distribution'!$L$10</f>
        <v>87883.074565255811</v>
      </c>
      <c r="R249" s="86">
        <f>L249*'Age distribution'!$L$11</f>
        <v>60008.3154177873</v>
      </c>
      <c r="S249" s="86">
        <f t="shared" si="3"/>
        <v>451709</v>
      </c>
      <c r="U249" s="6"/>
      <c r="V249" s="6"/>
      <c r="W249" s="6"/>
      <c r="X249" s="6"/>
      <c r="Y249" s="6"/>
      <c r="Z249" s="6"/>
      <c r="AA249" s="6"/>
      <c r="AB249" s="6"/>
      <c r="AC249" s="6"/>
      <c r="AD249" s="6"/>
      <c r="AE249" s="6"/>
      <c r="AF249" s="6"/>
    </row>
    <row r="250" spans="1:32" ht="15" customHeight="1">
      <c r="A250" s="89" t="s">
        <v>11656</v>
      </c>
      <c r="B250" s="89" t="s">
        <v>11556</v>
      </c>
      <c r="C250" s="89" t="s">
        <v>6749</v>
      </c>
      <c r="D250" s="227" t="s">
        <v>6030</v>
      </c>
      <c r="E250" s="228"/>
      <c r="F250" s="228"/>
      <c r="G250" s="229" t="s">
        <v>6029</v>
      </c>
      <c r="H250" s="229"/>
      <c r="I250" s="229"/>
      <c r="J250" s="76" t="s">
        <v>6029</v>
      </c>
      <c r="K250" s="77">
        <v>15900</v>
      </c>
      <c r="L250" s="165">
        <v>16101</v>
      </c>
      <c r="M250" s="85">
        <f>L250*'Age distribution'!$L$6</f>
        <v>1041.8411972413264</v>
      </c>
      <c r="N250" s="85">
        <f>L250*'Age distribution'!$L$7</f>
        <v>3239.0456655876601</v>
      </c>
      <c r="O250" s="86">
        <f>L250*'Age distribution'!$L$8</f>
        <v>3304.2181172177197</v>
      </c>
      <c r="P250" s="86">
        <f>L250*'Age distribution'!$L$9</f>
        <v>3244.3612003548865</v>
      </c>
      <c r="Q250" s="86">
        <f>L250*'Age distribution'!$L$10</f>
        <v>3132.5596425468252</v>
      </c>
      <c r="R250" s="86">
        <f>L250*'Age distribution'!$L$11</f>
        <v>2138.9741770515825</v>
      </c>
      <c r="S250" s="86">
        <f t="shared" si="3"/>
        <v>16101</v>
      </c>
      <c r="U250" s="6"/>
      <c r="V250" s="6"/>
      <c r="W250" s="6"/>
      <c r="X250" s="6"/>
      <c r="Y250" s="6"/>
      <c r="Z250" s="6"/>
      <c r="AA250" s="6"/>
      <c r="AB250" s="6"/>
      <c r="AC250" s="6"/>
      <c r="AD250" s="6"/>
      <c r="AE250" s="6"/>
      <c r="AF250" s="6"/>
    </row>
    <row r="251" spans="1:32" ht="15" customHeight="1">
      <c r="A251" s="89" t="s">
        <v>11654</v>
      </c>
      <c r="B251" s="89" t="s">
        <v>11556</v>
      </c>
      <c r="C251" s="89" t="s">
        <v>6748</v>
      </c>
      <c r="D251" s="227" t="s">
        <v>6028</v>
      </c>
      <c r="E251" s="228"/>
      <c r="F251" s="228"/>
      <c r="G251" s="229" t="s">
        <v>6027</v>
      </c>
      <c r="H251" s="229"/>
      <c r="I251" s="229"/>
      <c r="J251" s="76" t="s">
        <v>6026</v>
      </c>
      <c r="K251" s="77">
        <v>574757</v>
      </c>
      <c r="L251" s="165">
        <v>585827</v>
      </c>
      <c r="M251" s="85">
        <f>L251*'Age distribution'!$L$6</f>
        <v>37906.881749971712</v>
      </c>
      <c r="N251" s="85">
        <f>L251*'Age distribution'!$L$7</f>
        <v>117851.09031328627</v>
      </c>
      <c r="O251" s="86">
        <f>L251*'Age distribution'!$L$8</f>
        <v>120222.35804951898</v>
      </c>
      <c r="P251" s="86">
        <f>L251*'Age distribution'!$L$9</f>
        <v>118044.49344266207</v>
      </c>
      <c r="Q251" s="86">
        <f>L251*'Age distribution'!$L$10</f>
        <v>113976.64851340158</v>
      </c>
      <c r="R251" s="86">
        <f>L251*'Age distribution'!$L$11</f>
        <v>77825.527931159406</v>
      </c>
      <c r="S251" s="86">
        <f t="shared" si="3"/>
        <v>585827</v>
      </c>
      <c r="U251" s="6"/>
      <c r="V251" s="6"/>
      <c r="W251" s="6"/>
      <c r="X251" s="6"/>
      <c r="Y251" s="6"/>
      <c r="Z251" s="6"/>
      <c r="AA251" s="6"/>
      <c r="AB251" s="6"/>
      <c r="AC251" s="6"/>
      <c r="AD251" s="6"/>
      <c r="AE251" s="6"/>
      <c r="AF251" s="6"/>
    </row>
    <row r="252" spans="1:32" ht="15" customHeight="1">
      <c r="A252" s="89" t="s">
        <v>11652</v>
      </c>
      <c r="B252" s="89" t="s">
        <v>11556</v>
      </c>
      <c r="C252" s="89" t="s">
        <v>6747</v>
      </c>
      <c r="D252" s="227" t="s">
        <v>6025</v>
      </c>
      <c r="E252" s="228"/>
      <c r="F252" s="228"/>
      <c r="G252" s="229" t="s">
        <v>6024</v>
      </c>
      <c r="H252" s="229"/>
      <c r="I252" s="229"/>
      <c r="J252" s="76" t="s">
        <v>6024</v>
      </c>
      <c r="K252" s="77">
        <v>12065</v>
      </c>
      <c r="L252" s="165">
        <v>12015</v>
      </c>
      <c r="M252" s="85">
        <f>L252*'Age distribution'!$L$6</f>
        <v>777.4499711107718</v>
      </c>
      <c r="N252" s="85">
        <f>L252*'Age distribution'!$L$7</f>
        <v>2417.0631434094612</v>
      </c>
      <c r="O252" s="86">
        <f>L252*'Age distribution'!$L$8</f>
        <v>2465.6965827197632</v>
      </c>
      <c r="P252" s="86">
        <f>L252*'Age distribution'!$L$9</f>
        <v>2421.0297386661673</v>
      </c>
      <c r="Q252" s="86">
        <f>L252*'Age distribution'!$L$10</f>
        <v>2337.6004040246012</v>
      </c>
      <c r="R252" s="86">
        <f>L252*'Age distribution'!$L$11</f>
        <v>1596.1601600692359</v>
      </c>
      <c r="S252" s="86">
        <f t="shared" si="3"/>
        <v>12015</v>
      </c>
      <c r="U252" s="6"/>
      <c r="V252" s="6"/>
      <c r="W252" s="6"/>
      <c r="X252" s="6"/>
      <c r="Y252" s="6"/>
      <c r="Z252" s="6"/>
      <c r="AA252" s="6"/>
      <c r="AB252" s="6"/>
      <c r="AC252" s="6"/>
      <c r="AD252" s="6"/>
      <c r="AE252" s="6"/>
      <c r="AF252" s="6"/>
    </row>
    <row r="253" spans="1:32" ht="15" customHeight="1">
      <c r="A253" s="89" t="s">
        <v>11650</v>
      </c>
      <c r="B253" s="89" t="s">
        <v>11556</v>
      </c>
      <c r="C253" s="89" t="s">
        <v>6746</v>
      </c>
      <c r="D253" s="227" t="s">
        <v>6023</v>
      </c>
      <c r="E253" s="228"/>
      <c r="F253" s="228"/>
      <c r="G253" s="229" t="s">
        <v>6022</v>
      </c>
      <c r="H253" s="229"/>
      <c r="I253" s="229"/>
      <c r="J253" s="76" t="s">
        <v>6022</v>
      </c>
      <c r="K253" s="77">
        <v>3787</v>
      </c>
      <c r="L253" s="165">
        <v>3809</v>
      </c>
      <c r="M253" s="85">
        <f>L253*'Age distribution'!$L$6</f>
        <v>246.46749396262419</v>
      </c>
      <c r="N253" s="85">
        <f>L253*'Age distribution'!$L$7</f>
        <v>766.25830322485547</v>
      </c>
      <c r="O253" s="86">
        <f>L253*'Age distribution'!$L$8</f>
        <v>781.67609517932397</v>
      </c>
      <c r="P253" s="86">
        <f>L253*'Age distribution'!$L$9</f>
        <v>767.51579480477994</v>
      </c>
      <c r="Q253" s="86">
        <f>L253*'Age distribution'!$L$10</f>
        <v>741.06699450101587</v>
      </c>
      <c r="R253" s="86">
        <f>L253*'Age distribution'!$L$11</f>
        <v>506.01531832740068</v>
      </c>
      <c r="S253" s="86">
        <f t="shared" si="3"/>
        <v>3809</v>
      </c>
      <c r="U253" s="6"/>
      <c r="V253" s="6"/>
      <c r="W253" s="6"/>
      <c r="X253" s="6"/>
      <c r="Y253" s="6"/>
      <c r="Z253" s="6"/>
      <c r="AA253" s="6"/>
      <c r="AB253" s="6"/>
      <c r="AC253" s="6"/>
      <c r="AD253" s="6"/>
      <c r="AE253" s="6"/>
      <c r="AF253" s="6"/>
    </row>
    <row r="254" spans="1:32" ht="15" customHeight="1">
      <c r="A254" s="89" t="s">
        <v>11648</v>
      </c>
      <c r="B254" s="89" t="s">
        <v>11556</v>
      </c>
      <c r="C254" s="89" t="s">
        <v>6745</v>
      </c>
      <c r="D254" s="227" t="s">
        <v>6021</v>
      </c>
      <c r="E254" s="228"/>
      <c r="F254" s="228"/>
      <c r="G254" s="229" t="s">
        <v>6020</v>
      </c>
      <c r="H254" s="229"/>
      <c r="I254" s="229"/>
      <c r="J254" s="76" t="s">
        <v>6020</v>
      </c>
      <c r="K254" s="77">
        <v>6507</v>
      </c>
      <c r="L254" s="165">
        <v>6305</v>
      </c>
      <c r="M254" s="85">
        <f>L254*'Age distribution'!$L$6</f>
        <v>407.97520331697177</v>
      </c>
      <c r="N254" s="85">
        <f>L254*'Age distribution'!$L$7</f>
        <v>1268.3797852015525</v>
      </c>
      <c r="O254" s="86">
        <f>L254*'Age distribution'!$L$8</f>
        <v>1293.9007036244782</v>
      </c>
      <c r="P254" s="86">
        <f>L254*'Age distribution'!$L$9</f>
        <v>1270.4612985676392</v>
      </c>
      <c r="Q254" s="86">
        <f>L254*'Age distribution'!$L$10</f>
        <v>1226.6808612047532</v>
      </c>
      <c r="R254" s="86">
        <f>L254*'Age distribution'!$L$11</f>
        <v>837.60214808460523</v>
      </c>
      <c r="S254" s="86">
        <f t="shared" si="3"/>
        <v>6305</v>
      </c>
      <c r="U254" s="6"/>
      <c r="V254" s="6"/>
      <c r="W254" s="6"/>
      <c r="X254" s="6"/>
      <c r="Y254" s="6"/>
      <c r="Z254" s="6"/>
      <c r="AA254" s="6"/>
      <c r="AB254" s="6"/>
      <c r="AC254" s="6"/>
      <c r="AD254" s="6"/>
      <c r="AE254" s="6"/>
      <c r="AF254" s="6"/>
    </row>
    <row r="255" spans="1:32" ht="15" customHeight="1">
      <c r="A255" s="89" t="s">
        <v>11646</v>
      </c>
      <c r="B255" s="89" t="s">
        <v>11556</v>
      </c>
      <c r="C255" s="89" t="s">
        <v>6744</v>
      </c>
      <c r="D255" s="227" t="s">
        <v>6019</v>
      </c>
      <c r="E255" s="228"/>
      <c r="F255" s="228"/>
      <c r="G255" s="229" t="s">
        <v>6018</v>
      </c>
      <c r="H255" s="229"/>
      <c r="I255" s="229"/>
      <c r="J255" s="76" t="s">
        <v>6018</v>
      </c>
      <c r="K255" s="77">
        <v>296318</v>
      </c>
      <c r="L255" s="165">
        <v>300506</v>
      </c>
      <c r="M255" s="85">
        <f>L255*'Age distribution'!$L$6</f>
        <v>19444.725844245826</v>
      </c>
      <c r="N255" s="85">
        <f>L255*'Age distribution'!$L$7</f>
        <v>60452.931916221685</v>
      </c>
      <c r="O255" s="86">
        <f>L255*'Age distribution'!$L$8</f>
        <v>61669.298151209747</v>
      </c>
      <c r="P255" s="86">
        <f>L255*'Age distribution'!$L$9</f>
        <v>60552.140045577631</v>
      </c>
      <c r="Q255" s="86">
        <f>L255*'Age distribution'!$L$10</f>
        <v>58465.497046343473</v>
      </c>
      <c r="R255" s="86">
        <f>L255*'Age distribution'!$L$11</f>
        <v>39921.406996401645</v>
      </c>
      <c r="S255" s="86">
        <f t="shared" si="3"/>
        <v>300506.00000000006</v>
      </c>
      <c r="U255" s="6"/>
      <c r="V255" s="6"/>
      <c r="W255" s="6"/>
      <c r="X255" s="6"/>
      <c r="Y255" s="6"/>
      <c r="Z255" s="6"/>
      <c r="AA255" s="6"/>
      <c r="AB255" s="6"/>
      <c r="AC255" s="6"/>
      <c r="AD255" s="6"/>
      <c r="AE255" s="6"/>
      <c r="AF255" s="6"/>
    </row>
    <row r="256" spans="1:32" ht="15" customHeight="1">
      <c r="A256" s="89" t="s">
        <v>11644</v>
      </c>
      <c r="B256" s="89" t="s">
        <v>11556</v>
      </c>
      <c r="C256" s="89" t="s">
        <v>11643</v>
      </c>
      <c r="D256" s="227" t="s">
        <v>6017</v>
      </c>
      <c r="E256" s="228"/>
      <c r="F256" s="228"/>
      <c r="G256" s="229" t="s">
        <v>6016</v>
      </c>
      <c r="H256" s="229"/>
      <c r="I256" s="229"/>
      <c r="J256" s="76" t="s">
        <v>6016</v>
      </c>
      <c r="K256" s="77">
        <v>56089</v>
      </c>
      <c r="L256" s="165">
        <v>57193</v>
      </c>
      <c r="M256" s="85">
        <f>L256*'Age distribution'!$L$6</f>
        <v>3700.7653930701931</v>
      </c>
      <c r="N256" s="85">
        <f>L256*'Age distribution'!$L$7</f>
        <v>11505.542435373893</v>
      </c>
      <c r="O256" s="86">
        <f>L256*'Age distribution'!$L$8</f>
        <v>11737.04408285405</v>
      </c>
      <c r="P256" s="86">
        <f>L256*'Age distribution'!$L$9</f>
        <v>11524.423957014908</v>
      </c>
      <c r="Q256" s="86">
        <f>L256*'Age distribution'!$L$10</f>
        <v>11127.289214097296</v>
      </c>
      <c r="R256" s="86">
        <f>L256*'Age distribution'!$L$11</f>
        <v>7597.9349175896632</v>
      </c>
      <c r="S256" s="86">
        <f t="shared" si="3"/>
        <v>57193.000000000007</v>
      </c>
      <c r="U256" s="6"/>
      <c r="V256" s="6"/>
      <c r="W256" s="6"/>
      <c r="X256" s="6"/>
      <c r="Y256" s="6"/>
      <c r="Z256" s="6"/>
      <c r="AA256" s="6"/>
      <c r="AB256" s="6"/>
      <c r="AC256" s="6"/>
      <c r="AD256" s="6"/>
      <c r="AE256" s="6"/>
      <c r="AF256" s="6"/>
    </row>
    <row r="257" spans="1:32" ht="15" customHeight="1">
      <c r="A257" s="89" t="s">
        <v>11641</v>
      </c>
      <c r="B257" s="89" t="s">
        <v>11556</v>
      </c>
      <c r="C257" s="89" t="s">
        <v>6743</v>
      </c>
      <c r="D257" s="227" t="s">
        <v>6015</v>
      </c>
      <c r="E257" s="228"/>
      <c r="F257" s="228"/>
      <c r="G257" s="229" t="s">
        <v>6014</v>
      </c>
      <c r="H257" s="229"/>
      <c r="I257" s="229"/>
      <c r="J257" s="76" t="s">
        <v>6014</v>
      </c>
      <c r="K257" s="77">
        <v>17805</v>
      </c>
      <c r="L257" s="165">
        <v>18022</v>
      </c>
      <c r="M257" s="85">
        <f>L257*'Age distribution'!$L$6</f>
        <v>1166.1426033589953</v>
      </c>
      <c r="N257" s="85">
        <f>L257*'Age distribution'!$L$7</f>
        <v>3625.4941298814242</v>
      </c>
      <c r="O257" s="86">
        <f>L257*'Age distribution'!$L$8</f>
        <v>3698.4422649834014</v>
      </c>
      <c r="P257" s="86">
        <f>L257*'Age distribution'!$L$9</f>
        <v>3631.4438576980165</v>
      </c>
      <c r="Q257" s="86">
        <f>L257*'Age distribution'!$L$10</f>
        <v>3506.3033276180909</v>
      </c>
      <c r="R257" s="86">
        <f>L257*'Age distribution'!$L$11</f>
        <v>2394.173816460072</v>
      </c>
      <c r="S257" s="86">
        <f t="shared" si="3"/>
        <v>18022</v>
      </c>
      <c r="U257" s="6"/>
      <c r="V257" s="6"/>
      <c r="W257" s="6"/>
      <c r="X257" s="6"/>
      <c r="Y257" s="6"/>
      <c r="Z257" s="6"/>
      <c r="AA257" s="6"/>
      <c r="AB257" s="6"/>
      <c r="AC257" s="6"/>
      <c r="AD257" s="6"/>
      <c r="AE257" s="6"/>
      <c r="AF257" s="6"/>
    </row>
    <row r="258" spans="1:32" ht="15" customHeight="1">
      <c r="A258" s="89" t="s">
        <v>11639</v>
      </c>
      <c r="B258" s="89" t="s">
        <v>11556</v>
      </c>
      <c r="C258" s="89" t="s">
        <v>6742</v>
      </c>
      <c r="D258" s="227" t="s">
        <v>6013</v>
      </c>
      <c r="E258" s="228"/>
      <c r="F258" s="228"/>
      <c r="G258" s="229" t="s">
        <v>2392</v>
      </c>
      <c r="H258" s="229"/>
      <c r="I258" s="229"/>
      <c r="J258" s="76" t="s">
        <v>2392</v>
      </c>
      <c r="K258" s="77">
        <v>1835</v>
      </c>
      <c r="L258" s="165">
        <v>1870</v>
      </c>
      <c r="M258" s="85">
        <f>L258*'Age distribution'!$L$6</f>
        <v>121.00136878711137</v>
      </c>
      <c r="N258" s="85">
        <f>L258*'Age distribution'!$L$7</f>
        <v>376.18877055145174</v>
      </c>
      <c r="O258" s="86">
        <f>L258*'Age distribution'!$L$8</f>
        <v>383.7580199488936</v>
      </c>
      <c r="P258" s="86">
        <f>L258*'Age distribution'!$L$9</f>
        <v>376.80612661720625</v>
      </c>
      <c r="Q258" s="86">
        <f>L258*'Age distribution'!$L$10</f>
        <v>363.82128635255964</v>
      </c>
      <c r="R258" s="86">
        <f>L258*'Age distribution'!$L$11</f>
        <v>248.42442774277743</v>
      </c>
      <c r="S258" s="86">
        <f t="shared" si="3"/>
        <v>1870</v>
      </c>
      <c r="U258" s="6"/>
      <c r="V258" s="6"/>
      <c r="W258" s="6"/>
      <c r="X258" s="6"/>
      <c r="Y258" s="6"/>
      <c r="Z258" s="6"/>
      <c r="AA258" s="6"/>
      <c r="AB258" s="6"/>
      <c r="AC258" s="6"/>
      <c r="AD258" s="6"/>
      <c r="AE258" s="6"/>
      <c r="AF258" s="6"/>
    </row>
    <row r="259" spans="1:32" ht="15" customHeight="1">
      <c r="A259" s="89" t="s">
        <v>11638</v>
      </c>
      <c r="B259" s="89" t="s">
        <v>11556</v>
      </c>
      <c r="C259" s="89" t="s">
        <v>6741</v>
      </c>
      <c r="D259" s="227" t="s">
        <v>6012</v>
      </c>
      <c r="E259" s="228"/>
      <c r="F259" s="228"/>
      <c r="G259" s="229" t="s">
        <v>6011</v>
      </c>
      <c r="H259" s="229"/>
      <c r="I259" s="229"/>
      <c r="J259" s="76" t="s">
        <v>6011</v>
      </c>
      <c r="K259" s="77">
        <v>9103</v>
      </c>
      <c r="L259" s="165">
        <v>9050</v>
      </c>
      <c r="M259" s="85">
        <f>L259*'Age distribution'!$L$6</f>
        <v>585.59485963815939</v>
      </c>
      <c r="N259" s="85">
        <f>L259*'Age distribution'!$L$7</f>
        <v>1820.5927130965981</v>
      </c>
      <c r="O259" s="86">
        <f>L259*'Age distribution'!$L$8</f>
        <v>1857.2246419986564</v>
      </c>
      <c r="P259" s="86">
        <f>L259*'Age distribution'!$L$9</f>
        <v>1823.5804523453028</v>
      </c>
      <c r="Q259" s="86">
        <f>L259*'Age distribution'!$L$10</f>
        <v>1760.7393804762914</v>
      </c>
      <c r="R259" s="86">
        <f>L259*'Age distribution'!$L$11</f>
        <v>1202.2679524449925</v>
      </c>
      <c r="S259" s="86">
        <f t="shared" si="3"/>
        <v>9050</v>
      </c>
      <c r="U259" s="6"/>
      <c r="V259" s="6"/>
      <c r="W259" s="6"/>
      <c r="X259" s="6"/>
      <c r="Y259" s="6"/>
      <c r="Z259" s="6"/>
      <c r="AA259" s="6"/>
      <c r="AB259" s="6"/>
      <c r="AC259" s="6"/>
      <c r="AD259" s="6"/>
      <c r="AE259" s="6"/>
      <c r="AF259" s="6"/>
    </row>
    <row r="260" spans="1:32" ht="15" customHeight="1">
      <c r="A260" s="89" t="s">
        <v>11636</v>
      </c>
      <c r="B260" s="89" t="s">
        <v>11556</v>
      </c>
      <c r="C260" s="89" t="s">
        <v>6740</v>
      </c>
      <c r="D260" s="227" t="s">
        <v>6010</v>
      </c>
      <c r="E260" s="228"/>
      <c r="F260" s="228"/>
      <c r="G260" s="229" t="s">
        <v>6009</v>
      </c>
      <c r="H260" s="229"/>
      <c r="I260" s="229"/>
      <c r="J260" s="76" t="s">
        <v>6009</v>
      </c>
      <c r="K260" s="77">
        <v>8278</v>
      </c>
      <c r="L260" s="165">
        <v>8308</v>
      </c>
      <c r="M260" s="85">
        <f>L260*'Age distribution'!$L$6</f>
        <v>537.58255180926278</v>
      </c>
      <c r="N260" s="85">
        <f>L260*'Age distribution'!$L$7</f>
        <v>1671.3242276692306</v>
      </c>
      <c r="O260" s="86">
        <f>L260*'Age distribution'!$L$8</f>
        <v>1704.952743174015</v>
      </c>
      <c r="P260" s="86">
        <f>L260*'Age distribution'!$L$9</f>
        <v>1674.0670053132349</v>
      </c>
      <c r="Q260" s="86">
        <f>L260*'Age distribution'!$L$10</f>
        <v>1616.3782069609977</v>
      </c>
      <c r="R260" s="86">
        <f>L260*'Age distribution'!$L$11</f>
        <v>1103.6952650732594</v>
      </c>
      <c r="S260" s="86">
        <f t="shared" si="3"/>
        <v>8308</v>
      </c>
      <c r="U260" s="6"/>
      <c r="V260" s="6"/>
      <c r="W260" s="6"/>
      <c r="X260" s="6"/>
      <c r="Y260" s="6"/>
      <c r="Z260" s="6"/>
      <c r="AA260" s="6"/>
      <c r="AB260" s="6"/>
      <c r="AC260" s="6"/>
      <c r="AD260" s="6"/>
      <c r="AE260" s="6"/>
      <c r="AF260" s="6"/>
    </row>
    <row r="261" spans="1:32" ht="15" customHeight="1">
      <c r="A261" s="89" t="s">
        <v>11634</v>
      </c>
      <c r="B261" s="89" t="s">
        <v>11556</v>
      </c>
      <c r="C261" s="89" t="s">
        <v>6739</v>
      </c>
      <c r="D261" s="227" t="s">
        <v>6008</v>
      </c>
      <c r="E261" s="228"/>
      <c r="F261" s="228"/>
      <c r="G261" s="229" t="s">
        <v>6007</v>
      </c>
      <c r="H261" s="229"/>
      <c r="I261" s="229"/>
      <c r="J261" s="76" t="s">
        <v>6007</v>
      </c>
      <c r="K261" s="77">
        <v>3528</v>
      </c>
      <c r="L261" s="165">
        <v>3641</v>
      </c>
      <c r="M261" s="85">
        <f>L261*'Age distribution'!$L$6</f>
        <v>235.59678275608155</v>
      </c>
      <c r="N261" s="85">
        <f>L261*'Age distribution'!$L$7</f>
        <v>732.4616650148854</v>
      </c>
      <c r="O261" s="86">
        <f>L261*'Age distribution'!$L$8</f>
        <v>747.19943884166935</v>
      </c>
      <c r="P261" s="86">
        <f>L261*'Age distribution'!$L$9</f>
        <v>733.66369358997213</v>
      </c>
      <c r="Q261" s="86">
        <f>L261*'Age distribution'!$L$10</f>
        <v>708.38144578057199</v>
      </c>
      <c r="R261" s="86">
        <f>L261*'Age distribution'!$L$11</f>
        <v>483.69697401681958</v>
      </c>
      <c r="S261" s="86">
        <f t="shared" ref="S261:S324" si="4">SUM(M261:R261)</f>
        <v>3641</v>
      </c>
      <c r="U261" s="6"/>
      <c r="V261" s="6"/>
      <c r="W261" s="6"/>
      <c r="X261" s="6"/>
      <c r="Y261" s="6"/>
      <c r="Z261" s="6"/>
      <c r="AA261" s="6"/>
      <c r="AB261" s="6"/>
      <c r="AC261" s="6"/>
      <c r="AD261" s="6"/>
      <c r="AE261" s="6"/>
      <c r="AF261" s="6"/>
    </row>
    <row r="262" spans="1:32" ht="15" customHeight="1">
      <c r="A262" s="89" t="s">
        <v>11632</v>
      </c>
      <c r="B262" s="89" t="s">
        <v>11556</v>
      </c>
      <c r="C262" s="89" t="s">
        <v>6738</v>
      </c>
      <c r="D262" s="227" t="s">
        <v>6006</v>
      </c>
      <c r="E262" s="228"/>
      <c r="F262" s="228"/>
      <c r="G262" s="229" t="s">
        <v>6005</v>
      </c>
      <c r="H262" s="229"/>
      <c r="I262" s="229"/>
      <c r="J262" s="76" t="s">
        <v>6005</v>
      </c>
      <c r="K262" s="77">
        <v>5846</v>
      </c>
      <c r="L262" s="165">
        <v>5803</v>
      </c>
      <c r="M262" s="85">
        <f>L262*'Age distribution'!$L$6</f>
        <v>375.49248292599322</v>
      </c>
      <c r="N262" s="85">
        <f>L262*'Age distribution'!$L$7</f>
        <v>1167.3922115027135</v>
      </c>
      <c r="O262" s="86">
        <f>L262*'Age distribution'!$L$8</f>
        <v>1190.8811709964864</v>
      </c>
      <c r="P262" s="86">
        <f>L262*'Age distribution'!$L$9</f>
        <v>1169.3079961281539</v>
      </c>
      <c r="Q262" s="86">
        <f>L262*'Age distribution'!$L$10</f>
        <v>1129.013328718665</v>
      </c>
      <c r="R262" s="86">
        <f>L262*'Age distribution'!$L$11</f>
        <v>770.91280972798791</v>
      </c>
      <c r="S262" s="86">
        <f t="shared" si="4"/>
        <v>5803</v>
      </c>
      <c r="U262" s="6"/>
      <c r="V262" s="6"/>
      <c r="W262" s="6"/>
      <c r="X262" s="6"/>
      <c r="Y262" s="6"/>
      <c r="Z262" s="6"/>
      <c r="AA262" s="6"/>
      <c r="AB262" s="6"/>
      <c r="AC262" s="6"/>
      <c r="AD262" s="6"/>
      <c r="AE262" s="6"/>
      <c r="AF262" s="6"/>
    </row>
    <row r="263" spans="1:32" ht="15" customHeight="1">
      <c r="A263" s="89" t="s">
        <v>11630</v>
      </c>
      <c r="B263" s="89" t="s">
        <v>11556</v>
      </c>
      <c r="C263" s="89" t="s">
        <v>6737</v>
      </c>
      <c r="D263" s="227" t="s">
        <v>6004</v>
      </c>
      <c r="E263" s="228"/>
      <c r="F263" s="228"/>
      <c r="G263" s="229" t="s">
        <v>6003</v>
      </c>
      <c r="H263" s="229"/>
      <c r="I263" s="229"/>
      <c r="J263" s="76" t="s">
        <v>6003</v>
      </c>
      <c r="K263" s="77">
        <v>4278</v>
      </c>
      <c r="L263" s="165">
        <v>4225</v>
      </c>
      <c r="M263" s="85">
        <f>L263*'Age distribution'!$L$6</f>
        <v>273.38544552168213</v>
      </c>
      <c r="N263" s="85">
        <f>L263*'Age distribution'!$L$7</f>
        <v>849.94521688763825</v>
      </c>
      <c r="O263" s="86">
        <f>L263*'Age distribution'!$L$8</f>
        <v>867.04686325351634</v>
      </c>
      <c r="P263" s="86">
        <f>L263*'Age distribution'!$L$9</f>
        <v>851.34004543192316</v>
      </c>
      <c r="Q263" s="86">
        <f>L263*'Age distribution'!$L$10</f>
        <v>822.0026389516388</v>
      </c>
      <c r="R263" s="86">
        <f>L263*'Age distribution'!$L$11</f>
        <v>561.27978995360138</v>
      </c>
      <c r="S263" s="86">
        <f t="shared" si="4"/>
        <v>4225</v>
      </c>
      <c r="U263" s="6"/>
      <c r="V263" s="6"/>
      <c r="W263" s="6"/>
      <c r="X263" s="6"/>
      <c r="Y263" s="6"/>
      <c r="Z263" s="6"/>
      <c r="AA263" s="6"/>
      <c r="AB263" s="6"/>
      <c r="AC263" s="6"/>
      <c r="AD263" s="6"/>
      <c r="AE263" s="6"/>
      <c r="AF263" s="6"/>
    </row>
    <row r="264" spans="1:32" ht="15" customHeight="1">
      <c r="A264" s="89" t="s">
        <v>11629</v>
      </c>
      <c r="B264" s="89" t="s">
        <v>11556</v>
      </c>
      <c r="C264" s="89" t="s">
        <v>6736</v>
      </c>
      <c r="D264" s="227" t="s">
        <v>6002</v>
      </c>
      <c r="E264" s="228"/>
      <c r="F264" s="228"/>
      <c r="G264" s="229" t="s">
        <v>6001</v>
      </c>
      <c r="H264" s="229"/>
      <c r="I264" s="229"/>
      <c r="J264" s="76" t="s">
        <v>6001</v>
      </c>
      <c r="K264" s="77">
        <v>30868</v>
      </c>
      <c r="L264" s="165">
        <v>30366</v>
      </c>
      <c r="M264" s="85">
        <f>L264*'Age distribution'!$L$6</f>
        <v>1964.8810505825797</v>
      </c>
      <c r="N264" s="85">
        <f>L264*'Age distribution'!$L$7</f>
        <v>6108.7423564520768</v>
      </c>
      <c r="O264" s="86">
        <f>L264*'Age distribution'!$L$8</f>
        <v>6231.6556330310714</v>
      </c>
      <c r="P264" s="86">
        <f>L264*'Age distribution'!$L$9</f>
        <v>6118.7672945765153</v>
      </c>
      <c r="Q264" s="86">
        <f>L264*'Age distribution'!$L$10</f>
        <v>5907.9129312202276</v>
      </c>
      <c r="R264" s="86">
        <f>L264*'Age distribution'!$L$11</f>
        <v>4034.0407341375294</v>
      </c>
      <c r="S264" s="86">
        <f t="shared" si="4"/>
        <v>30366</v>
      </c>
      <c r="U264" s="6"/>
      <c r="V264" s="6"/>
      <c r="W264" s="6"/>
      <c r="X264" s="6"/>
      <c r="Y264" s="6"/>
      <c r="Z264" s="6"/>
      <c r="AA264" s="6"/>
      <c r="AB264" s="6"/>
      <c r="AC264" s="6"/>
      <c r="AD264" s="6"/>
      <c r="AE264" s="6"/>
      <c r="AF264" s="6"/>
    </row>
    <row r="265" spans="1:32" ht="15" customHeight="1">
      <c r="A265" s="89" t="s">
        <v>11628</v>
      </c>
      <c r="B265" s="89" t="s">
        <v>11556</v>
      </c>
      <c r="C265" s="89" t="s">
        <v>6735</v>
      </c>
      <c r="D265" s="227" t="s">
        <v>6000</v>
      </c>
      <c r="E265" s="228"/>
      <c r="F265" s="228"/>
      <c r="G265" s="229" t="s">
        <v>5999</v>
      </c>
      <c r="H265" s="229"/>
      <c r="I265" s="229"/>
      <c r="J265" s="76" t="s">
        <v>5998</v>
      </c>
      <c r="K265" s="77">
        <v>603421</v>
      </c>
      <c r="L265" s="165">
        <v>620018</v>
      </c>
      <c r="M265" s="85">
        <f>L265*'Age distribution'!$L$6</f>
        <v>40119.265600346109</v>
      </c>
      <c r="N265" s="85">
        <f>L265*'Age distribution'!$L$7</f>
        <v>124729.30970041177</v>
      </c>
      <c r="O265" s="86">
        <f>L265*'Age distribution'!$L$8</f>
        <v>127238.97326880916</v>
      </c>
      <c r="P265" s="86">
        <f>L265*'Age distribution'!$L$9</f>
        <v>124934.00054168286</v>
      </c>
      <c r="Q265" s="86">
        <f>L265*'Age distribution'!$L$10</f>
        <v>120628.74134852478</v>
      </c>
      <c r="R265" s="86">
        <f>L265*'Age distribution'!$L$11</f>
        <v>82367.709540225333</v>
      </c>
      <c r="S265" s="86">
        <f t="shared" si="4"/>
        <v>620018</v>
      </c>
      <c r="U265" s="6"/>
      <c r="V265" s="6"/>
      <c r="W265" s="6"/>
      <c r="X265" s="6"/>
      <c r="Y265" s="6"/>
      <c r="Z265" s="6"/>
      <c r="AA265" s="6"/>
      <c r="AB265" s="6"/>
      <c r="AC265" s="6"/>
      <c r="AD265" s="6"/>
      <c r="AE265" s="6"/>
      <c r="AF265" s="6"/>
    </row>
    <row r="266" spans="1:32" ht="15" customHeight="1">
      <c r="A266" s="89" t="s">
        <v>11626</v>
      </c>
      <c r="B266" s="89" t="s">
        <v>11556</v>
      </c>
      <c r="C266" s="89" t="s">
        <v>6734</v>
      </c>
      <c r="D266" s="227" t="s">
        <v>5997</v>
      </c>
      <c r="E266" s="228"/>
      <c r="F266" s="228"/>
      <c r="G266" s="229" t="s">
        <v>5996</v>
      </c>
      <c r="H266" s="229"/>
      <c r="I266" s="229"/>
      <c r="J266" s="76" t="s">
        <v>5996</v>
      </c>
      <c r="K266" s="77">
        <v>2061</v>
      </c>
      <c r="L266" s="165">
        <v>2028</v>
      </c>
      <c r="M266" s="85">
        <f>L266*'Age distribution'!$L$6</f>
        <v>131.22501385040741</v>
      </c>
      <c r="N266" s="85">
        <f>L266*'Age distribution'!$L$7</f>
        <v>407.97370410606641</v>
      </c>
      <c r="O266" s="86">
        <f>L266*'Age distribution'!$L$8</f>
        <v>416.18249436168782</v>
      </c>
      <c r="P266" s="86">
        <f>L266*'Age distribution'!$L$9</f>
        <v>408.64322180732313</v>
      </c>
      <c r="Q266" s="86">
        <f>L266*'Age distribution'!$L$10</f>
        <v>394.56126669678662</v>
      </c>
      <c r="R266" s="86">
        <f>L266*'Age distribution'!$L$11</f>
        <v>269.41429917772871</v>
      </c>
      <c r="S266" s="86">
        <f t="shared" si="4"/>
        <v>2028</v>
      </c>
      <c r="U266" s="6"/>
      <c r="V266" s="6"/>
      <c r="W266" s="6"/>
      <c r="X266" s="6"/>
      <c r="Y266" s="6"/>
      <c r="Z266" s="6"/>
      <c r="AA266" s="6"/>
      <c r="AB266" s="6"/>
      <c r="AC266" s="6"/>
      <c r="AD266" s="6"/>
      <c r="AE266" s="6"/>
      <c r="AF266" s="6"/>
    </row>
    <row r="267" spans="1:32" ht="15" customHeight="1">
      <c r="A267" s="89" t="s">
        <v>11624</v>
      </c>
      <c r="B267" s="89" t="s">
        <v>11556</v>
      </c>
      <c r="C267" s="89" t="s">
        <v>6733</v>
      </c>
      <c r="D267" s="227" t="s">
        <v>5995</v>
      </c>
      <c r="E267" s="228"/>
      <c r="F267" s="228"/>
      <c r="G267" s="229" t="s">
        <v>5994</v>
      </c>
      <c r="H267" s="229"/>
      <c r="I267" s="229"/>
      <c r="J267" s="76" t="s">
        <v>5994</v>
      </c>
      <c r="K267" s="77">
        <v>286909</v>
      </c>
      <c r="L267" s="165">
        <v>292393</v>
      </c>
      <c r="M267" s="85">
        <f>L267*'Age distribution'!$L$6</f>
        <v>18919.76108222987</v>
      </c>
      <c r="N267" s="85">
        <f>L267*'Age distribution'!$L$7</f>
        <v>58820.835929331886</v>
      </c>
      <c r="O267" s="86">
        <f>L267*'Age distribution'!$L$8</f>
        <v>60004.362955570512</v>
      </c>
      <c r="P267" s="86">
        <f>L267*'Age distribution'!$L$9</f>
        <v>58917.365657745868</v>
      </c>
      <c r="Q267" s="86">
        <f>L267*'Age distribution'!$L$10</f>
        <v>56887.057422718703</v>
      </c>
      <c r="R267" s="86">
        <f>L267*'Age distribution'!$L$11</f>
        <v>38843.616952403165</v>
      </c>
      <c r="S267" s="86">
        <f t="shared" si="4"/>
        <v>292393</v>
      </c>
      <c r="U267" s="6"/>
      <c r="V267" s="6"/>
      <c r="W267" s="6"/>
      <c r="X267" s="6"/>
      <c r="Y267" s="6"/>
      <c r="Z267" s="6"/>
      <c r="AA267" s="6"/>
      <c r="AB267" s="6"/>
      <c r="AC267" s="6"/>
      <c r="AD267" s="6"/>
      <c r="AE267" s="6"/>
      <c r="AF267" s="6"/>
    </row>
    <row r="268" spans="1:32" ht="15" customHeight="1">
      <c r="A268" s="89" t="s">
        <v>11623</v>
      </c>
      <c r="B268" s="89" t="s">
        <v>11556</v>
      </c>
      <c r="C268" s="89" t="s">
        <v>6732</v>
      </c>
      <c r="D268" s="227" t="s">
        <v>5993</v>
      </c>
      <c r="E268" s="228"/>
      <c r="F268" s="228"/>
      <c r="G268" s="229" t="s">
        <v>5992</v>
      </c>
      <c r="H268" s="229"/>
      <c r="I268" s="229"/>
      <c r="J268" s="76" t="s">
        <v>5992</v>
      </c>
      <c r="K268" s="77">
        <v>52092</v>
      </c>
      <c r="L268" s="165">
        <v>51768</v>
      </c>
      <c r="M268" s="85">
        <f>L268*'Age distribution'!$L$6</f>
        <v>3349.7320103589209</v>
      </c>
      <c r="N268" s="85">
        <f>L268*'Age distribution'!$L$7</f>
        <v>10414.192659843611</v>
      </c>
      <c r="O268" s="86">
        <f>L268*'Age distribution'!$L$8</f>
        <v>10623.735388617286</v>
      </c>
      <c r="P268" s="86">
        <f>L268*'Age distribution'!$L$9</f>
        <v>10431.283188620071</v>
      </c>
      <c r="Q268" s="86">
        <f>L268*'Age distribution'!$L$10</f>
        <v>10071.81836999963</v>
      </c>
      <c r="R268" s="86">
        <f>L268*'Age distribution'!$L$11</f>
        <v>6877.2383825604829</v>
      </c>
      <c r="S268" s="86">
        <f t="shared" si="4"/>
        <v>51768.000000000007</v>
      </c>
      <c r="U268" s="6"/>
      <c r="V268" s="6"/>
      <c r="W268" s="6"/>
      <c r="X268" s="6"/>
      <c r="Y268" s="6"/>
      <c r="Z268" s="6"/>
      <c r="AA268" s="6"/>
      <c r="AB268" s="6"/>
      <c r="AC268" s="6"/>
      <c r="AD268" s="6"/>
      <c r="AE268" s="6"/>
      <c r="AF268" s="6"/>
    </row>
    <row r="269" spans="1:32" ht="15" customHeight="1">
      <c r="A269" s="89" t="s">
        <v>11621</v>
      </c>
      <c r="B269" s="89" t="s">
        <v>11556</v>
      </c>
      <c r="C269" s="89" t="s">
        <v>6731</v>
      </c>
      <c r="D269" s="227" t="s">
        <v>5991</v>
      </c>
      <c r="E269" s="228"/>
      <c r="F269" s="228"/>
      <c r="G269" s="229" t="s">
        <v>5990</v>
      </c>
      <c r="H269" s="229"/>
      <c r="I269" s="229"/>
      <c r="J269" s="76" t="s">
        <v>5990</v>
      </c>
      <c r="K269" s="77">
        <v>23091</v>
      </c>
      <c r="L269" s="165">
        <v>23273</v>
      </c>
      <c r="M269" s="85">
        <f>L269*'Age distribution'!$L$6</f>
        <v>1505.9170351777771</v>
      </c>
      <c r="N269" s="85">
        <f>L269*'Age distribution'!$L$7</f>
        <v>4681.8402444085223</v>
      </c>
      <c r="O269" s="86">
        <f>L269*'Age distribution'!$L$8</f>
        <v>4776.042993727594</v>
      </c>
      <c r="P269" s="86">
        <f>L269*'Age distribution'!$L$9</f>
        <v>4689.5235212632306</v>
      </c>
      <c r="Q269" s="86">
        <f>L269*'Age distribution'!$L$10</f>
        <v>4527.9212819695831</v>
      </c>
      <c r="R269" s="86">
        <f>L269*'Age distribution'!$L$11</f>
        <v>3091.7549234532939</v>
      </c>
      <c r="S269" s="86">
        <f t="shared" si="4"/>
        <v>23273</v>
      </c>
      <c r="U269" s="6"/>
      <c r="V269" s="6"/>
      <c r="W269" s="6"/>
      <c r="X269" s="6"/>
      <c r="Y269" s="6"/>
      <c r="Z269" s="6"/>
      <c r="AA269" s="6"/>
      <c r="AB269" s="6"/>
      <c r="AC269" s="6"/>
      <c r="AD269" s="6"/>
      <c r="AE269" s="6"/>
      <c r="AF269" s="6"/>
    </row>
    <row r="270" spans="1:32" ht="15" customHeight="1">
      <c r="A270" s="89" t="s">
        <v>11620</v>
      </c>
      <c r="B270" s="89" t="s">
        <v>11556</v>
      </c>
      <c r="C270" s="89" t="s">
        <v>6730</v>
      </c>
      <c r="D270" s="227" t="s">
        <v>5989</v>
      </c>
      <c r="E270" s="228"/>
      <c r="F270" s="228"/>
      <c r="G270" s="229" t="s">
        <v>5988</v>
      </c>
      <c r="H270" s="229"/>
      <c r="I270" s="229"/>
      <c r="J270" s="76" t="s">
        <v>5988</v>
      </c>
      <c r="K270" s="77">
        <v>626691</v>
      </c>
      <c r="L270" s="165">
        <v>636878</v>
      </c>
      <c r="M270" s="85">
        <f>L270*'Age distribution'!$L$6</f>
        <v>41210.219117859851</v>
      </c>
      <c r="N270" s="85">
        <f>L270*'Age distribution'!$L$7</f>
        <v>128121.0437493409</v>
      </c>
      <c r="O270" s="86">
        <f>L270*'Age distribution'!$L$8</f>
        <v>130698.95199412378</v>
      </c>
      <c r="P270" s="86">
        <f>L270*'Age distribution'!$L$9</f>
        <v>128331.3006993118</v>
      </c>
      <c r="Q270" s="86">
        <f>L270*'Age distribution'!$L$10</f>
        <v>123908.96963082647</v>
      </c>
      <c r="R270" s="86">
        <f>L270*'Age distribution'!$L$11</f>
        <v>84607.51480853722</v>
      </c>
      <c r="S270" s="86">
        <f t="shared" si="4"/>
        <v>636878</v>
      </c>
      <c r="U270" s="6"/>
      <c r="V270" s="6"/>
      <c r="W270" s="6"/>
      <c r="X270" s="6"/>
      <c r="Y270" s="6"/>
      <c r="Z270" s="6"/>
      <c r="AA270" s="6"/>
      <c r="AB270" s="6"/>
      <c r="AC270" s="6"/>
      <c r="AD270" s="6"/>
      <c r="AE270" s="6"/>
      <c r="AF270" s="6"/>
    </row>
    <row r="271" spans="1:32" ht="15" customHeight="1">
      <c r="A271" s="89" t="s">
        <v>11619</v>
      </c>
      <c r="B271" s="89" t="s">
        <v>11556</v>
      </c>
      <c r="C271" s="89" t="s">
        <v>6729</v>
      </c>
      <c r="D271" s="227" t="s">
        <v>5987</v>
      </c>
      <c r="E271" s="228"/>
      <c r="F271" s="228"/>
      <c r="G271" s="229" t="s">
        <v>5986</v>
      </c>
      <c r="H271" s="229"/>
      <c r="I271" s="229"/>
      <c r="J271" s="76" t="s">
        <v>5986</v>
      </c>
      <c r="K271" s="77">
        <v>46874</v>
      </c>
      <c r="L271" s="165">
        <v>47293</v>
      </c>
      <c r="M271" s="85">
        <f>L271*'Age distribution'!$L$6</f>
        <v>3060.1699112560741</v>
      </c>
      <c r="N271" s="85">
        <f>L271*'Age distribution'!$L$7</f>
        <v>9513.9548265720896</v>
      </c>
      <c r="O271" s="86">
        <f>L271*'Age distribution'!$L$8</f>
        <v>9705.3839772422598</v>
      </c>
      <c r="P271" s="86">
        <f>L271*'Age distribution'!$L$9</f>
        <v>9529.5679925708737</v>
      </c>
      <c r="Q271" s="86">
        <f>L271*'Age distribution'!$L$10</f>
        <v>9201.1765216425683</v>
      </c>
      <c r="R271" s="86">
        <f>L271*'Age distribution'!$L$11</f>
        <v>6282.7467707161359</v>
      </c>
      <c r="S271" s="86">
        <f t="shared" si="4"/>
        <v>47293</v>
      </c>
      <c r="U271" s="6"/>
      <c r="V271" s="6"/>
      <c r="W271" s="6"/>
      <c r="X271" s="6"/>
      <c r="Y271" s="6"/>
      <c r="Z271" s="6"/>
      <c r="AA271" s="6"/>
      <c r="AB271" s="6"/>
      <c r="AC271" s="6"/>
      <c r="AD271" s="6"/>
      <c r="AE271" s="6"/>
      <c r="AF271" s="6"/>
    </row>
    <row r="272" spans="1:32" ht="15" customHeight="1">
      <c r="A272" s="89" t="s">
        <v>11618</v>
      </c>
      <c r="B272" s="89" t="s">
        <v>11556</v>
      </c>
      <c r="C272" s="89" t="s">
        <v>6728</v>
      </c>
      <c r="D272" s="227" t="s">
        <v>5985</v>
      </c>
      <c r="E272" s="228"/>
      <c r="F272" s="228"/>
      <c r="G272" s="229" t="s">
        <v>5984</v>
      </c>
      <c r="H272" s="229"/>
      <c r="I272" s="229"/>
      <c r="J272" s="76" t="s">
        <v>5984</v>
      </c>
      <c r="K272" s="77">
        <v>56087</v>
      </c>
      <c r="L272" s="165">
        <v>56055</v>
      </c>
      <c r="M272" s="85">
        <f>L272*'Age distribution'!$L$6</f>
        <v>3627.1292659687315</v>
      </c>
      <c r="N272" s="85">
        <f>L272*'Age distribution'!$L$7</f>
        <v>11276.610445594453</v>
      </c>
      <c r="O272" s="86">
        <f>L272*'Age distribution'!$L$8</f>
        <v>11503.505779804937</v>
      </c>
      <c r="P272" s="86">
        <f>L272*'Age distribution'!$L$9</f>
        <v>11295.116271405077</v>
      </c>
      <c r="Q272" s="86">
        <f>L272*'Age distribution'!$L$10</f>
        <v>10905.883532883814</v>
      </c>
      <c r="R272" s="86">
        <f>L272*'Age distribution'!$L$11</f>
        <v>7446.7547043429886</v>
      </c>
      <c r="S272" s="86">
        <f t="shared" si="4"/>
        <v>56055.000000000007</v>
      </c>
      <c r="U272" s="6"/>
      <c r="V272" s="6"/>
      <c r="W272" s="6"/>
      <c r="X272" s="6"/>
      <c r="Y272" s="6"/>
      <c r="Z272" s="6"/>
      <c r="AA272" s="6"/>
      <c r="AB272" s="6"/>
      <c r="AC272" s="6"/>
      <c r="AD272" s="6"/>
      <c r="AE272" s="6"/>
      <c r="AF272" s="6"/>
    </row>
    <row r="273" spans="1:32" ht="15" customHeight="1">
      <c r="A273" s="89" t="s">
        <v>11617</v>
      </c>
      <c r="B273" s="89" t="s">
        <v>11556</v>
      </c>
      <c r="C273" s="89" t="s">
        <v>6727</v>
      </c>
      <c r="D273" s="227" t="s">
        <v>5983</v>
      </c>
      <c r="E273" s="228"/>
      <c r="F273" s="228"/>
      <c r="G273" s="229" t="s">
        <v>5982</v>
      </c>
      <c r="H273" s="229"/>
      <c r="I273" s="229"/>
      <c r="J273" s="76" t="s">
        <v>5982</v>
      </c>
      <c r="K273" s="77">
        <v>5468</v>
      </c>
      <c r="L273" s="165">
        <v>5468</v>
      </c>
      <c r="M273" s="85">
        <f>L273*'Age distribution'!$L$6</f>
        <v>353.81576712723262</v>
      </c>
      <c r="N273" s="85">
        <f>L273*'Age distribution'!$L$7</f>
        <v>1100.0001055483092</v>
      </c>
      <c r="O273" s="86">
        <f>L273*'Age distribution'!$L$8</f>
        <v>1122.1330765136634</v>
      </c>
      <c r="P273" s="86">
        <f>L273*'Age distribution'!$L$9</f>
        <v>1101.8052943010073</v>
      </c>
      <c r="Q273" s="86">
        <f>L273*'Age distribution'!$L$10</f>
        <v>1063.836788115399</v>
      </c>
      <c r="R273" s="86">
        <f>L273*'Age distribution'!$L$11</f>
        <v>726.40896839438881</v>
      </c>
      <c r="S273" s="86">
        <f t="shared" si="4"/>
        <v>5468</v>
      </c>
      <c r="U273" s="6"/>
      <c r="V273" s="6"/>
      <c r="W273" s="6"/>
      <c r="X273" s="6"/>
      <c r="Y273" s="6"/>
      <c r="Z273" s="6"/>
      <c r="AA273" s="6"/>
      <c r="AB273" s="6"/>
      <c r="AC273" s="6"/>
      <c r="AD273" s="6"/>
      <c r="AE273" s="6"/>
      <c r="AF273" s="6"/>
    </row>
    <row r="274" spans="1:32" ht="15" customHeight="1">
      <c r="A274" s="89" t="s">
        <v>11615</v>
      </c>
      <c r="B274" s="89" t="s">
        <v>11556</v>
      </c>
      <c r="C274" s="89" t="s">
        <v>6726</v>
      </c>
      <c r="D274" s="227" t="s">
        <v>5981</v>
      </c>
      <c r="E274" s="228"/>
      <c r="F274" s="228"/>
      <c r="G274" s="229" t="s">
        <v>5980</v>
      </c>
      <c r="H274" s="229"/>
      <c r="I274" s="229"/>
      <c r="J274" s="76" t="s">
        <v>5980</v>
      </c>
      <c r="K274" s="77">
        <v>14787</v>
      </c>
      <c r="L274" s="165">
        <v>14535</v>
      </c>
      <c r="M274" s="85">
        <f>L274*'Age distribution'!$L$6</f>
        <v>940.51063920891113</v>
      </c>
      <c r="N274" s="85">
        <f>L274*'Age distribution'!$L$7</f>
        <v>2924.0127165590111</v>
      </c>
      <c r="O274" s="86">
        <f>L274*'Age distribution'!$L$8</f>
        <v>2982.8464277845824</v>
      </c>
      <c r="P274" s="86">
        <f>L274*'Age distribution'!$L$9</f>
        <v>2928.8112568882848</v>
      </c>
      <c r="Q274" s="86">
        <f>L274*'Age distribution'!$L$10</f>
        <v>2827.8836348312593</v>
      </c>
      <c r="R274" s="86">
        <f>L274*'Age distribution'!$L$11</f>
        <v>1930.9353247279519</v>
      </c>
      <c r="S274" s="86">
        <f t="shared" si="4"/>
        <v>14535.000000000002</v>
      </c>
      <c r="U274" s="6"/>
      <c r="V274" s="6"/>
      <c r="W274" s="6"/>
      <c r="X274" s="6"/>
      <c r="Y274" s="6"/>
      <c r="Z274" s="6"/>
      <c r="AA274" s="6"/>
      <c r="AB274" s="6"/>
      <c r="AC274" s="6"/>
      <c r="AD274" s="6"/>
      <c r="AE274" s="6"/>
      <c r="AF274" s="6"/>
    </row>
    <row r="275" spans="1:32" ht="15" customHeight="1">
      <c r="A275" s="89" t="s">
        <v>11614</v>
      </c>
      <c r="B275" s="89" t="s">
        <v>11556</v>
      </c>
      <c r="C275" s="89" t="s">
        <v>6725</v>
      </c>
      <c r="D275" s="227" t="s">
        <v>5979</v>
      </c>
      <c r="E275" s="228"/>
      <c r="F275" s="228"/>
      <c r="G275" s="229" t="s">
        <v>5978</v>
      </c>
      <c r="H275" s="229"/>
      <c r="I275" s="229"/>
      <c r="J275" s="76" t="s">
        <v>5978</v>
      </c>
      <c r="K275" s="77">
        <v>15374</v>
      </c>
      <c r="L275" s="165">
        <v>15427</v>
      </c>
      <c r="M275" s="85">
        <f>L275*'Age distribution'!$L$6</f>
        <v>998.22893918650652</v>
      </c>
      <c r="N275" s="85">
        <f>L275*'Age distribution'!$L$7</f>
        <v>3103.4567718167091</v>
      </c>
      <c r="O275" s="86">
        <f>L275*'Age distribution'!$L$8</f>
        <v>3165.9010554821293</v>
      </c>
      <c r="P275" s="86">
        <f>L275*'Age distribution'!$L$9</f>
        <v>3108.5497942907168</v>
      </c>
      <c r="Q275" s="86">
        <f>L275*'Age distribution'!$L$10</f>
        <v>3001.4283339898061</v>
      </c>
      <c r="R275" s="86">
        <f>L275*'Age distribution'!$L$11</f>
        <v>2049.4351052341322</v>
      </c>
      <c r="S275" s="86">
        <f t="shared" si="4"/>
        <v>15427</v>
      </c>
      <c r="U275" s="6"/>
      <c r="V275" s="6"/>
      <c r="W275" s="6"/>
      <c r="X275" s="6"/>
      <c r="Y275" s="6"/>
      <c r="Z275" s="6"/>
      <c r="AA275" s="6"/>
      <c r="AB275" s="6"/>
      <c r="AC275" s="6"/>
      <c r="AD275" s="6"/>
      <c r="AE275" s="6"/>
      <c r="AF275" s="6"/>
    </row>
    <row r="276" spans="1:32" ht="15" customHeight="1">
      <c r="A276" s="89" t="s">
        <v>11612</v>
      </c>
      <c r="B276" s="89" t="s">
        <v>11556</v>
      </c>
      <c r="C276" s="89" t="s">
        <v>6724</v>
      </c>
      <c r="D276" s="227" t="s">
        <v>5977</v>
      </c>
      <c r="E276" s="228"/>
      <c r="F276" s="228"/>
      <c r="G276" s="229" t="s">
        <v>5976</v>
      </c>
      <c r="H276" s="229"/>
      <c r="I276" s="229"/>
      <c r="J276" s="76" t="s">
        <v>5976</v>
      </c>
      <c r="K276" s="77">
        <v>846</v>
      </c>
      <c r="L276" s="166">
        <v>835</v>
      </c>
      <c r="M276" s="85">
        <f>L276*'Age distribution'!$L$6</f>
        <v>54.030022961089841</v>
      </c>
      <c r="N276" s="85">
        <f>L276*'Age distribution'!$L$7</f>
        <v>167.97733872217231</v>
      </c>
      <c r="O276" s="86">
        <f>L276*'Age distribution'!$L$8</f>
        <v>171.35719072584288</v>
      </c>
      <c r="P276" s="86">
        <f>L276*'Age distribution'!$L$9</f>
        <v>168.25300306169368</v>
      </c>
      <c r="Q276" s="86">
        <f>L276*'Age distribution'!$L$10</f>
        <v>162.45495941411087</v>
      </c>
      <c r="R276" s="86">
        <f>L276*'Age distribution'!$L$11</f>
        <v>110.92748511509046</v>
      </c>
      <c r="S276" s="86">
        <f t="shared" si="4"/>
        <v>835.00000000000011</v>
      </c>
      <c r="U276" s="6"/>
      <c r="V276" s="6"/>
      <c r="W276" s="6"/>
      <c r="X276" s="6"/>
      <c r="Y276" s="6"/>
      <c r="Z276" s="6"/>
      <c r="AA276" s="6"/>
      <c r="AB276" s="6"/>
      <c r="AC276" s="6"/>
      <c r="AD276" s="6"/>
      <c r="AE276" s="6"/>
      <c r="AF276" s="6"/>
    </row>
    <row r="277" spans="1:32" ht="15" customHeight="1">
      <c r="A277" s="89" t="s">
        <v>11610</v>
      </c>
      <c r="B277" s="89" t="s">
        <v>11556</v>
      </c>
      <c r="C277" s="89" t="s">
        <v>6723</v>
      </c>
      <c r="D277" s="227" t="s">
        <v>5975</v>
      </c>
      <c r="E277" s="228"/>
      <c r="F277" s="228"/>
      <c r="G277" s="229" t="s">
        <v>5974</v>
      </c>
      <c r="H277" s="229"/>
      <c r="I277" s="229"/>
      <c r="J277" s="76" t="s">
        <v>5974</v>
      </c>
      <c r="K277" s="77">
        <v>6668</v>
      </c>
      <c r="L277" s="165">
        <v>6509</v>
      </c>
      <c r="M277" s="85">
        <f>L277*'Age distribution'!$L$6</f>
        <v>421.17535263920212</v>
      </c>
      <c r="N277" s="85">
        <f>L277*'Age distribution'!$L$7</f>
        <v>1309.4185601708018</v>
      </c>
      <c r="O277" s="86">
        <f>L277*'Age distribution'!$L$8</f>
        <v>1335.7652148916302</v>
      </c>
      <c r="P277" s="86">
        <f>L277*'Age distribution'!$L$9</f>
        <v>1311.5674214713345</v>
      </c>
      <c r="Q277" s="86">
        <f>L277*'Age distribution'!$L$10</f>
        <v>1266.3704560795779</v>
      </c>
      <c r="R277" s="86">
        <f>L277*'Age distribution'!$L$11</f>
        <v>864.70299474745366</v>
      </c>
      <c r="S277" s="86">
        <f t="shared" si="4"/>
        <v>6509</v>
      </c>
      <c r="U277" s="6"/>
      <c r="V277" s="6"/>
      <c r="W277" s="6"/>
      <c r="X277" s="6"/>
      <c r="Y277" s="6"/>
      <c r="Z277" s="6"/>
      <c r="AA277" s="6"/>
      <c r="AB277" s="6"/>
      <c r="AC277" s="6"/>
      <c r="AD277" s="6"/>
      <c r="AE277" s="6"/>
      <c r="AF277" s="6"/>
    </row>
    <row r="278" spans="1:32" ht="15" customHeight="1">
      <c r="A278" s="89" t="s">
        <v>11608</v>
      </c>
      <c r="B278" s="89" t="s">
        <v>11556</v>
      </c>
      <c r="C278" s="89" t="s">
        <v>6722</v>
      </c>
      <c r="D278" s="227" t="s">
        <v>5973</v>
      </c>
      <c r="E278" s="228"/>
      <c r="F278" s="228"/>
      <c r="G278" s="229" t="s">
        <v>5972</v>
      </c>
      <c r="H278" s="229"/>
      <c r="I278" s="229"/>
      <c r="J278" s="76" t="s">
        <v>5972</v>
      </c>
      <c r="K278" s="77">
        <v>1383</v>
      </c>
      <c r="L278" s="165">
        <v>1379</v>
      </c>
      <c r="M278" s="85">
        <f>L278*'Age distribution'!$L$6</f>
        <v>89.230421153704057</v>
      </c>
      <c r="N278" s="85">
        <f>L278*'Age distribution'!$L$7</f>
        <v>277.41407197350372</v>
      </c>
      <c r="O278" s="86">
        <f>L278*'Age distribution'!$L$8</f>
        <v>282.9958874382483</v>
      </c>
      <c r="P278" s="86">
        <f>L278*'Age distribution'!$L$9</f>
        <v>277.86933080488097</v>
      </c>
      <c r="Q278" s="86">
        <f>L278*'Age distribution'!$L$10</f>
        <v>268.29387908031003</v>
      </c>
      <c r="R278" s="86">
        <f>L278*'Age distribution'!$L$11</f>
        <v>183.19640954935298</v>
      </c>
      <c r="S278" s="86">
        <f t="shared" si="4"/>
        <v>1379</v>
      </c>
      <c r="U278" s="6"/>
      <c r="V278" s="6"/>
      <c r="W278" s="6"/>
      <c r="X278" s="6"/>
      <c r="Y278" s="6"/>
      <c r="Z278" s="6"/>
      <c r="AA278" s="6"/>
      <c r="AB278" s="6"/>
      <c r="AC278" s="6"/>
      <c r="AD278" s="6"/>
      <c r="AE278" s="6"/>
      <c r="AF278" s="6"/>
    </row>
    <row r="279" spans="1:32" ht="15" customHeight="1">
      <c r="A279" s="89" t="s">
        <v>11607</v>
      </c>
      <c r="B279" s="89" t="s">
        <v>11556</v>
      </c>
      <c r="C279" s="89" t="s">
        <v>6721</v>
      </c>
      <c r="D279" s="227" t="s">
        <v>5971</v>
      </c>
      <c r="E279" s="228"/>
      <c r="F279" s="228"/>
      <c r="G279" s="229" t="s">
        <v>5970</v>
      </c>
      <c r="H279" s="229"/>
      <c r="I279" s="229"/>
      <c r="J279" s="76" t="s">
        <v>5970</v>
      </c>
      <c r="K279" s="77">
        <v>535232</v>
      </c>
      <c r="L279" s="165">
        <v>538878</v>
      </c>
      <c r="M279" s="85">
        <f>L279*'Age distribution'!$L$6</f>
        <v>34868.970914043319</v>
      </c>
      <c r="N279" s="85">
        <f>L279*'Age distribution'!$L$7</f>
        <v>108406.33812685841</v>
      </c>
      <c r="O279" s="86">
        <f>L279*'Age distribution'!$L$8</f>
        <v>110587.56913049192</v>
      </c>
      <c r="P279" s="86">
        <f>L279*'Age distribution'!$L$9</f>
        <v>108584.24165734056</v>
      </c>
      <c r="Q279" s="86">
        <f>L279*'Age distribution'!$L$10</f>
        <v>104842.39954390087</v>
      </c>
      <c r="R279" s="86">
        <f>L279*'Age distribution'!$L$11</f>
        <v>71588.48062736493</v>
      </c>
      <c r="S279" s="86">
        <f t="shared" si="4"/>
        <v>538878</v>
      </c>
      <c r="U279" s="6"/>
      <c r="V279" s="6"/>
      <c r="W279" s="6"/>
      <c r="X279" s="6"/>
      <c r="Y279" s="6"/>
      <c r="Z279" s="6"/>
      <c r="AA279" s="6"/>
      <c r="AB279" s="6"/>
      <c r="AC279" s="6"/>
      <c r="AD279" s="6"/>
      <c r="AE279" s="6"/>
      <c r="AF279" s="6"/>
    </row>
    <row r="280" spans="1:32" ht="15" customHeight="1">
      <c r="A280" s="89" t="s">
        <v>11606</v>
      </c>
      <c r="B280" s="89" t="s">
        <v>11556</v>
      </c>
      <c r="C280" s="89" t="s">
        <v>6720</v>
      </c>
      <c r="D280" s="227" t="s">
        <v>5969</v>
      </c>
      <c r="E280" s="228"/>
      <c r="F280" s="228"/>
      <c r="G280" s="229" t="s">
        <v>5968</v>
      </c>
      <c r="H280" s="229"/>
      <c r="I280" s="229"/>
      <c r="J280" s="76" t="s">
        <v>5968</v>
      </c>
      <c r="K280" s="77">
        <v>1394</v>
      </c>
      <c r="L280" s="165">
        <v>1455</v>
      </c>
      <c r="M280" s="85">
        <f>L280*'Age distribution'!$L$6</f>
        <v>94.148123842378098</v>
      </c>
      <c r="N280" s="85">
        <f>L280*'Age distribution'!$L$7</f>
        <v>292.70302735420444</v>
      </c>
      <c r="O280" s="86">
        <f>L280*'Age distribution'!$L$8</f>
        <v>298.59247006718726</v>
      </c>
      <c r="P280" s="86">
        <f>L280*'Age distribution'!$L$9</f>
        <v>293.18337659253211</v>
      </c>
      <c r="Q280" s="86">
        <f>L280*'Age distribution'!$L$10</f>
        <v>283.08019873955845</v>
      </c>
      <c r="R280" s="86">
        <f>L280*'Age distribution'!$L$11</f>
        <v>193.29280340413968</v>
      </c>
      <c r="S280" s="86">
        <f t="shared" si="4"/>
        <v>1455</v>
      </c>
      <c r="U280" s="6"/>
      <c r="V280" s="6"/>
      <c r="W280" s="6"/>
      <c r="X280" s="6"/>
      <c r="Y280" s="6"/>
      <c r="Z280" s="6"/>
      <c r="AA280" s="6"/>
      <c r="AB280" s="6"/>
      <c r="AC280" s="6"/>
      <c r="AD280" s="6"/>
      <c r="AE280" s="6"/>
      <c r="AF280" s="6"/>
    </row>
    <row r="281" spans="1:32" ht="15" customHeight="1">
      <c r="A281" s="89" t="s">
        <v>11605</v>
      </c>
      <c r="B281" s="89" t="s">
        <v>11556</v>
      </c>
      <c r="C281" s="89" t="s">
        <v>6719</v>
      </c>
      <c r="D281" s="227" t="s">
        <v>5967</v>
      </c>
      <c r="E281" s="228"/>
      <c r="F281" s="228"/>
      <c r="G281" s="229" t="s">
        <v>5966</v>
      </c>
      <c r="H281" s="229"/>
      <c r="I281" s="229"/>
      <c r="J281" s="76" t="s">
        <v>5966</v>
      </c>
      <c r="K281" s="77">
        <v>8242</v>
      </c>
      <c r="L281" s="165">
        <v>8179</v>
      </c>
      <c r="M281" s="85">
        <f>L281*'Age distribution'!$L$6</f>
        <v>529.23539856138177</v>
      </c>
      <c r="N281" s="85">
        <f>L281*'Age distribution'!$L$7</f>
        <v>1645.3732376151465</v>
      </c>
      <c r="O281" s="86">
        <f>L281*'Age distribution'!$L$8</f>
        <v>1678.479596343316</v>
      </c>
      <c r="P281" s="86">
        <f>L281*'Age distribution'!$L$9</f>
        <v>1648.0734275947218</v>
      </c>
      <c r="Q281" s="86">
        <f>L281*'Age distribution'!$L$10</f>
        <v>1591.2803749077998</v>
      </c>
      <c r="R281" s="86">
        <f>L281*'Age distribution'!$L$11</f>
        <v>1086.5579649776346</v>
      </c>
      <c r="S281" s="86">
        <f t="shared" si="4"/>
        <v>8179.0000000000009</v>
      </c>
      <c r="U281" s="6"/>
      <c r="V281" s="6"/>
      <c r="W281" s="6"/>
      <c r="X281" s="6"/>
      <c r="Y281" s="6"/>
      <c r="Z281" s="6"/>
      <c r="AA281" s="6"/>
      <c r="AB281" s="6"/>
      <c r="AC281" s="6"/>
      <c r="AD281" s="6"/>
      <c r="AE281" s="6"/>
      <c r="AF281" s="6"/>
    </row>
    <row r="282" spans="1:32" ht="15" customHeight="1">
      <c r="A282" s="89" t="s">
        <v>11603</v>
      </c>
      <c r="B282" s="89" t="s">
        <v>11556</v>
      </c>
      <c r="C282" s="89" t="s">
        <v>6718</v>
      </c>
      <c r="D282" s="227" t="s">
        <v>5965</v>
      </c>
      <c r="E282" s="228"/>
      <c r="F282" s="228"/>
      <c r="G282" s="229" t="s">
        <v>4766</v>
      </c>
      <c r="H282" s="229"/>
      <c r="I282" s="229"/>
      <c r="J282" s="76" t="s">
        <v>4766</v>
      </c>
      <c r="K282" s="77">
        <v>7265</v>
      </c>
      <c r="L282" s="165">
        <v>7378</v>
      </c>
      <c r="M282" s="85">
        <f>L282*'Age distribution'!$L$6</f>
        <v>477.40540048733033</v>
      </c>
      <c r="N282" s="85">
        <f>L282*'Age distribution'!$L$7</f>
        <v>1484.2356947211824</v>
      </c>
      <c r="O282" s="86">
        <f>L282*'Age distribution'!$L$8</f>
        <v>1514.0998241619984</v>
      </c>
      <c r="P282" s="86">
        <f>L282*'Age distribution'!$L$9</f>
        <v>1486.6714450169773</v>
      </c>
      <c r="Q282" s="86">
        <f>L282*'Age distribution'!$L$10</f>
        <v>1435.4403479728262</v>
      </c>
      <c r="R282" s="86">
        <f>L282*'Age distribution'!$L$11</f>
        <v>980.14728763968549</v>
      </c>
      <c r="S282" s="86">
        <f t="shared" si="4"/>
        <v>7378</v>
      </c>
      <c r="U282" s="6"/>
      <c r="V282" s="6"/>
      <c r="W282" s="6"/>
      <c r="X282" s="6"/>
      <c r="Y282" s="6"/>
      <c r="Z282" s="6"/>
      <c r="AA282" s="6"/>
      <c r="AB282" s="6"/>
      <c r="AC282" s="6"/>
      <c r="AD282" s="6"/>
      <c r="AE282" s="6"/>
      <c r="AF282" s="6"/>
    </row>
    <row r="283" spans="1:32" ht="15" customHeight="1">
      <c r="A283" s="89" t="s">
        <v>11602</v>
      </c>
      <c r="B283" s="89" t="s">
        <v>11556</v>
      </c>
      <c r="C283" s="89" t="s">
        <v>6717</v>
      </c>
      <c r="D283" s="227" t="s">
        <v>5964</v>
      </c>
      <c r="E283" s="228"/>
      <c r="F283" s="228"/>
      <c r="G283" s="229" t="s">
        <v>5963</v>
      </c>
      <c r="H283" s="229"/>
      <c r="I283" s="229"/>
      <c r="J283" s="76" t="s">
        <v>5963</v>
      </c>
      <c r="K283" s="77">
        <v>51473</v>
      </c>
      <c r="L283" s="165">
        <v>51914</v>
      </c>
      <c r="M283" s="85">
        <f>L283*'Age distribution'!$L$6</f>
        <v>3359.1791760503211</v>
      </c>
      <c r="N283" s="85">
        <f>L283*'Age distribution'!$L$7</f>
        <v>10443.5635478118</v>
      </c>
      <c r="O283" s="86">
        <f>L283*'Age distribution'!$L$8</f>
        <v>10653.697244720248</v>
      </c>
      <c r="P283" s="86">
        <f>L283*'Age distribution'!$L$9</f>
        <v>10460.702276580558</v>
      </c>
      <c r="Q283" s="86">
        <f>L283*'Age distribution'!$L$10</f>
        <v>10100.223668292396</v>
      </c>
      <c r="R283" s="86">
        <f>L283*'Age distribution'!$L$11</f>
        <v>6896.6340865446782</v>
      </c>
      <c r="S283" s="86">
        <f t="shared" si="4"/>
        <v>51914</v>
      </c>
      <c r="U283" s="6"/>
      <c r="V283" s="6"/>
      <c r="W283" s="6"/>
      <c r="X283" s="6"/>
      <c r="Y283" s="6"/>
      <c r="Z283" s="6"/>
      <c r="AA283" s="6"/>
      <c r="AB283" s="6"/>
      <c r="AC283" s="6"/>
      <c r="AD283" s="6"/>
      <c r="AE283" s="6"/>
      <c r="AF283" s="6"/>
    </row>
    <row r="284" spans="1:32" ht="15" customHeight="1">
      <c r="A284" s="89" t="s">
        <v>11600</v>
      </c>
      <c r="B284" s="89" t="s">
        <v>11556</v>
      </c>
      <c r="C284" s="89" t="s">
        <v>6716</v>
      </c>
      <c r="D284" s="227" t="s">
        <v>5962</v>
      </c>
      <c r="E284" s="228"/>
      <c r="F284" s="228"/>
      <c r="G284" s="229" t="s">
        <v>5961</v>
      </c>
      <c r="H284" s="229"/>
      <c r="I284" s="229"/>
      <c r="J284" s="76" t="s">
        <v>5961</v>
      </c>
      <c r="K284" s="77">
        <v>300482</v>
      </c>
      <c r="L284" s="165">
        <v>305137</v>
      </c>
      <c r="M284" s="85">
        <f>L284*'Age distribution'!$L$6</f>
        <v>19744.382175183317</v>
      </c>
      <c r="N284" s="85">
        <f>L284*'Age distribution'!$L$7</f>
        <v>61384.552342116753</v>
      </c>
      <c r="O284" s="86">
        <f>L284*'Age distribution'!$L$8</f>
        <v>62619.663600612592</v>
      </c>
      <c r="P284" s="86">
        <f>L284*'Age distribution'!$L$9</f>
        <v>61485.289335612011</v>
      </c>
      <c r="Q284" s="86">
        <f>L284*'Age distribution'!$L$10</f>
        <v>59366.489761369514</v>
      </c>
      <c r="R284" s="86">
        <f>L284*'Age distribution'!$L$11</f>
        <v>40536.622785105814</v>
      </c>
      <c r="S284" s="86">
        <f t="shared" si="4"/>
        <v>305137</v>
      </c>
      <c r="U284" s="6"/>
      <c r="V284" s="6"/>
      <c r="W284" s="6"/>
      <c r="X284" s="6"/>
      <c r="Y284" s="6"/>
      <c r="Z284" s="6"/>
      <c r="AA284" s="6"/>
      <c r="AB284" s="6"/>
      <c r="AC284" s="6"/>
      <c r="AD284" s="6"/>
      <c r="AE284" s="6"/>
      <c r="AF284" s="6"/>
    </row>
    <row r="285" spans="1:32" ht="15" customHeight="1">
      <c r="A285" s="89" t="s">
        <v>11598</v>
      </c>
      <c r="B285" s="89" t="s">
        <v>11556</v>
      </c>
      <c r="C285" s="89" t="s">
        <v>6715</v>
      </c>
      <c r="D285" s="227" t="s">
        <v>5960</v>
      </c>
      <c r="E285" s="228"/>
      <c r="F285" s="228"/>
      <c r="G285" s="229" t="s">
        <v>937</v>
      </c>
      <c r="H285" s="229"/>
      <c r="I285" s="229"/>
      <c r="J285" s="76" t="s">
        <v>937</v>
      </c>
      <c r="K285" s="77">
        <v>15415</v>
      </c>
      <c r="L285" s="165">
        <v>15049</v>
      </c>
      <c r="M285" s="85">
        <f>L285*'Age distribution'!$L$6</f>
        <v>973.76983897178559</v>
      </c>
      <c r="N285" s="85">
        <f>L285*'Age distribution'!$L$7</f>
        <v>3027.4143358442766</v>
      </c>
      <c r="O285" s="86">
        <f>L285*'Age distribution'!$L$8</f>
        <v>3088.3285787224063</v>
      </c>
      <c r="P285" s="86">
        <f>L285*'Age distribution'!$L$9</f>
        <v>3032.3825665573991</v>
      </c>
      <c r="Q285" s="86">
        <f>L285*'Age distribution'!$L$10</f>
        <v>2927.8858493688076</v>
      </c>
      <c r="R285" s="86">
        <f>L285*'Age distribution'!$L$11</f>
        <v>1999.218830535325</v>
      </c>
      <c r="S285" s="86">
        <f t="shared" si="4"/>
        <v>15049</v>
      </c>
      <c r="U285" s="6"/>
      <c r="V285" s="6"/>
      <c r="W285" s="6"/>
      <c r="X285" s="6"/>
      <c r="Y285" s="6"/>
      <c r="Z285" s="6"/>
      <c r="AA285" s="6"/>
      <c r="AB285" s="6"/>
      <c r="AC285" s="6"/>
      <c r="AD285" s="6"/>
      <c r="AE285" s="6"/>
      <c r="AF285" s="6"/>
    </row>
    <row r="286" spans="1:32" ht="15" customHeight="1">
      <c r="A286" s="89" t="s">
        <v>11596</v>
      </c>
      <c r="B286" s="89" t="s">
        <v>11556</v>
      </c>
      <c r="C286" s="89" t="s">
        <v>6714</v>
      </c>
      <c r="D286" s="227" t="s">
        <v>5959</v>
      </c>
      <c r="E286" s="228"/>
      <c r="F286" s="228"/>
      <c r="G286" s="229" t="s">
        <v>5958</v>
      </c>
      <c r="H286" s="229"/>
      <c r="I286" s="229"/>
      <c r="J286" s="76" t="s">
        <v>5958</v>
      </c>
      <c r="K286" s="77">
        <v>5469</v>
      </c>
      <c r="L286" s="165">
        <v>5432</v>
      </c>
      <c r="M286" s="85">
        <f>L286*'Age distribution'!$L$6</f>
        <v>351.48632901154491</v>
      </c>
      <c r="N286" s="85">
        <f>L286*'Age distribution'!$L$7</f>
        <v>1092.75796878903</v>
      </c>
      <c r="O286" s="86">
        <f>L286*'Age distribution'!$L$8</f>
        <v>1114.7452215841658</v>
      </c>
      <c r="P286" s="86">
        <f>L286*'Age distribution'!$L$9</f>
        <v>1094.5512726121199</v>
      </c>
      <c r="Q286" s="86">
        <f>L286*'Age distribution'!$L$10</f>
        <v>1056.8327419610182</v>
      </c>
      <c r="R286" s="86">
        <f>L286*'Age distribution'!$L$11</f>
        <v>721.62646604212136</v>
      </c>
      <c r="S286" s="86">
        <f t="shared" si="4"/>
        <v>5431.9999999999991</v>
      </c>
      <c r="U286" s="6"/>
      <c r="V286" s="6"/>
      <c r="W286" s="6"/>
      <c r="X286" s="6"/>
      <c r="Y286" s="6"/>
      <c r="Z286" s="6"/>
      <c r="AA286" s="6"/>
      <c r="AB286" s="6"/>
      <c r="AC286" s="6"/>
      <c r="AD286" s="6"/>
      <c r="AE286" s="6"/>
      <c r="AF286" s="6"/>
    </row>
    <row r="287" spans="1:32" ht="15" customHeight="1">
      <c r="A287" s="89" t="s">
        <v>11595</v>
      </c>
      <c r="B287" s="89" t="s">
        <v>11556</v>
      </c>
      <c r="C287" s="89" t="s">
        <v>6713</v>
      </c>
      <c r="D287" s="227" t="s">
        <v>5957</v>
      </c>
      <c r="E287" s="228"/>
      <c r="F287" s="228"/>
      <c r="G287" s="229" t="s">
        <v>5956</v>
      </c>
      <c r="H287" s="229"/>
      <c r="I287" s="229"/>
      <c r="J287" s="76" t="s">
        <v>5956</v>
      </c>
      <c r="K287" s="77">
        <v>22792</v>
      </c>
      <c r="L287" s="165">
        <v>22739</v>
      </c>
      <c r="M287" s="85">
        <f>L287*'Age distribution'!$L$6</f>
        <v>1471.3637031284095</v>
      </c>
      <c r="N287" s="85">
        <f>L287*'Age distribution'!$L$7</f>
        <v>4574.4152158125462</v>
      </c>
      <c r="O287" s="86">
        <f>L287*'Age distribution'!$L$8</f>
        <v>4666.4564789400492</v>
      </c>
      <c r="P287" s="86">
        <f>L287*'Age distribution'!$L$9</f>
        <v>4581.9221995447342</v>
      </c>
      <c r="Q287" s="86">
        <f>L287*'Age distribution'!$L$10</f>
        <v>4424.027930679601</v>
      </c>
      <c r="R287" s="86">
        <f>L287*'Age distribution'!$L$11</f>
        <v>3020.814471894661</v>
      </c>
      <c r="S287" s="86">
        <f t="shared" si="4"/>
        <v>22739</v>
      </c>
      <c r="U287" s="6"/>
      <c r="V287" s="6"/>
      <c r="W287" s="6"/>
      <c r="X287" s="6"/>
      <c r="Y287" s="6"/>
      <c r="Z287" s="6"/>
      <c r="AA287" s="6"/>
      <c r="AB287" s="6"/>
      <c r="AC287" s="6"/>
      <c r="AD287" s="6"/>
      <c r="AE287" s="6"/>
      <c r="AF287" s="6"/>
    </row>
    <row r="288" spans="1:32" ht="15" customHeight="1">
      <c r="A288" s="89" t="s">
        <v>11594</v>
      </c>
      <c r="B288" s="89" t="s">
        <v>11556</v>
      </c>
      <c r="C288" s="89" t="s">
        <v>6712</v>
      </c>
      <c r="D288" s="227" t="s">
        <v>5955</v>
      </c>
      <c r="E288" s="228"/>
      <c r="F288" s="228"/>
      <c r="G288" s="229" t="s">
        <v>5954</v>
      </c>
      <c r="H288" s="229"/>
      <c r="I288" s="229"/>
      <c r="J288" s="76" t="s">
        <v>5954</v>
      </c>
      <c r="K288" s="77">
        <v>146464</v>
      </c>
      <c r="L288" s="165">
        <v>147499</v>
      </c>
      <c r="M288" s="85">
        <f>L288*'Age distribution'!$L$6</f>
        <v>9544.1609062728021</v>
      </c>
      <c r="N288" s="85">
        <f>L288*'Age distribution'!$L$7</f>
        <v>29672.442496025978</v>
      </c>
      <c r="O288" s="86">
        <f>L288*'Age distribution'!$L$8</f>
        <v>30269.478173498323</v>
      </c>
      <c r="P288" s="86">
        <f>L288*'Age distribution'!$L$9</f>
        <v>29721.137363588932</v>
      </c>
      <c r="Q288" s="86">
        <f>L288*'Age distribution'!$L$10</f>
        <v>28696.938992361604</v>
      </c>
      <c r="R288" s="86">
        <f>L288*'Age distribution'!$L$11</f>
        <v>19594.842068252368</v>
      </c>
      <c r="S288" s="86">
        <f t="shared" si="4"/>
        <v>147499</v>
      </c>
      <c r="U288" s="6"/>
      <c r="V288" s="6"/>
      <c r="W288" s="6"/>
      <c r="X288" s="6"/>
      <c r="Y288" s="6"/>
      <c r="Z288" s="6"/>
      <c r="AA288" s="6"/>
      <c r="AB288" s="6"/>
      <c r="AC288" s="6"/>
      <c r="AD288" s="6"/>
      <c r="AE288" s="6"/>
      <c r="AF288" s="6"/>
    </row>
    <row r="289" spans="1:32" ht="15" customHeight="1">
      <c r="A289" s="89" t="s">
        <v>11592</v>
      </c>
      <c r="B289" s="89" t="s">
        <v>11556</v>
      </c>
      <c r="C289" s="89" t="s">
        <v>6711</v>
      </c>
      <c r="D289" s="227" t="s">
        <v>5953</v>
      </c>
      <c r="E289" s="228"/>
      <c r="F289" s="228"/>
      <c r="G289" s="229" t="s">
        <v>5952</v>
      </c>
      <c r="H289" s="229"/>
      <c r="I289" s="229"/>
      <c r="J289" s="76" t="s">
        <v>5952</v>
      </c>
      <c r="K289" s="77">
        <v>704</v>
      </c>
      <c r="L289" s="166">
        <v>709</v>
      </c>
      <c r="M289" s="85">
        <f>L289*'Age distribution'!$L$6</f>
        <v>45.87698955618287</v>
      </c>
      <c r="N289" s="85">
        <f>L289*'Age distribution'!$L$7</f>
        <v>142.62986006469481</v>
      </c>
      <c r="O289" s="86">
        <f>L289*'Age distribution'!$L$8</f>
        <v>145.49969847260192</v>
      </c>
      <c r="P289" s="86">
        <f>L289*'Age distribution'!$L$9</f>
        <v>142.86392715058781</v>
      </c>
      <c r="Q289" s="86">
        <f>L289*'Age distribution'!$L$10</f>
        <v>137.94079787377797</v>
      </c>
      <c r="R289" s="86">
        <f>L289*'Age distribution'!$L$11</f>
        <v>94.188726882154654</v>
      </c>
      <c r="S289" s="86">
        <f t="shared" si="4"/>
        <v>709.00000000000011</v>
      </c>
      <c r="U289" s="6"/>
      <c r="V289" s="6"/>
      <c r="W289" s="6"/>
      <c r="X289" s="6"/>
      <c r="Y289" s="6"/>
      <c r="Z289" s="6"/>
      <c r="AA289" s="6"/>
      <c r="AB289" s="6"/>
      <c r="AC289" s="6"/>
      <c r="AD289" s="6"/>
      <c r="AE289" s="6"/>
      <c r="AF289" s="6"/>
    </row>
    <row r="290" spans="1:32" ht="15" customHeight="1">
      <c r="A290" s="89" t="s">
        <v>11591</v>
      </c>
      <c r="B290" s="89" t="s">
        <v>11556</v>
      </c>
      <c r="C290" s="89" t="s">
        <v>6710</v>
      </c>
      <c r="D290" s="227" t="s">
        <v>5951</v>
      </c>
      <c r="E290" s="228"/>
      <c r="F290" s="228"/>
      <c r="G290" s="229" t="s">
        <v>5950</v>
      </c>
      <c r="H290" s="229"/>
      <c r="I290" s="229"/>
      <c r="J290" s="76" t="s">
        <v>5950</v>
      </c>
      <c r="K290" s="77">
        <v>13802</v>
      </c>
      <c r="L290" s="165">
        <v>13411</v>
      </c>
      <c r="M290" s="85">
        <f>L290*'Age distribution'!$L$6</f>
        <v>867.78040470799499</v>
      </c>
      <c r="N290" s="85">
        <f>L290*'Age distribution'!$L$7</f>
        <v>2697.8971132970692</v>
      </c>
      <c r="O290" s="86">
        <f>L290*'Age distribution'!$L$8</f>
        <v>2752.1811794302739</v>
      </c>
      <c r="P290" s="86">
        <f>L290*'Age distribution'!$L$9</f>
        <v>2702.324579713023</v>
      </c>
      <c r="Q290" s="86">
        <f>L290*'Age distribution'!$L$10</f>
        <v>2609.20174934448</v>
      </c>
      <c r="R290" s="86">
        <f>L290*'Age distribution'!$L$11</f>
        <v>1781.6149735071594</v>
      </c>
      <c r="S290" s="86">
        <f t="shared" si="4"/>
        <v>13411</v>
      </c>
      <c r="U290" s="6"/>
      <c r="V290" s="6"/>
      <c r="W290" s="6"/>
      <c r="X290" s="6"/>
      <c r="Y290" s="6"/>
      <c r="Z290" s="6"/>
      <c r="AA290" s="6"/>
      <c r="AB290" s="6"/>
      <c r="AC290" s="6"/>
      <c r="AD290" s="6"/>
      <c r="AE290" s="6"/>
      <c r="AF290" s="6"/>
    </row>
    <row r="291" spans="1:32" ht="15" customHeight="1">
      <c r="A291" s="89" t="s">
        <v>11589</v>
      </c>
      <c r="B291" s="89" t="s">
        <v>11556</v>
      </c>
      <c r="C291" s="89" t="s">
        <v>6709</v>
      </c>
      <c r="D291" s="227" t="s">
        <v>5949</v>
      </c>
      <c r="E291" s="228"/>
      <c r="F291" s="228"/>
      <c r="G291" s="229" t="s">
        <v>5948</v>
      </c>
      <c r="H291" s="229"/>
      <c r="I291" s="229"/>
      <c r="J291" s="76" t="s">
        <v>5948</v>
      </c>
      <c r="K291" s="77">
        <v>25536</v>
      </c>
      <c r="L291" s="165">
        <v>25441</v>
      </c>
      <c r="M291" s="85">
        <f>L291*'Age distribution'!$L$6</f>
        <v>1646.2009750336367</v>
      </c>
      <c r="N291" s="85">
        <f>L291*'Age distribution'!$L$7</f>
        <v>5117.9778136895638</v>
      </c>
      <c r="O291" s="86">
        <f>L291*'Age distribution'!$L$8</f>
        <v>5220.9560350373276</v>
      </c>
      <c r="P291" s="86">
        <f>L291*'Age distribution'!$L$9</f>
        <v>5126.3768274162267</v>
      </c>
      <c r="Q291" s="86">
        <f>L291*'Age distribution'!$L$10</f>
        <v>4949.7205059334065</v>
      </c>
      <c r="R291" s="86">
        <f>L291*'Age distribution'!$L$11</f>
        <v>3379.7678428898398</v>
      </c>
      <c r="S291" s="86">
        <f t="shared" si="4"/>
        <v>25441.000000000004</v>
      </c>
      <c r="U291" s="6"/>
      <c r="V291" s="6"/>
      <c r="W291" s="6"/>
      <c r="X291" s="6"/>
      <c r="Y291" s="6"/>
      <c r="Z291" s="6"/>
      <c r="AA291" s="6"/>
      <c r="AB291" s="6"/>
      <c r="AC291" s="6"/>
      <c r="AD291" s="6"/>
      <c r="AE291" s="6"/>
      <c r="AF291" s="6"/>
    </row>
    <row r="292" spans="1:32" ht="15" customHeight="1">
      <c r="A292" s="89" t="s">
        <v>11587</v>
      </c>
      <c r="B292" s="89" t="s">
        <v>11556</v>
      </c>
      <c r="C292" s="89" t="s">
        <v>6708</v>
      </c>
      <c r="D292" s="227" t="s">
        <v>5947</v>
      </c>
      <c r="E292" s="228"/>
      <c r="F292" s="228"/>
      <c r="G292" s="229" t="s">
        <v>5946</v>
      </c>
      <c r="H292" s="229"/>
      <c r="I292" s="229"/>
      <c r="J292" s="76" t="s">
        <v>5946</v>
      </c>
      <c r="K292" s="77">
        <v>41187</v>
      </c>
      <c r="L292" s="165">
        <v>40918</v>
      </c>
      <c r="M292" s="85">
        <f>L292*'Age distribution'!$L$6</f>
        <v>2647.665244936376</v>
      </c>
      <c r="N292" s="85">
        <f>L292*'Age distribution'!$L$7</f>
        <v>8231.49310878305</v>
      </c>
      <c r="O292" s="86">
        <f>L292*'Age distribution'!$L$8</f>
        <v>8397.1180001437588</v>
      </c>
      <c r="P292" s="86">
        <f>L292*'Age distribution'!$L$9</f>
        <v>8245.0016518303983</v>
      </c>
      <c r="Q292" s="86">
        <f>L292*'Age distribution'!$L$10</f>
        <v>7960.8766818042977</v>
      </c>
      <c r="R292" s="86">
        <f>L292*'Age distribution'!$L$11</f>
        <v>5435.8453125021215</v>
      </c>
      <c r="S292" s="86">
        <f t="shared" si="4"/>
        <v>40918</v>
      </c>
      <c r="U292" s="6"/>
      <c r="V292" s="6"/>
      <c r="W292" s="6"/>
      <c r="X292" s="6"/>
      <c r="Y292" s="6"/>
      <c r="Z292" s="6"/>
      <c r="AA292" s="6"/>
      <c r="AB292" s="6"/>
      <c r="AC292" s="6"/>
      <c r="AD292" s="6"/>
      <c r="AE292" s="6"/>
      <c r="AF292" s="6"/>
    </row>
    <row r="293" spans="1:32" ht="15" customHeight="1">
      <c r="A293" s="89" t="s">
        <v>11585</v>
      </c>
      <c r="B293" s="89" t="s">
        <v>11556</v>
      </c>
      <c r="C293" s="89" t="s">
        <v>6707</v>
      </c>
      <c r="D293" s="227" t="s">
        <v>5945</v>
      </c>
      <c r="E293" s="228"/>
      <c r="F293" s="228"/>
      <c r="G293" s="229" t="s">
        <v>5944</v>
      </c>
      <c r="H293" s="229"/>
      <c r="I293" s="229"/>
      <c r="J293" s="76" t="s">
        <v>5944</v>
      </c>
      <c r="K293" s="77">
        <v>28153</v>
      </c>
      <c r="L293" s="165">
        <v>28509</v>
      </c>
      <c r="M293" s="85">
        <f>L293*'Age distribution'!$L$6</f>
        <v>1844.7208677816889</v>
      </c>
      <c r="N293" s="85">
        <f>L293*'Age distribution'!$L$7</f>
        <v>5735.1688019525873</v>
      </c>
      <c r="O293" s="86">
        <f>L293*'Age distribution'!$L$8</f>
        <v>5850.5654495844965</v>
      </c>
      <c r="P293" s="86">
        <f>L293*'Age distribution'!$L$9</f>
        <v>5744.5806757914079</v>
      </c>
      <c r="Q293" s="86">
        <f>L293*'Age distribution'!$L$10</f>
        <v>5546.6208837567501</v>
      </c>
      <c r="R293" s="86">
        <f>L293*'Age distribution'!$L$11</f>
        <v>3787.3433211330707</v>
      </c>
      <c r="S293" s="86">
        <f t="shared" si="4"/>
        <v>28509</v>
      </c>
      <c r="U293" s="6"/>
      <c r="V293" s="6"/>
      <c r="W293" s="6"/>
      <c r="X293" s="6"/>
      <c r="Y293" s="6"/>
      <c r="Z293" s="6"/>
      <c r="AA293" s="6"/>
      <c r="AB293" s="6"/>
      <c r="AC293" s="6"/>
      <c r="AD293" s="6"/>
      <c r="AE293" s="6"/>
      <c r="AF293" s="6"/>
    </row>
    <row r="294" spans="1:32" ht="15" customHeight="1">
      <c r="A294" s="89" t="s">
        <v>11584</v>
      </c>
      <c r="B294" s="89" t="s">
        <v>11556</v>
      </c>
      <c r="C294" s="89" t="s">
        <v>6706</v>
      </c>
      <c r="D294" s="227" t="s">
        <v>5943</v>
      </c>
      <c r="E294" s="228"/>
      <c r="F294" s="228"/>
      <c r="G294" s="229" t="s">
        <v>5942</v>
      </c>
      <c r="H294" s="229"/>
      <c r="I294" s="229"/>
      <c r="J294" s="76" t="s">
        <v>5942</v>
      </c>
      <c r="K294" s="77">
        <v>18904</v>
      </c>
      <c r="L294" s="165">
        <v>18943</v>
      </c>
      <c r="M294" s="85">
        <f>L294*'Age distribution'!$L$6</f>
        <v>1225.7373951520058</v>
      </c>
      <c r="N294" s="85">
        <f>L294*'Age distribution'!$L$7</f>
        <v>3810.7721286396527</v>
      </c>
      <c r="O294" s="86">
        <f>L294*'Age distribution'!$L$8</f>
        <v>3887.4482202630438</v>
      </c>
      <c r="P294" s="86">
        <f>L294*'Age distribution'!$L$9</f>
        <v>3817.0259125720522</v>
      </c>
      <c r="Q294" s="86">
        <f>L294*'Age distribution'!$L$10</f>
        <v>3685.4901750676672</v>
      </c>
      <c r="R294" s="86">
        <f>L294*'Age distribution'!$L$11</f>
        <v>2516.5261683055792</v>
      </c>
      <c r="S294" s="86">
        <f t="shared" si="4"/>
        <v>18943</v>
      </c>
      <c r="U294" s="6"/>
      <c r="V294" s="6"/>
      <c r="W294" s="6"/>
      <c r="X294" s="6"/>
      <c r="Y294" s="6"/>
      <c r="Z294" s="6"/>
      <c r="AA294" s="6"/>
      <c r="AB294" s="6"/>
      <c r="AC294" s="6"/>
      <c r="AD294" s="6"/>
      <c r="AE294" s="6"/>
      <c r="AF294" s="6"/>
    </row>
    <row r="295" spans="1:32" ht="15" customHeight="1">
      <c r="A295" s="89" t="s">
        <v>11583</v>
      </c>
      <c r="B295" s="89" t="s">
        <v>11556</v>
      </c>
      <c r="C295" s="89" t="s">
        <v>6705</v>
      </c>
      <c r="D295" s="227" t="s">
        <v>5941</v>
      </c>
      <c r="E295" s="228"/>
      <c r="F295" s="228"/>
      <c r="G295" s="229" t="s">
        <v>5940</v>
      </c>
      <c r="H295" s="229"/>
      <c r="I295" s="229"/>
      <c r="J295" s="76" t="s">
        <v>5940</v>
      </c>
      <c r="K295" s="77">
        <v>4459</v>
      </c>
      <c r="L295" s="165">
        <v>4430</v>
      </c>
      <c r="M295" s="85">
        <f>L295*'Age distribution'!$L$6</f>
        <v>286.6503014582371</v>
      </c>
      <c r="N295" s="85">
        <f>L295*'Age distribution'!$L$7</f>
        <v>891.18516232242314</v>
      </c>
      <c r="O295" s="86">
        <f>L295*'Age distribution'!$L$8</f>
        <v>909.11659271315443</v>
      </c>
      <c r="P295" s="86">
        <f>L295*'Age distribution'!$L$9</f>
        <v>892.64766893808746</v>
      </c>
      <c r="Q295" s="86">
        <f>L295*'Age distribution'!$L$10</f>
        <v>861.8867906640852</v>
      </c>
      <c r="R295" s="86">
        <f>L295*'Age distribution'!$L$11</f>
        <v>588.5134839040129</v>
      </c>
      <c r="S295" s="86">
        <f t="shared" si="4"/>
        <v>4430</v>
      </c>
      <c r="U295" s="6"/>
      <c r="V295" s="6"/>
      <c r="W295" s="6"/>
      <c r="X295" s="6"/>
      <c r="Y295" s="6"/>
      <c r="Z295" s="6"/>
      <c r="AA295" s="6"/>
      <c r="AB295" s="6"/>
      <c r="AC295" s="6"/>
      <c r="AD295" s="6"/>
      <c r="AE295" s="6"/>
      <c r="AF295" s="6"/>
    </row>
    <row r="296" spans="1:32" ht="15" customHeight="1">
      <c r="A296" s="89" t="s">
        <v>11581</v>
      </c>
      <c r="B296" s="89" t="s">
        <v>11556</v>
      </c>
      <c r="C296" s="89" t="s">
        <v>6704</v>
      </c>
      <c r="D296" s="227" t="s">
        <v>5939</v>
      </c>
      <c r="E296" s="228"/>
      <c r="F296" s="228"/>
      <c r="G296" s="229" t="s">
        <v>5938</v>
      </c>
      <c r="H296" s="229"/>
      <c r="I296" s="229"/>
      <c r="J296" s="76" t="s">
        <v>5938</v>
      </c>
      <c r="K296" s="77">
        <v>16267</v>
      </c>
      <c r="L296" s="165">
        <v>16101</v>
      </c>
      <c r="M296" s="85">
        <f>L296*'Age distribution'!$L$6</f>
        <v>1041.8411972413264</v>
      </c>
      <c r="N296" s="85">
        <f>L296*'Age distribution'!$L$7</f>
        <v>3239.0456655876601</v>
      </c>
      <c r="O296" s="86">
        <f>L296*'Age distribution'!$L$8</f>
        <v>3304.2181172177197</v>
      </c>
      <c r="P296" s="86">
        <f>L296*'Age distribution'!$L$9</f>
        <v>3244.3612003548865</v>
      </c>
      <c r="Q296" s="86">
        <f>L296*'Age distribution'!$L$10</f>
        <v>3132.5596425468252</v>
      </c>
      <c r="R296" s="86">
        <f>L296*'Age distribution'!$L$11</f>
        <v>2138.9741770515825</v>
      </c>
      <c r="S296" s="86">
        <f t="shared" si="4"/>
        <v>16101</v>
      </c>
      <c r="U296" s="6"/>
      <c r="V296" s="6"/>
      <c r="W296" s="6"/>
      <c r="X296" s="6"/>
      <c r="Y296" s="6"/>
      <c r="Z296" s="6"/>
      <c r="AA296" s="6"/>
      <c r="AB296" s="6"/>
      <c r="AC296" s="6"/>
      <c r="AD296" s="6"/>
      <c r="AE296" s="6"/>
      <c r="AF296" s="6"/>
    </row>
    <row r="297" spans="1:32" ht="15" customHeight="1">
      <c r="A297" s="89" t="s">
        <v>11580</v>
      </c>
      <c r="B297" s="89" t="s">
        <v>11556</v>
      </c>
      <c r="C297" s="89" t="s">
        <v>6703</v>
      </c>
      <c r="D297" s="227" t="s">
        <v>5937</v>
      </c>
      <c r="E297" s="228"/>
      <c r="F297" s="228"/>
      <c r="G297" s="229" t="s">
        <v>5936</v>
      </c>
      <c r="H297" s="229"/>
      <c r="I297" s="229"/>
      <c r="J297" s="76" t="s">
        <v>5936</v>
      </c>
      <c r="K297" s="77">
        <v>4459</v>
      </c>
      <c r="L297" s="165">
        <v>4368</v>
      </c>
      <c r="M297" s="85">
        <f>L297*'Age distribution'!$L$6</f>
        <v>282.63849137010828</v>
      </c>
      <c r="N297" s="85">
        <f>L297*'Age distribution'!$L$7</f>
        <v>878.71259345921987</v>
      </c>
      <c r="O297" s="86">
        <f>L297*'Age distribution'!$L$8</f>
        <v>896.39306477901994</v>
      </c>
      <c r="P297" s="86">
        <f>L297*'Age distribution'!$L$9</f>
        <v>880.15463158500359</v>
      </c>
      <c r="Q297" s="86">
        <f>L297*'Age distribution'!$L$10</f>
        <v>849.82426673154043</v>
      </c>
      <c r="R297" s="86">
        <f>L297*'Age distribution'!$L$11</f>
        <v>580.27695207510794</v>
      </c>
      <c r="S297" s="86">
        <f t="shared" si="4"/>
        <v>4368</v>
      </c>
      <c r="U297" s="6"/>
      <c r="V297" s="6"/>
      <c r="W297" s="6"/>
      <c r="X297" s="6"/>
      <c r="Y297" s="6"/>
      <c r="Z297" s="6"/>
      <c r="AA297" s="6"/>
      <c r="AB297" s="6"/>
      <c r="AC297" s="6"/>
      <c r="AD297" s="6"/>
      <c r="AE297" s="6"/>
      <c r="AF297" s="6"/>
    </row>
    <row r="298" spans="1:32" ht="15" customHeight="1">
      <c r="A298" s="89" t="s">
        <v>11579</v>
      </c>
      <c r="B298" s="89" t="s">
        <v>11556</v>
      </c>
      <c r="C298" s="89" t="s">
        <v>6702</v>
      </c>
      <c r="D298" s="227" t="s">
        <v>5935</v>
      </c>
      <c r="E298" s="228"/>
      <c r="F298" s="228"/>
      <c r="G298" s="229" t="s">
        <v>5934</v>
      </c>
      <c r="H298" s="229"/>
      <c r="I298" s="229"/>
      <c r="J298" s="76" t="s">
        <v>5934</v>
      </c>
      <c r="K298" s="77">
        <v>17151</v>
      </c>
      <c r="L298" s="165">
        <v>17112</v>
      </c>
      <c r="M298" s="85">
        <f>L298*'Age distribution'!$L$6</f>
        <v>1107.2595843235561</v>
      </c>
      <c r="N298" s="85">
        <f>L298*'Age distribution'!$L$7</f>
        <v>3442.4290062440868</v>
      </c>
      <c r="O298" s="86">
        <f>L298*'Age distribution'!$L$8</f>
        <v>3511.6937098211056</v>
      </c>
      <c r="P298" s="86">
        <f>L298*'Age distribution'!$L$9</f>
        <v>3448.0783094511407</v>
      </c>
      <c r="Q298" s="86">
        <f>L298*'Age distribution'!$L$10</f>
        <v>3329.2566053823534</v>
      </c>
      <c r="R298" s="86">
        <f>L298*'Age distribution'!$L$11</f>
        <v>2273.282784777758</v>
      </c>
      <c r="S298" s="86">
        <f t="shared" si="4"/>
        <v>17112</v>
      </c>
      <c r="U298" s="6"/>
      <c r="V298" s="6"/>
      <c r="W298" s="6"/>
      <c r="X298" s="6"/>
      <c r="Y298" s="6"/>
      <c r="Z298" s="6"/>
      <c r="AA298" s="6"/>
      <c r="AB298" s="6"/>
      <c r="AC298" s="6"/>
      <c r="AD298" s="6"/>
      <c r="AE298" s="6"/>
      <c r="AF298" s="6"/>
    </row>
    <row r="299" spans="1:32" ht="15" customHeight="1">
      <c r="A299" s="89" t="s">
        <v>11577</v>
      </c>
      <c r="B299" s="89" t="s">
        <v>11556</v>
      </c>
      <c r="C299" s="89" t="s">
        <v>6701</v>
      </c>
      <c r="D299" s="227" t="s">
        <v>5933</v>
      </c>
      <c r="E299" s="228"/>
      <c r="F299" s="228"/>
      <c r="G299" s="229" t="s">
        <v>5932</v>
      </c>
      <c r="H299" s="229"/>
      <c r="I299" s="229"/>
      <c r="J299" s="76" t="s">
        <v>5932</v>
      </c>
      <c r="K299" s="77">
        <v>12568</v>
      </c>
      <c r="L299" s="165">
        <v>12498</v>
      </c>
      <c r="M299" s="85">
        <f>L299*'Age distribution'!$L$6</f>
        <v>808.70326582958182</v>
      </c>
      <c r="N299" s="85">
        <f>L299*'Age distribution'!$L$7</f>
        <v>2514.228478263125</v>
      </c>
      <c r="O299" s="86">
        <f>L299*'Age distribution'!$L$8</f>
        <v>2564.8169696905202</v>
      </c>
      <c r="P299" s="86">
        <f>L299*'Age distribution'!$L$9</f>
        <v>2518.3545296587399</v>
      </c>
      <c r="Q299" s="86">
        <f>L299*'Age distribution'!$L$10</f>
        <v>2431.5713565958772</v>
      </c>
      <c r="R299" s="86">
        <f>L299*'Age distribution'!$L$11</f>
        <v>1660.3253999621563</v>
      </c>
      <c r="S299" s="86">
        <f t="shared" si="4"/>
        <v>12498</v>
      </c>
      <c r="U299" s="6"/>
      <c r="V299" s="6"/>
      <c r="W299" s="6"/>
      <c r="X299" s="6"/>
      <c r="Y299" s="6"/>
      <c r="Z299" s="6"/>
      <c r="AA299" s="6"/>
      <c r="AB299" s="6"/>
      <c r="AC299" s="6"/>
      <c r="AD299" s="6"/>
      <c r="AE299" s="6"/>
      <c r="AF299" s="6"/>
    </row>
    <row r="300" spans="1:32" ht="15" customHeight="1">
      <c r="A300" s="89" t="s">
        <v>11575</v>
      </c>
      <c r="B300" s="89" t="s">
        <v>11556</v>
      </c>
      <c r="C300" s="89" t="s">
        <v>6700</v>
      </c>
      <c r="D300" s="227" t="s">
        <v>5931</v>
      </c>
      <c r="E300" s="228"/>
      <c r="F300" s="228"/>
      <c r="G300" s="229" t="s">
        <v>5930</v>
      </c>
      <c r="H300" s="229"/>
      <c r="I300" s="229"/>
      <c r="J300" s="76" t="s">
        <v>5930</v>
      </c>
      <c r="K300" s="77">
        <v>159539</v>
      </c>
      <c r="L300" s="165">
        <v>160431</v>
      </c>
      <c r="M300" s="85">
        <f>L300*'Age distribution'!$L$6</f>
        <v>10380.946842719286</v>
      </c>
      <c r="N300" s="85">
        <f>L300*'Age distribution'!$L$7</f>
        <v>32273.978956331528</v>
      </c>
      <c r="O300" s="86">
        <f>L300*'Age distribution'!$L$8</f>
        <v>32923.359838727782</v>
      </c>
      <c r="P300" s="86">
        <f>L300*'Age distribution'!$L$9</f>
        <v>32326.943154719258</v>
      </c>
      <c r="Q300" s="86">
        <f>L300*'Age distribution'!$L$10</f>
        <v>31212.948016485294</v>
      </c>
      <c r="R300" s="86">
        <f>L300*'Age distribution'!$L$11</f>
        <v>21312.823191016858</v>
      </c>
      <c r="S300" s="86">
        <f t="shared" si="4"/>
        <v>160431</v>
      </c>
      <c r="U300" s="6"/>
      <c r="V300" s="6"/>
      <c r="W300" s="6"/>
      <c r="X300" s="6"/>
      <c r="Y300" s="6"/>
      <c r="Z300" s="6"/>
      <c r="AA300" s="6"/>
      <c r="AB300" s="6"/>
      <c r="AC300" s="6"/>
      <c r="AD300" s="6"/>
      <c r="AE300" s="6"/>
      <c r="AF300" s="6"/>
    </row>
    <row r="301" spans="1:32" ht="15" customHeight="1">
      <c r="A301" s="89" t="s">
        <v>11573</v>
      </c>
      <c r="B301" s="89" t="s">
        <v>11556</v>
      </c>
      <c r="C301" s="89" t="s">
        <v>6699</v>
      </c>
      <c r="D301" s="227" t="s">
        <v>5929</v>
      </c>
      <c r="E301" s="228"/>
      <c r="F301" s="228"/>
      <c r="G301" s="229" t="s">
        <v>5928</v>
      </c>
      <c r="H301" s="229"/>
      <c r="I301" s="229"/>
      <c r="J301" s="76" t="s">
        <v>5928</v>
      </c>
      <c r="K301" s="77">
        <v>6641</v>
      </c>
      <c r="L301" s="165">
        <v>6815</v>
      </c>
      <c r="M301" s="85">
        <f>L301*'Age distribution'!$L$6</f>
        <v>440.97557662254763</v>
      </c>
      <c r="N301" s="85">
        <f>L301*'Age distribution'!$L$7</f>
        <v>1370.9767226246756</v>
      </c>
      <c r="O301" s="86">
        <f>L301*'Age distribution'!$L$8</f>
        <v>1398.5619817923582</v>
      </c>
      <c r="P301" s="86">
        <f>L301*'Age distribution'!$L$9</f>
        <v>1373.2266058268772</v>
      </c>
      <c r="Q301" s="86">
        <f>L301*'Age distribution'!$L$10</f>
        <v>1325.904848391815</v>
      </c>
      <c r="R301" s="86">
        <f>L301*'Age distribution'!$L$11</f>
        <v>905.3542647417263</v>
      </c>
      <c r="S301" s="86">
        <f t="shared" si="4"/>
        <v>6815</v>
      </c>
      <c r="U301" s="6"/>
      <c r="V301" s="6"/>
      <c r="W301" s="6"/>
      <c r="X301" s="6"/>
      <c r="Y301" s="6"/>
      <c r="Z301" s="6"/>
      <c r="AA301" s="6"/>
      <c r="AB301" s="6"/>
      <c r="AC301" s="6"/>
      <c r="AD301" s="6"/>
      <c r="AE301" s="6"/>
      <c r="AF301" s="6"/>
    </row>
    <row r="302" spans="1:32" ht="15" customHeight="1">
      <c r="A302" s="89" t="s">
        <v>11571</v>
      </c>
      <c r="B302" s="89" t="s">
        <v>11556</v>
      </c>
      <c r="C302" s="89" t="s">
        <v>6698</v>
      </c>
      <c r="D302" s="227" t="s">
        <v>5927</v>
      </c>
      <c r="E302" s="228"/>
      <c r="F302" s="228"/>
      <c r="G302" s="229" t="s">
        <v>5926</v>
      </c>
      <c r="H302" s="229"/>
      <c r="I302" s="229"/>
      <c r="J302" s="76" t="s">
        <v>5926</v>
      </c>
      <c r="K302" s="77">
        <v>12018</v>
      </c>
      <c r="L302" s="165">
        <v>11933</v>
      </c>
      <c r="M302" s="85">
        <f>L302*'Age distribution'!$L$6</f>
        <v>772.14402873614972</v>
      </c>
      <c r="N302" s="85">
        <f>L302*'Age distribution'!$L$7</f>
        <v>2400.5671652355472</v>
      </c>
      <c r="O302" s="86">
        <f>L302*'Age distribution'!$L$8</f>
        <v>2448.8686909359076</v>
      </c>
      <c r="P302" s="86">
        <f>L302*'Age distribution'!$L$9</f>
        <v>2404.5066892637014</v>
      </c>
      <c r="Q302" s="86">
        <f>L302*'Age distribution'!$L$10</f>
        <v>2321.6467433396228</v>
      </c>
      <c r="R302" s="86">
        <f>L302*'Age distribution'!$L$11</f>
        <v>1585.2666824890712</v>
      </c>
      <c r="S302" s="86">
        <f t="shared" si="4"/>
        <v>11933</v>
      </c>
      <c r="U302" s="6"/>
      <c r="V302" s="6"/>
      <c r="W302" s="6"/>
      <c r="X302" s="6"/>
      <c r="Y302" s="6"/>
      <c r="Z302" s="6"/>
      <c r="AA302" s="6"/>
      <c r="AB302" s="6"/>
      <c r="AC302" s="6"/>
      <c r="AD302" s="6"/>
      <c r="AE302" s="6"/>
      <c r="AF302" s="6"/>
    </row>
    <row r="303" spans="1:32" ht="15" customHeight="1">
      <c r="A303" s="89" t="s">
        <v>11570</v>
      </c>
      <c r="B303" s="89" t="s">
        <v>11556</v>
      </c>
      <c r="C303" s="89" t="s">
        <v>6697</v>
      </c>
      <c r="D303" s="227" t="s">
        <v>5925</v>
      </c>
      <c r="E303" s="228"/>
      <c r="F303" s="228"/>
      <c r="G303" s="229" t="s">
        <v>5924</v>
      </c>
      <c r="H303" s="229"/>
      <c r="I303" s="229"/>
      <c r="J303" s="76" t="s">
        <v>5924</v>
      </c>
      <c r="K303" s="77">
        <v>23423</v>
      </c>
      <c r="L303" s="165">
        <v>23176</v>
      </c>
      <c r="M303" s="85">
        <f>L303*'Age distribution'!$L$6</f>
        <v>1499.6404935882852</v>
      </c>
      <c r="N303" s="85">
        <f>L303*'Age distribution'!$L$7</f>
        <v>4662.3267092515753</v>
      </c>
      <c r="O303" s="86">
        <f>L303*'Age distribution'!$L$8</f>
        <v>4756.1368290564487</v>
      </c>
      <c r="P303" s="86">
        <f>L303*'Age distribution'!$L$9</f>
        <v>4669.9779628237284</v>
      </c>
      <c r="Q303" s="86">
        <f>L303*'Age distribution'!$L$10</f>
        <v>4509.0492687202795</v>
      </c>
      <c r="R303" s="86">
        <f>L303*'Age distribution'!$L$11</f>
        <v>3078.8687365596843</v>
      </c>
      <c r="S303" s="86">
        <f t="shared" si="4"/>
        <v>23176.000000000004</v>
      </c>
      <c r="U303" s="6"/>
      <c r="V303" s="6"/>
      <c r="W303" s="6"/>
      <c r="X303" s="6"/>
      <c r="Y303" s="6"/>
      <c r="Z303" s="6"/>
      <c r="AA303" s="6"/>
      <c r="AB303" s="6"/>
      <c r="AC303" s="6"/>
      <c r="AD303" s="6"/>
      <c r="AE303" s="6"/>
      <c r="AF303" s="6"/>
    </row>
    <row r="304" spans="1:32" ht="15" customHeight="1">
      <c r="A304" s="89" t="s">
        <v>11568</v>
      </c>
      <c r="B304" s="89" t="s">
        <v>11556</v>
      </c>
      <c r="C304" s="89" t="s">
        <v>6696</v>
      </c>
      <c r="D304" s="227" t="s">
        <v>5923</v>
      </c>
      <c r="E304" s="228"/>
      <c r="F304" s="228"/>
      <c r="G304" s="229" t="s">
        <v>5922</v>
      </c>
      <c r="H304" s="229"/>
      <c r="I304" s="229"/>
      <c r="J304" s="76" t="s">
        <v>5922</v>
      </c>
      <c r="K304" s="77">
        <v>6131</v>
      </c>
      <c r="L304" s="165">
        <v>6207</v>
      </c>
      <c r="M304" s="85">
        <f>L304*'Age distribution'!$L$6</f>
        <v>401.63395511315525</v>
      </c>
      <c r="N304" s="85">
        <f>L304*'Age distribution'!$L$7</f>
        <v>1248.6650795790702</v>
      </c>
      <c r="O304" s="86">
        <f>L304*'Age distribution'!$L$8</f>
        <v>1273.7893207608463</v>
      </c>
      <c r="P304" s="86">
        <f>L304*'Age distribution'!$L$9</f>
        <v>1250.7142395256678</v>
      </c>
      <c r="Q304" s="86">
        <f>L304*'Age distribution'!$L$10</f>
        <v>1207.6142911178276</v>
      </c>
      <c r="R304" s="86">
        <f>L304*'Age distribution'!$L$11</f>
        <v>824.58311390343295</v>
      </c>
      <c r="S304" s="86">
        <f t="shared" si="4"/>
        <v>6207</v>
      </c>
      <c r="U304" s="6"/>
      <c r="V304" s="6"/>
      <c r="W304" s="6"/>
      <c r="X304" s="6"/>
      <c r="Y304" s="6"/>
      <c r="Z304" s="6"/>
      <c r="AA304" s="6"/>
      <c r="AB304" s="6"/>
      <c r="AC304" s="6"/>
      <c r="AD304" s="6"/>
      <c r="AE304" s="6"/>
      <c r="AF304" s="6"/>
    </row>
    <row r="305" spans="1:32" ht="15" customHeight="1">
      <c r="A305" s="89" t="s">
        <v>11566</v>
      </c>
      <c r="B305" s="89" t="s">
        <v>11556</v>
      </c>
      <c r="C305" s="89" t="s">
        <v>6695</v>
      </c>
      <c r="D305" s="227" t="s">
        <v>5921</v>
      </c>
      <c r="E305" s="228"/>
      <c r="F305" s="228"/>
      <c r="G305" s="229" t="s">
        <v>5920</v>
      </c>
      <c r="H305" s="229"/>
      <c r="I305" s="229"/>
      <c r="J305" s="76" t="s">
        <v>5920</v>
      </c>
      <c r="K305" s="77">
        <v>708</v>
      </c>
      <c r="L305" s="166">
        <v>700</v>
      </c>
      <c r="M305" s="85">
        <f>L305*'Age distribution'!$L$6</f>
        <v>45.294630027260943</v>
      </c>
      <c r="N305" s="85">
        <f>L305*'Age distribution'!$L$7</f>
        <v>140.81932587487498</v>
      </c>
      <c r="O305" s="86">
        <f>L305*'Age distribution'!$L$8</f>
        <v>143.65273474022757</v>
      </c>
      <c r="P305" s="86">
        <f>L305*'Age distribution'!$L$9</f>
        <v>141.05042172836596</v>
      </c>
      <c r="Q305" s="86">
        <f>L305*'Age distribution'!$L$10</f>
        <v>136.18978633518276</v>
      </c>
      <c r="R305" s="86">
        <f>L305*'Age distribution'!$L$11</f>
        <v>92.993101294087808</v>
      </c>
      <c r="S305" s="86">
        <f t="shared" si="4"/>
        <v>700</v>
      </c>
      <c r="U305" s="6"/>
      <c r="V305" s="6"/>
      <c r="W305" s="6"/>
      <c r="X305" s="6"/>
      <c r="Y305" s="6"/>
      <c r="Z305" s="6"/>
      <c r="AA305" s="6"/>
      <c r="AB305" s="6"/>
      <c r="AC305" s="6"/>
      <c r="AD305" s="6"/>
      <c r="AE305" s="6"/>
      <c r="AF305" s="6"/>
    </row>
    <row r="306" spans="1:32" ht="15" customHeight="1">
      <c r="A306" s="89" t="s">
        <v>11565</v>
      </c>
      <c r="B306" s="89" t="s">
        <v>11556</v>
      </c>
      <c r="C306" s="89" t="s">
        <v>6694</v>
      </c>
      <c r="D306" s="227" t="s">
        <v>5919</v>
      </c>
      <c r="E306" s="228"/>
      <c r="F306" s="228"/>
      <c r="G306" s="229" t="s">
        <v>5918</v>
      </c>
      <c r="H306" s="229"/>
      <c r="I306" s="229"/>
      <c r="J306" s="76" t="s">
        <v>5918</v>
      </c>
      <c r="K306" s="77">
        <v>7353</v>
      </c>
      <c r="L306" s="165">
        <v>7480</v>
      </c>
      <c r="M306" s="85">
        <f>L306*'Age distribution'!$L$6</f>
        <v>484.0054751484455</v>
      </c>
      <c r="N306" s="85">
        <f>L306*'Age distribution'!$L$7</f>
        <v>1504.755082205807</v>
      </c>
      <c r="O306" s="86">
        <f>L306*'Age distribution'!$L$8</f>
        <v>1535.0320797955744</v>
      </c>
      <c r="P306" s="86">
        <f>L306*'Age distribution'!$L$9</f>
        <v>1507.224506468825</v>
      </c>
      <c r="Q306" s="86">
        <f>L306*'Age distribution'!$L$10</f>
        <v>1455.2851454102386</v>
      </c>
      <c r="R306" s="86">
        <f>L306*'Age distribution'!$L$11</f>
        <v>993.6977109711097</v>
      </c>
      <c r="S306" s="86">
        <f t="shared" si="4"/>
        <v>7480</v>
      </c>
      <c r="U306" s="6"/>
      <c r="V306" s="6"/>
      <c r="W306" s="6"/>
      <c r="X306" s="6"/>
      <c r="Y306" s="6"/>
      <c r="Z306" s="6"/>
      <c r="AA306" s="6"/>
      <c r="AB306" s="6"/>
      <c r="AC306" s="6"/>
      <c r="AD306" s="6"/>
      <c r="AE306" s="6"/>
      <c r="AF306" s="6"/>
    </row>
    <row r="307" spans="1:32" ht="15" customHeight="1">
      <c r="A307" s="89" t="s">
        <v>11564</v>
      </c>
      <c r="B307" s="89" t="s">
        <v>11556</v>
      </c>
      <c r="C307" s="89" t="s">
        <v>6693</v>
      </c>
      <c r="D307" s="227" t="s">
        <v>5917</v>
      </c>
      <c r="E307" s="228"/>
      <c r="F307" s="228"/>
      <c r="G307" s="229" t="s">
        <v>5916</v>
      </c>
      <c r="H307" s="229"/>
      <c r="I307" s="229"/>
      <c r="J307" s="76" t="s">
        <v>5916</v>
      </c>
      <c r="K307" s="77">
        <v>2371</v>
      </c>
      <c r="L307" s="165">
        <v>2375</v>
      </c>
      <c r="M307" s="85">
        <f>L307*'Age distribution'!$L$6</f>
        <v>153.67820902106391</v>
      </c>
      <c r="N307" s="85">
        <f>L307*'Age distribution'!$L$7</f>
        <v>477.77985564689726</v>
      </c>
      <c r="O307" s="86">
        <f>L307*'Age distribution'!$L$8</f>
        <v>487.39320715434349</v>
      </c>
      <c r="P307" s="86">
        <f>L307*'Age distribution'!$L$9</f>
        <v>478.56393086409884</v>
      </c>
      <c r="Q307" s="86">
        <f>L307*'Age distribution'!$L$10</f>
        <v>462.07248935151296</v>
      </c>
      <c r="R307" s="86">
        <f>L307*'Age distribution'!$L$11</f>
        <v>315.51230796208364</v>
      </c>
      <c r="S307" s="86">
        <f t="shared" si="4"/>
        <v>2375</v>
      </c>
      <c r="U307" s="6"/>
      <c r="V307" s="6"/>
      <c r="W307" s="6"/>
      <c r="X307" s="6"/>
      <c r="Y307" s="6"/>
      <c r="Z307" s="6"/>
      <c r="AA307" s="6"/>
      <c r="AB307" s="6"/>
      <c r="AC307" s="6"/>
      <c r="AD307" s="6"/>
      <c r="AE307" s="6"/>
      <c r="AF307" s="6"/>
    </row>
    <row r="308" spans="1:32" ht="15" customHeight="1">
      <c r="A308" s="89" t="s">
        <v>11563</v>
      </c>
      <c r="B308" s="89" t="s">
        <v>11556</v>
      </c>
      <c r="C308" s="89" t="s">
        <v>6692</v>
      </c>
      <c r="D308" s="227" t="s">
        <v>5915</v>
      </c>
      <c r="E308" s="228"/>
      <c r="F308" s="228"/>
      <c r="G308" s="229" t="s">
        <v>5914</v>
      </c>
      <c r="H308" s="229"/>
      <c r="I308" s="229"/>
      <c r="J308" s="76" t="s">
        <v>5914</v>
      </c>
      <c r="K308" s="77">
        <v>28053</v>
      </c>
      <c r="L308" s="165">
        <v>27922</v>
      </c>
      <c r="M308" s="85">
        <f>L308*'Age distribution'!$L$6</f>
        <v>1806.7380851731143</v>
      </c>
      <c r="N308" s="85">
        <f>L308*'Age distribution'!$L$7</f>
        <v>5617.0817386832277</v>
      </c>
      <c r="O308" s="86">
        <f>L308*'Age distribution'!$L$8</f>
        <v>5730.1023705951911</v>
      </c>
      <c r="P308" s="86">
        <f>L308*'Age distribution'!$L$9</f>
        <v>5626.2998221420494</v>
      </c>
      <c r="Q308" s="86">
        <f>L308*'Age distribution'!$L$10</f>
        <v>5432.4160200728184</v>
      </c>
      <c r="R308" s="86">
        <f>L308*'Age distribution'!$L$11</f>
        <v>3709.3619633335998</v>
      </c>
      <c r="S308" s="86">
        <f t="shared" si="4"/>
        <v>27922</v>
      </c>
      <c r="U308" s="6"/>
      <c r="V308" s="6"/>
      <c r="W308" s="6"/>
      <c r="X308" s="6"/>
      <c r="Y308" s="6"/>
      <c r="Z308" s="6"/>
      <c r="AA308" s="6"/>
      <c r="AB308" s="6"/>
      <c r="AC308" s="6"/>
      <c r="AD308" s="6"/>
      <c r="AE308" s="6"/>
      <c r="AF308" s="6"/>
    </row>
    <row r="309" spans="1:32" ht="15" customHeight="1">
      <c r="A309" s="89" t="s">
        <v>11562</v>
      </c>
      <c r="B309" s="89" t="s">
        <v>11556</v>
      </c>
      <c r="C309" s="89" t="s">
        <v>6691</v>
      </c>
      <c r="D309" s="227" t="s">
        <v>5913</v>
      </c>
      <c r="E309" s="228"/>
      <c r="F309" s="228"/>
      <c r="G309" s="229" t="s">
        <v>5912</v>
      </c>
      <c r="H309" s="229"/>
      <c r="I309" s="229"/>
      <c r="J309" s="76" t="s">
        <v>5912</v>
      </c>
      <c r="K309" s="77">
        <v>23455</v>
      </c>
      <c r="L309" s="165">
        <v>23333</v>
      </c>
      <c r="M309" s="85">
        <f>L309*'Age distribution'!$L$6</f>
        <v>1509.7994320372566</v>
      </c>
      <c r="N309" s="85">
        <f>L309*'Age distribution'!$L$7</f>
        <v>4693.9104723406545</v>
      </c>
      <c r="O309" s="86">
        <f>L309*'Age distribution'!$L$8</f>
        <v>4788.3560852767569</v>
      </c>
      <c r="P309" s="86">
        <f>L309*'Age distribution'!$L$9</f>
        <v>4701.613557411376</v>
      </c>
      <c r="Q309" s="86">
        <f>L309*'Age distribution'!$L$10</f>
        <v>4539.5946922268849</v>
      </c>
      <c r="R309" s="86">
        <f>L309*'Age distribution'!$L$11</f>
        <v>3099.7257607070728</v>
      </c>
      <c r="S309" s="86">
        <f t="shared" si="4"/>
        <v>23333</v>
      </c>
      <c r="U309" s="6"/>
      <c r="V309" s="6"/>
      <c r="W309" s="6"/>
      <c r="X309" s="6"/>
      <c r="Y309" s="6"/>
      <c r="Z309" s="6"/>
      <c r="AA309" s="6"/>
      <c r="AB309" s="6"/>
      <c r="AC309" s="6"/>
      <c r="AD309" s="6"/>
      <c r="AE309" s="6"/>
      <c r="AF309" s="6"/>
    </row>
    <row r="310" spans="1:32" ht="15" customHeight="1">
      <c r="A310" s="89" t="s">
        <v>11560</v>
      </c>
      <c r="B310" s="89" t="s">
        <v>11556</v>
      </c>
      <c r="C310" s="89" t="s">
        <v>6689</v>
      </c>
      <c r="D310" s="227" t="s">
        <v>5911</v>
      </c>
      <c r="E310" s="228"/>
      <c r="F310" s="228"/>
      <c r="G310" s="229" t="s">
        <v>5910</v>
      </c>
      <c r="H310" s="229"/>
      <c r="I310" s="229"/>
      <c r="J310" s="76" t="s">
        <v>5910</v>
      </c>
      <c r="K310" s="77">
        <v>4803</v>
      </c>
      <c r="L310" s="165">
        <v>4820</v>
      </c>
      <c r="M310" s="85">
        <f>L310*'Age distribution'!$L$6</f>
        <v>311.88588104485393</v>
      </c>
      <c r="N310" s="85">
        <f>L310*'Age distribution'!$L$7</f>
        <v>969.64164388128199</v>
      </c>
      <c r="O310" s="86">
        <f>L310*'Age distribution'!$L$8</f>
        <v>989.15168778270981</v>
      </c>
      <c r="P310" s="86">
        <f>L310*'Age distribution'!$L$9</f>
        <v>971.23290390103421</v>
      </c>
      <c r="Q310" s="86">
        <f>L310*'Age distribution'!$L$10</f>
        <v>937.76395733654408</v>
      </c>
      <c r="R310" s="86">
        <f>L310*'Age distribution'!$L$11</f>
        <v>640.32392605357609</v>
      </c>
      <c r="S310" s="86">
        <f t="shared" si="4"/>
        <v>4820</v>
      </c>
      <c r="U310" s="6"/>
      <c r="V310" s="6"/>
      <c r="W310" s="6"/>
      <c r="X310" s="6"/>
      <c r="Y310" s="6"/>
      <c r="Z310" s="6"/>
      <c r="AA310" s="6"/>
      <c r="AB310" s="6"/>
      <c r="AC310" s="6"/>
      <c r="AD310" s="6"/>
      <c r="AE310" s="6"/>
      <c r="AF310" s="6"/>
    </row>
    <row r="311" spans="1:32" ht="15" customHeight="1">
      <c r="A311" s="89" t="s">
        <v>11559</v>
      </c>
      <c r="B311" s="89" t="s">
        <v>11556</v>
      </c>
      <c r="C311" s="89" t="s">
        <v>6688</v>
      </c>
      <c r="D311" s="227" t="s">
        <v>5909</v>
      </c>
      <c r="E311" s="228"/>
      <c r="F311" s="228"/>
      <c r="G311" s="229" t="s">
        <v>5908</v>
      </c>
      <c r="H311" s="229"/>
      <c r="I311" s="229"/>
      <c r="J311" s="76" t="s">
        <v>5908</v>
      </c>
      <c r="K311" s="77">
        <v>254052</v>
      </c>
      <c r="L311" s="165">
        <v>258343</v>
      </c>
      <c r="M311" s="85">
        <f>L311*'Age distribution'!$L$6</f>
        <v>16716.500864475249</v>
      </c>
      <c r="N311" s="85">
        <f>L311*'Age distribution'!$L$7</f>
        <v>51970.981577846898</v>
      </c>
      <c r="O311" s="86">
        <f>L311*'Age distribution'!$L$8</f>
        <v>53016.68350142087</v>
      </c>
      <c r="P311" s="86">
        <f>L311*'Age distribution'!$L$9</f>
        <v>52056.27014367321</v>
      </c>
      <c r="Q311" s="86">
        <f>L311*'Age distribution'!$L$10</f>
        <v>50262.397101700168</v>
      </c>
      <c r="R311" s="86">
        <f>L311*'Age distribution'!$L$11</f>
        <v>34320.166810883609</v>
      </c>
      <c r="S311" s="86">
        <f t="shared" si="4"/>
        <v>258343</v>
      </c>
      <c r="U311" s="6"/>
      <c r="V311" s="6"/>
      <c r="W311" s="6"/>
      <c r="X311" s="6"/>
      <c r="Y311" s="6"/>
      <c r="Z311" s="6"/>
      <c r="AA311" s="6"/>
      <c r="AB311" s="6"/>
      <c r="AC311" s="6"/>
      <c r="AD311" s="6"/>
      <c r="AE311" s="6"/>
      <c r="AF311" s="6"/>
    </row>
    <row r="312" spans="1:32" ht="15" customHeight="1">
      <c r="A312" s="89" t="s">
        <v>11557</v>
      </c>
      <c r="B312" s="89" t="s">
        <v>11556</v>
      </c>
      <c r="C312" s="89" t="s">
        <v>6687</v>
      </c>
      <c r="D312" s="227" t="s">
        <v>5907</v>
      </c>
      <c r="E312" s="228"/>
      <c r="F312" s="228"/>
      <c r="G312" s="229" t="s">
        <v>5906</v>
      </c>
      <c r="H312" s="229"/>
      <c r="I312" s="229"/>
      <c r="J312" s="76" t="s">
        <v>5906</v>
      </c>
      <c r="K312" s="77">
        <v>10023</v>
      </c>
      <c r="L312" s="165">
        <v>10156</v>
      </c>
      <c r="M312" s="85">
        <f>L312*'Age distribution'!$L$6</f>
        <v>657.16037508123168</v>
      </c>
      <c r="N312" s="85">
        <f>L312*'Age distribution'!$L$7</f>
        <v>2043.0872479789005</v>
      </c>
      <c r="O312" s="86">
        <f>L312*'Age distribution'!$L$8</f>
        <v>2084.1959628882159</v>
      </c>
      <c r="P312" s="86">
        <f>L312*'Age distribution'!$L$9</f>
        <v>2046.4401186761211</v>
      </c>
      <c r="Q312" s="86">
        <f>L312*'Age distribution'!$L$10</f>
        <v>1975.9192428858801</v>
      </c>
      <c r="R312" s="86">
        <f>L312*'Age distribution'!$L$11</f>
        <v>1349.1970524896512</v>
      </c>
      <c r="S312" s="86">
        <f t="shared" si="4"/>
        <v>10156.000000000002</v>
      </c>
      <c r="U312" s="6"/>
      <c r="V312" s="6"/>
      <c r="W312" s="6"/>
      <c r="X312" s="6"/>
      <c r="Y312" s="6"/>
      <c r="Z312" s="6"/>
      <c r="AA312" s="6"/>
      <c r="AB312" s="6"/>
      <c r="AC312" s="6"/>
      <c r="AD312" s="6"/>
      <c r="AE312" s="6"/>
      <c r="AF312" s="6"/>
    </row>
    <row r="313" spans="1:32" ht="15" customHeight="1">
      <c r="A313" s="89" t="s">
        <v>11553</v>
      </c>
      <c r="B313" s="89" t="s">
        <v>11540</v>
      </c>
      <c r="C313" s="89" t="s">
        <v>6750</v>
      </c>
      <c r="D313" s="227" t="s">
        <v>5905</v>
      </c>
      <c r="E313" s="228"/>
      <c r="F313" s="228"/>
      <c r="G313" s="229" t="s">
        <v>5904</v>
      </c>
      <c r="H313" s="229"/>
      <c r="I313" s="229"/>
      <c r="J313" s="76" t="s">
        <v>5904</v>
      </c>
      <c r="K313" s="77">
        <v>919365</v>
      </c>
      <c r="L313" s="165">
        <v>927744</v>
      </c>
      <c r="M313" s="85">
        <f>L313*'Age distribution'!$L$6</f>
        <v>60031.173200015968</v>
      </c>
      <c r="N313" s="85">
        <f>L313*'Age distribution'!$L$7</f>
        <v>186634.69237780003</v>
      </c>
      <c r="O313" s="86">
        <f>L313*'Age distribution'!$L$8</f>
        <v>190389.94676976811</v>
      </c>
      <c r="P313" s="86">
        <f>L313*'Age distribution'!$L$9</f>
        <v>186940.97493708736</v>
      </c>
      <c r="Q313" s="86">
        <f>L313*'Age distribution'!$L$10</f>
        <v>180498.93876249684</v>
      </c>
      <c r="R313" s="86">
        <f>L313*'Age distribution'!$L$11</f>
        <v>123248.27395283172</v>
      </c>
      <c r="S313" s="86">
        <f t="shared" si="4"/>
        <v>927744</v>
      </c>
      <c r="U313" s="6"/>
      <c r="V313" s="6"/>
      <c r="W313" s="6"/>
      <c r="X313" s="6"/>
      <c r="Y313" s="6"/>
      <c r="Z313" s="6"/>
      <c r="AA313" s="6"/>
      <c r="AB313" s="6"/>
      <c r="AC313" s="6"/>
      <c r="AD313" s="6"/>
      <c r="AE313" s="6"/>
      <c r="AF313" s="6"/>
    </row>
    <row r="314" spans="1:32" ht="15" customHeight="1">
      <c r="A314" s="89" t="s">
        <v>11552</v>
      </c>
      <c r="B314" s="89" t="s">
        <v>11540</v>
      </c>
      <c r="C314" s="89" t="s">
        <v>6749</v>
      </c>
      <c r="D314" s="227" t="s">
        <v>5903</v>
      </c>
      <c r="E314" s="228"/>
      <c r="F314" s="228"/>
      <c r="G314" s="229" t="s">
        <v>5902</v>
      </c>
      <c r="H314" s="229"/>
      <c r="I314" s="229"/>
      <c r="J314" s="76" t="s">
        <v>5902</v>
      </c>
      <c r="K314" s="77">
        <v>895188</v>
      </c>
      <c r="L314" s="165">
        <v>896830</v>
      </c>
      <c r="M314" s="85">
        <f>L314*'Age distribution'!$L$6</f>
        <v>58030.832924783477</v>
      </c>
      <c r="N314" s="85">
        <f>L314*'Age distribution'!$L$7</f>
        <v>180415.70860623446</v>
      </c>
      <c r="O314" s="86">
        <f>L314*'Age distribution'!$L$8</f>
        <v>184045.83156725467</v>
      </c>
      <c r="P314" s="86">
        <f>L314*'Age distribution'!$L$9</f>
        <v>180711.7853123578</v>
      </c>
      <c r="Q314" s="86">
        <f>L314*'Age distribution'!$L$10</f>
        <v>174484.40868425992</v>
      </c>
      <c r="R314" s="86">
        <f>L314*'Age distribution'!$L$11</f>
        <v>119141.43290510967</v>
      </c>
      <c r="S314" s="86">
        <f t="shared" si="4"/>
        <v>896830.00000000012</v>
      </c>
      <c r="U314" s="6"/>
      <c r="V314" s="6"/>
      <c r="W314" s="6"/>
      <c r="X314" s="6"/>
      <c r="Y314" s="6"/>
      <c r="Z314" s="6"/>
      <c r="AA314" s="6"/>
      <c r="AB314" s="6"/>
      <c r="AC314" s="6"/>
      <c r="AD314" s="6"/>
      <c r="AE314" s="6"/>
      <c r="AF314" s="6"/>
    </row>
    <row r="315" spans="1:32" ht="15" customHeight="1">
      <c r="A315" s="89" t="s">
        <v>11550</v>
      </c>
      <c r="B315" s="89" t="s">
        <v>11540</v>
      </c>
      <c r="C315" s="89" t="s">
        <v>6748</v>
      </c>
      <c r="D315" s="227" t="s">
        <v>5901</v>
      </c>
      <c r="E315" s="228"/>
      <c r="F315" s="228"/>
      <c r="G315" s="229" t="s">
        <v>5900</v>
      </c>
      <c r="H315" s="229"/>
      <c r="I315" s="229"/>
      <c r="J315" s="76" t="s">
        <v>5900</v>
      </c>
      <c r="K315" s="77">
        <v>189746</v>
      </c>
      <c r="L315" s="165">
        <v>188946</v>
      </c>
      <c r="M315" s="85">
        <f>L315*'Age distribution'!$L$6</f>
        <v>12226.055950186923</v>
      </c>
      <c r="N315" s="85">
        <f>L315*'Age distribution'!$L$7</f>
        <v>38010.354781077323</v>
      </c>
      <c r="O315" s="86">
        <f>L315*'Age distribution'!$L$8</f>
        <v>38775.156597467198</v>
      </c>
      <c r="P315" s="86">
        <f>L315*'Age distribution'!$L$9</f>
        <v>38072.732834125476</v>
      </c>
      <c r="Q315" s="86">
        <f>L315*'Age distribution'!$L$10</f>
        <v>36760.736241267776</v>
      </c>
      <c r="R315" s="86">
        <f>L315*'Age distribution'!$L$11</f>
        <v>25100.963595875306</v>
      </c>
      <c r="S315" s="86">
        <f t="shared" si="4"/>
        <v>188946</v>
      </c>
      <c r="U315" s="6"/>
      <c r="V315" s="6"/>
      <c r="W315" s="6"/>
      <c r="X315" s="6"/>
      <c r="Y315" s="6"/>
      <c r="Z315" s="6"/>
      <c r="AA315" s="6"/>
      <c r="AB315" s="6"/>
      <c r="AC315" s="6"/>
      <c r="AD315" s="6"/>
      <c r="AE315" s="6"/>
      <c r="AF315" s="6"/>
    </row>
    <row r="316" spans="1:32" ht="15" customHeight="1">
      <c r="A316" s="89" t="s">
        <v>11548</v>
      </c>
      <c r="B316" s="89" t="s">
        <v>11540</v>
      </c>
      <c r="C316" s="89" t="s">
        <v>6747</v>
      </c>
      <c r="D316" s="227" t="s">
        <v>5899</v>
      </c>
      <c r="E316" s="228"/>
      <c r="F316" s="228"/>
      <c r="G316" s="229" t="s">
        <v>5898</v>
      </c>
      <c r="H316" s="229"/>
      <c r="I316" s="229"/>
      <c r="J316" s="76" t="s">
        <v>5898</v>
      </c>
      <c r="K316" s="77">
        <v>165620</v>
      </c>
      <c r="L316" s="165">
        <v>166190</v>
      </c>
      <c r="M316" s="85">
        <f>L316*'Age distribution'!$L$6</f>
        <v>10753.592234614995</v>
      </c>
      <c r="N316" s="85">
        <f>L316*'Age distribution'!$L$7</f>
        <v>33432.51966735068</v>
      </c>
      <c r="O316" s="86">
        <f>L316*'Age distribution'!$L$8</f>
        <v>34105.21140925488</v>
      </c>
      <c r="P316" s="86">
        <f>L316*'Age distribution'!$L$9</f>
        <v>33487.385124338769</v>
      </c>
      <c r="Q316" s="86">
        <f>L316*'Age distribution'!$L$10</f>
        <v>32333.400844348605</v>
      </c>
      <c r="R316" s="86">
        <f>L316*'Age distribution'!$L$11</f>
        <v>22077.890720092077</v>
      </c>
      <c r="S316" s="86">
        <f t="shared" si="4"/>
        <v>166190</v>
      </c>
      <c r="U316" s="6"/>
      <c r="V316" s="6"/>
      <c r="W316" s="6"/>
      <c r="X316" s="6"/>
      <c r="Y316" s="6"/>
      <c r="Z316" s="6"/>
      <c r="AA316" s="6"/>
      <c r="AB316" s="6"/>
      <c r="AC316" s="6"/>
      <c r="AD316" s="6"/>
      <c r="AE316" s="6"/>
      <c r="AF316" s="6"/>
    </row>
    <row r="317" spans="1:32" ht="15" customHeight="1">
      <c r="A317" s="89" t="s">
        <v>11547</v>
      </c>
      <c r="B317" s="89" t="s">
        <v>11540</v>
      </c>
      <c r="C317" s="89" t="s">
        <v>6746</v>
      </c>
      <c r="D317" s="227" t="s">
        <v>5897</v>
      </c>
      <c r="E317" s="228"/>
      <c r="F317" s="228"/>
      <c r="G317" s="229" t="s">
        <v>5896</v>
      </c>
      <c r="H317" s="229"/>
      <c r="I317" s="229"/>
      <c r="J317" s="76" t="s">
        <v>5896</v>
      </c>
      <c r="K317" s="77">
        <v>863380</v>
      </c>
      <c r="L317" s="165">
        <v>863761</v>
      </c>
      <c r="M317" s="85">
        <f>L317*'Age distribution'!$L$6</f>
        <v>55891.049895681339</v>
      </c>
      <c r="N317" s="85">
        <f>L317*'Age distribution'!$L$7</f>
        <v>173763.20248143983</v>
      </c>
      <c r="O317" s="86">
        <f>L317*'Age distribution'!$L$8</f>
        <v>177259.47115993386</v>
      </c>
      <c r="P317" s="86">
        <f>L317*'Age distribution'!$L$9</f>
        <v>174048.3618893073</v>
      </c>
      <c r="Q317" s="86">
        <f>L317*'Age distribution'!$L$10</f>
        <v>168050.60862094827</v>
      </c>
      <c r="R317" s="86">
        <f>L317*'Age distribution'!$L$11</f>
        <v>114748.30595268941</v>
      </c>
      <c r="S317" s="86">
        <f t="shared" si="4"/>
        <v>863761</v>
      </c>
      <c r="U317" s="6"/>
      <c r="V317" s="6"/>
      <c r="W317" s="6"/>
      <c r="X317" s="6"/>
      <c r="Y317" s="6"/>
      <c r="Z317" s="6"/>
      <c r="AA317" s="6"/>
      <c r="AB317" s="6"/>
      <c r="AC317" s="6"/>
      <c r="AD317" s="6"/>
      <c r="AE317" s="6"/>
      <c r="AF317" s="6"/>
    </row>
    <row r="318" spans="1:32" ht="15" customHeight="1">
      <c r="A318" s="89" t="s">
        <v>11545</v>
      </c>
      <c r="B318" s="89" t="s">
        <v>11540</v>
      </c>
      <c r="C318" s="89" t="s">
        <v>6745</v>
      </c>
      <c r="D318" s="227" t="s">
        <v>5895</v>
      </c>
      <c r="E318" s="228"/>
      <c r="F318" s="228"/>
      <c r="G318" s="229" t="s">
        <v>5894</v>
      </c>
      <c r="H318" s="229"/>
      <c r="I318" s="229"/>
      <c r="J318" s="76" t="s">
        <v>5894</v>
      </c>
      <c r="K318" s="77">
        <v>274105</v>
      </c>
      <c r="L318" s="165">
        <v>274033</v>
      </c>
      <c r="M318" s="85">
        <f>L318*'Age distribution'!$L$6</f>
        <v>17731.747643229141</v>
      </c>
      <c r="N318" s="85">
        <f>L318*'Age distribution'!$L$7</f>
        <v>55127.346182099449</v>
      </c>
      <c r="O318" s="86">
        <f>L318*'Age distribution'!$L$8</f>
        <v>56236.556941526826</v>
      </c>
      <c r="P318" s="86">
        <f>L318*'Age distribution'!$L$9</f>
        <v>55217.8145964133</v>
      </c>
      <c r="Q318" s="86">
        <f>L318*'Age distribution'!$L$10</f>
        <v>53314.993883984484</v>
      </c>
      <c r="R318" s="86">
        <f>L318*'Age distribution'!$L$11</f>
        <v>36404.540752746805</v>
      </c>
      <c r="S318" s="86">
        <f t="shared" si="4"/>
        <v>274033</v>
      </c>
      <c r="U318" s="6"/>
      <c r="V318" s="6"/>
      <c r="W318" s="6"/>
      <c r="X318" s="6"/>
      <c r="Y318" s="6"/>
      <c r="Z318" s="6"/>
      <c r="AA318" s="6"/>
      <c r="AB318" s="6"/>
      <c r="AC318" s="6"/>
      <c r="AD318" s="6"/>
      <c r="AE318" s="6"/>
      <c r="AF318" s="6"/>
    </row>
    <row r="319" spans="1:32" ht="15" customHeight="1">
      <c r="A319" s="89" t="s">
        <v>11543</v>
      </c>
      <c r="B319" s="89" t="s">
        <v>11540</v>
      </c>
      <c r="C319" s="89" t="s">
        <v>6744</v>
      </c>
      <c r="D319" s="227" t="s">
        <v>5893</v>
      </c>
      <c r="E319" s="228"/>
      <c r="F319" s="228"/>
      <c r="G319" s="229" t="s">
        <v>5892</v>
      </c>
      <c r="H319" s="229"/>
      <c r="I319" s="229"/>
      <c r="J319" s="76" t="s">
        <v>5892</v>
      </c>
      <c r="K319" s="77">
        <v>153206</v>
      </c>
      <c r="L319" s="165">
        <v>153059</v>
      </c>
      <c r="M319" s="85">
        <f>L319*'Age distribution'!$L$6</f>
        <v>9903.9296819179035</v>
      </c>
      <c r="N319" s="85">
        <f>L319*'Age distribution'!$L$7</f>
        <v>30790.950284403556</v>
      </c>
      <c r="O319" s="86">
        <f>L319*'Age distribution'!$L$8</f>
        <v>31410.4913237207</v>
      </c>
      <c r="P319" s="86">
        <f>L319*'Age distribution'!$L$9</f>
        <v>30841.480713317094</v>
      </c>
      <c r="Q319" s="86">
        <f>L319*'Age distribution'!$L$10</f>
        <v>29778.675009538198</v>
      </c>
      <c r="R319" s="86">
        <f>L319*'Age distribution'!$L$11</f>
        <v>20333.472987102552</v>
      </c>
      <c r="S319" s="86">
        <f t="shared" si="4"/>
        <v>153059</v>
      </c>
      <c r="U319" s="6"/>
      <c r="V319" s="6"/>
      <c r="W319" s="6"/>
      <c r="X319" s="6"/>
      <c r="Y319" s="6"/>
      <c r="Z319" s="6"/>
      <c r="AA319" s="6"/>
      <c r="AB319" s="6"/>
      <c r="AC319" s="6"/>
      <c r="AD319" s="6"/>
      <c r="AE319" s="6"/>
      <c r="AF319" s="6"/>
    </row>
    <row r="320" spans="1:32" ht="15" customHeight="1">
      <c r="A320" s="89" t="s">
        <v>11541</v>
      </c>
      <c r="B320" s="89" t="s">
        <v>11540</v>
      </c>
      <c r="C320" s="89" t="s">
        <v>6743</v>
      </c>
      <c r="D320" s="227" t="s">
        <v>5891</v>
      </c>
      <c r="E320" s="228"/>
      <c r="F320" s="228"/>
      <c r="G320" s="229" t="s">
        <v>5890</v>
      </c>
      <c r="H320" s="229"/>
      <c r="I320" s="229"/>
      <c r="J320" s="76" t="s">
        <v>5890</v>
      </c>
      <c r="K320" s="77">
        <v>118600</v>
      </c>
      <c r="L320" s="165">
        <v>118385</v>
      </c>
      <c r="M320" s="85">
        <f>L320*'Age distribution'!$L$6</f>
        <v>7660.2925368246952</v>
      </c>
      <c r="N320" s="85">
        <f>L320*'Age distribution'!$L$7</f>
        <v>23815.565562424392</v>
      </c>
      <c r="O320" s="86">
        <f>L320*'Age distribution'!$L$8</f>
        <v>24294.755717459771</v>
      </c>
      <c r="P320" s="86">
        <f>L320*'Age distribution'!$L$9</f>
        <v>23854.64882330372</v>
      </c>
      <c r="Q320" s="86">
        <f>L320*'Age distribution'!$L$10</f>
        <v>23032.61122184373</v>
      </c>
      <c r="R320" s="86">
        <f>L320*'Age distribution'!$L$11</f>
        <v>15727.126138143693</v>
      </c>
      <c r="S320" s="86">
        <f t="shared" si="4"/>
        <v>118385</v>
      </c>
      <c r="U320" s="6"/>
      <c r="V320" s="6"/>
      <c r="W320" s="6"/>
      <c r="X320" s="6"/>
      <c r="Y320" s="6"/>
      <c r="Z320" s="6"/>
      <c r="AA320" s="6"/>
      <c r="AB320" s="6"/>
      <c r="AC320" s="6"/>
      <c r="AD320" s="6"/>
      <c r="AE320" s="6"/>
      <c r="AF320" s="6"/>
    </row>
    <row r="321" spans="1:32" ht="15" customHeight="1">
      <c r="A321" s="89" t="s">
        <v>11538</v>
      </c>
      <c r="B321" s="89" t="s">
        <v>11534</v>
      </c>
      <c r="C321" s="89" t="s">
        <v>6750</v>
      </c>
      <c r="D321" s="227" t="s">
        <v>5889</v>
      </c>
      <c r="E321" s="228"/>
      <c r="F321" s="228"/>
      <c r="G321" s="229" t="s">
        <v>5888</v>
      </c>
      <c r="H321" s="229"/>
      <c r="I321" s="229"/>
      <c r="J321" s="76" t="s">
        <v>5888</v>
      </c>
      <c r="K321" s="77">
        <v>162922</v>
      </c>
      <c r="L321" s="165">
        <v>165189</v>
      </c>
      <c r="M321" s="85">
        <f>L321*'Age distribution'!$L$6</f>
        <v>10688.820913676011</v>
      </c>
      <c r="N321" s="85">
        <f>L321*'Age distribution'!$L$7</f>
        <v>33231.148031349607</v>
      </c>
      <c r="O321" s="86">
        <f>L321*'Age distribution'!$L$8</f>
        <v>33899.787998576357</v>
      </c>
      <c r="P321" s="86">
        <f>L321*'Age distribution'!$L$9</f>
        <v>33285.683021267207</v>
      </c>
      <c r="Q321" s="86">
        <f>L321*'Age distribution'!$L$10</f>
        <v>32138.649449889293</v>
      </c>
      <c r="R321" s="86">
        <f>L321*'Age distribution'!$L$11</f>
        <v>21944.91058524153</v>
      </c>
      <c r="S321" s="86">
        <f t="shared" si="4"/>
        <v>165189</v>
      </c>
      <c r="U321" s="6"/>
      <c r="V321" s="6"/>
      <c r="W321" s="6"/>
      <c r="X321" s="6"/>
      <c r="Y321" s="6"/>
      <c r="Z321" s="6"/>
      <c r="AA321" s="6"/>
      <c r="AB321" s="6"/>
      <c r="AC321" s="6"/>
      <c r="AD321" s="6"/>
      <c r="AE321" s="6"/>
      <c r="AF321" s="6"/>
    </row>
    <row r="322" spans="1:32" ht="15" customHeight="1">
      <c r="A322" s="89" t="s">
        <v>11537</v>
      </c>
      <c r="B322" s="89" t="s">
        <v>11534</v>
      </c>
      <c r="C322" s="89" t="s">
        <v>6749</v>
      </c>
      <c r="D322" s="227" t="s">
        <v>5887</v>
      </c>
      <c r="E322" s="228"/>
      <c r="F322" s="228"/>
      <c r="G322" s="229" t="s">
        <v>5886</v>
      </c>
      <c r="H322" s="229"/>
      <c r="I322" s="229"/>
      <c r="J322" s="76" t="s">
        <v>5886</v>
      </c>
      <c r="K322" s="77">
        <v>538845</v>
      </c>
      <c r="L322" s="165">
        <v>542354</v>
      </c>
      <c r="M322" s="85">
        <f>L322*'Age distribution'!$L$6</f>
        <v>35093.891105435832</v>
      </c>
      <c r="N322" s="85">
        <f>L322*'Age distribution'!$L$7</f>
        <v>109105.60666505992</v>
      </c>
      <c r="O322" s="86">
        <f>L322*'Age distribution'!$L$8</f>
        <v>111300.90756757339</v>
      </c>
      <c r="P322" s="86">
        <f>L322*'Age distribution'!$L$9</f>
        <v>109284.65775152313</v>
      </c>
      <c r="Q322" s="86">
        <f>L322*'Age distribution'!$L$10</f>
        <v>105518.67911147387</v>
      </c>
      <c r="R322" s="86">
        <f>L322*'Age distribution'!$L$11</f>
        <v>72050.257798933861</v>
      </c>
      <c r="S322" s="86">
        <f t="shared" si="4"/>
        <v>542354</v>
      </c>
      <c r="U322" s="6"/>
      <c r="V322" s="6"/>
      <c r="W322" s="6"/>
      <c r="X322" s="6"/>
      <c r="Y322" s="6"/>
      <c r="Z322" s="6"/>
      <c r="AA322" s="6"/>
      <c r="AB322" s="6"/>
      <c r="AC322" s="6"/>
      <c r="AD322" s="6"/>
      <c r="AE322" s="6"/>
      <c r="AF322" s="6"/>
    </row>
    <row r="323" spans="1:32" ht="15" customHeight="1">
      <c r="A323" s="89" t="s">
        <v>11535</v>
      </c>
      <c r="B323" s="89" t="s">
        <v>11534</v>
      </c>
      <c r="C323" s="89" t="s">
        <v>6748</v>
      </c>
      <c r="D323" s="227" t="s">
        <v>5885</v>
      </c>
      <c r="E323" s="228"/>
      <c r="F323" s="228"/>
      <c r="G323" s="229" t="s">
        <v>5884</v>
      </c>
      <c r="H323" s="229"/>
      <c r="I323" s="229"/>
      <c r="J323" s="76" t="s">
        <v>5884</v>
      </c>
      <c r="K323" s="77">
        <v>197944</v>
      </c>
      <c r="L323" s="165">
        <v>200442</v>
      </c>
      <c r="M323" s="85">
        <f>L323*'Age distribution'!$L$6</f>
        <v>12969.923188463197</v>
      </c>
      <c r="N323" s="85">
        <f>L323*'Age distribution'!$L$7</f>
        <v>40323.010452873845</v>
      </c>
      <c r="O323" s="86">
        <f>L323*'Age distribution'!$L$8</f>
        <v>41134.344938286704</v>
      </c>
      <c r="P323" s="86">
        <f>L323*'Age distribution'!$L$9</f>
        <v>40389.183760110187</v>
      </c>
      <c r="Q323" s="86">
        <f>L323*'Age distribution'!$L$10</f>
        <v>38997.361646566715</v>
      </c>
      <c r="R323" s="86">
        <f>L323*'Age distribution'!$L$11</f>
        <v>26628.176013699354</v>
      </c>
      <c r="S323" s="86">
        <f t="shared" si="4"/>
        <v>200442</v>
      </c>
      <c r="U323" s="6"/>
      <c r="V323" s="6"/>
      <c r="W323" s="6"/>
      <c r="X323" s="6"/>
      <c r="Y323" s="6"/>
      <c r="Z323" s="6"/>
      <c r="AA323" s="6"/>
      <c r="AB323" s="6"/>
      <c r="AC323" s="6"/>
      <c r="AD323" s="6"/>
      <c r="AE323" s="6"/>
      <c r="AF323" s="6"/>
    </row>
    <row r="324" spans="1:32" ht="15" customHeight="1">
      <c r="A324" s="89" t="s">
        <v>11532</v>
      </c>
      <c r="B324" s="89" t="s">
        <v>11531</v>
      </c>
      <c r="C324" s="89" t="s">
        <v>6750</v>
      </c>
      <c r="D324" s="227" t="s">
        <v>5883</v>
      </c>
      <c r="E324" s="228"/>
      <c r="F324" s="228"/>
      <c r="G324" s="229" t="s">
        <v>5882</v>
      </c>
      <c r="H324" s="229"/>
      <c r="I324" s="229"/>
      <c r="J324" s="76" t="s">
        <v>5882</v>
      </c>
      <c r="K324" s="77">
        <v>605125</v>
      </c>
      <c r="L324" s="165">
        <v>619624</v>
      </c>
      <c r="M324" s="85">
        <f>L324*'Age distribution'!$L$6</f>
        <v>40093.771194302193</v>
      </c>
      <c r="N324" s="85">
        <f>L324*'Age distribution'!$L$7</f>
        <v>124650.04853699077</v>
      </c>
      <c r="O324" s="86">
        <f>L324*'Age distribution'!$L$8</f>
        <v>127158.11730096966</v>
      </c>
      <c r="P324" s="86">
        <f>L324*'Age distribution'!$L$9</f>
        <v>124854.60930431004</v>
      </c>
      <c r="Q324" s="86">
        <f>L324*'Age distribution'!$L$10</f>
        <v>120552.08595450183</v>
      </c>
      <c r="R324" s="86">
        <f>L324*'Age distribution'!$L$11</f>
        <v>82315.367708925522</v>
      </c>
      <c r="S324" s="86">
        <f t="shared" si="4"/>
        <v>619624</v>
      </c>
      <c r="U324" s="6"/>
      <c r="V324" s="6"/>
      <c r="W324" s="6"/>
      <c r="X324" s="6"/>
      <c r="Y324" s="6"/>
      <c r="Z324" s="6"/>
      <c r="AA324" s="6"/>
      <c r="AB324" s="6"/>
      <c r="AC324" s="6"/>
      <c r="AD324" s="6"/>
      <c r="AE324" s="6"/>
      <c r="AF324" s="6"/>
    </row>
    <row r="325" spans="1:32" ht="15" customHeight="1">
      <c r="A325" s="89" t="s">
        <v>11528</v>
      </c>
      <c r="B325" s="89" t="s">
        <v>11428</v>
      </c>
      <c r="C325" s="89" t="s">
        <v>6750</v>
      </c>
      <c r="D325" s="227" t="s">
        <v>5881</v>
      </c>
      <c r="E325" s="228"/>
      <c r="F325" s="228"/>
      <c r="G325" s="229" t="s">
        <v>5880</v>
      </c>
      <c r="H325" s="229"/>
      <c r="I325" s="229"/>
      <c r="J325" s="76" t="s">
        <v>5880</v>
      </c>
      <c r="K325" s="77">
        <v>247680</v>
      </c>
      <c r="L325" s="165">
        <v>249653</v>
      </c>
      <c r="M325" s="85">
        <f>L325*'Age distribution'!$L$6</f>
        <v>16154.200385993967</v>
      </c>
      <c r="N325" s="85">
        <f>L325*'Age distribution'!$L$7</f>
        <v>50222.810232343094</v>
      </c>
      <c r="O325" s="86">
        <f>L325*'Age distribution'!$L$8</f>
        <v>51233.337408717183</v>
      </c>
      <c r="P325" s="86">
        <f>L325*'Age distribution'!$L$9</f>
        <v>50305.229908216781</v>
      </c>
      <c r="Q325" s="86">
        <f>L325*'Age distribution'!$L$10</f>
        <v>48571.698182767686</v>
      </c>
      <c r="R325" s="86">
        <f>L325*'Age distribution'!$L$11</f>
        <v>33165.72388196129</v>
      </c>
      <c r="S325" s="86">
        <f t="shared" ref="S325:S388" si="5">SUM(M325:R325)</f>
        <v>249653</v>
      </c>
      <c r="U325" s="6"/>
      <c r="V325" s="6"/>
      <c r="W325" s="6"/>
      <c r="X325" s="6"/>
      <c r="Y325" s="6"/>
      <c r="Z325" s="6"/>
      <c r="AA325" s="6"/>
      <c r="AB325" s="6"/>
      <c r="AC325" s="6"/>
      <c r="AD325" s="6"/>
      <c r="AE325" s="6"/>
      <c r="AF325" s="6"/>
    </row>
    <row r="326" spans="1:32" ht="15" customHeight="1">
      <c r="A326" s="89" t="s">
        <v>11526</v>
      </c>
      <c r="B326" s="89" t="s">
        <v>11428</v>
      </c>
      <c r="C326" s="89" t="s">
        <v>6749</v>
      </c>
      <c r="D326" s="227" t="s">
        <v>5879</v>
      </c>
      <c r="E326" s="228"/>
      <c r="F326" s="228"/>
      <c r="G326" s="229" t="s">
        <v>5878</v>
      </c>
      <c r="H326" s="229"/>
      <c r="I326" s="229"/>
      <c r="J326" s="76" t="s">
        <v>5878</v>
      </c>
      <c r="K326" s="77">
        <v>27072</v>
      </c>
      <c r="L326" s="165">
        <v>27078</v>
      </c>
      <c r="M326" s="85">
        <f>L326*'Age distribution'!$L$6</f>
        <v>1752.1257026831026</v>
      </c>
      <c r="N326" s="85">
        <f>L326*'Age distribution'!$L$7</f>
        <v>5447.2938657712357</v>
      </c>
      <c r="O326" s="86">
        <f>L326*'Age distribution'!$L$8</f>
        <v>5556.898216136974</v>
      </c>
      <c r="P326" s="86">
        <f>L326*'Age distribution'!$L$9</f>
        <v>5456.2333136581337</v>
      </c>
      <c r="Q326" s="86">
        <f>L326*'Age distribution'!$L$10</f>
        <v>5268.2100491201127</v>
      </c>
      <c r="R326" s="86">
        <f>L326*'Age distribution'!$L$11</f>
        <v>3597.2388526304426</v>
      </c>
      <c r="S326" s="86">
        <f t="shared" si="5"/>
        <v>27078</v>
      </c>
      <c r="U326" s="6"/>
      <c r="V326" s="6"/>
      <c r="W326" s="6"/>
      <c r="X326" s="6"/>
      <c r="Y326" s="6"/>
      <c r="Z326" s="6"/>
      <c r="AA326" s="6"/>
      <c r="AB326" s="6"/>
      <c r="AC326" s="6"/>
      <c r="AD326" s="6"/>
      <c r="AE326" s="6"/>
      <c r="AF326" s="6"/>
    </row>
    <row r="327" spans="1:32" ht="15" customHeight="1">
      <c r="A327" s="89" t="s">
        <v>11525</v>
      </c>
      <c r="B327" s="89" t="s">
        <v>11428</v>
      </c>
      <c r="C327" s="89" t="s">
        <v>6748</v>
      </c>
      <c r="D327" s="227" t="s">
        <v>5877</v>
      </c>
      <c r="E327" s="228"/>
      <c r="F327" s="228"/>
      <c r="G327" s="229" t="s">
        <v>5876</v>
      </c>
      <c r="H327" s="229"/>
      <c r="I327" s="229"/>
      <c r="J327" s="76" t="s">
        <v>5876</v>
      </c>
      <c r="K327" s="77">
        <v>169301</v>
      </c>
      <c r="L327" s="165">
        <v>169725</v>
      </c>
      <c r="M327" s="85">
        <f>L327*'Age distribution'!$L$6</f>
        <v>10982.330116252662</v>
      </c>
      <c r="N327" s="85">
        <f>L327*'Age distribution'!$L$7</f>
        <v>34143.657263018795</v>
      </c>
      <c r="O327" s="86">
        <f>L327*'Age distribution'!$L$8</f>
        <v>34830.65771969303</v>
      </c>
      <c r="P327" s="86">
        <f>L327*'Age distribution'!$L$9</f>
        <v>34199.689754067018</v>
      </c>
      <c r="Q327" s="86">
        <f>L327*'Age distribution'!$L$10</f>
        <v>33021.159265341274</v>
      </c>
      <c r="R327" s="86">
        <f>L327*'Age distribution'!$L$11</f>
        <v>22547.505881627218</v>
      </c>
      <c r="S327" s="86">
        <f t="shared" si="5"/>
        <v>169724.99999999997</v>
      </c>
      <c r="U327" s="6"/>
      <c r="V327" s="6"/>
      <c r="W327" s="6"/>
      <c r="X327" s="6"/>
      <c r="Y327" s="6"/>
      <c r="Z327" s="6"/>
      <c r="AA327" s="6"/>
      <c r="AB327" s="6"/>
      <c r="AC327" s="6"/>
      <c r="AD327" s="6"/>
      <c r="AE327" s="6"/>
      <c r="AF327" s="6"/>
    </row>
    <row r="328" spans="1:32" ht="15" customHeight="1">
      <c r="A328" s="89" t="s">
        <v>11524</v>
      </c>
      <c r="B328" s="89" t="s">
        <v>11428</v>
      </c>
      <c r="C328" s="89" t="s">
        <v>6747</v>
      </c>
      <c r="D328" s="227" t="s">
        <v>5875</v>
      </c>
      <c r="E328" s="228"/>
      <c r="F328" s="228"/>
      <c r="G328" s="229" t="s">
        <v>5874</v>
      </c>
      <c r="H328" s="229"/>
      <c r="I328" s="229"/>
      <c r="J328" s="76" t="s">
        <v>5874</v>
      </c>
      <c r="K328" s="77">
        <v>28538</v>
      </c>
      <c r="L328" s="165">
        <v>28440</v>
      </c>
      <c r="M328" s="85">
        <f>L328*'Age distribution'!$L$6</f>
        <v>1840.2561113932875</v>
      </c>
      <c r="N328" s="85">
        <f>L328*'Age distribution'!$L$7</f>
        <v>5721.2880398306352</v>
      </c>
      <c r="O328" s="86">
        <f>L328*'Age distribution'!$L$8</f>
        <v>5836.4053943029594</v>
      </c>
      <c r="P328" s="86">
        <f>L328*'Age distribution'!$L$9</f>
        <v>5730.6771342210404</v>
      </c>
      <c r="Q328" s="86">
        <f>L328*'Age distribution'!$L$10</f>
        <v>5533.1964619608534</v>
      </c>
      <c r="R328" s="86">
        <f>L328*'Age distribution'!$L$11</f>
        <v>3778.1768582912246</v>
      </c>
      <c r="S328" s="86">
        <f t="shared" si="5"/>
        <v>28440</v>
      </c>
      <c r="U328" s="6"/>
      <c r="V328" s="6"/>
      <c r="W328" s="6"/>
      <c r="X328" s="6"/>
      <c r="Y328" s="6"/>
      <c r="Z328" s="6"/>
      <c r="AA328" s="6"/>
      <c r="AB328" s="6"/>
      <c r="AC328" s="6"/>
      <c r="AD328" s="6"/>
      <c r="AE328" s="6"/>
      <c r="AF328" s="6"/>
    </row>
    <row r="329" spans="1:32" ht="15" customHeight="1">
      <c r="A329" s="89" t="s">
        <v>11523</v>
      </c>
      <c r="B329" s="89" t="s">
        <v>11428</v>
      </c>
      <c r="C329" s="89" t="s">
        <v>6746</v>
      </c>
      <c r="D329" s="227" t="s">
        <v>5873</v>
      </c>
      <c r="E329" s="228"/>
      <c r="F329" s="228"/>
      <c r="G329" s="229" t="s">
        <v>5872</v>
      </c>
      <c r="H329" s="229"/>
      <c r="I329" s="229"/>
      <c r="J329" s="76" t="s">
        <v>5871</v>
      </c>
      <c r="K329" s="77">
        <v>544019</v>
      </c>
      <c r="L329" s="165">
        <v>544224</v>
      </c>
      <c r="M329" s="85">
        <f>L329*'Age distribution'!$L$6</f>
        <v>35214.892474222943</v>
      </c>
      <c r="N329" s="85">
        <f>L329*'Age distribution'!$L$7</f>
        <v>109481.79543561138</v>
      </c>
      <c r="O329" s="86">
        <f>L329*'Age distribution'!$L$8</f>
        <v>111684.66558752229</v>
      </c>
      <c r="P329" s="86">
        <f>L329*'Age distribution'!$L$9</f>
        <v>109661.46387814035</v>
      </c>
      <c r="Q329" s="86">
        <f>L329*'Age distribution'!$L$10</f>
        <v>105882.50039782643</v>
      </c>
      <c r="R329" s="86">
        <f>L329*'Age distribution'!$L$11</f>
        <v>72298.682226676639</v>
      </c>
      <c r="S329" s="86">
        <f t="shared" si="5"/>
        <v>544224</v>
      </c>
      <c r="U329" s="6"/>
      <c r="V329" s="6"/>
      <c r="W329" s="6"/>
      <c r="X329" s="6"/>
      <c r="Y329" s="6"/>
      <c r="Z329" s="6"/>
      <c r="AA329" s="6"/>
      <c r="AB329" s="6"/>
      <c r="AC329" s="6"/>
      <c r="AD329" s="6"/>
      <c r="AE329" s="6"/>
      <c r="AF329" s="6"/>
    </row>
    <row r="330" spans="1:32" ht="15" customHeight="1">
      <c r="A330" s="89" t="s">
        <v>11521</v>
      </c>
      <c r="B330" s="89" t="s">
        <v>11428</v>
      </c>
      <c r="C330" s="89" t="s">
        <v>6745</v>
      </c>
      <c r="D330" s="227" t="s">
        <v>5870</v>
      </c>
      <c r="E330" s="228"/>
      <c r="F330" s="228"/>
      <c r="G330" s="229" t="s">
        <v>5869</v>
      </c>
      <c r="H330" s="229"/>
      <c r="I330" s="229"/>
      <c r="J330" s="76" t="s">
        <v>5869</v>
      </c>
      <c r="K330" s="77">
        <v>1752757</v>
      </c>
      <c r="L330" s="165">
        <v>1784722</v>
      </c>
      <c r="M330" s="85">
        <f>L330*'Age distribution'!$L$6</f>
        <v>115483.31813073315</v>
      </c>
      <c r="N330" s="85">
        <f>L330*'Age distribution'!$L$7</f>
        <v>359033.35559151234</v>
      </c>
      <c r="O330" s="86">
        <f>L330*'Age distribution'!$L$8</f>
        <v>366257.42293006915</v>
      </c>
      <c r="P330" s="86">
        <f>L330*'Age distribution'!$L$9</f>
        <v>359622.55823984678</v>
      </c>
      <c r="Q330" s="86">
        <f>L330*'Age distribution'!$L$10</f>
        <v>347229.86835385719</v>
      </c>
      <c r="R330" s="86">
        <f>L330*'Age distribution'!$L$11</f>
        <v>237095.47675398141</v>
      </c>
      <c r="S330" s="86">
        <f t="shared" si="5"/>
        <v>1784722</v>
      </c>
      <c r="U330" s="6"/>
      <c r="V330" s="6"/>
      <c r="W330" s="6"/>
      <c r="X330" s="6"/>
      <c r="Y330" s="6"/>
      <c r="Z330" s="6"/>
      <c r="AA330" s="6"/>
      <c r="AB330" s="6"/>
      <c r="AC330" s="6"/>
      <c r="AD330" s="6"/>
      <c r="AE330" s="6"/>
      <c r="AF330" s="6"/>
    </row>
    <row r="331" spans="1:32" ht="15" customHeight="1">
      <c r="A331" s="89" t="s">
        <v>11519</v>
      </c>
      <c r="B331" s="89" t="s">
        <v>11428</v>
      </c>
      <c r="C331" s="89" t="s">
        <v>6744</v>
      </c>
      <c r="D331" s="227" t="s">
        <v>5868</v>
      </c>
      <c r="E331" s="228"/>
      <c r="F331" s="228"/>
      <c r="G331" s="229" t="s">
        <v>5867</v>
      </c>
      <c r="H331" s="229"/>
      <c r="I331" s="229"/>
      <c r="J331" s="76" t="s">
        <v>5867</v>
      </c>
      <c r="K331" s="77">
        <v>14634</v>
      </c>
      <c r="L331" s="165">
        <v>14766</v>
      </c>
      <c r="M331" s="85">
        <f>L331*'Age distribution'!$L$6</f>
        <v>955.45786711790731</v>
      </c>
      <c r="N331" s="85">
        <f>L331*'Age distribution'!$L$7</f>
        <v>2970.4830940977199</v>
      </c>
      <c r="O331" s="86">
        <f>L331*'Age distribution'!$L$8</f>
        <v>3030.2518302488575</v>
      </c>
      <c r="P331" s="86">
        <f>L331*'Age distribution'!$L$9</f>
        <v>2975.3578960586456</v>
      </c>
      <c r="Q331" s="86">
        <f>L331*'Age distribution'!$L$10</f>
        <v>2872.8262643218695</v>
      </c>
      <c r="R331" s="86">
        <f>L331*'Age distribution'!$L$11</f>
        <v>1961.6230481550008</v>
      </c>
      <c r="S331" s="86">
        <f t="shared" si="5"/>
        <v>14766</v>
      </c>
      <c r="U331" s="6"/>
      <c r="V331" s="6"/>
      <c r="W331" s="6"/>
      <c r="X331" s="6"/>
      <c r="Y331" s="6"/>
      <c r="Z331" s="6"/>
      <c r="AA331" s="6"/>
      <c r="AB331" s="6"/>
      <c r="AC331" s="6"/>
      <c r="AD331" s="6"/>
      <c r="AE331" s="6"/>
      <c r="AF331" s="6"/>
    </row>
    <row r="332" spans="1:32" ht="15" customHeight="1">
      <c r="A332" s="89" t="s">
        <v>11518</v>
      </c>
      <c r="B332" s="89" t="s">
        <v>11428</v>
      </c>
      <c r="C332" s="89" t="s">
        <v>6743</v>
      </c>
      <c r="D332" s="227" t="s">
        <v>5866</v>
      </c>
      <c r="E332" s="228"/>
      <c r="F332" s="228"/>
      <c r="G332" s="229" t="s">
        <v>5865</v>
      </c>
      <c r="H332" s="229"/>
      <c r="I332" s="229"/>
      <c r="J332" s="76" t="s">
        <v>5865</v>
      </c>
      <c r="K332" s="77">
        <v>159901</v>
      </c>
      <c r="L332" s="165">
        <v>159511</v>
      </c>
      <c r="M332" s="85">
        <f>L332*'Age distribution'!$L$6</f>
        <v>10321.416757540601</v>
      </c>
      <c r="N332" s="85">
        <f>L332*'Age distribution'!$L$7</f>
        <v>32088.902128038833</v>
      </c>
      <c r="O332" s="86">
        <f>L332*'Age distribution'!$L$8</f>
        <v>32734.559101640625</v>
      </c>
      <c r="P332" s="86">
        <f>L332*'Age distribution'!$L$9</f>
        <v>32141.562600447691</v>
      </c>
      <c r="Q332" s="86">
        <f>L332*'Age distribution'!$L$10</f>
        <v>31033.95572587334</v>
      </c>
      <c r="R332" s="86">
        <f>L332*'Age distribution'!$L$11</f>
        <v>21190.603686458915</v>
      </c>
      <c r="S332" s="86">
        <f t="shared" si="5"/>
        <v>159511.00000000003</v>
      </c>
      <c r="U332" s="6"/>
      <c r="V332" s="6"/>
      <c r="W332" s="6"/>
      <c r="X332" s="6"/>
      <c r="Y332" s="6"/>
      <c r="Z332" s="6"/>
      <c r="AA332" s="6"/>
      <c r="AB332" s="6"/>
      <c r="AC332" s="6"/>
      <c r="AD332" s="6"/>
      <c r="AE332" s="6"/>
      <c r="AF332" s="6"/>
    </row>
    <row r="333" spans="1:32" ht="15" customHeight="1">
      <c r="A333" s="89" t="s">
        <v>11517</v>
      </c>
      <c r="B333" s="89" t="s">
        <v>11428</v>
      </c>
      <c r="C333" s="89" t="s">
        <v>6742</v>
      </c>
      <c r="D333" s="227" t="s">
        <v>5864</v>
      </c>
      <c r="E333" s="228"/>
      <c r="F333" s="228"/>
      <c r="G333" s="229" t="s">
        <v>5863</v>
      </c>
      <c r="H333" s="229"/>
      <c r="I333" s="229"/>
      <c r="J333" s="76" t="s">
        <v>5862</v>
      </c>
      <c r="K333" s="77">
        <v>141288</v>
      </c>
      <c r="L333" s="165">
        <v>139809</v>
      </c>
      <c r="M333" s="85">
        <f>L333*'Age distribution'!$L$6</f>
        <v>9046.5670421161794</v>
      </c>
      <c r="N333" s="85">
        <f>L333*'Age distribution'!$L$7</f>
        <v>28125.441616057709</v>
      </c>
      <c r="O333" s="86">
        <f>L333*'Age distribution'!$L$8</f>
        <v>28691.350273280677</v>
      </c>
      <c r="P333" s="86">
        <f>L333*'Age distribution'!$L$9</f>
        <v>28171.597730601596</v>
      </c>
      <c r="Q333" s="86">
        <f>L333*'Age distribution'!$L$10</f>
        <v>27200.796911050809</v>
      </c>
      <c r="R333" s="86">
        <f>L333*'Age distribution'!$L$11</f>
        <v>18573.246426893031</v>
      </c>
      <c r="S333" s="86">
        <f t="shared" si="5"/>
        <v>139809</v>
      </c>
      <c r="U333" s="6"/>
      <c r="V333" s="6"/>
      <c r="W333" s="6"/>
      <c r="X333" s="6"/>
      <c r="Y333" s="6"/>
      <c r="Z333" s="6"/>
      <c r="AA333" s="6"/>
      <c r="AB333" s="6"/>
      <c r="AC333" s="6"/>
      <c r="AD333" s="6"/>
      <c r="AE333" s="6"/>
      <c r="AF333" s="6"/>
    </row>
    <row r="334" spans="1:32" ht="15" customHeight="1">
      <c r="A334" s="89" t="s">
        <v>11515</v>
      </c>
      <c r="B334" s="89" t="s">
        <v>11428</v>
      </c>
      <c r="C334" s="89" t="s">
        <v>6741</v>
      </c>
      <c r="D334" s="227" t="s">
        <v>5861</v>
      </c>
      <c r="E334" s="228"/>
      <c r="F334" s="228"/>
      <c r="G334" s="229" t="s">
        <v>5860</v>
      </c>
      <c r="H334" s="229"/>
      <c r="I334" s="229"/>
      <c r="J334" s="76" t="s">
        <v>5860</v>
      </c>
      <c r="K334" s="77">
        <v>191417</v>
      </c>
      <c r="L334" s="165">
        <v>192191</v>
      </c>
      <c r="M334" s="85">
        <f>L334*'Age distribution'!$L$6</f>
        <v>12436.02891367044</v>
      </c>
      <c r="N334" s="85">
        <f>L334*'Age distribution'!$L$7</f>
        <v>38663.15294174014</v>
      </c>
      <c r="O334" s="86">
        <f>L334*'Age distribution'!$L$8</f>
        <v>39441.089632084389</v>
      </c>
      <c r="P334" s="86">
        <f>L334*'Age distribution'!$L$9</f>
        <v>38726.602289137692</v>
      </c>
      <c r="Q334" s="86">
        <f>L334*'Age distribution'!$L$10</f>
        <v>37392.073179350155</v>
      </c>
      <c r="R334" s="86">
        <f>L334*'Age distribution'!$L$11</f>
        <v>25532.053044017186</v>
      </c>
      <c r="S334" s="86">
        <f t="shared" si="5"/>
        <v>192191</v>
      </c>
      <c r="U334" s="6"/>
      <c r="V334" s="6"/>
      <c r="W334" s="6"/>
      <c r="X334" s="6"/>
      <c r="Y334" s="6"/>
      <c r="Z334" s="6"/>
      <c r="AA334" s="6"/>
      <c r="AB334" s="6"/>
      <c r="AC334" s="6"/>
      <c r="AD334" s="6"/>
      <c r="AE334" s="6"/>
      <c r="AF334" s="6"/>
    </row>
    <row r="335" spans="1:32" ht="15" customHeight="1">
      <c r="A335" s="89" t="s">
        <v>11514</v>
      </c>
      <c r="B335" s="89" t="s">
        <v>11428</v>
      </c>
      <c r="C335" s="89" t="s">
        <v>6740</v>
      </c>
      <c r="D335" s="227" t="s">
        <v>5859</v>
      </c>
      <c r="E335" s="228"/>
      <c r="F335" s="228"/>
      <c r="G335" s="229" t="s">
        <v>5858</v>
      </c>
      <c r="H335" s="229"/>
      <c r="I335" s="229"/>
      <c r="J335" s="76" t="s">
        <v>5858</v>
      </c>
      <c r="K335" s="77">
        <v>322680</v>
      </c>
      <c r="L335" s="165">
        <v>327712</v>
      </c>
      <c r="M335" s="85">
        <f>L335*'Age distribution'!$L$6</f>
        <v>21205.133993562482</v>
      </c>
      <c r="N335" s="85">
        <f>L335*'Age distribution'!$L$7</f>
        <v>65925.975601581478</v>
      </c>
      <c r="O335" s="86">
        <f>L335*'Age distribution'!$L$8</f>
        <v>67252.46429598493</v>
      </c>
      <c r="P335" s="86">
        <f>L335*'Age distribution'!$L$9</f>
        <v>66034.165436351817</v>
      </c>
      <c r="Q335" s="86">
        <f>L335*'Age distribution'!$L$10</f>
        <v>63758.610370679162</v>
      </c>
      <c r="R335" s="86">
        <f>L335*'Age distribution'!$L$11</f>
        <v>43535.650301840149</v>
      </c>
      <c r="S335" s="86">
        <f t="shared" si="5"/>
        <v>327712</v>
      </c>
      <c r="U335" s="6"/>
      <c r="V335" s="6"/>
      <c r="W335" s="6"/>
      <c r="X335" s="6"/>
      <c r="Y335" s="6"/>
      <c r="Z335" s="6"/>
      <c r="AA335" s="6"/>
      <c r="AB335" s="6"/>
      <c r="AC335" s="6"/>
      <c r="AD335" s="6"/>
      <c r="AE335" s="6"/>
      <c r="AF335" s="6"/>
    </row>
    <row r="336" spans="1:32" ht="15" customHeight="1">
      <c r="A336" s="89" t="s">
        <v>11512</v>
      </c>
      <c r="B336" s="89" t="s">
        <v>11428</v>
      </c>
      <c r="C336" s="89" t="s">
        <v>6739</v>
      </c>
      <c r="D336" s="227" t="s">
        <v>5857</v>
      </c>
      <c r="E336" s="228"/>
      <c r="F336" s="228"/>
      <c r="G336" s="229" t="s">
        <v>5856</v>
      </c>
      <c r="H336" s="229"/>
      <c r="I336" s="229"/>
      <c r="J336" s="76" t="s">
        <v>5855</v>
      </c>
      <c r="K336" s="77">
        <v>67606</v>
      </c>
      <c r="L336" s="165">
        <v>67357</v>
      </c>
      <c r="M336" s="85">
        <f>L336*'Age distribution'!$L$6</f>
        <v>4358.443421066022</v>
      </c>
      <c r="N336" s="85">
        <f>L336*'Age distribution'!$L$7</f>
        <v>13550.239047077077</v>
      </c>
      <c r="O336" s="86">
        <f>L336*'Age distribution'!$L$8</f>
        <v>13822.881791282154</v>
      </c>
      <c r="P336" s="86">
        <f>L336*'Age distribution'!$L$9</f>
        <v>13572.47608051078</v>
      </c>
      <c r="Q336" s="86">
        <f>L336*'Age distribution'!$L$10</f>
        <v>13104.764911684149</v>
      </c>
      <c r="R336" s="86">
        <f>L336*'Age distribution'!$L$11</f>
        <v>8948.1947483798176</v>
      </c>
      <c r="S336" s="86">
        <f t="shared" si="5"/>
        <v>67357</v>
      </c>
      <c r="U336" s="6"/>
      <c r="V336" s="6"/>
      <c r="W336" s="6"/>
      <c r="X336" s="6"/>
      <c r="Y336" s="6"/>
      <c r="Z336" s="6"/>
      <c r="AA336" s="6"/>
      <c r="AB336" s="6"/>
      <c r="AC336" s="6"/>
      <c r="AD336" s="6"/>
      <c r="AE336" s="6"/>
      <c r="AF336" s="6"/>
    </row>
    <row r="337" spans="1:32" ht="15" customHeight="1">
      <c r="A337" s="89" t="s">
        <v>11511</v>
      </c>
      <c r="B337" s="89" t="s">
        <v>11428</v>
      </c>
      <c r="C337" s="89" t="s">
        <v>6737</v>
      </c>
      <c r="D337" s="227" t="s">
        <v>5854</v>
      </c>
      <c r="E337" s="228"/>
      <c r="F337" s="228"/>
      <c r="G337" s="229" t="s">
        <v>5853</v>
      </c>
      <c r="H337" s="229"/>
      <c r="I337" s="229"/>
      <c r="J337" s="76" t="s">
        <v>5853</v>
      </c>
      <c r="K337" s="77">
        <v>34916</v>
      </c>
      <c r="L337" s="165">
        <v>34587</v>
      </c>
      <c r="M337" s="85">
        <f>L337*'Age distribution'!$L$6</f>
        <v>2238.0076696469632</v>
      </c>
      <c r="N337" s="85">
        <f>L337*'Age distribution'!$L$7</f>
        <v>6957.8828914775731</v>
      </c>
      <c r="O337" s="86">
        <f>L337*'Age distribution'!$L$8</f>
        <v>7097.8816235146433</v>
      </c>
      <c r="P337" s="86">
        <f>L337*'Age distribution'!$L$9</f>
        <v>6969.301337598562</v>
      </c>
      <c r="Q337" s="86">
        <f>L337*'Age distribution'!$L$10</f>
        <v>6729.1373428213801</v>
      </c>
      <c r="R337" s="86">
        <f>L337*'Age distribution'!$L$11</f>
        <v>4594.7891349408783</v>
      </c>
      <c r="S337" s="86">
        <f t="shared" si="5"/>
        <v>34587</v>
      </c>
      <c r="U337" s="6"/>
      <c r="V337" s="6"/>
      <c r="W337" s="6"/>
      <c r="X337" s="6"/>
      <c r="Y337" s="6"/>
      <c r="Z337" s="6"/>
      <c r="AA337" s="6"/>
      <c r="AB337" s="6"/>
      <c r="AC337" s="6"/>
      <c r="AD337" s="6"/>
      <c r="AE337" s="6"/>
      <c r="AF337" s="6"/>
    </row>
    <row r="338" spans="1:32" ht="15" customHeight="1">
      <c r="A338" s="89" t="s">
        <v>11510</v>
      </c>
      <c r="B338" s="89" t="s">
        <v>11428</v>
      </c>
      <c r="C338" s="89" t="s">
        <v>6736</v>
      </c>
      <c r="D338" s="227" t="s">
        <v>5852</v>
      </c>
      <c r="E338" s="228"/>
      <c r="F338" s="228"/>
      <c r="G338" s="229" t="s">
        <v>5851</v>
      </c>
      <c r="H338" s="229"/>
      <c r="I338" s="229"/>
      <c r="J338" s="76" t="s">
        <v>5851</v>
      </c>
      <c r="K338" s="77">
        <v>16406</v>
      </c>
      <c r="L338" s="165">
        <v>16348</v>
      </c>
      <c r="M338" s="85">
        <f>L338*'Age distribution'!$L$6</f>
        <v>1057.823730979517</v>
      </c>
      <c r="N338" s="85">
        <f>L338*'Age distribution'!$L$7</f>
        <v>3288.7347705749376</v>
      </c>
      <c r="O338" s="86">
        <f>L338*'Age distribution'!$L$8</f>
        <v>3354.9070107617717</v>
      </c>
      <c r="P338" s="86">
        <f>L338*'Age distribution'!$L$9</f>
        <v>3294.1318491647526</v>
      </c>
      <c r="Q338" s="86">
        <f>L338*'Age distribution'!$L$10</f>
        <v>3180.6151814393825</v>
      </c>
      <c r="R338" s="86">
        <f>L338*'Age distribution'!$L$11</f>
        <v>2171.7874570796394</v>
      </c>
      <c r="S338" s="86">
        <f t="shared" si="5"/>
        <v>16348.000000000002</v>
      </c>
      <c r="U338" s="6"/>
      <c r="V338" s="6"/>
      <c r="W338" s="6"/>
      <c r="X338" s="6"/>
      <c r="Y338" s="6"/>
      <c r="Z338" s="6"/>
      <c r="AA338" s="6"/>
      <c r="AB338" s="6"/>
      <c r="AC338" s="6"/>
      <c r="AD338" s="6"/>
      <c r="AE338" s="6"/>
      <c r="AF338" s="6"/>
    </row>
    <row r="339" spans="1:32" ht="15" customHeight="1">
      <c r="A339" s="89" t="s">
        <v>11508</v>
      </c>
      <c r="B339" s="89" t="s">
        <v>11428</v>
      </c>
      <c r="C339" s="89" t="s">
        <v>6735</v>
      </c>
      <c r="D339" s="227" t="s">
        <v>5850</v>
      </c>
      <c r="E339" s="228"/>
      <c r="F339" s="228"/>
      <c r="G339" s="229" t="s">
        <v>5849</v>
      </c>
      <c r="H339" s="229"/>
      <c r="I339" s="229"/>
      <c r="J339" s="76" t="s">
        <v>5849</v>
      </c>
      <c r="K339" s="77">
        <v>865799</v>
      </c>
      <c r="L339" s="165">
        <v>871803</v>
      </c>
      <c r="M339" s="85">
        <f>L339*'Age distribution'!$L$6</f>
        <v>56411.420488080243</v>
      </c>
      <c r="N339" s="85">
        <f>L339*'Age distribution'!$L$7</f>
        <v>175381.01536527663</v>
      </c>
      <c r="O339" s="86">
        <f>L339*'Age distribution'!$L$8</f>
        <v>178909.83586390657</v>
      </c>
      <c r="P339" s="86">
        <f>L339*'Age distribution'!$L$9</f>
        <v>175668.82973436377</v>
      </c>
      <c r="Q339" s="86">
        <f>L339*'Age distribution'!$L$10</f>
        <v>169615.2347091019</v>
      </c>
      <c r="R339" s="86">
        <f>L339*'Age distribution'!$L$11</f>
        <v>115816.66383927091</v>
      </c>
      <c r="S339" s="86">
        <f t="shared" si="5"/>
        <v>871803.00000000012</v>
      </c>
      <c r="U339" s="6"/>
      <c r="V339" s="6"/>
      <c r="W339" s="6"/>
      <c r="X339" s="6"/>
      <c r="Y339" s="6"/>
      <c r="Z339" s="6"/>
      <c r="AA339" s="6"/>
      <c r="AB339" s="6"/>
      <c r="AC339" s="6"/>
      <c r="AD339" s="6"/>
      <c r="AE339" s="6"/>
      <c r="AF339" s="6"/>
    </row>
    <row r="340" spans="1:32" ht="15" customHeight="1">
      <c r="A340" s="89" t="s">
        <v>11507</v>
      </c>
      <c r="B340" s="89" t="s">
        <v>11428</v>
      </c>
      <c r="C340" s="89" t="s">
        <v>6734</v>
      </c>
      <c r="D340" s="227" t="s">
        <v>5848</v>
      </c>
      <c r="E340" s="228"/>
      <c r="F340" s="228"/>
      <c r="G340" s="229" t="s">
        <v>5847</v>
      </c>
      <c r="H340" s="229"/>
      <c r="I340" s="229"/>
      <c r="J340" s="76" t="s">
        <v>5847</v>
      </c>
      <c r="K340" s="77">
        <v>298068</v>
      </c>
      <c r="L340" s="165">
        <v>299459</v>
      </c>
      <c r="M340" s="85">
        <f>L340*'Age distribution'!$L$6</f>
        <v>19376.978019047907</v>
      </c>
      <c r="N340" s="85">
        <f>L340*'Age distribution'!$L$7</f>
        <v>60242.306438805979</v>
      </c>
      <c r="O340" s="86">
        <f>L340*'Age distribution'!$L$8</f>
        <v>61454.434703676867</v>
      </c>
      <c r="P340" s="86">
        <f>L340*'Age distribution'!$L$9</f>
        <v>60341.168914792492</v>
      </c>
      <c r="Q340" s="86">
        <f>L340*'Age distribution'!$L$10</f>
        <v>58261.796037353561</v>
      </c>
      <c r="R340" s="86">
        <f>L340*'Age distribution'!$L$11</f>
        <v>39782.315886323202</v>
      </c>
      <c r="S340" s="86">
        <f t="shared" si="5"/>
        <v>299459.00000000006</v>
      </c>
      <c r="U340" s="6"/>
      <c r="V340" s="6"/>
      <c r="W340" s="6"/>
      <c r="X340" s="6"/>
      <c r="Y340" s="6"/>
      <c r="Z340" s="6"/>
      <c r="AA340" s="6"/>
      <c r="AB340" s="6"/>
      <c r="AC340" s="6"/>
      <c r="AD340" s="6"/>
      <c r="AE340" s="6"/>
      <c r="AF340" s="6"/>
    </row>
    <row r="341" spans="1:32" ht="15" customHeight="1">
      <c r="A341" s="89" t="s">
        <v>11505</v>
      </c>
      <c r="B341" s="89" t="s">
        <v>11428</v>
      </c>
      <c r="C341" s="89" t="s">
        <v>6733</v>
      </c>
      <c r="D341" s="227" t="s">
        <v>5846</v>
      </c>
      <c r="E341" s="228"/>
      <c r="F341" s="228"/>
      <c r="G341" s="229" t="s">
        <v>5845</v>
      </c>
      <c r="H341" s="229"/>
      <c r="I341" s="229"/>
      <c r="J341" s="76" t="s">
        <v>5845</v>
      </c>
      <c r="K341" s="77">
        <v>96069</v>
      </c>
      <c r="L341" s="165">
        <v>97333</v>
      </c>
      <c r="M341" s="85">
        <f>L341*'Age distribution'!$L$6</f>
        <v>6298.0888920619846</v>
      </c>
      <c r="N341" s="85">
        <f>L341*'Age distribution'!$L$7</f>
        <v>19580.524921970296</v>
      </c>
      <c r="O341" s="86">
        <f>L341*'Age distribution'!$L$8</f>
        <v>19974.502329243671</v>
      </c>
      <c r="P341" s="86">
        <f>L341*'Age distribution'!$L$9</f>
        <v>19612.658140124349</v>
      </c>
      <c r="Q341" s="86">
        <f>L341*'Age distribution'!$L$10</f>
        <v>18936.80067623192</v>
      </c>
      <c r="R341" s="86">
        <f>L341*'Age distribution'!$L$11</f>
        <v>12930.425040367783</v>
      </c>
      <c r="S341" s="86">
        <f t="shared" si="5"/>
        <v>97333</v>
      </c>
      <c r="U341" s="6"/>
      <c r="V341" s="6"/>
      <c r="W341" s="6"/>
      <c r="X341" s="6"/>
      <c r="Y341" s="6"/>
      <c r="Z341" s="6"/>
      <c r="AA341" s="6"/>
      <c r="AB341" s="6"/>
      <c r="AC341" s="6"/>
      <c r="AD341" s="6"/>
      <c r="AE341" s="6"/>
      <c r="AF341" s="6"/>
    </row>
    <row r="342" spans="1:32" ht="15" customHeight="1">
      <c r="A342" s="89" t="s">
        <v>11503</v>
      </c>
      <c r="B342" s="89" t="s">
        <v>11428</v>
      </c>
      <c r="C342" s="89" t="s">
        <v>6732</v>
      </c>
      <c r="D342" s="227" t="s">
        <v>5844</v>
      </c>
      <c r="E342" s="228"/>
      <c r="F342" s="228"/>
      <c r="G342" s="229" t="s">
        <v>5843</v>
      </c>
      <c r="H342" s="229"/>
      <c r="I342" s="229"/>
      <c r="J342" s="76" t="s">
        <v>5843</v>
      </c>
      <c r="K342" s="77">
        <v>11532</v>
      </c>
      <c r="L342" s="165">
        <v>11491</v>
      </c>
      <c r="M342" s="85">
        <f>L342*'Age distribution'!$L$6</f>
        <v>743.54370520465068</v>
      </c>
      <c r="N342" s="85">
        <f>L342*'Age distribution'!$L$7</f>
        <v>2311.6498194688406</v>
      </c>
      <c r="O342" s="86">
        <f>L342*'Age distribution'!$L$8</f>
        <v>2358.1622498570782</v>
      </c>
      <c r="P342" s="86">
        <f>L342*'Age distribution'!$L$9</f>
        <v>2315.443422972362</v>
      </c>
      <c r="Q342" s="86">
        <f>L342*'Age distribution'!$L$10</f>
        <v>2235.6526211108358</v>
      </c>
      <c r="R342" s="86">
        <f>L342*'Age distribution'!$L$11</f>
        <v>1526.548181386233</v>
      </c>
      <c r="S342" s="86">
        <f t="shared" si="5"/>
        <v>11491.000000000002</v>
      </c>
      <c r="U342" s="6"/>
      <c r="V342" s="6"/>
      <c r="W342" s="6"/>
      <c r="X342" s="6"/>
      <c r="Y342" s="6"/>
      <c r="Z342" s="6"/>
      <c r="AA342" s="6"/>
      <c r="AB342" s="6"/>
      <c r="AC342" s="6"/>
      <c r="AD342" s="6"/>
      <c r="AE342" s="6"/>
      <c r="AF342" s="6"/>
    </row>
    <row r="343" spans="1:32" ht="15" customHeight="1">
      <c r="A343" s="89" t="s">
        <v>11502</v>
      </c>
      <c r="B343" s="89" t="s">
        <v>11428</v>
      </c>
      <c r="C343" s="89" t="s">
        <v>6731</v>
      </c>
      <c r="D343" s="227" t="s">
        <v>5842</v>
      </c>
      <c r="E343" s="228"/>
      <c r="F343" s="228"/>
      <c r="G343" s="229" t="s">
        <v>5841</v>
      </c>
      <c r="H343" s="229"/>
      <c r="I343" s="229"/>
      <c r="J343" s="76" t="s">
        <v>5841</v>
      </c>
      <c r="K343" s="77">
        <v>47815</v>
      </c>
      <c r="L343" s="165">
        <v>47385</v>
      </c>
      <c r="M343" s="85">
        <f>L343*'Age distribution'!$L$6</f>
        <v>3066.1229197739426</v>
      </c>
      <c r="N343" s="85">
        <f>L343*'Age distribution'!$L$7</f>
        <v>9532.4625094013591</v>
      </c>
      <c r="O343" s="86">
        <f>L343*'Age distribution'!$L$8</f>
        <v>9724.2640509509747</v>
      </c>
      <c r="P343" s="86">
        <f>L343*'Age distribution'!$L$9</f>
        <v>9548.1060479980297</v>
      </c>
      <c r="Q343" s="86">
        <f>L343*'Age distribution'!$L$10</f>
        <v>9219.0757507037652</v>
      </c>
      <c r="R343" s="86">
        <f>L343*'Age distribution'!$L$11</f>
        <v>6294.9687211719302</v>
      </c>
      <c r="S343" s="86">
        <f t="shared" si="5"/>
        <v>47385</v>
      </c>
      <c r="U343" s="6"/>
      <c r="V343" s="6"/>
      <c r="W343" s="6"/>
      <c r="X343" s="6"/>
      <c r="Y343" s="6"/>
      <c r="Z343" s="6"/>
      <c r="AA343" s="6"/>
      <c r="AB343" s="6"/>
      <c r="AC343" s="6"/>
      <c r="AD343" s="6"/>
      <c r="AE343" s="6"/>
      <c r="AF343" s="6"/>
    </row>
    <row r="344" spans="1:32" ht="15" customHeight="1">
      <c r="A344" s="89" t="s">
        <v>11500</v>
      </c>
      <c r="B344" s="89" t="s">
        <v>11428</v>
      </c>
      <c r="C344" s="89" t="s">
        <v>6730</v>
      </c>
      <c r="D344" s="227" t="s">
        <v>5840</v>
      </c>
      <c r="E344" s="228"/>
      <c r="F344" s="228"/>
      <c r="G344" s="229" t="s">
        <v>5839</v>
      </c>
      <c r="H344" s="229"/>
      <c r="I344" s="229"/>
      <c r="J344" s="76" t="s">
        <v>5839</v>
      </c>
      <c r="K344" s="77">
        <v>16985</v>
      </c>
      <c r="L344" s="165">
        <v>16982</v>
      </c>
      <c r="M344" s="85">
        <f>L344*'Age distribution'!$L$6</f>
        <v>1098.8477244613505</v>
      </c>
      <c r="N344" s="85">
        <f>L344*'Age distribution'!$L$7</f>
        <v>3416.276845724467</v>
      </c>
      <c r="O344" s="86">
        <f>L344*'Age distribution'!$L$8</f>
        <v>3485.0153447979205</v>
      </c>
      <c r="P344" s="86">
        <f>L344*'Age distribution'!$L$9</f>
        <v>3421.8832311301585</v>
      </c>
      <c r="Q344" s="86">
        <f>L344*'Age distribution'!$L$10</f>
        <v>3303.9642164915335</v>
      </c>
      <c r="R344" s="86">
        <f>L344*'Age distribution'!$L$11</f>
        <v>2256.0126373945704</v>
      </c>
      <c r="S344" s="86">
        <f t="shared" si="5"/>
        <v>16982</v>
      </c>
      <c r="U344" s="6"/>
      <c r="V344" s="6"/>
      <c r="W344" s="6"/>
      <c r="X344" s="6"/>
      <c r="Y344" s="6"/>
      <c r="Z344" s="6"/>
      <c r="AA344" s="6"/>
      <c r="AB344" s="6"/>
      <c r="AC344" s="6"/>
      <c r="AD344" s="6"/>
      <c r="AE344" s="6"/>
      <c r="AF344" s="6"/>
    </row>
    <row r="345" spans="1:32" ht="15" customHeight="1">
      <c r="A345" s="89" t="s">
        <v>11498</v>
      </c>
      <c r="B345" s="89" t="s">
        <v>11428</v>
      </c>
      <c r="C345" s="89" t="s">
        <v>6729</v>
      </c>
      <c r="D345" s="227" t="s">
        <v>5838</v>
      </c>
      <c r="E345" s="228"/>
      <c r="F345" s="228"/>
      <c r="G345" s="229" t="s">
        <v>5837</v>
      </c>
      <c r="H345" s="229"/>
      <c r="I345" s="229"/>
      <c r="J345" s="76" t="s">
        <v>5837</v>
      </c>
      <c r="K345" s="77">
        <v>12944</v>
      </c>
      <c r="L345" s="165">
        <v>13135</v>
      </c>
      <c r="M345" s="85">
        <f>L345*'Age distribution'!$L$6</f>
        <v>849.92137915438923</v>
      </c>
      <c r="N345" s="85">
        <f>L345*'Age distribution'!$L$7</f>
        <v>2642.3740648092612</v>
      </c>
      <c r="O345" s="86">
        <f>L345*'Age distribution'!$L$8</f>
        <v>2695.5409583041269</v>
      </c>
      <c r="P345" s="86">
        <f>L345*'Age distribution'!$L$9</f>
        <v>2646.7104134315528</v>
      </c>
      <c r="Q345" s="86">
        <f>L345*'Age distribution'!$L$10</f>
        <v>2555.5040621608937</v>
      </c>
      <c r="R345" s="86">
        <f>L345*'Age distribution'!$L$11</f>
        <v>1744.9491221397764</v>
      </c>
      <c r="S345" s="86">
        <f t="shared" si="5"/>
        <v>13135</v>
      </c>
      <c r="U345" s="6"/>
      <c r="V345" s="6"/>
      <c r="W345" s="6"/>
      <c r="X345" s="6"/>
      <c r="Y345" s="6"/>
      <c r="Z345" s="6"/>
      <c r="AA345" s="6"/>
      <c r="AB345" s="6"/>
      <c r="AC345" s="6"/>
      <c r="AD345" s="6"/>
      <c r="AE345" s="6"/>
      <c r="AF345" s="6"/>
    </row>
    <row r="346" spans="1:32" ht="15" customHeight="1">
      <c r="A346" s="89" t="s">
        <v>11496</v>
      </c>
      <c r="B346" s="89" t="s">
        <v>11428</v>
      </c>
      <c r="C346" s="89" t="s">
        <v>6728</v>
      </c>
      <c r="D346" s="227" t="s">
        <v>5836</v>
      </c>
      <c r="E346" s="228"/>
      <c r="F346" s="228"/>
      <c r="G346" s="229" t="s">
        <v>5835</v>
      </c>
      <c r="H346" s="229"/>
      <c r="I346" s="229"/>
      <c r="J346" s="76" t="s">
        <v>5835</v>
      </c>
      <c r="K346" s="77">
        <v>15808</v>
      </c>
      <c r="L346" s="165">
        <v>15687</v>
      </c>
      <c r="M346" s="85">
        <f>L346*'Age distribution'!$L$6</f>
        <v>1015.0526589109178</v>
      </c>
      <c r="N346" s="85">
        <f>L346*'Age distribution'!$L$7</f>
        <v>3155.7610928559484</v>
      </c>
      <c r="O346" s="86">
        <f>L346*'Age distribution'!$L$8</f>
        <v>3219.2577855284994</v>
      </c>
      <c r="P346" s="86">
        <f>L346*'Age distribution'!$L$9</f>
        <v>3160.9399509326813</v>
      </c>
      <c r="Q346" s="86">
        <f>L346*'Age distribution'!$L$10</f>
        <v>3052.0131117714454</v>
      </c>
      <c r="R346" s="86">
        <f>L346*'Age distribution'!$L$11</f>
        <v>2083.9754000005078</v>
      </c>
      <c r="S346" s="86">
        <f t="shared" si="5"/>
        <v>15687</v>
      </c>
      <c r="U346" s="6"/>
      <c r="V346" s="6"/>
      <c r="W346" s="6"/>
      <c r="X346" s="6"/>
      <c r="Y346" s="6"/>
      <c r="Z346" s="6"/>
      <c r="AA346" s="6"/>
      <c r="AB346" s="6"/>
      <c r="AC346" s="6"/>
      <c r="AD346" s="6"/>
      <c r="AE346" s="6"/>
      <c r="AF346" s="6"/>
    </row>
    <row r="347" spans="1:32" ht="15" customHeight="1">
      <c r="A347" s="89" t="s">
        <v>11494</v>
      </c>
      <c r="B347" s="89" t="s">
        <v>11428</v>
      </c>
      <c r="C347" s="89" t="s">
        <v>6727</v>
      </c>
      <c r="D347" s="227" t="s">
        <v>5834</v>
      </c>
      <c r="E347" s="228"/>
      <c r="F347" s="228"/>
      <c r="G347" s="229" t="s">
        <v>5833</v>
      </c>
      <c r="H347" s="229"/>
      <c r="I347" s="229"/>
      <c r="J347" s="76" t="s">
        <v>5833</v>
      </c>
      <c r="K347" s="77">
        <v>14674</v>
      </c>
      <c r="L347" s="165">
        <v>14595</v>
      </c>
      <c r="M347" s="85">
        <f>L347*'Age distribution'!$L$6</f>
        <v>944.39303606839064</v>
      </c>
      <c r="N347" s="85">
        <f>L347*'Age distribution'!$L$7</f>
        <v>2936.0829444911433</v>
      </c>
      <c r="O347" s="86">
        <f>L347*'Age distribution'!$L$8</f>
        <v>2995.1595193337448</v>
      </c>
      <c r="P347" s="86">
        <f>L347*'Age distribution'!$L$9</f>
        <v>2940.9012930364302</v>
      </c>
      <c r="Q347" s="86">
        <f>L347*'Age distribution'!$L$10</f>
        <v>2839.5570450885607</v>
      </c>
      <c r="R347" s="86">
        <f>L347*'Age distribution'!$L$11</f>
        <v>1938.9061619817307</v>
      </c>
      <c r="S347" s="86">
        <f t="shared" si="5"/>
        <v>14595</v>
      </c>
      <c r="U347" s="6"/>
      <c r="V347" s="6"/>
      <c r="W347" s="6"/>
      <c r="X347" s="6"/>
      <c r="Y347" s="6"/>
      <c r="Z347" s="6"/>
      <c r="AA347" s="6"/>
      <c r="AB347" s="6"/>
      <c r="AC347" s="6"/>
      <c r="AD347" s="6"/>
      <c r="AE347" s="6"/>
      <c r="AF347" s="6"/>
    </row>
    <row r="348" spans="1:32" ht="15" customHeight="1">
      <c r="A348" s="89" t="s">
        <v>11493</v>
      </c>
      <c r="B348" s="89" t="s">
        <v>11428</v>
      </c>
      <c r="C348" s="89" t="s">
        <v>6726</v>
      </c>
      <c r="D348" s="227" t="s">
        <v>5832</v>
      </c>
      <c r="E348" s="228"/>
      <c r="F348" s="228"/>
      <c r="G348" s="229" t="s">
        <v>5831</v>
      </c>
      <c r="H348" s="229"/>
      <c r="I348" s="229"/>
      <c r="J348" s="76" t="s">
        <v>5831</v>
      </c>
      <c r="K348" s="77">
        <v>27280</v>
      </c>
      <c r="L348" s="165">
        <v>26725</v>
      </c>
      <c r="M348" s="85">
        <f>L348*'Age distribution'!$L$6</f>
        <v>1729.2842678264981</v>
      </c>
      <c r="N348" s="85">
        <f>L348*'Age distribution'!$L$7</f>
        <v>5376.2806914371913</v>
      </c>
      <c r="O348" s="86">
        <f>L348*'Age distribution'!$L$8</f>
        <v>5484.4561941894026</v>
      </c>
      <c r="P348" s="86">
        <f>L348*'Age distribution'!$L$9</f>
        <v>5385.1036009865438</v>
      </c>
      <c r="Q348" s="86">
        <f>L348*'Age distribution'!$L$10</f>
        <v>5199.5314854396556</v>
      </c>
      <c r="R348" s="86">
        <f>L348*'Age distribution'!$L$11</f>
        <v>3550.3437601207097</v>
      </c>
      <c r="S348" s="86">
        <f t="shared" si="5"/>
        <v>26725</v>
      </c>
      <c r="U348" s="6"/>
      <c r="V348" s="6"/>
      <c r="W348" s="6"/>
      <c r="X348" s="6"/>
      <c r="Y348" s="6"/>
      <c r="Z348" s="6"/>
      <c r="AA348" s="6"/>
      <c r="AB348" s="6"/>
      <c r="AC348" s="6"/>
      <c r="AD348" s="6"/>
      <c r="AE348" s="6"/>
      <c r="AF348" s="6"/>
    </row>
    <row r="349" spans="1:32" ht="15" customHeight="1">
      <c r="A349" s="89" t="s">
        <v>11491</v>
      </c>
      <c r="B349" s="89" t="s">
        <v>11428</v>
      </c>
      <c r="C349" s="89" t="s">
        <v>6725</v>
      </c>
      <c r="D349" s="227" t="s">
        <v>5830</v>
      </c>
      <c r="E349" s="228"/>
      <c r="F349" s="228"/>
      <c r="G349" s="229" t="s">
        <v>5829</v>
      </c>
      <c r="H349" s="229"/>
      <c r="I349" s="229"/>
      <c r="J349" s="76" t="s">
        <v>5829</v>
      </c>
      <c r="K349" s="77">
        <v>39034</v>
      </c>
      <c r="L349" s="165">
        <v>38746</v>
      </c>
      <c r="M349" s="85">
        <f>L349*'Age distribution'!$L$6</f>
        <v>2507.1224786232178</v>
      </c>
      <c r="N349" s="85">
        <f>L349*'Age distribution'!$L$7</f>
        <v>7794.5508576398661</v>
      </c>
      <c r="O349" s="86">
        <f>L349*'Age distribution'!$L$8</f>
        <v>7951.3840860640812</v>
      </c>
      <c r="P349" s="86">
        <f>L349*'Age distribution'!$L$9</f>
        <v>7807.3423432675254</v>
      </c>
      <c r="Q349" s="86">
        <f>L349*'Age distribution'!$L$10</f>
        <v>7538.2992304899872</v>
      </c>
      <c r="R349" s="86">
        <f>L349*'Age distribution'!$L$11</f>
        <v>5147.3010039153232</v>
      </c>
      <c r="S349" s="86">
        <f t="shared" si="5"/>
        <v>38746</v>
      </c>
      <c r="U349" s="6"/>
      <c r="V349" s="6"/>
      <c r="W349" s="6"/>
      <c r="X349" s="6"/>
      <c r="Y349" s="6"/>
      <c r="Z349" s="6"/>
      <c r="AA349" s="6"/>
      <c r="AB349" s="6"/>
      <c r="AC349" s="6"/>
      <c r="AD349" s="6"/>
      <c r="AE349" s="6"/>
      <c r="AF349" s="6"/>
    </row>
    <row r="350" spans="1:32" ht="15" customHeight="1">
      <c r="A350" s="89" t="s">
        <v>11489</v>
      </c>
      <c r="B350" s="89" t="s">
        <v>11428</v>
      </c>
      <c r="C350" s="89" t="s">
        <v>6724</v>
      </c>
      <c r="D350" s="227" t="s">
        <v>5828</v>
      </c>
      <c r="E350" s="228"/>
      <c r="F350" s="228"/>
      <c r="G350" s="229" t="s">
        <v>5827</v>
      </c>
      <c r="H350" s="229"/>
      <c r="I350" s="229"/>
      <c r="J350" s="76" t="s">
        <v>5827</v>
      </c>
      <c r="K350" s="77">
        <v>172995</v>
      </c>
      <c r="L350" s="165">
        <v>172970</v>
      </c>
      <c r="M350" s="85">
        <f>L350*'Age distribution'!$L$6</f>
        <v>11192.303079736179</v>
      </c>
      <c r="N350" s="85">
        <f>L350*'Age distribution'!$L$7</f>
        <v>34796.455423681611</v>
      </c>
      <c r="O350" s="86">
        <f>L350*'Age distribution'!$L$8</f>
        <v>35496.590754310229</v>
      </c>
      <c r="P350" s="86">
        <f>L350*'Age distribution'!$L$9</f>
        <v>34853.559209079227</v>
      </c>
      <c r="Q350" s="86">
        <f>L350*'Age distribution'!$L$10</f>
        <v>33652.49620342366</v>
      </c>
      <c r="R350" s="86">
        <f>L350*'Age distribution'!$L$11</f>
        <v>22978.595329769098</v>
      </c>
      <c r="S350" s="86">
        <f t="shared" si="5"/>
        <v>172970</v>
      </c>
      <c r="U350" s="6"/>
      <c r="V350" s="6"/>
      <c r="W350" s="6"/>
      <c r="X350" s="6"/>
      <c r="Y350" s="6"/>
      <c r="Z350" s="6"/>
      <c r="AA350" s="6"/>
      <c r="AB350" s="6"/>
      <c r="AC350" s="6"/>
      <c r="AD350" s="6"/>
      <c r="AE350" s="6"/>
      <c r="AF350" s="6"/>
    </row>
    <row r="351" spans="1:32" ht="15" customHeight="1">
      <c r="A351" s="89" t="s">
        <v>11487</v>
      </c>
      <c r="B351" s="89" t="s">
        <v>11428</v>
      </c>
      <c r="C351" s="89" t="s">
        <v>6723</v>
      </c>
      <c r="D351" s="227" t="s">
        <v>5826</v>
      </c>
      <c r="E351" s="228"/>
      <c r="F351" s="228"/>
      <c r="G351" s="229" t="s">
        <v>5825</v>
      </c>
      <c r="H351" s="229"/>
      <c r="I351" s="229"/>
      <c r="J351" s="76" t="s">
        <v>5825</v>
      </c>
      <c r="K351" s="77">
        <v>98709</v>
      </c>
      <c r="L351" s="165">
        <v>98189</v>
      </c>
      <c r="M351" s="85">
        <f>L351*'Age distribution'!$L$6</f>
        <v>6353.4777539238921</v>
      </c>
      <c r="N351" s="85">
        <f>L351*'Age distribution'!$L$7</f>
        <v>19752.726840468713</v>
      </c>
      <c r="O351" s="86">
        <f>L351*'Age distribution'!$L$8</f>
        <v>20150.169102011721</v>
      </c>
      <c r="P351" s="86">
        <f>L351*'Age distribution'!$L$9</f>
        <v>19785.142655837895</v>
      </c>
      <c r="Q351" s="86">
        <f>L351*'Age distribution'!$L$10</f>
        <v>19103.341329236086</v>
      </c>
      <c r="R351" s="86">
        <f>L351*'Age distribution'!$L$11</f>
        <v>13044.142318521697</v>
      </c>
      <c r="S351" s="86">
        <f t="shared" si="5"/>
        <v>98189.000000000015</v>
      </c>
      <c r="U351" s="6"/>
      <c r="V351" s="6"/>
      <c r="W351" s="6"/>
      <c r="X351" s="6"/>
      <c r="Y351" s="6"/>
      <c r="Z351" s="6"/>
      <c r="AA351" s="6"/>
      <c r="AB351" s="6"/>
      <c r="AC351" s="6"/>
      <c r="AD351" s="6"/>
      <c r="AE351" s="6"/>
      <c r="AF351" s="6"/>
    </row>
    <row r="352" spans="1:32" ht="15" customHeight="1">
      <c r="A352" s="89" t="s">
        <v>11485</v>
      </c>
      <c r="B352" s="89" t="s">
        <v>11428</v>
      </c>
      <c r="C352" s="89" t="s">
        <v>6722</v>
      </c>
      <c r="D352" s="227" t="s">
        <v>5824</v>
      </c>
      <c r="E352" s="228"/>
      <c r="F352" s="228"/>
      <c r="G352" s="229" t="s">
        <v>5823</v>
      </c>
      <c r="H352" s="229"/>
      <c r="I352" s="229"/>
      <c r="J352" s="76" t="s">
        <v>5823</v>
      </c>
      <c r="K352" s="77">
        <v>1233908</v>
      </c>
      <c r="L352" s="165">
        <v>1270293</v>
      </c>
      <c r="M352" s="85">
        <f>L352*'Age distribution'!$L$6</f>
        <v>82196.359230313406</v>
      </c>
      <c r="N352" s="85">
        <f>L352*'Age distribution'!$L$7</f>
        <v>255545.43417653223</v>
      </c>
      <c r="O352" s="86">
        <f>L352*'Age distribution'!$L$8</f>
        <v>260687.23338766841</v>
      </c>
      <c r="P352" s="86">
        <f>L352*'Age distribution'!$L$9</f>
        <v>255964.80481227313</v>
      </c>
      <c r="Q352" s="86">
        <f>L352*'Age distribution'!$L$10</f>
        <v>247144.188932969</v>
      </c>
      <c r="R352" s="86">
        <f>L352*'Age distribution'!$L$11</f>
        <v>168754.97946024383</v>
      </c>
      <c r="S352" s="86">
        <f t="shared" si="5"/>
        <v>1270293</v>
      </c>
      <c r="U352" s="6"/>
      <c r="V352" s="6"/>
      <c r="W352" s="6"/>
      <c r="X352" s="6"/>
      <c r="Y352" s="6"/>
      <c r="Z352" s="6"/>
      <c r="AA352" s="6"/>
      <c r="AB352" s="6"/>
      <c r="AC352" s="6"/>
      <c r="AD352" s="6"/>
      <c r="AE352" s="6"/>
      <c r="AF352" s="6"/>
    </row>
    <row r="353" spans="1:32" ht="15" customHeight="1">
      <c r="A353" s="89" t="s">
        <v>11484</v>
      </c>
      <c r="B353" s="89" t="s">
        <v>11428</v>
      </c>
      <c r="C353" s="89" t="s">
        <v>6721</v>
      </c>
      <c r="D353" s="227" t="s">
        <v>5822</v>
      </c>
      <c r="E353" s="228"/>
      <c r="F353" s="228"/>
      <c r="G353" s="229" t="s">
        <v>5821</v>
      </c>
      <c r="H353" s="229"/>
      <c r="I353" s="229"/>
      <c r="J353" s="76" t="s">
        <v>5821</v>
      </c>
      <c r="K353" s="77">
        <v>19861</v>
      </c>
      <c r="L353" s="165">
        <v>19833</v>
      </c>
      <c r="M353" s="85">
        <f>L353*'Age distribution'!$L$6</f>
        <v>1283.3262819009519</v>
      </c>
      <c r="N353" s="85">
        <f>L353*'Age distribution'!$L$7</f>
        <v>3989.8138429662795</v>
      </c>
      <c r="O353" s="86">
        <f>L353*'Age distribution'!$L$8</f>
        <v>4070.0924115756188</v>
      </c>
      <c r="P353" s="86">
        <f>L353*'Age distribution'!$L$9</f>
        <v>3996.3614487695459</v>
      </c>
      <c r="Q353" s="86">
        <f>L353*'Age distribution'!$L$10</f>
        <v>3858.6457605509709</v>
      </c>
      <c r="R353" s="86">
        <f>L353*'Age distribution'!$L$11</f>
        <v>2634.7602542366335</v>
      </c>
      <c r="S353" s="86">
        <f t="shared" si="5"/>
        <v>19833</v>
      </c>
      <c r="U353" s="6"/>
      <c r="V353" s="6"/>
      <c r="W353" s="6"/>
      <c r="X353" s="6"/>
      <c r="Y353" s="6"/>
      <c r="Z353" s="6"/>
      <c r="AA353" s="6"/>
      <c r="AB353" s="6"/>
      <c r="AC353" s="6"/>
      <c r="AD353" s="6"/>
      <c r="AE353" s="6"/>
      <c r="AF353" s="6"/>
    </row>
    <row r="354" spans="1:32" ht="15" customHeight="1">
      <c r="A354" s="89" t="s">
        <v>11483</v>
      </c>
      <c r="B354" s="89" t="s">
        <v>11428</v>
      </c>
      <c r="C354" s="89" t="s">
        <v>6720</v>
      </c>
      <c r="D354" s="227" t="s">
        <v>5820</v>
      </c>
      <c r="E354" s="228"/>
      <c r="F354" s="228"/>
      <c r="G354" s="229" t="s">
        <v>5819</v>
      </c>
      <c r="H354" s="229"/>
      <c r="I354" s="229"/>
      <c r="J354" s="76" t="s">
        <v>5819</v>
      </c>
      <c r="K354" s="77">
        <v>138239</v>
      </c>
      <c r="L354" s="165">
        <v>138964</v>
      </c>
      <c r="M354" s="85">
        <f>L354*'Age distribution'!$L$6</f>
        <v>8991.8899530118433</v>
      </c>
      <c r="N354" s="85">
        <f>L354*'Age distribution'!$L$7</f>
        <v>27955.45257268018</v>
      </c>
      <c r="O354" s="86">
        <f>L354*'Age distribution'!$L$8</f>
        <v>28517.940900629976</v>
      </c>
      <c r="P354" s="86">
        <f>L354*'Age distribution'!$L$9</f>
        <v>28001.329721515212</v>
      </c>
      <c r="Q354" s="86">
        <f>L354*'Age distribution'!$L$10</f>
        <v>27036.396383260482</v>
      </c>
      <c r="R354" s="86">
        <f>L354*'Age distribution'!$L$11</f>
        <v>18460.990468902313</v>
      </c>
      <c r="S354" s="86">
        <f t="shared" si="5"/>
        <v>138964</v>
      </c>
      <c r="U354" s="6"/>
      <c r="V354" s="6"/>
      <c r="W354" s="6"/>
      <c r="X354" s="6"/>
      <c r="Y354" s="6"/>
      <c r="Z354" s="6"/>
      <c r="AA354" s="6"/>
      <c r="AB354" s="6"/>
      <c r="AC354" s="6"/>
      <c r="AD354" s="6"/>
      <c r="AE354" s="6"/>
      <c r="AF354" s="6"/>
    </row>
    <row r="355" spans="1:32" ht="15" customHeight="1">
      <c r="A355" s="89" t="s">
        <v>11481</v>
      </c>
      <c r="B355" s="89" t="s">
        <v>11428</v>
      </c>
      <c r="C355" s="89" t="s">
        <v>6719</v>
      </c>
      <c r="D355" s="227" t="s">
        <v>5818</v>
      </c>
      <c r="E355" s="228"/>
      <c r="F355" s="228"/>
      <c r="G355" s="229" t="s">
        <v>5817</v>
      </c>
      <c r="H355" s="229"/>
      <c r="I355" s="229"/>
      <c r="J355" s="76" t="s">
        <v>5817</v>
      </c>
      <c r="K355" s="77">
        <v>49604</v>
      </c>
      <c r="L355" s="165">
        <v>49089</v>
      </c>
      <c r="M355" s="85">
        <f>L355*'Age distribution'!$L$6</f>
        <v>3176.3829905831608</v>
      </c>
      <c r="N355" s="85">
        <f>L355*'Age distribution'!$L$7</f>
        <v>9875.2569826739109</v>
      </c>
      <c r="O355" s="86">
        <f>L355*'Age distribution'!$L$8</f>
        <v>10073.955850947186</v>
      </c>
      <c r="P355" s="86">
        <f>L355*'Age distribution'!$L$9</f>
        <v>9891.4630746053663</v>
      </c>
      <c r="Q355" s="86">
        <f>L355*'Age distribution'!$L$10</f>
        <v>9550.6006020111236</v>
      </c>
      <c r="R355" s="86">
        <f>L355*'Age distribution'!$L$11</f>
        <v>6521.3404991792522</v>
      </c>
      <c r="S355" s="86">
        <f t="shared" si="5"/>
        <v>49089</v>
      </c>
      <c r="U355" s="6"/>
      <c r="V355" s="6"/>
      <c r="W355" s="6"/>
      <c r="X355" s="6"/>
      <c r="Y355" s="6"/>
      <c r="Z355" s="6"/>
      <c r="AA355" s="6"/>
      <c r="AB355" s="6"/>
      <c r="AC355" s="6"/>
      <c r="AD355" s="6"/>
      <c r="AE355" s="6"/>
      <c r="AF355" s="6"/>
    </row>
    <row r="356" spans="1:32" ht="15" customHeight="1">
      <c r="A356" s="89" t="s">
        <v>11480</v>
      </c>
      <c r="B356" s="89" t="s">
        <v>11428</v>
      </c>
      <c r="C356" s="89" t="s">
        <v>6718</v>
      </c>
      <c r="D356" s="227" t="s">
        <v>5816</v>
      </c>
      <c r="E356" s="228"/>
      <c r="F356" s="228"/>
      <c r="G356" s="229" t="s">
        <v>5815</v>
      </c>
      <c r="H356" s="229"/>
      <c r="I356" s="229"/>
      <c r="J356" s="76" t="s">
        <v>5815</v>
      </c>
      <c r="K356" s="77">
        <v>14741</v>
      </c>
      <c r="L356" s="165">
        <v>14492</v>
      </c>
      <c r="M356" s="85">
        <f>L356*'Age distribution'!$L$6</f>
        <v>937.72825479295079</v>
      </c>
      <c r="N356" s="85">
        <f>L356*'Age distribution'!$L$7</f>
        <v>2915.3623865409832</v>
      </c>
      <c r="O356" s="86">
        <f>L356*'Age distribution'!$L$8</f>
        <v>2974.0220455076824</v>
      </c>
      <c r="P356" s="86">
        <f>L356*'Age distribution'!$L$9</f>
        <v>2920.1467309821137</v>
      </c>
      <c r="Q356" s="86">
        <f>L356*'Age distribution'!$L$10</f>
        <v>2819.5176908135263</v>
      </c>
      <c r="R356" s="86">
        <f>L356*'Age distribution'!$L$11</f>
        <v>1925.2228913627437</v>
      </c>
      <c r="S356" s="86">
        <f t="shared" si="5"/>
        <v>14492</v>
      </c>
      <c r="U356" s="6"/>
      <c r="V356" s="6"/>
      <c r="W356" s="6"/>
      <c r="X356" s="6"/>
      <c r="Y356" s="6"/>
      <c r="Z356" s="6"/>
      <c r="AA356" s="6"/>
      <c r="AB356" s="6"/>
      <c r="AC356" s="6"/>
      <c r="AD356" s="6"/>
      <c r="AE356" s="6"/>
      <c r="AF356" s="6"/>
    </row>
    <row r="357" spans="1:32" ht="15" customHeight="1">
      <c r="A357" s="89" t="s">
        <v>11479</v>
      </c>
      <c r="B357" s="89" t="s">
        <v>11428</v>
      </c>
      <c r="C357" s="89" t="s">
        <v>6717</v>
      </c>
      <c r="D357" s="227" t="s">
        <v>5814</v>
      </c>
      <c r="E357" s="228"/>
      <c r="F357" s="228"/>
      <c r="G357" s="229" t="s">
        <v>5813</v>
      </c>
      <c r="H357" s="229"/>
      <c r="I357" s="229"/>
      <c r="J357" s="76" t="s">
        <v>5813</v>
      </c>
      <c r="K357" s="77">
        <v>8815</v>
      </c>
      <c r="L357" s="165">
        <v>8818</v>
      </c>
      <c r="M357" s="85">
        <f>L357*'Age distribution'!$L$6</f>
        <v>570.58292511483853</v>
      </c>
      <c r="N357" s="85">
        <f>L357*'Age distribution'!$L$7</f>
        <v>1773.9211650923537</v>
      </c>
      <c r="O357" s="86">
        <f>L357*'Age distribution'!$L$8</f>
        <v>1809.6140213418951</v>
      </c>
      <c r="P357" s="86">
        <f>L357*'Age distribution'!$L$9</f>
        <v>1776.832312572473</v>
      </c>
      <c r="Q357" s="86">
        <f>L357*'Age distribution'!$L$10</f>
        <v>1715.6021941480594</v>
      </c>
      <c r="R357" s="86">
        <f>L357*'Age distribution'!$L$11</f>
        <v>1171.4473817303804</v>
      </c>
      <c r="S357" s="86">
        <f t="shared" si="5"/>
        <v>8818</v>
      </c>
      <c r="U357" s="6"/>
      <c r="V357" s="6"/>
      <c r="W357" s="6"/>
      <c r="X357" s="6"/>
      <c r="Y357" s="6"/>
      <c r="Z357" s="6"/>
      <c r="AA357" s="6"/>
      <c r="AB357" s="6"/>
      <c r="AC357" s="6"/>
      <c r="AD357" s="6"/>
      <c r="AE357" s="6"/>
      <c r="AF357" s="6"/>
    </row>
    <row r="358" spans="1:32" ht="15" customHeight="1">
      <c r="A358" s="89" t="s">
        <v>11478</v>
      </c>
      <c r="B358" s="89" t="s">
        <v>11428</v>
      </c>
      <c r="C358" s="89" t="s">
        <v>6716</v>
      </c>
      <c r="D358" s="227" t="s">
        <v>5812</v>
      </c>
      <c r="E358" s="228"/>
      <c r="F358" s="228"/>
      <c r="G358" s="229" t="s">
        <v>5811</v>
      </c>
      <c r="H358" s="229"/>
      <c r="I358" s="229"/>
      <c r="J358" s="76" t="s">
        <v>5811</v>
      </c>
      <c r="K358" s="77">
        <v>297858</v>
      </c>
      <c r="L358" s="165">
        <v>299916</v>
      </c>
      <c r="M358" s="85">
        <f>L358*'Age distribution'!$L$6</f>
        <v>19406.548941794277</v>
      </c>
      <c r="N358" s="85">
        <f>L358*'Age distribution'!$L$7</f>
        <v>60334.241341555724</v>
      </c>
      <c r="O358" s="86">
        <f>L358*'Age distribution'!$L$8</f>
        <v>61548.219417642984</v>
      </c>
      <c r="P358" s="86">
        <f>L358*'Age distribution'!$L$9</f>
        <v>60433.25469012087</v>
      </c>
      <c r="Q358" s="86">
        <f>L358*'Age distribution'!$L$10</f>
        <v>58350.708512146673</v>
      </c>
      <c r="R358" s="86">
        <f>L358*'Age distribution'!$L$11</f>
        <v>39843.027096739483</v>
      </c>
      <c r="S358" s="86">
        <f t="shared" si="5"/>
        <v>299916</v>
      </c>
      <c r="U358" s="6"/>
      <c r="V358" s="6"/>
      <c r="W358" s="6"/>
      <c r="X358" s="6"/>
      <c r="Y358" s="6"/>
      <c r="Z358" s="6"/>
      <c r="AA358" s="6"/>
      <c r="AB358" s="6"/>
      <c r="AC358" s="6"/>
      <c r="AD358" s="6"/>
      <c r="AE358" s="6"/>
      <c r="AF358" s="6"/>
    </row>
    <row r="359" spans="1:32" ht="15" customHeight="1">
      <c r="A359" s="89" t="s">
        <v>11477</v>
      </c>
      <c r="B359" s="89" t="s">
        <v>11428</v>
      </c>
      <c r="C359" s="89" t="s">
        <v>6715</v>
      </c>
      <c r="D359" s="227" t="s">
        <v>5810</v>
      </c>
      <c r="E359" s="228"/>
      <c r="F359" s="228"/>
      <c r="G359" s="229" t="s">
        <v>5809</v>
      </c>
      <c r="H359" s="229"/>
      <c r="I359" s="229"/>
      <c r="J359" s="76" t="s">
        <v>5809</v>
      </c>
      <c r="K359" s="77">
        <v>620501</v>
      </c>
      <c r="L359" s="165">
        <v>631165</v>
      </c>
      <c r="M359" s="85">
        <f>L359*'Age distribution'!$L$6</f>
        <v>40840.550230223074</v>
      </c>
      <c r="N359" s="85">
        <f>L359*'Age distribution'!$L$7</f>
        <v>126971.75687973638</v>
      </c>
      <c r="O359" s="86">
        <f>L359*'Age distribution'!$L$8</f>
        <v>129526.54046045104</v>
      </c>
      <c r="P359" s="86">
        <f>L359*'Age distribution'!$L$9</f>
        <v>127180.12775740586</v>
      </c>
      <c r="Q359" s="86">
        <f>L359*'Age distribution'!$L$10</f>
        <v>122797.46641749375</v>
      </c>
      <c r="R359" s="86">
        <f>L359*'Age distribution'!$L$11</f>
        <v>83848.55825468991</v>
      </c>
      <c r="S359" s="86">
        <f t="shared" si="5"/>
        <v>631165</v>
      </c>
      <c r="U359" s="6"/>
      <c r="V359" s="6"/>
      <c r="W359" s="6"/>
      <c r="X359" s="6"/>
      <c r="Y359" s="6"/>
      <c r="Z359" s="6"/>
      <c r="AA359" s="6"/>
      <c r="AB359" s="6"/>
      <c r="AC359" s="6"/>
      <c r="AD359" s="6"/>
      <c r="AE359" s="6"/>
      <c r="AF359" s="6"/>
    </row>
    <row r="360" spans="1:32" ht="15" customHeight="1">
      <c r="A360" s="89" t="s">
        <v>11476</v>
      </c>
      <c r="B360" s="89" t="s">
        <v>11428</v>
      </c>
      <c r="C360" s="89" t="s">
        <v>6714</v>
      </c>
      <c r="D360" s="227" t="s">
        <v>5808</v>
      </c>
      <c r="E360" s="228"/>
      <c r="F360" s="228"/>
      <c r="G360" s="229" t="s">
        <v>5807</v>
      </c>
      <c r="H360" s="229"/>
      <c r="I360" s="229"/>
      <c r="J360" s="76" t="s">
        <v>5807</v>
      </c>
      <c r="K360" s="77">
        <v>276056</v>
      </c>
      <c r="L360" s="165">
        <v>278258</v>
      </c>
      <c r="M360" s="85">
        <f>L360*'Age distribution'!$L$6</f>
        <v>18005.133088750823</v>
      </c>
      <c r="N360" s="85">
        <f>L360*'Age distribution'!$L$7</f>
        <v>55977.291398987094</v>
      </c>
      <c r="O360" s="86">
        <f>L360*'Age distribution'!$L$8</f>
        <v>57103.603804780345</v>
      </c>
      <c r="P360" s="86">
        <f>L360*'Age distribution'!$L$9</f>
        <v>56069.154641845227</v>
      </c>
      <c r="Q360" s="86">
        <f>L360*'Age distribution'!$L$10</f>
        <v>54136.996522936119</v>
      </c>
      <c r="R360" s="86">
        <f>L360*'Age distribution'!$L$11</f>
        <v>36965.820542700407</v>
      </c>
      <c r="S360" s="86">
        <f t="shared" si="5"/>
        <v>278258</v>
      </c>
      <c r="U360" s="6"/>
      <c r="V360" s="6"/>
      <c r="W360" s="6"/>
      <c r="X360" s="6"/>
      <c r="Y360" s="6"/>
      <c r="Z360" s="6"/>
      <c r="AA360" s="6"/>
      <c r="AB360" s="6"/>
      <c r="AC360" s="6"/>
      <c r="AD360" s="6"/>
      <c r="AE360" s="6"/>
      <c r="AF360" s="6"/>
    </row>
    <row r="361" spans="1:32" ht="15" customHeight="1">
      <c r="A361" s="89" t="s">
        <v>11475</v>
      </c>
      <c r="B361" s="89" t="s">
        <v>11428</v>
      </c>
      <c r="C361" s="89" t="s">
        <v>6713</v>
      </c>
      <c r="D361" s="227" t="s">
        <v>5806</v>
      </c>
      <c r="E361" s="228"/>
      <c r="F361" s="228"/>
      <c r="G361" s="229" t="s">
        <v>5805</v>
      </c>
      <c r="H361" s="229"/>
      <c r="I361" s="229"/>
      <c r="J361" s="76" t="s">
        <v>5805</v>
      </c>
      <c r="K361" s="77">
        <v>40710</v>
      </c>
      <c r="L361" s="165">
        <v>40244</v>
      </c>
      <c r="M361" s="85">
        <f>L361*'Age distribution'!$L$6</f>
        <v>2604.0529868815561</v>
      </c>
      <c r="N361" s="85">
        <f>L361*'Age distribution'!$L$7</f>
        <v>8095.9042150120986</v>
      </c>
      <c r="O361" s="86">
        <f>L361*'Age distribution'!$L$8</f>
        <v>8258.8009384081688</v>
      </c>
      <c r="P361" s="86">
        <f>L361*'Age distribution'!$L$9</f>
        <v>8109.1902457662281</v>
      </c>
      <c r="Q361" s="86">
        <f>L361*'Age distribution'!$L$10</f>
        <v>7829.7453732472786</v>
      </c>
      <c r="R361" s="86">
        <f>L361*'Age distribution'!$L$11</f>
        <v>5346.3062406846711</v>
      </c>
      <c r="S361" s="86">
        <f t="shared" si="5"/>
        <v>40244</v>
      </c>
      <c r="U361" s="6"/>
      <c r="V361" s="6"/>
      <c r="W361" s="6"/>
      <c r="X361" s="6"/>
      <c r="Y361" s="6"/>
      <c r="Z361" s="6"/>
      <c r="AA361" s="6"/>
      <c r="AB361" s="6"/>
      <c r="AC361" s="6"/>
      <c r="AD361" s="6"/>
      <c r="AE361" s="6"/>
      <c r="AF361" s="6"/>
    </row>
    <row r="362" spans="1:32" ht="15" customHeight="1">
      <c r="A362" s="89" t="s">
        <v>11473</v>
      </c>
      <c r="B362" s="89" t="s">
        <v>11428</v>
      </c>
      <c r="C362" s="89" t="s">
        <v>6712</v>
      </c>
      <c r="D362" s="227" t="s">
        <v>5804</v>
      </c>
      <c r="E362" s="228"/>
      <c r="F362" s="228"/>
      <c r="G362" s="229" t="s">
        <v>5803</v>
      </c>
      <c r="H362" s="229"/>
      <c r="I362" s="229"/>
      <c r="J362" s="76" t="s">
        <v>5803</v>
      </c>
      <c r="K362" s="77">
        <v>8341</v>
      </c>
      <c r="L362" s="165">
        <v>8237</v>
      </c>
      <c r="M362" s="85">
        <f>L362*'Age distribution'!$L$6</f>
        <v>532.98838219221193</v>
      </c>
      <c r="N362" s="85">
        <f>L362*'Age distribution'!$L$7</f>
        <v>1657.0411246162075</v>
      </c>
      <c r="O362" s="86">
        <f>L362*'Age distribution'!$L$8</f>
        <v>1690.3822515075062</v>
      </c>
      <c r="P362" s="86">
        <f>L362*'Age distribution'!$L$9</f>
        <v>1659.7604625379292</v>
      </c>
      <c r="Q362" s="86">
        <f>L362*'Age distribution'!$L$10</f>
        <v>1602.5646714898576</v>
      </c>
      <c r="R362" s="86">
        <f>L362*'Age distribution'!$L$11</f>
        <v>1094.2631076562875</v>
      </c>
      <c r="S362" s="86">
        <f t="shared" si="5"/>
        <v>8237</v>
      </c>
      <c r="U362" s="6"/>
      <c r="V362" s="6"/>
      <c r="W362" s="6"/>
      <c r="X362" s="6"/>
      <c r="Y362" s="6"/>
      <c r="Z362" s="6"/>
      <c r="AA362" s="6"/>
      <c r="AB362" s="6"/>
      <c r="AC362" s="6"/>
      <c r="AD362" s="6"/>
      <c r="AE362" s="6"/>
      <c r="AF362" s="6"/>
    </row>
    <row r="363" spans="1:32" ht="15" customHeight="1">
      <c r="A363" s="89" t="s">
        <v>11472</v>
      </c>
      <c r="B363" s="89" t="s">
        <v>11428</v>
      </c>
      <c r="C363" s="89" t="s">
        <v>6711</v>
      </c>
      <c r="D363" s="227" t="s">
        <v>5802</v>
      </c>
      <c r="E363" s="228"/>
      <c r="F363" s="228"/>
      <c r="G363" s="229" t="s">
        <v>5801</v>
      </c>
      <c r="H363" s="229"/>
      <c r="I363" s="229"/>
      <c r="J363" s="76" t="s">
        <v>5800</v>
      </c>
      <c r="K363" s="77">
        <v>19252</v>
      </c>
      <c r="L363" s="165">
        <v>19109</v>
      </c>
      <c r="M363" s="85">
        <f>L363*'Age distribution'!$L$6</f>
        <v>1236.4786931298991</v>
      </c>
      <c r="N363" s="85">
        <f>L363*'Age distribution'!$L$7</f>
        <v>3844.1664259185513</v>
      </c>
      <c r="O363" s="86">
        <f>L363*'Age distribution'!$L$8</f>
        <v>3921.5144402157262</v>
      </c>
      <c r="P363" s="86">
        <f>L363*'Age distribution'!$L$9</f>
        <v>3850.4750125819219</v>
      </c>
      <c r="Q363" s="86">
        <f>L363*'Age distribution'!$L$10</f>
        <v>3717.7866101128675</v>
      </c>
      <c r="R363" s="86">
        <f>L363*'Age distribution'!$L$11</f>
        <v>2538.5788180410341</v>
      </c>
      <c r="S363" s="86">
        <f t="shared" si="5"/>
        <v>19109</v>
      </c>
      <c r="U363" s="6"/>
      <c r="V363" s="6"/>
      <c r="W363" s="6"/>
      <c r="X363" s="6"/>
      <c r="Y363" s="6"/>
      <c r="Z363" s="6"/>
      <c r="AA363" s="6"/>
      <c r="AB363" s="6"/>
      <c r="AC363" s="6"/>
      <c r="AD363" s="6"/>
      <c r="AE363" s="6"/>
      <c r="AF363" s="6"/>
    </row>
    <row r="364" spans="1:32" ht="15" customHeight="1">
      <c r="A364" s="89" t="s">
        <v>11471</v>
      </c>
      <c r="B364" s="89" t="s">
        <v>11428</v>
      </c>
      <c r="C364" s="89" t="s">
        <v>6710</v>
      </c>
      <c r="D364" s="227" t="s">
        <v>5799</v>
      </c>
      <c r="E364" s="228"/>
      <c r="F364" s="228"/>
      <c r="G364" s="229" t="s">
        <v>5798</v>
      </c>
      <c r="H364" s="229"/>
      <c r="I364" s="229"/>
      <c r="J364" s="76" t="s">
        <v>5798</v>
      </c>
      <c r="K364" s="77">
        <v>323500</v>
      </c>
      <c r="L364" s="165">
        <v>327310</v>
      </c>
      <c r="M364" s="85">
        <f>L364*'Age distribution'!$L$6</f>
        <v>21179.121934603969</v>
      </c>
      <c r="N364" s="85">
        <f>L364*'Age distribution'!$L$7</f>
        <v>65845.105074436186</v>
      </c>
      <c r="O364" s="86">
        <f>L364*'Age distribution'!$L$8</f>
        <v>67169.966582605542</v>
      </c>
      <c r="P364" s="86">
        <f>L364*'Age distribution'!$L$9</f>
        <v>65953.162194159231</v>
      </c>
      <c r="Q364" s="86">
        <f>L364*'Age distribution'!$L$10</f>
        <v>63680.398521955241</v>
      </c>
      <c r="R364" s="86">
        <f>L364*'Age distribution'!$L$11</f>
        <v>43482.245692239827</v>
      </c>
      <c r="S364" s="86">
        <f t="shared" si="5"/>
        <v>327310</v>
      </c>
      <c r="U364" s="6"/>
      <c r="V364" s="6"/>
      <c r="W364" s="6"/>
      <c r="X364" s="6"/>
      <c r="Y364" s="6"/>
      <c r="Z364" s="6"/>
      <c r="AA364" s="6"/>
      <c r="AB364" s="6"/>
      <c r="AC364" s="6"/>
      <c r="AD364" s="6"/>
      <c r="AE364" s="6"/>
      <c r="AF364" s="6"/>
    </row>
    <row r="365" spans="1:32" ht="15" customHeight="1">
      <c r="A365" s="89" t="s">
        <v>11469</v>
      </c>
      <c r="B365" s="89" t="s">
        <v>11428</v>
      </c>
      <c r="C365" s="89" t="s">
        <v>6709</v>
      </c>
      <c r="D365" s="227" t="s">
        <v>5797</v>
      </c>
      <c r="E365" s="228"/>
      <c r="F365" s="228"/>
      <c r="G365" s="229" t="s">
        <v>5796</v>
      </c>
      <c r="H365" s="229"/>
      <c r="I365" s="229"/>
      <c r="J365" s="76" t="s">
        <v>5796</v>
      </c>
      <c r="K365" s="77">
        <v>331527</v>
      </c>
      <c r="L365" s="165">
        <v>332588</v>
      </c>
      <c r="M365" s="85">
        <f>L365*'Age distribution'!$L$6</f>
        <v>21520.643445009518</v>
      </c>
      <c r="N365" s="85">
        <f>L365*'Age distribution'!$L$7</f>
        <v>66906.882791532742</v>
      </c>
      <c r="O365" s="86">
        <f>L365*'Age distribution'!$L$8</f>
        <v>68253.108202546864</v>
      </c>
      <c r="P365" s="86">
        <f>L365*'Age distribution'!$L$9</f>
        <v>67016.68237399112</v>
      </c>
      <c r="Q365" s="86">
        <f>L365*'Age distribution'!$L$10</f>
        <v>64707.269510922517</v>
      </c>
      <c r="R365" s="86">
        <f>L365*'Age distribution'!$L$11</f>
        <v>44183.413675997253</v>
      </c>
      <c r="S365" s="86">
        <f t="shared" si="5"/>
        <v>332588</v>
      </c>
      <c r="U365" s="6"/>
      <c r="V365" s="6"/>
      <c r="W365" s="6"/>
      <c r="X365" s="6"/>
      <c r="Y365" s="6"/>
      <c r="Z365" s="6"/>
      <c r="AA365" s="6"/>
      <c r="AB365" s="6"/>
      <c r="AC365" s="6"/>
      <c r="AD365" s="6"/>
      <c r="AE365" s="6"/>
      <c r="AF365" s="6"/>
    </row>
    <row r="366" spans="1:32" ht="15" customHeight="1">
      <c r="A366" s="89" t="s">
        <v>11468</v>
      </c>
      <c r="B366" s="89" t="s">
        <v>11428</v>
      </c>
      <c r="C366" s="89" t="s">
        <v>6708</v>
      </c>
      <c r="D366" s="227" t="s">
        <v>5795</v>
      </c>
      <c r="E366" s="228"/>
      <c r="F366" s="228"/>
      <c r="G366" s="229" t="s">
        <v>5794</v>
      </c>
      <c r="H366" s="229"/>
      <c r="I366" s="229"/>
      <c r="J366" s="76" t="s">
        <v>5794</v>
      </c>
      <c r="K366" s="77">
        <v>146448</v>
      </c>
      <c r="L366" s="165">
        <v>147162</v>
      </c>
      <c r="M366" s="85">
        <f>L366*'Age distribution'!$L$6</f>
        <v>9522.3547772453931</v>
      </c>
      <c r="N366" s="85">
        <f>L366*'Age distribution'!$L$7</f>
        <v>29604.648049140502</v>
      </c>
      <c r="O366" s="86">
        <f>L366*'Age distribution'!$L$8</f>
        <v>30200.319642630526</v>
      </c>
      <c r="P366" s="86">
        <f>L366*'Age distribution'!$L$9</f>
        <v>29653.231660556845</v>
      </c>
      <c r="Q366" s="86">
        <f>L366*'Age distribution'!$L$10</f>
        <v>28631.373338083093</v>
      </c>
      <c r="R366" s="86">
        <f>L366*'Age distribution'!$L$11</f>
        <v>19550.072532343642</v>
      </c>
      <c r="S366" s="86">
        <f t="shared" si="5"/>
        <v>147162</v>
      </c>
      <c r="U366" s="6"/>
      <c r="V366" s="6"/>
      <c r="W366" s="6"/>
      <c r="X366" s="6"/>
      <c r="Y366" s="6"/>
      <c r="Z366" s="6"/>
      <c r="AA366" s="6"/>
      <c r="AB366" s="6"/>
      <c r="AC366" s="6"/>
      <c r="AD366" s="6"/>
      <c r="AE366" s="6"/>
      <c r="AF366" s="6"/>
    </row>
    <row r="367" spans="1:32" ht="15" customHeight="1">
      <c r="A367" s="89" t="s">
        <v>11467</v>
      </c>
      <c r="B367" s="89" t="s">
        <v>11428</v>
      </c>
      <c r="C367" s="89" t="s">
        <v>11466</v>
      </c>
      <c r="D367" s="227" t="s">
        <v>5793</v>
      </c>
      <c r="E367" s="228"/>
      <c r="F367" s="228"/>
      <c r="G367" s="229" t="s">
        <v>5792</v>
      </c>
      <c r="H367" s="229"/>
      <c r="I367" s="229"/>
      <c r="J367" s="76" t="s">
        <v>5792</v>
      </c>
      <c r="K367" s="77">
        <v>2504829</v>
      </c>
      <c r="L367" s="165">
        <v>2566718</v>
      </c>
      <c r="M367" s="85">
        <f>L367*'Age distribution'!$L$6</f>
        <v>166083.63170615878</v>
      </c>
      <c r="N367" s="85">
        <f>L367*'Age distribution'!$L$7</f>
        <v>516347.85495843907</v>
      </c>
      <c r="O367" s="86">
        <f>L367*'Age distribution'!$L$8</f>
        <v>526737.22858138196</v>
      </c>
      <c r="P367" s="86">
        <f>L367*'Age distribution'!$L$9</f>
        <v>517195.22336826863</v>
      </c>
      <c r="Q367" s="86">
        <f>L367*'Age distribution'!$L$10</f>
        <v>499372.53714666801</v>
      </c>
      <c r="R367" s="86">
        <f>L367*'Age distribution'!$L$11</f>
        <v>340981.52423908352</v>
      </c>
      <c r="S367" s="86">
        <f t="shared" si="5"/>
        <v>2566718</v>
      </c>
      <c r="U367" s="6"/>
      <c r="V367" s="6"/>
      <c r="W367" s="6"/>
      <c r="X367" s="6"/>
      <c r="Y367" s="6"/>
      <c r="Z367" s="6"/>
      <c r="AA367" s="6"/>
      <c r="AB367" s="6"/>
      <c r="AC367" s="6"/>
      <c r="AD367" s="6"/>
      <c r="AE367" s="6"/>
      <c r="AF367" s="6"/>
    </row>
    <row r="368" spans="1:32" ht="15" customHeight="1">
      <c r="A368" s="89" t="s">
        <v>11464</v>
      </c>
      <c r="B368" s="89" t="s">
        <v>11428</v>
      </c>
      <c r="C368" s="89" t="s">
        <v>6707</v>
      </c>
      <c r="D368" s="227" t="s">
        <v>5791</v>
      </c>
      <c r="E368" s="228"/>
      <c r="F368" s="228"/>
      <c r="G368" s="229" t="s">
        <v>5790</v>
      </c>
      <c r="H368" s="229"/>
      <c r="I368" s="229"/>
      <c r="J368" s="76" t="s">
        <v>5790</v>
      </c>
      <c r="K368" s="77">
        <v>73209</v>
      </c>
      <c r="L368" s="165">
        <v>74028</v>
      </c>
      <c r="M368" s="85">
        <f>L368*'Age distribution'!$L$6</f>
        <v>4790.1012452258183</v>
      </c>
      <c r="N368" s="85">
        <f>L368*'Age distribution'!$L$7</f>
        <v>14892.247222664637</v>
      </c>
      <c r="O368" s="86">
        <f>L368*'Age distribution'!$L$8</f>
        <v>15191.892353356523</v>
      </c>
      <c r="P368" s="86">
        <f>L368*'Age distribution'!$L$9</f>
        <v>14916.686599582108</v>
      </c>
      <c r="Q368" s="86">
        <f>L368*'Age distribution'!$L$10</f>
        <v>14402.653575458442</v>
      </c>
      <c r="R368" s="86">
        <f>L368*'Age distribution'!$L$11</f>
        <v>9834.4190037124754</v>
      </c>
      <c r="S368" s="86">
        <f t="shared" si="5"/>
        <v>74028</v>
      </c>
      <c r="U368" s="6"/>
      <c r="V368" s="6"/>
      <c r="W368" s="6"/>
      <c r="X368" s="6"/>
      <c r="Y368" s="6"/>
      <c r="Z368" s="6"/>
      <c r="AA368" s="6"/>
      <c r="AB368" s="6"/>
      <c r="AC368" s="6"/>
      <c r="AD368" s="6"/>
      <c r="AE368" s="6"/>
      <c r="AF368" s="6"/>
    </row>
    <row r="369" spans="1:32" ht="15" customHeight="1">
      <c r="A369" s="89" t="s">
        <v>11463</v>
      </c>
      <c r="B369" s="89" t="s">
        <v>11428</v>
      </c>
      <c r="C369" s="89" t="s">
        <v>6706</v>
      </c>
      <c r="D369" s="227" t="s">
        <v>5789</v>
      </c>
      <c r="E369" s="228"/>
      <c r="F369" s="228"/>
      <c r="G369" s="229" t="s">
        <v>5788</v>
      </c>
      <c r="H369" s="229"/>
      <c r="I369" s="229"/>
      <c r="J369" s="76" t="s">
        <v>5788</v>
      </c>
      <c r="K369" s="77">
        <v>73540</v>
      </c>
      <c r="L369" s="165">
        <v>74192</v>
      </c>
      <c r="M369" s="85">
        <f>L369*'Age distribution'!$L$6</f>
        <v>4800.7131299750627</v>
      </c>
      <c r="N369" s="85">
        <f>L369*'Age distribution'!$L$7</f>
        <v>14925.239179012464</v>
      </c>
      <c r="O369" s="86">
        <f>L369*'Age distribution'!$L$8</f>
        <v>15225.548136924233</v>
      </c>
      <c r="P369" s="86">
        <f>L369*'Age distribution'!$L$9</f>
        <v>14949.732698387039</v>
      </c>
      <c r="Q369" s="86">
        <f>L369*'Age distribution'!$L$10</f>
        <v>14434.5608968284</v>
      </c>
      <c r="R369" s="86">
        <f>L369*'Age distribution'!$L$11</f>
        <v>9856.2059588728043</v>
      </c>
      <c r="S369" s="86">
        <f t="shared" si="5"/>
        <v>74192</v>
      </c>
      <c r="U369" s="6"/>
      <c r="V369" s="6"/>
      <c r="W369" s="6"/>
      <c r="X369" s="6"/>
      <c r="Y369" s="6"/>
      <c r="Z369" s="6"/>
      <c r="AA369" s="6"/>
      <c r="AB369" s="6"/>
      <c r="AC369" s="6"/>
      <c r="AD369" s="6"/>
      <c r="AE369" s="6"/>
      <c r="AF369" s="6"/>
    </row>
    <row r="370" spans="1:32" ht="15" customHeight="1">
      <c r="A370" s="89" t="s">
        <v>11462</v>
      </c>
      <c r="B370" s="89" t="s">
        <v>11428</v>
      </c>
      <c r="C370" s="89" t="s">
        <v>6705</v>
      </c>
      <c r="D370" s="227" t="s">
        <v>5787</v>
      </c>
      <c r="E370" s="228"/>
      <c r="F370" s="228"/>
      <c r="G370" s="229" t="s">
        <v>5786</v>
      </c>
      <c r="H370" s="229"/>
      <c r="I370" s="229"/>
      <c r="J370" s="76" t="s">
        <v>5786</v>
      </c>
      <c r="K370" s="77">
        <v>180741</v>
      </c>
      <c r="L370" s="165">
        <v>183322</v>
      </c>
      <c r="M370" s="85">
        <f>L370*'Age distribution'!$L$6</f>
        <v>11862.145951225044</v>
      </c>
      <c r="N370" s="85">
        <f>L370*'Age distribution'!$L$7</f>
        <v>36878.972082905471</v>
      </c>
      <c r="O370" s="86">
        <f>L370*'Age distribution'!$L$8</f>
        <v>37621.009482925707</v>
      </c>
      <c r="P370" s="86">
        <f>L370*'Age distribution'!$L$9</f>
        <v>36939.493445839296</v>
      </c>
      <c r="Q370" s="86">
        <f>L370*'Age distribution'!$L$10</f>
        <v>35666.54858648339</v>
      </c>
      <c r="R370" s="86">
        <f>L370*'Age distribution'!$L$11</f>
        <v>24353.830450621095</v>
      </c>
      <c r="S370" s="86">
        <f t="shared" si="5"/>
        <v>183322</v>
      </c>
      <c r="U370" s="6"/>
      <c r="V370" s="6"/>
      <c r="W370" s="6"/>
      <c r="X370" s="6"/>
      <c r="Y370" s="6"/>
      <c r="Z370" s="6"/>
      <c r="AA370" s="6"/>
      <c r="AB370" s="6"/>
      <c r="AC370" s="6"/>
      <c r="AD370" s="6"/>
      <c r="AE370" s="6"/>
      <c r="AF370" s="6"/>
    </row>
    <row r="371" spans="1:32" ht="15" customHeight="1">
      <c r="A371" s="89" t="s">
        <v>11460</v>
      </c>
      <c r="B371" s="89" t="s">
        <v>11428</v>
      </c>
      <c r="C371" s="89" t="s">
        <v>6704</v>
      </c>
      <c r="D371" s="227" t="s">
        <v>5785</v>
      </c>
      <c r="E371" s="228"/>
      <c r="F371" s="228"/>
      <c r="G371" s="229" t="s">
        <v>5784</v>
      </c>
      <c r="H371" s="229"/>
      <c r="I371" s="229"/>
      <c r="J371" s="76" t="s">
        <v>5784</v>
      </c>
      <c r="K371" s="77">
        <v>40039</v>
      </c>
      <c r="L371" s="165">
        <v>39548</v>
      </c>
      <c r="M371" s="85">
        <f>L371*'Age distribution'!$L$6</f>
        <v>2559.0171833115942</v>
      </c>
      <c r="N371" s="85">
        <f>L371*'Age distribution'!$L$7</f>
        <v>7955.8895709993658</v>
      </c>
      <c r="O371" s="86">
        <f>L371*'Age distribution'!$L$8</f>
        <v>8115.9690764378847</v>
      </c>
      <c r="P371" s="86">
        <f>L371*'Age distribution'!$L$9</f>
        <v>7968.9458264477389</v>
      </c>
      <c r="Q371" s="86">
        <f>L371*'Age distribution'!$L$10</f>
        <v>7694.3338142625826</v>
      </c>
      <c r="R371" s="86">
        <f>L371*'Age distribution'!$L$11</f>
        <v>5253.8445285408352</v>
      </c>
      <c r="S371" s="86">
        <f t="shared" si="5"/>
        <v>39548.000000000007</v>
      </c>
      <c r="U371" s="6"/>
      <c r="V371" s="6"/>
      <c r="W371" s="6"/>
      <c r="X371" s="6"/>
      <c r="Y371" s="6"/>
      <c r="Z371" s="6"/>
      <c r="AA371" s="6"/>
      <c r="AB371" s="6"/>
      <c r="AC371" s="6"/>
      <c r="AD371" s="6"/>
      <c r="AE371" s="6"/>
      <c r="AF371" s="6"/>
    </row>
    <row r="372" spans="1:32" ht="15" customHeight="1">
      <c r="A372" s="89" t="s">
        <v>11458</v>
      </c>
      <c r="B372" s="89" t="s">
        <v>11428</v>
      </c>
      <c r="C372" s="89" t="s">
        <v>6703</v>
      </c>
      <c r="D372" s="227" t="s">
        <v>5783</v>
      </c>
      <c r="E372" s="228"/>
      <c r="F372" s="228"/>
      <c r="G372" s="229" t="s">
        <v>5782</v>
      </c>
      <c r="H372" s="229"/>
      <c r="I372" s="229"/>
      <c r="J372" s="76" t="s">
        <v>5782</v>
      </c>
      <c r="K372" s="77">
        <v>1148763</v>
      </c>
      <c r="L372" s="165">
        <v>1170125</v>
      </c>
      <c r="M372" s="85">
        <f>L372*'Age distribution'!$L$6</f>
        <v>75714.827086641017</v>
      </c>
      <c r="N372" s="85">
        <f>L372*'Age distribution'!$L$7</f>
        <v>235394.5909847687</v>
      </c>
      <c r="O372" s="86">
        <f>L372*'Age distribution'!$L$8</f>
        <v>240130.93748272682</v>
      </c>
      <c r="P372" s="86">
        <f>L372*'Age distribution'!$L$9</f>
        <v>235780.8924641489</v>
      </c>
      <c r="Q372" s="86">
        <f>L372*'Age distribution'!$L$10</f>
        <v>227655.81962207961</v>
      </c>
      <c r="R372" s="86">
        <f>L372*'Age distribution'!$L$11</f>
        <v>155447.93235963499</v>
      </c>
      <c r="S372" s="86">
        <f t="shared" si="5"/>
        <v>1170125</v>
      </c>
      <c r="U372" s="6"/>
      <c r="V372" s="6"/>
      <c r="W372" s="6"/>
      <c r="X372" s="6"/>
      <c r="Y372" s="6"/>
      <c r="Z372" s="6"/>
      <c r="AA372" s="6"/>
      <c r="AB372" s="6"/>
      <c r="AC372" s="6"/>
      <c r="AD372" s="6"/>
      <c r="AE372" s="6"/>
      <c r="AF372" s="6"/>
    </row>
    <row r="373" spans="1:32" ht="15" customHeight="1">
      <c r="A373" s="89" t="s">
        <v>11457</v>
      </c>
      <c r="B373" s="89" t="s">
        <v>11428</v>
      </c>
      <c r="C373" s="89" t="s">
        <v>6702</v>
      </c>
      <c r="D373" s="227" t="s">
        <v>5781</v>
      </c>
      <c r="E373" s="228"/>
      <c r="F373" s="228"/>
      <c r="G373" s="229" t="s">
        <v>5780</v>
      </c>
      <c r="H373" s="229"/>
      <c r="I373" s="229"/>
      <c r="J373" s="76" t="s">
        <v>5780</v>
      </c>
      <c r="K373" s="77">
        <v>269688</v>
      </c>
      <c r="L373" s="165">
        <v>277803</v>
      </c>
      <c r="M373" s="85">
        <f>L373*'Age distribution'!$L$6</f>
        <v>17975.691579233102</v>
      </c>
      <c r="N373" s="85">
        <f>L373*'Age distribution'!$L$7</f>
        <v>55885.758837168425</v>
      </c>
      <c r="O373" s="86">
        <f>L373*'Age distribution'!$L$8</f>
        <v>57010.229527199197</v>
      </c>
      <c r="P373" s="86">
        <f>L373*'Age distribution'!$L$9</f>
        <v>55977.47186772179</v>
      </c>
      <c r="Q373" s="86">
        <f>L373*'Age distribution'!$L$10</f>
        <v>54048.473161818249</v>
      </c>
      <c r="R373" s="86">
        <f>L373*'Age distribution'!$L$11</f>
        <v>36905.375026859248</v>
      </c>
      <c r="S373" s="86">
        <f t="shared" si="5"/>
        <v>277803</v>
      </c>
      <c r="U373" s="6"/>
      <c r="V373" s="6"/>
      <c r="W373" s="6"/>
      <c r="X373" s="6"/>
      <c r="Y373" s="6"/>
      <c r="Z373" s="6"/>
      <c r="AA373" s="6"/>
      <c r="AB373" s="6"/>
      <c r="AC373" s="6"/>
      <c r="AD373" s="6"/>
      <c r="AE373" s="6"/>
      <c r="AF373" s="6"/>
    </row>
    <row r="374" spans="1:32" ht="15" customHeight="1">
      <c r="A374" s="89" t="s">
        <v>11456</v>
      </c>
      <c r="B374" s="89" t="s">
        <v>11428</v>
      </c>
      <c r="C374" s="89" t="s">
        <v>6701</v>
      </c>
      <c r="D374" s="227" t="s">
        <v>5779</v>
      </c>
      <c r="E374" s="228"/>
      <c r="F374" s="228"/>
      <c r="G374" s="229" t="s">
        <v>5778</v>
      </c>
      <c r="H374" s="229"/>
      <c r="I374" s="229"/>
      <c r="J374" s="76" t="s">
        <v>5778</v>
      </c>
      <c r="K374" s="77">
        <v>1323938</v>
      </c>
      <c r="L374" s="165">
        <v>1336867</v>
      </c>
      <c r="M374" s="85">
        <f>L374*'Age distribution'!$L$6</f>
        <v>86504.137372363228</v>
      </c>
      <c r="N374" s="85">
        <f>L374*'Age distribution'!$L$7</f>
        <v>268938.15674909501</v>
      </c>
      <c r="O374" s="86">
        <f>L374*'Age distribution'!$L$8</f>
        <v>274349.42933423398</v>
      </c>
      <c r="P374" s="86">
        <f>L374*'Age distribution'!$L$9</f>
        <v>269379.50592105062</v>
      </c>
      <c r="Q374" s="86">
        <f>L374*'Age distribution'!$L$10</f>
        <v>260096.61584079539</v>
      </c>
      <c r="R374" s="86">
        <f>L374*'Age distribution'!$L$11</f>
        <v>177599.15478246185</v>
      </c>
      <c r="S374" s="86">
        <f t="shared" si="5"/>
        <v>1336867.0000000002</v>
      </c>
      <c r="U374" s="6"/>
      <c r="V374" s="6"/>
      <c r="W374" s="6"/>
      <c r="X374" s="6"/>
      <c r="Y374" s="6"/>
      <c r="Z374" s="6"/>
      <c r="AA374" s="6"/>
      <c r="AB374" s="6"/>
      <c r="AC374" s="6"/>
      <c r="AD374" s="6"/>
      <c r="AE374" s="6"/>
      <c r="AF374" s="6"/>
    </row>
    <row r="375" spans="1:32" ht="15" customHeight="1">
      <c r="A375" s="89" t="s">
        <v>11454</v>
      </c>
      <c r="B375" s="89" t="s">
        <v>11428</v>
      </c>
      <c r="C375" s="89" t="s">
        <v>6700</v>
      </c>
      <c r="D375" s="227" t="s">
        <v>5777</v>
      </c>
      <c r="E375" s="228"/>
      <c r="F375" s="228"/>
      <c r="G375" s="229" t="s">
        <v>5776</v>
      </c>
      <c r="H375" s="229"/>
      <c r="I375" s="229"/>
      <c r="J375" s="76" t="s">
        <v>5776</v>
      </c>
      <c r="K375" s="77">
        <v>465547</v>
      </c>
      <c r="L375" s="165">
        <v>466682</v>
      </c>
      <c r="M375" s="85">
        <f>L375*'Age distribution'!$L$6</f>
        <v>30197.412186260273</v>
      </c>
      <c r="N375" s="85">
        <f>L375*'Age distribution'!$L$7</f>
        <v>93882.635197054871</v>
      </c>
      <c r="O375" s="86">
        <f>L375*'Age distribution'!$L$8</f>
        <v>95771.636505769828</v>
      </c>
      <c r="P375" s="86">
        <f>L375*'Age distribution'!$L$9</f>
        <v>94036.70416148183</v>
      </c>
      <c r="Q375" s="86">
        <f>L375*'Age distribution'!$L$10</f>
        <v>90796.174094965376</v>
      </c>
      <c r="R375" s="86">
        <f>L375*'Age distribution'!$L$11</f>
        <v>61997.43785446784</v>
      </c>
      <c r="S375" s="86">
        <f t="shared" si="5"/>
        <v>466682</v>
      </c>
      <c r="U375" s="6"/>
      <c r="V375" s="6"/>
      <c r="W375" s="6"/>
      <c r="X375" s="6"/>
      <c r="Y375" s="6"/>
      <c r="Z375" s="6"/>
      <c r="AA375" s="6"/>
      <c r="AB375" s="6"/>
      <c r="AC375" s="6"/>
      <c r="AD375" s="6"/>
      <c r="AE375" s="6"/>
      <c r="AF375" s="6"/>
    </row>
    <row r="376" spans="1:32" ht="15" customHeight="1">
      <c r="A376" s="89" t="s">
        <v>11452</v>
      </c>
      <c r="B376" s="89" t="s">
        <v>11428</v>
      </c>
      <c r="C376" s="89" t="s">
        <v>6699</v>
      </c>
      <c r="D376" s="227" t="s">
        <v>5775</v>
      </c>
      <c r="E376" s="228"/>
      <c r="F376" s="228"/>
      <c r="G376" s="229" t="s">
        <v>5774</v>
      </c>
      <c r="H376" s="229"/>
      <c r="I376" s="229"/>
      <c r="J376" s="76" t="s">
        <v>5774</v>
      </c>
      <c r="K376" s="77">
        <v>916511</v>
      </c>
      <c r="L376" s="165">
        <v>917611</v>
      </c>
      <c r="M376" s="85">
        <f>L376*'Age distribution'!$L$6</f>
        <v>59375.501077064204</v>
      </c>
      <c r="N376" s="85">
        <f>L376*'Age distribution'!$L$7</f>
        <v>184596.23205052843</v>
      </c>
      <c r="O376" s="86">
        <f>L376*'Age distribution'!$L$8</f>
        <v>188310.47082530707</v>
      </c>
      <c r="P376" s="86">
        <f>L376*'Age distribution'!$L$9</f>
        <v>184899.16933226804</v>
      </c>
      <c r="Q376" s="86">
        <f>L376*'Age distribution'!$L$10</f>
        <v>178527.49432687627</v>
      </c>
      <c r="R376" s="86">
        <f>L376*'Age distribution'!$L$11</f>
        <v>121902.13238795601</v>
      </c>
      <c r="S376" s="86">
        <f t="shared" si="5"/>
        <v>917611</v>
      </c>
      <c r="U376" s="6"/>
      <c r="V376" s="6"/>
      <c r="W376" s="6"/>
      <c r="X376" s="6"/>
      <c r="Y376" s="6"/>
      <c r="Z376" s="6"/>
      <c r="AA376" s="6"/>
      <c r="AB376" s="6"/>
      <c r="AC376" s="6"/>
      <c r="AD376" s="6"/>
      <c r="AE376" s="6"/>
      <c r="AF376" s="6"/>
    </row>
    <row r="377" spans="1:32" ht="15" customHeight="1">
      <c r="A377" s="89" t="s">
        <v>11450</v>
      </c>
      <c r="B377" s="89" t="s">
        <v>11428</v>
      </c>
      <c r="C377" s="89" t="s">
        <v>6698</v>
      </c>
      <c r="D377" s="227" t="s">
        <v>5773</v>
      </c>
      <c r="E377" s="228"/>
      <c r="F377" s="228"/>
      <c r="G377" s="229" t="s">
        <v>5772</v>
      </c>
      <c r="H377" s="229"/>
      <c r="I377" s="229"/>
      <c r="J377" s="76" t="s">
        <v>5772</v>
      </c>
      <c r="K377" s="77">
        <v>603452</v>
      </c>
      <c r="L377" s="165">
        <v>610250</v>
      </c>
      <c r="M377" s="85">
        <f>L377*'Age distribution'!$L$6</f>
        <v>39487.211391622841</v>
      </c>
      <c r="N377" s="85">
        <f>L377*'Age distribution'!$L$7</f>
        <v>122764.27659306065</v>
      </c>
      <c r="O377" s="86">
        <f>L377*'Age distribution'!$L$8</f>
        <v>125234.40196460552</v>
      </c>
      <c r="P377" s="86">
        <f>L377*'Age distribution'!$L$9</f>
        <v>122965.74265676476</v>
      </c>
      <c r="Q377" s="86">
        <f>L377*'Age distribution'!$L$10</f>
        <v>118728.31015863612</v>
      </c>
      <c r="R377" s="86">
        <f>L377*'Age distribution'!$L$11</f>
        <v>81070.057235310116</v>
      </c>
      <c r="S377" s="86">
        <f t="shared" si="5"/>
        <v>610250</v>
      </c>
      <c r="U377" s="6"/>
      <c r="V377" s="6"/>
      <c r="W377" s="6"/>
      <c r="X377" s="6"/>
      <c r="Y377" s="6"/>
      <c r="Z377" s="6"/>
      <c r="AA377" s="6"/>
      <c r="AB377" s="6"/>
      <c r="AC377" s="6"/>
      <c r="AD377" s="6"/>
      <c r="AE377" s="6"/>
      <c r="AF377" s="6"/>
    </row>
    <row r="378" spans="1:32" ht="15" customHeight="1">
      <c r="A378" s="89" t="s">
        <v>11449</v>
      </c>
      <c r="B378" s="89" t="s">
        <v>11428</v>
      </c>
      <c r="C378" s="89" t="s">
        <v>6697</v>
      </c>
      <c r="D378" s="227" t="s">
        <v>5771</v>
      </c>
      <c r="E378" s="228"/>
      <c r="F378" s="228"/>
      <c r="G378" s="229" t="s">
        <v>5770</v>
      </c>
      <c r="H378" s="229"/>
      <c r="I378" s="229"/>
      <c r="J378" s="76" t="s">
        <v>5769</v>
      </c>
      <c r="K378" s="77">
        <v>74234</v>
      </c>
      <c r="L378" s="165">
        <v>73946</v>
      </c>
      <c r="M378" s="85">
        <f>L378*'Age distribution'!$L$6</f>
        <v>4784.7953028511965</v>
      </c>
      <c r="N378" s="85">
        <f>L378*'Age distribution'!$L$7</f>
        <v>14875.751244490722</v>
      </c>
      <c r="O378" s="86">
        <f>L378*'Age distribution'!$L$8</f>
        <v>15175.064461572667</v>
      </c>
      <c r="P378" s="86">
        <f>L378*'Age distribution'!$L$9</f>
        <v>14900.163550179643</v>
      </c>
      <c r="Q378" s="86">
        <f>L378*'Age distribution'!$L$10</f>
        <v>14386.699914773462</v>
      </c>
      <c r="R378" s="86">
        <f>L378*'Age distribution'!$L$11</f>
        <v>9823.5255261323109</v>
      </c>
      <c r="S378" s="86">
        <f t="shared" si="5"/>
        <v>73946</v>
      </c>
      <c r="U378" s="6"/>
      <c r="V378" s="6"/>
      <c r="W378" s="6"/>
      <c r="X378" s="6"/>
      <c r="Y378" s="6"/>
      <c r="Z378" s="6"/>
      <c r="AA378" s="6"/>
      <c r="AB378" s="6"/>
      <c r="AC378" s="6"/>
      <c r="AD378" s="6"/>
      <c r="AE378" s="6"/>
      <c r="AF378" s="6"/>
    </row>
    <row r="379" spans="1:32" ht="15" customHeight="1">
      <c r="A379" s="89" t="s">
        <v>11448</v>
      </c>
      <c r="B379" s="89" t="s">
        <v>11428</v>
      </c>
      <c r="C379" s="89" t="s">
        <v>6696</v>
      </c>
      <c r="D379" s="227" t="s">
        <v>5768</v>
      </c>
      <c r="E379" s="228"/>
      <c r="F379" s="228"/>
      <c r="G379" s="229" t="s">
        <v>5767</v>
      </c>
      <c r="H379" s="229"/>
      <c r="I379" s="229"/>
      <c r="J379" s="76" t="s">
        <v>5767</v>
      </c>
      <c r="K379" s="77">
        <v>191267</v>
      </c>
      <c r="L379" s="165">
        <v>196052</v>
      </c>
      <c r="M379" s="85">
        <f>L379*'Age distribution'!$L$6</f>
        <v>12685.861151577947</v>
      </c>
      <c r="N379" s="85">
        <f>L379*'Age distribution'!$L$7</f>
        <v>39439.872109172844</v>
      </c>
      <c r="O379" s="86">
        <f>L379*'Age distribution'!$L$8</f>
        <v>40233.437073272988</v>
      </c>
      <c r="P379" s="86">
        <f>L379*'Age distribution'!$L$9</f>
        <v>39504.596115270862</v>
      </c>
      <c r="Q379" s="86">
        <f>L379*'Age distribution'!$L$10</f>
        <v>38143.257129407502</v>
      </c>
      <c r="R379" s="86">
        <f>L379*'Age distribution'!$L$11</f>
        <v>26044.976421297863</v>
      </c>
      <c r="S379" s="86">
        <f t="shared" si="5"/>
        <v>196052</v>
      </c>
      <c r="U379" s="6"/>
      <c r="V379" s="6"/>
      <c r="W379" s="6"/>
      <c r="X379" s="6"/>
      <c r="Y379" s="6"/>
      <c r="Z379" s="6"/>
      <c r="AA379" s="6"/>
      <c r="AB379" s="6"/>
      <c r="AC379" s="6"/>
      <c r="AD379" s="6"/>
      <c r="AE379" s="6"/>
      <c r="AF379" s="6"/>
    </row>
    <row r="380" spans="1:32" ht="15" customHeight="1">
      <c r="A380" s="89" t="s">
        <v>11446</v>
      </c>
      <c r="B380" s="89" t="s">
        <v>11428</v>
      </c>
      <c r="C380" s="89" t="s">
        <v>6695</v>
      </c>
      <c r="D380" s="227" t="s">
        <v>5766</v>
      </c>
      <c r="E380" s="228"/>
      <c r="F380" s="228"/>
      <c r="G380" s="229" t="s">
        <v>5765</v>
      </c>
      <c r="H380" s="229"/>
      <c r="I380" s="229"/>
      <c r="J380" s="76" t="s">
        <v>5765</v>
      </c>
      <c r="K380" s="77">
        <v>278788</v>
      </c>
      <c r="L380" s="165">
        <v>281191</v>
      </c>
      <c r="M380" s="85">
        <f>L380*'Age distribution'!$L$6</f>
        <v>18194.917588565044</v>
      </c>
      <c r="N380" s="85">
        <f>L380*'Age distribution'!$L$7</f>
        <v>56567.324374402815</v>
      </c>
      <c r="O380" s="86">
        <f>L380*'Age distribution'!$L$8</f>
        <v>57705.508763341895</v>
      </c>
      <c r="P380" s="86">
        <f>L380*'Age distribution'!$L$9</f>
        <v>56660.155908887078</v>
      </c>
      <c r="Q380" s="86">
        <f>L380*'Age distribution'!$L$10</f>
        <v>54707.631727680535</v>
      </c>
      <c r="R380" s="86">
        <f>L380*'Age distribution'!$L$11</f>
        <v>37355.461637122637</v>
      </c>
      <c r="S380" s="86">
        <f t="shared" si="5"/>
        <v>281191</v>
      </c>
      <c r="U380" s="6"/>
      <c r="V380" s="6"/>
      <c r="W380" s="6"/>
      <c r="X380" s="6"/>
      <c r="Y380" s="6"/>
      <c r="Z380" s="6"/>
      <c r="AA380" s="6"/>
      <c r="AB380" s="6"/>
      <c r="AC380" s="6"/>
      <c r="AD380" s="6"/>
      <c r="AE380" s="6"/>
      <c r="AF380" s="6"/>
    </row>
    <row r="381" spans="1:32" ht="15" customHeight="1">
      <c r="A381" s="89" t="s">
        <v>11444</v>
      </c>
      <c r="B381" s="89" t="s">
        <v>11428</v>
      </c>
      <c r="C381" s="89" t="s">
        <v>6694</v>
      </c>
      <c r="D381" s="227" t="s">
        <v>5764</v>
      </c>
      <c r="E381" s="228"/>
      <c r="F381" s="228"/>
      <c r="G381" s="229" t="s">
        <v>5763</v>
      </c>
      <c r="H381" s="229"/>
      <c r="I381" s="229"/>
      <c r="J381" s="76" t="s">
        <v>5763</v>
      </c>
      <c r="K381" s="77">
        <v>152895</v>
      </c>
      <c r="L381" s="165">
        <v>155787</v>
      </c>
      <c r="M381" s="85">
        <f>L381*'Age distribution'!$L$6</f>
        <v>10080.449325795573</v>
      </c>
      <c r="N381" s="85">
        <f>L381*'Age distribution'!$L$7</f>
        <v>31339.743314384497</v>
      </c>
      <c r="O381" s="86">
        <f>L381*'Age distribution'!$L$8</f>
        <v>31970.326552822615</v>
      </c>
      <c r="P381" s="86">
        <f>L381*'Age distribution'!$L$9</f>
        <v>31391.174356852785</v>
      </c>
      <c r="Q381" s="86">
        <f>L381*'Age distribution'!$L$10</f>
        <v>30309.426062570165</v>
      </c>
      <c r="R381" s="86">
        <f>L381*'Age distribution'!$L$11</f>
        <v>20695.880387574369</v>
      </c>
      <c r="S381" s="86">
        <f t="shared" si="5"/>
        <v>155787.00000000003</v>
      </c>
      <c r="U381" s="6"/>
      <c r="V381" s="6"/>
      <c r="W381" s="6"/>
      <c r="X381" s="6"/>
      <c r="Y381" s="6"/>
      <c r="Z381" s="6"/>
      <c r="AA381" s="6"/>
      <c r="AB381" s="6"/>
      <c r="AC381" s="6"/>
      <c r="AD381" s="6"/>
      <c r="AE381" s="6"/>
      <c r="AF381" s="6"/>
    </row>
    <row r="382" spans="1:32" ht="15" customHeight="1">
      <c r="A382" s="89" t="s">
        <v>11442</v>
      </c>
      <c r="B382" s="89" t="s">
        <v>11428</v>
      </c>
      <c r="C382" s="89" t="s">
        <v>6693</v>
      </c>
      <c r="D382" s="227" t="s">
        <v>5762</v>
      </c>
      <c r="E382" s="228"/>
      <c r="F382" s="228"/>
      <c r="G382" s="229" t="s">
        <v>5761</v>
      </c>
      <c r="H382" s="229"/>
      <c r="I382" s="229"/>
      <c r="J382" s="76" t="s">
        <v>5761</v>
      </c>
      <c r="K382" s="77">
        <v>380045</v>
      </c>
      <c r="L382" s="165">
        <v>381626</v>
      </c>
      <c r="M382" s="85">
        <f>L382*'Age distribution'!$L$6</f>
        <v>24693.726398262123</v>
      </c>
      <c r="N382" s="85">
        <f>L382*'Age distribution'!$L$7</f>
        <v>76771.88008046434</v>
      </c>
      <c r="O382" s="86">
        <f>L382*'Age distribution'!$L$8</f>
        <v>78316.597925677255</v>
      </c>
      <c r="P382" s="86">
        <f>L382*'Age distribution'!$L$9</f>
        <v>76897.868917870554</v>
      </c>
      <c r="Q382" s="86">
        <f>L382*'Age distribution'!$L$10</f>
        <v>74247.947714214941</v>
      </c>
      <c r="R382" s="86">
        <f>L382*'Age distribution'!$L$11</f>
        <v>50697.978963510795</v>
      </c>
      <c r="S382" s="86">
        <f t="shared" si="5"/>
        <v>381625.99999999994</v>
      </c>
      <c r="U382" s="6"/>
      <c r="V382" s="6"/>
      <c r="W382" s="6"/>
      <c r="X382" s="6"/>
      <c r="Y382" s="6"/>
      <c r="Z382" s="6"/>
      <c r="AA382" s="6"/>
      <c r="AB382" s="6"/>
      <c r="AC382" s="6"/>
      <c r="AD382" s="6"/>
      <c r="AE382" s="6"/>
      <c r="AF382" s="6"/>
    </row>
    <row r="383" spans="1:32" ht="15" customHeight="1">
      <c r="A383" s="89" t="s">
        <v>11440</v>
      </c>
      <c r="B383" s="89" t="s">
        <v>11428</v>
      </c>
      <c r="C383" s="89" t="s">
        <v>6692</v>
      </c>
      <c r="D383" s="227" t="s">
        <v>5760</v>
      </c>
      <c r="E383" s="228"/>
      <c r="F383" s="228"/>
      <c r="G383" s="229" t="s">
        <v>5759</v>
      </c>
      <c r="H383" s="229"/>
      <c r="I383" s="229"/>
      <c r="J383" s="76" t="s">
        <v>5759</v>
      </c>
      <c r="K383" s="77">
        <v>423063</v>
      </c>
      <c r="L383" s="165">
        <v>426380</v>
      </c>
      <c r="M383" s="85">
        <f>L383*'Age distribution'!$L$6</f>
        <v>27589.606215747888</v>
      </c>
      <c r="N383" s="85">
        <f>L383*'Age distribution'!$L$7</f>
        <v>85775.063095041711</v>
      </c>
      <c r="O383" s="86">
        <f>L383*'Age distribution'!$L$8</f>
        <v>87500.932912197473</v>
      </c>
      <c r="P383" s="86">
        <f>L383*'Age distribution'!$L$9</f>
        <v>85915.826880772394</v>
      </c>
      <c r="Q383" s="86">
        <f>L383*'Age distribution'!$L$10</f>
        <v>82955.144425136037</v>
      </c>
      <c r="R383" s="86">
        <f>L383*'Age distribution'!$L$11</f>
        <v>56643.426471104518</v>
      </c>
      <c r="S383" s="86">
        <f t="shared" si="5"/>
        <v>426380</v>
      </c>
      <c r="U383" s="6"/>
      <c r="V383" s="6"/>
      <c r="W383" s="6"/>
      <c r="X383" s="6"/>
      <c r="Y383" s="6"/>
      <c r="Z383" s="6"/>
      <c r="AA383" s="6"/>
      <c r="AB383" s="6"/>
      <c r="AC383" s="6"/>
      <c r="AD383" s="6"/>
      <c r="AE383" s="6"/>
      <c r="AF383" s="6"/>
    </row>
    <row r="384" spans="1:32" ht="15" customHeight="1">
      <c r="A384" s="89" t="s">
        <v>11439</v>
      </c>
      <c r="B384" s="89" t="s">
        <v>11428</v>
      </c>
      <c r="C384" s="89" t="s">
        <v>6691</v>
      </c>
      <c r="D384" s="227" t="s">
        <v>5758</v>
      </c>
      <c r="E384" s="228"/>
      <c r="F384" s="228"/>
      <c r="G384" s="229" t="s">
        <v>5757</v>
      </c>
      <c r="H384" s="229"/>
      <c r="I384" s="229"/>
      <c r="J384" s="76" t="s">
        <v>5757</v>
      </c>
      <c r="K384" s="77">
        <v>94285</v>
      </c>
      <c r="L384" s="165">
        <v>98311</v>
      </c>
      <c r="M384" s="85">
        <f>L384*'Age distribution'!$L$6</f>
        <v>6361.371960871501</v>
      </c>
      <c r="N384" s="85">
        <f>L384*'Age distribution'!$L$7</f>
        <v>19777.269637264049</v>
      </c>
      <c r="O384" s="86">
        <f>L384*'Age distribution'!$L$8</f>
        <v>20175.205721495018</v>
      </c>
      <c r="P384" s="86">
        <f>L384*'Age distribution'!$L$9</f>
        <v>19809.725729339123</v>
      </c>
      <c r="Q384" s="86">
        <f>L384*'Age distribution'!$L$10</f>
        <v>19127.07726342593</v>
      </c>
      <c r="R384" s="86">
        <f>L384*'Age distribution'!$L$11</f>
        <v>13060.349687604381</v>
      </c>
      <c r="S384" s="86">
        <f t="shared" si="5"/>
        <v>98311.000000000015</v>
      </c>
      <c r="U384" s="6"/>
      <c r="V384" s="6"/>
      <c r="W384" s="6"/>
      <c r="X384" s="6"/>
      <c r="Y384" s="6"/>
      <c r="Z384" s="6"/>
      <c r="AA384" s="6"/>
      <c r="AB384" s="6"/>
      <c r="AC384" s="6"/>
      <c r="AD384" s="6"/>
      <c r="AE384" s="6"/>
      <c r="AF384" s="6"/>
    </row>
    <row r="385" spans="1:32" ht="15" customHeight="1">
      <c r="A385" s="89" t="s">
        <v>11438</v>
      </c>
      <c r="B385" s="89" t="s">
        <v>11428</v>
      </c>
      <c r="C385" s="89" t="s">
        <v>6689</v>
      </c>
      <c r="D385" s="227" t="s">
        <v>5756</v>
      </c>
      <c r="E385" s="228"/>
      <c r="F385" s="228"/>
      <c r="G385" s="229" t="s">
        <v>5755</v>
      </c>
      <c r="H385" s="229"/>
      <c r="I385" s="229"/>
      <c r="J385" s="76" t="s">
        <v>5755</v>
      </c>
      <c r="K385" s="77">
        <v>42321</v>
      </c>
      <c r="L385" s="165">
        <v>43416</v>
      </c>
      <c r="M385" s="85">
        <f>L385*'Age distribution'!$L$6</f>
        <v>2809.3023675193731</v>
      </c>
      <c r="N385" s="85">
        <f>L385*'Age distribution'!$L$7</f>
        <v>8734.0169316908177</v>
      </c>
      <c r="O385" s="86">
        <f>L385*'Age distribution'!$L$8</f>
        <v>8909.7530449738861</v>
      </c>
      <c r="P385" s="86">
        <f>L385*'Age distribution'!$L$9</f>
        <v>8748.3501567981948</v>
      </c>
      <c r="Q385" s="86">
        <f>L385*'Age distribution'!$L$10</f>
        <v>8446.8796621832789</v>
      </c>
      <c r="R385" s="86">
        <f>L385*'Age distribution'!$L$11</f>
        <v>5767.6978368344517</v>
      </c>
      <c r="S385" s="86">
        <f t="shared" si="5"/>
        <v>43416</v>
      </c>
      <c r="U385" s="6"/>
      <c r="V385" s="6"/>
      <c r="W385" s="6"/>
      <c r="X385" s="6"/>
      <c r="Y385" s="6"/>
      <c r="Z385" s="6"/>
      <c r="AA385" s="6"/>
      <c r="AB385" s="6"/>
      <c r="AC385" s="6"/>
      <c r="AD385" s="6"/>
      <c r="AE385" s="6"/>
      <c r="AF385" s="6"/>
    </row>
    <row r="386" spans="1:32" ht="15" customHeight="1">
      <c r="A386" s="89" t="s">
        <v>11436</v>
      </c>
      <c r="B386" s="89" t="s">
        <v>11428</v>
      </c>
      <c r="C386" s="89" t="s">
        <v>6688</v>
      </c>
      <c r="D386" s="227" t="s">
        <v>5754</v>
      </c>
      <c r="E386" s="228"/>
      <c r="F386" s="228"/>
      <c r="G386" s="229" t="s">
        <v>5753</v>
      </c>
      <c r="H386" s="229"/>
      <c r="I386" s="229"/>
      <c r="J386" s="76" t="s">
        <v>5752</v>
      </c>
      <c r="K386" s="77">
        <v>22571</v>
      </c>
      <c r="L386" s="165">
        <v>22676</v>
      </c>
      <c r="M386" s="85">
        <f>L386*'Age distribution'!$L$6</f>
        <v>1467.287186425956</v>
      </c>
      <c r="N386" s="85">
        <f>L386*'Age distribution'!$L$7</f>
        <v>4561.7414764838077</v>
      </c>
      <c r="O386" s="86">
        <f>L386*'Age distribution'!$L$8</f>
        <v>4653.5277328134289</v>
      </c>
      <c r="P386" s="86">
        <f>L386*'Age distribution'!$L$9</f>
        <v>4569.2276615891806</v>
      </c>
      <c r="Q386" s="86">
        <f>L386*'Age distribution'!$L$10</f>
        <v>4411.7708499094342</v>
      </c>
      <c r="R386" s="86">
        <f>L386*'Age distribution'!$L$11</f>
        <v>3012.4450927781932</v>
      </c>
      <c r="S386" s="86">
        <f t="shared" si="5"/>
        <v>22676.000000000004</v>
      </c>
      <c r="U386" s="6"/>
      <c r="V386" s="6"/>
      <c r="W386" s="6"/>
      <c r="X386" s="6"/>
      <c r="Y386" s="6"/>
      <c r="Z386" s="6"/>
      <c r="AA386" s="6"/>
      <c r="AB386" s="6"/>
      <c r="AC386" s="6"/>
      <c r="AD386" s="6"/>
      <c r="AE386" s="6"/>
      <c r="AF386" s="6"/>
    </row>
    <row r="387" spans="1:32" ht="15" customHeight="1">
      <c r="A387" s="89" t="s">
        <v>11435</v>
      </c>
      <c r="B387" s="89" t="s">
        <v>11428</v>
      </c>
      <c r="C387" s="89" t="s">
        <v>6687</v>
      </c>
      <c r="D387" s="227" t="s">
        <v>5751</v>
      </c>
      <c r="E387" s="228"/>
      <c r="F387" s="228"/>
      <c r="G387" s="229" t="s">
        <v>5750</v>
      </c>
      <c r="H387" s="229"/>
      <c r="I387" s="229"/>
      <c r="J387" s="76" t="s">
        <v>5750</v>
      </c>
      <c r="K387" s="77">
        <v>15531</v>
      </c>
      <c r="L387" s="165">
        <v>15266</v>
      </c>
      <c r="M387" s="85">
        <f>L387*'Age distribution'!$L$6</f>
        <v>987.81117428023651</v>
      </c>
      <c r="N387" s="85">
        <f>L387*'Age distribution'!$L$7</f>
        <v>3071.068326865488</v>
      </c>
      <c r="O387" s="86">
        <f>L387*'Age distribution'!$L$8</f>
        <v>3132.8609264918769</v>
      </c>
      <c r="P387" s="86">
        <f>L387*'Age distribution'!$L$9</f>
        <v>3076.1081972931925</v>
      </c>
      <c r="Q387" s="86">
        <f>L387*'Age distribution'!$L$10</f>
        <v>2970.1046831327144</v>
      </c>
      <c r="R387" s="86">
        <f>L387*'Age distribution'!$L$11</f>
        <v>2028.0466919364922</v>
      </c>
      <c r="S387" s="86">
        <f t="shared" si="5"/>
        <v>15266</v>
      </c>
      <c r="U387" s="6"/>
      <c r="V387" s="6"/>
      <c r="W387" s="6"/>
      <c r="X387" s="6"/>
      <c r="Y387" s="6"/>
      <c r="Z387" s="6"/>
      <c r="AA387" s="6"/>
      <c r="AB387" s="6"/>
      <c r="AC387" s="6"/>
      <c r="AD387" s="6"/>
      <c r="AE387" s="6"/>
      <c r="AF387" s="6"/>
    </row>
    <row r="388" spans="1:32" ht="15" customHeight="1">
      <c r="A388" s="89" t="s">
        <v>11434</v>
      </c>
      <c r="B388" s="89" t="s">
        <v>11428</v>
      </c>
      <c r="C388" s="89" t="s">
        <v>6686</v>
      </c>
      <c r="D388" s="227" t="s">
        <v>5749</v>
      </c>
      <c r="E388" s="228"/>
      <c r="F388" s="228"/>
      <c r="G388" s="229" t="s">
        <v>5748</v>
      </c>
      <c r="H388" s="229"/>
      <c r="I388" s="229"/>
      <c r="J388" s="76" t="s">
        <v>5747</v>
      </c>
      <c r="K388" s="77">
        <v>494630</v>
      </c>
      <c r="L388" s="165">
        <v>494319</v>
      </c>
      <c r="M388" s="85">
        <f>L388*'Age distribution'!$L$6</f>
        <v>31985.708886350862</v>
      </c>
      <c r="N388" s="85">
        <f>L388*'Age distribution'!$L$7</f>
        <v>99442.383353060461</v>
      </c>
      <c r="O388" s="86">
        <f>L388*'Age distribution'!$L$8</f>
        <v>101443.25169150649</v>
      </c>
      <c r="P388" s="86">
        <f>L388*'Age distribution'!$L$9</f>
        <v>99605.576311920187</v>
      </c>
      <c r="Q388" s="86">
        <f>L388*'Age distribution'!$L$10</f>
        <v>96173.141416316008</v>
      </c>
      <c r="R388" s="86">
        <f>L388*'Age distribution'!$L$11</f>
        <v>65668.938340845983</v>
      </c>
      <c r="S388" s="86">
        <f t="shared" si="5"/>
        <v>494319</v>
      </c>
      <c r="U388" s="6"/>
      <c r="V388" s="6"/>
      <c r="W388" s="6"/>
      <c r="X388" s="6"/>
      <c r="Y388" s="6"/>
      <c r="Z388" s="6"/>
      <c r="AA388" s="6"/>
      <c r="AB388" s="6"/>
      <c r="AC388" s="6"/>
      <c r="AD388" s="6"/>
      <c r="AE388" s="6"/>
      <c r="AF388" s="6"/>
    </row>
    <row r="389" spans="1:32" ht="15" customHeight="1">
      <c r="A389" s="89" t="s">
        <v>11432</v>
      </c>
      <c r="B389" s="89" t="s">
        <v>11428</v>
      </c>
      <c r="C389" s="89" t="s">
        <v>6684</v>
      </c>
      <c r="D389" s="227" t="s">
        <v>5746</v>
      </c>
      <c r="E389" s="228"/>
      <c r="F389" s="228"/>
      <c r="G389" s="229" t="s">
        <v>5745</v>
      </c>
      <c r="H389" s="229"/>
      <c r="I389" s="229"/>
      <c r="J389" s="76" t="s">
        <v>5745</v>
      </c>
      <c r="K389" s="77">
        <v>30850</v>
      </c>
      <c r="L389" s="165">
        <v>30952</v>
      </c>
      <c r="M389" s="85">
        <f>L389*'Age distribution'!$L$6</f>
        <v>2002.7991265768296</v>
      </c>
      <c r="N389" s="85">
        <f>L389*'Age distribution'!$L$7</f>
        <v>6226.6282492559003</v>
      </c>
      <c r="O389" s="86">
        <f>L389*'Age distribution'!$L$8</f>
        <v>6351.9134938278903</v>
      </c>
      <c r="P389" s="86">
        <f>L389*'Age distribution'!$L$9</f>
        <v>6236.8466476234053</v>
      </c>
      <c r="Q389" s="86">
        <f>L389*'Age distribution'!$L$10</f>
        <v>6021.923238066538</v>
      </c>
      <c r="R389" s="86">
        <f>L389*'Age distribution'!$L$11</f>
        <v>4111.8892446494374</v>
      </c>
      <c r="S389" s="86">
        <f t="shared" ref="S389:S452" si="6">SUM(M389:R389)</f>
        <v>30952</v>
      </c>
      <c r="U389" s="6"/>
      <c r="V389" s="6"/>
      <c r="W389" s="6"/>
      <c r="X389" s="6"/>
      <c r="Y389" s="6"/>
      <c r="Z389" s="6"/>
      <c r="AA389" s="6"/>
      <c r="AB389" s="6"/>
      <c r="AC389" s="6"/>
      <c r="AD389" s="6"/>
      <c r="AE389" s="6"/>
      <c r="AF389" s="6"/>
    </row>
    <row r="390" spans="1:32" ht="15" customHeight="1">
      <c r="A390" s="89" t="s">
        <v>11430</v>
      </c>
      <c r="B390" s="89" t="s">
        <v>11428</v>
      </c>
      <c r="C390" s="89" t="s">
        <v>6683</v>
      </c>
      <c r="D390" s="227" t="s">
        <v>5744</v>
      </c>
      <c r="E390" s="228"/>
      <c r="F390" s="228"/>
      <c r="G390" s="229" t="s">
        <v>5743</v>
      </c>
      <c r="H390" s="229"/>
      <c r="I390" s="229"/>
      <c r="J390" s="76" t="s">
        <v>5743</v>
      </c>
      <c r="K390" s="77">
        <v>55273</v>
      </c>
      <c r="L390" s="165">
        <v>55728</v>
      </c>
      <c r="M390" s="85">
        <f>L390*'Age distribution'!$L$6</f>
        <v>3605.9702030845683</v>
      </c>
      <c r="N390" s="85">
        <f>L390*'Age distribution'!$L$7</f>
        <v>11210.827703364334</v>
      </c>
      <c r="O390" s="86">
        <f>L390*'Age distribution'!$L$8</f>
        <v>11436.399430862002</v>
      </c>
      <c r="P390" s="86">
        <f>L390*'Age distribution'!$L$9</f>
        <v>11229.225574397684</v>
      </c>
      <c r="Q390" s="86">
        <f>L390*'Age distribution'!$L$10</f>
        <v>10842.26344698152</v>
      </c>
      <c r="R390" s="86">
        <f>L390*'Age distribution'!$L$11</f>
        <v>7403.3136413098937</v>
      </c>
      <c r="S390" s="86">
        <f t="shared" si="6"/>
        <v>55727.999999999993</v>
      </c>
      <c r="U390" s="6"/>
      <c r="V390" s="6"/>
      <c r="W390" s="6"/>
      <c r="X390" s="6"/>
      <c r="Y390" s="6"/>
      <c r="Z390" s="6"/>
      <c r="AA390" s="6"/>
      <c r="AB390" s="6"/>
      <c r="AC390" s="6"/>
      <c r="AD390" s="6"/>
      <c r="AE390" s="6"/>
      <c r="AF390" s="6"/>
    </row>
    <row r="391" spans="1:32" ht="15" customHeight="1">
      <c r="A391" s="89" t="s">
        <v>11429</v>
      </c>
      <c r="B391" s="89" t="s">
        <v>11428</v>
      </c>
      <c r="C391" s="89" t="s">
        <v>6682</v>
      </c>
      <c r="D391" s="227" t="s">
        <v>5742</v>
      </c>
      <c r="E391" s="228"/>
      <c r="F391" s="228"/>
      <c r="G391" s="229" t="s">
        <v>5741</v>
      </c>
      <c r="H391" s="229"/>
      <c r="I391" s="229"/>
      <c r="J391" s="76" t="s">
        <v>5741</v>
      </c>
      <c r="K391" s="77">
        <v>24756</v>
      </c>
      <c r="L391" s="165">
        <v>24585</v>
      </c>
      <c r="M391" s="85">
        <f>L391*'Age distribution'!$L$6</f>
        <v>1590.8121131717289</v>
      </c>
      <c r="N391" s="85">
        <f>L391*'Age distribution'!$L$7</f>
        <v>4945.7758951911446</v>
      </c>
      <c r="O391" s="86">
        <f>L391*'Age distribution'!$L$8</f>
        <v>5045.289262269278</v>
      </c>
      <c r="P391" s="86">
        <f>L391*'Age distribution'!$L$9</f>
        <v>4953.8923117026816</v>
      </c>
      <c r="Q391" s="86">
        <f>L391*'Age distribution'!$L$10</f>
        <v>4783.17985292924</v>
      </c>
      <c r="R391" s="86">
        <f>L391*'Age distribution'!$L$11</f>
        <v>3266.0505647359269</v>
      </c>
      <c r="S391" s="86">
        <f t="shared" si="6"/>
        <v>24585</v>
      </c>
      <c r="U391" s="6"/>
      <c r="V391" s="6"/>
      <c r="W391" s="6"/>
      <c r="X391" s="6"/>
      <c r="Y391" s="6"/>
      <c r="Z391" s="6"/>
      <c r="AA391" s="6"/>
      <c r="AB391" s="6"/>
      <c r="AC391" s="6"/>
      <c r="AD391" s="6"/>
      <c r="AE391" s="6"/>
      <c r="AF391" s="6"/>
    </row>
    <row r="392" spans="1:32" ht="15" customHeight="1">
      <c r="A392" s="89" t="s">
        <v>11426</v>
      </c>
      <c r="B392" s="89" t="s">
        <v>11201</v>
      </c>
      <c r="C392" s="89" t="s">
        <v>6750</v>
      </c>
      <c r="D392" s="227" t="s">
        <v>5740</v>
      </c>
      <c r="E392" s="228"/>
      <c r="F392" s="228"/>
      <c r="G392" s="229" t="s">
        <v>5739</v>
      </c>
      <c r="H392" s="229"/>
      <c r="I392" s="229"/>
      <c r="J392" s="76" t="s">
        <v>5739</v>
      </c>
      <c r="K392" s="77">
        <v>18337</v>
      </c>
      <c r="L392" s="165">
        <v>18457</v>
      </c>
      <c r="M392" s="85">
        <f>L392*'Age distribution'!$L$6</f>
        <v>1194.2899805902218</v>
      </c>
      <c r="N392" s="85">
        <f>L392*'Age distribution'!$L$7</f>
        <v>3713.0032823893821</v>
      </c>
      <c r="O392" s="86">
        <f>L392*'Age distribution'!$L$8</f>
        <v>3787.7121787148285</v>
      </c>
      <c r="P392" s="86">
        <f>L392*'Age distribution'!$L$9</f>
        <v>3719.0966197720722</v>
      </c>
      <c r="Q392" s="86">
        <f>L392*'Age distribution'!$L$10</f>
        <v>3590.9355519835258</v>
      </c>
      <c r="R392" s="86">
        <f>L392*'Age distribution'!$L$11</f>
        <v>2451.9623865499698</v>
      </c>
      <c r="S392" s="86">
        <f t="shared" si="6"/>
        <v>18457</v>
      </c>
      <c r="U392" s="6"/>
      <c r="V392" s="6"/>
      <c r="W392" s="6"/>
      <c r="X392" s="6"/>
      <c r="Y392" s="6"/>
      <c r="Z392" s="6"/>
      <c r="AA392" s="6"/>
      <c r="AB392" s="6"/>
      <c r="AC392" s="6"/>
      <c r="AD392" s="6"/>
      <c r="AE392" s="6"/>
      <c r="AF392" s="6"/>
    </row>
    <row r="393" spans="1:32" ht="15" customHeight="1">
      <c r="A393" s="89" t="s">
        <v>11424</v>
      </c>
      <c r="B393" s="89" t="s">
        <v>11201</v>
      </c>
      <c r="C393" s="89" t="s">
        <v>6749</v>
      </c>
      <c r="D393" s="227" t="s">
        <v>5738</v>
      </c>
      <c r="E393" s="228"/>
      <c r="F393" s="228"/>
      <c r="G393" s="229" t="s">
        <v>5737</v>
      </c>
      <c r="H393" s="229"/>
      <c r="I393" s="229"/>
      <c r="J393" s="76" t="s">
        <v>5737</v>
      </c>
      <c r="K393" s="77">
        <v>8366</v>
      </c>
      <c r="L393" s="165">
        <v>8360</v>
      </c>
      <c r="M393" s="85">
        <f>L393*'Age distribution'!$L$6</f>
        <v>540.94729575414499</v>
      </c>
      <c r="N393" s="85">
        <f>L393*'Age distribution'!$L$7</f>
        <v>1681.7850918770785</v>
      </c>
      <c r="O393" s="86">
        <f>L393*'Age distribution'!$L$8</f>
        <v>1715.624089183289</v>
      </c>
      <c r="P393" s="86">
        <f>L393*'Age distribution'!$L$9</f>
        <v>1684.5450366416278</v>
      </c>
      <c r="Q393" s="86">
        <f>L393*'Age distribution'!$L$10</f>
        <v>1626.4951625173255</v>
      </c>
      <c r="R393" s="86">
        <f>L393*'Age distribution'!$L$11</f>
        <v>1110.6033240265344</v>
      </c>
      <c r="S393" s="86">
        <f t="shared" si="6"/>
        <v>8360</v>
      </c>
      <c r="U393" s="6"/>
      <c r="V393" s="6"/>
      <c r="W393" s="6"/>
      <c r="X393" s="6"/>
      <c r="Y393" s="6"/>
      <c r="Z393" s="6"/>
      <c r="AA393" s="6"/>
      <c r="AB393" s="6"/>
      <c r="AC393" s="6"/>
      <c r="AD393" s="6"/>
      <c r="AE393" s="6"/>
      <c r="AF393" s="6"/>
    </row>
    <row r="394" spans="1:32" ht="15" customHeight="1">
      <c r="A394" s="89" t="s">
        <v>11422</v>
      </c>
      <c r="B394" s="89" t="s">
        <v>11201</v>
      </c>
      <c r="C394" s="89" t="s">
        <v>6748</v>
      </c>
      <c r="D394" s="227" t="s">
        <v>5736</v>
      </c>
      <c r="E394" s="228"/>
      <c r="F394" s="228"/>
      <c r="G394" s="229" t="s">
        <v>5735</v>
      </c>
      <c r="H394" s="229"/>
      <c r="I394" s="229"/>
      <c r="J394" s="76" t="s">
        <v>5735</v>
      </c>
      <c r="K394" s="77">
        <v>11085</v>
      </c>
      <c r="L394" s="165">
        <v>11185</v>
      </c>
      <c r="M394" s="85">
        <f>L394*'Age distribution'!$L$6</f>
        <v>723.74348122130516</v>
      </c>
      <c r="N394" s="85">
        <f>L394*'Age distribution'!$L$7</f>
        <v>2250.0916570149666</v>
      </c>
      <c r="O394" s="86">
        <f>L394*'Age distribution'!$L$8</f>
        <v>2295.3654829563502</v>
      </c>
      <c r="P394" s="86">
        <f>L394*'Age distribution'!$L$9</f>
        <v>2253.784238616819</v>
      </c>
      <c r="Q394" s="86">
        <f>L394*'Age distribution'!$L$10</f>
        <v>2176.1182287985989</v>
      </c>
      <c r="R394" s="86">
        <f>L394*'Age distribution'!$L$11</f>
        <v>1485.8969113919602</v>
      </c>
      <c r="S394" s="86">
        <f t="shared" si="6"/>
        <v>11185</v>
      </c>
      <c r="U394" s="6"/>
      <c r="V394" s="6"/>
      <c r="W394" s="6"/>
      <c r="X394" s="6"/>
      <c r="Y394" s="6"/>
      <c r="Z394" s="6"/>
      <c r="AA394" s="6"/>
      <c r="AB394" s="6"/>
      <c r="AC394" s="6"/>
      <c r="AD394" s="6"/>
      <c r="AE394" s="6"/>
      <c r="AF394" s="6"/>
    </row>
    <row r="395" spans="1:32" ht="15" customHeight="1">
      <c r="A395" s="89" t="s">
        <v>11420</v>
      </c>
      <c r="B395" s="89" t="s">
        <v>11201</v>
      </c>
      <c r="C395" s="89" t="s">
        <v>6747</v>
      </c>
      <c r="D395" s="227" t="s">
        <v>5734</v>
      </c>
      <c r="E395" s="228"/>
      <c r="F395" s="228"/>
      <c r="G395" s="229" t="s">
        <v>5733</v>
      </c>
      <c r="H395" s="229"/>
      <c r="I395" s="229"/>
      <c r="J395" s="76" t="s">
        <v>5733</v>
      </c>
      <c r="K395" s="77">
        <v>3444</v>
      </c>
      <c r="L395" s="165">
        <v>3328</v>
      </c>
      <c r="M395" s="85">
        <f>L395*'Age distribution'!$L$6</f>
        <v>215.34361247246346</v>
      </c>
      <c r="N395" s="85">
        <f>L395*'Age distribution'!$L$7</f>
        <v>669.49530930226274</v>
      </c>
      <c r="O395" s="86">
        <f>L395*'Age distribution'!$L$8</f>
        <v>682.96614459353907</v>
      </c>
      <c r="P395" s="86">
        <f>L395*'Age distribution'!$L$9</f>
        <v>670.59400501714561</v>
      </c>
      <c r="Q395" s="86">
        <f>L395*'Age distribution'!$L$10</f>
        <v>647.48515560498322</v>
      </c>
      <c r="R395" s="86">
        <f>L395*'Age distribution'!$L$11</f>
        <v>442.11577300960607</v>
      </c>
      <c r="S395" s="86">
        <f t="shared" si="6"/>
        <v>3328.0000000000005</v>
      </c>
      <c r="U395" s="6"/>
      <c r="V395" s="6"/>
      <c r="W395" s="6"/>
      <c r="X395" s="6"/>
      <c r="Y395" s="6"/>
      <c r="Z395" s="6"/>
      <c r="AA395" s="6"/>
      <c r="AB395" s="6"/>
      <c r="AC395" s="6"/>
      <c r="AD395" s="6"/>
      <c r="AE395" s="6"/>
      <c r="AF395" s="6"/>
    </row>
    <row r="396" spans="1:32" ht="15" customHeight="1">
      <c r="A396" s="89" t="s">
        <v>11419</v>
      </c>
      <c r="B396" s="89" t="s">
        <v>11201</v>
      </c>
      <c r="C396" s="89" t="s">
        <v>6746</v>
      </c>
      <c r="D396" s="227" t="s">
        <v>5732</v>
      </c>
      <c r="E396" s="228"/>
      <c r="F396" s="228"/>
      <c r="G396" s="229" t="s">
        <v>5731</v>
      </c>
      <c r="H396" s="229"/>
      <c r="I396" s="229"/>
      <c r="J396" s="76" t="s">
        <v>5731</v>
      </c>
      <c r="K396" s="77">
        <v>45602</v>
      </c>
      <c r="L396" s="165">
        <v>44987</v>
      </c>
      <c r="M396" s="85">
        <f>L396*'Age distribution'!$L$6</f>
        <v>2910.9564586234114</v>
      </c>
      <c r="N396" s="85">
        <f>L396*'Age distribution'!$L$7</f>
        <v>9050.0557330471438</v>
      </c>
      <c r="O396" s="86">
        <f>L396*'Age distribution'!$L$8</f>
        <v>9232.1508253694537</v>
      </c>
      <c r="P396" s="86">
        <f>L396*'Age distribution'!$L$9</f>
        <v>9064.9076032771427</v>
      </c>
      <c r="Q396" s="86">
        <f>L396*'Age distribution'!$L$10</f>
        <v>8752.5284540869525</v>
      </c>
      <c r="R396" s="86">
        <f>L396*'Age distribution'!$L$11</f>
        <v>5976.4009255958972</v>
      </c>
      <c r="S396" s="86">
        <f t="shared" si="6"/>
        <v>44987</v>
      </c>
      <c r="U396" s="6"/>
      <c r="V396" s="6"/>
      <c r="W396" s="6"/>
      <c r="X396" s="6"/>
      <c r="Y396" s="6"/>
      <c r="Z396" s="6"/>
      <c r="AA396" s="6"/>
      <c r="AB396" s="6"/>
      <c r="AC396" s="6"/>
      <c r="AD396" s="6"/>
      <c r="AE396" s="6"/>
      <c r="AF396" s="6"/>
    </row>
    <row r="397" spans="1:32" ht="15" customHeight="1">
      <c r="A397" s="89" t="s">
        <v>11417</v>
      </c>
      <c r="B397" s="89" t="s">
        <v>11201</v>
      </c>
      <c r="C397" s="89" t="s">
        <v>6745</v>
      </c>
      <c r="D397" s="227" t="s">
        <v>5730</v>
      </c>
      <c r="E397" s="228"/>
      <c r="F397" s="228"/>
      <c r="G397" s="229" t="s">
        <v>5729</v>
      </c>
      <c r="H397" s="229"/>
      <c r="I397" s="229"/>
      <c r="J397" s="76" t="s">
        <v>5729</v>
      </c>
      <c r="K397" s="77">
        <v>18412</v>
      </c>
      <c r="L397" s="165">
        <v>18344</v>
      </c>
      <c r="M397" s="85">
        <f>L397*'Age distribution'!$L$6</f>
        <v>1186.9781331715353</v>
      </c>
      <c r="N397" s="85">
        <f>L397*'Age distribution'!$L$7</f>
        <v>3690.2710197838669</v>
      </c>
      <c r="O397" s="86">
        <f>L397*'Age distribution'!$L$8</f>
        <v>3764.5225229639063</v>
      </c>
      <c r="P397" s="86">
        <f>L397*'Age distribution'!$L$9</f>
        <v>3696.3270516930647</v>
      </c>
      <c r="Q397" s="86">
        <f>L397*'Age distribution'!$L$10</f>
        <v>3568.9506293322752</v>
      </c>
      <c r="R397" s="86">
        <f>L397*'Age distribution'!$L$11</f>
        <v>2436.9506430553524</v>
      </c>
      <c r="S397" s="86">
        <f t="shared" si="6"/>
        <v>18344.000000000004</v>
      </c>
      <c r="U397" s="6"/>
      <c r="V397" s="6"/>
      <c r="W397" s="6"/>
      <c r="X397" s="6"/>
      <c r="Y397" s="6"/>
      <c r="Z397" s="6"/>
      <c r="AA397" s="6"/>
      <c r="AB397" s="6"/>
      <c r="AC397" s="6"/>
      <c r="AD397" s="6"/>
      <c r="AE397" s="6"/>
      <c r="AF397" s="6"/>
    </row>
    <row r="398" spans="1:32" ht="15" customHeight="1">
      <c r="A398" s="89" t="s">
        <v>11415</v>
      </c>
      <c r="B398" s="89" t="s">
        <v>11201</v>
      </c>
      <c r="C398" s="89" t="s">
        <v>6744</v>
      </c>
      <c r="D398" s="227" t="s">
        <v>5728</v>
      </c>
      <c r="E398" s="228"/>
      <c r="F398" s="228"/>
      <c r="G398" s="229" t="s">
        <v>5727</v>
      </c>
      <c r="H398" s="229"/>
      <c r="I398" s="229"/>
      <c r="J398" s="76" t="s">
        <v>5727</v>
      </c>
      <c r="K398" s="77">
        <v>69686</v>
      </c>
      <c r="L398" s="165">
        <v>69815</v>
      </c>
      <c r="M398" s="85">
        <f>L398*'Age distribution'!$L$6</f>
        <v>4517.4922790760329</v>
      </c>
      <c r="N398" s="85">
        <f>L398*'Age distribution'!$L$7</f>
        <v>14044.716051363424</v>
      </c>
      <c r="O398" s="86">
        <f>L398*'Age distribution'!$L$8</f>
        <v>14327.308108412839</v>
      </c>
      <c r="P398" s="86">
        <f>L398*'Age distribution'!$L$9</f>
        <v>14067.764561379814</v>
      </c>
      <c r="Q398" s="86">
        <f>L398*'Age distribution'!$L$10</f>
        <v>13582.985618558263</v>
      </c>
      <c r="R398" s="86">
        <f>L398*'Age distribution'!$L$11</f>
        <v>9274.7333812096294</v>
      </c>
      <c r="S398" s="86">
        <f t="shared" si="6"/>
        <v>69815</v>
      </c>
      <c r="U398" s="6"/>
      <c r="V398" s="6"/>
      <c r="W398" s="6"/>
      <c r="X398" s="6"/>
      <c r="Y398" s="6"/>
      <c r="Z398" s="6"/>
      <c r="AA398" s="6"/>
      <c r="AB398" s="6"/>
      <c r="AC398" s="6"/>
      <c r="AD398" s="6"/>
      <c r="AE398" s="6"/>
      <c r="AF398" s="6"/>
    </row>
    <row r="399" spans="1:32" ht="15" customHeight="1">
      <c r="A399" s="89" t="s">
        <v>11413</v>
      </c>
      <c r="B399" s="89" t="s">
        <v>11201</v>
      </c>
      <c r="C399" s="89" t="s">
        <v>6743</v>
      </c>
      <c r="D399" s="227" t="s">
        <v>5726</v>
      </c>
      <c r="E399" s="228"/>
      <c r="F399" s="228"/>
      <c r="G399" s="229" t="s">
        <v>5725</v>
      </c>
      <c r="H399" s="229"/>
      <c r="I399" s="229"/>
      <c r="J399" s="76" t="s">
        <v>5725</v>
      </c>
      <c r="K399" s="77">
        <v>100126</v>
      </c>
      <c r="L399" s="165">
        <v>100223</v>
      </c>
      <c r="M399" s="85">
        <f>L399*'Age distribution'!$L$6</f>
        <v>6485.091007460248</v>
      </c>
      <c r="N399" s="85">
        <f>L399*'Age distribution'!$L$7</f>
        <v>20161.907567367994</v>
      </c>
      <c r="O399" s="86">
        <f>L399*'Age distribution'!$L$8</f>
        <v>20567.582905528325</v>
      </c>
      <c r="P399" s="86">
        <f>L399*'Age distribution'!$L$9</f>
        <v>20194.994881260031</v>
      </c>
      <c r="Q399" s="86">
        <f>L399*'Age distribution'!$L$10</f>
        <v>19499.069936958604</v>
      </c>
      <c r="R399" s="86">
        <f>L399*'Age distribution'!$L$11</f>
        <v>13314.353701424803</v>
      </c>
      <c r="S399" s="86">
        <f t="shared" si="6"/>
        <v>100223</v>
      </c>
      <c r="U399" s="6"/>
      <c r="V399" s="6"/>
      <c r="W399" s="6"/>
      <c r="X399" s="6"/>
      <c r="Y399" s="6"/>
      <c r="Z399" s="6"/>
      <c r="AA399" s="6"/>
      <c r="AB399" s="6"/>
      <c r="AC399" s="6"/>
      <c r="AD399" s="6"/>
      <c r="AE399" s="6"/>
      <c r="AF399" s="6"/>
    </row>
    <row r="400" spans="1:32" ht="15" customHeight="1">
      <c r="A400" s="89" t="s">
        <v>11411</v>
      </c>
      <c r="B400" s="89" t="s">
        <v>11201</v>
      </c>
      <c r="C400" s="89" t="s">
        <v>6742</v>
      </c>
      <c r="D400" s="227" t="s">
        <v>5724</v>
      </c>
      <c r="E400" s="228"/>
      <c r="F400" s="228"/>
      <c r="G400" s="229" t="s">
        <v>5723</v>
      </c>
      <c r="H400" s="229"/>
      <c r="I400" s="229"/>
      <c r="J400" s="76" t="s">
        <v>5723</v>
      </c>
      <c r="K400" s="77">
        <v>17638</v>
      </c>
      <c r="L400" s="165">
        <v>17602</v>
      </c>
      <c r="M400" s="85">
        <f>L400*'Age distribution'!$L$6</f>
        <v>1138.9658253426387</v>
      </c>
      <c r="N400" s="85">
        <f>L400*'Age distribution'!$L$7</f>
        <v>3541.0025343564994</v>
      </c>
      <c r="O400" s="86">
        <f>L400*'Age distribution'!$L$8</f>
        <v>3612.2506241392648</v>
      </c>
      <c r="P400" s="86">
        <f>L400*'Age distribution'!$L$9</f>
        <v>3546.8136046609966</v>
      </c>
      <c r="Q400" s="86">
        <f>L400*'Age distribution'!$L$10</f>
        <v>3424.5894558169812</v>
      </c>
      <c r="R400" s="86">
        <f>L400*'Age distribution'!$L$11</f>
        <v>2338.3779556836193</v>
      </c>
      <c r="S400" s="86">
        <f t="shared" si="6"/>
        <v>17602</v>
      </c>
      <c r="U400" s="6"/>
      <c r="V400" s="6"/>
      <c r="W400" s="6"/>
      <c r="X400" s="6"/>
      <c r="Y400" s="6"/>
      <c r="Z400" s="6"/>
      <c r="AA400" s="6"/>
      <c r="AB400" s="6"/>
      <c r="AC400" s="6"/>
      <c r="AD400" s="6"/>
      <c r="AE400" s="6"/>
      <c r="AF400" s="6"/>
    </row>
    <row r="401" spans="1:32" ht="15" customHeight="1">
      <c r="A401" s="89" t="s">
        <v>11409</v>
      </c>
      <c r="B401" s="89" t="s">
        <v>11201</v>
      </c>
      <c r="C401" s="89" t="s">
        <v>6741</v>
      </c>
      <c r="D401" s="227" t="s">
        <v>5722</v>
      </c>
      <c r="E401" s="228"/>
      <c r="F401" s="228"/>
      <c r="G401" s="229" t="s">
        <v>5721</v>
      </c>
      <c r="H401" s="229"/>
      <c r="I401" s="229"/>
      <c r="J401" s="76" t="s">
        <v>5721</v>
      </c>
      <c r="K401" s="77">
        <v>19340</v>
      </c>
      <c r="L401" s="165">
        <v>19338</v>
      </c>
      <c r="M401" s="85">
        <f>L401*'Age distribution'!$L$6</f>
        <v>1251.2965078102459</v>
      </c>
      <c r="N401" s="85">
        <f>L401*'Age distribution'!$L$7</f>
        <v>3890.2344625261894</v>
      </c>
      <c r="O401" s="86">
        <f>L401*'Age distribution'!$L$8</f>
        <v>3968.5094062950293</v>
      </c>
      <c r="P401" s="86">
        <f>L401*'Age distribution'!$L$9</f>
        <v>3896.6186505473443</v>
      </c>
      <c r="Q401" s="86">
        <f>L401*'Age distribution'!$L$10</f>
        <v>3762.3401259282346</v>
      </c>
      <c r="R401" s="86">
        <f>L401*'Age distribution'!$L$11</f>
        <v>2569.0008468929573</v>
      </c>
      <c r="S401" s="86">
        <f t="shared" si="6"/>
        <v>19338</v>
      </c>
      <c r="U401" s="6"/>
      <c r="V401" s="6"/>
      <c r="W401" s="6"/>
      <c r="X401" s="6"/>
      <c r="Y401" s="6"/>
      <c r="Z401" s="6"/>
      <c r="AA401" s="6"/>
      <c r="AB401" s="6"/>
      <c r="AC401" s="6"/>
      <c r="AD401" s="6"/>
      <c r="AE401" s="6"/>
      <c r="AF401" s="6"/>
    </row>
    <row r="402" spans="1:32" ht="15" customHeight="1">
      <c r="A402" s="89" t="s">
        <v>11408</v>
      </c>
      <c r="B402" s="89" t="s">
        <v>11201</v>
      </c>
      <c r="C402" s="89" t="s">
        <v>6740</v>
      </c>
      <c r="D402" s="227" t="s">
        <v>5720</v>
      </c>
      <c r="E402" s="228"/>
      <c r="F402" s="228"/>
      <c r="G402" s="229" t="s">
        <v>5719</v>
      </c>
      <c r="H402" s="229"/>
      <c r="I402" s="229"/>
      <c r="J402" s="76" t="s">
        <v>5719</v>
      </c>
      <c r="K402" s="77">
        <v>155635</v>
      </c>
      <c r="L402" s="165">
        <v>155949</v>
      </c>
      <c r="M402" s="85">
        <f>L402*'Age distribution'!$L$6</f>
        <v>10090.931797316167</v>
      </c>
      <c r="N402" s="85">
        <f>L402*'Age distribution'!$L$7</f>
        <v>31372.332929801254</v>
      </c>
      <c r="O402" s="86">
        <f>L402*'Age distribution'!$L$8</f>
        <v>32003.571900005354</v>
      </c>
      <c r="P402" s="86">
        <f>L402*'Age distribution'!$L$9</f>
        <v>31423.817454452776</v>
      </c>
      <c r="Q402" s="86">
        <f>L402*'Age distribution'!$L$10</f>
        <v>30340.944270264881</v>
      </c>
      <c r="R402" s="86">
        <f>L402*'Age distribution'!$L$11</f>
        <v>20717.401648159572</v>
      </c>
      <c r="S402" s="86">
        <f t="shared" si="6"/>
        <v>155949</v>
      </c>
      <c r="U402" s="6"/>
      <c r="V402" s="6"/>
      <c r="W402" s="6"/>
      <c r="X402" s="6"/>
      <c r="Y402" s="6"/>
      <c r="Z402" s="6"/>
      <c r="AA402" s="6"/>
      <c r="AB402" s="6"/>
      <c r="AC402" s="6"/>
      <c r="AD402" s="6"/>
      <c r="AE402" s="6"/>
      <c r="AF402" s="6"/>
    </row>
    <row r="403" spans="1:32" ht="15" customHeight="1">
      <c r="A403" s="89" t="s">
        <v>11406</v>
      </c>
      <c r="B403" s="89" t="s">
        <v>11201</v>
      </c>
      <c r="C403" s="89" t="s">
        <v>6739</v>
      </c>
      <c r="D403" s="227" t="s">
        <v>5718</v>
      </c>
      <c r="E403" s="228"/>
      <c r="F403" s="228"/>
      <c r="G403" s="229" t="s">
        <v>5717</v>
      </c>
      <c r="H403" s="229"/>
      <c r="I403" s="229"/>
      <c r="J403" s="76" t="s">
        <v>5717</v>
      </c>
      <c r="K403" s="77">
        <v>13050</v>
      </c>
      <c r="L403" s="165">
        <v>13046</v>
      </c>
      <c r="M403" s="85">
        <f>L403*'Age distribution'!$L$6</f>
        <v>844.16249047949464</v>
      </c>
      <c r="N403" s="85">
        <f>L403*'Age distribution'!$L$7</f>
        <v>2624.4698933765985</v>
      </c>
      <c r="O403" s="86">
        <f>L403*'Age distribution'!$L$8</f>
        <v>2677.2765391728694</v>
      </c>
      <c r="P403" s="86">
        <f>L403*'Age distribution'!$L$9</f>
        <v>2628.7768598118032</v>
      </c>
      <c r="Q403" s="86">
        <f>L403*'Age distribution'!$L$10</f>
        <v>2538.1885036125632</v>
      </c>
      <c r="R403" s="86">
        <f>L403*'Age distribution'!$L$11</f>
        <v>1733.1257135466708</v>
      </c>
      <c r="S403" s="86">
        <f t="shared" si="6"/>
        <v>13046.000000000002</v>
      </c>
      <c r="U403" s="6"/>
      <c r="V403" s="6"/>
      <c r="W403" s="6"/>
      <c r="X403" s="6"/>
      <c r="Y403" s="6"/>
      <c r="Z403" s="6"/>
      <c r="AA403" s="6"/>
      <c r="AB403" s="6"/>
      <c r="AC403" s="6"/>
      <c r="AD403" s="6"/>
      <c r="AE403" s="6"/>
      <c r="AF403" s="6"/>
    </row>
    <row r="404" spans="1:32" ht="15" customHeight="1">
      <c r="A404" s="89" t="s">
        <v>11404</v>
      </c>
      <c r="B404" s="89" t="s">
        <v>11201</v>
      </c>
      <c r="C404" s="89" t="s">
        <v>6738</v>
      </c>
      <c r="D404" s="227" t="s">
        <v>5716</v>
      </c>
      <c r="E404" s="228"/>
      <c r="F404" s="228"/>
      <c r="G404" s="229" t="s">
        <v>5715</v>
      </c>
      <c r="H404" s="229"/>
      <c r="I404" s="229"/>
      <c r="J404" s="76" t="s">
        <v>5714</v>
      </c>
      <c r="K404" s="77">
        <v>18462</v>
      </c>
      <c r="L404" s="165">
        <v>18595</v>
      </c>
      <c r="M404" s="85">
        <f>L404*'Age distribution'!$L$6</f>
        <v>1203.2194933670246</v>
      </c>
      <c r="N404" s="85">
        <f>L404*'Age distribution'!$L$7</f>
        <v>3740.7648066332863</v>
      </c>
      <c r="O404" s="86">
        <f>L404*'Age distribution'!$L$8</f>
        <v>3816.0322892779022</v>
      </c>
      <c r="P404" s="86">
        <f>L404*'Age distribution'!$L$9</f>
        <v>3746.9037029128071</v>
      </c>
      <c r="Q404" s="86">
        <f>L404*'Age distribution'!$L$10</f>
        <v>3617.7843955753192</v>
      </c>
      <c r="R404" s="86">
        <f>L404*'Age distribution'!$L$11</f>
        <v>2470.2953122336612</v>
      </c>
      <c r="S404" s="86">
        <f t="shared" si="6"/>
        <v>18595</v>
      </c>
      <c r="U404" s="6"/>
      <c r="V404" s="6"/>
      <c r="W404" s="6"/>
      <c r="X404" s="6"/>
      <c r="Y404" s="6"/>
      <c r="Z404" s="6"/>
      <c r="AA404" s="6"/>
      <c r="AB404" s="6"/>
      <c r="AC404" s="6"/>
      <c r="AD404" s="6"/>
      <c r="AE404" s="6"/>
      <c r="AF404" s="6"/>
    </row>
    <row r="405" spans="1:32" ht="15" customHeight="1">
      <c r="A405" s="89" t="s">
        <v>11402</v>
      </c>
      <c r="B405" s="89" t="s">
        <v>11201</v>
      </c>
      <c r="C405" s="89" t="s">
        <v>6737</v>
      </c>
      <c r="D405" s="227" t="s">
        <v>5713</v>
      </c>
      <c r="E405" s="228"/>
      <c r="F405" s="228"/>
      <c r="G405" s="229" t="s">
        <v>5712</v>
      </c>
      <c r="H405" s="229"/>
      <c r="I405" s="229"/>
      <c r="J405" s="76" t="s">
        <v>5712</v>
      </c>
      <c r="K405" s="77">
        <v>16193</v>
      </c>
      <c r="L405" s="165">
        <v>15881</v>
      </c>
      <c r="M405" s="85">
        <f>L405*'Age distribution'!$L$6</f>
        <v>1027.6057420899015</v>
      </c>
      <c r="N405" s="85">
        <f>L405*'Age distribution'!$L$7</f>
        <v>3194.7881631698424</v>
      </c>
      <c r="O405" s="86">
        <f>L405*'Age distribution'!$L$8</f>
        <v>3259.0701148707913</v>
      </c>
      <c r="P405" s="86">
        <f>L405*'Age distribution'!$L$9</f>
        <v>3200.0310678116857</v>
      </c>
      <c r="Q405" s="86">
        <f>L405*'Age distribution'!$L$10</f>
        <v>3089.7571382700535</v>
      </c>
      <c r="R405" s="86">
        <f>L405*'Age distribution'!$L$11</f>
        <v>2109.7477737877266</v>
      </c>
      <c r="S405" s="86">
        <f t="shared" si="6"/>
        <v>15881.000000000002</v>
      </c>
      <c r="U405" s="6"/>
      <c r="V405" s="6"/>
      <c r="W405" s="6"/>
      <c r="X405" s="6"/>
      <c r="Y405" s="6"/>
      <c r="Z405" s="6"/>
      <c r="AA405" s="6"/>
      <c r="AB405" s="6"/>
      <c r="AC405" s="6"/>
      <c r="AD405" s="6"/>
      <c r="AE405" s="6"/>
      <c r="AF405" s="6"/>
    </row>
    <row r="406" spans="1:32" ht="15" customHeight="1">
      <c r="A406" s="89" t="s">
        <v>11401</v>
      </c>
      <c r="B406" s="89" t="s">
        <v>11201</v>
      </c>
      <c r="C406" s="89" t="s">
        <v>6736</v>
      </c>
      <c r="D406" s="227" t="s">
        <v>5711</v>
      </c>
      <c r="E406" s="228"/>
      <c r="F406" s="228"/>
      <c r="G406" s="229" t="s">
        <v>5710</v>
      </c>
      <c r="H406" s="229"/>
      <c r="I406" s="229"/>
      <c r="J406" s="76" t="s">
        <v>5709</v>
      </c>
      <c r="K406" s="77">
        <v>30407</v>
      </c>
      <c r="L406" s="165">
        <v>31247</v>
      </c>
      <c r="M406" s="85">
        <f>L406*'Age distribution'!$L$6</f>
        <v>2021.8875778026038</v>
      </c>
      <c r="N406" s="85">
        <f>L406*'Age distribution'!$L$7</f>
        <v>6285.9735365888837</v>
      </c>
      <c r="O406" s="86">
        <f>L406*'Age distribution'!$L$8</f>
        <v>6412.4528606112717</v>
      </c>
      <c r="P406" s="86">
        <f>L406*'Age distribution'!$L$9</f>
        <v>6296.2893253517877</v>
      </c>
      <c r="Q406" s="86">
        <f>L406*'Age distribution'!$L$10</f>
        <v>6079.3175051649368</v>
      </c>
      <c r="R406" s="86">
        <f>L406*'Age distribution'!$L$11</f>
        <v>4151.0791944805169</v>
      </c>
      <c r="S406" s="86">
        <f t="shared" si="6"/>
        <v>31247</v>
      </c>
      <c r="U406" s="6"/>
      <c r="V406" s="6"/>
      <c r="W406" s="6"/>
      <c r="X406" s="6"/>
      <c r="Y406" s="6"/>
      <c r="Z406" s="6"/>
      <c r="AA406" s="6"/>
      <c r="AB406" s="6"/>
      <c r="AC406" s="6"/>
      <c r="AD406" s="6"/>
      <c r="AE406" s="6"/>
      <c r="AF406" s="6"/>
    </row>
    <row r="407" spans="1:32" ht="15" customHeight="1">
      <c r="A407" s="89" t="s">
        <v>11400</v>
      </c>
      <c r="B407" s="89" t="s">
        <v>11201</v>
      </c>
      <c r="C407" s="89" t="s">
        <v>6735</v>
      </c>
      <c r="D407" s="227" t="s">
        <v>5708</v>
      </c>
      <c r="E407" s="228"/>
      <c r="F407" s="228"/>
      <c r="G407" s="229" t="s">
        <v>5707</v>
      </c>
      <c r="H407" s="229"/>
      <c r="I407" s="229"/>
      <c r="J407" s="76" t="s">
        <v>5707</v>
      </c>
      <c r="K407" s="77">
        <v>70623</v>
      </c>
      <c r="L407" s="165">
        <v>72780</v>
      </c>
      <c r="M407" s="85">
        <f>L407*'Age distribution'!$L$6</f>
        <v>4709.3473905486453</v>
      </c>
      <c r="N407" s="85">
        <f>L407*'Age distribution'!$L$7</f>
        <v>14641.186481676288</v>
      </c>
      <c r="O407" s="86">
        <f>L407*'Age distribution'!$L$8</f>
        <v>14935.780049133946</v>
      </c>
      <c r="P407" s="86">
        <f>L407*'Age distribution'!$L$9</f>
        <v>14665.213847700679</v>
      </c>
      <c r="Q407" s="86">
        <f>L407*'Age distribution'!$L$10</f>
        <v>14159.846642106573</v>
      </c>
      <c r="R407" s="86">
        <f>L407*'Age distribution'!$L$11</f>
        <v>9668.6255888338728</v>
      </c>
      <c r="S407" s="86">
        <f t="shared" si="6"/>
        <v>72780.000000000015</v>
      </c>
      <c r="U407" s="6"/>
      <c r="V407" s="6"/>
      <c r="W407" s="6"/>
      <c r="X407" s="6"/>
      <c r="Y407" s="6"/>
      <c r="Z407" s="6"/>
      <c r="AA407" s="6"/>
      <c r="AB407" s="6"/>
      <c r="AC407" s="6"/>
      <c r="AD407" s="6"/>
      <c r="AE407" s="6"/>
      <c r="AF407" s="6"/>
    </row>
    <row r="408" spans="1:32" ht="15" customHeight="1">
      <c r="A408" s="89" t="s">
        <v>11398</v>
      </c>
      <c r="B408" s="89" t="s">
        <v>11201</v>
      </c>
      <c r="C408" s="89" t="s">
        <v>6734</v>
      </c>
      <c r="D408" s="227" t="s">
        <v>5706</v>
      </c>
      <c r="E408" s="228"/>
      <c r="F408" s="228"/>
      <c r="G408" s="229" t="s">
        <v>5705</v>
      </c>
      <c r="H408" s="229"/>
      <c r="I408" s="229"/>
      <c r="J408" s="76" t="s">
        <v>5705</v>
      </c>
      <c r="K408" s="77">
        <v>23359</v>
      </c>
      <c r="L408" s="165">
        <v>23560</v>
      </c>
      <c r="M408" s="85">
        <f>L408*'Age distribution'!$L$6</f>
        <v>1524.487833488954</v>
      </c>
      <c r="N408" s="85">
        <f>L408*'Age distribution'!$L$7</f>
        <v>4739.5761680172209</v>
      </c>
      <c r="O408" s="86">
        <f>L408*'Age distribution'!$L$8</f>
        <v>4834.9406149710876</v>
      </c>
      <c r="P408" s="86">
        <f>L408*'Age distribution'!$L$9</f>
        <v>4747.3541941718604</v>
      </c>
      <c r="Q408" s="86">
        <f>L408*'Age distribution'!$L$10</f>
        <v>4583.7590943670084</v>
      </c>
      <c r="R408" s="86">
        <f>L408*'Age distribution'!$L$11</f>
        <v>3129.8820949838696</v>
      </c>
      <c r="S408" s="86">
        <f t="shared" si="6"/>
        <v>23560</v>
      </c>
      <c r="U408" s="6"/>
      <c r="V408" s="6"/>
      <c r="W408" s="6"/>
      <c r="X408" s="6"/>
      <c r="Y408" s="6"/>
      <c r="Z408" s="6"/>
      <c r="AA408" s="6"/>
      <c r="AB408" s="6"/>
      <c r="AC408" s="6"/>
      <c r="AD408" s="6"/>
      <c r="AE408" s="6"/>
      <c r="AF408" s="6"/>
    </row>
    <row r="409" spans="1:32" ht="15" customHeight="1">
      <c r="A409" s="89" t="s">
        <v>11397</v>
      </c>
      <c r="B409" s="89" t="s">
        <v>11201</v>
      </c>
      <c r="C409" s="89" t="s">
        <v>6733</v>
      </c>
      <c r="D409" s="227" t="s">
        <v>5704</v>
      </c>
      <c r="E409" s="228"/>
      <c r="F409" s="228"/>
      <c r="G409" s="229" t="s">
        <v>5703</v>
      </c>
      <c r="H409" s="229"/>
      <c r="I409" s="229"/>
      <c r="J409" s="76" t="s">
        <v>5703</v>
      </c>
      <c r="K409" s="77">
        <v>23734</v>
      </c>
      <c r="L409" s="165">
        <v>23559</v>
      </c>
      <c r="M409" s="85">
        <f>L409*'Age distribution'!$L$6</f>
        <v>1524.4231268746294</v>
      </c>
      <c r="N409" s="85">
        <f>L409*'Age distribution'!$L$7</f>
        <v>4739.3749975516857</v>
      </c>
      <c r="O409" s="86">
        <f>L409*'Age distribution'!$L$8</f>
        <v>4834.7353967786012</v>
      </c>
      <c r="P409" s="86">
        <f>L409*'Age distribution'!$L$9</f>
        <v>4747.152693569391</v>
      </c>
      <c r="Q409" s="86">
        <f>L409*'Age distribution'!$L$10</f>
        <v>4583.5645375293861</v>
      </c>
      <c r="R409" s="86">
        <f>L409*'Age distribution'!$L$11</f>
        <v>3129.7492476963066</v>
      </c>
      <c r="S409" s="86">
        <f t="shared" si="6"/>
        <v>23559</v>
      </c>
      <c r="U409" s="6"/>
      <c r="V409" s="6"/>
      <c r="W409" s="6"/>
      <c r="X409" s="6"/>
      <c r="Y409" s="6"/>
      <c r="Z409" s="6"/>
      <c r="AA409" s="6"/>
      <c r="AB409" s="6"/>
      <c r="AC409" s="6"/>
      <c r="AD409" s="6"/>
      <c r="AE409" s="6"/>
      <c r="AF409" s="6"/>
    </row>
    <row r="410" spans="1:32" ht="15" customHeight="1">
      <c r="A410" s="89" t="s">
        <v>11395</v>
      </c>
      <c r="B410" s="89" t="s">
        <v>11201</v>
      </c>
      <c r="C410" s="89" t="s">
        <v>6732</v>
      </c>
      <c r="D410" s="227" t="s">
        <v>5702</v>
      </c>
      <c r="E410" s="228"/>
      <c r="F410" s="228"/>
      <c r="G410" s="229" t="s">
        <v>3333</v>
      </c>
      <c r="H410" s="229"/>
      <c r="I410" s="229"/>
      <c r="J410" s="76" t="s">
        <v>3333</v>
      </c>
      <c r="K410" s="77">
        <v>6710</v>
      </c>
      <c r="L410" s="165">
        <v>6550</v>
      </c>
      <c r="M410" s="85">
        <f>L410*'Age distribution'!$L$6</f>
        <v>423.8283238265131</v>
      </c>
      <c r="N410" s="85">
        <f>L410*'Age distribution'!$L$7</f>
        <v>1317.6665492577588</v>
      </c>
      <c r="O410" s="86">
        <f>L410*'Age distribution'!$L$8</f>
        <v>1344.1791607835578</v>
      </c>
      <c r="P410" s="86">
        <f>L410*'Age distribution'!$L$9</f>
        <v>1319.8289461725672</v>
      </c>
      <c r="Q410" s="86">
        <f>L410*'Age distribution'!$L$10</f>
        <v>1274.3472864220673</v>
      </c>
      <c r="R410" s="86">
        <f>L410*'Age distribution'!$L$11</f>
        <v>870.14973353753589</v>
      </c>
      <c r="S410" s="86">
        <f t="shared" si="6"/>
        <v>6550.0000000000009</v>
      </c>
      <c r="U410" s="6"/>
      <c r="V410" s="6"/>
      <c r="W410" s="6"/>
      <c r="X410" s="6"/>
      <c r="Y410" s="6"/>
      <c r="Z410" s="6"/>
      <c r="AA410" s="6"/>
      <c r="AB410" s="6"/>
      <c r="AC410" s="6"/>
      <c r="AD410" s="6"/>
      <c r="AE410" s="6"/>
      <c r="AF410" s="6"/>
    </row>
    <row r="411" spans="1:32" ht="15" customHeight="1">
      <c r="A411" s="89" t="s">
        <v>11394</v>
      </c>
      <c r="B411" s="89" t="s">
        <v>11201</v>
      </c>
      <c r="C411" s="89" t="s">
        <v>6731</v>
      </c>
      <c r="D411" s="227" t="s">
        <v>5701</v>
      </c>
      <c r="E411" s="228"/>
      <c r="F411" s="228"/>
      <c r="G411" s="229" t="s">
        <v>5700</v>
      </c>
      <c r="H411" s="229"/>
      <c r="I411" s="229"/>
      <c r="J411" s="76" t="s">
        <v>5700</v>
      </c>
      <c r="K411" s="77">
        <v>50704</v>
      </c>
      <c r="L411" s="165">
        <v>50332</v>
      </c>
      <c r="M411" s="85">
        <f>L411*'Age distribution'!$L$6</f>
        <v>3256.8133121887113</v>
      </c>
      <c r="N411" s="85">
        <f>L411*'Age distribution'!$L$7</f>
        <v>10125.311871334583</v>
      </c>
      <c r="O411" s="86">
        <f>L411*'Age distribution'!$L$8</f>
        <v>10329.042064207333</v>
      </c>
      <c r="P411" s="86">
        <f>L411*'Age distribution'!$L$9</f>
        <v>10141.928323474451</v>
      </c>
      <c r="Q411" s="86">
        <f>L411*'Age distribution'!$L$10</f>
        <v>9792.4347511748838</v>
      </c>
      <c r="R411" s="86">
        <f>L411*'Age distribution'!$L$11</f>
        <v>6686.4696776200399</v>
      </c>
      <c r="S411" s="86">
        <f t="shared" si="6"/>
        <v>50332</v>
      </c>
      <c r="U411" s="6"/>
      <c r="V411" s="6"/>
      <c r="W411" s="6"/>
      <c r="X411" s="6"/>
      <c r="Y411" s="6"/>
      <c r="Z411" s="6"/>
      <c r="AA411" s="6"/>
      <c r="AB411" s="6"/>
      <c r="AC411" s="6"/>
      <c r="AD411" s="6"/>
      <c r="AE411" s="6"/>
      <c r="AF411" s="6"/>
    </row>
    <row r="412" spans="1:32" ht="15" customHeight="1">
      <c r="A412" s="89" t="s">
        <v>11393</v>
      </c>
      <c r="B412" s="89" t="s">
        <v>11201</v>
      </c>
      <c r="C412" s="89" t="s">
        <v>6729</v>
      </c>
      <c r="D412" s="227" t="s">
        <v>5699</v>
      </c>
      <c r="E412" s="228"/>
      <c r="F412" s="228"/>
      <c r="G412" s="229" t="s">
        <v>5698</v>
      </c>
      <c r="H412" s="229"/>
      <c r="I412" s="229"/>
      <c r="J412" s="76" t="s">
        <v>5698</v>
      </c>
      <c r="K412" s="77">
        <v>11019</v>
      </c>
      <c r="L412" s="165">
        <v>11284</v>
      </c>
      <c r="M412" s="85">
        <f>L412*'Age distribution'!$L$6</f>
        <v>730.14943603944641</v>
      </c>
      <c r="N412" s="85">
        <f>L412*'Age distribution'!$L$7</f>
        <v>2270.0075331029848</v>
      </c>
      <c r="O412" s="86">
        <f>L412*'Age distribution'!$L$8</f>
        <v>2315.6820840124683</v>
      </c>
      <c r="P412" s="86">
        <f>L412*'Age distribution'!$L$9</f>
        <v>2273.7327982612592</v>
      </c>
      <c r="Q412" s="86">
        <f>L412*'Age distribution'!$L$10</f>
        <v>2195.3793557231461</v>
      </c>
      <c r="R412" s="86">
        <f>L412*'Age distribution'!$L$11</f>
        <v>1499.0487928606956</v>
      </c>
      <c r="S412" s="86">
        <f t="shared" si="6"/>
        <v>11284</v>
      </c>
      <c r="U412" s="6"/>
      <c r="V412" s="6"/>
      <c r="W412" s="6"/>
      <c r="X412" s="6"/>
      <c r="Y412" s="6"/>
      <c r="Z412" s="6"/>
      <c r="AA412" s="6"/>
      <c r="AB412" s="6"/>
      <c r="AC412" s="6"/>
      <c r="AD412" s="6"/>
      <c r="AE412" s="6"/>
      <c r="AF412" s="6"/>
    </row>
    <row r="413" spans="1:32" ht="15" customHeight="1">
      <c r="A413" s="89" t="s">
        <v>11391</v>
      </c>
      <c r="B413" s="89" t="s">
        <v>11201</v>
      </c>
      <c r="C413" s="89" t="s">
        <v>6728</v>
      </c>
      <c r="D413" s="227" t="s">
        <v>5697</v>
      </c>
      <c r="E413" s="228"/>
      <c r="F413" s="228"/>
      <c r="G413" s="229" t="s">
        <v>5696</v>
      </c>
      <c r="H413" s="229"/>
      <c r="I413" s="229"/>
      <c r="J413" s="76" t="s">
        <v>5696</v>
      </c>
      <c r="K413" s="77">
        <v>110743</v>
      </c>
      <c r="L413" s="165">
        <v>110772</v>
      </c>
      <c r="M413" s="85">
        <f>L413*'Age distribution'!$L$6</f>
        <v>7167.6810819710699</v>
      </c>
      <c r="N413" s="85">
        <f>L413*'Age distribution'!$L$7</f>
        <v>22284.05480830236</v>
      </c>
      <c r="O413" s="86">
        <f>L413*'Age distribution'!$L$8</f>
        <v>22732.429618063554</v>
      </c>
      <c r="P413" s="86">
        <f>L413*'Age distribution'!$L$9</f>
        <v>22320.624736706508</v>
      </c>
      <c r="Q413" s="86">
        <f>L413*'Age distribution'!$L$10</f>
        <v>21551.450017029805</v>
      </c>
      <c r="R413" s="86">
        <f>L413*'Age distribution'!$L$11</f>
        <v>14715.759737926706</v>
      </c>
      <c r="S413" s="86">
        <f t="shared" si="6"/>
        <v>110772</v>
      </c>
      <c r="U413" s="6"/>
      <c r="V413" s="6"/>
      <c r="W413" s="6"/>
      <c r="X413" s="6"/>
      <c r="Y413" s="6"/>
      <c r="Z413" s="6"/>
      <c r="AA413" s="6"/>
      <c r="AB413" s="6"/>
      <c r="AC413" s="6"/>
      <c r="AD413" s="6"/>
      <c r="AE413" s="6"/>
      <c r="AF413" s="6"/>
    </row>
    <row r="414" spans="1:32" ht="15" customHeight="1">
      <c r="A414" s="89" t="s">
        <v>11390</v>
      </c>
      <c r="B414" s="89" t="s">
        <v>11201</v>
      </c>
      <c r="C414" s="89" t="s">
        <v>6727</v>
      </c>
      <c r="D414" s="227" t="s">
        <v>5695</v>
      </c>
      <c r="E414" s="228"/>
      <c r="F414" s="228"/>
      <c r="G414" s="229" t="s">
        <v>5694</v>
      </c>
      <c r="H414" s="229"/>
      <c r="I414" s="229"/>
      <c r="J414" s="76" t="s">
        <v>5694</v>
      </c>
      <c r="K414" s="77">
        <v>64013</v>
      </c>
      <c r="L414" s="165">
        <v>64855</v>
      </c>
      <c r="M414" s="85">
        <f>L414*'Age distribution'!$L$6</f>
        <v>4196.5474720257262</v>
      </c>
      <c r="N414" s="85">
        <f>L414*'Age distribution'!$L$7</f>
        <v>13046.910542307167</v>
      </c>
      <c r="O414" s="86">
        <f>L414*'Age distribution'!$L$8</f>
        <v>13309.425873682083</v>
      </c>
      <c r="P414" s="86">
        <f>L414*'Age distribution'!$L$9</f>
        <v>13068.321573133107</v>
      </c>
      <c r="Q414" s="86">
        <f>L414*'Age distribution'!$L$10</f>
        <v>12617.983703954682</v>
      </c>
      <c r="R414" s="86">
        <f>L414*'Age distribution'!$L$11</f>
        <v>8615.8108348972364</v>
      </c>
      <c r="S414" s="86">
        <f t="shared" si="6"/>
        <v>64855.000000000007</v>
      </c>
      <c r="U414" s="6"/>
      <c r="V414" s="6"/>
      <c r="W414" s="6"/>
      <c r="X414" s="6"/>
      <c r="Y414" s="6"/>
      <c r="Z414" s="6"/>
      <c r="AA414" s="6"/>
      <c r="AB414" s="6"/>
      <c r="AC414" s="6"/>
      <c r="AD414" s="6"/>
      <c r="AE414" s="6"/>
      <c r="AF414" s="6"/>
    </row>
    <row r="415" spans="1:32" ht="15" customHeight="1">
      <c r="A415" s="89" t="s">
        <v>11388</v>
      </c>
      <c r="B415" s="89" t="s">
        <v>11201</v>
      </c>
      <c r="C415" s="89" t="s">
        <v>6726</v>
      </c>
      <c r="D415" s="227" t="s">
        <v>5693</v>
      </c>
      <c r="E415" s="228"/>
      <c r="F415" s="228"/>
      <c r="G415" s="229" t="s">
        <v>5692</v>
      </c>
      <c r="H415" s="229"/>
      <c r="I415" s="229"/>
      <c r="J415" s="76" t="s">
        <v>5692</v>
      </c>
      <c r="K415" s="77">
        <v>12811</v>
      </c>
      <c r="L415" s="165">
        <v>13381</v>
      </c>
      <c r="M415" s="85">
        <f>L415*'Age distribution'!$L$6</f>
        <v>865.83920627825523</v>
      </c>
      <c r="N415" s="85">
        <f>L415*'Age distribution'!$L$7</f>
        <v>2691.8619993310031</v>
      </c>
      <c r="O415" s="86">
        <f>L415*'Age distribution'!$L$8</f>
        <v>2746.0246336556929</v>
      </c>
      <c r="P415" s="86">
        <f>L415*'Age distribution'!$L$9</f>
        <v>2696.2795616389499</v>
      </c>
      <c r="Q415" s="86">
        <f>L415*'Age distribution'!$L$10</f>
        <v>2603.3650442158291</v>
      </c>
      <c r="R415" s="86">
        <f>L415*'Age distribution'!$L$11</f>
        <v>1777.62955488027</v>
      </c>
      <c r="S415" s="86">
        <f t="shared" si="6"/>
        <v>13381</v>
      </c>
      <c r="U415" s="6"/>
      <c r="V415" s="6"/>
      <c r="W415" s="6"/>
      <c r="X415" s="6"/>
      <c r="Y415" s="6"/>
      <c r="Z415" s="6"/>
      <c r="AA415" s="6"/>
      <c r="AB415" s="6"/>
      <c r="AC415" s="6"/>
      <c r="AD415" s="6"/>
      <c r="AE415" s="6"/>
      <c r="AF415" s="6"/>
    </row>
    <row r="416" spans="1:32" ht="15" customHeight="1">
      <c r="A416" s="89" t="s">
        <v>11386</v>
      </c>
      <c r="B416" s="89" t="s">
        <v>11201</v>
      </c>
      <c r="C416" s="89" t="s">
        <v>6725</v>
      </c>
      <c r="D416" s="227" t="s">
        <v>5691</v>
      </c>
      <c r="E416" s="228"/>
      <c r="F416" s="228"/>
      <c r="G416" s="229" t="s">
        <v>5690</v>
      </c>
      <c r="H416" s="229"/>
      <c r="I416" s="229"/>
      <c r="J416" s="76" t="s">
        <v>5690</v>
      </c>
      <c r="K416" s="77">
        <v>266019</v>
      </c>
      <c r="L416" s="165">
        <v>272101</v>
      </c>
      <c r="M416" s="85">
        <f>L416*'Age distribution'!$L$6</f>
        <v>17606.7344643539</v>
      </c>
      <c r="N416" s="85">
        <f>L416*'Age distribution'!$L$7</f>
        <v>54738.684842684794</v>
      </c>
      <c r="O416" s="86">
        <f>L416*'Age distribution'!$L$8</f>
        <v>55840.075393643798</v>
      </c>
      <c r="P416" s="86">
        <f>L416*'Age distribution'!$L$9</f>
        <v>54828.515432443011</v>
      </c>
      <c r="Q416" s="86">
        <f>L416*'Age distribution'!$L$10</f>
        <v>52939.110073699376</v>
      </c>
      <c r="R416" s="86">
        <f>L416*'Age distribution'!$L$11</f>
        <v>36147.879793175125</v>
      </c>
      <c r="S416" s="86">
        <f t="shared" si="6"/>
        <v>272101</v>
      </c>
      <c r="U416" s="6"/>
      <c r="V416" s="6"/>
      <c r="W416" s="6"/>
      <c r="X416" s="6"/>
      <c r="Y416" s="6"/>
      <c r="Z416" s="6"/>
      <c r="AA416" s="6"/>
      <c r="AB416" s="6"/>
      <c r="AC416" s="6"/>
      <c r="AD416" s="6"/>
      <c r="AE416" s="6"/>
      <c r="AF416" s="6"/>
    </row>
    <row r="417" spans="1:32" ht="15" customHeight="1">
      <c r="A417" s="89" t="s">
        <v>11385</v>
      </c>
      <c r="B417" s="89" t="s">
        <v>11201</v>
      </c>
      <c r="C417" s="89" t="s">
        <v>6724</v>
      </c>
      <c r="D417" s="227" t="s">
        <v>5689</v>
      </c>
      <c r="E417" s="228"/>
      <c r="F417" s="228"/>
      <c r="G417" s="229" t="s">
        <v>5688</v>
      </c>
      <c r="H417" s="229"/>
      <c r="I417" s="229"/>
      <c r="J417" s="76" t="s">
        <v>5688</v>
      </c>
      <c r="K417" s="77">
        <v>11125</v>
      </c>
      <c r="L417" s="165">
        <v>11862</v>
      </c>
      <c r="M417" s="85">
        <f>L417*'Age distribution'!$L$6</f>
        <v>767.54985911909898</v>
      </c>
      <c r="N417" s="85">
        <f>L417*'Age distribution'!$L$7</f>
        <v>2386.2840621825244</v>
      </c>
      <c r="O417" s="86">
        <f>L417*'Age distribution'!$L$8</f>
        <v>2434.298199269399</v>
      </c>
      <c r="P417" s="86">
        <f>L417*'Age distribution'!$L$9</f>
        <v>2390.2001464883961</v>
      </c>
      <c r="Q417" s="86">
        <f>L417*'Age distribution'!$L$10</f>
        <v>2307.8332078684825</v>
      </c>
      <c r="R417" s="86">
        <f>L417*'Age distribution'!$L$11</f>
        <v>1575.8345250720995</v>
      </c>
      <c r="S417" s="86">
        <f t="shared" si="6"/>
        <v>11862</v>
      </c>
      <c r="U417" s="6"/>
      <c r="V417" s="6"/>
      <c r="W417" s="6"/>
      <c r="X417" s="6"/>
      <c r="Y417" s="6"/>
      <c r="Z417" s="6"/>
      <c r="AA417" s="6"/>
      <c r="AB417" s="6"/>
      <c r="AC417" s="6"/>
      <c r="AD417" s="6"/>
      <c r="AE417" s="6"/>
      <c r="AF417" s="6"/>
    </row>
    <row r="418" spans="1:32" ht="15" customHeight="1">
      <c r="A418" s="89" t="s">
        <v>11383</v>
      </c>
      <c r="B418" s="89" t="s">
        <v>11201</v>
      </c>
      <c r="C418" s="89" t="s">
        <v>6723</v>
      </c>
      <c r="D418" s="227" t="s">
        <v>5687</v>
      </c>
      <c r="E418" s="228"/>
      <c r="F418" s="228"/>
      <c r="G418" s="229" t="s">
        <v>5686</v>
      </c>
      <c r="H418" s="229"/>
      <c r="I418" s="229"/>
      <c r="J418" s="76" t="s">
        <v>5686</v>
      </c>
      <c r="K418" s="77">
        <v>25981</v>
      </c>
      <c r="L418" s="165">
        <v>25704</v>
      </c>
      <c r="M418" s="85">
        <f>L418*'Age distribution'!$L$6</f>
        <v>1663.2188146010219</v>
      </c>
      <c r="N418" s="85">
        <f>L418*'Age distribution'!$L$7</f>
        <v>5170.885646125409</v>
      </c>
      <c r="O418" s="86">
        <f>L418*'Age distribution'!$L$8</f>
        <v>5274.9284196611561</v>
      </c>
      <c r="P418" s="86">
        <f>L418*'Age distribution'!$L$9</f>
        <v>5179.3714858655985</v>
      </c>
      <c r="Q418" s="86">
        <f>L418*'Age distribution'!$L$10</f>
        <v>5000.8889542279112</v>
      </c>
      <c r="R418" s="86">
        <f>L418*'Age distribution'!$L$11</f>
        <v>3414.7066795189044</v>
      </c>
      <c r="S418" s="86">
        <f t="shared" si="6"/>
        <v>25704</v>
      </c>
      <c r="U418" s="6"/>
      <c r="V418" s="6"/>
      <c r="W418" s="6"/>
      <c r="X418" s="6"/>
      <c r="Y418" s="6"/>
      <c r="Z418" s="6"/>
      <c r="AA418" s="6"/>
      <c r="AB418" s="6"/>
      <c r="AC418" s="6"/>
      <c r="AD418" s="6"/>
      <c r="AE418" s="6"/>
      <c r="AF418" s="6"/>
    </row>
    <row r="419" spans="1:32" ht="15" customHeight="1">
      <c r="A419" s="89" t="s">
        <v>11381</v>
      </c>
      <c r="B419" s="89" t="s">
        <v>11201</v>
      </c>
      <c r="C419" s="89" t="s">
        <v>6722</v>
      </c>
      <c r="D419" s="227" t="s">
        <v>5685</v>
      </c>
      <c r="E419" s="228"/>
      <c r="F419" s="228"/>
      <c r="G419" s="229" t="s">
        <v>5684</v>
      </c>
      <c r="H419" s="229"/>
      <c r="I419" s="229"/>
      <c r="J419" s="76" t="s">
        <v>5683</v>
      </c>
      <c r="K419" s="77">
        <v>215225</v>
      </c>
      <c r="L419" s="165">
        <v>217850</v>
      </c>
      <c r="M419" s="85">
        <f>L419*'Age distribution'!$L$6</f>
        <v>14096.335930626852</v>
      </c>
      <c r="N419" s="85">
        <f>L419*'Age distribution'!$L$7</f>
        <v>43824.985916916448</v>
      </c>
      <c r="O419" s="86">
        <f>L419*'Age distribution'!$L$8</f>
        <v>44706.783233083675</v>
      </c>
      <c r="P419" s="86">
        <f>L419*'Age distribution'!$L$9</f>
        <v>43896.906247892177</v>
      </c>
      <c r="Q419" s="86">
        <f>L419*'Age distribution'!$L$10</f>
        <v>42384.20707588509</v>
      </c>
      <c r="R419" s="86">
        <f>L419*'Age distribution'!$L$11</f>
        <v>28940.781595595756</v>
      </c>
      <c r="S419" s="86">
        <f t="shared" si="6"/>
        <v>217850</v>
      </c>
      <c r="U419" s="6"/>
      <c r="V419" s="6"/>
      <c r="W419" s="6"/>
      <c r="X419" s="6"/>
      <c r="Y419" s="6"/>
      <c r="Z419" s="6"/>
      <c r="AA419" s="6"/>
      <c r="AB419" s="6"/>
      <c r="AC419" s="6"/>
      <c r="AD419" s="6"/>
      <c r="AE419" s="6"/>
      <c r="AF419" s="6"/>
    </row>
    <row r="420" spans="1:32" ht="15" customHeight="1">
      <c r="A420" s="89" t="s">
        <v>11380</v>
      </c>
      <c r="B420" s="89" t="s">
        <v>11201</v>
      </c>
      <c r="C420" s="89" t="s">
        <v>6721</v>
      </c>
      <c r="D420" s="227" t="s">
        <v>5682</v>
      </c>
      <c r="E420" s="228"/>
      <c r="F420" s="228"/>
      <c r="G420" s="229" t="s">
        <v>5681</v>
      </c>
      <c r="H420" s="229"/>
      <c r="I420" s="229"/>
      <c r="J420" s="76" t="s">
        <v>5680</v>
      </c>
      <c r="K420" s="77">
        <v>117314</v>
      </c>
      <c r="L420" s="165">
        <v>118586</v>
      </c>
      <c r="M420" s="85">
        <f>L420*'Age distribution'!$L$6</f>
        <v>7673.2985663039517</v>
      </c>
      <c r="N420" s="85">
        <f>L420*'Age distribution'!$L$7</f>
        <v>23856.000825997035</v>
      </c>
      <c r="O420" s="86">
        <f>L420*'Age distribution'!$L$8</f>
        <v>24336.004574149465</v>
      </c>
      <c r="P420" s="86">
        <f>L420*'Age distribution'!$L$9</f>
        <v>23895.150444400009</v>
      </c>
      <c r="Q420" s="86">
        <f>L420*'Age distribution'!$L$10</f>
        <v>23071.71714620569</v>
      </c>
      <c r="R420" s="86">
        <f>L420*'Age distribution'!$L$11</f>
        <v>15753.828442943854</v>
      </c>
      <c r="S420" s="86">
        <f t="shared" si="6"/>
        <v>118585.99999999999</v>
      </c>
      <c r="U420" s="6"/>
      <c r="V420" s="6"/>
      <c r="W420" s="6"/>
      <c r="X420" s="6"/>
      <c r="Y420" s="6"/>
      <c r="Z420" s="6"/>
      <c r="AA420" s="6"/>
      <c r="AB420" s="6"/>
      <c r="AC420" s="6"/>
      <c r="AD420" s="6"/>
      <c r="AE420" s="6"/>
      <c r="AF420" s="6"/>
    </row>
    <row r="421" spans="1:32" ht="15" customHeight="1">
      <c r="A421" s="89" t="s">
        <v>11379</v>
      </c>
      <c r="B421" s="89" t="s">
        <v>11201</v>
      </c>
      <c r="C421" s="89" t="s">
        <v>6720</v>
      </c>
      <c r="D421" s="227" t="s">
        <v>5679</v>
      </c>
      <c r="E421" s="228"/>
      <c r="F421" s="228"/>
      <c r="G421" s="229" t="s">
        <v>5678</v>
      </c>
      <c r="H421" s="229"/>
      <c r="I421" s="229"/>
      <c r="J421" s="76" t="s">
        <v>5678</v>
      </c>
      <c r="K421" s="77">
        <v>3160</v>
      </c>
      <c r="L421" s="165">
        <v>3152</v>
      </c>
      <c r="M421" s="85">
        <f>L421*'Age distribution'!$L$6</f>
        <v>203.95524835132355</v>
      </c>
      <c r="N421" s="85">
        <f>L421*'Age distribution'!$L$7</f>
        <v>634.08930736800846</v>
      </c>
      <c r="O421" s="86">
        <f>L421*'Age distribution'!$L$8</f>
        <v>646.84774271599611</v>
      </c>
      <c r="P421" s="86">
        <f>L421*'Age distribution'!$L$9</f>
        <v>635.12989898258502</v>
      </c>
      <c r="Q421" s="86">
        <f>L421*'Age distribution'!$L$10</f>
        <v>613.24315218356583</v>
      </c>
      <c r="R421" s="86">
        <f>L421*'Age distribution'!$L$11</f>
        <v>418.73465039852113</v>
      </c>
      <c r="S421" s="86">
        <f t="shared" si="6"/>
        <v>3152</v>
      </c>
      <c r="U421" s="6"/>
      <c r="V421" s="6"/>
      <c r="W421" s="6"/>
      <c r="X421" s="6"/>
      <c r="Y421" s="6"/>
      <c r="Z421" s="6"/>
      <c r="AA421" s="6"/>
      <c r="AB421" s="6"/>
      <c r="AC421" s="6"/>
      <c r="AD421" s="6"/>
      <c r="AE421" s="6"/>
      <c r="AF421" s="6"/>
    </row>
    <row r="422" spans="1:32" ht="15" customHeight="1">
      <c r="A422" s="89" t="s">
        <v>11378</v>
      </c>
      <c r="B422" s="89" t="s">
        <v>11201</v>
      </c>
      <c r="C422" s="89" t="s">
        <v>6719</v>
      </c>
      <c r="D422" s="227" t="s">
        <v>5677</v>
      </c>
      <c r="E422" s="228"/>
      <c r="F422" s="228"/>
      <c r="G422" s="229" t="s">
        <v>5676</v>
      </c>
      <c r="H422" s="229"/>
      <c r="I422" s="229"/>
      <c r="J422" s="76" t="s">
        <v>5675</v>
      </c>
      <c r="K422" s="77">
        <v>259810</v>
      </c>
      <c r="L422" s="165">
        <v>262367</v>
      </c>
      <c r="M422" s="85">
        <f>L422*'Age distribution'!$L$6</f>
        <v>16976.880280517675</v>
      </c>
      <c r="N422" s="85">
        <f>L422*'Age distribution'!$L$7</f>
        <v>52780.49153116189</v>
      </c>
      <c r="O422" s="86">
        <f>L422*'Age distribution'!$L$8</f>
        <v>53842.481507984689</v>
      </c>
      <c r="P422" s="86">
        <f>L422*'Age distribution'!$L$9</f>
        <v>52867.108568008851</v>
      </c>
      <c r="Q422" s="86">
        <f>L422*'Age distribution'!$L$10</f>
        <v>51045.29381628985</v>
      </c>
      <c r="R422" s="86">
        <f>L422*'Age distribution'!$L$11</f>
        <v>34854.744296037054</v>
      </c>
      <c r="S422" s="86">
        <f t="shared" si="6"/>
        <v>262367</v>
      </c>
      <c r="U422" s="6"/>
      <c r="V422" s="6"/>
      <c r="W422" s="6"/>
      <c r="X422" s="6"/>
      <c r="Y422" s="6"/>
      <c r="Z422" s="6"/>
      <c r="AA422" s="6"/>
      <c r="AB422" s="6"/>
      <c r="AC422" s="6"/>
      <c r="AD422" s="6"/>
      <c r="AE422" s="6"/>
      <c r="AF422" s="6"/>
    </row>
    <row r="423" spans="1:32" ht="15" customHeight="1">
      <c r="A423" s="89" t="s">
        <v>11377</v>
      </c>
      <c r="B423" s="89" t="s">
        <v>11201</v>
      </c>
      <c r="C423" s="89" t="s">
        <v>6718</v>
      </c>
      <c r="D423" s="227" t="s">
        <v>5674</v>
      </c>
      <c r="E423" s="228"/>
      <c r="F423" s="228"/>
      <c r="G423" s="229" t="s">
        <v>5673</v>
      </c>
      <c r="H423" s="229"/>
      <c r="I423" s="229"/>
      <c r="J423" s="76" t="s">
        <v>5673</v>
      </c>
      <c r="K423" s="77">
        <v>6785</v>
      </c>
      <c r="L423" s="165">
        <v>6742</v>
      </c>
      <c r="M423" s="85">
        <f>L423*'Age distribution'!$L$6</f>
        <v>436.25199377684754</v>
      </c>
      <c r="N423" s="85">
        <f>L423*'Age distribution'!$L$7</f>
        <v>1356.2912786405816</v>
      </c>
      <c r="O423" s="86">
        <f>L423*'Age distribution'!$L$8</f>
        <v>1383.5810537408775</v>
      </c>
      <c r="P423" s="86">
        <f>L423*'Age distribution'!$L$9</f>
        <v>1358.5170618466334</v>
      </c>
      <c r="Q423" s="86">
        <f>L423*'Age distribution'!$L$10</f>
        <v>1311.7021992454318</v>
      </c>
      <c r="R423" s="86">
        <f>L423*'Age distribution'!$L$11</f>
        <v>895.65641274962854</v>
      </c>
      <c r="S423" s="86">
        <f t="shared" si="6"/>
        <v>6742.0000000000009</v>
      </c>
      <c r="U423" s="6"/>
      <c r="V423" s="6"/>
      <c r="W423" s="6"/>
      <c r="X423" s="6"/>
      <c r="Y423" s="6"/>
      <c r="Z423" s="6"/>
      <c r="AA423" s="6"/>
      <c r="AB423" s="6"/>
      <c r="AC423" s="6"/>
      <c r="AD423" s="6"/>
      <c r="AE423" s="6"/>
      <c r="AF423" s="6"/>
    </row>
    <row r="424" spans="1:32" ht="15" customHeight="1">
      <c r="A424" s="89" t="s">
        <v>11375</v>
      </c>
      <c r="B424" s="89" t="s">
        <v>11201</v>
      </c>
      <c r="C424" s="89" t="s">
        <v>6717</v>
      </c>
      <c r="D424" s="227" t="s">
        <v>5672</v>
      </c>
      <c r="E424" s="228"/>
      <c r="F424" s="228"/>
      <c r="G424" s="229" t="s">
        <v>5671</v>
      </c>
      <c r="H424" s="229"/>
      <c r="I424" s="229"/>
      <c r="J424" s="76" t="s">
        <v>5671</v>
      </c>
      <c r="K424" s="77">
        <v>689655</v>
      </c>
      <c r="L424" s="165">
        <v>697277</v>
      </c>
      <c r="M424" s="85">
        <f>L424*'Age distribution'!$L$6</f>
        <v>45118.433916454895</v>
      </c>
      <c r="N424" s="85">
        <f>L424*'Age distribution'!$L$7</f>
        <v>140271.53869722172</v>
      </c>
      <c r="O424" s="86">
        <f>L424*'Age distribution'!$L$8</f>
        <v>143093.92560208807</v>
      </c>
      <c r="P424" s="86">
        <f>L424*'Age distribution'!$L$9</f>
        <v>140501.73558784262</v>
      </c>
      <c r="Q424" s="86">
        <f>L424*'Age distribution'!$L$10</f>
        <v>135660.00806633889</v>
      </c>
      <c r="R424" s="86">
        <f>L424*'Age distribution'!$L$11</f>
        <v>92631.358130053806</v>
      </c>
      <c r="S424" s="86">
        <f t="shared" si="6"/>
        <v>697277</v>
      </c>
      <c r="U424" s="6"/>
      <c r="V424" s="6"/>
      <c r="W424" s="6"/>
      <c r="X424" s="6"/>
      <c r="Y424" s="6"/>
      <c r="Z424" s="6"/>
      <c r="AA424" s="6"/>
      <c r="AB424" s="6"/>
      <c r="AC424" s="6"/>
      <c r="AD424" s="6"/>
      <c r="AE424" s="6"/>
      <c r="AF424" s="6"/>
    </row>
    <row r="425" spans="1:32" ht="15" customHeight="1">
      <c r="A425" s="89" t="s">
        <v>11373</v>
      </c>
      <c r="B425" s="89" t="s">
        <v>11201</v>
      </c>
      <c r="C425" s="89" t="s">
        <v>6716</v>
      </c>
      <c r="D425" s="227" t="s">
        <v>5670</v>
      </c>
      <c r="E425" s="228"/>
      <c r="F425" s="228"/>
      <c r="G425" s="229" t="s">
        <v>5669</v>
      </c>
      <c r="H425" s="229"/>
      <c r="I425" s="229"/>
      <c r="J425" s="76" t="s">
        <v>5669</v>
      </c>
      <c r="K425" s="77">
        <v>42739</v>
      </c>
      <c r="L425" s="165">
        <v>43007</v>
      </c>
      <c r="M425" s="85">
        <f>L425*'Age distribution'!$L$6</f>
        <v>2782.8373622605877</v>
      </c>
      <c r="N425" s="85">
        <f>L425*'Age distribution'!$L$7</f>
        <v>8651.7382112867836</v>
      </c>
      <c r="O425" s="86">
        <f>L425*'Age distribution'!$L$8</f>
        <v>8825.8188042470956</v>
      </c>
      <c r="P425" s="86">
        <f>L425*'Age distribution'!$L$9</f>
        <v>8665.9364103883363</v>
      </c>
      <c r="Q425" s="86">
        <f>L425*'Age distribution'!$L$10</f>
        <v>8367.3059155960073</v>
      </c>
      <c r="R425" s="86">
        <f>L425*'Age distribution'!$L$11</f>
        <v>5713.3632962211923</v>
      </c>
      <c r="S425" s="86">
        <f t="shared" si="6"/>
        <v>43007</v>
      </c>
      <c r="U425" s="6"/>
      <c r="V425" s="6"/>
      <c r="W425" s="6"/>
      <c r="X425" s="6"/>
      <c r="Y425" s="6"/>
      <c r="Z425" s="6"/>
      <c r="AA425" s="6"/>
      <c r="AB425" s="6"/>
      <c r="AC425" s="6"/>
      <c r="AD425" s="6"/>
      <c r="AE425" s="6"/>
      <c r="AF425" s="6"/>
    </row>
    <row r="426" spans="1:32" ht="15" customHeight="1">
      <c r="A426" s="89" t="s">
        <v>11372</v>
      </c>
      <c r="B426" s="89" t="s">
        <v>11201</v>
      </c>
      <c r="C426" s="89" t="s">
        <v>6715</v>
      </c>
      <c r="D426" s="227" t="s">
        <v>5668</v>
      </c>
      <c r="E426" s="228"/>
      <c r="F426" s="228"/>
      <c r="G426" s="229" t="s">
        <v>5667</v>
      </c>
      <c r="H426" s="229"/>
      <c r="I426" s="229"/>
      <c r="J426" s="76" t="s">
        <v>5667</v>
      </c>
      <c r="K426" s="77">
        <v>45651</v>
      </c>
      <c r="L426" s="165">
        <v>45781</v>
      </c>
      <c r="M426" s="85">
        <f>L426*'Age distribution'!$L$6</f>
        <v>2962.3335103971904</v>
      </c>
      <c r="N426" s="85">
        <f>L426*'Age distribution'!$L$7</f>
        <v>9209.7850826823596</v>
      </c>
      <c r="O426" s="86">
        <f>L426*'Age distribution'!$L$8</f>
        <v>9395.0940702033677</v>
      </c>
      <c r="P426" s="86">
        <f>L426*'Age distribution'!$L$9</f>
        <v>9224.8990816376026</v>
      </c>
      <c r="Q426" s="86">
        <f>L426*'Age distribution'!$L$10</f>
        <v>8907.0065831585744</v>
      </c>
      <c r="R426" s="86">
        <f>L426*'Age distribution'!$L$11</f>
        <v>6081.8816719209053</v>
      </c>
      <c r="S426" s="86">
        <f t="shared" si="6"/>
        <v>45781</v>
      </c>
      <c r="U426" s="6"/>
      <c r="V426" s="6"/>
      <c r="W426" s="6"/>
      <c r="X426" s="6"/>
      <c r="Y426" s="6"/>
      <c r="Z426" s="6"/>
      <c r="AA426" s="6"/>
      <c r="AB426" s="6"/>
      <c r="AC426" s="6"/>
      <c r="AD426" s="6"/>
      <c r="AE426" s="6"/>
      <c r="AF426" s="6"/>
    </row>
    <row r="427" spans="1:32" ht="15" customHeight="1">
      <c r="A427" s="89" t="s">
        <v>11370</v>
      </c>
      <c r="B427" s="89" t="s">
        <v>11201</v>
      </c>
      <c r="C427" s="89" t="s">
        <v>6714</v>
      </c>
      <c r="D427" s="227" t="s">
        <v>5666</v>
      </c>
      <c r="E427" s="228"/>
      <c r="F427" s="228"/>
      <c r="G427" s="229" t="s">
        <v>5665</v>
      </c>
      <c r="H427" s="229"/>
      <c r="I427" s="229"/>
      <c r="J427" s="76" t="s">
        <v>5665</v>
      </c>
      <c r="K427" s="77">
        <v>124942</v>
      </c>
      <c r="L427" s="165">
        <v>128096</v>
      </c>
      <c r="M427" s="85">
        <f>L427*'Age distribution'!$L$6</f>
        <v>8288.6584685314538</v>
      </c>
      <c r="N427" s="85">
        <f>L427*'Age distribution'!$L$7</f>
        <v>25769.131953239979</v>
      </c>
      <c r="O427" s="86">
        <f>L427*'Age distribution'!$L$8</f>
        <v>26287.629584691698</v>
      </c>
      <c r="P427" s="86">
        <f>L427*'Age distribution'!$L$9</f>
        <v>25811.421173881095</v>
      </c>
      <c r="Q427" s="86">
        <f>L427*'Age distribution'!$L$10</f>
        <v>24921.952671987958</v>
      </c>
      <c r="R427" s="86">
        <f>L427*'Age distribution'!$L$11</f>
        <v>17017.206147667817</v>
      </c>
      <c r="S427" s="86">
        <f t="shared" si="6"/>
        <v>128096.00000000001</v>
      </c>
      <c r="U427" s="6"/>
      <c r="V427" s="6"/>
      <c r="W427" s="6"/>
      <c r="X427" s="6"/>
      <c r="Y427" s="6"/>
      <c r="Z427" s="6"/>
      <c r="AA427" s="6"/>
      <c r="AB427" s="6"/>
      <c r="AC427" s="6"/>
      <c r="AD427" s="6"/>
      <c r="AE427" s="6"/>
      <c r="AF427" s="6"/>
    </row>
    <row r="428" spans="1:32" ht="15" customHeight="1">
      <c r="A428" s="89" t="s">
        <v>11369</v>
      </c>
      <c r="B428" s="89" t="s">
        <v>11201</v>
      </c>
      <c r="C428" s="89" t="s">
        <v>6713</v>
      </c>
      <c r="D428" s="227" t="s">
        <v>5664</v>
      </c>
      <c r="E428" s="228"/>
      <c r="F428" s="228"/>
      <c r="G428" s="229" t="s">
        <v>1276</v>
      </c>
      <c r="H428" s="229"/>
      <c r="I428" s="229"/>
      <c r="J428" s="76" t="s">
        <v>1276</v>
      </c>
      <c r="K428" s="77">
        <v>17233</v>
      </c>
      <c r="L428" s="165">
        <v>17007</v>
      </c>
      <c r="M428" s="85">
        <f>L428*'Age distribution'!$L$6</f>
        <v>1100.465389819467</v>
      </c>
      <c r="N428" s="85">
        <f>L428*'Age distribution'!$L$7</f>
        <v>3421.3061073628555</v>
      </c>
      <c r="O428" s="86">
        <f>L428*'Age distribution'!$L$8</f>
        <v>3490.1457996100717</v>
      </c>
      <c r="P428" s="86">
        <f>L428*'Age distribution'!$L$9</f>
        <v>3426.9207461918859</v>
      </c>
      <c r="Q428" s="86">
        <f>L428*'Age distribution'!$L$10</f>
        <v>3308.8281374320759</v>
      </c>
      <c r="R428" s="86">
        <f>L428*'Age distribution'!$L$11</f>
        <v>2259.333819583645</v>
      </c>
      <c r="S428" s="86">
        <f t="shared" si="6"/>
        <v>17007</v>
      </c>
      <c r="U428" s="6"/>
      <c r="V428" s="6"/>
      <c r="W428" s="6"/>
      <c r="X428" s="6"/>
      <c r="Y428" s="6"/>
      <c r="Z428" s="6"/>
      <c r="AA428" s="6"/>
      <c r="AB428" s="6"/>
      <c r="AC428" s="6"/>
      <c r="AD428" s="6"/>
      <c r="AE428" s="6"/>
      <c r="AF428" s="6"/>
    </row>
    <row r="429" spans="1:32" ht="15" customHeight="1">
      <c r="A429" s="89" t="s">
        <v>11368</v>
      </c>
      <c r="B429" s="89" t="s">
        <v>11201</v>
      </c>
      <c r="C429" s="89" t="s">
        <v>6712</v>
      </c>
      <c r="D429" s="227" t="s">
        <v>5663</v>
      </c>
      <c r="E429" s="228"/>
      <c r="F429" s="228"/>
      <c r="G429" s="229" t="s">
        <v>5662</v>
      </c>
      <c r="H429" s="229"/>
      <c r="I429" s="229"/>
      <c r="J429" s="76" t="s">
        <v>5662</v>
      </c>
      <c r="K429" s="77">
        <v>127932</v>
      </c>
      <c r="L429" s="165">
        <v>129453</v>
      </c>
      <c r="M429" s="85">
        <f>L429*'Age distribution'!$L$6</f>
        <v>8376.4653441700157</v>
      </c>
      <c r="N429" s="85">
        <f>L429*'Age distribution'!$L$7</f>
        <v>26042.120274971701</v>
      </c>
      <c r="O429" s="86">
        <f>L429*'Age distribution'!$L$8</f>
        <v>26566.110671895254</v>
      </c>
      <c r="P429" s="86">
        <f>L429*'Age distribution'!$L$9</f>
        <v>26084.857491431656</v>
      </c>
      <c r="Q429" s="86">
        <f>L429*'Age distribution'!$L$10</f>
        <v>25185.96630064059</v>
      </c>
      <c r="R429" s="86">
        <f>L429*'Age distribution'!$L$11</f>
        <v>17197.479916890785</v>
      </c>
      <c r="S429" s="86">
        <f t="shared" si="6"/>
        <v>129453</v>
      </c>
      <c r="U429" s="6"/>
      <c r="V429" s="6"/>
      <c r="W429" s="6"/>
      <c r="X429" s="6"/>
      <c r="Y429" s="6"/>
      <c r="Z429" s="6"/>
      <c r="AA429" s="6"/>
      <c r="AB429" s="6"/>
      <c r="AC429" s="6"/>
      <c r="AD429" s="6"/>
      <c r="AE429" s="6"/>
      <c r="AF429" s="6"/>
    </row>
    <row r="430" spans="1:32" ht="15" customHeight="1">
      <c r="A430" s="89" t="s">
        <v>11366</v>
      </c>
      <c r="B430" s="89" t="s">
        <v>11201</v>
      </c>
      <c r="C430" s="89" t="s">
        <v>6711</v>
      </c>
      <c r="D430" s="227" t="s">
        <v>5661</v>
      </c>
      <c r="E430" s="228"/>
      <c r="F430" s="228"/>
      <c r="G430" s="229" t="s">
        <v>5660</v>
      </c>
      <c r="H430" s="229"/>
      <c r="I430" s="229"/>
      <c r="J430" s="76" t="s">
        <v>5660</v>
      </c>
      <c r="K430" s="77">
        <v>12589</v>
      </c>
      <c r="L430" s="165">
        <v>12614</v>
      </c>
      <c r="M430" s="85">
        <f>L430*'Age distribution'!$L$6</f>
        <v>816.20923309124214</v>
      </c>
      <c r="N430" s="85">
        <f>L430*'Age distribution'!$L$7</f>
        <v>2537.5642522652474</v>
      </c>
      <c r="O430" s="86">
        <f>L430*'Age distribution'!$L$8</f>
        <v>2588.6222800189007</v>
      </c>
      <c r="P430" s="86">
        <f>L430*'Age distribution'!$L$9</f>
        <v>2541.7285995451548</v>
      </c>
      <c r="Q430" s="86">
        <f>L430*'Age distribution'!$L$10</f>
        <v>2454.1399497599932</v>
      </c>
      <c r="R430" s="86">
        <f>L430*'Age distribution'!$L$11</f>
        <v>1675.7356853194624</v>
      </c>
      <c r="S430" s="86">
        <f t="shared" si="6"/>
        <v>12614</v>
      </c>
      <c r="U430" s="6"/>
      <c r="V430" s="6"/>
      <c r="W430" s="6"/>
      <c r="X430" s="6"/>
      <c r="Y430" s="6"/>
      <c r="Z430" s="6"/>
      <c r="AA430" s="6"/>
      <c r="AB430" s="6"/>
      <c r="AC430" s="6"/>
      <c r="AD430" s="6"/>
      <c r="AE430" s="6"/>
      <c r="AF430" s="6"/>
    </row>
    <row r="431" spans="1:32" ht="15" customHeight="1">
      <c r="A431" s="89" t="s">
        <v>11365</v>
      </c>
      <c r="B431" s="89" t="s">
        <v>11201</v>
      </c>
      <c r="C431" s="89" t="s">
        <v>6710</v>
      </c>
      <c r="D431" s="227" t="s">
        <v>5659</v>
      </c>
      <c r="E431" s="228"/>
      <c r="F431" s="228"/>
      <c r="G431" s="229" t="s">
        <v>5658</v>
      </c>
      <c r="H431" s="229"/>
      <c r="I431" s="229"/>
      <c r="J431" s="76" t="s">
        <v>5658</v>
      </c>
      <c r="K431" s="77">
        <v>23409</v>
      </c>
      <c r="L431" s="165">
        <v>23801</v>
      </c>
      <c r="M431" s="85">
        <f>L431*'Age distribution'!$L$6</f>
        <v>1540.0821275411968</v>
      </c>
      <c r="N431" s="85">
        <f>L431*'Age distribution'!$L$7</f>
        <v>4788.0582502112848</v>
      </c>
      <c r="O431" s="86">
        <f>L431*'Age distribution'!$L$8</f>
        <v>4884.3981993602229</v>
      </c>
      <c r="P431" s="86">
        <f>L431*'Age distribution'!$L$9</f>
        <v>4795.9158393669122</v>
      </c>
      <c r="Q431" s="86">
        <f>L431*'Age distribution'!$L$10</f>
        <v>4630.6472922338353</v>
      </c>
      <c r="R431" s="86">
        <f>L431*'Age distribution'!$L$11</f>
        <v>3161.8982912865486</v>
      </c>
      <c r="S431" s="86">
        <f t="shared" si="6"/>
        <v>23801</v>
      </c>
      <c r="U431" s="6"/>
      <c r="V431" s="6"/>
      <c r="W431" s="6"/>
      <c r="X431" s="6"/>
      <c r="Y431" s="6"/>
      <c r="Z431" s="6"/>
      <c r="AA431" s="6"/>
      <c r="AB431" s="6"/>
      <c r="AC431" s="6"/>
      <c r="AD431" s="6"/>
      <c r="AE431" s="6"/>
      <c r="AF431" s="6"/>
    </row>
    <row r="432" spans="1:32" ht="15" customHeight="1">
      <c r="A432" s="89" t="s">
        <v>11363</v>
      </c>
      <c r="B432" s="89" t="s">
        <v>11201</v>
      </c>
      <c r="C432" s="89" t="s">
        <v>6709</v>
      </c>
      <c r="D432" s="227" t="s">
        <v>5657</v>
      </c>
      <c r="E432" s="228"/>
      <c r="F432" s="228"/>
      <c r="G432" s="229" t="s">
        <v>5656</v>
      </c>
      <c r="H432" s="229"/>
      <c r="I432" s="229"/>
      <c r="J432" s="76" t="s">
        <v>5656</v>
      </c>
      <c r="K432" s="77">
        <v>16624</v>
      </c>
      <c r="L432" s="165">
        <v>16587</v>
      </c>
      <c r="M432" s="85">
        <f>L432*'Age distribution'!$L$6</f>
        <v>1073.2886118031104</v>
      </c>
      <c r="N432" s="85">
        <f>L432*'Age distribution'!$L$7</f>
        <v>3336.8145118379307</v>
      </c>
      <c r="O432" s="86">
        <f>L432*'Age distribution'!$L$8</f>
        <v>3403.9541587659351</v>
      </c>
      <c r="P432" s="86">
        <f>L432*'Age distribution'!$L$9</f>
        <v>3342.290493154866</v>
      </c>
      <c r="Q432" s="86">
        <f>L432*'Age distribution'!$L$10</f>
        <v>3227.1142656309662</v>
      </c>
      <c r="R432" s="86">
        <f>L432*'Age distribution'!$L$11</f>
        <v>2203.5379588071924</v>
      </c>
      <c r="S432" s="86">
        <f t="shared" si="6"/>
        <v>16587</v>
      </c>
      <c r="U432" s="6"/>
      <c r="V432" s="6"/>
      <c r="W432" s="6"/>
      <c r="X432" s="6"/>
      <c r="Y432" s="6"/>
      <c r="Z432" s="6"/>
      <c r="AA432" s="6"/>
      <c r="AB432" s="6"/>
      <c r="AC432" s="6"/>
      <c r="AD432" s="6"/>
      <c r="AE432" s="6"/>
      <c r="AF432" s="6"/>
    </row>
    <row r="433" spans="1:32" ht="15" customHeight="1">
      <c r="A433" s="89" t="s">
        <v>11362</v>
      </c>
      <c r="B433" s="89" t="s">
        <v>11201</v>
      </c>
      <c r="C433" s="89" t="s">
        <v>6708</v>
      </c>
      <c r="D433" s="227" t="s">
        <v>5655</v>
      </c>
      <c r="E433" s="228"/>
      <c r="F433" s="228"/>
      <c r="G433" s="229" t="s">
        <v>5654</v>
      </c>
      <c r="H433" s="229"/>
      <c r="I433" s="229"/>
      <c r="J433" s="76" t="s">
        <v>5138</v>
      </c>
      <c r="K433" s="77">
        <v>22310</v>
      </c>
      <c r="L433" s="165">
        <v>22218</v>
      </c>
      <c r="M433" s="85">
        <f>L433*'Age distribution'!$L$6</f>
        <v>1437.6515570652623</v>
      </c>
      <c r="N433" s="85">
        <f>L433*'Age distribution'!$L$7</f>
        <v>4469.6054032685324</v>
      </c>
      <c r="O433" s="86">
        <f>L433*'Age distribution'!$L$8</f>
        <v>4559.5378006548226</v>
      </c>
      <c r="P433" s="86">
        <f>L433*'Age distribution'!$L$9</f>
        <v>4476.9403856583358</v>
      </c>
      <c r="Q433" s="86">
        <f>L433*'Age distribution'!$L$10</f>
        <v>4322.663818278701</v>
      </c>
      <c r="R433" s="86">
        <f>L433*'Age distribution'!$L$11</f>
        <v>2951.6010350743472</v>
      </c>
      <c r="S433" s="86">
        <f t="shared" si="6"/>
        <v>22218</v>
      </c>
      <c r="U433" s="6"/>
      <c r="V433" s="6"/>
      <c r="W433" s="6"/>
      <c r="X433" s="6"/>
      <c r="Y433" s="6"/>
      <c r="Z433" s="6"/>
      <c r="AA433" s="6"/>
      <c r="AB433" s="6"/>
      <c r="AC433" s="6"/>
      <c r="AD433" s="6"/>
      <c r="AE433" s="6"/>
      <c r="AF433" s="6"/>
    </row>
    <row r="434" spans="1:32" ht="15" customHeight="1">
      <c r="A434" s="89" t="s">
        <v>11361</v>
      </c>
      <c r="B434" s="89" t="s">
        <v>11201</v>
      </c>
      <c r="C434" s="89" t="s">
        <v>6707</v>
      </c>
      <c r="D434" s="227" t="s">
        <v>5653</v>
      </c>
      <c r="E434" s="228"/>
      <c r="F434" s="228"/>
      <c r="G434" s="229" t="s">
        <v>5652</v>
      </c>
      <c r="H434" s="229"/>
      <c r="I434" s="229"/>
      <c r="J434" s="76" t="s">
        <v>5652</v>
      </c>
      <c r="K434" s="77">
        <v>27826</v>
      </c>
      <c r="L434" s="165">
        <v>27666</v>
      </c>
      <c r="M434" s="85">
        <f>L434*'Age distribution'!$L$6</f>
        <v>1790.1731919060019</v>
      </c>
      <c r="N434" s="85">
        <f>L434*'Age distribution'!$L$7</f>
        <v>5565.5820995061304</v>
      </c>
      <c r="O434" s="86">
        <f>L434*'Age distribution'!$L$8</f>
        <v>5677.5665133187649</v>
      </c>
      <c r="P434" s="86">
        <f>L434*'Age distribution'!$L$9</f>
        <v>5574.7156679099608</v>
      </c>
      <c r="Q434" s="86">
        <f>L434*'Age distribution'!$L$10</f>
        <v>5382.6094696416658</v>
      </c>
      <c r="R434" s="86">
        <f>L434*'Age distribution'!$L$11</f>
        <v>3675.3530577174761</v>
      </c>
      <c r="S434" s="86">
        <f t="shared" si="6"/>
        <v>27666</v>
      </c>
      <c r="U434" s="6"/>
      <c r="V434" s="6"/>
      <c r="W434" s="6"/>
      <c r="X434" s="6"/>
      <c r="Y434" s="6"/>
      <c r="Z434" s="6"/>
      <c r="AA434" s="6"/>
      <c r="AB434" s="6"/>
      <c r="AC434" s="6"/>
      <c r="AD434" s="6"/>
      <c r="AE434" s="6"/>
      <c r="AF434" s="6"/>
    </row>
    <row r="435" spans="1:32" ht="15" customHeight="1">
      <c r="A435" s="89" t="s">
        <v>11360</v>
      </c>
      <c r="B435" s="89" t="s">
        <v>11201</v>
      </c>
      <c r="C435" s="89" t="s">
        <v>6706</v>
      </c>
      <c r="D435" s="227" t="s">
        <v>5651</v>
      </c>
      <c r="E435" s="228"/>
      <c r="F435" s="228"/>
      <c r="G435" s="229" t="s">
        <v>5650</v>
      </c>
      <c r="H435" s="229"/>
      <c r="I435" s="229"/>
      <c r="J435" s="76" t="s">
        <v>5650</v>
      </c>
      <c r="K435" s="77">
        <v>692603</v>
      </c>
      <c r="L435" s="165">
        <v>697538</v>
      </c>
      <c r="M435" s="85">
        <f>L435*'Age distribution'!$L$6</f>
        <v>45135.322342793632</v>
      </c>
      <c r="N435" s="85">
        <f>L435*'Age distribution'!$L$7</f>
        <v>140324.04418872649</v>
      </c>
      <c r="O435" s="86">
        <f>L435*'Age distribution'!$L$8</f>
        <v>143147.48755032694</v>
      </c>
      <c r="P435" s="86">
        <f>L435*'Age distribution'!$L$9</f>
        <v>140554.32724508704</v>
      </c>
      <c r="Q435" s="86">
        <f>L435*'Age distribution'!$L$10</f>
        <v>135710.78740095816</v>
      </c>
      <c r="R435" s="86">
        <f>L435*'Age distribution'!$L$11</f>
        <v>92666.03127210775</v>
      </c>
      <c r="S435" s="86">
        <f t="shared" si="6"/>
        <v>697538</v>
      </c>
      <c r="U435" s="6"/>
      <c r="V435" s="6"/>
      <c r="W435" s="6"/>
      <c r="X435" s="6"/>
      <c r="Y435" s="6"/>
      <c r="Z435" s="6"/>
      <c r="AA435" s="6"/>
      <c r="AB435" s="6"/>
      <c r="AC435" s="6"/>
      <c r="AD435" s="6"/>
      <c r="AE435" s="6"/>
      <c r="AF435" s="6"/>
    </row>
    <row r="436" spans="1:32" ht="15" customHeight="1">
      <c r="A436" s="89" t="s">
        <v>11359</v>
      </c>
      <c r="B436" s="89" t="s">
        <v>11201</v>
      </c>
      <c r="C436" s="89" t="s">
        <v>6705</v>
      </c>
      <c r="D436" s="227" t="s">
        <v>5649</v>
      </c>
      <c r="E436" s="228"/>
      <c r="F436" s="228"/>
      <c r="G436" s="229" t="s">
        <v>5648</v>
      </c>
      <c r="H436" s="229"/>
      <c r="I436" s="229"/>
      <c r="J436" s="76" t="s">
        <v>5647</v>
      </c>
      <c r="K436" s="77">
        <v>21791</v>
      </c>
      <c r="L436" s="165">
        <v>21459</v>
      </c>
      <c r="M436" s="85">
        <f>L436*'Age distribution'!$L$6</f>
        <v>1388.5392367928466</v>
      </c>
      <c r="N436" s="85">
        <f>L436*'Age distribution'!$L$7</f>
        <v>4316.9170199270602</v>
      </c>
      <c r="O436" s="86">
        <f>L436*'Age distribution'!$L$8</f>
        <v>4403.7771925579191</v>
      </c>
      <c r="P436" s="86">
        <f>L436*'Age distribution'!$L$9</f>
        <v>4324.0014283842929</v>
      </c>
      <c r="Q436" s="86">
        <f>L436*'Age distribution'!$L$10</f>
        <v>4174.9951785238381</v>
      </c>
      <c r="R436" s="86">
        <f>L436*'Age distribution'!$L$11</f>
        <v>2850.7699438140435</v>
      </c>
      <c r="S436" s="86">
        <f t="shared" si="6"/>
        <v>21459</v>
      </c>
      <c r="U436" s="6"/>
      <c r="V436" s="6"/>
      <c r="W436" s="6"/>
      <c r="X436" s="6"/>
      <c r="Y436" s="6"/>
      <c r="Z436" s="6"/>
      <c r="AA436" s="6"/>
      <c r="AB436" s="6"/>
      <c r="AC436" s="6"/>
      <c r="AD436" s="6"/>
      <c r="AE436" s="6"/>
      <c r="AF436" s="6"/>
    </row>
    <row r="437" spans="1:32" ht="15" customHeight="1">
      <c r="A437" s="89" t="s">
        <v>11358</v>
      </c>
      <c r="B437" s="89" t="s">
        <v>11201</v>
      </c>
      <c r="C437" s="89" t="s">
        <v>6704</v>
      </c>
      <c r="D437" s="227" t="s">
        <v>5646</v>
      </c>
      <c r="E437" s="228"/>
      <c r="F437" s="228"/>
      <c r="G437" s="229" t="s">
        <v>5645</v>
      </c>
      <c r="H437" s="229"/>
      <c r="I437" s="229"/>
      <c r="J437" s="76" t="s">
        <v>5645</v>
      </c>
      <c r="K437" s="77">
        <v>14837</v>
      </c>
      <c r="L437" s="165">
        <v>14545</v>
      </c>
      <c r="M437" s="85">
        <f>L437*'Age distribution'!$L$6</f>
        <v>941.15770535215779</v>
      </c>
      <c r="N437" s="85">
        <f>L437*'Age distribution'!$L$7</f>
        <v>2926.0244212143666</v>
      </c>
      <c r="O437" s="86">
        <f>L437*'Age distribution'!$L$8</f>
        <v>2984.8986097094426</v>
      </c>
      <c r="P437" s="86">
        <f>L437*'Age distribution'!$L$9</f>
        <v>2930.8262629129758</v>
      </c>
      <c r="Q437" s="86">
        <f>L437*'Age distribution'!$L$10</f>
        <v>2829.829203207476</v>
      </c>
      <c r="R437" s="86">
        <f>L437*'Age distribution'!$L$11</f>
        <v>1932.2637976035817</v>
      </c>
      <c r="S437" s="86">
        <f t="shared" si="6"/>
        <v>14545.000000000002</v>
      </c>
      <c r="U437" s="6"/>
      <c r="V437" s="6"/>
      <c r="W437" s="6"/>
      <c r="X437" s="6"/>
      <c r="Y437" s="6"/>
      <c r="Z437" s="6"/>
      <c r="AA437" s="6"/>
      <c r="AB437" s="6"/>
      <c r="AC437" s="6"/>
      <c r="AD437" s="6"/>
      <c r="AE437" s="6"/>
      <c r="AF437" s="6"/>
    </row>
    <row r="438" spans="1:32" ht="15" customHeight="1">
      <c r="A438" s="89" t="s">
        <v>11356</v>
      </c>
      <c r="B438" s="89" t="s">
        <v>11201</v>
      </c>
      <c r="C438" s="89" t="s">
        <v>6703</v>
      </c>
      <c r="D438" s="227" t="s">
        <v>5644</v>
      </c>
      <c r="E438" s="228"/>
      <c r="F438" s="228"/>
      <c r="G438" s="229" t="s">
        <v>5643</v>
      </c>
      <c r="H438" s="229"/>
      <c r="I438" s="229"/>
      <c r="J438" s="76" t="s">
        <v>5643</v>
      </c>
      <c r="K438" s="77">
        <v>94612</v>
      </c>
      <c r="L438" s="165">
        <v>94564</v>
      </c>
      <c r="M438" s="85">
        <f>L438*'Age distribution'!$L$6</f>
        <v>6118.9162769970053</v>
      </c>
      <c r="N438" s="85">
        <f>L438*'Age distribution'!$L$7</f>
        <v>19023.483902902397</v>
      </c>
      <c r="O438" s="86">
        <f>L438*'Age distribution'!$L$8</f>
        <v>19406.253154249825</v>
      </c>
      <c r="P438" s="86">
        <f>L438*'Age distribution'!$L$9</f>
        <v>19054.702971887429</v>
      </c>
      <c r="Q438" s="86">
        <f>L438*'Age distribution'!$L$10</f>
        <v>18398.07279285746</v>
      </c>
      <c r="R438" s="86">
        <f>L438*'Age distribution'!$L$11</f>
        <v>12562.570901105884</v>
      </c>
      <c r="S438" s="86">
        <f t="shared" si="6"/>
        <v>94564</v>
      </c>
      <c r="U438" s="6"/>
      <c r="V438" s="6"/>
      <c r="W438" s="6"/>
      <c r="X438" s="6"/>
      <c r="Y438" s="6"/>
      <c r="Z438" s="6"/>
      <c r="AA438" s="6"/>
      <c r="AB438" s="6"/>
      <c r="AC438" s="6"/>
      <c r="AD438" s="6"/>
      <c r="AE438" s="6"/>
      <c r="AF438" s="6"/>
    </row>
    <row r="439" spans="1:32" ht="15" customHeight="1">
      <c r="A439" s="89" t="s">
        <v>11354</v>
      </c>
      <c r="B439" s="89" t="s">
        <v>11201</v>
      </c>
      <c r="C439" s="89" t="s">
        <v>6702</v>
      </c>
      <c r="D439" s="227" t="s">
        <v>5642</v>
      </c>
      <c r="E439" s="228"/>
      <c r="F439" s="228"/>
      <c r="G439" s="229" t="s">
        <v>5641</v>
      </c>
      <c r="H439" s="229"/>
      <c r="I439" s="229"/>
      <c r="J439" s="76" t="s">
        <v>5641</v>
      </c>
      <c r="K439" s="77">
        <v>132624</v>
      </c>
      <c r="L439" s="165">
        <v>133180</v>
      </c>
      <c r="M439" s="85">
        <f>L439*'Age distribution'!$L$6</f>
        <v>8617.6268957580178</v>
      </c>
      <c r="N439" s="85">
        <f>L439*'Age distribution'!$L$7</f>
        <v>26791.882600022644</v>
      </c>
      <c r="O439" s="86">
        <f>L439*'Age distribution'!$L$8</f>
        <v>27330.958875290722</v>
      </c>
      <c r="P439" s="86">
        <f>L439*'Age distribution'!$L$9</f>
        <v>26835.850236833969</v>
      </c>
      <c r="Q439" s="86">
        <f>L439*'Age distribution'!$L$10</f>
        <v>25911.07963445663</v>
      </c>
      <c r="R439" s="86">
        <f>L439*'Age distribution'!$L$11</f>
        <v>17692.601757638022</v>
      </c>
      <c r="S439" s="86">
        <f t="shared" si="6"/>
        <v>133180</v>
      </c>
      <c r="U439" s="6"/>
      <c r="V439" s="6"/>
      <c r="W439" s="6"/>
      <c r="X439" s="6"/>
      <c r="Y439" s="6"/>
      <c r="Z439" s="6"/>
      <c r="AA439" s="6"/>
      <c r="AB439" s="6"/>
      <c r="AC439" s="6"/>
      <c r="AD439" s="6"/>
      <c r="AE439" s="6"/>
      <c r="AF439" s="6"/>
    </row>
    <row r="440" spans="1:32" ht="15" customHeight="1">
      <c r="A440" s="89" t="s">
        <v>11353</v>
      </c>
      <c r="B440" s="89" t="s">
        <v>11201</v>
      </c>
      <c r="C440" s="89" t="s">
        <v>6701</v>
      </c>
      <c r="D440" s="227" t="s">
        <v>5640</v>
      </c>
      <c r="E440" s="228"/>
      <c r="F440" s="228"/>
      <c r="G440" s="229" t="s">
        <v>5639</v>
      </c>
      <c r="H440" s="229"/>
      <c r="I440" s="229"/>
      <c r="J440" s="76" t="s">
        <v>5638</v>
      </c>
      <c r="K440" s="77">
        <v>10962</v>
      </c>
      <c r="L440" s="165">
        <v>10731</v>
      </c>
      <c r="M440" s="85">
        <f>L440*'Age distribution'!$L$6</f>
        <v>694.36667831791021</v>
      </c>
      <c r="N440" s="85">
        <f>L440*'Age distribution'!$L$7</f>
        <v>2158.7602656618337</v>
      </c>
      <c r="O440" s="86">
        <f>L440*'Age distribution'!$L$8</f>
        <v>2202.1964235676883</v>
      </c>
      <c r="P440" s="86">
        <f>L440*'Age distribution'!$L$9</f>
        <v>2162.3029650958501</v>
      </c>
      <c r="Q440" s="86">
        <f>L440*'Age distribution'!$L$10</f>
        <v>2087.7894245183516</v>
      </c>
      <c r="R440" s="86">
        <f>L440*'Age distribution'!$L$11</f>
        <v>1425.5842428383662</v>
      </c>
      <c r="S440" s="86">
        <f t="shared" si="6"/>
        <v>10731</v>
      </c>
      <c r="U440" s="6"/>
      <c r="V440" s="6"/>
      <c r="W440" s="6"/>
      <c r="X440" s="6"/>
      <c r="Y440" s="6"/>
      <c r="Z440" s="6"/>
      <c r="AA440" s="6"/>
      <c r="AB440" s="6"/>
      <c r="AC440" s="6"/>
      <c r="AD440" s="6"/>
      <c r="AE440" s="6"/>
      <c r="AF440" s="6"/>
    </row>
    <row r="441" spans="1:32" ht="15" customHeight="1">
      <c r="A441" s="89" t="s">
        <v>11351</v>
      </c>
      <c r="B441" s="89" t="s">
        <v>11201</v>
      </c>
      <c r="C441" s="89" t="s">
        <v>6700</v>
      </c>
      <c r="D441" s="227" t="s">
        <v>5637</v>
      </c>
      <c r="E441" s="228"/>
      <c r="F441" s="228"/>
      <c r="G441" s="229" t="s">
        <v>5636</v>
      </c>
      <c r="H441" s="229"/>
      <c r="I441" s="229"/>
      <c r="J441" s="76" t="s">
        <v>5636</v>
      </c>
      <c r="K441" s="77">
        <v>4035</v>
      </c>
      <c r="L441" s="165">
        <v>4135</v>
      </c>
      <c r="M441" s="85">
        <f>L441*'Age distribution'!$L$6</f>
        <v>267.56185023246286</v>
      </c>
      <c r="N441" s="85">
        <f>L441*'Age distribution'!$L$7</f>
        <v>831.83987498944009</v>
      </c>
      <c r="O441" s="86">
        <f>L441*'Age distribution'!$L$8</f>
        <v>848.57722592977279</v>
      </c>
      <c r="P441" s="86">
        <f>L441*'Age distribution'!$L$9</f>
        <v>833.20499120970464</v>
      </c>
      <c r="Q441" s="86">
        <f>L441*'Age distribution'!$L$10</f>
        <v>804.49252356568672</v>
      </c>
      <c r="R441" s="86">
        <f>L441*'Age distribution'!$L$11</f>
        <v>549.32353407293294</v>
      </c>
      <c r="S441" s="86">
        <f t="shared" si="6"/>
        <v>4135</v>
      </c>
      <c r="U441" s="6"/>
      <c r="V441" s="6"/>
      <c r="W441" s="6"/>
      <c r="X441" s="6"/>
      <c r="Y441" s="6"/>
      <c r="Z441" s="6"/>
      <c r="AA441" s="6"/>
      <c r="AB441" s="6"/>
      <c r="AC441" s="6"/>
      <c r="AD441" s="6"/>
      <c r="AE441" s="6"/>
      <c r="AF441" s="6"/>
    </row>
    <row r="442" spans="1:32" ht="15" customHeight="1">
      <c r="A442" s="89" t="s">
        <v>11349</v>
      </c>
      <c r="B442" s="89" t="s">
        <v>11201</v>
      </c>
      <c r="C442" s="89" t="s">
        <v>6699</v>
      </c>
      <c r="D442" s="227" t="s">
        <v>5635</v>
      </c>
      <c r="E442" s="228"/>
      <c r="F442" s="228"/>
      <c r="G442" s="229" t="s">
        <v>5634</v>
      </c>
      <c r="H442" s="229"/>
      <c r="I442" s="229"/>
      <c r="J442" s="76" t="s">
        <v>5634</v>
      </c>
      <c r="K442" s="77">
        <v>52435</v>
      </c>
      <c r="L442" s="165">
        <v>52648</v>
      </c>
      <c r="M442" s="85">
        <f>L442*'Age distribution'!$L$6</f>
        <v>3406.6738309646203</v>
      </c>
      <c r="N442" s="85">
        <f>L442*'Age distribution'!$L$7</f>
        <v>10591.222669514884</v>
      </c>
      <c r="O442" s="86">
        <f>L442*'Age distribution'!$L$8</f>
        <v>10804.327398005</v>
      </c>
      <c r="P442" s="86">
        <f>L442*'Age distribution'!$L$9</f>
        <v>10608.603718792874</v>
      </c>
      <c r="Q442" s="86">
        <f>L442*'Age distribution'!$L$10</f>
        <v>10243.028387106717</v>
      </c>
      <c r="R442" s="86">
        <f>L442*'Age distribution'!$L$11</f>
        <v>6994.1439956159074</v>
      </c>
      <c r="S442" s="86">
        <f t="shared" si="6"/>
        <v>52648</v>
      </c>
      <c r="U442" s="6"/>
      <c r="V442" s="6"/>
      <c r="W442" s="6"/>
      <c r="X442" s="6"/>
      <c r="Y442" s="6"/>
      <c r="Z442" s="6"/>
      <c r="AA442" s="6"/>
      <c r="AB442" s="6"/>
      <c r="AC442" s="6"/>
      <c r="AD442" s="6"/>
      <c r="AE442" s="6"/>
      <c r="AF442" s="6"/>
    </row>
    <row r="443" spans="1:32" ht="15" customHeight="1">
      <c r="A443" s="89" t="s">
        <v>11348</v>
      </c>
      <c r="B443" s="89" t="s">
        <v>11201</v>
      </c>
      <c r="C443" s="89" t="s">
        <v>6698</v>
      </c>
      <c r="D443" s="227" t="s">
        <v>5633</v>
      </c>
      <c r="E443" s="228"/>
      <c r="F443" s="228"/>
      <c r="G443" s="229" t="s">
        <v>5632</v>
      </c>
      <c r="H443" s="229"/>
      <c r="I443" s="229"/>
      <c r="J443" s="76" t="s">
        <v>5632</v>
      </c>
      <c r="K443" s="77">
        <v>20103</v>
      </c>
      <c r="L443" s="165">
        <v>19857</v>
      </c>
      <c r="M443" s="85">
        <f>L443*'Age distribution'!$L$6</f>
        <v>1284.8792406447437</v>
      </c>
      <c r="N443" s="85">
        <f>L443*'Age distribution'!$L$7</f>
        <v>3994.6419341391324</v>
      </c>
      <c r="O443" s="86">
        <f>L443*'Age distribution'!$L$8</f>
        <v>4075.0176481952835</v>
      </c>
      <c r="P443" s="86">
        <f>L443*'Age distribution'!$L$9</f>
        <v>4001.1974632288043</v>
      </c>
      <c r="Q443" s="86">
        <f>L443*'Age distribution'!$L$10</f>
        <v>3863.3151246538914</v>
      </c>
      <c r="R443" s="86">
        <f>L443*'Age distribution'!$L$11</f>
        <v>2637.9485891381451</v>
      </c>
      <c r="S443" s="86">
        <f t="shared" si="6"/>
        <v>19857</v>
      </c>
      <c r="U443" s="6"/>
      <c r="V443" s="6"/>
      <c r="W443" s="6"/>
      <c r="X443" s="6"/>
      <c r="Y443" s="6"/>
      <c r="Z443" s="6"/>
      <c r="AA443" s="6"/>
      <c r="AB443" s="6"/>
      <c r="AC443" s="6"/>
      <c r="AD443" s="6"/>
      <c r="AE443" s="6"/>
      <c r="AF443" s="6"/>
    </row>
    <row r="444" spans="1:32" ht="15" customHeight="1">
      <c r="A444" s="89" t="s">
        <v>11346</v>
      </c>
      <c r="B444" s="89" t="s">
        <v>11201</v>
      </c>
      <c r="C444" s="89" t="s">
        <v>6697</v>
      </c>
      <c r="D444" s="227" t="s">
        <v>5631</v>
      </c>
      <c r="E444" s="228"/>
      <c r="F444" s="228"/>
      <c r="G444" s="229" t="s">
        <v>5630</v>
      </c>
      <c r="H444" s="229"/>
      <c r="I444" s="229"/>
      <c r="J444" s="76" t="s">
        <v>5630</v>
      </c>
      <c r="K444" s="77">
        <v>22611</v>
      </c>
      <c r="L444" s="165">
        <v>22568</v>
      </c>
      <c r="M444" s="85">
        <f>L444*'Age distribution'!$L$6</f>
        <v>1460.2988720788928</v>
      </c>
      <c r="N444" s="85">
        <f>L444*'Age distribution'!$L$7</f>
        <v>4540.0150662059696</v>
      </c>
      <c r="O444" s="86">
        <f>L444*'Age distribution'!$L$8</f>
        <v>4631.3641680249366</v>
      </c>
      <c r="P444" s="86">
        <f>L444*'Age distribution'!$L$9</f>
        <v>4547.4655965225184</v>
      </c>
      <c r="Q444" s="86">
        <f>L444*'Age distribution'!$L$10</f>
        <v>4390.7587114462922</v>
      </c>
      <c r="R444" s="86">
        <f>L444*'Age distribution'!$L$11</f>
        <v>2998.0975857213912</v>
      </c>
      <c r="S444" s="86">
        <f t="shared" si="6"/>
        <v>22568</v>
      </c>
      <c r="U444" s="6"/>
      <c r="V444" s="6"/>
      <c r="W444" s="6"/>
      <c r="X444" s="6"/>
      <c r="Y444" s="6"/>
      <c r="Z444" s="6"/>
      <c r="AA444" s="6"/>
      <c r="AB444" s="6"/>
      <c r="AC444" s="6"/>
      <c r="AD444" s="6"/>
      <c r="AE444" s="6"/>
      <c r="AF444" s="6"/>
    </row>
    <row r="445" spans="1:32" ht="15" customHeight="1">
      <c r="A445" s="89" t="s">
        <v>11344</v>
      </c>
      <c r="B445" s="89" t="s">
        <v>11201</v>
      </c>
      <c r="C445" s="89" t="s">
        <v>6696</v>
      </c>
      <c r="D445" s="227" t="s">
        <v>5629</v>
      </c>
      <c r="E445" s="228"/>
      <c r="F445" s="228"/>
      <c r="G445" s="229" t="s">
        <v>5628</v>
      </c>
      <c r="H445" s="229"/>
      <c r="I445" s="229"/>
      <c r="J445" s="76" t="s">
        <v>5627</v>
      </c>
      <c r="K445" s="77">
        <v>11005</v>
      </c>
      <c r="L445" s="165">
        <v>10963</v>
      </c>
      <c r="M445" s="85">
        <f>L445*'Age distribution'!$L$6</f>
        <v>709.37861284123107</v>
      </c>
      <c r="N445" s="85">
        <f>L445*'Age distribution'!$L$7</f>
        <v>2205.4318136660777</v>
      </c>
      <c r="O445" s="86">
        <f>L445*'Age distribution'!$L$8</f>
        <v>2249.8070442244498</v>
      </c>
      <c r="P445" s="86">
        <f>L445*'Age distribution'!$L$9</f>
        <v>2209.0511048686803</v>
      </c>
      <c r="Q445" s="86">
        <f>L445*'Age distribution'!$L$10</f>
        <v>2132.9266108465836</v>
      </c>
      <c r="R445" s="86">
        <f>L445*'Age distribution'!$L$11</f>
        <v>1456.4048135529781</v>
      </c>
      <c r="S445" s="86">
        <f t="shared" si="6"/>
        <v>10963</v>
      </c>
      <c r="U445" s="6"/>
      <c r="V445" s="6"/>
      <c r="W445" s="6"/>
      <c r="X445" s="6"/>
      <c r="Y445" s="6"/>
      <c r="Z445" s="6"/>
      <c r="AA445" s="6"/>
      <c r="AB445" s="6"/>
      <c r="AC445" s="6"/>
      <c r="AD445" s="6"/>
      <c r="AE445" s="6"/>
      <c r="AF445" s="6"/>
    </row>
    <row r="446" spans="1:32" ht="15" customHeight="1">
      <c r="A446" s="89" t="s">
        <v>11342</v>
      </c>
      <c r="B446" s="89" t="s">
        <v>11201</v>
      </c>
      <c r="C446" s="89" t="s">
        <v>6695</v>
      </c>
      <c r="D446" s="227" t="s">
        <v>5626</v>
      </c>
      <c r="E446" s="228"/>
      <c r="F446" s="228"/>
      <c r="G446" s="229" t="s">
        <v>5625</v>
      </c>
      <c r="H446" s="229"/>
      <c r="I446" s="229"/>
      <c r="J446" s="76" t="s">
        <v>5625</v>
      </c>
      <c r="K446" s="77">
        <v>23689</v>
      </c>
      <c r="L446" s="165">
        <v>23501</v>
      </c>
      <c r="M446" s="85">
        <f>L446*'Age distribution'!$L$6</f>
        <v>1520.6701432437992</v>
      </c>
      <c r="N446" s="85">
        <f>L446*'Age distribution'!$L$7</f>
        <v>4727.7071105506247</v>
      </c>
      <c r="O446" s="86">
        <f>L446*'Age distribution'!$L$8</f>
        <v>4822.8327416144111</v>
      </c>
      <c r="P446" s="86">
        <f>L446*'Age distribution'!$L$9</f>
        <v>4735.4656586261835</v>
      </c>
      <c r="Q446" s="86">
        <f>L446*'Age distribution'!$L$10</f>
        <v>4572.2802409473288</v>
      </c>
      <c r="R446" s="86">
        <f>L446*'Age distribution'!$L$11</f>
        <v>3122.0441050176537</v>
      </c>
      <c r="S446" s="86">
        <f t="shared" si="6"/>
        <v>23501</v>
      </c>
      <c r="U446" s="6"/>
      <c r="V446" s="6"/>
      <c r="W446" s="6"/>
      <c r="X446" s="6"/>
      <c r="Y446" s="6"/>
      <c r="Z446" s="6"/>
      <c r="AA446" s="6"/>
      <c r="AB446" s="6"/>
      <c r="AC446" s="6"/>
      <c r="AD446" s="6"/>
      <c r="AE446" s="6"/>
      <c r="AF446" s="6"/>
    </row>
    <row r="447" spans="1:32" ht="15" customHeight="1">
      <c r="A447" s="89" t="s">
        <v>11341</v>
      </c>
      <c r="B447" s="89" t="s">
        <v>11201</v>
      </c>
      <c r="C447" s="89" t="s">
        <v>6694</v>
      </c>
      <c r="D447" s="227" t="s">
        <v>5624</v>
      </c>
      <c r="E447" s="228"/>
      <c r="F447" s="228"/>
      <c r="G447" s="229" t="s">
        <v>5623</v>
      </c>
      <c r="H447" s="229"/>
      <c r="I447" s="229"/>
      <c r="J447" s="76" t="s">
        <v>5623</v>
      </c>
      <c r="K447" s="77">
        <v>106994</v>
      </c>
      <c r="L447" s="165">
        <v>107232</v>
      </c>
      <c r="M447" s="85">
        <f>L447*'Age distribution'!$L$6</f>
        <v>6938.6196672617789</v>
      </c>
      <c r="N447" s="85">
        <f>L447*'Age distribution'!$L$7</f>
        <v>21571.911360306563</v>
      </c>
      <c r="O447" s="86">
        <f>L447*'Age distribution'!$L$8</f>
        <v>22005.957216662973</v>
      </c>
      <c r="P447" s="86">
        <f>L447*'Age distribution'!$L$9</f>
        <v>21607.312603965915</v>
      </c>
      <c r="Q447" s="86">
        <f>L447*'Age distribution'!$L$10</f>
        <v>20862.718811849027</v>
      </c>
      <c r="R447" s="86">
        <f>L447*'Age distribution'!$L$11</f>
        <v>14245.480339953749</v>
      </c>
      <c r="S447" s="86">
        <f t="shared" si="6"/>
        <v>107232.00000000001</v>
      </c>
      <c r="U447" s="6"/>
      <c r="V447" s="6"/>
      <c r="W447" s="6"/>
      <c r="X447" s="6"/>
      <c r="Y447" s="6"/>
      <c r="Z447" s="6"/>
      <c r="AA447" s="6"/>
      <c r="AB447" s="6"/>
      <c r="AC447" s="6"/>
      <c r="AD447" s="6"/>
      <c r="AE447" s="6"/>
      <c r="AF447" s="6"/>
    </row>
    <row r="448" spans="1:32" ht="15" customHeight="1">
      <c r="A448" s="89" t="s">
        <v>11340</v>
      </c>
      <c r="B448" s="89" t="s">
        <v>11201</v>
      </c>
      <c r="C448" s="89" t="s">
        <v>6693</v>
      </c>
      <c r="D448" s="227" t="s">
        <v>5622</v>
      </c>
      <c r="E448" s="228"/>
      <c r="F448" s="228"/>
      <c r="G448" s="229" t="s">
        <v>321</v>
      </c>
      <c r="H448" s="229"/>
      <c r="I448" s="229"/>
      <c r="J448" s="76" t="s">
        <v>321</v>
      </c>
      <c r="K448" s="77">
        <v>96387</v>
      </c>
      <c r="L448" s="165">
        <v>96149</v>
      </c>
      <c r="M448" s="85">
        <f>L448*'Age distribution'!$L$6</f>
        <v>6221.4762607015891</v>
      </c>
      <c r="N448" s="85">
        <f>L448*'Age distribution'!$L$7</f>
        <v>19342.339090776222</v>
      </c>
      <c r="O448" s="86">
        <f>L448*'Age distribution'!$L$8</f>
        <v>19731.523989340199</v>
      </c>
      <c r="P448" s="86">
        <f>L448*'Age distribution'!$L$9</f>
        <v>19374.081426800942</v>
      </c>
      <c r="Q448" s="86">
        <f>L448*'Age distribution'!$L$10</f>
        <v>18706.445380487839</v>
      </c>
      <c r="R448" s="86">
        <f>L448*'Age distribution'!$L$11</f>
        <v>12773.133851893213</v>
      </c>
      <c r="S448" s="86">
        <f t="shared" si="6"/>
        <v>96149.000000000015</v>
      </c>
      <c r="U448" s="6"/>
      <c r="V448" s="6"/>
      <c r="W448" s="6"/>
      <c r="X448" s="6"/>
      <c r="Y448" s="6"/>
      <c r="Z448" s="6"/>
      <c r="AA448" s="6"/>
      <c r="AB448" s="6"/>
      <c r="AC448" s="6"/>
      <c r="AD448" s="6"/>
      <c r="AE448" s="6"/>
      <c r="AF448" s="6"/>
    </row>
    <row r="449" spans="1:32" ht="15" customHeight="1">
      <c r="A449" s="89" t="s">
        <v>11339</v>
      </c>
      <c r="B449" s="89" t="s">
        <v>11201</v>
      </c>
      <c r="C449" s="89" t="s">
        <v>6692</v>
      </c>
      <c r="D449" s="227" t="s">
        <v>5621</v>
      </c>
      <c r="E449" s="228"/>
      <c r="F449" s="228"/>
      <c r="G449" s="229" t="s">
        <v>5620</v>
      </c>
      <c r="H449" s="229"/>
      <c r="I449" s="229"/>
      <c r="J449" s="76" t="s">
        <v>5620</v>
      </c>
      <c r="K449" s="77">
        <v>176815</v>
      </c>
      <c r="L449" s="165">
        <v>182439</v>
      </c>
      <c r="M449" s="85">
        <f>L449*'Age distribution'!$L$6</f>
        <v>11805.01001077637</v>
      </c>
      <c r="N449" s="85">
        <f>L449*'Age distribution'!$L$7</f>
        <v>36701.338561837598</v>
      </c>
      <c r="O449" s="86">
        <f>L449*'Age distribution'!$L$8</f>
        <v>37439.801818960535</v>
      </c>
      <c r="P449" s="86">
        <f>L449*'Age distribution'!$L$9</f>
        <v>36761.56841385908</v>
      </c>
      <c r="Q449" s="86">
        <f>L449*'Age distribution'!$L$10</f>
        <v>35494.754898863437</v>
      </c>
      <c r="R449" s="86">
        <f>L449*'Age distribution'!$L$11</f>
        <v>24236.526295702981</v>
      </c>
      <c r="S449" s="86">
        <f t="shared" si="6"/>
        <v>182439.00000000003</v>
      </c>
      <c r="U449" s="6"/>
      <c r="V449" s="6"/>
      <c r="W449" s="6"/>
      <c r="X449" s="6"/>
      <c r="Y449" s="6"/>
      <c r="Z449" s="6"/>
      <c r="AA449" s="6"/>
      <c r="AB449" s="6"/>
      <c r="AC449" s="6"/>
      <c r="AD449" s="6"/>
      <c r="AE449" s="6"/>
      <c r="AF449" s="6"/>
    </row>
    <row r="450" spans="1:32" ht="15" customHeight="1">
      <c r="A450" s="89" t="s">
        <v>11338</v>
      </c>
      <c r="B450" s="89" t="s">
        <v>11201</v>
      </c>
      <c r="C450" s="89" t="s">
        <v>6691</v>
      </c>
      <c r="D450" s="227" t="s">
        <v>5619</v>
      </c>
      <c r="E450" s="228"/>
      <c r="F450" s="228"/>
      <c r="G450" s="229" t="s">
        <v>5618</v>
      </c>
      <c r="H450" s="229"/>
      <c r="I450" s="229"/>
      <c r="J450" s="76" t="s">
        <v>5618</v>
      </c>
      <c r="K450" s="77">
        <v>22065</v>
      </c>
      <c r="L450" s="165">
        <v>21906</v>
      </c>
      <c r="M450" s="85">
        <f>L450*'Age distribution'!$L$6</f>
        <v>1417.4630933959688</v>
      </c>
      <c r="N450" s="85">
        <f>L450*'Age distribution'!$L$7</f>
        <v>4406.8402180214453</v>
      </c>
      <c r="O450" s="86">
        <f>L450*'Age distribution'!$L$8</f>
        <v>4495.5097245991783</v>
      </c>
      <c r="P450" s="86">
        <f>L450*'Age distribution'!$L$9</f>
        <v>4414.0721976879786</v>
      </c>
      <c r="Q450" s="86">
        <f>L450*'Age distribution'!$L$10</f>
        <v>4261.9620849407338</v>
      </c>
      <c r="R450" s="86">
        <f>L450*'Age distribution'!$L$11</f>
        <v>2910.1526813546966</v>
      </c>
      <c r="S450" s="86">
        <f t="shared" si="6"/>
        <v>21906</v>
      </c>
      <c r="U450" s="6"/>
      <c r="V450" s="6"/>
      <c r="W450" s="6"/>
      <c r="X450" s="6"/>
      <c r="Y450" s="6"/>
      <c r="Z450" s="6"/>
      <c r="AA450" s="6"/>
      <c r="AB450" s="6"/>
      <c r="AC450" s="6"/>
      <c r="AD450" s="6"/>
      <c r="AE450" s="6"/>
      <c r="AF450" s="6"/>
    </row>
    <row r="451" spans="1:32" ht="15" customHeight="1">
      <c r="A451" s="89" t="s">
        <v>11337</v>
      </c>
      <c r="B451" s="89" t="s">
        <v>11201</v>
      </c>
      <c r="C451" s="89" t="s">
        <v>6689</v>
      </c>
      <c r="D451" s="227" t="s">
        <v>5617</v>
      </c>
      <c r="E451" s="228"/>
      <c r="F451" s="228"/>
      <c r="G451" s="229" t="s">
        <v>5616</v>
      </c>
      <c r="H451" s="229"/>
      <c r="I451" s="229"/>
      <c r="J451" s="76" t="s">
        <v>5615</v>
      </c>
      <c r="K451" s="77">
        <v>926060</v>
      </c>
      <c r="L451" s="165">
        <v>949777</v>
      </c>
      <c r="M451" s="85">
        <f>L451*'Age distribution'!$L$6</f>
        <v>61456.854033431169</v>
      </c>
      <c r="N451" s="85">
        <f>L451*'Age distribution'!$L$7</f>
        <v>191067.08124494448</v>
      </c>
      <c r="O451" s="86">
        <f>L451*'Age distribution'!$L$8</f>
        <v>194911.51920481303</v>
      </c>
      <c r="P451" s="86">
        <f>L451*'Age distribution'!$L$9</f>
        <v>191380.6377112889</v>
      </c>
      <c r="Q451" s="86">
        <f>L451*'Age distribution'!$L$10</f>
        <v>184785.60956581554</v>
      </c>
      <c r="R451" s="86">
        <f>L451*'Age distribution'!$L$11</f>
        <v>126175.29823970691</v>
      </c>
      <c r="S451" s="86">
        <f t="shared" si="6"/>
        <v>949777</v>
      </c>
      <c r="U451" s="6"/>
      <c r="V451" s="6"/>
      <c r="W451" s="6"/>
      <c r="X451" s="6"/>
      <c r="Y451" s="6"/>
      <c r="Z451" s="6"/>
      <c r="AA451" s="6"/>
      <c r="AB451" s="6"/>
      <c r="AC451" s="6"/>
      <c r="AD451" s="6"/>
      <c r="AE451" s="6"/>
      <c r="AF451" s="6"/>
    </row>
    <row r="452" spans="1:32" ht="15" customHeight="1">
      <c r="A452" s="89" t="s">
        <v>11336</v>
      </c>
      <c r="B452" s="89" t="s">
        <v>11201</v>
      </c>
      <c r="C452" s="89" t="s">
        <v>6688</v>
      </c>
      <c r="D452" s="227" t="s">
        <v>5614</v>
      </c>
      <c r="E452" s="228"/>
      <c r="F452" s="228"/>
      <c r="G452" s="229" t="s">
        <v>5613</v>
      </c>
      <c r="H452" s="229"/>
      <c r="I452" s="229"/>
      <c r="J452" s="76" t="s">
        <v>5613</v>
      </c>
      <c r="K452" s="77">
        <v>28299</v>
      </c>
      <c r="L452" s="165">
        <v>28277</v>
      </c>
      <c r="M452" s="85">
        <f>L452*'Age distribution'!$L$6</f>
        <v>1829.7089332583682</v>
      </c>
      <c r="N452" s="85">
        <f>L452*'Age distribution'!$L$7</f>
        <v>5688.4972539483424</v>
      </c>
      <c r="O452" s="86">
        <f>L452*'Age distribution'!$L$8</f>
        <v>5802.9548289277354</v>
      </c>
      <c r="P452" s="86">
        <f>L452*'Age distribution'!$L$9</f>
        <v>5697.8325360185781</v>
      </c>
      <c r="Q452" s="86">
        <f>L452*'Age distribution'!$L$10</f>
        <v>5501.4836974285181</v>
      </c>
      <c r="R452" s="86">
        <f>L452*'Age distribution'!$L$11</f>
        <v>3756.5227504184586</v>
      </c>
      <c r="S452" s="86">
        <f t="shared" si="6"/>
        <v>28277</v>
      </c>
      <c r="U452" s="6"/>
      <c r="V452" s="6"/>
      <c r="W452" s="6"/>
      <c r="X452" s="6"/>
      <c r="Y452" s="6"/>
      <c r="Z452" s="6"/>
      <c r="AA452" s="6"/>
      <c r="AB452" s="6"/>
      <c r="AC452" s="6"/>
      <c r="AD452" s="6"/>
      <c r="AE452" s="6"/>
      <c r="AF452" s="6"/>
    </row>
    <row r="453" spans="1:32" ht="15" customHeight="1">
      <c r="A453" s="89" t="s">
        <v>11335</v>
      </c>
      <c r="B453" s="89" t="s">
        <v>11201</v>
      </c>
      <c r="C453" s="89" t="s">
        <v>6687</v>
      </c>
      <c r="D453" s="227" t="s">
        <v>5612</v>
      </c>
      <c r="E453" s="228"/>
      <c r="F453" s="228"/>
      <c r="G453" s="229" t="s">
        <v>5611</v>
      </c>
      <c r="H453" s="229"/>
      <c r="I453" s="229"/>
      <c r="J453" s="76" t="s">
        <v>5611</v>
      </c>
      <c r="K453" s="77">
        <v>3065</v>
      </c>
      <c r="L453" s="165">
        <v>3108</v>
      </c>
      <c r="M453" s="85">
        <f>L453*'Age distribution'!$L$6</f>
        <v>201.10815732103859</v>
      </c>
      <c r="N453" s="85">
        <f>L453*'Age distribution'!$L$7</f>
        <v>625.23780688444492</v>
      </c>
      <c r="O453" s="86">
        <f>L453*'Age distribution'!$L$8</f>
        <v>637.81814224661036</v>
      </c>
      <c r="P453" s="86">
        <f>L453*'Age distribution'!$L$9</f>
        <v>626.26387247394484</v>
      </c>
      <c r="Q453" s="86">
        <f>L453*'Age distribution'!$L$10</f>
        <v>604.68265132821148</v>
      </c>
      <c r="R453" s="86">
        <f>L453*'Age distribution'!$L$11</f>
        <v>412.88936974574989</v>
      </c>
      <c r="S453" s="86">
        <f t="shared" ref="S453:S516" si="7">SUM(M453:R453)</f>
        <v>3108</v>
      </c>
      <c r="U453" s="6"/>
      <c r="V453" s="6"/>
      <c r="W453" s="6"/>
      <c r="X453" s="6"/>
      <c r="Y453" s="6"/>
      <c r="Z453" s="6"/>
      <c r="AA453" s="6"/>
      <c r="AB453" s="6"/>
      <c r="AC453" s="6"/>
      <c r="AD453" s="6"/>
      <c r="AE453" s="6"/>
      <c r="AF453" s="6"/>
    </row>
    <row r="454" spans="1:32" ht="15" customHeight="1">
      <c r="A454" s="89" t="s">
        <v>11333</v>
      </c>
      <c r="B454" s="89" t="s">
        <v>11201</v>
      </c>
      <c r="C454" s="89" t="s">
        <v>6686</v>
      </c>
      <c r="D454" s="227" t="s">
        <v>5610</v>
      </c>
      <c r="E454" s="228"/>
      <c r="F454" s="228"/>
      <c r="G454" s="229" t="s">
        <v>5609</v>
      </c>
      <c r="H454" s="229"/>
      <c r="I454" s="229"/>
      <c r="J454" s="76" t="s">
        <v>5609</v>
      </c>
      <c r="K454" s="77">
        <v>79808</v>
      </c>
      <c r="L454" s="165">
        <v>80216</v>
      </c>
      <c r="M454" s="85">
        <f>L454*'Age distribution'!$L$6</f>
        <v>5190.5057746668053</v>
      </c>
      <c r="N454" s="85">
        <f>L454*'Age distribution'!$L$7</f>
        <v>16137.090063398531</v>
      </c>
      <c r="O454" s="86">
        <f>L454*'Age distribution'!$L$8</f>
        <v>16461.782528460135</v>
      </c>
      <c r="P454" s="86">
        <f>L454*'Age distribution'!$L$9</f>
        <v>16163.572327660864</v>
      </c>
      <c r="Q454" s="86">
        <f>L454*'Age distribution'!$L$10</f>
        <v>15606.571286661458</v>
      </c>
      <c r="R454" s="86">
        <f>L454*'Age distribution'!$L$11</f>
        <v>10656.478019152211</v>
      </c>
      <c r="S454" s="86">
        <f t="shared" si="7"/>
        <v>80216.000000000015</v>
      </c>
      <c r="U454" s="6"/>
      <c r="V454" s="6"/>
      <c r="W454" s="6"/>
      <c r="X454" s="6"/>
      <c r="Y454" s="6"/>
      <c r="Z454" s="6"/>
      <c r="AA454" s="6"/>
      <c r="AB454" s="6"/>
      <c r="AC454" s="6"/>
      <c r="AD454" s="6"/>
      <c r="AE454" s="6"/>
      <c r="AF454" s="6"/>
    </row>
    <row r="455" spans="1:32" ht="15" customHeight="1">
      <c r="A455" s="89" t="s">
        <v>11331</v>
      </c>
      <c r="B455" s="89" t="s">
        <v>11201</v>
      </c>
      <c r="C455" s="89" t="s">
        <v>6684</v>
      </c>
      <c r="D455" s="227" t="s">
        <v>5608</v>
      </c>
      <c r="E455" s="228"/>
      <c r="F455" s="228"/>
      <c r="G455" s="229" t="s">
        <v>5607</v>
      </c>
      <c r="H455" s="229"/>
      <c r="I455" s="229"/>
      <c r="J455" s="76" t="s">
        <v>5607</v>
      </c>
      <c r="K455" s="77">
        <v>55199</v>
      </c>
      <c r="L455" s="165">
        <v>55458</v>
      </c>
      <c r="M455" s="85">
        <f>L455*'Age distribution'!$L$6</f>
        <v>3588.4994172169104</v>
      </c>
      <c r="N455" s="85">
        <f>L455*'Age distribution'!$L$7</f>
        <v>11156.511677669738</v>
      </c>
      <c r="O455" s="86">
        <f>L455*'Age distribution'!$L$8</f>
        <v>11380.990518890771</v>
      </c>
      <c r="P455" s="86">
        <f>L455*'Age distribution'!$L$9</f>
        <v>11174.820411731029</v>
      </c>
      <c r="Q455" s="86">
        <f>L455*'Age distribution'!$L$10</f>
        <v>10789.733100823665</v>
      </c>
      <c r="R455" s="86">
        <f>L455*'Age distribution'!$L$11</f>
        <v>7367.4448736678878</v>
      </c>
      <c r="S455" s="86">
        <f t="shared" si="7"/>
        <v>55458</v>
      </c>
      <c r="U455" s="6"/>
      <c r="V455" s="6"/>
      <c r="W455" s="6"/>
      <c r="X455" s="6"/>
      <c r="Y455" s="6"/>
      <c r="Z455" s="6"/>
      <c r="AA455" s="6"/>
      <c r="AB455" s="6"/>
      <c r="AC455" s="6"/>
      <c r="AD455" s="6"/>
      <c r="AE455" s="6"/>
      <c r="AF455" s="6"/>
    </row>
    <row r="456" spans="1:32" ht="15" customHeight="1">
      <c r="A456" s="89" t="s">
        <v>11329</v>
      </c>
      <c r="B456" s="89" t="s">
        <v>11201</v>
      </c>
      <c r="C456" s="89" t="s">
        <v>6683</v>
      </c>
      <c r="D456" s="227" t="s">
        <v>5606</v>
      </c>
      <c r="E456" s="228"/>
      <c r="F456" s="228"/>
      <c r="G456" s="229" t="s">
        <v>4269</v>
      </c>
      <c r="H456" s="229"/>
      <c r="I456" s="229"/>
      <c r="J456" s="76" t="s">
        <v>5605</v>
      </c>
      <c r="K456" s="77">
        <v>25048</v>
      </c>
      <c r="L456" s="165">
        <v>25160</v>
      </c>
      <c r="M456" s="85">
        <f>L456*'Age distribution'!$L$6</f>
        <v>1628.0184164084076</v>
      </c>
      <c r="N456" s="85">
        <f>L456*'Age distribution'!$L$7</f>
        <v>5061.4489128740779</v>
      </c>
      <c r="O456" s="86">
        <f>L456*'Age distribution'!$L$8</f>
        <v>5163.2897229487508</v>
      </c>
      <c r="P456" s="86">
        <f>L456*'Age distribution'!$L$9</f>
        <v>5069.7551581224106</v>
      </c>
      <c r="Q456" s="86">
        <f>L456*'Age distribution'!$L$10</f>
        <v>4895.050034561712</v>
      </c>
      <c r="R456" s="86">
        <f>L456*'Age distribution'!$L$11</f>
        <v>3342.437755084642</v>
      </c>
      <c r="S456" s="86">
        <f t="shared" si="7"/>
        <v>25160</v>
      </c>
      <c r="U456" s="6"/>
      <c r="V456" s="6"/>
      <c r="W456" s="6"/>
      <c r="X456" s="6"/>
      <c r="Y456" s="6"/>
      <c r="Z456" s="6"/>
      <c r="AA456" s="6"/>
      <c r="AB456" s="6"/>
      <c r="AC456" s="6"/>
      <c r="AD456" s="6"/>
      <c r="AE456" s="6"/>
      <c r="AF456" s="6"/>
    </row>
    <row r="457" spans="1:32" ht="15" customHeight="1">
      <c r="A457" s="89" t="s">
        <v>11328</v>
      </c>
      <c r="B457" s="89" t="s">
        <v>11201</v>
      </c>
      <c r="C457" s="89" t="s">
        <v>6682</v>
      </c>
      <c r="D457" s="227" t="s">
        <v>5604</v>
      </c>
      <c r="E457" s="228"/>
      <c r="F457" s="228"/>
      <c r="G457" s="229" t="s">
        <v>5603</v>
      </c>
      <c r="H457" s="229"/>
      <c r="I457" s="229"/>
      <c r="J457" s="76" t="s">
        <v>5603</v>
      </c>
      <c r="K457" s="77">
        <v>15990</v>
      </c>
      <c r="L457" s="165">
        <v>16041</v>
      </c>
      <c r="M457" s="85">
        <f>L457*'Age distribution'!$L$6</f>
        <v>1037.9588003818469</v>
      </c>
      <c r="N457" s="85">
        <f>L457*'Age distribution'!$L$7</f>
        <v>3226.9754376555279</v>
      </c>
      <c r="O457" s="86">
        <f>L457*'Age distribution'!$L$8</f>
        <v>3291.9050256685573</v>
      </c>
      <c r="P457" s="86">
        <f>L457*'Age distribution'!$L$9</f>
        <v>3232.2711642067407</v>
      </c>
      <c r="Q457" s="86">
        <f>L457*'Age distribution'!$L$10</f>
        <v>3120.8862322895238</v>
      </c>
      <c r="R457" s="86">
        <f>L457*'Age distribution'!$L$11</f>
        <v>2131.0033397978036</v>
      </c>
      <c r="S457" s="86">
        <f t="shared" si="7"/>
        <v>16041</v>
      </c>
      <c r="U457" s="6"/>
      <c r="V457" s="6"/>
      <c r="W457" s="6"/>
      <c r="X457" s="6"/>
      <c r="Y457" s="6"/>
      <c r="Z457" s="6"/>
      <c r="AA457" s="6"/>
      <c r="AB457" s="6"/>
      <c r="AC457" s="6"/>
      <c r="AD457" s="6"/>
      <c r="AE457" s="6"/>
      <c r="AF457" s="6"/>
    </row>
    <row r="458" spans="1:32" ht="15" customHeight="1">
      <c r="A458" s="89" t="s">
        <v>11327</v>
      </c>
      <c r="B458" s="89" t="s">
        <v>11201</v>
      </c>
      <c r="C458" s="89" t="s">
        <v>6681</v>
      </c>
      <c r="D458" s="227" t="s">
        <v>5602</v>
      </c>
      <c r="E458" s="228"/>
      <c r="F458" s="228"/>
      <c r="G458" s="229" t="s">
        <v>5601</v>
      </c>
      <c r="H458" s="229"/>
      <c r="I458" s="229"/>
      <c r="J458" s="76" t="s">
        <v>5601</v>
      </c>
      <c r="K458" s="77">
        <v>808304</v>
      </c>
      <c r="L458" s="165">
        <v>825094</v>
      </c>
      <c r="M458" s="85">
        <f>L458*'Age distribution'!$L$6</f>
        <v>53389.039239589772</v>
      </c>
      <c r="N458" s="85">
        <f>L458*'Age distribution'!$L$7</f>
        <v>165984.54409057728</v>
      </c>
      <c r="O458" s="86">
        <f>L458*'Age distribution'!$L$8</f>
        <v>169324.29931107617</v>
      </c>
      <c r="P458" s="86">
        <f>L458*'Age distribution'!$L$9</f>
        <v>166256.93809363485</v>
      </c>
      <c r="Q458" s="86">
        <f>L458*'Age distribution'!$L$10</f>
        <v>160527.6793806304</v>
      </c>
      <c r="R458" s="86">
        <f>L458*'Age distribution'!$L$11</f>
        <v>109611.49988449155</v>
      </c>
      <c r="S458" s="86">
        <f t="shared" si="7"/>
        <v>825094</v>
      </c>
      <c r="U458" s="6"/>
      <c r="V458" s="6"/>
      <c r="W458" s="6"/>
      <c r="X458" s="6"/>
      <c r="Y458" s="6"/>
      <c r="Z458" s="6"/>
      <c r="AA458" s="6"/>
      <c r="AB458" s="6"/>
      <c r="AC458" s="6"/>
      <c r="AD458" s="6"/>
      <c r="AE458" s="6"/>
      <c r="AF458" s="6"/>
    </row>
    <row r="459" spans="1:32" ht="15" customHeight="1">
      <c r="A459" s="89" t="s">
        <v>11325</v>
      </c>
      <c r="B459" s="89" t="s">
        <v>11201</v>
      </c>
      <c r="C459" s="89" t="s">
        <v>6680</v>
      </c>
      <c r="D459" s="227" t="s">
        <v>5600</v>
      </c>
      <c r="E459" s="228"/>
      <c r="F459" s="228"/>
      <c r="G459" s="229" t="s">
        <v>3872</v>
      </c>
      <c r="H459" s="229"/>
      <c r="I459" s="229"/>
      <c r="J459" s="76" t="s">
        <v>3872</v>
      </c>
      <c r="K459" s="77">
        <v>43102</v>
      </c>
      <c r="L459" s="165">
        <v>43081</v>
      </c>
      <c r="M459" s="85">
        <f>L459*'Age distribution'!$L$6</f>
        <v>2787.6256517206125</v>
      </c>
      <c r="N459" s="85">
        <f>L459*'Age distribution'!$L$7</f>
        <v>8666.6248257364132</v>
      </c>
      <c r="O459" s="86">
        <f>L459*'Age distribution'!$L$8</f>
        <v>8841.0049504910621</v>
      </c>
      <c r="P459" s="86">
        <f>L459*'Age distribution'!$L$9</f>
        <v>8680.8474549710481</v>
      </c>
      <c r="Q459" s="86">
        <f>L459*'Age distribution'!$L$10</f>
        <v>8381.7031215800125</v>
      </c>
      <c r="R459" s="86">
        <f>L459*'Age distribution'!$L$11</f>
        <v>5723.1939955008529</v>
      </c>
      <c r="S459" s="86">
        <f t="shared" si="7"/>
        <v>43081</v>
      </c>
      <c r="U459" s="6"/>
      <c r="V459" s="6"/>
      <c r="W459" s="6"/>
      <c r="X459" s="6"/>
      <c r="Y459" s="6"/>
      <c r="Z459" s="6"/>
      <c r="AA459" s="6"/>
      <c r="AB459" s="6"/>
      <c r="AC459" s="6"/>
      <c r="AD459" s="6"/>
      <c r="AE459" s="6"/>
      <c r="AF459" s="6"/>
    </row>
    <row r="460" spans="1:32" ht="15" customHeight="1">
      <c r="A460" s="89" t="s">
        <v>11323</v>
      </c>
      <c r="B460" s="89" t="s">
        <v>11201</v>
      </c>
      <c r="C460" s="89" t="s">
        <v>6679</v>
      </c>
      <c r="D460" s="227" t="s">
        <v>5599</v>
      </c>
      <c r="E460" s="228"/>
      <c r="F460" s="228"/>
      <c r="G460" s="229" t="s">
        <v>5598</v>
      </c>
      <c r="H460" s="229"/>
      <c r="I460" s="229"/>
      <c r="J460" s="76" t="s">
        <v>5598</v>
      </c>
      <c r="K460" s="77">
        <v>180015</v>
      </c>
      <c r="L460" s="165">
        <v>182888</v>
      </c>
      <c r="M460" s="85">
        <f>L460*'Age distribution'!$L$6</f>
        <v>11834.063280608141</v>
      </c>
      <c r="N460" s="85">
        <f>L460*'Age distribution'!$L$7</f>
        <v>36791.664100863054</v>
      </c>
      <c r="O460" s="86">
        <f>L460*'Age distribution'!$L$8</f>
        <v>37531.944787386768</v>
      </c>
      <c r="P460" s="86">
        <f>L460*'Age distribution'!$L$9</f>
        <v>36852.042184367703</v>
      </c>
      <c r="Q460" s="86">
        <f>L460*'Age distribution'!$L$10</f>
        <v>35582.110918955579</v>
      </c>
      <c r="R460" s="86">
        <f>L460*'Age distribution'!$L$11</f>
        <v>24296.174727818758</v>
      </c>
      <c r="S460" s="86">
        <f t="shared" si="7"/>
        <v>182888</v>
      </c>
      <c r="U460" s="6"/>
      <c r="V460" s="6"/>
      <c r="W460" s="6"/>
      <c r="X460" s="6"/>
      <c r="Y460" s="6"/>
      <c r="Z460" s="6"/>
      <c r="AA460" s="6"/>
      <c r="AB460" s="6"/>
      <c r="AC460" s="6"/>
      <c r="AD460" s="6"/>
      <c r="AE460" s="6"/>
      <c r="AF460" s="6"/>
    </row>
    <row r="461" spans="1:32" ht="15" customHeight="1">
      <c r="A461" s="89" t="s">
        <v>11322</v>
      </c>
      <c r="B461" s="89" t="s">
        <v>11201</v>
      </c>
      <c r="C461" s="89" t="s">
        <v>6678</v>
      </c>
      <c r="D461" s="227" t="s">
        <v>5597</v>
      </c>
      <c r="E461" s="228"/>
      <c r="F461" s="228"/>
      <c r="G461" s="229" t="s">
        <v>5596</v>
      </c>
      <c r="H461" s="229"/>
      <c r="I461" s="229"/>
      <c r="J461" s="76" t="s">
        <v>5595</v>
      </c>
      <c r="K461" s="77">
        <v>9409</v>
      </c>
      <c r="L461" s="165">
        <v>9363</v>
      </c>
      <c r="M461" s="85">
        <f>L461*'Age distribution'!$L$6</f>
        <v>605.84802992177742</v>
      </c>
      <c r="N461" s="85">
        <f>L461*'Age distribution'!$L$7</f>
        <v>1883.5590688092207</v>
      </c>
      <c r="O461" s="86">
        <f>L461*'Age distribution'!$L$8</f>
        <v>1921.4579362467866</v>
      </c>
      <c r="P461" s="86">
        <f>L461*'Age distribution'!$L$9</f>
        <v>1886.6501409181294</v>
      </c>
      <c r="Q461" s="86">
        <f>L461*'Age distribution'!$L$10</f>
        <v>1821.6356706518802</v>
      </c>
      <c r="R461" s="86">
        <f>L461*'Age distribution'!$L$11</f>
        <v>1243.8491534522059</v>
      </c>
      <c r="S461" s="86">
        <f t="shared" si="7"/>
        <v>9363</v>
      </c>
      <c r="U461" s="6"/>
      <c r="V461" s="6"/>
      <c r="W461" s="6"/>
      <c r="X461" s="6"/>
      <c r="Y461" s="6"/>
      <c r="Z461" s="6"/>
      <c r="AA461" s="6"/>
      <c r="AB461" s="6"/>
      <c r="AC461" s="6"/>
      <c r="AD461" s="6"/>
      <c r="AE461" s="6"/>
      <c r="AF461" s="6"/>
    </row>
    <row r="462" spans="1:32" ht="15" customHeight="1">
      <c r="A462" s="89" t="s">
        <v>11321</v>
      </c>
      <c r="B462" s="89" t="s">
        <v>11201</v>
      </c>
      <c r="C462" s="89" t="s">
        <v>6677</v>
      </c>
      <c r="D462" s="227" t="s">
        <v>5594</v>
      </c>
      <c r="E462" s="228"/>
      <c r="F462" s="228"/>
      <c r="G462" s="229" t="s">
        <v>5593</v>
      </c>
      <c r="H462" s="229"/>
      <c r="I462" s="229"/>
      <c r="J462" s="76" t="s">
        <v>5593</v>
      </c>
      <c r="K462" s="77">
        <v>28781</v>
      </c>
      <c r="L462" s="165">
        <v>28533</v>
      </c>
      <c r="M462" s="85">
        <f>L462*'Age distribution'!$L$6</f>
        <v>1846.2738265254807</v>
      </c>
      <c r="N462" s="85">
        <f>L462*'Age distribution'!$L$7</f>
        <v>5739.9968931254398</v>
      </c>
      <c r="O462" s="86">
        <f>L462*'Age distribution'!$L$8</f>
        <v>5855.4906862041616</v>
      </c>
      <c r="P462" s="86">
        <f>L462*'Age distribution'!$L$9</f>
        <v>5749.4166902506659</v>
      </c>
      <c r="Q462" s="86">
        <f>L462*'Age distribution'!$L$10</f>
        <v>5551.2902478596707</v>
      </c>
      <c r="R462" s="86">
        <f>L462*'Age distribution'!$L$11</f>
        <v>3790.5316560345823</v>
      </c>
      <c r="S462" s="86">
        <f t="shared" si="7"/>
        <v>28533</v>
      </c>
      <c r="U462" s="6"/>
      <c r="V462" s="6"/>
      <c r="W462" s="6"/>
      <c r="X462" s="6"/>
      <c r="Y462" s="6"/>
      <c r="Z462" s="6"/>
      <c r="AA462" s="6"/>
      <c r="AB462" s="6"/>
      <c r="AC462" s="6"/>
      <c r="AD462" s="6"/>
      <c r="AE462" s="6"/>
      <c r="AF462" s="6"/>
    </row>
    <row r="463" spans="1:32" ht="15" customHeight="1">
      <c r="A463" s="89" t="s">
        <v>11319</v>
      </c>
      <c r="B463" s="89" t="s">
        <v>11201</v>
      </c>
      <c r="C463" s="89" t="s">
        <v>6676</v>
      </c>
      <c r="D463" s="227" t="s">
        <v>5592</v>
      </c>
      <c r="E463" s="228"/>
      <c r="F463" s="228"/>
      <c r="G463" s="229" t="s">
        <v>5591</v>
      </c>
      <c r="H463" s="229"/>
      <c r="I463" s="229"/>
      <c r="J463" s="76" t="s">
        <v>5591</v>
      </c>
      <c r="K463" s="77">
        <v>32168</v>
      </c>
      <c r="L463" s="165">
        <v>32384</v>
      </c>
      <c r="M463" s="85">
        <f>L463*'Age distribution'!$L$6</f>
        <v>2095.4589982897405</v>
      </c>
      <c r="N463" s="85">
        <f>L463*'Age distribution'!$L$7</f>
        <v>6514.7043559027879</v>
      </c>
      <c r="O463" s="86">
        <f>L463*'Age distribution'!$L$8</f>
        <v>6645.7859454678992</v>
      </c>
      <c r="P463" s="86">
        <f>L463*'Age distribution'!$L$9</f>
        <v>6525.3955103591479</v>
      </c>
      <c r="Q463" s="86">
        <f>L463*'Age distribution'!$L$10</f>
        <v>6300.5286295407977</v>
      </c>
      <c r="R463" s="86">
        <f>L463*'Age distribution'!$L$11</f>
        <v>4302.1265604396276</v>
      </c>
      <c r="S463" s="86">
        <f t="shared" si="7"/>
        <v>32384</v>
      </c>
      <c r="U463" s="6"/>
      <c r="V463" s="6"/>
      <c r="W463" s="6"/>
      <c r="X463" s="6"/>
      <c r="Y463" s="6"/>
      <c r="Z463" s="6"/>
      <c r="AA463" s="6"/>
      <c r="AB463" s="6"/>
      <c r="AC463" s="6"/>
      <c r="AD463" s="6"/>
      <c r="AE463" s="6"/>
      <c r="AF463" s="6"/>
    </row>
    <row r="464" spans="1:32" ht="15" customHeight="1">
      <c r="A464" s="89" t="s">
        <v>11318</v>
      </c>
      <c r="B464" s="89" t="s">
        <v>11201</v>
      </c>
      <c r="C464" s="89" t="s">
        <v>6675</v>
      </c>
      <c r="D464" s="227" t="s">
        <v>5590</v>
      </c>
      <c r="E464" s="228"/>
      <c r="F464" s="228"/>
      <c r="G464" s="229" t="s">
        <v>1942</v>
      </c>
      <c r="H464" s="229"/>
      <c r="I464" s="229"/>
      <c r="J464" s="76" t="s">
        <v>1942</v>
      </c>
      <c r="K464" s="77">
        <v>25194</v>
      </c>
      <c r="L464" s="165">
        <v>25446</v>
      </c>
      <c r="M464" s="85">
        <f>L464*'Age distribution'!$L$6</f>
        <v>1646.5245081052599</v>
      </c>
      <c r="N464" s="85">
        <f>L464*'Age distribution'!$L$7</f>
        <v>5118.9836660172414</v>
      </c>
      <c r="O464" s="86">
        <f>L464*'Age distribution'!$L$8</f>
        <v>5221.982125999758</v>
      </c>
      <c r="P464" s="86">
        <f>L464*'Age distribution'!$L$9</f>
        <v>5127.384330428572</v>
      </c>
      <c r="Q464" s="86">
        <f>L464*'Age distribution'!$L$10</f>
        <v>4950.693290121515</v>
      </c>
      <c r="R464" s="86">
        <f>L464*'Age distribution'!$L$11</f>
        <v>3380.4320793276547</v>
      </c>
      <c r="S464" s="86">
        <f t="shared" si="7"/>
        <v>25446</v>
      </c>
      <c r="U464" s="6"/>
      <c r="V464" s="6"/>
      <c r="W464" s="6"/>
      <c r="X464" s="6"/>
      <c r="Y464" s="6"/>
      <c r="Z464" s="6"/>
      <c r="AA464" s="6"/>
      <c r="AB464" s="6"/>
      <c r="AC464" s="6"/>
      <c r="AD464" s="6"/>
      <c r="AE464" s="6"/>
      <c r="AF464" s="6"/>
    </row>
    <row r="465" spans="1:32" ht="15" customHeight="1">
      <c r="A465" s="89" t="s">
        <v>11317</v>
      </c>
      <c r="B465" s="89" t="s">
        <v>11201</v>
      </c>
      <c r="C465" s="89" t="s">
        <v>6674</v>
      </c>
      <c r="D465" s="227" t="s">
        <v>5589</v>
      </c>
      <c r="E465" s="228"/>
      <c r="F465" s="228"/>
      <c r="G465" s="229" t="s">
        <v>5588</v>
      </c>
      <c r="H465" s="229"/>
      <c r="I465" s="229"/>
      <c r="J465" s="76" t="s">
        <v>5588</v>
      </c>
      <c r="K465" s="77">
        <v>11851</v>
      </c>
      <c r="L465" s="165">
        <v>11714</v>
      </c>
      <c r="M465" s="85">
        <f>L465*'Age distribution'!$L$6</f>
        <v>757.97328019904955</v>
      </c>
      <c r="N465" s="85">
        <f>L465*'Age distribution'!$L$7</f>
        <v>2356.5108332832651</v>
      </c>
      <c r="O465" s="86">
        <f>L465*'Age distribution'!$L$8</f>
        <v>2403.9259067814651</v>
      </c>
      <c r="P465" s="86">
        <f>L465*'Age distribution'!$L$9</f>
        <v>2360.3780573229701</v>
      </c>
      <c r="Q465" s="86">
        <f>L465*'Age distribution'!$L$10</f>
        <v>2279.0387959004725</v>
      </c>
      <c r="R465" s="86">
        <f>L465*'Age distribution'!$L$11</f>
        <v>1556.173126512778</v>
      </c>
      <c r="S465" s="86">
        <f t="shared" si="7"/>
        <v>11714.000000000002</v>
      </c>
      <c r="U465" s="6"/>
      <c r="V465" s="6"/>
      <c r="W465" s="6"/>
      <c r="X465" s="6"/>
      <c r="Y465" s="6"/>
      <c r="Z465" s="6"/>
      <c r="AA465" s="6"/>
      <c r="AB465" s="6"/>
      <c r="AC465" s="6"/>
      <c r="AD465" s="6"/>
      <c r="AE465" s="6"/>
      <c r="AF465" s="6"/>
    </row>
    <row r="466" spans="1:32" ht="15" customHeight="1">
      <c r="A466" s="89" t="s">
        <v>11315</v>
      </c>
      <c r="B466" s="89" t="s">
        <v>11201</v>
      </c>
      <c r="C466" s="89" t="s">
        <v>6673</v>
      </c>
      <c r="D466" s="227" t="s">
        <v>5587</v>
      </c>
      <c r="E466" s="228"/>
      <c r="F466" s="228"/>
      <c r="G466" s="229" t="s">
        <v>5586</v>
      </c>
      <c r="H466" s="229"/>
      <c r="I466" s="229"/>
      <c r="J466" s="76" t="s">
        <v>5585</v>
      </c>
      <c r="K466" s="77">
        <v>205225</v>
      </c>
      <c r="L466" s="165">
        <v>207148</v>
      </c>
      <c r="M466" s="85">
        <f>L466*'Age distribution'!$L$6</f>
        <v>13403.845744124357</v>
      </c>
      <c r="N466" s="85">
        <f>L466*'Age distribution'!$L$7</f>
        <v>41672.059594755148</v>
      </c>
      <c r="O466" s="86">
        <f>L466*'Age distribution'!$L$8</f>
        <v>42510.538137098083</v>
      </c>
      <c r="P466" s="86">
        <f>L466*'Age distribution'!$L$9</f>
        <v>41740.446800267935</v>
      </c>
      <c r="Q466" s="86">
        <f>L466*'Age distribution'!$L$10</f>
        <v>40302.059799657771</v>
      </c>
      <c r="R466" s="86">
        <f>L466*'Age distribution'!$L$11</f>
        <v>27519.049924096718</v>
      </c>
      <c r="S466" s="86">
        <f t="shared" si="7"/>
        <v>207148.00000000006</v>
      </c>
      <c r="U466" s="6"/>
      <c r="V466" s="6"/>
      <c r="W466" s="6"/>
      <c r="X466" s="6"/>
      <c r="Y466" s="6"/>
      <c r="Z466" s="6"/>
      <c r="AA466" s="6"/>
      <c r="AB466" s="6"/>
      <c r="AC466" s="6"/>
      <c r="AD466" s="6"/>
      <c r="AE466" s="6"/>
      <c r="AF466" s="6"/>
    </row>
    <row r="467" spans="1:32" ht="15" customHeight="1">
      <c r="A467" s="89" t="s">
        <v>11314</v>
      </c>
      <c r="B467" s="89" t="s">
        <v>11201</v>
      </c>
      <c r="C467" s="89" t="s">
        <v>6672</v>
      </c>
      <c r="D467" s="227" t="s">
        <v>5584</v>
      </c>
      <c r="E467" s="228"/>
      <c r="F467" s="228"/>
      <c r="G467" s="229" t="s">
        <v>5583</v>
      </c>
      <c r="H467" s="229"/>
      <c r="I467" s="229"/>
      <c r="J467" s="76" t="s">
        <v>5582</v>
      </c>
      <c r="K467" s="77">
        <v>140737</v>
      </c>
      <c r="L467" s="165">
        <v>144145</v>
      </c>
      <c r="M467" s="85">
        <f>L467*'Age distribution'!$L$6</f>
        <v>9327.1349218278974</v>
      </c>
      <c r="N467" s="85">
        <f>L467*'Age distribution'!$L$7</f>
        <v>28997.716754619792</v>
      </c>
      <c r="O467" s="86">
        <f>L467*'Age distribution'!$L$8</f>
        <v>29581.176355900145</v>
      </c>
      <c r="P467" s="86">
        <f>L467*'Age distribution'!$L$9</f>
        <v>29045.304342907588</v>
      </c>
      <c r="Q467" s="86">
        <f>L467*'Age distribution'!$L$10</f>
        <v>28044.395358978454</v>
      </c>
      <c r="R467" s="86">
        <f>L467*'Age distribution'!$L$11</f>
        <v>19149.272265766125</v>
      </c>
      <c r="S467" s="86">
        <f t="shared" si="7"/>
        <v>144145</v>
      </c>
      <c r="U467" s="6"/>
      <c r="V467" s="6"/>
      <c r="W467" s="6"/>
      <c r="X467" s="6"/>
      <c r="Y467" s="6"/>
      <c r="Z467" s="6"/>
      <c r="AA467" s="6"/>
      <c r="AB467" s="6"/>
      <c r="AC467" s="6"/>
      <c r="AD467" s="6"/>
      <c r="AE467" s="6"/>
      <c r="AF467" s="6"/>
    </row>
    <row r="468" spans="1:32" ht="15" customHeight="1">
      <c r="A468" s="89" t="s">
        <v>11313</v>
      </c>
      <c r="B468" s="89" t="s">
        <v>11201</v>
      </c>
      <c r="C468" s="89" t="s">
        <v>7296</v>
      </c>
      <c r="D468" s="227" t="s">
        <v>5581</v>
      </c>
      <c r="E468" s="228"/>
      <c r="F468" s="228"/>
      <c r="G468" s="229" t="s">
        <v>4361</v>
      </c>
      <c r="H468" s="229"/>
      <c r="I468" s="229"/>
      <c r="J468" s="76" t="s">
        <v>4361</v>
      </c>
      <c r="K468" s="77">
        <v>9594</v>
      </c>
      <c r="L468" s="165">
        <v>9686</v>
      </c>
      <c r="M468" s="85">
        <f>L468*'Age distribution'!$L$6</f>
        <v>626.74826634864212</v>
      </c>
      <c r="N468" s="85">
        <f>L468*'Age distribution'!$L$7</f>
        <v>1948.5371291771987</v>
      </c>
      <c r="O468" s="86">
        <f>L468*'Age distribution'!$L$8</f>
        <v>1987.7434124197773</v>
      </c>
      <c r="P468" s="86">
        <f>L468*'Age distribution'!$L$9</f>
        <v>1951.7348355156469</v>
      </c>
      <c r="Q468" s="86">
        <f>L468*'Age distribution'!$L$10</f>
        <v>1884.4775292036859</v>
      </c>
      <c r="R468" s="86">
        <f>L468*'Age distribution'!$L$11</f>
        <v>1286.7588273350493</v>
      </c>
      <c r="S468" s="86">
        <f t="shared" si="7"/>
        <v>9686</v>
      </c>
      <c r="U468" s="6"/>
      <c r="V468" s="6"/>
      <c r="W468" s="6"/>
      <c r="X468" s="6"/>
      <c r="Y468" s="6"/>
      <c r="Z468" s="6"/>
      <c r="AA468" s="6"/>
      <c r="AB468" s="6"/>
      <c r="AC468" s="6"/>
      <c r="AD468" s="6"/>
      <c r="AE468" s="6"/>
      <c r="AF468" s="6"/>
    </row>
    <row r="469" spans="1:32" ht="15" customHeight="1">
      <c r="A469" s="89" t="s">
        <v>11311</v>
      </c>
      <c r="B469" s="89" t="s">
        <v>11201</v>
      </c>
      <c r="C469" s="89" t="s">
        <v>7293</v>
      </c>
      <c r="D469" s="227" t="s">
        <v>5580</v>
      </c>
      <c r="E469" s="228"/>
      <c r="F469" s="228"/>
      <c r="G469" s="229" t="s">
        <v>5579</v>
      </c>
      <c r="H469" s="229"/>
      <c r="I469" s="229"/>
      <c r="J469" s="76" t="s">
        <v>5579</v>
      </c>
      <c r="K469" s="77">
        <v>60756</v>
      </c>
      <c r="L469" s="165">
        <v>60534</v>
      </c>
      <c r="M469" s="85">
        <f>L469*'Age distribution'!$L$6</f>
        <v>3916.950191528877</v>
      </c>
      <c r="N469" s="85">
        <f>L469*'Age distribution'!$L$7</f>
        <v>12177.652960728117</v>
      </c>
      <c r="O469" s="86">
        <f>L469*'Age distribution'!$L$8</f>
        <v>12422.678063949907</v>
      </c>
      <c r="P469" s="86">
        <f>L469*'Age distribution'!$L$9</f>
        <v>12197.63746986415</v>
      </c>
      <c r="Q469" s="86">
        <f>L469*'Age distribution'!$L$10</f>
        <v>11777.303608591361</v>
      </c>
      <c r="R469" s="86">
        <f>L469*'Age distribution'!$L$11</f>
        <v>8041.7777053375876</v>
      </c>
      <c r="S469" s="86">
        <f t="shared" si="7"/>
        <v>60534.000000000007</v>
      </c>
      <c r="U469" s="6"/>
      <c r="V469" s="6"/>
      <c r="W469" s="6"/>
      <c r="X469" s="6"/>
      <c r="Y469" s="6"/>
      <c r="Z469" s="6"/>
      <c r="AA469" s="6"/>
      <c r="AB469" s="6"/>
      <c r="AC469" s="6"/>
      <c r="AD469" s="6"/>
      <c r="AE469" s="6"/>
      <c r="AF469" s="6"/>
    </row>
    <row r="470" spans="1:32" ht="15" customHeight="1">
      <c r="A470" s="89" t="s">
        <v>11310</v>
      </c>
      <c r="B470" s="89" t="s">
        <v>11201</v>
      </c>
      <c r="C470" s="89" t="s">
        <v>7290</v>
      </c>
      <c r="D470" s="227" t="s">
        <v>5578</v>
      </c>
      <c r="E470" s="228"/>
      <c r="F470" s="228"/>
      <c r="G470" s="229" t="s">
        <v>5577</v>
      </c>
      <c r="H470" s="229"/>
      <c r="I470" s="229"/>
      <c r="J470" s="76" t="s">
        <v>5577</v>
      </c>
      <c r="K470" s="77">
        <v>13899</v>
      </c>
      <c r="L470" s="165">
        <v>13785</v>
      </c>
      <c r="M470" s="85">
        <f>L470*'Age distribution'!$L$6</f>
        <v>891.98067846541733</v>
      </c>
      <c r="N470" s="85">
        <f>L470*'Age distribution'!$L$7</f>
        <v>2773.1348674073597</v>
      </c>
      <c r="O470" s="86">
        <f>L470*'Age distribution'!$L$8</f>
        <v>2828.9327834200526</v>
      </c>
      <c r="P470" s="86">
        <f>L470*'Age distribution'!$L$9</f>
        <v>2777.685805036464</v>
      </c>
      <c r="Q470" s="86">
        <f>L470*'Age distribution'!$L$10</f>
        <v>2681.9660066149918</v>
      </c>
      <c r="R470" s="86">
        <f>L470*'Age distribution'!$L$11</f>
        <v>1831.2998590557149</v>
      </c>
      <c r="S470" s="86">
        <f t="shared" si="7"/>
        <v>13785</v>
      </c>
      <c r="U470" s="6"/>
      <c r="V470" s="6"/>
      <c r="W470" s="6"/>
      <c r="X470" s="6"/>
      <c r="Y470" s="6"/>
      <c r="Z470" s="6"/>
      <c r="AA470" s="6"/>
      <c r="AB470" s="6"/>
      <c r="AC470" s="6"/>
      <c r="AD470" s="6"/>
      <c r="AE470" s="6"/>
      <c r="AF470" s="6"/>
    </row>
    <row r="471" spans="1:32" ht="15" customHeight="1">
      <c r="A471" s="89" t="s">
        <v>11309</v>
      </c>
      <c r="B471" s="89" t="s">
        <v>11201</v>
      </c>
      <c r="C471" s="89" t="s">
        <v>7288</v>
      </c>
      <c r="D471" s="227" t="s">
        <v>5576</v>
      </c>
      <c r="E471" s="228"/>
      <c r="F471" s="228"/>
      <c r="G471" s="229" t="s">
        <v>2134</v>
      </c>
      <c r="H471" s="229"/>
      <c r="I471" s="229"/>
      <c r="J471" s="76" t="s">
        <v>2134</v>
      </c>
      <c r="K471" s="77">
        <v>15095</v>
      </c>
      <c r="L471" s="165">
        <v>15100</v>
      </c>
      <c r="M471" s="85">
        <f>L471*'Age distribution'!$L$6</f>
        <v>977.06987630234323</v>
      </c>
      <c r="N471" s="85">
        <f>L471*'Age distribution'!$L$7</f>
        <v>3037.6740295865889</v>
      </c>
      <c r="O471" s="86">
        <f>L471*'Age distribution'!$L$8</f>
        <v>3098.7947065391945</v>
      </c>
      <c r="P471" s="86">
        <f>L471*'Age distribution'!$L$9</f>
        <v>3042.6590972833228</v>
      </c>
      <c r="Q471" s="86">
        <f>L471*'Age distribution'!$L$10</f>
        <v>2937.8082480875137</v>
      </c>
      <c r="R471" s="86">
        <f>L471*'Age distribution'!$L$11</f>
        <v>2005.994042201037</v>
      </c>
      <c r="S471" s="86">
        <f t="shared" si="7"/>
        <v>15100</v>
      </c>
      <c r="U471" s="6"/>
      <c r="V471" s="6"/>
      <c r="W471" s="6"/>
      <c r="X471" s="6"/>
      <c r="Y471" s="6"/>
      <c r="Z471" s="6"/>
      <c r="AA471" s="6"/>
      <c r="AB471" s="6"/>
      <c r="AC471" s="6"/>
      <c r="AD471" s="6"/>
      <c r="AE471" s="6"/>
      <c r="AF471" s="6"/>
    </row>
    <row r="472" spans="1:32" ht="15" customHeight="1">
      <c r="A472" s="89" t="s">
        <v>11308</v>
      </c>
      <c r="B472" s="89" t="s">
        <v>11201</v>
      </c>
      <c r="C472" s="89" t="s">
        <v>7286</v>
      </c>
      <c r="D472" s="227" t="s">
        <v>5575</v>
      </c>
      <c r="E472" s="228"/>
      <c r="F472" s="228"/>
      <c r="G472" s="229" t="s">
        <v>5574</v>
      </c>
      <c r="H472" s="229"/>
      <c r="I472" s="229"/>
      <c r="J472" s="76" t="s">
        <v>5574</v>
      </c>
      <c r="K472" s="77">
        <v>16885</v>
      </c>
      <c r="L472" s="165">
        <v>16746</v>
      </c>
      <c r="M472" s="85">
        <f>L472*'Age distribution'!$L$6</f>
        <v>1083.5769634807311</v>
      </c>
      <c r="N472" s="85">
        <f>L472*'Age distribution'!$L$7</f>
        <v>3368.8006158580806</v>
      </c>
      <c r="O472" s="86">
        <f>L472*'Age distribution'!$L$8</f>
        <v>3436.5838513712151</v>
      </c>
      <c r="P472" s="86">
        <f>L472*'Age distribution'!$L$9</f>
        <v>3374.329088947452</v>
      </c>
      <c r="Q472" s="86">
        <f>L472*'Age distribution'!$L$10</f>
        <v>3258.0488028128148</v>
      </c>
      <c r="R472" s="86">
        <f>L472*'Age distribution'!$L$11</f>
        <v>2224.6606775297064</v>
      </c>
      <c r="S472" s="86">
        <f t="shared" si="7"/>
        <v>16746</v>
      </c>
      <c r="U472" s="6"/>
      <c r="V472" s="6"/>
      <c r="W472" s="6"/>
      <c r="X472" s="6"/>
      <c r="Y472" s="6"/>
      <c r="Z472" s="6"/>
      <c r="AA472" s="6"/>
      <c r="AB472" s="6"/>
      <c r="AC472" s="6"/>
      <c r="AD472" s="6"/>
      <c r="AE472" s="6"/>
      <c r="AF472" s="6"/>
    </row>
    <row r="473" spans="1:32" ht="15" customHeight="1">
      <c r="A473" s="89" t="s">
        <v>11307</v>
      </c>
      <c r="B473" s="89" t="s">
        <v>11201</v>
      </c>
      <c r="C473" s="89" t="s">
        <v>7283</v>
      </c>
      <c r="D473" s="227" t="s">
        <v>5573</v>
      </c>
      <c r="E473" s="228"/>
      <c r="F473" s="228"/>
      <c r="G473" s="229" t="s">
        <v>5572</v>
      </c>
      <c r="H473" s="229"/>
      <c r="I473" s="229"/>
      <c r="J473" s="76" t="s">
        <v>5572</v>
      </c>
      <c r="K473" s="77">
        <v>8321</v>
      </c>
      <c r="L473" s="165">
        <v>8130</v>
      </c>
      <c r="M473" s="85">
        <f>L473*'Age distribution'!$L$6</f>
        <v>526.06477445947348</v>
      </c>
      <c r="N473" s="85">
        <f>L473*'Age distribution'!$L$7</f>
        <v>1635.5158848039052</v>
      </c>
      <c r="O473" s="86">
        <f>L473*'Age distribution'!$L$8</f>
        <v>1668.4239049115001</v>
      </c>
      <c r="P473" s="86">
        <f>L473*'Age distribution'!$L$9</f>
        <v>1638.1998980737362</v>
      </c>
      <c r="Q473" s="86">
        <f>L473*'Age distribution'!$L$10</f>
        <v>1581.7470898643369</v>
      </c>
      <c r="R473" s="86">
        <f>L473*'Age distribution'!$L$11</f>
        <v>1080.0484478870485</v>
      </c>
      <c r="S473" s="86">
        <f t="shared" si="7"/>
        <v>8130.0000000000009</v>
      </c>
      <c r="U473" s="6"/>
      <c r="V473" s="6"/>
      <c r="W473" s="6"/>
      <c r="X473" s="6"/>
      <c r="Y473" s="6"/>
      <c r="Z473" s="6"/>
      <c r="AA473" s="6"/>
      <c r="AB473" s="6"/>
      <c r="AC473" s="6"/>
      <c r="AD473" s="6"/>
      <c r="AE473" s="6"/>
      <c r="AF473" s="6"/>
    </row>
    <row r="474" spans="1:32" ht="15" customHeight="1">
      <c r="A474" s="89" t="s">
        <v>11305</v>
      </c>
      <c r="B474" s="89" t="s">
        <v>11201</v>
      </c>
      <c r="C474" s="89" t="s">
        <v>7280</v>
      </c>
      <c r="D474" s="227" t="s">
        <v>5571</v>
      </c>
      <c r="E474" s="228"/>
      <c r="F474" s="228"/>
      <c r="G474" s="229" t="s">
        <v>2637</v>
      </c>
      <c r="H474" s="229"/>
      <c r="I474" s="229"/>
      <c r="J474" s="76" t="s">
        <v>2637</v>
      </c>
      <c r="K474" s="77">
        <v>9968</v>
      </c>
      <c r="L474" s="165">
        <v>9912</v>
      </c>
      <c r="M474" s="85">
        <f>L474*'Age distribution'!$L$6</f>
        <v>641.37196118601491</v>
      </c>
      <c r="N474" s="85">
        <f>L474*'Age distribution'!$L$7</f>
        <v>1994.0016543882298</v>
      </c>
      <c r="O474" s="86">
        <f>L474*'Age distribution'!$L$8</f>
        <v>2034.1227239216223</v>
      </c>
      <c r="P474" s="86">
        <f>L474*'Age distribution'!$L$9</f>
        <v>1997.2739716736621</v>
      </c>
      <c r="Q474" s="86">
        <f>L474*'Age distribution'!$L$10</f>
        <v>1928.4473745061878</v>
      </c>
      <c r="R474" s="86">
        <f>L474*'Age distribution'!$L$11</f>
        <v>1316.7823143242833</v>
      </c>
      <c r="S474" s="86">
        <f t="shared" si="7"/>
        <v>9912.0000000000018</v>
      </c>
      <c r="U474" s="6"/>
      <c r="V474" s="6"/>
      <c r="W474" s="6"/>
      <c r="X474" s="6"/>
      <c r="Y474" s="6"/>
      <c r="Z474" s="6"/>
      <c r="AA474" s="6"/>
      <c r="AB474" s="6"/>
      <c r="AC474" s="6"/>
      <c r="AD474" s="6"/>
      <c r="AE474" s="6"/>
      <c r="AF474" s="6"/>
    </row>
    <row r="475" spans="1:32" ht="15" customHeight="1">
      <c r="A475" s="89" t="s">
        <v>11304</v>
      </c>
      <c r="B475" s="89" t="s">
        <v>11201</v>
      </c>
      <c r="C475" s="89" t="s">
        <v>7277</v>
      </c>
      <c r="D475" s="227" t="s">
        <v>5570</v>
      </c>
      <c r="E475" s="228"/>
      <c r="F475" s="228"/>
      <c r="G475" s="229" t="s">
        <v>5569</v>
      </c>
      <c r="H475" s="229"/>
      <c r="I475" s="229"/>
      <c r="J475" s="76" t="s">
        <v>5569</v>
      </c>
      <c r="K475" s="77">
        <v>28656</v>
      </c>
      <c r="L475" s="165">
        <v>28702</v>
      </c>
      <c r="M475" s="85">
        <f>L475*'Age distribution'!$L$6</f>
        <v>1857.209244346348</v>
      </c>
      <c r="N475" s="85">
        <f>L475*'Age distribution'!$L$7</f>
        <v>5773.9947018009452</v>
      </c>
      <c r="O475" s="86">
        <f>L475*'Age distribution'!$L$8</f>
        <v>5890.1725607343024</v>
      </c>
      <c r="P475" s="86">
        <f>L475*'Age distribution'!$L$9</f>
        <v>5783.4702920679429</v>
      </c>
      <c r="Q475" s="86">
        <f>L475*'Age distribution'!$L$10</f>
        <v>5584.1703534177368</v>
      </c>
      <c r="R475" s="86">
        <f>L475*'Age distribution'!$L$11</f>
        <v>3812.9828476327261</v>
      </c>
      <c r="S475" s="86">
        <f t="shared" si="7"/>
        <v>28702.000000000004</v>
      </c>
      <c r="U475" s="6"/>
      <c r="V475" s="6"/>
      <c r="W475" s="6"/>
      <c r="X475" s="6"/>
      <c r="Y475" s="6"/>
      <c r="Z475" s="6"/>
      <c r="AA475" s="6"/>
      <c r="AB475" s="6"/>
      <c r="AC475" s="6"/>
      <c r="AD475" s="6"/>
      <c r="AE475" s="6"/>
      <c r="AF475" s="6"/>
    </row>
    <row r="476" spans="1:32" ht="15" customHeight="1">
      <c r="A476" s="89" t="s">
        <v>11303</v>
      </c>
      <c r="B476" s="89" t="s">
        <v>11201</v>
      </c>
      <c r="C476" s="89" t="s">
        <v>7274</v>
      </c>
      <c r="D476" s="227" t="s">
        <v>5568</v>
      </c>
      <c r="E476" s="228"/>
      <c r="F476" s="228"/>
      <c r="G476" s="229" t="s">
        <v>5567</v>
      </c>
      <c r="H476" s="229"/>
      <c r="I476" s="229"/>
      <c r="J476" s="76" t="s">
        <v>5567</v>
      </c>
      <c r="K476" s="77">
        <v>18273</v>
      </c>
      <c r="L476" s="165">
        <v>18184</v>
      </c>
      <c r="M476" s="85">
        <f>L476*'Age distribution'!$L$6</f>
        <v>1176.6250748795899</v>
      </c>
      <c r="N476" s="85">
        <f>L476*'Age distribution'!$L$7</f>
        <v>3658.0837452981809</v>
      </c>
      <c r="O476" s="86">
        <f>L476*'Age distribution'!$L$8</f>
        <v>3731.6876121661398</v>
      </c>
      <c r="P476" s="86">
        <f>L476*'Age distribution'!$L$9</f>
        <v>3664.0869552980098</v>
      </c>
      <c r="Q476" s="86">
        <f>L476*'Age distribution'!$L$10</f>
        <v>3537.8215353128048</v>
      </c>
      <c r="R476" s="86">
        <f>L476*'Age distribution'!$L$11</f>
        <v>2415.6950770452754</v>
      </c>
      <c r="S476" s="86">
        <f t="shared" si="7"/>
        <v>18184</v>
      </c>
      <c r="U476" s="6"/>
      <c r="V476" s="6"/>
      <c r="W476" s="6"/>
      <c r="X476" s="6"/>
      <c r="Y476" s="6"/>
      <c r="Z476" s="6"/>
      <c r="AA476" s="6"/>
      <c r="AB476" s="6"/>
      <c r="AC476" s="6"/>
      <c r="AD476" s="6"/>
      <c r="AE476" s="6"/>
      <c r="AF476" s="6"/>
    </row>
    <row r="477" spans="1:32" ht="15" customHeight="1">
      <c r="A477" s="89" t="s">
        <v>11302</v>
      </c>
      <c r="B477" s="89" t="s">
        <v>11201</v>
      </c>
      <c r="C477" s="89" t="s">
        <v>7271</v>
      </c>
      <c r="D477" s="227" t="s">
        <v>5566</v>
      </c>
      <c r="E477" s="228"/>
      <c r="F477" s="228"/>
      <c r="G477" s="229" t="s">
        <v>3267</v>
      </c>
      <c r="H477" s="229"/>
      <c r="I477" s="229"/>
      <c r="J477" s="76" t="s">
        <v>5565</v>
      </c>
      <c r="K477" s="77">
        <v>10099</v>
      </c>
      <c r="L477" s="165">
        <v>10475</v>
      </c>
      <c r="M477" s="85">
        <f>L477*'Age distribution'!$L$6</f>
        <v>677.80178505079766</v>
      </c>
      <c r="N477" s="85">
        <f>L477*'Age distribution'!$L$7</f>
        <v>2107.2606264847363</v>
      </c>
      <c r="O477" s="86">
        <f>L477*'Age distribution'!$L$8</f>
        <v>2149.6605662912625</v>
      </c>
      <c r="P477" s="86">
        <f>L477*'Age distribution'!$L$9</f>
        <v>2110.718810863762</v>
      </c>
      <c r="Q477" s="86">
        <f>L477*'Age distribution'!$L$10</f>
        <v>2037.9828740871992</v>
      </c>
      <c r="R477" s="86">
        <f>L477*'Age distribution'!$L$11</f>
        <v>1391.5753372222425</v>
      </c>
      <c r="S477" s="86">
        <f t="shared" si="7"/>
        <v>10475</v>
      </c>
      <c r="U477" s="6"/>
      <c r="V477" s="6"/>
      <c r="W477" s="6"/>
      <c r="X477" s="6"/>
      <c r="Y477" s="6"/>
      <c r="Z477" s="6"/>
      <c r="AA477" s="6"/>
      <c r="AB477" s="6"/>
      <c r="AC477" s="6"/>
      <c r="AD477" s="6"/>
      <c r="AE477" s="6"/>
      <c r="AF477" s="6"/>
    </row>
    <row r="478" spans="1:32" ht="15" customHeight="1">
      <c r="A478" s="89" t="s">
        <v>11300</v>
      </c>
      <c r="B478" s="89" t="s">
        <v>11201</v>
      </c>
      <c r="C478" s="89" t="s">
        <v>7268</v>
      </c>
      <c r="D478" s="227" t="s">
        <v>5564</v>
      </c>
      <c r="E478" s="228"/>
      <c r="F478" s="228"/>
      <c r="G478" s="229" t="s">
        <v>5563</v>
      </c>
      <c r="H478" s="229"/>
      <c r="I478" s="229"/>
      <c r="J478" s="76" t="s">
        <v>5563</v>
      </c>
      <c r="K478" s="77">
        <v>48386</v>
      </c>
      <c r="L478" s="165">
        <v>48014</v>
      </c>
      <c r="M478" s="85">
        <f>L478*'Age distribution'!$L$6</f>
        <v>3106.8233801841529</v>
      </c>
      <c r="N478" s="85">
        <f>L478*'Age distribution'!$L$7</f>
        <v>9658.99873222321</v>
      </c>
      <c r="O478" s="86">
        <f>L478*'Age distribution'!$L$8</f>
        <v>9853.3462940246936</v>
      </c>
      <c r="P478" s="86">
        <f>L478*'Age distribution'!$L$9</f>
        <v>9674.8499269510903</v>
      </c>
      <c r="Q478" s="86">
        <f>L478*'Age distribution'!$L$10</f>
        <v>9341.4520015678063</v>
      </c>
      <c r="R478" s="86">
        <f>L478*'Age distribution'!$L$11</f>
        <v>6378.5296650490454</v>
      </c>
      <c r="S478" s="86">
        <f t="shared" si="7"/>
        <v>48014</v>
      </c>
      <c r="U478" s="6"/>
      <c r="V478" s="6"/>
      <c r="W478" s="6"/>
      <c r="X478" s="6"/>
      <c r="Y478" s="6"/>
      <c r="Z478" s="6"/>
      <c r="AA478" s="6"/>
      <c r="AB478" s="6"/>
      <c r="AC478" s="6"/>
      <c r="AD478" s="6"/>
      <c r="AE478" s="6"/>
      <c r="AF478" s="6"/>
    </row>
    <row r="479" spans="1:32" ht="15" customHeight="1">
      <c r="A479" s="89" t="s">
        <v>11299</v>
      </c>
      <c r="B479" s="89" t="s">
        <v>11201</v>
      </c>
      <c r="C479" s="89" t="s">
        <v>7265</v>
      </c>
      <c r="D479" s="227" t="s">
        <v>5562</v>
      </c>
      <c r="E479" s="228"/>
      <c r="F479" s="228"/>
      <c r="G479" s="229" t="s">
        <v>5561</v>
      </c>
      <c r="H479" s="229"/>
      <c r="I479" s="229"/>
      <c r="J479" s="76" t="s">
        <v>5561</v>
      </c>
      <c r="K479" s="77">
        <v>28426</v>
      </c>
      <c r="L479" s="165">
        <v>28610</v>
      </c>
      <c r="M479" s="85">
        <f>L479*'Age distribution'!$L$6</f>
        <v>1851.2562358284795</v>
      </c>
      <c r="N479" s="85">
        <f>L479*'Age distribution'!$L$7</f>
        <v>5755.4870189716758</v>
      </c>
      <c r="O479" s="86">
        <f>L479*'Age distribution'!$L$8</f>
        <v>5871.2924870255865</v>
      </c>
      <c r="P479" s="86">
        <f>L479*'Age distribution'!$L$9</f>
        <v>5764.932236640786</v>
      </c>
      <c r="Q479" s="86">
        <f>L479*'Age distribution'!$L$10</f>
        <v>5566.2711243565409</v>
      </c>
      <c r="R479" s="86">
        <f>L479*'Age distribution'!$L$11</f>
        <v>3800.7608971769318</v>
      </c>
      <c r="S479" s="86">
        <f t="shared" si="7"/>
        <v>28610.000000000004</v>
      </c>
      <c r="U479" s="6"/>
      <c r="V479" s="6"/>
      <c r="W479" s="6"/>
      <c r="X479" s="6"/>
      <c r="Y479" s="6"/>
      <c r="Z479" s="6"/>
      <c r="AA479" s="6"/>
      <c r="AB479" s="6"/>
      <c r="AC479" s="6"/>
      <c r="AD479" s="6"/>
      <c r="AE479" s="6"/>
      <c r="AF479" s="6"/>
    </row>
    <row r="480" spans="1:32" ht="15" customHeight="1">
      <c r="A480" s="89" t="s">
        <v>11298</v>
      </c>
      <c r="B480" s="89" t="s">
        <v>11201</v>
      </c>
      <c r="C480" s="89" t="s">
        <v>7262</v>
      </c>
      <c r="D480" s="227" t="s">
        <v>5560</v>
      </c>
      <c r="E480" s="228"/>
      <c r="F480" s="228"/>
      <c r="G480" s="229" t="s">
        <v>5559</v>
      </c>
      <c r="H480" s="229"/>
      <c r="I480" s="229"/>
      <c r="J480" s="76" t="s">
        <v>5558</v>
      </c>
      <c r="K480" s="77">
        <v>62678</v>
      </c>
      <c r="L480" s="165">
        <v>65162</v>
      </c>
      <c r="M480" s="85">
        <f>L480*'Age distribution'!$L$6</f>
        <v>4216.4124026233967</v>
      </c>
      <c r="N480" s="85">
        <f>L480*'Age distribution'!$L$7</f>
        <v>13108.669875226577</v>
      </c>
      <c r="O480" s="86">
        <f>L480*'Age distribution'!$L$8</f>
        <v>13372.427858775298</v>
      </c>
      <c r="P480" s="86">
        <f>L480*'Age distribution'!$L$9</f>
        <v>13130.182258091119</v>
      </c>
      <c r="Q480" s="86">
        <f>L480*'Age distribution'!$L$10</f>
        <v>12677.712653104541</v>
      </c>
      <c r="R480" s="86">
        <f>L480*'Age distribution'!$L$11</f>
        <v>8656.5949521790717</v>
      </c>
      <c r="S480" s="86">
        <f t="shared" si="7"/>
        <v>65162</v>
      </c>
      <c r="U480" s="6"/>
      <c r="V480" s="6"/>
      <c r="W480" s="6"/>
      <c r="X480" s="6"/>
      <c r="Y480" s="6"/>
      <c r="Z480" s="6"/>
      <c r="AA480" s="6"/>
      <c r="AB480" s="6"/>
      <c r="AC480" s="6"/>
      <c r="AD480" s="6"/>
      <c r="AE480" s="6"/>
      <c r="AF480" s="6"/>
    </row>
    <row r="481" spans="1:32" ht="15" customHeight="1">
      <c r="A481" s="89" t="s">
        <v>11297</v>
      </c>
      <c r="B481" s="89" t="s">
        <v>11201</v>
      </c>
      <c r="C481" s="89" t="s">
        <v>7259</v>
      </c>
      <c r="D481" s="227" t="s">
        <v>5557</v>
      </c>
      <c r="E481" s="228"/>
      <c r="F481" s="228"/>
      <c r="G481" s="229" t="s">
        <v>5556</v>
      </c>
      <c r="H481" s="229"/>
      <c r="I481" s="229"/>
      <c r="J481" s="76" t="s">
        <v>5555</v>
      </c>
      <c r="K481" s="77">
        <v>7991</v>
      </c>
      <c r="L481" s="165">
        <v>7886</v>
      </c>
      <c r="M481" s="85">
        <f>L481*'Age distribution'!$L$6</f>
        <v>510.27636056425683</v>
      </c>
      <c r="N481" s="85">
        <f>L481*'Age distribution'!$L$7</f>
        <v>1586.4302912132346</v>
      </c>
      <c r="O481" s="86">
        <f>L481*'Age distribution'!$L$8</f>
        <v>1618.3506659449065</v>
      </c>
      <c r="P481" s="86">
        <f>L481*'Age distribution'!$L$9</f>
        <v>1589.033751071277</v>
      </c>
      <c r="Q481" s="86">
        <f>L481*'Age distribution'!$L$10</f>
        <v>1534.2752214846446</v>
      </c>
      <c r="R481" s="86">
        <f>L481*'Age distribution'!$L$11</f>
        <v>1047.6337097216806</v>
      </c>
      <c r="S481" s="86">
        <f t="shared" si="7"/>
        <v>7886</v>
      </c>
      <c r="U481" s="6"/>
      <c r="V481" s="6"/>
      <c r="W481" s="6"/>
      <c r="X481" s="6"/>
      <c r="Y481" s="6"/>
      <c r="Z481" s="6"/>
      <c r="AA481" s="6"/>
      <c r="AB481" s="6"/>
      <c r="AC481" s="6"/>
      <c r="AD481" s="6"/>
      <c r="AE481" s="6"/>
      <c r="AF481" s="6"/>
    </row>
    <row r="482" spans="1:32" ht="15" customHeight="1">
      <c r="A482" s="89" t="s">
        <v>11296</v>
      </c>
      <c r="B482" s="89" t="s">
        <v>11201</v>
      </c>
      <c r="C482" s="89" t="s">
        <v>7256</v>
      </c>
      <c r="D482" s="227" t="s">
        <v>5554</v>
      </c>
      <c r="E482" s="228"/>
      <c r="F482" s="228"/>
      <c r="G482" s="229" t="s">
        <v>5553</v>
      </c>
      <c r="H482" s="229"/>
      <c r="I482" s="229"/>
      <c r="J482" s="76" t="s">
        <v>5552</v>
      </c>
      <c r="K482" s="77">
        <v>14651</v>
      </c>
      <c r="L482" s="165">
        <v>15194</v>
      </c>
      <c r="M482" s="85">
        <f>L482*'Age distribution'!$L$6</f>
        <v>983.1522980488611</v>
      </c>
      <c r="N482" s="85">
        <f>L482*'Age distribution'!$L$7</f>
        <v>3056.5840533469295</v>
      </c>
      <c r="O482" s="86">
        <f>L482*'Age distribution'!$L$8</f>
        <v>3118.0852166328823</v>
      </c>
      <c r="P482" s="86">
        <f>L482*'Age distribution'!$L$9</f>
        <v>3061.6001539154176</v>
      </c>
      <c r="Q482" s="86">
        <f>L482*'Age distribution'!$L$10</f>
        <v>2956.0965908239527</v>
      </c>
      <c r="R482" s="86">
        <f>L482*'Age distribution'!$L$11</f>
        <v>2018.4816872319575</v>
      </c>
      <c r="S482" s="86">
        <f t="shared" si="7"/>
        <v>15194</v>
      </c>
      <c r="U482" s="6"/>
      <c r="V482" s="6"/>
      <c r="W482" s="6"/>
      <c r="X482" s="6"/>
      <c r="Y482" s="6"/>
      <c r="Z482" s="6"/>
      <c r="AA482" s="6"/>
      <c r="AB482" s="6"/>
      <c r="AC482" s="6"/>
      <c r="AD482" s="6"/>
      <c r="AE482" s="6"/>
      <c r="AF482" s="6"/>
    </row>
    <row r="483" spans="1:32" ht="15" customHeight="1">
      <c r="A483" s="89" t="s">
        <v>11294</v>
      </c>
      <c r="B483" s="89" t="s">
        <v>11201</v>
      </c>
      <c r="C483" s="89" t="s">
        <v>7253</v>
      </c>
      <c r="D483" s="227" t="s">
        <v>5551</v>
      </c>
      <c r="E483" s="228"/>
      <c r="F483" s="228"/>
      <c r="G483" s="229" t="s">
        <v>5550</v>
      </c>
      <c r="H483" s="229"/>
      <c r="I483" s="229"/>
      <c r="J483" s="76" t="s">
        <v>5550</v>
      </c>
      <c r="K483" s="77">
        <v>109702</v>
      </c>
      <c r="L483" s="165">
        <v>111832</v>
      </c>
      <c r="M483" s="85">
        <f>L483*'Age distribution'!$L$6</f>
        <v>7236.2700931552081</v>
      </c>
      <c r="N483" s="85">
        <f>L483*'Age distribution'!$L$7</f>
        <v>22497.295501770026</v>
      </c>
      <c r="O483" s="86">
        <f>L483*'Age distribution'!$L$8</f>
        <v>22949.960902098755</v>
      </c>
      <c r="P483" s="86">
        <f>L483*'Age distribution'!$L$9</f>
        <v>22534.215375323747</v>
      </c>
      <c r="Q483" s="86">
        <f>L483*'Age distribution'!$L$10</f>
        <v>21757.680264908799</v>
      </c>
      <c r="R483" s="86">
        <f>L483*'Age distribution'!$L$11</f>
        <v>14856.577862743468</v>
      </c>
      <c r="S483" s="86">
        <f t="shared" si="7"/>
        <v>111832</v>
      </c>
      <c r="U483" s="6"/>
      <c r="V483" s="6"/>
      <c r="W483" s="6"/>
      <c r="X483" s="6"/>
      <c r="Y483" s="6"/>
      <c r="Z483" s="6"/>
      <c r="AA483" s="6"/>
      <c r="AB483" s="6"/>
      <c r="AC483" s="6"/>
      <c r="AD483" s="6"/>
      <c r="AE483" s="6"/>
      <c r="AF483" s="6"/>
    </row>
    <row r="484" spans="1:32" ht="15" customHeight="1">
      <c r="A484" s="89" t="s">
        <v>11293</v>
      </c>
      <c r="B484" s="89" t="s">
        <v>11201</v>
      </c>
      <c r="C484" s="89" t="s">
        <v>7250</v>
      </c>
      <c r="D484" s="227" t="s">
        <v>5549</v>
      </c>
      <c r="E484" s="228"/>
      <c r="F484" s="228"/>
      <c r="G484" s="229" t="s">
        <v>5548</v>
      </c>
      <c r="H484" s="229"/>
      <c r="I484" s="229"/>
      <c r="J484" s="76" t="s">
        <v>5548</v>
      </c>
      <c r="K484" s="77">
        <v>30310</v>
      </c>
      <c r="L484" s="165">
        <v>30479</v>
      </c>
      <c r="M484" s="85">
        <f>L484*'Age distribution'!$L$6</f>
        <v>1972.192898001266</v>
      </c>
      <c r="N484" s="85">
        <f>L484*'Age distribution'!$L$7</f>
        <v>6131.4746190575925</v>
      </c>
      <c r="O484" s="86">
        <f>L484*'Age distribution'!$L$8</f>
        <v>6254.845288781994</v>
      </c>
      <c r="P484" s="86">
        <f>L484*'Age distribution'!$L$9</f>
        <v>6141.5368626555228</v>
      </c>
      <c r="Q484" s="86">
        <f>L484*'Age distribution'!$L$10</f>
        <v>5929.8978538714791</v>
      </c>
      <c r="R484" s="86">
        <f>L484*'Age distribution'!$L$11</f>
        <v>4049.0524776321463</v>
      </c>
      <c r="S484" s="86">
        <f t="shared" si="7"/>
        <v>30479</v>
      </c>
      <c r="U484" s="6"/>
      <c r="V484" s="6"/>
      <c r="W484" s="6"/>
      <c r="X484" s="6"/>
      <c r="Y484" s="6"/>
      <c r="Z484" s="6"/>
      <c r="AA484" s="6"/>
      <c r="AB484" s="6"/>
      <c r="AC484" s="6"/>
      <c r="AD484" s="6"/>
      <c r="AE484" s="6"/>
      <c r="AF484" s="6"/>
    </row>
    <row r="485" spans="1:32" ht="15" customHeight="1">
      <c r="A485" s="89" t="s">
        <v>11291</v>
      </c>
      <c r="B485" s="89" t="s">
        <v>11201</v>
      </c>
      <c r="C485" s="89" t="s">
        <v>7971</v>
      </c>
      <c r="D485" s="227" t="s">
        <v>5547</v>
      </c>
      <c r="E485" s="228"/>
      <c r="F485" s="228"/>
      <c r="G485" s="229" t="s">
        <v>5546</v>
      </c>
      <c r="H485" s="229"/>
      <c r="I485" s="229"/>
      <c r="J485" s="76" t="s">
        <v>5546</v>
      </c>
      <c r="K485" s="77">
        <v>21826</v>
      </c>
      <c r="L485" s="165">
        <v>21610</v>
      </c>
      <c r="M485" s="85">
        <f>L485*'Age distribution'!$L$6</f>
        <v>1398.30993555587</v>
      </c>
      <c r="N485" s="85">
        <f>L485*'Age distribution'!$L$7</f>
        <v>4347.2937602229267</v>
      </c>
      <c r="O485" s="86">
        <f>L485*'Age distribution'!$L$8</f>
        <v>4434.7651396233105</v>
      </c>
      <c r="P485" s="86">
        <f>L485*'Age distribution'!$L$9</f>
        <v>4354.4280193571267</v>
      </c>
      <c r="Q485" s="86">
        <f>L485*'Age distribution'!$L$10</f>
        <v>4204.3732610047136</v>
      </c>
      <c r="R485" s="86">
        <f>L485*'Age distribution'!$L$11</f>
        <v>2870.8298842360537</v>
      </c>
      <c r="S485" s="86">
        <f t="shared" si="7"/>
        <v>21610</v>
      </c>
      <c r="U485" s="6"/>
      <c r="V485" s="6"/>
      <c r="W485" s="6"/>
      <c r="X485" s="6"/>
      <c r="Y485" s="6"/>
      <c r="Z485" s="6"/>
      <c r="AA485" s="6"/>
      <c r="AB485" s="6"/>
      <c r="AC485" s="6"/>
      <c r="AD485" s="6"/>
      <c r="AE485" s="6"/>
      <c r="AF485" s="6"/>
    </row>
    <row r="486" spans="1:32" ht="15" customHeight="1">
      <c r="A486" s="89" t="s">
        <v>11289</v>
      </c>
      <c r="B486" s="89" t="s">
        <v>11201</v>
      </c>
      <c r="C486" s="89" t="s">
        <v>7247</v>
      </c>
      <c r="D486" s="227" t="s">
        <v>5545</v>
      </c>
      <c r="E486" s="228"/>
      <c r="F486" s="228"/>
      <c r="G486" s="229" t="s">
        <v>5544</v>
      </c>
      <c r="H486" s="229"/>
      <c r="I486" s="229"/>
      <c r="J486" s="76" t="s">
        <v>5543</v>
      </c>
      <c r="K486" s="77">
        <v>14305</v>
      </c>
      <c r="L486" s="165">
        <v>14263</v>
      </c>
      <c r="M486" s="85">
        <f>L486*'Age distribution'!$L$6</f>
        <v>922.91044011260408</v>
      </c>
      <c r="N486" s="85">
        <f>L486*'Age distribution'!$L$7</f>
        <v>2869.2943499333455</v>
      </c>
      <c r="O486" s="86">
        <f>L486*'Age distribution'!$L$8</f>
        <v>2927.0270794283797</v>
      </c>
      <c r="P486" s="86">
        <f>L486*'Age distribution'!$L$9</f>
        <v>2874.0030930166913</v>
      </c>
      <c r="Q486" s="86">
        <f>L486*'Age distribution'!$L$10</f>
        <v>2774.9641749981597</v>
      </c>
      <c r="R486" s="86">
        <f>L486*'Age distribution'!$L$11</f>
        <v>1894.8008625108207</v>
      </c>
      <c r="S486" s="86">
        <f t="shared" si="7"/>
        <v>14263.000000000002</v>
      </c>
      <c r="U486" s="6"/>
      <c r="V486" s="6"/>
      <c r="W486" s="6"/>
      <c r="X486" s="6"/>
      <c r="Y486" s="6"/>
      <c r="Z486" s="6"/>
      <c r="AA486" s="6"/>
      <c r="AB486" s="6"/>
      <c r="AC486" s="6"/>
      <c r="AD486" s="6"/>
      <c r="AE486" s="6"/>
      <c r="AF486" s="6"/>
    </row>
    <row r="487" spans="1:32" ht="15" customHeight="1">
      <c r="A487" s="89" t="s">
        <v>11288</v>
      </c>
      <c r="B487" s="89" t="s">
        <v>11201</v>
      </c>
      <c r="C487" s="89" t="s">
        <v>7245</v>
      </c>
      <c r="D487" s="227" t="s">
        <v>5542</v>
      </c>
      <c r="E487" s="228"/>
      <c r="F487" s="228"/>
      <c r="G487" s="229" t="s">
        <v>5541</v>
      </c>
      <c r="H487" s="229"/>
      <c r="I487" s="229"/>
      <c r="J487" s="76" t="s">
        <v>5541</v>
      </c>
      <c r="K487" s="77">
        <v>14654</v>
      </c>
      <c r="L487" s="165">
        <v>14482</v>
      </c>
      <c r="M487" s="85">
        <f>L487*'Age distribution'!$L$6</f>
        <v>937.08118864970425</v>
      </c>
      <c r="N487" s="85">
        <f>L487*'Age distribution'!$L$7</f>
        <v>2913.3506818856281</v>
      </c>
      <c r="O487" s="86">
        <f>L487*'Age distribution'!$L$8</f>
        <v>2971.9698635828222</v>
      </c>
      <c r="P487" s="86">
        <f>L487*'Age distribution'!$L$9</f>
        <v>2918.1317249574226</v>
      </c>
      <c r="Q487" s="86">
        <f>L487*'Age distribution'!$L$10</f>
        <v>2817.5721224373096</v>
      </c>
      <c r="R487" s="86">
        <f>L487*'Age distribution'!$L$11</f>
        <v>1923.8944184871139</v>
      </c>
      <c r="S487" s="86">
        <f t="shared" si="7"/>
        <v>14482.000000000002</v>
      </c>
      <c r="U487" s="6"/>
      <c r="V487" s="6"/>
      <c r="W487" s="6"/>
      <c r="X487" s="6"/>
      <c r="Y487" s="6"/>
      <c r="Z487" s="6"/>
      <c r="AA487" s="6"/>
      <c r="AB487" s="6"/>
      <c r="AC487" s="6"/>
      <c r="AD487" s="6"/>
      <c r="AE487" s="6"/>
      <c r="AF487" s="6"/>
    </row>
    <row r="488" spans="1:32" ht="15" customHeight="1">
      <c r="A488" s="89" t="s">
        <v>11287</v>
      </c>
      <c r="B488" s="89" t="s">
        <v>11201</v>
      </c>
      <c r="C488" s="89" t="s">
        <v>7242</v>
      </c>
      <c r="D488" s="227" t="s">
        <v>5540</v>
      </c>
      <c r="E488" s="228"/>
      <c r="F488" s="228"/>
      <c r="G488" s="229" t="s">
        <v>5539</v>
      </c>
      <c r="H488" s="229"/>
      <c r="I488" s="229"/>
      <c r="J488" s="76" t="s">
        <v>5539</v>
      </c>
      <c r="K488" s="77">
        <v>28204</v>
      </c>
      <c r="L488" s="165">
        <v>28010</v>
      </c>
      <c r="M488" s="85">
        <f>L488*'Age distribution'!$L$6</f>
        <v>1812.4322672336843</v>
      </c>
      <c r="N488" s="85">
        <f>L488*'Age distribution'!$L$7</f>
        <v>5634.7847396503548</v>
      </c>
      <c r="O488" s="86">
        <f>L488*'Age distribution'!$L$8</f>
        <v>5748.1615715339631</v>
      </c>
      <c r="P488" s="86">
        <f>L488*'Age distribution'!$L$9</f>
        <v>5644.0318751593295</v>
      </c>
      <c r="Q488" s="86">
        <f>L488*'Age distribution'!$L$10</f>
        <v>5449.5370217835271</v>
      </c>
      <c r="R488" s="86">
        <f>L488*'Age distribution'!$L$11</f>
        <v>3721.0525246391421</v>
      </c>
      <c r="S488" s="86">
        <f t="shared" si="7"/>
        <v>28009.999999999996</v>
      </c>
      <c r="U488" s="6"/>
      <c r="V488" s="6"/>
      <c r="W488" s="6"/>
      <c r="X488" s="6"/>
      <c r="Y488" s="6"/>
      <c r="Z488" s="6"/>
      <c r="AA488" s="6"/>
      <c r="AB488" s="6"/>
      <c r="AC488" s="6"/>
      <c r="AD488" s="6"/>
      <c r="AE488" s="6"/>
      <c r="AF488" s="6"/>
    </row>
    <row r="489" spans="1:32" ht="15" customHeight="1">
      <c r="A489" s="89" t="s">
        <v>11286</v>
      </c>
      <c r="B489" s="89" t="s">
        <v>11201</v>
      </c>
      <c r="C489" s="89" t="s">
        <v>7239</v>
      </c>
      <c r="D489" s="227" t="s">
        <v>5538</v>
      </c>
      <c r="E489" s="228"/>
      <c r="F489" s="228"/>
      <c r="G489" s="229" t="s">
        <v>5537</v>
      </c>
      <c r="H489" s="229"/>
      <c r="I489" s="229"/>
      <c r="J489" s="76" t="s">
        <v>5537</v>
      </c>
      <c r="K489" s="77">
        <v>8748</v>
      </c>
      <c r="L489" s="165">
        <v>8714</v>
      </c>
      <c r="M489" s="85">
        <f>L489*'Age distribution'!$L$6</f>
        <v>563.85343722507412</v>
      </c>
      <c r="N489" s="85">
        <f>L489*'Age distribution'!$L$7</f>
        <v>1752.999436676658</v>
      </c>
      <c r="O489" s="86">
        <f>L489*'Age distribution'!$L$8</f>
        <v>1788.2713293233471</v>
      </c>
      <c r="P489" s="86">
        <f>L489*'Age distribution'!$L$9</f>
        <v>1755.8762499156871</v>
      </c>
      <c r="Q489" s="86">
        <f>L489*'Age distribution'!$L$10</f>
        <v>1695.3682830354037</v>
      </c>
      <c r="R489" s="86">
        <f>L489*'Age distribution'!$L$11</f>
        <v>1157.6312638238303</v>
      </c>
      <c r="S489" s="86">
        <f t="shared" si="7"/>
        <v>8714</v>
      </c>
      <c r="U489" s="6"/>
      <c r="V489" s="6"/>
      <c r="W489" s="6"/>
      <c r="X489" s="6"/>
      <c r="Y489" s="6"/>
      <c r="Z489" s="6"/>
      <c r="AA489" s="6"/>
      <c r="AB489" s="6"/>
      <c r="AC489" s="6"/>
      <c r="AD489" s="6"/>
      <c r="AE489" s="6"/>
      <c r="AF489" s="6"/>
    </row>
    <row r="490" spans="1:32" ht="15" customHeight="1">
      <c r="A490" s="89" t="s">
        <v>11285</v>
      </c>
      <c r="B490" s="89" t="s">
        <v>11201</v>
      </c>
      <c r="C490" s="89" t="s">
        <v>7236</v>
      </c>
      <c r="D490" s="227" t="s">
        <v>5536</v>
      </c>
      <c r="E490" s="228"/>
      <c r="F490" s="228"/>
      <c r="G490" s="229" t="s">
        <v>5535</v>
      </c>
      <c r="H490" s="229"/>
      <c r="I490" s="229"/>
      <c r="J490" s="76" t="s">
        <v>5535</v>
      </c>
      <c r="K490" s="77">
        <v>21851</v>
      </c>
      <c r="L490" s="165">
        <v>21630</v>
      </c>
      <c r="M490" s="85">
        <f>L490*'Age distribution'!$L$6</f>
        <v>1399.6040678423631</v>
      </c>
      <c r="N490" s="85">
        <f>L490*'Age distribution'!$L$7</f>
        <v>4351.3171695336368</v>
      </c>
      <c r="O490" s="86">
        <f>L490*'Age distribution'!$L$8</f>
        <v>4438.8695034730317</v>
      </c>
      <c r="P490" s="86">
        <f>L490*'Age distribution'!$L$9</f>
        <v>4358.4580314065088</v>
      </c>
      <c r="Q490" s="86">
        <f>L490*'Age distribution'!$L$10</f>
        <v>4208.264397757147</v>
      </c>
      <c r="R490" s="86">
        <f>L490*'Age distribution'!$L$11</f>
        <v>2873.4868299873133</v>
      </c>
      <c r="S490" s="86">
        <f t="shared" si="7"/>
        <v>21630</v>
      </c>
      <c r="U490" s="6"/>
      <c r="V490" s="6"/>
      <c r="W490" s="6"/>
      <c r="X490" s="6"/>
      <c r="Y490" s="6"/>
      <c r="Z490" s="6"/>
      <c r="AA490" s="6"/>
      <c r="AB490" s="6"/>
      <c r="AC490" s="6"/>
      <c r="AD490" s="6"/>
      <c r="AE490" s="6"/>
      <c r="AF490" s="6"/>
    </row>
    <row r="491" spans="1:32" ht="15" customHeight="1">
      <c r="A491" s="89" t="s">
        <v>11283</v>
      </c>
      <c r="B491" s="89" t="s">
        <v>11201</v>
      </c>
      <c r="C491" s="89" t="s">
        <v>7958</v>
      </c>
      <c r="D491" s="227" t="s">
        <v>5534</v>
      </c>
      <c r="E491" s="228"/>
      <c r="F491" s="228"/>
      <c r="G491" s="229" t="s">
        <v>5533</v>
      </c>
      <c r="H491" s="229"/>
      <c r="I491" s="229"/>
      <c r="J491" s="76" t="s">
        <v>2995</v>
      </c>
      <c r="K491" s="77">
        <v>6153</v>
      </c>
      <c r="L491" s="165">
        <v>6077</v>
      </c>
      <c r="M491" s="85">
        <f>L491*'Age distribution'!$L$6</f>
        <v>393.22209525094962</v>
      </c>
      <c r="N491" s="85">
        <f>L491*'Age distribution'!$L$7</f>
        <v>1222.5129190594505</v>
      </c>
      <c r="O491" s="86">
        <f>L491*'Age distribution'!$L$8</f>
        <v>1247.1109557376612</v>
      </c>
      <c r="P491" s="86">
        <f>L491*'Age distribution'!$L$9</f>
        <v>1224.5191612046856</v>
      </c>
      <c r="Q491" s="86">
        <f>L491*'Age distribution'!$L$10</f>
        <v>1182.321902227008</v>
      </c>
      <c r="R491" s="86">
        <f>L491*'Age distribution'!$L$11</f>
        <v>807.31296652024514</v>
      </c>
      <c r="S491" s="86">
        <f t="shared" si="7"/>
        <v>6077</v>
      </c>
      <c r="U491" s="6"/>
      <c r="V491" s="6"/>
      <c r="W491" s="6"/>
      <c r="X491" s="6"/>
      <c r="Y491" s="6"/>
      <c r="Z491" s="6"/>
      <c r="AA491" s="6"/>
      <c r="AB491" s="6"/>
      <c r="AC491" s="6"/>
      <c r="AD491" s="6"/>
      <c r="AE491" s="6"/>
      <c r="AF491" s="6"/>
    </row>
    <row r="492" spans="1:32" ht="15" customHeight="1">
      <c r="A492" s="89" t="s">
        <v>11282</v>
      </c>
      <c r="B492" s="89" t="s">
        <v>11201</v>
      </c>
      <c r="C492" s="89" t="s">
        <v>7953</v>
      </c>
      <c r="D492" s="227" t="s">
        <v>5532</v>
      </c>
      <c r="E492" s="228"/>
      <c r="F492" s="228"/>
      <c r="G492" s="229" t="s">
        <v>5531</v>
      </c>
      <c r="H492" s="229"/>
      <c r="I492" s="229"/>
      <c r="J492" s="76" t="s">
        <v>5531</v>
      </c>
      <c r="K492" s="77">
        <v>23509</v>
      </c>
      <c r="L492" s="165">
        <v>23450</v>
      </c>
      <c r="M492" s="85">
        <f>L492*'Age distribution'!$L$6</f>
        <v>1517.3701059132416</v>
      </c>
      <c r="N492" s="85">
        <f>L492*'Age distribution'!$L$7</f>
        <v>4717.4474168083116</v>
      </c>
      <c r="O492" s="86">
        <f>L492*'Age distribution'!$L$8</f>
        <v>4812.3666137976234</v>
      </c>
      <c r="P492" s="86">
        <f>L492*'Age distribution'!$L$9</f>
        <v>4725.1891279002602</v>
      </c>
      <c r="Q492" s="86">
        <f>L492*'Age distribution'!$L$10</f>
        <v>4562.3578422286228</v>
      </c>
      <c r="R492" s="86">
        <f>L492*'Age distribution'!$L$11</f>
        <v>3115.2688933519416</v>
      </c>
      <c r="S492" s="86">
        <f t="shared" si="7"/>
        <v>23450</v>
      </c>
      <c r="U492" s="6"/>
      <c r="V492" s="6"/>
      <c r="W492" s="6"/>
      <c r="X492" s="6"/>
      <c r="Y492" s="6"/>
      <c r="Z492" s="6"/>
      <c r="AA492" s="6"/>
      <c r="AB492" s="6"/>
      <c r="AC492" s="6"/>
      <c r="AD492" s="6"/>
      <c r="AE492" s="6"/>
      <c r="AF492" s="6"/>
    </row>
    <row r="493" spans="1:32" ht="15" customHeight="1">
      <c r="A493" s="89" t="s">
        <v>11281</v>
      </c>
      <c r="B493" s="89" t="s">
        <v>11201</v>
      </c>
      <c r="C493" s="89" t="s">
        <v>7950</v>
      </c>
      <c r="D493" s="227" t="s">
        <v>5530</v>
      </c>
      <c r="E493" s="228"/>
      <c r="F493" s="228"/>
      <c r="G493" s="229" t="s">
        <v>5529</v>
      </c>
      <c r="H493" s="229"/>
      <c r="I493" s="229"/>
      <c r="J493" s="76" t="s">
        <v>5529</v>
      </c>
      <c r="K493" s="77">
        <v>26452</v>
      </c>
      <c r="L493" s="165">
        <v>26659</v>
      </c>
      <c r="M493" s="85">
        <f>L493*'Age distribution'!$L$6</f>
        <v>1725.0136312810707</v>
      </c>
      <c r="N493" s="85">
        <f>L493*'Age distribution'!$L$7</f>
        <v>5363.0034407118465</v>
      </c>
      <c r="O493" s="86">
        <f>L493*'Age distribution'!$L$8</f>
        <v>5470.9117934853239</v>
      </c>
      <c r="P493" s="86">
        <f>L493*'Age distribution'!$L$9</f>
        <v>5371.8045612235828</v>
      </c>
      <c r="Q493" s="86">
        <f>L493*'Age distribution'!$L$10</f>
        <v>5186.6907341566248</v>
      </c>
      <c r="R493" s="86">
        <f>L493*'Age distribution'!$L$11</f>
        <v>3541.5758391415529</v>
      </c>
      <c r="S493" s="86">
        <f t="shared" si="7"/>
        <v>26659</v>
      </c>
      <c r="U493" s="6"/>
      <c r="V493" s="6"/>
      <c r="W493" s="6"/>
      <c r="X493" s="6"/>
      <c r="Y493" s="6"/>
      <c r="Z493" s="6"/>
      <c r="AA493" s="6"/>
      <c r="AB493" s="6"/>
      <c r="AC493" s="6"/>
      <c r="AD493" s="6"/>
      <c r="AE493" s="6"/>
      <c r="AF493" s="6"/>
    </row>
    <row r="494" spans="1:32" ht="15" customHeight="1">
      <c r="A494" s="89" t="s">
        <v>11280</v>
      </c>
      <c r="B494" s="89" t="s">
        <v>11201</v>
      </c>
      <c r="C494" s="89" t="s">
        <v>7947</v>
      </c>
      <c r="D494" s="227" t="s">
        <v>5528</v>
      </c>
      <c r="E494" s="228"/>
      <c r="F494" s="228"/>
      <c r="G494" s="229" t="s">
        <v>5527</v>
      </c>
      <c r="H494" s="229"/>
      <c r="I494" s="229"/>
      <c r="J494" s="76" t="s">
        <v>5527</v>
      </c>
      <c r="K494" s="77">
        <v>9092</v>
      </c>
      <c r="L494" s="165">
        <v>9053</v>
      </c>
      <c r="M494" s="85">
        <f>L494*'Age distribution'!$L$6</f>
        <v>585.78897948113331</v>
      </c>
      <c r="N494" s="85">
        <f>L494*'Age distribution'!$L$7</f>
        <v>1821.1962244932047</v>
      </c>
      <c r="O494" s="86">
        <f>L494*'Age distribution'!$L$8</f>
        <v>1857.8402965761145</v>
      </c>
      <c r="P494" s="86">
        <f>L494*'Age distribution'!$L$9</f>
        <v>1824.1849541527101</v>
      </c>
      <c r="Q494" s="86">
        <f>L494*'Age distribution'!$L$10</f>
        <v>1761.3230509891564</v>
      </c>
      <c r="R494" s="86">
        <f>L494*'Age distribution'!$L$11</f>
        <v>1202.6664943076814</v>
      </c>
      <c r="S494" s="86">
        <f t="shared" si="7"/>
        <v>9053</v>
      </c>
      <c r="U494" s="6"/>
      <c r="V494" s="6"/>
      <c r="W494" s="6"/>
      <c r="X494" s="6"/>
      <c r="Y494" s="6"/>
      <c r="Z494" s="6"/>
      <c r="AA494" s="6"/>
      <c r="AB494" s="6"/>
      <c r="AC494" s="6"/>
      <c r="AD494" s="6"/>
      <c r="AE494" s="6"/>
      <c r="AF494" s="6"/>
    </row>
    <row r="495" spans="1:32" ht="15" customHeight="1">
      <c r="A495" s="89" t="s">
        <v>11279</v>
      </c>
      <c r="B495" s="89" t="s">
        <v>11201</v>
      </c>
      <c r="C495" s="89" t="s">
        <v>7944</v>
      </c>
      <c r="D495" s="227" t="s">
        <v>5526</v>
      </c>
      <c r="E495" s="228"/>
      <c r="F495" s="228"/>
      <c r="G495" s="229" t="s">
        <v>5525</v>
      </c>
      <c r="H495" s="229"/>
      <c r="I495" s="229"/>
      <c r="J495" s="76" t="s">
        <v>5524</v>
      </c>
      <c r="K495" s="77">
        <v>17892</v>
      </c>
      <c r="L495" s="165">
        <v>17928</v>
      </c>
      <c r="M495" s="85">
        <f>L495*'Age distribution'!$L$6</f>
        <v>1160.0601816124774</v>
      </c>
      <c r="N495" s="85">
        <f>L495*'Age distribution'!$L$7</f>
        <v>3606.584106121084</v>
      </c>
      <c r="O495" s="86">
        <f>L495*'Age distribution'!$L$8</f>
        <v>3679.1517548897136</v>
      </c>
      <c r="P495" s="86">
        <f>L495*'Age distribution'!$L$9</f>
        <v>3612.5028010659216</v>
      </c>
      <c r="Q495" s="86">
        <f>L495*'Age distribution'!$L$10</f>
        <v>3488.0149848816523</v>
      </c>
      <c r="R495" s="86">
        <f>L495*'Age distribution'!$L$11</f>
        <v>2381.6861714291517</v>
      </c>
      <c r="S495" s="86">
        <f t="shared" si="7"/>
        <v>17928</v>
      </c>
      <c r="U495" s="6"/>
      <c r="V495" s="6"/>
      <c r="W495" s="6"/>
      <c r="X495" s="6"/>
      <c r="Y495" s="6"/>
      <c r="Z495" s="6"/>
      <c r="AA495" s="6"/>
      <c r="AB495" s="6"/>
      <c r="AC495" s="6"/>
      <c r="AD495" s="6"/>
      <c r="AE495" s="6"/>
      <c r="AF495" s="6"/>
    </row>
    <row r="496" spans="1:32" ht="15" customHeight="1">
      <c r="A496" s="89" t="s">
        <v>11278</v>
      </c>
      <c r="B496" s="89" t="s">
        <v>11201</v>
      </c>
      <c r="C496" s="89" t="s">
        <v>7941</v>
      </c>
      <c r="D496" s="227" t="s">
        <v>5523</v>
      </c>
      <c r="E496" s="228"/>
      <c r="F496" s="228"/>
      <c r="G496" s="229" t="s">
        <v>5522</v>
      </c>
      <c r="H496" s="229"/>
      <c r="I496" s="229"/>
      <c r="J496" s="76" t="s">
        <v>5522</v>
      </c>
      <c r="K496" s="77">
        <v>39548</v>
      </c>
      <c r="L496" s="165">
        <v>39448</v>
      </c>
      <c r="M496" s="85">
        <f>L496*'Age distribution'!$L$6</f>
        <v>2552.5465218791282</v>
      </c>
      <c r="N496" s="85">
        <f>L496*'Age distribution'!$L$7</f>
        <v>7935.7725244458115</v>
      </c>
      <c r="O496" s="86">
        <f>L496*'Age distribution'!$L$8</f>
        <v>8095.4472571892811</v>
      </c>
      <c r="P496" s="86">
        <f>L496*'Age distribution'!$L$9</f>
        <v>7948.7957662008293</v>
      </c>
      <c r="Q496" s="86">
        <f>L496*'Age distribution'!$L$10</f>
        <v>7674.8781305004131</v>
      </c>
      <c r="R496" s="86">
        <f>L496*'Age distribution'!$L$11</f>
        <v>5240.5597997845371</v>
      </c>
      <c r="S496" s="86">
        <f t="shared" si="7"/>
        <v>39448.000000000007</v>
      </c>
      <c r="U496" s="6"/>
      <c r="V496" s="6"/>
      <c r="W496" s="6"/>
      <c r="X496" s="6"/>
      <c r="Y496" s="6"/>
      <c r="Z496" s="6"/>
      <c r="AA496" s="6"/>
      <c r="AB496" s="6"/>
      <c r="AC496" s="6"/>
      <c r="AD496" s="6"/>
      <c r="AE496" s="6"/>
      <c r="AF496" s="6"/>
    </row>
    <row r="497" spans="1:32" ht="15" customHeight="1">
      <c r="A497" s="89" t="s">
        <v>11277</v>
      </c>
      <c r="B497" s="89" t="s">
        <v>11201</v>
      </c>
      <c r="C497" s="89" t="s">
        <v>7938</v>
      </c>
      <c r="D497" s="227" t="s">
        <v>5521</v>
      </c>
      <c r="E497" s="228"/>
      <c r="F497" s="228"/>
      <c r="G497" s="229" t="s">
        <v>5520</v>
      </c>
      <c r="H497" s="229"/>
      <c r="I497" s="229"/>
      <c r="J497" s="76" t="s">
        <v>5520</v>
      </c>
      <c r="K497" s="77">
        <v>190452</v>
      </c>
      <c r="L497" s="165">
        <v>193970</v>
      </c>
      <c r="M497" s="85">
        <f>L497*'Age distribution'!$L$6</f>
        <v>12551.141980554008</v>
      </c>
      <c r="N497" s="85">
        <f>L497*'Age distribution'!$L$7</f>
        <v>39021.035199927857</v>
      </c>
      <c r="O497" s="86">
        <f>L497*'Age distribution'!$L$8</f>
        <v>39806.172796517058</v>
      </c>
      <c r="P497" s="86">
        <f>L497*'Age distribution'!$L$9</f>
        <v>39085.071860930206</v>
      </c>
      <c r="Q497" s="86">
        <f>L497*'Age distribution'!$L$10</f>
        <v>37738.189793479141</v>
      </c>
      <c r="R497" s="86">
        <f>L497*'Age distribution'!$L$11</f>
        <v>25768.388368591732</v>
      </c>
      <c r="S497" s="86">
        <f t="shared" si="7"/>
        <v>193970</v>
      </c>
      <c r="U497" s="6"/>
      <c r="V497" s="6"/>
      <c r="W497" s="6"/>
      <c r="X497" s="6"/>
      <c r="Y497" s="6"/>
      <c r="Z497" s="6"/>
      <c r="AA497" s="6"/>
      <c r="AB497" s="6"/>
      <c r="AC497" s="6"/>
      <c r="AD497" s="6"/>
      <c r="AE497" s="6"/>
      <c r="AF497" s="6"/>
    </row>
    <row r="498" spans="1:32" ht="15" customHeight="1">
      <c r="A498" s="89" t="s">
        <v>11275</v>
      </c>
      <c r="B498" s="89" t="s">
        <v>11201</v>
      </c>
      <c r="C498" s="89" t="s">
        <v>7935</v>
      </c>
      <c r="D498" s="227" t="s">
        <v>5519</v>
      </c>
      <c r="E498" s="228"/>
      <c r="F498" s="228"/>
      <c r="G498" s="229" t="s">
        <v>5518</v>
      </c>
      <c r="H498" s="229"/>
      <c r="I498" s="229"/>
      <c r="J498" s="76" t="s">
        <v>5518</v>
      </c>
      <c r="K498" s="77">
        <v>100056</v>
      </c>
      <c r="L498" s="165">
        <v>100746</v>
      </c>
      <c r="M498" s="85">
        <f>L498*'Age distribution'!$L$6</f>
        <v>6518.9325667520443</v>
      </c>
      <c r="N498" s="85">
        <f>L498*'Age distribution'!$L$7</f>
        <v>20267.119720843079</v>
      </c>
      <c r="O498" s="86">
        <f>L498*'Age distribution'!$L$8</f>
        <v>20674.912020198521</v>
      </c>
      <c r="P498" s="86">
        <f>L498*'Age distribution'!$L$9</f>
        <v>20300.379696351367</v>
      </c>
      <c r="Q498" s="86">
        <f>L498*'Age distribution'!$L$10</f>
        <v>19600.823163034747</v>
      </c>
      <c r="R498" s="86">
        <f>L498*'Age distribution'!$L$11</f>
        <v>13383.832832820244</v>
      </c>
      <c r="S498" s="86">
        <f t="shared" si="7"/>
        <v>100746</v>
      </c>
      <c r="U498" s="6"/>
      <c r="V498" s="6"/>
      <c r="W498" s="6"/>
      <c r="X498" s="6"/>
      <c r="Y498" s="6"/>
      <c r="Z498" s="6"/>
      <c r="AA498" s="6"/>
      <c r="AB498" s="6"/>
      <c r="AC498" s="6"/>
      <c r="AD498" s="6"/>
      <c r="AE498" s="6"/>
      <c r="AF498" s="6"/>
    </row>
    <row r="499" spans="1:32" ht="15" customHeight="1">
      <c r="A499" s="89" t="s">
        <v>11274</v>
      </c>
      <c r="B499" s="89" t="s">
        <v>11201</v>
      </c>
      <c r="C499" s="89" t="s">
        <v>7932</v>
      </c>
      <c r="D499" s="227" t="s">
        <v>5517</v>
      </c>
      <c r="E499" s="228"/>
      <c r="F499" s="228"/>
      <c r="G499" s="229" t="s">
        <v>5516</v>
      </c>
      <c r="H499" s="229"/>
      <c r="I499" s="229"/>
      <c r="J499" s="76" t="s">
        <v>5515</v>
      </c>
      <c r="K499" s="77">
        <v>33008</v>
      </c>
      <c r="L499" s="165">
        <v>33247</v>
      </c>
      <c r="M499" s="85">
        <f>L499*'Age distribution'!$L$6</f>
        <v>2151.3008064519208</v>
      </c>
      <c r="N499" s="85">
        <f>L499*'Age distribution'!$L$7</f>
        <v>6688.314467659955</v>
      </c>
      <c r="O499" s="86">
        <f>L499*'Age distribution'!$L$8</f>
        <v>6822.8892455833511</v>
      </c>
      <c r="P499" s="86">
        <f>L499*'Age distribution'!$L$9</f>
        <v>6699.2905302899762</v>
      </c>
      <c r="Q499" s="86">
        <f>L499*'Age distribution'!$L$10</f>
        <v>6468.4311804083163</v>
      </c>
      <c r="R499" s="86">
        <f>L499*'Age distribution'!$L$11</f>
        <v>4416.7737696064823</v>
      </c>
      <c r="S499" s="86">
        <f t="shared" si="7"/>
        <v>33247</v>
      </c>
      <c r="U499" s="6"/>
      <c r="V499" s="6"/>
      <c r="W499" s="6"/>
      <c r="X499" s="6"/>
      <c r="Y499" s="6"/>
      <c r="Z499" s="6"/>
      <c r="AA499" s="6"/>
      <c r="AB499" s="6"/>
      <c r="AC499" s="6"/>
      <c r="AD499" s="6"/>
      <c r="AE499" s="6"/>
      <c r="AF499" s="6"/>
    </row>
    <row r="500" spans="1:32" ht="15" customHeight="1">
      <c r="A500" s="89" t="s">
        <v>11273</v>
      </c>
      <c r="B500" s="89" t="s">
        <v>11201</v>
      </c>
      <c r="C500" s="89" t="s">
        <v>7929</v>
      </c>
      <c r="D500" s="227" t="s">
        <v>5514</v>
      </c>
      <c r="E500" s="228"/>
      <c r="F500" s="228"/>
      <c r="G500" s="229" t="s">
        <v>5513</v>
      </c>
      <c r="H500" s="229"/>
      <c r="I500" s="229"/>
      <c r="J500" s="76" t="s">
        <v>5513</v>
      </c>
      <c r="K500" s="77">
        <v>14907</v>
      </c>
      <c r="L500" s="165">
        <v>14769</v>
      </c>
      <c r="M500" s="85">
        <f>L500*'Age distribution'!$L$6</f>
        <v>955.65198696088123</v>
      </c>
      <c r="N500" s="85">
        <f>L500*'Age distribution'!$L$7</f>
        <v>2971.0866054943267</v>
      </c>
      <c r="O500" s="86">
        <f>L500*'Age distribution'!$L$8</f>
        <v>3030.8674848263154</v>
      </c>
      <c r="P500" s="86">
        <f>L500*'Age distribution'!$L$9</f>
        <v>2975.9623978660529</v>
      </c>
      <c r="Q500" s="86">
        <f>L500*'Age distribution'!$L$10</f>
        <v>2873.4099348347345</v>
      </c>
      <c r="R500" s="86">
        <f>L500*'Age distribution'!$L$11</f>
        <v>1962.0215900176897</v>
      </c>
      <c r="S500" s="86">
        <f t="shared" si="7"/>
        <v>14769.000000000002</v>
      </c>
      <c r="U500" s="6"/>
      <c r="V500" s="6"/>
      <c r="W500" s="6"/>
      <c r="X500" s="6"/>
      <c r="Y500" s="6"/>
      <c r="Z500" s="6"/>
      <c r="AA500" s="6"/>
      <c r="AB500" s="6"/>
      <c r="AC500" s="6"/>
      <c r="AD500" s="6"/>
      <c r="AE500" s="6"/>
      <c r="AF500" s="6"/>
    </row>
    <row r="501" spans="1:32" ht="15" customHeight="1">
      <c r="A501" s="89" t="s">
        <v>11271</v>
      </c>
      <c r="B501" s="89" t="s">
        <v>11201</v>
      </c>
      <c r="C501" s="89" t="s">
        <v>7926</v>
      </c>
      <c r="D501" s="227" t="s">
        <v>5512</v>
      </c>
      <c r="E501" s="228"/>
      <c r="F501" s="228"/>
      <c r="G501" s="229" t="s">
        <v>5511</v>
      </c>
      <c r="H501" s="229"/>
      <c r="I501" s="229"/>
      <c r="J501" s="76" t="s">
        <v>5511</v>
      </c>
      <c r="K501" s="77">
        <v>142779</v>
      </c>
      <c r="L501" s="165">
        <v>143816</v>
      </c>
      <c r="M501" s="85">
        <f>L501*'Age distribution'!$L$6</f>
        <v>9305.8464457150858</v>
      </c>
      <c r="N501" s="85">
        <f>L501*'Age distribution'!$L$7</f>
        <v>28931.531671458601</v>
      </c>
      <c r="O501" s="86">
        <f>L501*'Age distribution'!$L$8</f>
        <v>29513.659570572239</v>
      </c>
      <c r="P501" s="86">
        <f>L501*'Age distribution'!$L$9</f>
        <v>28979.010644695256</v>
      </c>
      <c r="Q501" s="86">
        <f>L501*'Age distribution'!$L$10</f>
        <v>27980.386159400918</v>
      </c>
      <c r="R501" s="86">
        <f>L501*'Age distribution'!$L$11</f>
        <v>19105.565508157903</v>
      </c>
      <c r="S501" s="86">
        <f t="shared" si="7"/>
        <v>143816</v>
      </c>
      <c r="U501" s="6"/>
      <c r="V501" s="6"/>
      <c r="W501" s="6"/>
      <c r="X501" s="6"/>
      <c r="Y501" s="6"/>
      <c r="Z501" s="6"/>
      <c r="AA501" s="6"/>
      <c r="AB501" s="6"/>
      <c r="AC501" s="6"/>
      <c r="AD501" s="6"/>
      <c r="AE501" s="6"/>
      <c r="AF501" s="6"/>
    </row>
    <row r="502" spans="1:32" ht="15" customHeight="1">
      <c r="A502" s="89" t="s">
        <v>11270</v>
      </c>
      <c r="B502" s="89" t="s">
        <v>11201</v>
      </c>
      <c r="C502" s="89" t="s">
        <v>7923</v>
      </c>
      <c r="D502" s="227" t="s">
        <v>5510</v>
      </c>
      <c r="E502" s="228"/>
      <c r="F502" s="228"/>
      <c r="G502" s="229" t="s">
        <v>5509</v>
      </c>
      <c r="H502" s="229"/>
      <c r="I502" s="229"/>
      <c r="J502" s="76" t="s">
        <v>5509</v>
      </c>
      <c r="K502" s="77">
        <v>27777</v>
      </c>
      <c r="L502" s="165">
        <v>27568</v>
      </c>
      <c r="M502" s="85">
        <f>L502*'Age distribution'!$L$6</f>
        <v>1783.8319437021853</v>
      </c>
      <c r="N502" s="85">
        <f>L502*'Age distribution'!$L$7</f>
        <v>5545.8673938836482</v>
      </c>
      <c r="O502" s="86">
        <f>L502*'Age distribution'!$L$8</f>
        <v>5657.4551304551333</v>
      </c>
      <c r="P502" s="86">
        <f>L502*'Age distribution'!$L$9</f>
        <v>5554.96860886799</v>
      </c>
      <c r="Q502" s="86">
        <f>L502*'Age distribution'!$L$10</f>
        <v>5363.54289955474</v>
      </c>
      <c r="R502" s="86">
        <f>L502*'Age distribution'!$L$11</f>
        <v>3662.3340235363039</v>
      </c>
      <c r="S502" s="86">
        <f t="shared" si="7"/>
        <v>27568.000000000004</v>
      </c>
      <c r="U502" s="6"/>
      <c r="V502" s="6"/>
      <c r="W502" s="6"/>
      <c r="X502" s="6"/>
      <c r="Y502" s="6"/>
      <c r="Z502" s="6"/>
      <c r="AA502" s="6"/>
      <c r="AB502" s="6"/>
      <c r="AC502" s="6"/>
      <c r="AD502" s="6"/>
      <c r="AE502" s="6"/>
      <c r="AF502" s="6"/>
    </row>
    <row r="503" spans="1:32" ht="15" customHeight="1">
      <c r="A503" s="89" t="s">
        <v>11268</v>
      </c>
      <c r="B503" s="89" t="s">
        <v>11201</v>
      </c>
      <c r="C503" s="89" t="s">
        <v>7920</v>
      </c>
      <c r="D503" s="227" t="s">
        <v>5508</v>
      </c>
      <c r="E503" s="228"/>
      <c r="F503" s="228"/>
      <c r="G503" s="229" t="s">
        <v>5507</v>
      </c>
      <c r="H503" s="229"/>
      <c r="I503" s="229"/>
      <c r="J503" s="76" t="s">
        <v>5506</v>
      </c>
      <c r="K503" s="77">
        <v>29467</v>
      </c>
      <c r="L503" s="165">
        <v>29474</v>
      </c>
      <c r="M503" s="85">
        <f>L503*'Age distribution'!$L$6</f>
        <v>1907.1627506049842</v>
      </c>
      <c r="N503" s="85">
        <f>L503*'Age distribution'!$L$7</f>
        <v>5929.2983011943788</v>
      </c>
      <c r="O503" s="86">
        <f>L503*'Age distribution'!$L$8</f>
        <v>6048.601005333524</v>
      </c>
      <c r="P503" s="86">
        <f>L503*'Age distribution'!$L$9</f>
        <v>5939.0287571740837</v>
      </c>
      <c r="Q503" s="86">
        <f>L503*'Age distribution'!$L$10</f>
        <v>5734.3682320616808</v>
      </c>
      <c r="R503" s="86">
        <f>L503*'Age distribution'!$L$11</f>
        <v>3915.5409536313487</v>
      </c>
      <c r="S503" s="86">
        <f t="shared" si="7"/>
        <v>29474.000000000004</v>
      </c>
      <c r="U503" s="6"/>
      <c r="V503" s="6"/>
      <c r="W503" s="6"/>
      <c r="X503" s="6"/>
      <c r="Y503" s="6"/>
      <c r="Z503" s="6"/>
      <c r="AA503" s="6"/>
      <c r="AB503" s="6"/>
      <c r="AC503" s="6"/>
      <c r="AD503" s="6"/>
      <c r="AE503" s="6"/>
      <c r="AF503" s="6"/>
    </row>
    <row r="504" spans="1:32" ht="15" customHeight="1">
      <c r="A504" s="89" t="s">
        <v>11267</v>
      </c>
      <c r="B504" s="89" t="s">
        <v>11201</v>
      </c>
      <c r="C504" s="89" t="s">
        <v>7917</v>
      </c>
      <c r="D504" s="227" t="s">
        <v>5505</v>
      </c>
      <c r="E504" s="228"/>
      <c r="F504" s="228"/>
      <c r="G504" s="229" t="s">
        <v>5504</v>
      </c>
      <c r="H504" s="229"/>
      <c r="I504" s="229"/>
      <c r="J504" s="76" t="s">
        <v>5504</v>
      </c>
      <c r="K504" s="77">
        <v>18802</v>
      </c>
      <c r="L504" s="165">
        <v>18716</v>
      </c>
      <c r="M504" s="85">
        <f>L504*'Age distribution'!$L$6</f>
        <v>1211.0489937003083</v>
      </c>
      <c r="N504" s="85">
        <f>L504*'Age distribution'!$L$7</f>
        <v>3765.1064329630858</v>
      </c>
      <c r="O504" s="86">
        <f>L504*'Age distribution'!$L$8</f>
        <v>3840.8636905687126</v>
      </c>
      <c r="P504" s="86">
        <f>L504*'Age distribution'!$L$9</f>
        <v>3771.2852758115678</v>
      </c>
      <c r="Q504" s="86">
        <f>L504*'Age distribution'!$L$10</f>
        <v>3641.3257729275438</v>
      </c>
      <c r="R504" s="86">
        <f>L504*'Age distribution'!$L$11</f>
        <v>2486.369834028782</v>
      </c>
      <c r="S504" s="86">
        <f t="shared" si="7"/>
        <v>18716</v>
      </c>
      <c r="U504" s="6"/>
      <c r="V504" s="6"/>
      <c r="W504" s="6"/>
      <c r="X504" s="6"/>
      <c r="Y504" s="6"/>
      <c r="Z504" s="6"/>
      <c r="AA504" s="6"/>
      <c r="AB504" s="6"/>
      <c r="AC504" s="6"/>
      <c r="AD504" s="6"/>
      <c r="AE504" s="6"/>
      <c r="AF504" s="6"/>
    </row>
    <row r="505" spans="1:32" ht="15" customHeight="1">
      <c r="A505" s="89" t="s">
        <v>11266</v>
      </c>
      <c r="B505" s="89" t="s">
        <v>11201</v>
      </c>
      <c r="C505" s="89" t="s">
        <v>7914</v>
      </c>
      <c r="D505" s="227" t="s">
        <v>5503</v>
      </c>
      <c r="E505" s="228"/>
      <c r="F505" s="228"/>
      <c r="G505" s="229" t="s">
        <v>2816</v>
      </c>
      <c r="H505" s="229"/>
      <c r="I505" s="229"/>
      <c r="J505" s="76" t="s">
        <v>2816</v>
      </c>
      <c r="K505" s="77">
        <v>17924</v>
      </c>
      <c r="L505" s="165">
        <v>17784</v>
      </c>
      <c r="M505" s="85">
        <f>L505*'Age distribution'!$L$6</f>
        <v>1150.7424291497266</v>
      </c>
      <c r="N505" s="85">
        <f>L505*'Age distribution'!$L$7</f>
        <v>3577.6155590839667</v>
      </c>
      <c r="O505" s="86">
        <f>L505*'Age distribution'!$L$8</f>
        <v>3649.6003351717241</v>
      </c>
      <c r="P505" s="86">
        <f>L505*'Age distribution'!$L$9</f>
        <v>3583.486714310372</v>
      </c>
      <c r="Q505" s="86">
        <f>L505*'Age distribution'!$L$10</f>
        <v>3459.9988002641289</v>
      </c>
      <c r="R505" s="86">
        <f>L505*'Age distribution'!$L$11</f>
        <v>2362.5561620200824</v>
      </c>
      <c r="S505" s="86">
        <f t="shared" si="7"/>
        <v>17784</v>
      </c>
      <c r="U505" s="6"/>
      <c r="V505" s="6"/>
      <c r="W505" s="6"/>
      <c r="X505" s="6"/>
      <c r="Y505" s="6"/>
      <c r="Z505" s="6"/>
      <c r="AA505" s="6"/>
      <c r="AB505" s="6"/>
      <c r="AC505" s="6"/>
      <c r="AD505" s="6"/>
      <c r="AE505" s="6"/>
      <c r="AF505" s="6"/>
    </row>
    <row r="506" spans="1:32" ht="15" customHeight="1">
      <c r="A506" s="89" t="s">
        <v>11265</v>
      </c>
      <c r="B506" s="89" t="s">
        <v>11201</v>
      </c>
      <c r="C506" s="89" t="s">
        <v>7911</v>
      </c>
      <c r="D506" s="227" t="s">
        <v>5502</v>
      </c>
      <c r="E506" s="228"/>
      <c r="F506" s="228"/>
      <c r="G506" s="229" t="s">
        <v>5501</v>
      </c>
      <c r="H506" s="229"/>
      <c r="I506" s="229"/>
      <c r="J506" s="76" t="s">
        <v>5501</v>
      </c>
      <c r="K506" s="77">
        <v>41528</v>
      </c>
      <c r="L506" s="165">
        <v>41284</v>
      </c>
      <c r="M506" s="85">
        <f>L506*'Age distribution'!$L$6</f>
        <v>2671.3478657792011</v>
      </c>
      <c r="N506" s="85">
        <f>L506*'Age distribution'!$L$7</f>
        <v>8305.1214991690558</v>
      </c>
      <c r="O506" s="86">
        <f>L506*'Age distribution'!$L$8</f>
        <v>8472.2278585936492</v>
      </c>
      <c r="P506" s="86">
        <f>L506*'Age distribution'!$L$9</f>
        <v>8318.750872334087</v>
      </c>
      <c r="Q506" s="86">
        <f>L506*'Age distribution'!$L$10</f>
        <v>8032.0844843738359</v>
      </c>
      <c r="R506" s="86">
        <f>L506*'Age distribution'!$L$11</f>
        <v>5484.4674197501727</v>
      </c>
      <c r="S506" s="86">
        <f t="shared" si="7"/>
        <v>41284.000000000007</v>
      </c>
      <c r="U506" s="6"/>
      <c r="V506" s="6"/>
      <c r="W506" s="6"/>
      <c r="X506" s="6"/>
      <c r="Y506" s="6"/>
      <c r="Z506" s="6"/>
      <c r="AA506" s="6"/>
      <c r="AB506" s="6"/>
      <c r="AC506" s="6"/>
      <c r="AD506" s="6"/>
      <c r="AE506" s="6"/>
      <c r="AF506" s="6"/>
    </row>
    <row r="507" spans="1:32" ht="15" customHeight="1">
      <c r="A507" s="89" t="s">
        <v>11264</v>
      </c>
      <c r="B507" s="89" t="s">
        <v>11201</v>
      </c>
      <c r="C507" s="89" t="s">
        <v>7908</v>
      </c>
      <c r="D507" s="227" t="s">
        <v>5500</v>
      </c>
      <c r="E507" s="228"/>
      <c r="F507" s="228"/>
      <c r="G507" s="229" t="s">
        <v>5499</v>
      </c>
      <c r="H507" s="229"/>
      <c r="I507" s="229"/>
      <c r="J507" s="76" t="s">
        <v>5498</v>
      </c>
      <c r="K507" s="77">
        <v>11908</v>
      </c>
      <c r="L507" s="165">
        <v>11837</v>
      </c>
      <c r="M507" s="85">
        <f>L507*'Age distribution'!$L$6</f>
        <v>765.9321937609825</v>
      </c>
      <c r="N507" s="85">
        <f>L507*'Age distribution'!$L$7</f>
        <v>2381.2548005441358</v>
      </c>
      <c r="O507" s="86">
        <f>L507*'Age distribution'!$L$8</f>
        <v>2429.1677444572479</v>
      </c>
      <c r="P507" s="86">
        <f>L507*'Age distribution'!$L$9</f>
        <v>2385.1626314266687</v>
      </c>
      <c r="Q507" s="86">
        <f>L507*'Age distribution'!$L$10</f>
        <v>2302.9692869279406</v>
      </c>
      <c r="R507" s="86">
        <f>L507*'Age distribution'!$L$11</f>
        <v>1572.513342883025</v>
      </c>
      <c r="S507" s="86">
        <f t="shared" si="7"/>
        <v>11837</v>
      </c>
      <c r="U507" s="6"/>
      <c r="V507" s="6"/>
      <c r="W507" s="6"/>
      <c r="X507" s="6"/>
      <c r="Y507" s="6"/>
      <c r="Z507" s="6"/>
      <c r="AA507" s="6"/>
      <c r="AB507" s="6"/>
      <c r="AC507" s="6"/>
      <c r="AD507" s="6"/>
      <c r="AE507" s="6"/>
      <c r="AF507" s="6"/>
    </row>
    <row r="508" spans="1:32" ht="15" customHeight="1">
      <c r="A508" s="89" t="s">
        <v>11263</v>
      </c>
      <c r="B508" s="89" t="s">
        <v>11201</v>
      </c>
      <c r="C508" s="89" t="s">
        <v>7905</v>
      </c>
      <c r="D508" s="227" t="s">
        <v>5497</v>
      </c>
      <c r="E508" s="228"/>
      <c r="F508" s="228"/>
      <c r="G508" s="229" t="s">
        <v>5496</v>
      </c>
      <c r="H508" s="229"/>
      <c r="I508" s="229"/>
      <c r="J508" s="76" t="s">
        <v>5495</v>
      </c>
      <c r="K508" s="77">
        <v>21210</v>
      </c>
      <c r="L508" s="165">
        <v>21260</v>
      </c>
      <c r="M508" s="85">
        <f>L508*'Age distribution'!$L$6</f>
        <v>1375.6626205422394</v>
      </c>
      <c r="N508" s="85">
        <f>L508*'Age distribution'!$L$7</f>
        <v>4276.8840972854887</v>
      </c>
      <c r="O508" s="86">
        <f>L508*'Age distribution'!$L$8</f>
        <v>4362.9387722531974</v>
      </c>
      <c r="P508" s="86">
        <f>L508*'Age distribution'!$L$9</f>
        <v>4283.9028084929432</v>
      </c>
      <c r="Q508" s="86">
        <f>L508*'Age distribution'!$L$10</f>
        <v>4136.2783678371225</v>
      </c>
      <c r="R508" s="86">
        <f>L508*'Age distribution'!$L$11</f>
        <v>2824.3333335890097</v>
      </c>
      <c r="S508" s="86">
        <f t="shared" si="7"/>
        <v>21260</v>
      </c>
      <c r="U508" s="6"/>
      <c r="V508" s="6"/>
      <c r="W508" s="6"/>
      <c r="X508" s="6"/>
      <c r="Y508" s="6"/>
      <c r="Z508" s="6"/>
      <c r="AA508" s="6"/>
      <c r="AB508" s="6"/>
      <c r="AC508" s="6"/>
      <c r="AD508" s="6"/>
      <c r="AE508" s="6"/>
      <c r="AF508" s="6"/>
    </row>
    <row r="509" spans="1:32" ht="15" customHeight="1">
      <c r="A509" s="89" t="s">
        <v>11262</v>
      </c>
      <c r="B509" s="89" t="s">
        <v>11201</v>
      </c>
      <c r="C509" s="89" t="s">
        <v>7902</v>
      </c>
      <c r="D509" s="227" t="s">
        <v>5494</v>
      </c>
      <c r="E509" s="228"/>
      <c r="F509" s="228"/>
      <c r="G509" s="229" t="s">
        <v>5493</v>
      </c>
      <c r="H509" s="229"/>
      <c r="I509" s="229"/>
      <c r="J509" s="76" t="s">
        <v>5493</v>
      </c>
      <c r="K509" s="77">
        <v>2505</v>
      </c>
      <c r="L509" s="165">
        <v>2448</v>
      </c>
      <c r="M509" s="85">
        <f>L509*'Age distribution'!$L$6</f>
        <v>158.40179186676397</v>
      </c>
      <c r="N509" s="85">
        <f>L509*'Age distribution'!$L$7</f>
        <v>492.46529963099135</v>
      </c>
      <c r="O509" s="86">
        <f>L509*'Age distribution'!$L$8</f>
        <v>502.37413520582436</v>
      </c>
      <c r="P509" s="86">
        <f>L509*'Age distribution'!$L$9</f>
        <v>493.27347484434267</v>
      </c>
      <c r="Q509" s="86">
        <f>L509*'Age distribution'!$L$10</f>
        <v>476.27513849789625</v>
      </c>
      <c r="R509" s="86">
        <f>L509*'Age distribution'!$L$11</f>
        <v>325.21015995418139</v>
      </c>
      <c r="S509" s="86">
        <f t="shared" si="7"/>
        <v>2448.0000000000005</v>
      </c>
      <c r="U509" s="6"/>
      <c r="V509" s="6"/>
      <c r="W509" s="6"/>
      <c r="X509" s="6"/>
      <c r="Y509" s="6"/>
      <c r="Z509" s="6"/>
      <c r="AA509" s="6"/>
      <c r="AB509" s="6"/>
      <c r="AC509" s="6"/>
      <c r="AD509" s="6"/>
      <c r="AE509" s="6"/>
      <c r="AF509" s="6"/>
    </row>
    <row r="510" spans="1:32" ht="15" customHeight="1">
      <c r="A510" s="89" t="s">
        <v>11261</v>
      </c>
      <c r="B510" s="89" t="s">
        <v>11201</v>
      </c>
      <c r="C510" s="89" t="s">
        <v>7900</v>
      </c>
      <c r="D510" s="227" t="s">
        <v>5492</v>
      </c>
      <c r="E510" s="228"/>
      <c r="F510" s="228"/>
      <c r="G510" s="229" t="s">
        <v>5491</v>
      </c>
      <c r="H510" s="229"/>
      <c r="I510" s="229"/>
      <c r="J510" s="76" t="s">
        <v>5491</v>
      </c>
      <c r="K510" s="77">
        <v>16258</v>
      </c>
      <c r="L510" s="165">
        <v>16278</v>
      </c>
      <c r="M510" s="85">
        <f>L510*'Age distribution'!$L$6</f>
        <v>1053.2942679767909</v>
      </c>
      <c r="N510" s="85">
        <f>L510*'Age distribution'!$L$7</f>
        <v>3274.6528379874499</v>
      </c>
      <c r="O510" s="86">
        <f>L510*'Age distribution'!$L$8</f>
        <v>3340.5417372877487</v>
      </c>
      <c r="P510" s="86">
        <f>L510*'Age distribution'!$L$9</f>
        <v>3280.0268069919161</v>
      </c>
      <c r="Q510" s="86">
        <f>L510*'Age distribution'!$L$10</f>
        <v>3166.9962028058644</v>
      </c>
      <c r="R510" s="86">
        <f>L510*'Age distribution'!$L$11</f>
        <v>2162.4881469502307</v>
      </c>
      <c r="S510" s="86">
        <f t="shared" si="7"/>
        <v>16278.000000000002</v>
      </c>
      <c r="U510" s="6"/>
      <c r="V510" s="6"/>
      <c r="W510" s="6"/>
      <c r="X510" s="6"/>
      <c r="Y510" s="6"/>
      <c r="Z510" s="6"/>
      <c r="AA510" s="6"/>
      <c r="AB510" s="6"/>
      <c r="AC510" s="6"/>
      <c r="AD510" s="6"/>
      <c r="AE510" s="6"/>
      <c r="AF510" s="6"/>
    </row>
    <row r="511" spans="1:32" ht="15" customHeight="1">
      <c r="A511" s="89" t="s">
        <v>11259</v>
      </c>
      <c r="B511" s="89" t="s">
        <v>11201</v>
      </c>
      <c r="C511" s="89" t="s">
        <v>7897</v>
      </c>
      <c r="D511" s="227" t="s">
        <v>5490</v>
      </c>
      <c r="E511" s="228"/>
      <c r="F511" s="228"/>
      <c r="G511" s="229" t="s">
        <v>5489</v>
      </c>
      <c r="H511" s="229"/>
      <c r="I511" s="229"/>
      <c r="J511" s="76" t="s">
        <v>5489</v>
      </c>
      <c r="K511" s="77">
        <v>7671</v>
      </c>
      <c r="L511" s="165">
        <v>7575</v>
      </c>
      <c r="M511" s="85">
        <f>L511*'Age distribution'!$L$6</f>
        <v>490.15260350928804</v>
      </c>
      <c r="N511" s="85">
        <f>L511*'Age distribution'!$L$7</f>
        <v>1523.8662764316828</v>
      </c>
      <c r="O511" s="86">
        <f>L511*'Age distribution'!$L$8</f>
        <v>1554.5278080817482</v>
      </c>
      <c r="P511" s="86">
        <f>L511*'Age distribution'!$L$9</f>
        <v>1526.3670637033888</v>
      </c>
      <c r="Q511" s="86">
        <f>L511*'Age distribution'!$L$10</f>
        <v>1473.7680449842992</v>
      </c>
      <c r="R511" s="86">
        <f>L511*'Age distribution'!$L$11</f>
        <v>1006.318203289593</v>
      </c>
      <c r="S511" s="86">
        <f t="shared" si="7"/>
        <v>7575</v>
      </c>
      <c r="U511" s="6"/>
      <c r="V511" s="6"/>
      <c r="W511" s="6"/>
      <c r="X511" s="6"/>
      <c r="Y511" s="6"/>
      <c r="Z511" s="6"/>
      <c r="AA511" s="6"/>
      <c r="AB511" s="6"/>
      <c r="AC511" s="6"/>
      <c r="AD511" s="6"/>
      <c r="AE511" s="6"/>
      <c r="AF511" s="6"/>
    </row>
    <row r="512" spans="1:32" ht="15" customHeight="1">
      <c r="A512" s="89" t="s">
        <v>11258</v>
      </c>
      <c r="B512" s="89" t="s">
        <v>11201</v>
      </c>
      <c r="C512" s="89" t="s">
        <v>7894</v>
      </c>
      <c r="D512" s="227" t="s">
        <v>5488</v>
      </c>
      <c r="E512" s="228"/>
      <c r="F512" s="228"/>
      <c r="G512" s="229" t="s">
        <v>5487</v>
      </c>
      <c r="H512" s="229"/>
      <c r="I512" s="229"/>
      <c r="J512" s="76" t="s">
        <v>5487</v>
      </c>
      <c r="K512" s="77">
        <v>201038</v>
      </c>
      <c r="L512" s="165">
        <v>201205</v>
      </c>
      <c r="M512" s="85">
        <f>L512*'Age distribution'!$L$6</f>
        <v>13019.294335192912</v>
      </c>
      <c r="N512" s="85">
        <f>L512*'Age distribution'!$L$7</f>
        <v>40476.503518077458</v>
      </c>
      <c r="O512" s="86">
        <f>L512*'Age distribution'!$L$8</f>
        <v>41290.926419153555</v>
      </c>
      <c r="P512" s="86">
        <f>L512*'Age distribution'!$L$9</f>
        <v>40542.928719794108</v>
      </c>
      <c r="Q512" s="86">
        <f>L512*'Age distribution'!$L$10</f>
        <v>39145.808513672069</v>
      </c>
      <c r="R512" s="86">
        <f>L512*'Age distribution'!$L$11</f>
        <v>26729.538494109911</v>
      </c>
      <c r="S512" s="86">
        <f t="shared" si="7"/>
        <v>201205</v>
      </c>
      <c r="U512" s="6"/>
      <c r="V512" s="6"/>
      <c r="W512" s="6"/>
      <c r="X512" s="6"/>
      <c r="Y512" s="6"/>
      <c r="Z512" s="6"/>
      <c r="AA512" s="6"/>
      <c r="AB512" s="6"/>
      <c r="AC512" s="6"/>
      <c r="AD512" s="6"/>
      <c r="AE512" s="6"/>
      <c r="AF512" s="6"/>
    </row>
    <row r="513" spans="1:32" ht="15" customHeight="1">
      <c r="A513" s="89" t="s">
        <v>11257</v>
      </c>
      <c r="B513" s="89" t="s">
        <v>11201</v>
      </c>
      <c r="C513" s="89" t="s">
        <v>7892</v>
      </c>
      <c r="D513" s="227" t="s">
        <v>5486</v>
      </c>
      <c r="E513" s="228"/>
      <c r="F513" s="228"/>
      <c r="G513" s="229" t="s">
        <v>5485</v>
      </c>
      <c r="H513" s="229"/>
      <c r="I513" s="229"/>
      <c r="J513" s="76" t="s">
        <v>5485</v>
      </c>
      <c r="K513" s="77">
        <v>85417</v>
      </c>
      <c r="L513" s="165">
        <v>85620</v>
      </c>
      <c r="M513" s="85">
        <f>L513*'Age distribution'!$L$6</f>
        <v>5540.1803184772598</v>
      </c>
      <c r="N513" s="85">
        <f>L513*'Age distribution'!$L$7</f>
        <v>17224.215259152566</v>
      </c>
      <c r="O513" s="86">
        <f>L513*'Age distribution'!$L$8</f>
        <v>17570.781640654692</v>
      </c>
      <c r="P513" s="86">
        <f>L513*'Age distribution'!$L$9</f>
        <v>17252.481583403849</v>
      </c>
      <c r="Q513" s="86">
        <f>L513*'Age distribution'!$L$10</f>
        <v>16657.956437169069</v>
      </c>
      <c r="R513" s="86">
        <f>L513*'Age distribution'!$L$11</f>
        <v>11374.384761142568</v>
      </c>
      <c r="S513" s="86">
        <f t="shared" si="7"/>
        <v>85620</v>
      </c>
      <c r="U513" s="6"/>
      <c r="V513" s="6"/>
      <c r="W513" s="6"/>
      <c r="X513" s="6"/>
      <c r="Y513" s="6"/>
      <c r="Z513" s="6"/>
      <c r="AA513" s="6"/>
      <c r="AB513" s="6"/>
      <c r="AC513" s="6"/>
      <c r="AD513" s="6"/>
      <c r="AE513" s="6"/>
      <c r="AF513" s="6"/>
    </row>
    <row r="514" spans="1:32" ht="15" customHeight="1">
      <c r="A514" s="89" t="s">
        <v>11255</v>
      </c>
      <c r="B514" s="89" t="s">
        <v>11201</v>
      </c>
      <c r="C514" s="89" t="s">
        <v>7889</v>
      </c>
      <c r="D514" s="227" t="s">
        <v>5484</v>
      </c>
      <c r="E514" s="228"/>
      <c r="F514" s="228"/>
      <c r="G514" s="229" t="s">
        <v>5483</v>
      </c>
      <c r="H514" s="229"/>
      <c r="I514" s="229"/>
      <c r="J514" s="76" t="s">
        <v>5483</v>
      </c>
      <c r="K514" s="77">
        <v>5021</v>
      </c>
      <c r="L514" s="165">
        <v>5029</v>
      </c>
      <c r="M514" s="85">
        <f>L514*'Age distribution'!$L$6</f>
        <v>325.40956343870755</v>
      </c>
      <c r="N514" s="85">
        <f>L514*'Age distribution'!$L$7</f>
        <v>1011.686271178209</v>
      </c>
      <c r="O514" s="86">
        <f>L514*'Age distribution'!$L$8</f>
        <v>1032.0422900122919</v>
      </c>
      <c r="P514" s="86">
        <f>L514*'Age distribution'!$L$9</f>
        <v>1013.346529817075</v>
      </c>
      <c r="Q514" s="86">
        <f>L514*'Age distribution'!$L$10</f>
        <v>978.42633639947724</v>
      </c>
      <c r="R514" s="86">
        <f>L514*'Age distribution'!$L$11</f>
        <v>668.08900915423942</v>
      </c>
      <c r="S514" s="86">
        <f t="shared" si="7"/>
        <v>5029</v>
      </c>
      <c r="U514" s="6"/>
      <c r="V514" s="6"/>
      <c r="W514" s="6"/>
      <c r="X514" s="6"/>
      <c r="Y514" s="6"/>
      <c r="Z514" s="6"/>
      <c r="AA514" s="6"/>
      <c r="AB514" s="6"/>
      <c r="AC514" s="6"/>
      <c r="AD514" s="6"/>
      <c r="AE514" s="6"/>
      <c r="AF514" s="6"/>
    </row>
    <row r="515" spans="1:32" ht="15" customHeight="1">
      <c r="A515" s="89" t="s">
        <v>11253</v>
      </c>
      <c r="B515" s="89" t="s">
        <v>11201</v>
      </c>
      <c r="C515" s="89" t="s">
        <v>7886</v>
      </c>
      <c r="D515" s="227" t="s">
        <v>5482</v>
      </c>
      <c r="E515" s="228"/>
      <c r="F515" s="228"/>
      <c r="G515" s="229" t="s">
        <v>5481</v>
      </c>
      <c r="H515" s="229"/>
      <c r="I515" s="229"/>
      <c r="J515" s="76" t="s">
        <v>5481</v>
      </c>
      <c r="K515" s="77">
        <v>14512</v>
      </c>
      <c r="L515" s="165">
        <v>14400</v>
      </c>
      <c r="M515" s="85">
        <f>L515*'Age distribution'!$L$6</f>
        <v>931.77524627508228</v>
      </c>
      <c r="N515" s="85">
        <f>L515*'Age distribution'!$L$7</f>
        <v>2896.8547037117141</v>
      </c>
      <c r="O515" s="86">
        <f>L515*'Age distribution'!$L$8</f>
        <v>2955.141971798967</v>
      </c>
      <c r="P515" s="86">
        <f>L515*'Age distribution'!$L$9</f>
        <v>2901.6086755549568</v>
      </c>
      <c r="Q515" s="86">
        <f>L515*'Age distribution'!$L$10</f>
        <v>2801.6184617523309</v>
      </c>
      <c r="R515" s="86">
        <f>L515*'Age distribution'!$L$11</f>
        <v>1913.0009409069492</v>
      </c>
      <c r="S515" s="86">
        <f t="shared" si="7"/>
        <v>14400</v>
      </c>
      <c r="U515" s="6"/>
      <c r="V515" s="6"/>
      <c r="W515" s="6"/>
      <c r="X515" s="6"/>
      <c r="Y515" s="6"/>
      <c r="Z515" s="6"/>
      <c r="AA515" s="6"/>
      <c r="AB515" s="6"/>
      <c r="AC515" s="6"/>
      <c r="AD515" s="6"/>
      <c r="AE515" s="6"/>
      <c r="AF515" s="6"/>
    </row>
    <row r="516" spans="1:32" ht="15" customHeight="1">
      <c r="A516" s="89" t="s">
        <v>11251</v>
      </c>
      <c r="B516" s="89" t="s">
        <v>11201</v>
      </c>
      <c r="C516" s="89" t="s">
        <v>7884</v>
      </c>
      <c r="D516" s="227" t="s">
        <v>5480</v>
      </c>
      <c r="E516" s="228"/>
      <c r="F516" s="228"/>
      <c r="G516" s="229" t="s">
        <v>3677</v>
      </c>
      <c r="H516" s="229"/>
      <c r="I516" s="229"/>
      <c r="J516" s="76" t="s">
        <v>3677</v>
      </c>
      <c r="K516" s="77">
        <v>8735</v>
      </c>
      <c r="L516" s="165">
        <v>8784</v>
      </c>
      <c r="M516" s="85">
        <f>L516*'Age distribution'!$L$6</f>
        <v>568.38290022780018</v>
      </c>
      <c r="N516" s="85">
        <f>L516*'Age distribution'!$L$7</f>
        <v>1767.0813692641455</v>
      </c>
      <c r="O516" s="86">
        <f>L516*'Age distribution'!$L$8</f>
        <v>1802.6366027973697</v>
      </c>
      <c r="P516" s="86">
        <f>L516*'Age distribution'!$L$9</f>
        <v>1769.9812920885238</v>
      </c>
      <c r="Q516" s="86">
        <f>L516*'Age distribution'!$L$10</f>
        <v>1708.987261668922</v>
      </c>
      <c r="R516" s="86">
        <f>L516*'Age distribution'!$L$11</f>
        <v>1166.930573953239</v>
      </c>
      <c r="S516" s="86">
        <f t="shared" si="7"/>
        <v>8784</v>
      </c>
      <c r="U516" s="6"/>
      <c r="V516" s="6"/>
      <c r="W516" s="6"/>
      <c r="X516" s="6"/>
      <c r="Y516" s="6"/>
      <c r="Z516" s="6"/>
      <c r="AA516" s="6"/>
      <c r="AB516" s="6"/>
      <c r="AC516" s="6"/>
      <c r="AD516" s="6"/>
      <c r="AE516" s="6"/>
      <c r="AF516" s="6"/>
    </row>
    <row r="517" spans="1:32" ht="15" customHeight="1">
      <c r="A517" s="89" t="s">
        <v>11250</v>
      </c>
      <c r="B517" s="89" t="s">
        <v>11201</v>
      </c>
      <c r="C517" s="89" t="s">
        <v>7881</v>
      </c>
      <c r="D517" s="227" t="s">
        <v>5479</v>
      </c>
      <c r="E517" s="228"/>
      <c r="F517" s="228"/>
      <c r="G517" s="229" t="s">
        <v>5478</v>
      </c>
      <c r="H517" s="229"/>
      <c r="I517" s="229"/>
      <c r="J517" s="76" t="s">
        <v>5478</v>
      </c>
      <c r="K517" s="77">
        <v>64080</v>
      </c>
      <c r="L517" s="165">
        <v>64141</v>
      </c>
      <c r="M517" s="85">
        <f>L517*'Age distribution'!$L$6</f>
        <v>4150.3469493979201</v>
      </c>
      <c r="N517" s="85">
        <f>L517*'Age distribution'!$L$7</f>
        <v>12903.274829914795</v>
      </c>
      <c r="O517" s="86">
        <f>L517*'Age distribution'!$L$8</f>
        <v>13162.90008424705</v>
      </c>
      <c r="P517" s="86">
        <f>L517*'Age distribution'!$L$9</f>
        <v>12924.450142970174</v>
      </c>
      <c r="Q517" s="86">
        <f>L517*'Age distribution'!$L$10</f>
        <v>12479.070121892797</v>
      </c>
      <c r="R517" s="86">
        <f>L517*'Age distribution'!$L$11</f>
        <v>8520.9578715772659</v>
      </c>
      <c r="S517" s="86">
        <f t="shared" ref="S517:S580" si="8">SUM(M517:R517)</f>
        <v>64141</v>
      </c>
      <c r="U517" s="6"/>
      <c r="V517" s="6"/>
      <c r="W517" s="6"/>
      <c r="X517" s="6"/>
      <c r="Y517" s="6"/>
      <c r="Z517" s="6"/>
      <c r="AA517" s="6"/>
      <c r="AB517" s="6"/>
      <c r="AC517" s="6"/>
      <c r="AD517" s="6"/>
      <c r="AE517" s="6"/>
      <c r="AF517" s="6"/>
    </row>
    <row r="518" spans="1:32" ht="15" customHeight="1">
      <c r="A518" s="89" t="s">
        <v>11248</v>
      </c>
      <c r="B518" s="89" t="s">
        <v>11201</v>
      </c>
      <c r="C518" s="89" t="s">
        <v>7878</v>
      </c>
      <c r="D518" s="227" t="s">
        <v>5477</v>
      </c>
      <c r="E518" s="228"/>
      <c r="F518" s="228"/>
      <c r="G518" s="229" t="s">
        <v>5476</v>
      </c>
      <c r="H518" s="229"/>
      <c r="I518" s="229"/>
      <c r="J518" s="76" t="s">
        <v>5476</v>
      </c>
      <c r="K518" s="77">
        <v>26160</v>
      </c>
      <c r="L518" s="165">
        <v>25818</v>
      </c>
      <c r="M518" s="85">
        <f>L518*'Age distribution'!$L$6</f>
        <v>1670.5953686340329</v>
      </c>
      <c r="N518" s="85">
        <f>L518*'Age distribution'!$L$7</f>
        <v>5193.8190791964607</v>
      </c>
      <c r="O518" s="86">
        <f>L518*'Age distribution'!$L$8</f>
        <v>5298.3232936045642</v>
      </c>
      <c r="P518" s="86">
        <f>L518*'Age distribution'!$L$9</f>
        <v>5202.3425545470755</v>
      </c>
      <c r="Q518" s="86">
        <f>L518*'Age distribution'!$L$10</f>
        <v>5023.0684337167831</v>
      </c>
      <c r="R518" s="86">
        <f>L518*'Age distribution'!$L$11</f>
        <v>3429.8512703010842</v>
      </c>
      <c r="S518" s="86">
        <f t="shared" si="8"/>
        <v>25818.000000000004</v>
      </c>
      <c r="U518" s="6"/>
      <c r="V518" s="6"/>
      <c r="W518" s="6"/>
      <c r="X518" s="6"/>
      <c r="Y518" s="6"/>
      <c r="Z518" s="6"/>
      <c r="AA518" s="6"/>
      <c r="AB518" s="6"/>
      <c r="AC518" s="6"/>
      <c r="AD518" s="6"/>
      <c r="AE518" s="6"/>
      <c r="AF518" s="6"/>
    </row>
    <row r="519" spans="1:32" ht="15" customHeight="1">
      <c r="A519" s="89" t="s">
        <v>11247</v>
      </c>
      <c r="B519" s="89" t="s">
        <v>11201</v>
      </c>
      <c r="C519" s="89" t="s">
        <v>7875</v>
      </c>
      <c r="D519" s="227" t="s">
        <v>5475</v>
      </c>
      <c r="E519" s="228"/>
      <c r="F519" s="228"/>
      <c r="G519" s="229" t="s">
        <v>5474</v>
      </c>
      <c r="H519" s="229"/>
      <c r="I519" s="229"/>
      <c r="J519" s="76" t="s">
        <v>5474</v>
      </c>
      <c r="K519" s="77">
        <v>6108</v>
      </c>
      <c r="L519" s="165">
        <v>6041</v>
      </c>
      <c r="M519" s="85">
        <f>L519*'Age distribution'!$L$6</f>
        <v>390.89265713526191</v>
      </c>
      <c r="N519" s="85">
        <f>L519*'Age distribution'!$L$7</f>
        <v>1215.270782300171</v>
      </c>
      <c r="O519" s="86">
        <f>L519*'Age distribution'!$L$8</f>
        <v>1239.7231008081637</v>
      </c>
      <c r="P519" s="86">
        <f>L519*'Age distribution'!$L$9</f>
        <v>1217.2651395157982</v>
      </c>
      <c r="Q519" s="86">
        <f>L519*'Age distribution'!$L$10</f>
        <v>1175.3178560726271</v>
      </c>
      <c r="R519" s="86">
        <f>L519*'Age distribution'!$L$11</f>
        <v>802.53046416797781</v>
      </c>
      <c r="S519" s="86">
        <f t="shared" si="8"/>
        <v>6041</v>
      </c>
      <c r="U519" s="6"/>
      <c r="V519" s="6"/>
      <c r="W519" s="6"/>
      <c r="X519" s="6"/>
      <c r="Y519" s="6"/>
      <c r="Z519" s="6"/>
      <c r="AA519" s="6"/>
      <c r="AB519" s="6"/>
      <c r="AC519" s="6"/>
      <c r="AD519" s="6"/>
      <c r="AE519" s="6"/>
      <c r="AF519" s="6"/>
    </row>
    <row r="520" spans="1:32" ht="15" customHeight="1">
      <c r="A520" s="89" t="s">
        <v>11246</v>
      </c>
      <c r="B520" s="89" t="s">
        <v>11201</v>
      </c>
      <c r="C520" s="89" t="s">
        <v>7872</v>
      </c>
      <c r="D520" s="227" t="s">
        <v>5473</v>
      </c>
      <c r="E520" s="228"/>
      <c r="F520" s="228"/>
      <c r="G520" s="229" t="s">
        <v>5472</v>
      </c>
      <c r="H520" s="229"/>
      <c r="I520" s="229"/>
      <c r="J520" s="76" t="s">
        <v>5472</v>
      </c>
      <c r="K520" s="77">
        <v>32710</v>
      </c>
      <c r="L520" s="165">
        <v>32100</v>
      </c>
      <c r="M520" s="85">
        <f>L520*'Age distribution'!$L$6</f>
        <v>2077.0823198215376</v>
      </c>
      <c r="N520" s="85">
        <f>L520*'Age distribution'!$L$7</f>
        <v>6457.5719436906957</v>
      </c>
      <c r="O520" s="86">
        <f>L520*'Age distribution'!$L$8</f>
        <v>6587.5039788018639</v>
      </c>
      <c r="P520" s="86">
        <f>L520*'Age distribution'!$L$9</f>
        <v>6468.1693392579245</v>
      </c>
      <c r="Q520" s="86">
        <f>L520*'Age distribution'!$L$10</f>
        <v>6245.2744876562383</v>
      </c>
      <c r="R520" s="86">
        <f>L520*'Age distribution'!$L$11</f>
        <v>4264.3979307717409</v>
      </c>
      <c r="S520" s="86">
        <f t="shared" si="8"/>
        <v>32100.000000000004</v>
      </c>
      <c r="U520" s="6"/>
      <c r="V520" s="6"/>
      <c r="W520" s="6"/>
      <c r="X520" s="6"/>
      <c r="Y520" s="6"/>
      <c r="Z520" s="6"/>
      <c r="AA520" s="6"/>
      <c r="AB520" s="6"/>
      <c r="AC520" s="6"/>
      <c r="AD520" s="6"/>
      <c r="AE520" s="6"/>
      <c r="AF520" s="6"/>
    </row>
    <row r="521" spans="1:32" ht="15" customHeight="1">
      <c r="A521" s="89" t="s">
        <v>11245</v>
      </c>
      <c r="B521" s="89" t="s">
        <v>11201</v>
      </c>
      <c r="C521" s="89" t="s">
        <v>7869</v>
      </c>
      <c r="D521" s="227" t="s">
        <v>5471</v>
      </c>
      <c r="E521" s="228"/>
      <c r="F521" s="228"/>
      <c r="G521" s="229" t="s">
        <v>5470</v>
      </c>
      <c r="H521" s="229"/>
      <c r="I521" s="229"/>
      <c r="J521" s="76" t="s">
        <v>5470</v>
      </c>
      <c r="K521" s="77">
        <v>6833</v>
      </c>
      <c r="L521" s="165">
        <v>6750</v>
      </c>
      <c r="M521" s="85">
        <f>L521*'Age distribution'!$L$6</f>
        <v>436.76964669144479</v>
      </c>
      <c r="N521" s="85">
        <f>L521*'Age distribution'!$L$7</f>
        <v>1357.9006423648659</v>
      </c>
      <c r="O521" s="86">
        <f>L521*'Age distribution'!$L$8</f>
        <v>1385.2227992807657</v>
      </c>
      <c r="P521" s="86">
        <f>L521*'Age distribution'!$L$9</f>
        <v>1360.1290666663861</v>
      </c>
      <c r="Q521" s="86">
        <f>L521*'Age distribution'!$L$10</f>
        <v>1313.2586539464053</v>
      </c>
      <c r="R521" s="86">
        <f>L521*'Age distribution'!$L$11</f>
        <v>896.71919105013251</v>
      </c>
      <c r="S521" s="86">
        <f t="shared" si="8"/>
        <v>6750</v>
      </c>
      <c r="U521" s="6"/>
      <c r="V521" s="6"/>
      <c r="W521" s="6"/>
      <c r="X521" s="6"/>
      <c r="Y521" s="6"/>
      <c r="Z521" s="6"/>
      <c r="AA521" s="6"/>
      <c r="AB521" s="6"/>
      <c r="AC521" s="6"/>
      <c r="AD521" s="6"/>
      <c r="AE521" s="6"/>
      <c r="AF521" s="6"/>
    </row>
    <row r="522" spans="1:32" ht="15" customHeight="1">
      <c r="A522" s="89" t="s">
        <v>11244</v>
      </c>
      <c r="B522" s="89" t="s">
        <v>11201</v>
      </c>
      <c r="C522" s="89" t="s">
        <v>7866</v>
      </c>
      <c r="D522" s="227" t="s">
        <v>5469</v>
      </c>
      <c r="E522" s="228"/>
      <c r="F522" s="228"/>
      <c r="G522" s="229" t="s">
        <v>5468</v>
      </c>
      <c r="H522" s="229"/>
      <c r="I522" s="229"/>
      <c r="J522" s="76" t="s">
        <v>5468</v>
      </c>
      <c r="K522" s="77">
        <v>1710</v>
      </c>
      <c r="L522" s="165">
        <v>1714</v>
      </c>
      <c r="M522" s="85">
        <f>L522*'Age distribution'!$L$6</f>
        <v>110.90713695246465</v>
      </c>
      <c r="N522" s="85">
        <f>L522*'Age distribution'!$L$7</f>
        <v>344.80617792790815</v>
      </c>
      <c r="O522" s="86">
        <f>L522*'Age distribution'!$L$8</f>
        <v>351.74398192107145</v>
      </c>
      <c r="P522" s="86">
        <f>L522*'Age distribution'!$L$9</f>
        <v>345.37203263202753</v>
      </c>
      <c r="Q522" s="86">
        <f>L522*'Age distribution'!$L$10</f>
        <v>333.47041968357604</v>
      </c>
      <c r="R522" s="86">
        <f>L522*'Age distribution'!$L$11</f>
        <v>227.70025088295216</v>
      </c>
      <c r="S522" s="86">
        <f t="shared" si="8"/>
        <v>1713.9999999999998</v>
      </c>
      <c r="U522" s="6"/>
      <c r="V522" s="6"/>
      <c r="W522" s="6"/>
      <c r="X522" s="6"/>
      <c r="Y522" s="6"/>
      <c r="Z522" s="6"/>
      <c r="AA522" s="6"/>
      <c r="AB522" s="6"/>
      <c r="AC522" s="6"/>
      <c r="AD522" s="6"/>
      <c r="AE522" s="6"/>
      <c r="AF522" s="6"/>
    </row>
    <row r="523" spans="1:32" ht="15" customHeight="1">
      <c r="A523" s="89" t="s">
        <v>11242</v>
      </c>
      <c r="B523" s="89" t="s">
        <v>11201</v>
      </c>
      <c r="C523" s="89" t="s">
        <v>7863</v>
      </c>
      <c r="D523" s="227" t="s">
        <v>5467</v>
      </c>
      <c r="E523" s="228"/>
      <c r="F523" s="228"/>
      <c r="G523" s="229" t="s">
        <v>5466</v>
      </c>
      <c r="H523" s="229"/>
      <c r="I523" s="229"/>
      <c r="J523" s="76" t="s">
        <v>5465</v>
      </c>
      <c r="K523" s="77">
        <v>25492</v>
      </c>
      <c r="L523" s="165">
        <v>25305</v>
      </c>
      <c r="M523" s="85">
        <f>L523*'Age distribution'!$L$6</f>
        <v>1637.4008754854831</v>
      </c>
      <c r="N523" s="85">
        <f>L523*'Age distribution'!$L$7</f>
        <v>5090.6186303767308</v>
      </c>
      <c r="O523" s="86">
        <f>L523*'Age distribution'!$L$8</f>
        <v>5193.0463608592263</v>
      </c>
      <c r="P523" s="86">
        <f>L523*'Age distribution'!$L$9</f>
        <v>5098.9727454804297</v>
      </c>
      <c r="Q523" s="86">
        <f>L523*'Age distribution'!$L$10</f>
        <v>4923.2607760168567</v>
      </c>
      <c r="R523" s="86">
        <f>L523*'Age distribution'!$L$11</f>
        <v>3361.7006117812743</v>
      </c>
      <c r="S523" s="86">
        <f t="shared" si="8"/>
        <v>25305.000000000004</v>
      </c>
      <c r="U523" s="6"/>
      <c r="V523" s="6"/>
      <c r="W523" s="6"/>
      <c r="X523" s="6"/>
      <c r="Y523" s="6"/>
      <c r="Z523" s="6"/>
      <c r="AA523" s="6"/>
      <c r="AB523" s="6"/>
      <c r="AC523" s="6"/>
      <c r="AD523" s="6"/>
      <c r="AE523" s="6"/>
      <c r="AF523" s="6"/>
    </row>
    <row r="524" spans="1:32" ht="15" customHeight="1">
      <c r="A524" s="89" t="s">
        <v>11240</v>
      </c>
      <c r="B524" s="89" t="s">
        <v>11201</v>
      </c>
      <c r="C524" s="89" t="s">
        <v>7860</v>
      </c>
      <c r="D524" s="227" t="s">
        <v>5464</v>
      </c>
      <c r="E524" s="228"/>
      <c r="F524" s="228"/>
      <c r="G524" s="229" t="s">
        <v>5463</v>
      </c>
      <c r="H524" s="229"/>
      <c r="I524" s="229"/>
      <c r="J524" s="76" t="s">
        <v>5463</v>
      </c>
      <c r="K524" s="77">
        <v>8775</v>
      </c>
      <c r="L524" s="165">
        <v>8480</v>
      </c>
      <c r="M524" s="85">
        <f>L524*'Age distribution'!$L$6</f>
        <v>548.71208947310402</v>
      </c>
      <c r="N524" s="85">
        <f>L524*'Age distribution'!$L$7</f>
        <v>1705.9255477413426</v>
      </c>
      <c r="O524" s="86">
        <f>L524*'Age distribution'!$L$8</f>
        <v>1740.2502722816139</v>
      </c>
      <c r="P524" s="86">
        <f>L524*'Age distribution'!$L$9</f>
        <v>1708.7251089379192</v>
      </c>
      <c r="Q524" s="86">
        <f>L524*'Age distribution'!$L$10</f>
        <v>1649.8419830319283</v>
      </c>
      <c r="R524" s="86">
        <f>L524*'Age distribution'!$L$11</f>
        <v>1126.5449985340924</v>
      </c>
      <c r="S524" s="86">
        <f t="shared" si="8"/>
        <v>8480</v>
      </c>
      <c r="U524" s="6"/>
      <c r="V524" s="6"/>
      <c r="W524" s="6"/>
      <c r="X524" s="6"/>
      <c r="Y524" s="6"/>
      <c r="Z524" s="6"/>
      <c r="AA524" s="6"/>
      <c r="AB524" s="6"/>
      <c r="AC524" s="6"/>
      <c r="AD524" s="6"/>
      <c r="AE524" s="6"/>
      <c r="AF524" s="6"/>
    </row>
    <row r="525" spans="1:32" ht="15" customHeight="1">
      <c r="A525" s="89" t="s">
        <v>11239</v>
      </c>
      <c r="B525" s="89" t="s">
        <v>11201</v>
      </c>
      <c r="C525" s="89" t="s">
        <v>7858</v>
      </c>
      <c r="D525" s="227" t="s">
        <v>5462</v>
      </c>
      <c r="E525" s="228"/>
      <c r="F525" s="228"/>
      <c r="G525" s="229" t="s">
        <v>5461</v>
      </c>
      <c r="H525" s="229"/>
      <c r="I525" s="229"/>
      <c r="J525" s="76" t="s">
        <v>5461</v>
      </c>
      <c r="K525" s="77">
        <v>16492</v>
      </c>
      <c r="L525" s="165">
        <v>16308</v>
      </c>
      <c r="M525" s="85">
        <f>L525*'Age distribution'!$L$6</f>
        <v>1055.2354664065306</v>
      </c>
      <c r="N525" s="85">
        <f>L525*'Age distribution'!$L$7</f>
        <v>3280.6879519535159</v>
      </c>
      <c r="O525" s="86">
        <f>L525*'Age distribution'!$L$8</f>
        <v>3346.6982830623301</v>
      </c>
      <c r="P525" s="86">
        <f>L525*'Age distribution'!$L$9</f>
        <v>3286.0718250659888</v>
      </c>
      <c r="Q525" s="86">
        <f>L525*'Age distribution'!$L$10</f>
        <v>3172.8329079345149</v>
      </c>
      <c r="R525" s="86">
        <f>L525*'Age distribution'!$L$11</f>
        <v>2166.4735655771201</v>
      </c>
      <c r="S525" s="86">
        <f t="shared" si="8"/>
        <v>16308</v>
      </c>
      <c r="U525" s="6"/>
      <c r="V525" s="6"/>
      <c r="W525" s="6"/>
      <c r="X525" s="6"/>
      <c r="Y525" s="6"/>
      <c r="Z525" s="6"/>
      <c r="AA525" s="6"/>
      <c r="AB525" s="6"/>
      <c r="AC525" s="6"/>
      <c r="AD525" s="6"/>
      <c r="AE525" s="6"/>
      <c r="AF525" s="6"/>
    </row>
    <row r="526" spans="1:32" ht="15" customHeight="1">
      <c r="A526" s="89" t="s">
        <v>11237</v>
      </c>
      <c r="B526" s="89" t="s">
        <v>11201</v>
      </c>
      <c r="C526" s="89" t="s">
        <v>7855</v>
      </c>
      <c r="D526" s="227" t="s">
        <v>5460</v>
      </c>
      <c r="E526" s="228"/>
      <c r="F526" s="228"/>
      <c r="G526" s="229" t="s">
        <v>4463</v>
      </c>
      <c r="H526" s="229"/>
      <c r="I526" s="229"/>
      <c r="J526" s="76" t="s">
        <v>4463</v>
      </c>
      <c r="K526" s="77">
        <v>9335</v>
      </c>
      <c r="L526" s="165">
        <v>9213</v>
      </c>
      <c r="M526" s="85">
        <f>L526*'Age distribution'!$L$6</f>
        <v>596.14203777307864</v>
      </c>
      <c r="N526" s="85">
        <f>L526*'Age distribution'!$L$7</f>
        <v>1853.3834989788904</v>
      </c>
      <c r="O526" s="86">
        <f>L526*'Age distribution'!$L$8</f>
        <v>1890.6752073738808</v>
      </c>
      <c r="P526" s="86">
        <f>L526*'Age distribution'!$L$9</f>
        <v>1856.4250505477653</v>
      </c>
      <c r="Q526" s="86">
        <f>L526*'Age distribution'!$L$10</f>
        <v>1792.4521450086268</v>
      </c>
      <c r="R526" s="86">
        <f>L526*'Age distribution'!$L$11</f>
        <v>1223.9220603177585</v>
      </c>
      <c r="S526" s="86">
        <f t="shared" si="8"/>
        <v>9213</v>
      </c>
      <c r="U526" s="6"/>
      <c r="V526" s="6"/>
      <c r="W526" s="6"/>
      <c r="X526" s="6"/>
      <c r="Y526" s="6"/>
      <c r="Z526" s="6"/>
      <c r="AA526" s="6"/>
      <c r="AB526" s="6"/>
      <c r="AC526" s="6"/>
      <c r="AD526" s="6"/>
      <c r="AE526" s="6"/>
      <c r="AF526" s="6"/>
    </row>
    <row r="527" spans="1:32" ht="15" customHeight="1">
      <c r="A527" s="89" t="s">
        <v>11236</v>
      </c>
      <c r="B527" s="89" t="s">
        <v>11201</v>
      </c>
      <c r="C527" s="89" t="s">
        <v>7852</v>
      </c>
      <c r="D527" s="227" t="s">
        <v>5459</v>
      </c>
      <c r="E527" s="228"/>
      <c r="F527" s="228"/>
      <c r="G527" s="229" t="s">
        <v>5458</v>
      </c>
      <c r="H527" s="229"/>
      <c r="I527" s="229"/>
      <c r="J527" s="76" t="s">
        <v>5457</v>
      </c>
      <c r="K527" s="77">
        <v>44743</v>
      </c>
      <c r="L527" s="165">
        <v>44605</v>
      </c>
      <c r="M527" s="85">
        <f>L527*'Age distribution'!$L$6</f>
        <v>2886.2385319513919</v>
      </c>
      <c r="N527" s="85">
        <f>L527*'Age distribution'!$L$7</f>
        <v>8973.2086152125703</v>
      </c>
      <c r="O527" s="86">
        <f>L527*'Age distribution'!$L$8</f>
        <v>9153.7574758397859</v>
      </c>
      <c r="P527" s="86">
        <f>L527*'Age distribution'!$L$9</f>
        <v>8987.9343731339486</v>
      </c>
      <c r="Q527" s="86">
        <f>L527*'Age distribution'!$L$10</f>
        <v>8678.2077421154663</v>
      </c>
      <c r="R527" s="86">
        <f>L527*'Age distribution'!$L$11</f>
        <v>5925.6532617468383</v>
      </c>
      <c r="S527" s="86">
        <f t="shared" si="8"/>
        <v>44605.000000000007</v>
      </c>
      <c r="U527" s="6"/>
      <c r="V527" s="6"/>
      <c r="W527" s="6"/>
      <c r="X527" s="6"/>
      <c r="Y527" s="6"/>
      <c r="Z527" s="6"/>
      <c r="AA527" s="6"/>
      <c r="AB527" s="6"/>
      <c r="AC527" s="6"/>
      <c r="AD527" s="6"/>
      <c r="AE527" s="6"/>
      <c r="AF527" s="6"/>
    </row>
    <row r="528" spans="1:32" ht="15" customHeight="1">
      <c r="A528" s="89" t="s">
        <v>11235</v>
      </c>
      <c r="B528" s="89" t="s">
        <v>11201</v>
      </c>
      <c r="C528" s="89" t="s">
        <v>7849</v>
      </c>
      <c r="D528" s="227" t="s">
        <v>5456</v>
      </c>
      <c r="E528" s="228"/>
      <c r="F528" s="228"/>
      <c r="G528" s="229" t="s">
        <v>5455</v>
      </c>
      <c r="H528" s="229"/>
      <c r="I528" s="229"/>
      <c r="J528" s="76" t="s">
        <v>5454</v>
      </c>
      <c r="K528" s="77">
        <v>40256</v>
      </c>
      <c r="L528" s="165">
        <v>41383</v>
      </c>
      <c r="M528" s="85">
        <f>L528*'Age distribution'!$L$6</f>
        <v>2677.7538205973424</v>
      </c>
      <c r="N528" s="85">
        <f>L528*'Age distribution'!$L$7</f>
        <v>8325.037375257074</v>
      </c>
      <c r="O528" s="86">
        <f>L528*'Age distribution'!$L$8</f>
        <v>8492.5444596497673</v>
      </c>
      <c r="P528" s="86">
        <f>L528*'Age distribution'!$L$9</f>
        <v>8338.6994319785263</v>
      </c>
      <c r="Q528" s="86">
        <f>L528*'Age distribution'!$L$10</f>
        <v>8051.3456112983831</v>
      </c>
      <c r="R528" s="86">
        <f>L528*'Age distribution'!$L$11</f>
        <v>5497.6193012189087</v>
      </c>
      <c r="S528" s="86">
        <f t="shared" si="8"/>
        <v>41383</v>
      </c>
      <c r="U528" s="6"/>
      <c r="V528" s="6"/>
      <c r="W528" s="6"/>
      <c r="X528" s="6"/>
      <c r="Y528" s="6"/>
      <c r="Z528" s="6"/>
      <c r="AA528" s="6"/>
      <c r="AB528" s="6"/>
      <c r="AC528" s="6"/>
      <c r="AD528" s="6"/>
      <c r="AE528" s="6"/>
      <c r="AF528" s="6"/>
    </row>
    <row r="529" spans="1:32" ht="15" customHeight="1">
      <c r="A529" s="89" t="s">
        <v>11233</v>
      </c>
      <c r="B529" s="89" t="s">
        <v>11201</v>
      </c>
      <c r="C529" s="89" t="s">
        <v>7846</v>
      </c>
      <c r="D529" s="227" t="s">
        <v>5453</v>
      </c>
      <c r="E529" s="228"/>
      <c r="F529" s="228"/>
      <c r="G529" s="229" t="s">
        <v>5452</v>
      </c>
      <c r="H529" s="229"/>
      <c r="I529" s="229"/>
      <c r="J529" s="76" t="s">
        <v>5452</v>
      </c>
      <c r="K529" s="77">
        <v>27313</v>
      </c>
      <c r="L529" s="165">
        <v>27244</v>
      </c>
      <c r="M529" s="85">
        <f>L529*'Age distribution'!$L$6</f>
        <v>1762.8670006609959</v>
      </c>
      <c r="N529" s="85">
        <f>L529*'Age distribution'!$L$7</f>
        <v>5480.6881630501348</v>
      </c>
      <c r="O529" s="86">
        <f>L529*'Age distribution'!$L$8</f>
        <v>5590.9644360896564</v>
      </c>
      <c r="P529" s="86">
        <f>L529*'Age distribution'!$L$9</f>
        <v>5489.6824136680034</v>
      </c>
      <c r="Q529" s="86">
        <f>L529*'Age distribution'!$L$10</f>
        <v>5300.5064841653129</v>
      </c>
      <c r="R529" s="86">
        <f>L529*'Age distribution'!$L$11</f>
        <v>3619.2915023658975</v>
      </c>
      <c r="S529" s="86">
        <f t="shared" si="8"/>
        <v>27244.000000000004</v>
      </c>
      <c r="U529" s="6"/>
      <c r="V529" s="6"/>
      <c r="W529" s="6"/>
      <c r="X529" s="6"/>
      <c r="Y529" s="6"/>
      <c r="Z529" s="6"/>
      <c r="AA529" s="6"/>
      <c r="AB529" s="6"/>
      <c r="AC529" s="6"/>
      <c r="AD529" s="6"/>
      <c r="AE529" s="6"/>
      <c r="AF529" s="6"/>
    </row>
    <row r="530" spans="1:32" ht="15" customHeight="1">
      <c r="A530" s="89" t="s">
        <v>11231</v>
      </c>
      <c r="B530" s="89" t="s">
        <v>11201</v>
      </c>
      <c r="C530" s="89" t="s">
        <v>7843</v>
      </c>
      <c r="D530" s="227" t="s">
        <v>5451</v>
      </c>
      <c r="E530" s="228"/>
      <c r="F530" s="228"/>
      <c r="G530" s="229" t="s">
        <v>5450</v>
      </c>
      <c r="H530" s="229"/>
      <c r="I530" s="229"/>
      <c r="J530" s="76" t="s">
        <v>5450</v>
      </c>
      <c r="K530" s="77">
        <v>10535</v>
      </c>
      <c r="L530" s="165">
        <v>10491</v>
      </c>
      <c r="M530" s="85">
        <f>L530*'Age distribution'!$L$6</f>
        <v>678.83709087999227</v>
      </c>
      <c r="N530" s="85">
        <f>L530*'Age distribution'!$L$7</f>
        <v>2110.479353933305</v>
      </c>
      <c r="O530" s="86">
        <f>L530*'Age distribution'!$L$8</f>
        <v>2152.944057371039</v>
      </c>
      <c r="P530" s="86">
        <f>L530*'Age distribution'!$L$9</f>
        <v>2113.9428205032677</v>
      </c>
      <c r="Q530" s="86">
        <f>L530*'Age distribution'!$L$10</f>
        <v>2041.0957834891462</v>
      </c>
      <c r="R530" s="86">
        <f>L530*'Age distribution'!$L$11</f>
        <v>1393.7008938232502</v>
      </c>
      <c r="S530" s="86">
        <f t="shared" si="8"/>
        <v>10491.000000000002</v>
      </c>
      <c r="U530" s="6"/>
      <c r="V530" s="6"/>
      <c r="W530" s="6"/>
      <c r="X530" s="6"/>
      <c r="Y530" s="6"/>
      <c r="Z530" s="6"/>
      <c r="AA530" s="6"/>
      <c r="AB530" s="6"/>
      <c r="AC530" s="6"/>
      <c r="AD530" s="6"/>
      <c r="AE530" s="6"/>
      <c r="AF530" s="6"/>
    </row>
    <row r="531" spans="1:32" ht="15" customHeight="1">
      <c r="A531" s="89" t="s">
        <v>11229</v>
      </c>
      <c r="B531" s="89" t="s">
        <v>11201</v>
      </c>
      <c r="C531" s="89" t="s">
        <v>7840</v>
      </c>
      <c r="D531" s="227" t="s">
        <v>5449</v>
      </c>
      <c r="E531" s="228"/>
      <c r="F531" s="228"/>
      <c r="G531" s="229" t="s">
        <v>5448</v>
      </c>
      <c r="H531" s="229"/>
      <c r="I531" s="229"/>
      <c r="J531" s="76" t="s">
        <v>5448</v>
      </c>
      <c r="K531" s="77">
        <v>6888</v>
      </c>
      <c r="L531" s="165">
        <v>6820</v>
      </c>
      <c r="M531" s="85">
        <f>L531*'Age distribution'!$L$6</f>
        <v>441.29910969417091</v>
      </c>
      <c r="N531" s="85">
        <f>L531*'Age distribution'!$L$7</f>
        <v>1371.9825749523534</v>
      </c>
      <c r="O531" s="86">
        <f>L531*'Age distribution'!$L$8</f>
        <v>1399.5880727547885</v>
      </c>
      <c r="P531" s="86">
        <f>L531*'Age distribution'!$L$9</f>
        <v>1374.2341088392227</v>
      </c>
      <c r="Q531" s="86">
        <f>L531*'Age distribution'!$L$10</f>
        <v>1326.8776325799236</v>
      </c>
      <c r="R531" s="86">
        <f>L531*'Age distribution'!$L$11</f>
        <v>906.0185011795412</v>
      </c>
      <c r="S531" s="86">
        <f t="shared" si="8"/>
        <v>6820</v>
      </c>
      <c r="U531" s="6"/>
      <c r="V531" s="6"/>
      <c r="W531" s="6"/>
      <c r="X531" s="6"/>
      <c r="Y531" s="6"/>
      <c r="Z531" s="6"/>
      <c r="AA531" s="6"/>
      <c r="AB531" s="6"/>
      <c r="AC531" s="6"/>
      <c r="AD531" s="6"/>
      <c r="AE531" s="6"/>
      <c r="AF531" s="6"/>
    </row>
    <row r="532" spans="1:32" ht="15" customHeight="1">
      <c r="A532" s="89" t="s">
        <v>11227</v>
      </c>
      <c r="B532" s="89" t="s">
        <v>11201</v>
      </c>
      <c r="C532" s="89" t="s">
        <v>7837</v>
      </c>
      <c r="D532" s="227" t="s">
        <v>5447</v>
      </c>
      <c r="E532" s="228"/>
      <c r="F532" s="228"/>
      <c r="G532" s="229" t="s">
        <v>5446</v>
      </c>
      <c r="H532" s="229"/>
      <c r="I532" s="229"/>
      <c r="J532" s="76" t="s">
        <v>5446</v>
      </c>
      <c r="K532" s="77">
        <v>67159</v>
      </c>
      <c r="L532" s="165">
        <v>67776</v>
      </c>
      <c r="M532" s="85">
        <f>L532*'Age distribution'!$L$6</f>
        <v>4385.5554924680537</v>
      </c>
      <c r="N532" s="85">
        <f>L532*'Age distribution'!$L$7</f>
        <v>13634.529472136466</v>
      </c>
      <c r="O532" s="86">
        <f>L532*'Age distribution'!$L$8</f>
        <v>13908.868213933803</v>
      </c>
      <c r="P532" s="86">
        <f>L532*'Age distribution'!$L$9</f>
        <v>13656.904832945331</v>
      </c>
      <c r="Q532" s="86">
        <f>L532*'Age distribution'!$L$10</f>
        <v>13186.284226647638</v>
      </c>
      <c r="R532" s="86">
        <f>L532*'Age distribution'!$L$11</f>
        <v>9003.8577618687086</v>
      </c>
      <c r="S532" s="86">
        <f t="shared" si="8"/>
        <v>67776</v>
      </c>
      <c r="U532" s="6"/>
      <c r="V532" s="6"/>
      <c r="W532" s="6"/>
      <c r="X532" s="6"/>
      <c r="Y532" s="6"/>
      <c r="Z532" s="6"/>
      <c r="AA532" s="6"/>
      <c r="AB532" s="6"/>
      <c r="AC532" s="6"/>
      <c r="AD532" s="6"/>
      <c r="AE532" s="6"/>
      <c r="AF532" s="6"/>
    </row>
    <row r="533" spans="1:32" ht="15" customHeight="1">
      <c r="A533" s="89" t="s">
        <v>11225</v>
      </c>
      <c r="B533" s="89" t="s">
        <v>11201</v>
      </c>
      <c r="C533" s="89" t="s">
        <v>1045</v>
      </c>
      <c r="D533" s="227" t="s">
        <v>5445</v>
      </c>
      <c r="E533" s="228"/>
      <c r="F533" s="228"/>
      <c r="G533" s="229" t="s">
        <v>5444</v>
      </c>
      <c r="H533" s="229"/>
      <c r="I533" s="229"/>
      <c r="J533" s="76" t="s">
        <v>5444</v>
      </c>
      <c r="K533" s="77">
        <v>8946</v>
      </c>
      <c r="L533" s="165">
        <v>8833</v>
      </c>
      <c r="M533" s="85">
        <f>L533*'Age distribution'!$L$6</f>
        <v>571.55352432970847</v>
      </c>
      <c r="N533" s="85">
        <f>L533*'Age distribution'!$L$7</f>
        <v>1776.9387220753867</v>
      </c>
      <c r="O533" s="86">
        <f>L533*'Age distribution'!$L$8</f>
        <v>1812.6922942291858</v>
      </c>
      <c r="P533" s="86">
        <f>L533*'Age distribution'!$L$9</f>
        <v>1779.8548216095094</v>
      </c>
      <c r="Q533" s="86">
        <f>L533*'Age distribution'!$L$10</f>
        <v>1718.5205467123847</v>
      </c>
      <c r="R533" s="86">
        <f>L533*'Age distribution'!$L$11</f>
        <v>1173.4400910438251</v>
      </c>
      <c r="S533" s="86">
        <f t="shared" si="8"/>
        <v>8833</v>
      </c>
      <c r="U533" s="6"/>
      <c r="V533" s="6"/>
      <c r="W533" s="6"/>
      <c r="X533" s="6"/>
      <c r="Y533" s="6"/>
      <c r="Z533" s="6"/>
      <c r="AA533" s="6"/>
      <c r="AB533" s="6"/>
      <c r="AC533" s="6"/>
      <c r="AD533" s="6"/>
      <c r="AE533" s="6"/>
      <c r="AF533" s="6"/>
    </row>
    <row r="534" spans="1:32" ht="15" customHeight="1">
      <c r="A534" s="89" t="s">
        <v>11224</v>
      </c>
      <c r="B534" s="89" t="s">
        <v>11201</v>
      </c>
      <c r="C534" s="89" t="s">
        <v>7833</v>
      </c>
      <c r="D534" s="227" t="s">
        <v>5443</v>
      </c>
      <c r="E534" s="228"/>
      <c r="F534" s="228"/>
      <c r="G534" s="229" t="s">
        <v>5442</v>
      </c>
      <c r="H534" s="229"/>
      <c r="I534" s="229"/>
      <c r="J534" s="76" t="s">
        <v>5442</v>
      </c>
      <c r="K534" s="77">
        <v>8967</v>
      </c>
      <c r="L534" s="165">
        <v>8819</v>
      </c>
      <c r="M534" s="85">
        <f>L534*'Age distribution'!$L$6</f>
        <v>570.64763172916321</v>
      </c>
      <c r="N534" s="85">
        <f>L534*'Age distribution'!$L$7</f>
        <v>1774.1223355578893</v>
      </c>
      <c r="O534" s="86">
        <f>L534*'Age distribution'!$L$8</f>
        <v>1809.8192395343813</v>
      </c>
      <c r="P534" s="86">
        <f>L534*'Age distribution'!$L$9</f>
        <v>1777.033813174942</v>
      </c>
      <c r="Q534" s="86">
        <f>L534*'Age distribution'!$L$10</f>
        <v>1715.796750985681</v>
      </c>
      <c r="R534" s="86">
        <f>L534*'Age distribution'!$L$11</f>
        <v>1171.5802290179433</v>
      </c>
      <c r="S534" s="86">
        <f t="shared" si="8"/>
        <v>8819</v>
      </c>
      <c r="U534" s="6"/>
      <c r="V534" s="6"/>
      <c r="W534" s="6"/>
      <c r="X534" s="6"/>
      <c r="Y534" s="6"/>
      <c r="Z534" s="6"/>
      <c r="AA534" s="6"/>
      <c r="AB534" s="6"/>
      <c r="AC534" s="6"/>
      <c r="AD534" s="6"/>
      <c r="AE534" s="6"/>
      <c r="AF534" s="6"/>
    </row>
    <row r="535" spans="1:32" ht="15" customHeight="1">
      <c r="A535" s="89" t="s">
        <v>11222</v>
      </c>
      <c r="B535" s="89" t="s">
        <v>11201</v>
      </c>
      <c r="C535" s="89" t="s">
        <v>7830</v>
      </c>
      <c r="D535" s="227" t="s">
        <v>5441</v>
      </c>
      <c r="E535" s="228"/>
      <c r="F535" s="228"/>
      <c r="G535" s="229" t="s">
        <v>5440</v>
      </c>
      <c r="H535" s="229"/>
      <c r="I535" s="229"/>
      <c r="J535" s="76" t="s">
        <v>5440</v>
      </c>
      <c r="K535" s="77">
        <v>21319</v>
      </c>
      <c r="L535" s="165">
        <v>21340</v>
      </c>
      <c r="M535" s="85">
        <f>L535*'Age distribution'!$L$6</f>
        <v>1380.8391496882123</v>
      </c>
      <c r="N535" s="85">
        <f>L535*'Age distribution'!$L$7</f>
        <v>4292.9777345283319</v>
      </c>
      <c r="O535" s="86">
        <f>L535*'Age distribution'!$L$8</f>
        <v>4379.3562276520797</v>
      </c>
      <c r="P535" s="86">
        <f>L535*'Age distribution'!$L$9</f>
        <v>4300.0228566904707</v>
      </c>
      <c r="Q535" s="86">
        <f>L535*'Age distribution'!$L$10</f>
        <v>4151.8429148468576</v>
      </c>
      <c r="R535" s="86">
        <f>L535*'Age distribution'!$L$11</f>
        <v>2834.9611165940482</v>
      </c>
      <c r="S535" s="86">
        <f t="shared" si="8"/>
        <v>21340</v>
      </c>
      <c r="U535" s="6"/>
      <c r="V535" s="6"/>
      <c r="W535" s="6"/>
      <c r="X535" s="6"/>
      <c r="Y535" s="6"/>
      <c r="Z535" s="6"/>
      <c r="AA535" s="6"/>
      <c r="AB535" s="6"/>
      <c r="AC535" s="6"/>
      <c r="AD535" s="6"/>
      <c r="AE535" s="6"/>
      <c r="AF535" s="6"/>
    </row>
    <row r="536" spans="1:32" ht="15" customHeight="1">
      <c r="A536" s="89" t="s">
        <v>11221</v>
      </c>
      <c r="B536" s="89" t="s">
        <v>11201</v>
      </c>
      <c r="C536" s="89" t="s">
        <v>7827</v>
      </c>
      <c r="D536" s="227" t="s">
        <v>5439</v>
      </c>
      <c r="E536" s="228"/>
      <c r="F536" s="228"/>
      <c r="G536" s="229" t="s">
        <v>5438</v>
      </c>
      <c r="H536" s="229"/>
      <c r="I536" s="229"/>
      <c r="J536" s="76" t="s">
        <v>5438</v>
      </c>
      <c r="K536" s="77">
        <v>27058</v>
      </c>
      <c r="L536" s="165">
        <v>26958</v>
      </c>
      <c r="M536" s="85">
        <f>L536*'Age distribution'!$L$6</f>
        <v>1744.3609089641436</v>
      </c>
      <c r="N536" s="85">
        <f>L536*'Age distribution'!$L$7</f>
        <v>5423.1534099069713</v>
      </c>
      <c r="O536" s="86">
        <f>L536*'Age distribution'!$L$8</f>
        <v>5532.2720330386492</v>
      </c>
      <c r="P536" s="86">
        <f>L536*'Age distribution'!$L$9</f>
        <v>5432.0532413618421</v>
      </c>
      <c r="Q536" s="86">
        <f>L536*'Age distribution'!$L$10</f>
        <v>5244.8632286055099</v>
      </c>
      <c r="R536" s="86">
        <f>L536*'Age distribution'!$L$11</f>
        <v>3581.2971781228844</v>
      </c>
      <c r="S536" s="86">
        <f t="shared" si="8"/>
        <v>26958.000000000004</v>
      </c>
      <c r="U536" s="6"/>
      <c r="V536" s="6"/>
      <c r="W536" s="6"/>
      <c r="X536" s="6"/>
      <c r="Y536" s="6"/>
      <c r="Z536" s="6"/>
      <c r="AA536" s="6"/>
      <c r="AB536" s="6"/>
      <c r="AC536" s="6"/>
      <c r="AD536" s="6"/>
      <c r="AE536" s="6"/>
      <c r="AF536" s="6"/>
    </row>
    <row r="537" spans="1:32" ht="15" customHeight="1">
      <c r="A537" s="89" t="s">
        <v>11219</v>
      </c>
      <c r="B537" s="89" t="s">
        <v>11201</v>
      </c>
      <c r="C537" s="89" t="s">
        <v>7824</v>
      </c>
      <c r="D537" s="227" t="s">
        <v>5437</v>
      </c>
      <c r="E537" s="228"/>
      <c r="F537" s="228"/>
      <c r="G537" s="229" t="s">
        <v>5436</v>
      </c>
      <c r="H537" s="229"/>
      <c r="I537" s="229"/>
      <c r="J537" s="76" t="s">
        <v>5436</v>
      </c>
      <c r="K537" s="77">
        <v>68897</v>
      </c>
      <c r="L537" s="165">
        <v>68593</v>
      </c>
      <c r="M537" s="85">
        <f>L537*'Age distribution'!$L$6</f>
        <v>4438.4207963712997</v>
      </c>
      <c r="N537" s="85">
        <f>L537*'Age distribution'!$L$7</f>
        <v>13798.885742479</v>
      </c>
      <c r="O537" s="86">
        <f>L537*'Age distribution'!$L$8</f>
        <v>14076.531477194898</v>
      </c>
      <c r="P537" s="86">
        <f>L537*'Age distribution'!$L$9</f>
        <v>13821.530825162581</v>
      </c>
      <c r="Q537" s="86">
        <f>L537*'Age distribution'!$L$10</f>
        <v>13345.237162984558</v>
      </c>
      <c r="R537" s="86">
        <f>L537*'Age distribution'!$L$11</f>
        <v>9112.3939958076644</v>
      </c>
      <c r="S537" s="86">
        <f t="shared" si="8"/>
        <v>68593</v>
      </c>
      <c r="U537" s="6"/>
      <c r="V537" s="6"/>
      <c r="W537" s="6"/>
      <c r="X537" s="6"/>
      <c r="Y537" s="6"/>
      <c r="Z537" s="6"/>
      <c r="AA537" s="6"/>
      <c r="AB537" s="6"/>
      <c r="AC537" s="6"/>
      <c r="AD537" s="6"/>
      <c r="AE537" s="6"/>
      <c r="AF537" s="6"/>
    </row>
    <row r="538" spans="1:32" ht="15" customHeight="1">
      <c r="A538" s="89" t="s">
        <v>11218</v>
      </c>
      <c r="B538" s="89" t="s">
        <v>11201</v>
      </c>
      <c r="C538" s="89" t="s">
        <v>7821</v>
      </c>
      <c r="D538" s="227" t="s">
        <v>5435</v>
      </c>
      <c r="E538" s="228"/>
      <c r="F538" s="228"/>
      <c r="G538" s="229" t="s">
        <v>5434</v>
      </c>
      <c r="H538" s="229"/>
      <c r="I538" s="229"/>
      <c r="J538" s="76" t="s">
        <v>5434</v>
      </c>
      <c r="K538" s="77">
        <v>84081</v>
      </c>
      <c r="L538" s="165">
        <v>84201</v>
      </c>
      <c r="M538" s="85">
        <f>L538*'Age distribution'!$L$6</f>
        <v>5448.3616327505697</v>
      </c>
      <c r="N538" s="85">
        <f>L538*'Age distribution'!$L$7</f>
        <v>16938.754368557642</v>
      </c>
      <c r="O538" s="86">
        <f>L538*'Age distribution'!$L$8</f>
        <v>17279.577025516999</v>
      </c>
      <c r="P538" s="86">
        <f>L538*'Age distribution'!$L$9</f>
        <v>16966.552228500204</v>
      </c>
      <c r="Q538" s="86">
        <f>L538*'Age distribution'!$L$10</f>
        <v>16381.880284583891</v>
      </c>
      <c r="R538" s="86">
        <f>L538*'Age distribution'!$L$11</f>
        <v>11185.874460090698</v>
      </c>
      <c r="S538" s="86">
        <f t="shared" si="8"/>
        <v>84201</v>
      </c>
      <c r="U538" s="6"/>
      <c r="V538" s="6"/>
      <c r="W538" s="6"/>
      <c r="X538" s="6"/>
      <c r="Y538" s="6"/>
      <c r="Z538" s="6"/>
      <c r="AA538" s="6"/>
      <c r="AB538" s="6"/>
      <c r="AC538" s="6"/>
      <c r="AD538" s="6"/>
      <c r="AE538" s="6"/>
      <c r="AF538" s="6"/>
    </row>
    <row r="539" spans="1:32" ht="15" customHeight="1">
      <c r="A539" s="89" t="s">
        <v>11216</v>
      </c>
      <c r="B539" s="89" t="s">
        <v>11201</v>
      </c>
      <c r="C539" s="89" t="s">
        <v>7818</v>
      </c>
      <c r="D539" s="227" t="s">
        <v>5433</v>
      </c>
      <c r="E539" s="228"/>
      <c r="F539" s="228"/>
      <c r="G539" s="229" t="s">
        <v>5432</v>
      </c>
      <c r="H539" s="229"/>
      <c r="I539" s="229"/>
      <c r="J539" s="76" t="s">
        <v>5431</v>
      </c>
      <c r="K539" s="77">
        <v>36367</v>
      </c>
      <c r="L539" s="165">
        <v>36180</v>
      </c>
      <c r="M539" s="85">
        <f>L539*'Age distribution'!$L$6</f>
        <v>2341.085306266144</v>
      </c>
      <c r="N539" s="85">
        <f>L539*'Age distribution'!$L$7</f>
        <v>7278.3474430756814</v>
      </c>
      <c r="O539" s="86">
        <f>L539*'Age distribution'!$L$8</f>
        <v>7424.7942041449041</v>
      </c>
      <c r="P539" s="86">
        <f>L539*'Age distribution'!$L$9</f>
        <v>7290.2917973318299</v>
      </c>
      <c r="Q539" s="86">
        <f>L539*'Age distribution'!$L$10</f>
        <v>7039.0663851527315</v>
      </c>
      <c r="R539" s="86">
        <f>L539*'Age distribution'!$L$11</f>
        <v>4806.4148640287103</v>
      </c>
      <c r="S539" s="86">
        <f t="shared" si="8"/>
        <v>36180</v>
      </c>
      <c r="U539" s="6"/>
      <c r="V539" s="6"/>
      <c r="W539" s="6"/>
      <c r="X539" s="6"/>
      <c r="Y539" s="6"/>
      <c r="Z539" s="6"/>
      <c r="AA539" s="6"/>
      <c r="AB539" s="6"/>
      <c r="AC539" s="6"/>
      <c r="AD539" s="6"/>
      <c r="AE539" s="6"/>
      <c r="AF539" s="6"/>
    </row>
    <row r="540" spans="1:32" ht="15" customHeight="1">
      <c r="A540" s="89" t="s">
        <v>11214</v>
      </c>
      <c r="B540" s="89" t="s">
        <v>11201</v>
      </c>
      <c r="C540" s="89" t="s">
        <v>7815</v>
      </c>
      <c r="D540" s="227" t="s">
        <v>5430</v>
      </c>
      <c r="E540" s="228"/>
      <c r="F540" s="228"/>
      <c r="G540" s="229" t="s">
        <v>5429</v>
      </c>
      <c r="H540" s="229"/>
      <c r="I540" s="229"/>
      <c r="J540" s="76" t="s">
        <v>5429</v>
      </c>
      <c r="K540" s="77">
        <v>5793</v>
      </c>
      <c r="L540" s="165">
        <v>5702</v>
      </c>
      <c r="M540" s="85">
        <f>L540*'Age distribution'!$L$6</f>
        <v>368.95711487920272</v>
      </c>
      <c r="N540" s="85">
        <f>L540*'Age distribution'!$L$7</f>
        <v>1147.0739944836246</v>
      </c>
      <c r="O540" s="86">
        <f>L540*'Age distribution'!$L$8</f>
        <v>1170.1541335553966</v>
      </c>
      <c r="P540" s="86">
        <f>L540*'Age distribution'!$L$9</f>
        <v>1148.9564352787754</v>
      </c>
      <c r="Q540" s="86">
        <f>L540*'Age distribution'!$L$10</f>
        <v>1109.3630881188744</v>
      </c>
      <c r="R540" s="86">
        <f>L540*'Age distribution'!$L$11</f>
        <v>757.49523368412667</v>
      </c>
      <c r="S540" s="86">
        <f t="shared" si="8"/>
        <v>5702.0000000000009</v>
      </c>
      <c r="U540" s="6"/>
      <c r="V540" s="6"/>
      <c r="W540" s="6"/>
      <c r="X540" s="6"/>
      <c r="Y540" s="6"/>
      <c r="Z540" s="6"/>
      <c r="AA540" s="6"/>
      <c r="AB540" s="6"/>
      <c r="AC540" s="6"/>
      <c r="AD540" s="6"/>
      <c r="AE540" s="6"/>
      <c r="AF540" s="6"/>
    </row>
    <row r="541" spans="1:32" ht="15" customHeight="1">
      <c r="A541" s="89" t="s">
        <v>11213</v>
      </c>
      <c r="B541" s="89" t="s">
        <v>11201</v>
      </c>
      <c r="C541" s="89" t="s">
        <v>7812</v>
      </c>
      <c r="D541" s="227" t="s">
        <v>5428</v>
      </c>
      <c r="E541" s="228"/>
      <c r="F541" s="228"/>
      <c r="G541" s="229" t="s">
        <v>5427</v>
      </c>
      <c r="H541" s="229"/>
      <c r="I541" s="229"/>
      <c r="J541" s="76" t="s">
        <v>5427</v>
      </c>
      <c r="K541" s="77">
        <v>21116</v>
      </c>
      <c r="L541" s="165">
        <v>21014</v>
      </c>
      <c r="M541" s="85">
        <f>L541*'Age distribution'!$L$6</f>
        <v>1359.7447934183735</v>
      </c>
      <c r="N541" s="85">
        <f>L541*'Age distribution'!$L$7</f>
        <v>4227.3961627637473</v>
      </c>
      <c r="O541" s="86">
        <f>L541*'Age distribution'!$L$8</f>
        <v>4312.4550969016309</v>
      </c>
      <c r="P541" s="86">
        <f>L541*'Age distribution'!$L$9</f>
        <v>4234.3336602855461</v>
      </c>
      <c r="Q541" s="86">
        <f>L541*'Age distribution'!$L$10</f>
        <v>4088.4173857821866</v>
      </c>
      <c r="R541" s="86">
        <f>L541*'Age distribution'!$L$11</f>
        <v>2791.6529008485159</v>
      </c>
      <c r="S541" s="86">
        <f t="shared" si="8"/>
        <v>21014</v>
      </c>
      <c r="U541" s="6"/>
      <c r="V541" s="6"/>
      <c r="W541" s="6"/>
      <c r="X541" s="6"/>
      <c r="Y541" s="6"/>
      <c r="Z541" s="6"/>
      <c r="AA541" s="6"/>
      <c r="AB541" s="6"/>
      <c r="AC541" s="6"/>
      <c r="AD541" s="6"/>
      <c r="AE541" s="6"/>
      <c r="AF541" s="6"/>
    </row>
    <row r="542" spans="1:32" ht="15" customHeight="1">
      <c r="A542" s="89" t="s">
        <v>11212</v>
      </c>
      <c r="B542" s="89" t="s">
        <v>11201</v>
      </c>
      <c r="C542" s="89" t="s">
        <v>7809</v>
      </c>
      <c r="D542" s="227" t="s">
        <v>5426</v>
      </c>
      <c r="E542" s="228"/>
      <c r="F542" s="228"/>
      <c r="G542" s="229" t="s">
        <v>5425</v>
      </c>
      <c r="H542" s="229"/>
      <c r="I542" s="229"/>
      <c r="J542" s="76" t="s">
        <v>5425</v>
      </c>
      <c r="K542" s="77">
        <v>30119</v>
      </c>
      <c r="L542" s="165">
        <v>30354</v>
      </c>
      <c r="M542" s="85">
        <f>L542*'Age distribution'!$L$6</f>
        <v>1964.1045712106838</v>
      </c>
      <c r="N542" s="85">
        <f>L542*'Age distribution'!$L$7</f>
        <v>6106.3283108656506</v>
      </c>
      <c r="O542" s="86">
        <f>L542*'Age distribution'!$L$8</f>
        <v>6229.1930147212388</v>
      </c>
      <c r="P542" s="86">
        <f>L542*'Age distribution'!$L$9</f>
        <v>6116.3492873468867</v>
      </c>
      <c r="Q542" s="86">
        <f>L542*'Age distribution'!$L$10</f>
        <v>5905.5782491687678</v>
      </c>
      <c r="R542" s="86">
        <f>L542*'Age distribution'!$L$11</f>
        <v>4032.4465666867736</v>
      </c>
      <c r="S542" s="86">
        <f t="shared" si="8"/>
        <v>30354</v>
      </c>
      <c r="U542" s="6"/>
      <c r="V542" s="6"/>
      <c r="W542" s="6"/>
      <c r="X542" s="6"/>
      <c r="Y542" s="6"/>
      <c r="Z542" s="6"/>
      <c r="AA542" s="6"/>
      <c r="AB542" s="6"/>
      <c r="AC542" s="6"/>
      <c r="AD542" s="6"/>
      <c r="AE542" s="6"/>
      <c r="AF542" s="6"/>
    </row>
    <row r="543" spans="1:32" ht="15" customHeight="1">
      <c r="A543" s="89" t="s">
        <v>11211</v>
      </c>
      <c r="B543" s="89" t="s">
        <v>11201</v>
      </c>
      <c r="C543" s="89" t="s">
        <v>7806</v>
      </c>
      <c r="D543" s="227" t="s">
        <v>5424</v>
      </c>
      <c r="E543" s="228"/>
      <c r="F543" s="228"/>
      <c r="G543" s="229" t="s">
        <v>5423</v>
      </c>
      <c r="H543" s="229"/>
      <c r="I543" s="229"/>
      <c r="J543" s="76" t="s">
        <v>5423</v>
      </c>
      <c r="K543" s="77">
        <v>2777</v>
      </c>
      <c r="L543" s="165">
        <v>2791</v>
      </c>
      <c r="M543" s="85">
        <f>L543*'Age distribution'!$L$6</f>
        <v>180.59616058012185</v>
      </c>
      <c r="N543" s="85">
        <f>L543*'Age distribution'!$L$7</f>
        <v>561.4667693096801</v>
      </c>
      <c r="O543" s="86">
        <f>L543*'Age distribution'!$L$8</f>
        <v>572.76397522853586</v>
      </c>
      <c r="P543" s="86">
        <f>L543*'Age distribution'!$L$9</f>
        <v>562.38818149124199</v>
      </c>
      <c r="Q543" s="86">
        <f>L543*'Age distribution'!$L$10</f>
        <v>543.00813380213583</v>
      </c>
      <c r="R543" s="86">
        <f>L543*'Age distribution'!$L$11</f>
        <v>370.7767795882844</v>
      </c>
      <c r="S543" s="86">
        <f t="shared" si="8"/>
        <v>2791</v>
      </c>
      <c r="U543" s="6"/>
      <c r="V543" s="6"/>
      <c r="W543" s="6"/>
      <c r="X543" s="6"/>
      <c r="Y543" s="6"/>
      <c r="Z543" s="6"/>
      <c r="AA543" s="6"/>
      <c r="AB543" s="6"/>
      <c r="AC543" s="6"/>
      <c r="AD543" s="6"/>
      <c r="AE543" s="6"/>
      <c r="AF543" s="6"/>
    </row>
    <row r="544" spans="1:32" ht="15" customHeight="1">
      <c r="A544" s="89" t="s">
        <v>11210</v>
      </c>
      <c r="B544" s="89" t="s">
        <v>11201</v>
      </c>
      <c r="C544" s="89" t="s">
        <v>7803</v>
      </c>
      <c r="D544" s="227" t="s">
        <v>5422</v>
      </c>
      <c r="E544" s="228"/>
      <c r="F544" s="228"/>
      <c r="G544" s="229" t="s">
        <v>5421</v>
      </c>
      <c r="H544" s="229"/>
      <c r="I544" s="229"/>
      <c r="J544" s="76" t="s">
        <v>5421</v>
      </c>
      <c r="K544" s="77">
        <v>7756</v>
      </c>
      <c r="L544" s="165">
        <v>8033</v>
      </c>
      <c r="M544" s="85">
        <f>L544*'Age distribution'!$L$6</f>
        <v>519.7882328699817</v>
      </c>
      <c r="N544" s="85">
        <f>L544*'Age distribution'!$L$7</f>
        <v>1616.0023496469582</v>
      </c>
      <c r="O544" s="86">
        <f>L544*'Age distribution'!$L$8</f>
        <v>1648.5177402403542</v>
      </c>
      <c r="P544" s="86">
        <f>L544*'Age distribution'!$L$9</f>
        <v>1618.654339634234</v>
      </c>
      <c r="Q544" s="86">
        <f>L544*'Age distribution'!$L$10</f>
        <v>1562.8750766150331</v>
      </c>
      <c r="R544" s="86">
        <f>L544*'Age distribution'!$L$11</f>
        <v>1067.1622609934391</v>
      </c>
      <c r="S544" s="86">
        <f t="shared" si="8"/>
        <v>8033.0000000000009</v>
      </c>
      <c r="U544" s="6"/>
      <c r="V544" s="6"/>
      <c r="W544" s="6"/>
      <c r="X544" s="6"/>
      <c r="Y544" s="6"/>
      <c r="Z544" s="6"/>
      <c r="AA544" s="6"/>
      <c r="AB544" s="6"/>
      <c r="AC544" s="6"/>
      <c r="AD544" s="6"/>
      <c r="AE544" s="6"/>
      <c r="AF544" s="6"/>
    </row>
    <row r="545" spans="1:32" ht="15" customHeight="1">
      <c r="A545" s="89" t="s">
        <v>11209</v>
      </c>
      <c r="B545" s="89" t="s">
        <v>11201</v>
      </c>
      <c r="C545" s="89" t="s">
        <v>7800</v>
      </c>
      <c r="D545" s="227" t="s">
        <v>5420</v>
      </c>
      <c r="E545" s="228"/>
      <c r="F545" s="228"/>
      <c r="G545" s="229" t="s">
        <v>5419</v>
      </c>
      <c r="H545" s="229"/>
      <c r="I545" s="229"/>
      <c r="J545" s="76" t="s">
        <v>5419</v>
      </c>
      <c r="K545" s="77">
        <v>27242</v>
      </c>
      <c r="L545" s="165">
        <v>27409</v>
      </c>
      <c r="M545" s="85">
        <f>L545*'Age distribution'!$L$6</f>
        <v>1773.5435920245645</v>
      </c>
      <c r="N545" s="85">
        <f>L545*'Age distribution'!$L$7</f>
        <v>5513.8812898634978</v>
      </c>
      <c r="O545" s="86">
        <f>L545*'Age distribution'!$L$8</f>
        <v>5624.8254378498532</v>
      </c>
      <c r="P545" s="86">
        <f>L545*'Age distribution'!$L$9</f>
        <v>5522.9300130754036</v>
      </c>
      <c r="Q545" s="86">
        <f>L545*'Age distribution'!$L$10</f>
        <v>5332.6083623728919</v>
      </c>
      <c r="R545" s="86">
        <f>L545*'Age distribution'!$L$11</f>
        <v>3641.2113048137899</v>
      </c>
      <c r="S545" s="86">
        <f t="shared" si="8"/>
        <v>27409</v>
      </c>
      <c r="U545" s="6"/>
      <c r="V545" s="6"/>
      <c r="W545" s="6"/>
      <c r="X545" s="6"/>
      <c r="Y545" s="6"/>
      <c r="Z545" s="6"/>
      <c r="AA545" s="6"/>
      <c r="AB545" s="6"/>
      <c r="AC545" s="6"/>
      <c r="AD545" s="6"/>
      <c r="AE545" s="6"/>
      <c r="AF545" s="6"/>
    </row>
    <row r="546" spans="1:32" ht="15" customHeight="1">
      <c r="A546" s="89" t="s">
        <v>11208</v>
      </c>
      <c r="B546" s="89" t="s">
        <v>11201</v>
      </c>
      <c r="C546" s="89" t="s">
        <v>7797</v>
      </c>
      <c r="D546" s="227" t="s">
        <v>5418</v>
      </c>
      <c r="E546" s="228"/>
      <c r="F546" s="228"/>
      <c r="G546" s="229" t="s">
        <v>5417</v>
      </c>
      <c r="H546" s="229"/>
      <c r="I546" s="229"/>
      <c r="J546" s="76" t="s">
        <v>5417</v>
      </c>
      <c r="K546" s="77">
        <v>102763</v>
      </c>
      <c r="L546" s="165">
        <v>102971</v>
      </c>
      <c r="M546" s="85">
        <f>L546*'Age distribution'!$L$6</f>
        <v>6662.904783624409</v>
      </c>
      <c r="N546" s="85">
        <f>L546*'Age distribution'!$L$7</f>
        <v>20714.724006659646</v>
      </c>
      <c r="O546" s="86">
        <f>L546*'Age distribution'!$L$8</f>
        <v>21131.522498479961</v>
      </c>
      <c r="P546" s="86">
        <f>L546*'Age distribution'!$L$9</f>
        <v>20748.718536845103</v>
      </c>
      <c r="Q546" s="86">
        <f>L546*'Age distribution'!$L$10</f>
        <v>20033.712126743005</v>
      </c>
      <c r="R546" s="86">
        <f>L546*'Age distribution'!$L$11</f>
        <v>13679.41804764788</v>
      </c>
      <c r="S546" s="86">
        <f t="shared" si="8"/>
        <v>102971</v>
      </c>
      <c r="U546" s="6"/>
      <c r="V546" s="6"/>
      <c r="W546" s="6"/>
      <c r="X546" s="6"/>
      <c r="Y546" s="6"/>
      <c r="Z546" s="6"/>
      <c r="AA546" s="6"/>
      <c r="AB546" s="6"/>
      <c r="AC546" s="6"/>
      <c r="AD546" s="6"/>
      <c r="AE546" s="6"/>
      <c r="AF546" s="6"/>
    </row>
    <row r="547" spans="1:32" ht="15" customHeight="1">
      <c r="A547" s="89" t="s">
        <v>11206</v>
      </c>
      <c r="B547" s="89" t="s">
        <v>11201</v>
      </c>
      <c r="C547" s="89" t="s">
        <v>7795</v>
      </c>
      <c r="D547" s="227" t="s">
        <v>5416</v>
      </c>
      <c r="E547" s="228"/>
      <c r="F547" s="228"/>
      <c r="G547" s="229" t="s">
        <v>5415</v>
      </c>
      <c r="H547" s="229"/>
      <c r="I547" s="229"/>
      <c r="J547" s="76" t="s">
        <v>5415</v>
      </c>
      <c r="K547" s="77">
        <v>9269</v>
      </c>
      <c r="L547" s="165">
        <v>9150</v>
      </c>
      <c r="M547" s="85">
        <f>L547*'Age distribution'!$L$6</f>
        <v>592.06552107062521</v>
      </c>
      <c r="N547" s="85">
        <f>L547*'Age distribution'!$L$7</f>
        <v>1840.7097596501517</v>
      </c>
      <c r="O547" s="86">
        <f>L547*'Age distribution'!$L$8</f>
        <v>1877.7464612472602</v>
      </c>
      <c r="P547" s="86">
        <f>L547*'Age distribution'!$L$9</f>
        <v>1843.7305125922123</v>
      </c>
      <c r="Q547" s="86">
        <f>L547*'Age distribution'!$L$10</f>
        <v>1780.1950642384604</v>
      </c>
      <c r="R547" s="86">
        <f>L547*'Age distribution'!$L$11</f>
        <v>1215.5526812012906</v>
      </c>
      <c r="S547" s="86">
        <f t="shared" si="8"/>
        <v>9150</v>
      </c>
      <c r="U547" s="6"/>
      <c r="V547" s="6"/>
      <c r="W547" s="6"/>
      <c r="X547" s="6"/>
      <c r="Y547" s="6"/>
      <c r="Z547" s="6"/>
      <c r="AA547" s="6"/>
      <c r="AB547" s="6"/>
      <c r="AC547" s="6"/>
      <c r="AD547" s="6"/>
      <c r="AE547" s="6"/>
      <c r="AF547" s="6"/>
    </row>
    <row r="548" spans="1:32" ht="15" customHeight="1">
      <c r="A548" s="89" t="s">
        <v>11204</v>
      </c>
      <c r="B548" s="89" t="s">
        <v>11201</v>
      </c>
      <c r="C548" s="89" t="s">
        <v>7793</v>
      </c>
      <c r="D548" s="227" t="s">
        <v>5414</v>
      </c>
      <c r="E548" s="228"/>
      <c r="F548" s="228"/>
      <c r="G548" s="229" t="s">
        <v>5413</v>
      </c>
      <c r="H548" s="229"/>
      <c r="I548" s="229"/>
      <c r="J548" s="76" t="s">
        <v>5412</v>
      </c>
      <c r="K548" s="77">
        <v>10489</v>
      </c>
      <c r="L548" s="165">
        <v>10197</v>
      </c>
      <c r="M548" s="85">
        <f>L548*'Age distribution'!$L$6</f>
        <v>659.81334626854266</v>
      </c>
      <c r="N548" s="85">
        <f>L548*'Age distribution'!$L$7</f>
        <v>2051.3352370658577</v>
      </c>
      <c r="O548" s="86">
        <f>L548*'Age distribution'!$L$8</f>
        <v>2092.6099087801435</v>
      </c>
      <c r="P548" s="86">
        <f>L548*'Age distribution'!$L$9</f>
        <v>2054.7016433773538</v>
      </c>
      <c r="Q548" s="86">
        <f>L548*'Age distribution'!$L$10</f>
        <v>1983.8960732283695</v>
      </c>
      <c r="R548" s="86">
        <f>L548*'Age distribution'!$L$11</f>
        <v>1354.6437912797335</v>
      </c>
      <c r="S548" s="86">
        <f t="shared" si="8"/>
        <v>10197</v>
      </c>
      <c r="U548" s="6"/>
      <c r="V548" s="6"/>
      <c r="W548" s="6"/>
      <c r="X548" s="6"/>
      <c r="Y548" s="6"/>
      <c r="Z548" s="6"/>
      <c r="AA548" s="6"/>
      <c r="AB548" s="6"/>
      <c r="AC548" s="6"/>
      <c r="AD548" s="6"/>
      <c r="AE548" s="6"/>
      <c r="AF548" s="6"/>
    </row>
    <row r="549" spans="1:32" ht="15" customHeight="1">
      <c r="A549" s="89" t="s">
        <v>11203</v>
      </c>
      <c r="B549" s="89" t="s">
        <v>11201</v>
      </c>
      <c r="C549" s="89" t="s">
        <v>7790</v>
      </c>
      <c r="D549" s="227" t="s">
        <v>5411</v>
      </c>
      <c r="E549" s="228"/>
      <c r="F549" s="228"/>
      <c r="G549" s="229" t="s">
        <v>5410</v>
      </c>
      <c r="H549" s="229"/>
      <c r="I549" s="229"/>
      <c r="J549" s="76" t="s">
        <v>5410</v>
      </c>
      <c r="K549" s="77">
        <v>9517</v>
      </c>
      <c r="L549" s="165">
        <v>9459</v>
      </c>
      <c r="M549" s="85">
        <f>L549*'Age distribution'!$L$6</f>
        <v>612.05986489694465</v>
      </c>
      <c r="N549" s="85">
        <f>L549*'Age distribution'!$L$7</f>
        <v>1902.8714335006321</v>
      </c>
      <c r="O549" s="86">
        <f>L549*'Age distribution'!$L$8</f>
        <v>1941.1588827254463</v>
      </c>
      <c r="P549" s="86">
        <f>L549*'Age distribution'!$L$9</f>
        <v>1905.9941987551624</v>
      </c>
      <c r="Q549" s="86">
        <f>L549*'Age distribution'!$L$10</f>
        <v>1840.3131270635624</v>
      </c>
      <c r="R549" s="86">
        <f>L549*'Age distribution'!$L$11</f>
        <v>1256.6024930582523</v>
      </c>
      <c r="S549" s="86">
        <f t="shared" si="8"/>
        <v>9459</v>
      </c>
      <c r="U549" s="6"/>
      <c r="V549" s="6"/>
      <c r="W549" s="6"/>
      <c r="X549" s="6"/>
      <c r="Y549" s="6"/>
      <c r="Z549" s="6"/>
      <c r="AA549" s="6"/>
      <c r="AB549" s="6"/>
      <c r="AC549" s="6"/>
      <c r="AD549" s="6"/>
      <c r="AE549" s="6"/>
      <c r="AF549" s="6"/>
    </row>
    <row r="550" spans="1:32" ht="15" customHeight="1">
      <c r="A550" s="89" t="s">
        <v>11202</v>
      </c>
      <c r="B550" s="89" t="s">
        <v>11201</v>
      </c>
      <c r="C550" s="89" t="s">
        <v>7788</v>
      </c>
      <c r="D550" s="227" t="s">
        <v>5409</v>
      </c>
      <c r="E550" s="228"/>
      <c r="F550" s="228"/>
      <c r="G550" s="229" t="s">
        <v>5408</v>
      </c>
      <c r="H550" s="229"/>
      <c r="I550" s="229"/>
      <c r="J550" s="76" t="s">
        <v>5408</v>
      </c>
      <c r="K550" s="77">
        <v>21633</v>
      </c>
      <c r="L550" s="165">
        <v>21874</v>
      </c>
      <c r="M550" s="85">
        <f>L550*'Age distribution'!$L$6</f>
        <v>1415.3924817375798</v>
      </c>
      <c r="N550" s="85">
        <f>L550*'Age distribution'!$L$7</f>
        <v>4400.402763124308</v>
      </c>
      <c r="O550" s="86">
        <f>L550*'Age distribution'!$L$8</f>
        <v>4488.9427424396254</v>
      </c>
      <c r="P550" s="86">
        <f>L550*'Age distribution'!$L$9</f>
        <v>4407.6241784089671</v>
      </c>
      <c r="Q550" s="86">
        <f>L550*'Age distribution'!$L$10</f>
        <v>4255.7362661368397</v>
      </c>
      <c r="R550" s="86">
        <f>L550*'Age distribution'!$L$11</f>
        <v>2905.9015681526812</v>
      </c>
      <c r="S550" s="86">
        <f t="shared" si="8"/>
        <v>21874</v>
      </c>
      <c r="U550" s="6"/>
      <c r="V550" s="6"/>
      <c r="W550" s="6"/>
      <c r="X550" s="6"/>
      <c r="Y550" s="6"/>
      <c r="Z550" s="6"/>
      <c r="AA550" s="6"/>
      <c r="AB550" s="6"/>
      <c r="AC550" s="6"/>
      <c r="AD550" s="6"/>
      <c r="AE550" s="6"/>
      <c r="AF550" s="6"/>
    </row>
    <row r="551" spans="1:32" ht="15" customHeight="1">
      <c r="A551" s="89" t="s">
        <v>11199</v>
      </c>
      <c r="B551" s="89" t="s">
        <v>11190</v>
      </c>
      <c r="C551" s="89" t="s">
        <v>6750</v>
      </c>
      <c r="D551" s="227" t="s">
        <v>5407</v>
      </c>
      <c r="E551" s="228"/>
      <c r="F551" s="228"/>
      <c r="G551" s="229" t="s">
        <v>5406</v>
      </c>
      <c r="H551" s="229"/>
      <c r="I551" s="229"/>
      <c r="J551" s="76" t="s">
        <v>5406</v>
      </c>
      <c r="K551" s="77">
        <v>185307</v>
      </c>
      <c r="L551" s="165">
        <v>186886</v>
      </c>
      <c r="M551" s="85">
        <f>L551*'Age distribution'!$L$6</f>
        <v>12092.760324678127</v>
      </c>
      <c r="N551" s="85">
        <f>L551*'Age distribution'!$L$7</f>
        <v>37595.943622074126</v>
      </c>
      <c r="O551" s="86">
        <f>L551*'Age distribution'!$L$8</f>
        <v>38352.407120945951</v>
      </c>
      <c r="P551" s="86">
        <f>L551*'Age distribution'!$L$9</f>
        <v>37657.641593039145</v>
      </c>
      <c r="Q551" s="86">
        <f>L551*'Age distribution'!$L$10</f>
        <v>36359.949155767092</v>
      </c>
      <c r="R551" s="86">
        <f>L551*'Age distribution'!$L$11</f>
        <v>24827.298183495564</v>
      </c>
      <c r="S551" s="86">
        <f t="shared" si="8"/>
        <v>186886</v>
      </c>
      <c r="U551" s="6"/>
      <c r="V551" s="6"/>
      <c r="W551" s="6"/>
      <c r="X551" s="6"/>
      <c r="Y551" s="6"/>
      <c r="Z551" s="6"/>
      <c r="AA551" s="6"/>
      <c r="AB551" s="6"/>
      <c r="AC551" s="6"/>
      <c r="AD551" s="6"/>
      <c r="AE551" s="6"/>
      <c r="AF551" s="6"/>
    </row>
    <row r="552" spans="1:32" ht="15" customHeight="1">
      <c r="A552" s="89" t="s">
        <v>11197</v>
      </c>
      <c r="B552" s="89" t="s">
        <v>11190</v>
      </c>
      <c r="C552" s="89" t="s">
        <v>6749</v>
      </c>
      <c r="D552" s="227" t="s">
        <v>5405</v>
      </c>
      <c r="E552" s="228"/>
      <c r="F552" s="228"/>
      <c r="G552" s="229" t="s">
        <v>5404</v>
      </c>
      <c r="H552" s="229"/>
      <c r="I552" s="229"/>
      <c r="J552" s="76" t="s">
        <v>5404</v>
      </c>
      <c r="K552" s="77">
        <v>956166</v>
      </c>
      <c r="L552" s="165">
        <v>965629</v>
      </c>
      <c r="M552" s="85">
        <f>L552*'Age distribution'!$L$6</f>
        <v>62482.583283705651</v>
      </c>
      <c r="N552" s="85">
        <f>L552*'Age distribution'!$L$7</f>
        <v>194256.03546461379</v>
      </c>
      <c r="O552" s="86">
        <f>L552*'Age distribution'!$L$8</f>
        <v>198164.63799210172</v>
      </c>
      <c r="P552" s="86">
        <f>L552*'Age distribution'!$L$9</f>
        <v>194574.82526162901</v>
      </c>
      <c r="Q552" s="86">
        <f>L552*'Age distribution'!$L$10</f>
        <v>187869.72455579456</v>
      </c>
      <c r="R552" s="86">
        <f>L552*'Age distribution'!$L$11</f>
        <v>128281.19344215532</v>
      </c>
      <c r="S552" s="86">
        <f t="shared" si="8"/>
        <v>965629.00000000023</v>
      </c>
      <c r="U552" s="6"/>
      <c r="V552" s="6"/>
      <c r="W552" s="6"/>
      <c r="X552" s="6"/>
      <c r="Y552" s="6"/>
      <c r="Z552" s="6"/>
      <c r="AA552" s="6"/>
      <c r="AB552" s="6"/>
      <c r="AC552" s="6"/>
      <c r="AD552" s="6"/>
      <c r="AE552" s="6"/>
      <c r="AF552" s="6"/>
    </row>
    <row r="553" spans="1:32" ht="15" customHeight="1">
      <c r="A553" s="89" t="s">
        <v>11195</v>
      </c>
      <c r="B553" s="89" t="s">
        <v>11190</v>
      </c>
      <c r="C553" s="89" t="s">
        <v>6748</v>
      </c>
      <c r="D553" s="227" t="s">
        <v>5403</v>
      </c>
      <c r="E553" s="228"/>
      <c r="F553" s="228"/>
      <c r="G553" s="229" t="s">
        <v>5402</v>
      </c>
      <c r="H553" s="229"/>
      <c r="I553" s="229"/>
      <c r="J553" s="76" t="s">
        <v>5402</v>
      </c>
      <c r="K553" s="77">
        <v>90</v>
      </c>
      <c r="L553" s="166">
        <v>90</v>
      </c>
      <c r="M553" s="85">
        <f>L553*'Age distribution'!$L$6</f>
        <v>5.8235952892192637</v>
      </c>
      <c r="N553" s="85">
        <f>L553*'Age distribution'!$L$7</f>
        <v>18.105341898198212</v>
      </c>
      <c r="O553" s="86">
        <f>L553*'Age distribution'!$L$8</f>
        <v>18.469637323743544</v>
      </c>
      <c r="P553" s="86">
        <f>L553*'Age distribution'!$L$9</f>
        <v>18.135054222218482</v>
      </c>
      <c r="Q553" s="86">
        <f>L553*'Age distribution'!$L$10</f>
        <v>17.510115385952069</v>
      </c>
      <c r="R553" s="86">
        <f>L553*'Age distribution'!$L$11</f>
        <v>11.956255880668433</v>
      </c>
      <c r="S553" s="86">
        <f t="shared" si="8"/>
        <v>90</v>
      </c>
      <c r="U553" s="6"/>
      <c r="V553" s="6"/>
      <c r="W553" s="6"/>
      <c r="X553" s="6"/>
      <c r="Y553" s="6"/>
      <c r="Z553" s="6"/>
      <c r="AA553" s="6"/>
      <c r="AB553" s="6"/>
      <c r="AC553" s="6"/>
      <c r="AD553" s="6"/>
      <c r="AE553" s="6"/>
      <c r="AF553" s="6"/>
    </row>
    <row r="554" spans="1:32" ht="15" customHeight="1">
      <c r="A554" s="89" t="s">
        <v>11193</v>
      </c>
      <c r="B554" s="89" t="s">
        <v>11190</v>
      </c>
      <c r="C554" s="89" t="s">
        <v>6747</v>
      </c>
      <c r="D554" s="227" t="s">
        <v>5401</v>
      </c>
      <c r="E554" s="228"/>
      <c r="F554" s="228"/>
      <c r="G554" s="229" t="s">
        <v>5400</v>
      </c>
      <c r="H554" s="229"/>
      <c r="I554" s="229"/>
      <c r="J554" s="76" t="s">
        <v>5400</v>
      </c>
      <c r="K554" s="77">
        <v>67206</v>
      </c>
      <c r="L554" s="165">
        <v>67731</v>
      </c>
      <c r="M554" s="85">
        <f>L554*'Age distribution'!$L$6</f>
        <v>4382.6436948234441</v>
      </c>
      <c r="N554" s="85">
        <f>L554*'Age distribution'!$L$7</f>
        <v>13625.476801187368</v>
      </c>
      <c r="O554" s="86">
        <f>L554*'Age distribution'!$L$8</f>
        <v>13899.633395271932</v>
      </c>
      <c r="P554" s="86">
        <f>L554*'Age distribution'!$L$9</f>
        <v>13647.837305834222</v>
      </c>
      <c r="Q554" s="86">
        <f>L554*'Age distribution'!$L$10</f>
        <v>13177.529168954661</v>
      </c>
      <c r="R554" s="86">
        <f>L554*'Age distribution'!$L$11</f>
        <v>8997.8796339283726</v>
      </c>
      <c r="S554" s="86">
        <f t="shared" si="8"/>
        <v>67731</v>
      </c>
      <c r="U554" s="6"/>
      <c r="V554" s="6"/>
      <c r="W554" s="6"/>
      <c r="X554" s="6"/>
      <c r="Y554" s="6"/>
      <c r="Z554" s="6"/>
      <c r="AA554" s="6"/>
      <c r="AB554" s="6"/>
      <c r="AC554" s="6"/>
      <c r="AD554" s="6"/>
      <c r="AE554" s="6"/>
      <c r="AF554" s="6"/>
    </row>
    <row r="555" spans="1:32" ht="15" customHeight="1">
      <c r="A555" s="89" t="s">
        <v>11191</v>
      </c>
      <c r="B555" s="89" t="s">
        <v>11190</v>
      </c>
      <c r="C555" s="89" t="s">
        <v>6746</v>
      </c>
      <c r="D555" s="227" t="s">
        <v>5399</v>
      </c>
      <c r="E555" s="228"/>
      <c r="F555" s="228"/>
      <c r="G555" s="229" t="s">
        <v>5398</v>
      </c>
      <c r="H555" s="229"/>
      <c r="I555" s="229"/>
      <c r="J555" s="76" t="s">
        <v>5398</v>
      </c>
      <c r="K555" s="77">
        <v>154962</v>
      </c>
      <c r="L555" s="165">
        <v>156561</v>
      </c>
      <c r="M555" s="85">
        <f>L555*'Age distribution'!$L$6</f>
        <v>10130.532245282859</v>
      </c>
      <c r="N555" s="85">
        <f>L555*'Age distribution'!$L$7</f>
        <v>31495.449254709005</v>
      </c>
      <c r="O555" s="86">
        <f>L555*'Age distribution'!$L$8</f>
        <v>32129.165433806811</v>
      </c>
      <c r="P555" s="86">
        <f>L555*'Age distribution'!$L$9</f>
        <v>31547.135823163862</v>
      </c>
      <c r="Q555" s="86">
        <f>L555*'Age distribution'!$L$10</f>
        <v>30460.013054889354</v>
      </c>
      <c r="R555" s="86">
        <f>L555*'Age distribution'!$L$11</f>
        <v>20798.704188148116</v>
      </c>
      <c r="S555" s="86">
        <f t="shared" si="8"/>
        <v>156561</v>
      </c>
      <c r="U555" s="6"/>
      <c r="V555" s="6"/>
      <c r="W555" s="6"/>
      <c r="X555" s="6"/>
      <c r="Y555" s="6"/>
      <c r="Z555" s="6"/>
      <c r="AA555" s="6"/>
      <c r="AB555" s="6"/>
      <c r="AC555" s="6"/>
      <c r="AD555" s="6"/>
      <c r="AE555" s="6"/>
      <c r="AF555" s="6"/>
    </row>
    <row r="556" spans="1:32" ht="15" customHeight="1">
      <c r="A556" s="89" t="s">
        <v>11187</v>
      </c>
      <c r="B556" s="89" t="s">
        <v>11115</v>
      </c>
      <c r="C556" s="89" t="s">
        <v>6750</v>
      </c>
      <c r="D556" s="227" t="s">
        <v>5397</v>
      </c>
      <c r="E556" s="228"/>
      <c r="F556" s="228"/>
      <c r="G556" s="229" t="s">
        <v>5396</v>
      </c>
      <c r="H556" s="229"/>
      <c r="I556" s="229"/>
      <c r="J556" s="76" t="s">
        <v>5396</v>
      </c>
      <c r="K556" s="77">
        <v>393431</v>
      </c>
      <c r="L556" s="165">
        <v>401039</v>
      </c>
      <c r="M556" s="85">
        <f>L556*'Age distribution'!$L$6</f>
        <v>25949.875902146716</v>
      </c>
      <c r="N556" s="85">
        <f>L556*'Age distribution'!$L$7</f>
        <v>80677.202327905703</v>
      </c>
      <c r="O556" s="86">
        <f>L556*'Age distribution'!$L$8</f>
        <v>82300.498696408744</v>
      </c>
      <c r="P556" s="86">
        <f>L556*'Age distribution'!$L$9</f>
        <v>80809.600113603083</v>
      </c>
      <c r="Q556" s="86">
        <f>L556*'Age distribution'!$L$10</f>
        <v>78024.879602964793</v>
      </c>
      <c r="R556" s="86">
        <f>L556*'Age distribution'!$L$11</f>
        <v>53276.943356970973</v>
      </c>
      <c r="S556" s="86">
        <f t="shared" si="8"/>
        <v>401039</v>
      </c>
      <c r="U556" s="6"/>
      <c r="V556" s="6"/>
      <c r="W556" s="6"/>
      <c r="X556" s="6"/>
      <c r="Y556" s="6"/>
      <c r="Z556" s="6"/>
      <c r="AA556" s="6"/>
      <c r="AB556" s="6"/>
      <c r="AC556" s="6"/>
      <c r="AD556" s="6"/>
      <c r="AE556" s="6"/>
      <c r="AF556" s="6"/>
    </row>
    <row r="557" spans="1:32" ht="15" customHeight="1">
      <c r="A557" s="89" t="s">
        <v>11185</v>
      </c>
      <c r="B557" s="89" t="s">
        <v>11115</v>
      </c>
      <c r="C557" s="89" t="s">
        <v>6749</v>
      </c>
      <c r="D557" s="227" t="s">
        <v>5395</v>
      </c>
      <c r="E557" s="228"/>
      <c r="F557" s="228"/>
      <c r="G557" s="229" t="s">
        <v>5394</v>
      </c>
      <c r="H557" s="229"/>
      <c r="I557" s="229"/>
      <c r="J557" s="76" t="s">
        <v>5394</v>
      </c>
      <c r="K557" s="77">
        <v>3956</v>
      </c>
      <c r="L557" s="165">
        <v>3985</v>
      </c>
      <c r="M557" s="85">
        <f>L557*'Age distribution'!$L$6</f>
        <v>257.85585808376408</v>
      </c>
      <c r="N557" s="85">
        <f>L557*'Age distribution'!$L$7</f>
        <v>801.66430515910974</v>
      </c>
      <c r="O557" s="86">
        <f>L557*'Age distribution'!$L$8</f>
        <v>817.79449705686693</v>
      </c>
      <c r="P557" s="86">
        <f>L557*'Age distribution'!$L$9</f>
        <v>802.97990083934053</v>
      </c>
      <c r="Q557" s="86">
        <f>L557*'Age distribution'!$L$10</f>
        <v>775.30899792243326</v>
      </c>
      <c r="R557" s="86">
        <f>L557*'Age distribution'!$L$11</f>
        <v>529.39644093848563</v>
      </c>
      <c r="S557" s="86">
        <f t="shared" si="8"/>
        <v>3985.0000000000005</v>
      </c>
      <c r="U557" s="6"/>
      <c r="V557" s="6"/>
      <c r="W557" s="6"/>
      <c r="X557" s="6"/>
      <c r="Y557" s="6"/>
      <c r="Z557" s="6"/>
      <c r="AA557" s="6"/>
      <c r="AB557" s="6"/>
      <c r="AC557" s="6"/>
      <c r="AD557" s="6"/>
      <c r="AE557" s="6"/>
      <c r="AF557" s="6"/>
    </row>
    <row r="558" spans="1:32" ht="15" customHeight="1">
      <c r="A558" s="89" t="s">
        <v>11184</v>
      </c>
      <c r="B558" s="89" t="s">
        <v>11115</v>
      </c>
      <c r="C558" s="89" t="s">
        <v>6748</v>
      </c>
      <c r="D558" s="227" t="s">
        <v>5393</v>
      </c>
      <c r="E558" s="228"/>
      <c r="F558" s="228"/>
      <c r="G558" s="229" t="s">
        <v>5392</v>
      </c>
      <c r="H558" s="229"/>
      <c r="I558" s="229"/>
      <c r="J558" s="76" t="s">
        <v>5392</v>
      </c>
      <c r="K558" s="77">
        <v>82999</v>
      </c>
      <c r="L558" s="165">
        <v>83530</v>
      </c>
      <c r="M558" s="85">
        <f>L558*'Age distribution'!$L$6</f>
        <v>5404.9434945387238</v>
      </c>
      <c r="N558" s="85">
        <f>L558*'Age distribution'!$L$7</f>
        <v>16803.768986183295</v>
      </c>
      <c r="O558" s="86">
        <f>L558*'Age distribution'!$L$8</f>
        <v>17141.87561835887</v>
      </c>
      <c r="P558" s="86">
        <f>L558*'Age distribution'!$L$9</f>
        <v>16831.345324243441</v>
      </c>
      <c r="Q558" s="86">
        <f>L558*'Age distribution'!$L$10</f>
        <v>16251.332646539737</v>
      </c>
      <c r="R558" s="86">
        <f>L558*'Age distribution'!$L$11</f>
        <v>11096.733930135935</v>
      </c>
      <c r="S558" s="86">
        <f t="shared" si="8"/>
        <v>83530</v>
      </c>
      <c r="U558" s="6"/>
      <c r="V558" s="6"/>
      <c r="W558" s="6"/>
      <c r="X558" s="6"/>
      <c r="Y558" s="6"/>
      <c r="Z558" s="6"/>
      <c r="AA558" s="6"/>
      <c r="AB558" s="6"/>
      <c r="AC558" s="6"/>
      <c r="AD558" s="6"/>
      <c r="AE558" s="6"/>
      <c r="AF558" s="6"/>
    </row>
    <row r="559" spans="1:32" ht="15" customHeight="1">
      <c r="A559" s="89" t="s">
        <v>11182</v>
      </c>
      <c r="B559" s="89" t="s">
        <v>11115</v>
      </c>
      <c r="C559" s="89" t="s">
        <v>6747</v>
      </c>
      <c r="D559" s="227" t="s">
        <v>5391</v>
      </c>
      <c r="E559" s="228"/>
      <c r="F559" s="228"/>
      <c r="G559" s="229" t="s">
        <v>5390</v>
      </c>
      <c r="H559" s="229"/>
      <c r="I559" s="229"/>
      <c r="J559" s="76" t="s">
        <v>5390</v>
      </c>
      <c r="K559" s="77">
        <v>5967</v>
      </c>
      <c r="L559" s="165">
        <v>5957</v>
      </c>
      <c r="M559" s="85">
        <f>L559*'Age distribution'!$L$6</f>
        <v>385.45730153199065</v>
      </c>
      <c r="N559" s="85">
        <f>L559*'Age distribution'!$L$7</f>
        <v>1198.3724631951861</v>
      </c>
      <c r="O559" s="86">
        <f>L559*'Age distribution'!$L$8</f>
        <v>1222.4847726393366</v>
      </c>
      <c r="P559" s="86">
        <f>L559*'Age distribution'!$L$9</f>
        <v>1200.3390889083944</v>
      </c>
      <c r="Q559" s="86">
        <f>L559*'Age distribution'!$L$10</f>
        <v>1158.9750817124052</v>
      </c>
      <c r="R559" s="86">
        <f>L559*'Age distribution'!$L$11</f>
        <v>791.37129201268726</v>
      </c>
      <c r="S559" s="86">
        <f t="shared" si="8"/>
        <v>5957</v>
      </c>
      <c r="U559" s="6"/>
      <c r="V559" s="6"/>
      <c r="W559" s="6"/>
      <c r="X559" s="6"/>
      <c r="Y559" s="6"/>
      <c r="Z559" s="6"/>
      <c r="AA559" s="6"/>
      <c r="AB559" s="6"/>
      <c r="AC559" s="6"/>
      <c r="AD559" s="6"/>
      <c r="AE559" s="6"/>
      <c r="AF559" s="6"/>
    </row>
    <row r="560" spans="1:32" ht="15" customHeight="1">
      <c r="A560" s="89" t="s">
        <v>11180</v>
      </c>
      <c r="B560" s="89" t="s">
        <v>11115</v>
      </c>
      <c r="C560" s="89" t="s">
        <v>6746</v>
      </c>
      <c r="D560" s="227" t="s">
        <v>5389</v>
      </c>
      <c r="E560" s="228"/>
      <c r="F560" s="228"/>
      <c r="G560" s="229" t="s">
        <v>5388</v>
      </c>
      <c r="H560" s="229"/>
      <c r="I560" s="229"/>
      <c r="J560" s="76" t="s">
        <v>5388</v>
      </c>
      <c r="K560" s="77">
        <v>9286</v>
      </c>
      <c r="L560" s="165">
        <v>9166</v>
      </c>
      <c r="M560" s="85">
        <f>L560*'Age distribution'!$L$6</f>
        <v>593.10082689981971</v>
      </c>
      <c r="N560" s="85">
        <f>L560*'Age distribution'!$L$7</f>
        <v>1843.9284870987201</v>
      </c>
      <c r="O560" s="86">
        <f>L560*'Age distribution'!$L$8</f>
        <v>1881.0299523270369</v>
      </c>
      <c r="P560" s="86">
        <f>L560*'Age distribution'!$L$9</f>
        <v>1846.9545222317179</v>
      </c>
      <c r="Q560" s="86">
        <f>L560*'Age distribution'!$L$10</f>
        <v>1783.3079736404075</v>
      </c>
      <c r="R560" s="86">
        <f>L560*'Age distribution'!$L$11</f>
        <v>1217.6782378022983</v>
      </c>
      <c r="S560" s="86">
        <f t="shared" si="8"/>
        <v>9166</v>
      </c>
      <c r="U560" s="6"/>
      <c r="V560" s="6"/>
      <c r="W560" s="6"/>
      <c r="X560" s="6"/>
      <c r="Y560" s="6"/>
      <c r="Z560" s="6"/>
      <c r="AA560" s="6"/>
      <c r="AB560" s="6"/>
      <c r="AC560" s="6"/>
      <c r="AD560" s="6"/>
      <c r="AE560" s="6"/>
      <c r="AF560" s="6"/>
    </row>
    <row r="561" spans="1:32" ht="15" customHeight="1">
      <c r="A561" s="89" t="s">
        <v>11178</v>
      </c>
      <c r="B561" s="89" t="s">
        <v>11115</v>
      </c>
      <c r="C561" s="89" t="s">
        <v>6745</v>
      </c>
      <c r="D561" s="227" t="s">
        <v>5387</v>
      </c>
      <c r="E561" s="228"/>
      <c r="F561" s="228"/>
      <c r="G561" s="229" t="s">
        <v>5386</v>
      </c>
      <c r="H561" s="229"/>
      <c r="I561" s="229"/>
      <c r="J561" s="76" t="s">
        <v>5386</v>
      </c>
      <c r="K561" s="77">
        <v>45738</v>
      </c>
      <c r="L561" s="165">
        <v>45845</v>
      </c>
      <c r="M561" s="85">
        <f>L561*'Age distribution'!$L$6</f>
        <v>2966.4747337139684</v>
      </c>
      <c r="N561" s="85">
        <f>L561*'Age distribution'!$L$7</f>
        <v>9222.6599924766342</v>
      </c>
      <c r="O561" s="86">
        <f>L561*'Age distribution'!$L$8</f>
        <v>9408.2280345224754</v>
      </c>
      <c r="P561" s="86">
        <f>L561*'Age distribution'!$L$9</f>
        <v>9237.7951201956257</v>
      </c>
      <c r="Q561" s="86">
        <f>L561*'Age distribution'!$L$10</f>
        <v>8919.4582207663625</v>
      </c>
      <c r="R561" s="86">
        <f>L561*'Age distribution'!$L$11</f>
        <v>6090.383898324937</v>
      </c>
      <c r="S561" s="86">
        <f t="shared" si="8"/>
        <v>45845</v>
      </c>
      <c r="U561" s="6"/>
      <c r="V561" s="6"/>
      <c r="W561" s="6"/>
      <c r="X561" s="6"/>
      <c r="Y561" s="6"/>
      <c r="Z561" s="6"/>
      <c r="AA561" s="6"/>
      <c r="AB561" s="6"/>
      <c r="AC561" s="6"/>
      <c r="AD561" s="6"/>
      <c r="AE561" s="6"/>
      <c r="AF561" s="6"/>
    </row>
    <row r="562" spans="1:32" ht="15" customHeight="1">
      <c r="A562" s="89" t="s">
        <v>11176</v>
      </c>
      <c r="B562" s="89" t="s">
        <v>11115</v>
      </c>
      <c r="C562" s="89" t="s">
        <v>6744</v>
      </c>
      <c r="D562" s="227" t="s">
        <v>5385</v>
      </c>
      <c r="E562" s="228"/>
      <c r="F562" s="228"/>
      <c r="G562" s="229" t="s">
        <v>5384</v>
      </c>
      <c r="H562" s="229"/>
      <c r="I562" s="229"/>
      <c r="J562" s="76" t="s">
        <v>3755</v>
      </c>
      <c r="K562" s="77">
        <v>21299</v>
      </c>
      <c r="L562" s="165">
        <v>21109</v>
      </c>
      <c r="M562" s="85">
        <f>L562*'Age distribution'!$L$6</f>
        <v>1365.8919217792161</v>
      </c>
      <c r="N562" s="85">
        <f>L562*'Age distribution'!$L$7</f>
        <v>4246.5073569896231</v>
      </c>
      <c r="O562" s="86">
        <f>L562*'Age distribution'!$L$8</f>
        <v>4331.9508251878051</v>
      </c>
      <c r="P562" s="86">
        <f>L562*'Age distribution'!$L$9</f>
        <v>4253.4762175201104</v>
      </c>
      <c r="Q562" s="86">
        <f>L562*'Age distribution'!$L$10</f>
        <v>4106.900285356247</v>
      </c>
      <c r="R562" s="86">
        <f>L562*'Age distribution'!$L$11</f>
        <v>2804.2733931669995</v>
      </c>
      <c r="S562" s="86">
        <f t="shared" si="8"/>
        <v>21109</v>
      </c>
      <c r="U562" s="6"/>
      <c r="V562" s="6"/>
      <c r="W562" s="6"/>
      <c r="X562" s="6"/>
      <c r="Y562" s="6"/>
      <c r="Z562" s="6"/>
      <c r="AA562" s="6"/>
      <c r="AB562" s="6"/>
      <c r="AC562" s="6"/>
      <c r="AD562" s="6"/>
      <c r="AE562" s="6"/>
      <c r="AF562" s="6"/>
    </row>
    <row r="563" spans="1:32" ht="15" customHeight="1">
      <c r="A563" s="89" t="s">
        <v>11175</v>
      </c>
      <c r="B563" s="89" t="s">
        <v>11115</v>
      </c>
      <c r="C563" s="89" t="s">
        <v>6743</v>
      </c>
      <c r="D563" s="227" t="s">
        <v>5383</v>
      </c>
      <c r="E563" s="228"/>
      <c r="F563" s="228"/>
      <c r="G563" s="229" t="s">
        <v>5382</v>
      </c>
      <c r="H563" s="229"/>
      <c r="I563" s="229"/>
      <c r="J563" s="76" t="s">
        <v>5382</v>
      </c>
      <c r="K563" s="77">
        <v>7021</v>
      </c>
      <c r="L563" s="165">
        <v>7028</v>
      </c>
      <c r="M563" s="85">
        <f>L563*'Age distribution'!$L$6</f>
        <v>454.75808547369985</v>
      </c>
      <c r="N563" s="85">
        <f>L563*'Age distribution'!$L$7</f>
        <v>1413.8260317837448</v>
      </c>
      <c r="O563" s="86">
        <f>L563*'Age distribution'!$L$8</f>
        <v>1442.2734567918847</v>
      </c>
      <c r="P563" s="86">
        <f>L563*'Age distribution'!$L$9</f>
        <v>1416.1462341527942</v>
      </c>
      <c r="Q563" s="86">
        <f>L563*'Age distribution'!$L$10</f>
        <v>1367.3454548052348</v>
      </c>
      <c r="R563" s="86">
        <f>L563*'Age distribution'!$L$11</f>
        <v>933.65073699264155</v>
      </c>
      <c r="S563" s="86">
        <f t="shared" si="8"/>
        <v>7028</v>
      </c>
      <c r="U563" s="6"/>
      <c r="V563" s="6"/>
      <c r="W563" s="6"/>
      <c r="X563" s="6"/>
      <c r="Y563" s="6"/>
      <c r="Z563" s="6"/>
      <c r="AA563" s="6"/>
      <c r="AB563" s="6"/>
      <c r="AC563" s="6"/>
      <c r="AD563" s="6"/>
      <c r="AE563" s="6"/>
      <c r="AF563" s="6"/>
    </row>
    <row r="564" spans="1:32" ht="15" customHeight="1">
      <c r="A564" s="89" t="s">
        <v>11173</v>
      </c>
      <c r="B564" s="89" t="s">
        <v>11115</v>
      </c>
      <c r="C564" s="89" t="s">
        <v>6742</v>
      </c>
      <c r="D564" s="227" t="s">
        <v>5381</v>
      </c>
      <c r="E564" s="228"/>
      <c r="F564" s="228"/>
      <c r="G564" s="229" t="s">
        <v>5380</v>
      </c>
      <c r="H564" s="229"/>
      <c r="I564" s="229"/>
      <c r="J564" s="76" t="s">
        <v>5380</v>
      </c>
      <c r="K564" s="77">
        <v>40929</v>
      </c>
      <c r="L564" s="165">
        <v>40824</v>
      </c>
      <c r="M564" s="85">
        <f>L564*'Age distribution'!$L$6</f>
        <v>2641.5828231898581</v>
      </c>
      <c r="N564" s="85">
        <f>L564*'Age distribution'!$L$7</f>
        <v>8212.5830850227085</v>
      </c>
      <c r="O564" s="86">
        <f>L564*'Age distribution'!$L$8</f>
        <v>8377.827490050071</v>
      </c>
      <c r="P564" s="86">
        <f>L564*'Age distribution'!$L$9</f>
        <v>8226.0605951983034</v>
      </c>
      <c r="Q564" s="86">
        <f>L564*'Age distribution'!$L$10</f>
        <v>7942.5883390678582</v>
      </c>
      <c r="R564" s="86">
        <f>L564*'Age distribution'!$L$11</f>
        <v>5423.3576674712012</v>
      </c>
      <c r="S564" s="86">
        <f t="shared" si="8"/>
        <v>40824</v>
      </c>
      <c r="U564" s="6"/>
      <c r="V564" s="6"/>
      <c r="W564" s="6"/>
      <c r="X564" s="6"/>
      <c r="Y564" s="6"/>
      <c r="Z564" s="6"/>
      <c r="AA564" s="6"/>
      <c r="AB564" s="6"/>
      <c r="AC564" s="6"/>
      <c r="AD564" s="6"/>
      <c r="AE564" s="6"/>
      <c r="AF564" s="6"/>
    </row>
    <row r="565" spans="1:32" ht="15" customHeight="1">
      <c r="A565" s="89" t="s">
        <v>11171</v>
      </c>
      <c r="B565" s="89" t="s">
        <v>11115</v>
      </c>
      <c r="C565" s="89" t="s">
        <v>6741</v>
      </c>
      <c r="D565" s="227" t="s">
        <v>5379</v>
      </c>
      <c r="E565" s="228"/>
      <c r="F565" s="228"/>
      <c r="G565" s="229" t="s">
        <v>5378</v>
      </c>
      <c r="H565" s="229"/>
      <c r="I565" s="229"/>
      <c r="J565" s="76" t="s">
        <v>5378</v>
      </c>
      <c r="K565" s="77">
        <v>104675</v>
      </c>
      <c r="L565" s="165">
        <v>105829</v>
      </c>
      <c r="M565" s="85">
        <f>L565*'Age distribution'!$L$6</f>
        <v>6847.8362873642836</v>
      </c>
      <c r="N565" s="85">
        <f>L565*'Age distribution'!$L$7</f>
        <v>21289.669197160205</v>
      </c>
      <c r="O565" s="86">
        <f>L565*'Age distribution'!$L$8</f>
        <v>21718.03609260506</v>
      </c>
      <c r="P565" s="86">
        <f>L565*'Age distribution'!$L$9</f>
        <v>21324.607258701773</v>
      </c>
      <c r="Q565" s="86">
        <f>L565*'Age distribution'!$L$10</f>
        <v>20589.755568665794</v>
      </c>
      <c r="R565" s="86">
        <f>L565*'Age distribution'!$L$11</f>
        <v>14059.095595502884</v>
      </c>
      <c r="S565" s="86">
        <f t="shared" si="8"/>
        <v>105829</v>
      </c>
      <c r="U565" s="6"/>
      <c r="V565" s="6"/>
      <c r="W565" s="6"/>
      <c r="X565" s="6"/>
      <c r="Y565" s="6"/>
      <c r="Z565" s="6"/>
      <c r="AA565" s="6"/>
      <c r="AB565" s="6"/>
      <c r="AC565" s="6"/>
      <c r="AD565" s="6"/>
      <c r="AE565" s="6"/>
      <c r="AF565" s="6"/>
    </row>
    <row r="566" spans="1:32" ht="15" customHeight="1">
      <c r="A566" s="89" t="s">
        <v>11169</v>
      </c>
      <c r="B566" s="89" t="s">
        <v>11115</v>
      </c>
      <c r="C566" s="89" t="s">
        <v>6740</v>
      </c>
      <c r="D566" s="227" t="s">
        <v>5377</v>
      </c>
      <c r="E566" s="228"/>
      <c r="F566" s="228"/>
      <c r="G566" s="229" t="s">
        <v>5376</v>
      </c>
      <c r="H566" s="229"/>
      <c r="I566" s="229"/>
      <c r="J566" s="76" t="s">
        <v>5376</v>
      </c>
      <c r="K566" s="77">
        <v>11014</v>
      </c>
      <c r="L566" s="165">
        <v>10814</v>
      </c>
      <c r="M566" s="85">
        <f>L566*'Age distribution'!$L$6</f>
        <v>699.73732730685697</v>
      </c>
      <c r="N566" s="85">
        <f>L566*'Age distribution'!$L$7</f>
        <v>2175.4574143012828</v>
      </c>
      <c r="O566" s="86">
        <f>L566*'Age distribution'!$L$8</f>
        <v>2219.2295335440299</v>
      </c>
      <c r="P566" s="86">
        <f>L566*'Age distribution'!$L$9</f>
        <v>2179.027515100785</v>
      </c>
      <c r="Q566" s="86">
        <f>L566*'Age distribution'!$L$10</f>
        <v>2103.9376420409521</v>
      </c>
      <c r="R566" s="86">
        <f>L566*'Age distribution'!$L$11</f>
        <v>1436.6105677060937</v>
      </c>
      <c r="S566" s="86">
        <f t="shared" si="8"/>
        <v>10814</v>
      </c>
      <c r="U566" s="6"/>
      <c r="V566" s="6"/>
      <c r="W566" s="6"/>
      <c r="X566" s="6"/>
      <c r="Y566" s="6"/>
      <c r="Z566" s="6"/>
      <c r="AA566" s="6"/>
      <c r="AB566" s="6"/>
      <c r="AC566" s="6"/>
      <c r="AD566" s="6"/>
      <c r="AE566" s="6"/>
      <c r="AF566" s="6"/>
    </row>
    <row r="567" spans="1:32" ht="15" customHeight="1">
      <c r="A567" s="89" t="s">
        <v>11167</v>
      </c>
      <c r="B567" s="89" t="s">
        <v>11115</v>
      </c>
      <c r="C567" s="89" t="s">
        <v>6739</v>
      </c>
      <c r="D567" s="227" t="s">
        <v>5375</v>
      </c>
      <c r="E567" s="228"/>
      <c r="F567" s="228"/>
      <c r="G567" s="229" t="s">
        <v>5374</v>
      </c>
      <c r="H567" s="229"/>
      <c r="I567" s="229"/>
      <c r="J567" s="76" t="s">
        <v>5374</v>
      </c>
      <c r="K567" s="77">
        <v>2901</v>
      </c>
      <c r="L567" s="165">
        <v>2815</v>
      </c>
      <c r="M567" s="85">
        <f>L567*'Age distribution'!$L$6</f>
        <v>182.14911932391365</v>
      </c>
      <c r="N567" s="85">
        <f>L567*'Age distribution'!$L$7</f>
        <v>566.29486048253295</v>
      </c>
      <c r="O567" s="86">
        <f>L567*'Age distribution'!$L$8</f>
        <v>577.68921184820078</v>
      </c>
      <c r="P567" s="86">
        <f>L567*'Age distribution'!$L$9</f>
        <v>567.2241959505003</v>
      </c>
      <c r="Q567" s="86">
        <f>L567*'Age distribution'!$L$10</f>
        <v>547.67749790505638</v>
      </c>
      <c r="R567" s="86">
        <f>L567*'Age distribution'!$L$11</f>
        <v>373.96511448979595</v>
      </c>
      <c r="S567" s="86">
        <f t="shared" si="8"/>
        <v>2815</v>
      </c>
      <c r="U567" s="6"/>
      <c r="V567" s="6"/>
      <c r="W567" s="6"/>
      <c r="X567" s="6"/>
      <c r="Y567" s="6"/>
      <c r="Z567" s="6"/>
      <c r="AA567" s="6"/>
      <c r="AB567" s="6"/>
      <c r="AC567" s="6"/>
      <c r="AD567" s="6"/>
      <c r="AE567" s="6"/>
      <c r="AF567" s="6"/>
    </row>
    <row r="568" spans="1:32" ht="15" customHeight="1">
      <c r="A568" s="89" t="s">
        <v>11166</v>
      </c>
      <c r="B568" s="89" t="s">
        <v>11115</v>
      </c>
      <c r="C568" s="89" t="s">
        <v>6738</v>
      </c>
      <c r="D568" s="227" t="s">
        <v>5373</v>
      </c>
      <c r="E568" s="228"/>
      <c r="F568" s="228"/>
      <c r="G568" s="229" t="s">
        <v>5372</v>
      </c>
      <c r="H568" s="229"/>
      <c r="I568" s="229"/>
      <c r="J568" s="76" t="s">
        <v>5372</v>
      </c>
      <c r="K568" s="77">
        <v>1108</v>
      </c>
      <c r="L568" s="165">
        <v>1098</v>
      </c>
      <c r="M568" s="85">
        <f>L568*'Age distribution'!$L$6</f>
        <v>71.047862528475022</v>
      </c>
      <c r="N568" s="85">
        <f>L568*'Age distribution'!$L$7</f>
        <v>220.88517115801818</v>
      </c>
      <c r="O568" s="86">
        <f>L568*'Age distribution'!$L$8</f>
        <v>225.32957534967122</v>
      </c>
      <c r="P568" s="86">
        <f>L568*'Age distribution'!$L$9</f>
        <v>221.24766151106547</v>
      </c>
      <c r="Q568" s="86">
        <f>L568*'Age distribution'!$L$10</f>
        <v>213.62340770861525</v>
      </c>
      <c r="R568" s="86">
        <f>L568*'Age distribution'!$L$11</f>
        <v>145.86632174415487</v>
      </c>
      <c r="S568" s="86">
        <f t="shared" si="8"/>
        <v>1098</v>
      </c>
      <c r="U568" s="6"/>
      <c r="V568" s="6"/>
      <c r="W568" s="6"/>
      <c r="X568" s="6"/>
      <c r="Y568" s="6"/>
      <c r="Z568" s="6"/>
      <c r="AA568" s="6"/>
      <c r="AB568" s="6"/>
      <c r="AC568" s="6"/>
      <c r="AD568" s="6"/>
      <c r="AE568" s="6"/>
      <c r="AF568" s="6"/>
    </row>
    <row r="569" spans="1:32" ht="15" customHeight="1">
      <c r="A569" s="89" t="s">
        <v>11164</v>
      </c>
      <c r="B569" s="89" t="s">
        <v>11115</v>
      </c>
      <c r="C569" s="89" t="s">
        <v>6737</v>
      </c>
      <c r="D569" s="227" t="s">
        <v>5371</v>
      </c>
      <c r="E569" s="228"/>
      <c r="F569" s="228"/>
      <c r="G569" s="229" t="s">
        <v>5370</v>
      </c>
      <c r="H569" s="229"/>
      <c r="I569" s="229"/>
      <c r="J569" s="76" t="s">
        <v>5370</v>
      </c>
      <c r="K569" s="77">
        <v>189345</v>
      </c>
      <c r="L569" s="165">
        <v>191402</v>
      </c>
      <c r="M569" s="85">
        <f>L569*'Age distribution'!$L$6</f>
        <v>12384.975394968284</v>
      </c>
      <c r="N569" s="85">
        <f>L569*'Age distribution'!$L$7</f>
        <v>38504.429444432601</v>
      </c>
      <c r="O569" s="86">
        <f>L569*'Age distribution'!$L$8</f>
        <v>39279.172478212909</v>
      </c>
      <c r="P569" s="86">
        <f>L569*'Age distribution'!$L$9</f>
        <v>38567.618313789579</v>
      </c>
      <c r="Q569" s="86">
        <f>L569*'Age distribution'!$L$10</f>
        <v>37238.567834466645</v>
      </c>
      <c r="R569" s="86">
        <f>L569*'Age distribution'!$L$11</f>
        <v>25427.236534129992</v>
      </c>
      <c r="S569" s="86">
        <f t="shared" si="8"/>
        <v>191402</v>
      </c>
      <c r="U569" s="6"/>
      <c r="V569" s="6"/>
      <c r="W569" s="6"/>
      <c r="X569" s="6"/>
      <c r="Y569" s="6"/>
      <c r="Z569" s="6"/>
      <c r="AA569" s="6"/>
      <c r="AB569" s="6"/>
      <c r="AC569" s="6"/>
      <c r="AD569" s="6"/>
      <c r="AE569" s="6"/>
      <c r="AF569" s="6"/>
    </row>
    <row r="570" spans="1:32" ht="15" customHeight="1">
      <c r="A570" s="89" t="s">
        <v>11162</v>
      </c>
      <c r="B570" s="89" t="s">
        <v>11115</v>
      </c>
      <c r="C570" s="89" t="s">
        <v>6736</v>
      </c>
      <c r="D570" s="227" t="s">
        <v>5369</v>
      </c>
      <c r="E570" s="228"/>
      <c r="F570" s="228"/>
      <c r="G570" s="229" t="s">
        <v>5368</v>
      </c>
      <c r="H570" s="229"/>
      <c r="I570" s="229"/>
      <c r="J570" s="76" t="s">
        <v>5368</v>
      </c>
      <c r="K570" s="77">
        <v>6976</v>
      </c>
      <c r="L570" s="165">
        <v>6849</v>
      </c>
      <c r="M570" s="85">
        <f>L570*'Age distribution'!$L$6</f>
        <v>443.17560150958599</v>
      </c>
      <c r="N570" s="85">
        <f>L570*'Age distribution'!$L$7</f>
        <v>1377.8165184528839</v>
      </c>
      <c r="O570" s="86">
        <f>L570*'Age distribution'!$L$8</f>
        <v>1405.5394003368835</v>
      </c>
      <c r="P570" s="86">
        <f>L570*'Age distribution'!$L$9</f>
        <v>1380.0776263108264</v>
      </c>
      <c r="Q570" s="86">
        <f>L570*'Age distribution'!$L$10</f>
        <v>1332.5197808709524</v>
      </c>
      <c r="R570" s="86">
        <f>L570*'Age distribution'!$L$11</f>
        <v>909.87107251886778</v>
      </c>
      <c r="S570" s="86">
        <f t="shared" si="8"/>
        <v>6849</v>
      </c>
      <c r="U570" s="6"/>
      <c r="V570" s="6"/>
      <c r="W570" s="6"/>
      <c r="X570" s="6"/>
      <c r="Y570" s="6"/>
      <c r="Z570" s="6"/>
      <c r="AA570" s="6"/>
      <c r="AB570" s="6"/>
      <c r="AC570" s="6"/>
      <c r="AD570" s="6"/>
      <c r="AE570" s="6"/>
      <c r="AF570" s="6"/>
    </row>
    <row r="571" spans="1:32" ht="15" customHeight="1">
      <c r="A571" s="89" t="s">
        <v>11160</v>
      </c>
      <c r="B571" s="89" t="s">
        <v>11115</v>
      </c>
      <c r="C571" s="89" t="s">
        <v>6735</v>
      </c>
      <c r="D571" s="227" t="s">
        <v>5367</v>
      </c>
      <c r="E571" s="228"/>
      <c r="F571" s="228"/>
      <c r="G571" s="229" t="s">
        <v>4555</v>
      </c>
      <c r="H571" s="229"/>
      <c r="I571" s="229"/>
      <c r="J571" s="76" t="s">
        <v>4555</v>
      </c>
      <c r="K571" s="77">
        <v>23069</v>
      </c>
      <c r="L571" s="165">
        <v>23137</v>
      </c>
      <c r="M571" s="85">
        <f>L571*'Age distribution'!$L$6</f>
        <v>1497.1169356296234</v>
      </c>
      <c r="N571" s="85">
        <f>L571*'Age distribution'!$L$7</f>
        <v>4654.4810610956893</v>
      </c>
      <c r="O571" s="86">
        <f>L571*'Age distribution'!$L$8</f>
        <v>4748.1333195494926</v>
      </c>
      <c r="P571" s="86">
        <f>L571*'Age distribution'!$L$9</f>
        <v>4662.1194393274336</v>
      </c>
      <c r="Q571" s="86">
        <f>L571*'Age distribution'!$L$10</f>
        <v>4501.4615520530333</v>
      </c>
      <c r="R571" s="86">
        <f>L571*'Age distribution'!$L$11</f>
        <v>3073.687692344728</v>
      </c>
      <c r="S571" s="86">
        <f t="shared" si="8"/>
        <v>23137</v>
      </c>
      <c r="U571" s="6"/>
      <c r="V571" s="6"/>
      <c r="W571" s="6"/>
      <c r="X571" s="6"/>
      <c r="Y571" s="6"/>
      <c r="Z571" s="6"/>
      <c r="AA571" s="6"/>
      <c r="AB571" s="6"/>
      <c r="AC571" s="6"/>
      <c r="AD571" s="6"/>
      <c r="AE571" s="6"/>
      <c r="AF571" s="6"/>
    </row>
    <row r="572" spans="1:32" ht="15" customHeight="1">
      <c r="A572" s="89" t="s">
        <v>11158</v>
      </c>
      <c r="B572" s="89" t="s">
        <v>11115</v>
      </c>
      <c r="C572" s="89" t="s">
        <v>6734</v>
      </c>
      <c r="D572" s="227" t="s">
        <v>5366</v>
      </c>
      <c r="E572" s="228"/>
      <c r="F572" s="228"/>
      <c r="G572" s="229" t="s">
        <v>5365</v>
      </c>
      <c r="H572" s="229"/>
      <c r="I572" s="229"/>
      <c r="J572" s="76" t="s">
        <v>5365</v>
      </c>
      <c r="K572" s="77">
        <v>980</v>
      </c>
      <c r="L572" s="166">
        <v>953</v>
      </c>
      <c r="M572" s="85">
        <f>L572*'Age distribution'!$L$6</f>
        <v>61.665403451399541</v>
      </c>
      <c r="N572" s="85">
        <f>L572*'Age distribution'!$L$7</f>
        <v>191.71545365536551</v>
      </c>
      <c r="O572" s="86">
        <f>L572*'Age distribution'!$L$8</f>
        <v>195.57293743919553</v>
      </c>
      <c r="P572" s="86">
        <f>L572*'Age distribution'!$L$9</f>
        <v>192.0300741530468</v>
      </c>
      <c r="Q572" s="86">
        <f>L572*'Age distribution'!$L$10</f>
        <v>185.41266625347023</v>
      </c>
      <c r="R572" s="86">
        <f>L572*'Age distribution'!$L$11</f>
        <v>126.60346504752241</v>
      </c>
      <c r="S572" s="86">
        <f t="shared" si="8"/>
        <v>953</v>
      </c>
      <c r="U572" s="6"/>
      <c r="V572" s="6"/>
      <c r="W572" s="6"/>
      <c r="X572" s="6"/>
      <c r="Y572" s="6"/>
      <c r="Z572" s="6"/>
      <c r="AA572" s="6"/>
      <c r="AB572" s="6"/>
      <c r="AC572" s="6"/>
      <c r="AD572" s="6"/>
      <c r="AE572" s="6"/>
      <c r="AF572" s="6"/>
    </row>
    <row r="573" spans="1:32" ht="15" customHeight="1">
      <c r="A573" s="89" t="s">
        <v>11157</v>
      </c>
      <c r="B573" s="89" t="s">
        <v>11115</v>
      </c>
      <c r="C573" s="89" t="s">
        <v>6733</v>
      </c>
      <c r="D573" s="227" t="s">
        <v>5364</v>
      </c>
      <c r="E573" s="228"/>
      <c r="F573" s="228"/>
      <c r="G573" s="229" t="s">
        <v>5363</v>
      </c>
      <c r="H573" s="229"/>
      <c r="I573" s="229"/>
      <c r="J573" s="76" t="s">
        <v>5363</v>
      </c>
      <c r="K573" s="77">
        <v>8638</v>
      </c>
      <c r="L573" s="165">
        <v>8630</v>
      </c>
      <c r="M573" s="85">
        <f>L573*'Age distribution'!$L$6</f>
        <v>558.4180816218028</v>
      </c>
      <c r="N573" s="85">
        <f>L573*'Age distribution'!$L$7</f>
        <v>1736.1011175716731</v>
      </c>
      <c r="O573" s="86">
        <f>L573*'Age distribution'!$L$8</f>
        <v>1771.0330011545198</v>
      </c>
      <c r="P573" s="86">
        <f>L573*'Age distribution'!$L$9</f>
        <v>1738.9501993082833</v>
      </c>
      <c r="Q573" s="86">
        <f>L573*'Age distribution'!$L$10</f>
        <v>1679.0255086751818</v>
      </c>
      <c r="R573" s="86">
        <f>L573*'Age distribution'!$L$11</f>
        <v>1146.4720916685396</v>
      </c>
      <c r="S573" s="86">
        <f t="shared" si="8"/>
        <v>8630</v>
      </c>
      <c r="U573" s="6"/>
      <c r="V573" s="6"/>
      <c r="W573" s="6"/>
      <c r="X573" s="6"/>
      <c r="Y573" s="6"/>
      <c r="Z573" s="6"/>
      <c r="AA573" s="6"/>
      <c r="AB573" s="6"/>
      <c r="AC573" s="6"/>
      <c r="AD573" s="6"/>
      <c r="AE573" s="6"/>
      <c r="AF573" s="6"/>
    </row>
    <row r="574" spans="1:32" ht="15" customHeight="1">
      <c r="A574" s="89" t="s">
        <v>11156</v>
      </c>
      <c r="B574" s="89" t="s">
        <v>11115</v>
      </c>
      <c r="C574" s="89" t="s">
        <v>6732</v>
      </c>
      <c r="D574" s="227" t="s">
        <v>5362</v>
      </c>
      <c r="E574" s="228"/>
      <c r="F574" s="228"/>
      <c r="G574" s="229" t="s">
        <v>5361</v>
      </c>
      <c r="H574" s="229"/>
      <c r="I574" s="229"/>
      <c r="J574" s="76" t="s">
        <v>5361</v>
      </c>
      <c r="K574" s="77">
        <v>4358</v>
      </c>
      <c r="L574" s="165">
        <v>4343</v>
      </c>
      <c r="M574" s="85">
        <f>L574*'Age distribution'!$L$6</f>
        <v>281.0208260119918</v>
      </c>
      <c r="N574" s="85">
        <f>L574*'Age distribution'!$L$7</f>
        <v>873.68333182083154</v>
      </c>
      <c r="O574" s="86">
        <f>L574*'Age distribution'!$L$8</f>
        <v>891.26260996686904</v>
      </c>
      <c r="P574" s="86">
        <f>L574*'Age distribution'!$L$9</f>
        <v>875.11711652327631</v>
      </c>
      <c r="Q574" s="86">
        <f>L574*'Age distribution'!$L$10</f>
        <v>844.96034579099819</v>
      </c>
      <c r="R574" s="86">
        <f>L574*'Age distribution'!$L$11</f>
        <v>576.95576988603341</v>
      </c>
      <c r="S574" s="86">
        <f t="shared" si="8"/>
        <v>4343</v>
      </c>
      <c r="U574" s="6"/>
      <c r="V574" s="6"/>
      <c r="W574" s="6"/>
      <c r="X574" s="6"/>
      <c r="Y574" s="6"/>
      <c r="Z574" s="6"/>
      <c r="AA574" s="6"/>
      <c r="AB574" s="6"/>
      <c r="AC574" s="6"/>
      <c r="AD574" s="6"/>
      <c r="AE574" s="6"/>
      <c r="AF574" s="6"/>
    </row>
    <row r="575" spans="1:32" ht="15" customHeight="1">
      <c r="A575" s="89" t="s">
        <v>11155</v>
      </c>
      <c r="B575" s="89" t="s">
        <v>11115</v>
      </c>
      <c r="C575" s="89" t="s">
        <v>6731</v>
      </c>
      <c r="D575" s="227" t="s">
        <v>5360</v>
      </c>
      <c r="E575" s="228"/>
      <c r="F575" s="228"/>
      <c r="G575" s="229" t="s">
        <v>5359</v>
      </c>
      <c r="H575" s="229"/>
      <c r="I575" s="229"/>
      <c r="J575" s="76" t="s">
        <v>5359</v>
      </c>
      <c r="K575" s="77">
        <v>27101</v>
      </c>
      <c r="L575" s="165">
        <v>26309</v>
      </c>
      <c r="M575" s="85">
        <f>L575*'Age distribution'!$L$6</f>
        <v>1702.3663162674402</v>
      </c>
      <c r="N575" s="85">
        <f>L575*'Age distribution'!$L$7</f>
        <v>5292.5937777744084</v>
      </c>
      <c r="O575" s="86">
        <f>L575*'Age distribution'!$L$8</f>
        <v>5399.0854261152099</v>
      </c>
      <c r="P575" s="86">
        <f>L575*'Age distribution'!$L$9</f>
        <v>5301.2793503594003</v>
      </c>
      <c r="Q575" s="86">
        <f>L575*'Age distribution'!$L$10</f>
        <v>5118.5958409890327</v>
      </c>
      <c r="R575" s="86">
        <f>L575*'Age distribution'!$L$11</f>
        <v>3495.079288494509</v>
      </c>
      <c r="S575" s="86">
        <f t="shared" si="8"/>
        <v>26309</v>
      </c>
      <c r="U575" s="6"/>
      <c r="V575" s="6"/>
      <c r="W575" s="6"/>
      <c r="X575" s="6"/>
      <c r="Y575" s="6"/>
      <c r="Z575" s="6"/>
      <c r="AA575" s="6"/>
      <c r="AB575" s="6"/>
      <c r="AC575" s="6"/>
      <c r="AD575" s="6"/>
      <c r="AE575" s="6"/>
      <c r="AF575" s="6"/>
    </row>
    <row r="576" spans="1:32" ht="15" customHeight="1">
      <c r="A576" s="89" t="s">
        <v>11153</v>
      </c>
      <c r="B576" s="89" t="s">
        <v>11115</v>
      </c>
      <c r="C576" s="89" t="s">
        <v>6730</v>
      </c>
      <c r="D576" s="227" t="s">
        <v>5358</v>
      </c>
      <c r="E576" s="228"/>
      <c r="F576" s="228"/>
      <c r="G576" s="229" t="s">
        <v>5357</v>
      </c>
      <c r="H576" s="229"/>
      <c r="I576" s="229"/>
      <c r="J576" s="76" t="s">
        <v>5357</v>
      </c>
      <c r="K576" s="77">
        <v>12778</v>
      </c>
      <c r="L576" s="165">
        <v>12811</v>
      </c>
      <c r="M576" s="85">
        <f>L576*'Age distribution'!$L$6</f>
        <v>828.95643611319997</v>
      </c>
      <c r="N576" s="85">
        <f>L576*'Age distribution'!$L$7</f>
        <v>2577.1948339757478</v>
      </c>
      <c r="O576" s="86">
        <f>L576*'Age distribution'!$L$8</f>
        <v>2629.0502639386505</v>
      </c>
      <c r="P576" s="86">
        <f>L576*'Age distribution'!$L$9</f>
        <v>2581.4242182315661</v>
      </c>
      <c r="Q576" s="86">
        <f>L576*'Age distribution'!$L$10</f>
        <v>2492.4676467714662</v>
      </c>
      <c r="R576" s="86">
        <f>L576*'Age distribution'!$L$11</f>
        <v>1701.9066009693699</v>
      </c>
      <c r="S576" s="86">
        <f t="shared" si="8"/>
        <v>12811</v>
      </c>
      <c r="U576" s="6"/>
      <c r="V576" s="6"/>
      <c r="W576" s="6"/>
      <c r="X576" s="6"/>
      <c r="Y576" s="6"/>
      <c r="Z576" s="6"/>
      <c r="AA576" s="6"/>
      <c r="AB576" s="6"/>
      <c r="AC576" s="6"/>
      <c r="AD576" s="6"/>
      <c r="AE576" s="6"/>
      <c r="AF576" s="6"/>
    </row>
    <row r="577" spans="1:32" ht="15" customHeight="1">
      <c r="A577" s="89" t="s">
        <v>11152</v>
      </c>
      <c r="B577" s="89" t="s">
        <v>11115</v>
      </c>
      <c r="C577" s="89" t="s">
        <v>6729</v>
      </c>
      <c r="D577" s="227" t="s">
        <v>5356</v>
      </c>
      <c r="E577" s="228"/>
      <c r="F577" s="228"/>
      <c r="G577" s="229" t="s">
        <v>5355</v>
      </c>
      <c r="H577" s="229"/>
      <c r="I577" s="229"/>
      <c r="J577" s="76" t="s">
        <v>5355</v>
      </c>
      <c r="K577" s="77">
        <v>13239</v>
      </c>
      <c r="L577" s="165">
        <v>13123</v>
      </c>
      <c r="M577" s="85">
        <f>L577*'Age distribution'!$L$6</f>
        <v>849.14489978249333</v>
      </c>
      <c r="N577" s="85">
        <f>L577*'Age distribution'!$L$7</f>
        <v>2639.9600192228349</v>
      </c>
      <c r="O577" s="86">
        <f>L577*'Age distribution'!$L$8</f>
        <v>2693.0783399942948</v>
      </c>
      <c r="P577" s="86">
        <f>L577*'Age distribution'!$L$9</f>
        <v>2644.2924062019238</v>
      </c>
      <c r="Q577" s="86">
        <f>L577*'Age distribution'!$L$10</f>
        <v>2553.1693801094334</v>
      </c>
      <c r="R577" s="86">
        <f>L577*'Age distribution'!$L$11</f>
        <v>1743.3549546890204</v>
      </c>
      <c r="S577" s="86">
        <f t="shared" si="8"/>
        <v>13123</v>
      </c>
      <c r="U577" s="6"/>
      <c r="V577" s="6"/>
      <c r="W577" s="6"/>
      <c r="X577" s="6"/>
      <c r="Y577" s="6"/>
      <c r="Z577" s="6"/>
      <c r="AA577" s="6"/>
      <c r="AB577" s="6"/>
      <c r="AC577" s="6"/>
      <c r="AD577" s="6"/>
      <c r="AE577" s="6"/>
      <c r="AF577" s="6"/>
    </row>
    <row r="578" spans="1:32" ht="15" customHeight="1">
      <c r="A578" s="89" t="s">
        <v>11151</v>
      </c>
      <c r="B578" s="89" t="s">
        <v>11115</v>
      </c>
      <c r="C578" s="89" t="s">
        <v>6728</v>
      </c>
      <c r="D578" s="227" t="s">
        <v>5354</v>
      </c>
      <c r="E578" s="228"/>
      <c r="F578" s="228"/>
      <c r="G578" s="229" t="s">
        <v>5353</v>
      </c>
      <c r="H578" s="229"/>
      <c r="I578" s="229"/>
      <c r="J578" s="76" t="s">
        <v>5353</v>
      </c>
      <c r="K578" s="77">
        <v>16683</v>
      </c>
      <c r="L578" s="165">
        <v>16732</v>
      </c>
      <c r="M578" s="85">
        <f>L578*'Age distribution'!$L$6</f>
        <v>1082.6710708801859</v>
      </c>
      <c r="N578" s="85">
        <f>L578*'Age distribution'!$L$7</f>
        <v>3365.9842293405832</v>
      </c>
      <c r="O578" s="86">
        <f>L578*'Age distribution'!$L$8</f>
        <v>3433.7107966764106</v>
      </c>
      <c r="P578" s="86">
        <f>L578*'Age distribution'!$L$9</f>
        <v>3371.5080805128846</v>
      </c>
      <c r="Q578" s="86">
        <f>L578*'Age distribution'!$L$10</f>
        <v>3255.3250070861113</v>
      </c>
      <c r="R578" s="86">
        <f>L578*'Age distribution'!$L$11</f>
        <v>2222.8008155038247</v>
      </c>
      <c r="S578" s="86">
        <f t="shared" si="8"/>
        <v>16732</v>
      </c>
      <c r="U578" s="6"/>
      <c r="V578" s="6"/>
      <c r="W578" s="6"/>
      <c r="X578" s="6"/>
      <c r="Y578" s="6"/>
      <c r="Z578" s="6"/>
      <c r="AA578" s="6"/>
      <c r="AB578" s="6"/>
      <c r="AC578" s="6"/>
      <c r="AD578" s="6"/>
      <c r="AE578" s="6"/>
      <c r="AF578" s="6"/>
    </row>
    <row r="579" spans="1:32" ht="15" customHeight="1">
      <c r="A579" s="89" t="s">
        <v>11149</v>
      </c>
      <c r="B579" s="89" t="s">
        <v>11115</v>
      </c>
      <c r="C579" s="89" t="s">
        <v>6727</v>
      </c>
      <c r="D579" s="227" t="s">
        <v>5352</v>
      </c>
      <c r="E579" s="228"/>
      <c r="F579" s="228"/>
      <c r="G579" s="229" t="s">
        <v>5351</v>
      </c>
      <c r="H579" s="229"/>
      <c r="I579" s="229"/>
      <c r="J579" s="76" t="s">
        <v>5351</v>
      </c>
      <c r="K579" s="77">
        <v>15471</v>
      </c>
      <c r="L579" s="165">
        <v>15362</v>
      </c>
      <c r="M579" s="85">
        <f>L579*'Age distribution'!$L$6</f>
        <v>994.02300925540374</v>
      </c>
      <c r="N579" s="85">
        <f>L579*'Age distribution'!$L$7</f>
        <v>3090.3806915568994</v>
      </c>
      <c r="O579" s="86">
        <f>L579*'Age distribution'!$L$8</f>
        <v>3152.5618729705366</v>
      </c>
      <c r="P579" s="86">
        <f>L579*'Age distribution'!$L$9</f>
        <v>3095.4522551302257</v>
      </c>
      <c r="Q579" s="86">
        <f>L579*'Age distribution'!$L$10</f>
        <v>2988.7821395443966</v>
      </c>
      <c r="R579" s="86">
        <f>L579*'Age distribution'!$L$11</f>
        <v>2040.8000315425386</v>
      </c>
      <c r="S579" s="86">
        <f t="shared" si="8"/>
        <v>15362</v>
      </c>
      <c r="U579" s="6"/>
      <c r="V579" s="6"/>
      <c r="W579" s="6"/>
      <c r="X579" s="6"/>
      <c r="Y579" s="6"/>
      <c r="Z579" s="6"/>
      <c r="AA579" s="6"/>
      <c r="AB579" s="6"/>
      <c r="AC579" s="6"/>
      <c r="AD579" s="6"/>
      <c r="AE579" s="6"/>
      <c r="AF579" s="6"/>
    </row>
    <row r="580" spans="1:32" ht="15" customHeight="1">
      <c r="A580" s="89" t="s">
        <v>11147</v>
      </c>
      <c r="B580" s="89" t="s">
        <v>11115</v>
      </c>
      <c r="C580" s="89" t="s">
        <v>6726</v>
      </c>
      <c r="D580" s="227" t="s">
        <v>5350</v>
      </c>
      <c r="E580" s="228"/>
      <c r="F580" s="228"/>
      <c r="G580" s="229" t="s">
        <v>5349</v>
      </c>
      <c r="H580" s="229"/>
      <c r="I580" s="229"/>
      <c r="J580" s="76" t="s">
        <v>5349</v>
      </c>
      <c r="K580" s="77">
        <v>16295</v>
      </c>
      <c r="L580" s="165">
        <v>16467</v>
      </c>
      <c r="M580" s="85">
        <f>L580*'Age distribution'!$L$6</f>
        <v>1065.5238180841513</v>
      </c>
      <c r="N580" s="85">
        <f>L580*'Age distribution'!$L$7</f>
        <v>3312.6740559736663</v>
      </c>
      <c r="O580" s="86">
        <f>L580*'Age distribution'!$L$8</f>
        <v>3379.3279756676102</v>
      </c>
      <c r="P580" s="86">
        <f>L580*'Age distribution'!$L$9</f>
        <v>3318.1104208585748</v>
      </c>
      <c r="Q580" s="86">
        <f>L580*'Age distribution'!$L$10</f>
        <v>3203.7674451163634</v>
      </c>
      <c r="R580" s="86">
        <f>L580*'Age distribution'!$L$11</f>
        <v>2187.5962842996341</v>
      </c>
      <c r="S580" s="86">
        <f t="shared" si="8"/>
        <v>16467</v>
      </c>
      <c r="U580" s="6"/>
      <c r="V580" s="6"/>
      <c r="W580" s="6"/>
      <c r="X580" s="6"/>
      <c r="Y580" s="6"/>
      <c r="Z580" s="6"/>
      <c r="AA580" s="6"/>
      <c r="AB580" s="6"/>
      <c r="AC580" s="6"/>
      <c r="AD580" s="6"/>
      <c r="AE580" s="6"/>
      <c r="AF580" s="6"/>
    </row>
    <row r="581" spans="1:32" ht="15" customHeight="1">
      <c r="A581" s="89" t="s">
        <v>11145</v>
      </c>
      <c r="B581" s="89" t="s">
        <v>11115</v>
      </c>
      <c r="C581" s="89" t="s">
        <v>6725</v>
      </c>
      <c r="D581" s="227" t="s">
        <v>5348</v>
      </c>
      <c r="E581" s="228"/>
      <c r="F581" s="228"/>
      <c r="G581" s="229" t="s">
        <v>5347</v>
      </c>
      <c r="H581" s="229"/>
      <c r="I581" s="229"/>
      <c r="J581" s="76" t="s">
        <v>5347</v>
      </c>
      <c r="K581" s="77">
        <v>26224</v>
      </c>
      <c r="L581" s="165">
        <v>26336</v>
      </c>
      <c r="M581" s="85">
        <f>L581*'Age distribution'!$L$6</f>
        <v>1704.113394854206</v>
      </c>
      <c r="N581" s="85">
        <f>L581*'Age distribution'!$L$7</f>
        <v>5298.0253803438682</v>
      </c>
      <c r="O581" s="86">
        <f>L581*'Age distribution'!$L$8</f>
        <v>5404.6263173123325</v>
      </c>
      <c r="P581" s="86">
        <f>L581*'Age distribution'!$L$9</f>
        <v>5306.7198666260656</v>
      </c>
      <c r="Q581" s="86">
        <f>L581*'Age distribution'!$L$10</f>
        <v>5123.8488756048191</v>
      </c>
      <c r="R581" s="86">
        <f>L581*'Age distribution'!$L$11</f>
        <v>3498.6661652587095</v>
      </c>
      <c r="S581" s="86">
        <f t="shared" ref="S581:S644" si="9">SUM(M581:R581)</f>
        <v>26336.000000000004</v>
      </c>
      <c r="U581" s="6"/>
      <c r="V581" s="6"/>
      <c r="W581" s="6"/>
      <c r="X581" s="6"/>
      <c r="Y581" s="6"/>
      <c r="Z581" s="6"/>
      <c r="AA581" s="6"/>
      <c r="AB581" s="6"/>
      <c r="AC581" s="6"/>
      <c r="AD581" s="6"/>
      <c r="AE581" s="6"/>
      <c r="AF581" s="6"/>
    </row>
    <row r="582" spans="1:32" ht="15" customHeight="1">
      <c r="A582" s="89" t="s">
        <v>11144</v>
      </c>
      <c r="B582" s="89" t="s">
        <v>11115</v>
      </c>
      <c r="C582" s="89" t="s">
        <v>6724</v>
      </c>
      <c r="D582" s="227" t="s">
        <v>5346</v>
      </c>
      <c r="E582" s="228"/>
      <c r="F582" s="228"/>
      <c r="G582" s="229" t="s">
        <v>5345</v>
      </c>
      <c r="H582" s="229"/>
      <c r="I582" s="229"/>
      <c r="J582" s="76" t="s">
        <v>5345</v>
      </c>
      <c r="K582" s="77">
        <v>22453</v>
      </c>
      <c r="L582" s="165">
        <v>22489</v>
      </c>
      <c r="M582" s="85">
        <f>L582*'Age distribution'!$L$6</f>
        <v>1455.1870495472449</v>
      </c>
      <c r="N582" s="85">
        <f>L582*'Age distribution'!$L$7</f>
        <v>4524.1225994286624</v>
      </c>
      <c r="O582" s="86">
        <f>L582*'Age distribution'!$L$8</f>
        <v>4615.1519308185398</v>
      </c>
      <c r="P582" s="86">
        <f>L582*'Age distribution'!$L$9</f>
        <v>4531.5470489274603</v>
      </c>
      <c r="Q582" s="86">
        <f>L582*'Age distribution'!$L$10</f>
        <v>4375.3887212741784</v>
      </c>
      <c r="R582" s="86">
        <f>L582*'Age distribution'!$L$11</f>
        <v>2987.6026500039152</v>
      </c>
      <c r="S582" s="86">
        <f t="shared" si="9"/>
        <v>22489</v>
      </c>
      <c r="U582" s="6"/>
      <c r="V582" s="6"/>
      <c r="W582" s="6"/>
      <c r="X582" s="6"/>
      <c r="Y582" s="6"/>
      <c r="Z582" s="6"/>
      <c r="AA582" s="6"/>
      <c r="AB582" s="6"/>
      <c r="AC582" s="6"/>
      <c r="AD582" s="6"/>
      <c r="AE582" s="6"/>
      <c r="AF582" s="6"/>
    </row>
    <row r="583" spans="1:32" ht="15" customHeight="1">
      <c r="A583" s="89" t="s">
        <v>11142</v>
      </c>
      <c r="B583" s="89" t="s">
        <v>11115</v>
      </c>
      <c r="C583" s="89" t="s">
        <v>6723</v>
      </c>
      <c r="D583" s="227" t="s">
        <v>5344</v>
      </c>
      <c r="E583" s="228"/>
      <c r="F583" s="228"/>
      <c r="G583" s="229" t="s">
        <v>5343</v>
      </c>
      <c r="H583" s="229"/>
      <c r="I583" s="229"/>
      <c r="J583" s="76" t="s">
        <v>5343</v>
      </c>
      <c r="K583" s="77">
        <v>138892</v>
      </c>
      <c r="L583" s="165">
        <v>141081</v>
      </c>
      <c r="M583" s="85">
        <f>L583*'Age distribution'!$L$6</f>
        <v>9128.8738555371438</v>
      </c>
      <c r="N583" s="85">
        <f>L583*'Age distribution'!$L$7</f>
        <v>28381.330448218912</v>
      </c>
      <c r="O583" s="86">
        <f>L583*'Age distribution'!$L$8</f>
        <v>28952.387814122922</v>
      </c>
      <c r="P583" s="86">
        <f>L583*'Age distribution'!$L$9</f>
        <v>28427.906496942283</v>
      </c>
      <c r="Q583" s="86">
        <f>L583*'Age distribution'!$L$10</f>
        <v>27448.273208505598</v>
      </c>
      <c r="R583" s="86">
        <f>L583*'Age distribution'!$L$11</f>
        <v>18742.228176673147</v>
      </c>
      <c r="S583" s="86">
        <f t="shared" si="9"/>
        <v>141081</v>
      </c>
      <c r="U583" s="6"/>
      <c r="V583" s="6"/>
      <c r="W583" s="6"/>
      <c r="X583" s="6"/>
      <c r="Y583" s="6"/>
      <c r="Z583" s="6"/>
      <c r="AA583" s="6"/>
      <c r="AB583" s="6"/>
      <c r="AC583" s="6"/>
      <c r="AD583" s="6"/>
      <c r="AE583" s="6"/>
      <c r="AF583" s="6"/>
    </row>
    <row r="584" spans="1:32" ht="15" customHeight="1">
      <c r="A584" s="89" t="s">
        <v>11140</v>
      </c>
      <c r="B584" s="89" t="s">
        <v>11115</v>
      </c>
      <c r="C584" s="89" t="s">
        <v>6722</v>
      </c>
      <c r="D584" s="227" t="s">
        <v>5342</v>
      </c>
      <c r="E584" s="228"/>
      <c r="F584" s="228"/>
      <c r="G584" s="229" t="s">
        <v>5341</v>
      </c>
      <c r="H584" s="229"/>
      <c r="I584" s="229"/>
      <c r="J584" s="76" t="s">
        <v>5341</v>
      </c>
      <c r="K584" s="77">
        <v>37278</v>
      </c>
      <c r="L584" s="165">
        <v>37830</v>
      </c>
      <c r="M584" s="85">
        <f>L584*'Age distribution'!$L$6</f>
        <v>2447.8512199018305</v>
      </c>
      <c r="N584" s="85">
        <f>L584*'Age distribution'!$L$7</f>
        <v>7610.2787112093156</v>
      </c>
      <c r="O584" s="86">
        <f>L584*'Age distribution'!$L$8</f>
        <v>7763.4042217468696</v>
      </c>
      <c r="P584" s="86">
        <f>L584*'Age distribution'!$L$9</f>
        <v>7622.7677914058349</v>
      </c>
      <c r="Q584" s="86">
        <f>L584*'Age distribution'!$L$10</f>
        <v>7360.0851672285198</v>
      </c>
      <c r="R584" s="86">
        <f>L584*'Age distribution'!$L$11</f>
        <v>5025.6128885076314</v>
      </c>
      <c r="S584" s="86">
        <f t="shared" si="9"/>
        <v>37830.000000000007</v>
      </c>
      <c r="U584" s="6"/>
      <c r="V584" s="6"/>
      <c r="W584" s="6"/>
      <c r="X584" s="6"/>
      <c r="Y584" s="6"/>
      <c r="Z584" s="6"/>
      <c r="AA584" s="6"/>
      <c r="AB584" s="6"/>
      <c r="AC584" s="6"/>
      <c r="AD584" s="6"/>
      <c r="AE584" s="6"/>
      <c r="AF584" s="6"/>
    </row>
    <row r="585" spans="1:32" ht="15" customHeight="1">
      <c r="A585" s="89" t="s">
        <v>11138</v>
      </c>
      <c r="B585" s="89" t="s">
        <v>11115</v>
      </c>
      <c r="C585" s="89" t="s">
        <v>6721</v>
      </c>
      <c r="D585" s="227" t="s">
        <v>5340</v>
      </c>
      <c r="E585" s="228"/>
      <c r="F585" s="228"/>
      <c r="G585" s="229" t="s">
        <v>5339</v>
      </c>
      <c r="H585" s="229"/>
      <c r="I585" s="229"/>
      <c r="J585" s="76" t="s">
        <v>5339</v>
      </c>
      <c r="K585" s="77">
        <v>7945</v>
      </c>
      <c r="L585" s="165">
        <v>7974</v>
      </c>
      <c r="M585" s="85">
        <f>L585*'Age distribution'!$L$6</f>
        <v>515.97054262482675</v>
      </c>
      <c r="N585" s="85">
        <f>L585*'Age distribution'!$L$7</f>
        <v>1604.1332921803617</v>
      </c>
      <c r="O585" s="86">
        <f>L585*'Age distribution'!$L$8</f>
        <v>1636.409866883678</v>
      </c>
      <c r="P585" s="86">
        <f>L585*'Age distribution'!$L$9</f>
        <v>1606.7658040885574</v>
      </c>
      <c r="Q585" s="86">
        <f>L585*'Age distribution'!$L$10</f>
        <v>1551.3962231953533</v>
      </c>
      <c r="R585" s="86">
        <f>L585*'Age distribution'!$L$11</f>
        <v>1059.3242710272232</v>
      </c>
      <c r="S585" s="86">
        <f t="shared" si="9"/>
        <v>7974.0000000000009</v>
      </c>
      <c r="U585" s="6"/>
      <c r="V585" s="6"/>
      <c r="W585" s="6"/>
      <c r="X585" s="6"/>
      <c r="Y585" s="6"/>
      <c r="Z585" s="6"/>
      <c r="AA585" s="6"/>
      <c r="AB585" s="6"/>
      <c r="AC585" s="6"/>
      <c r="AD585" s="6"/>
      <c r="AE585" s="6"/>
      <c r="AF585" s="6"/>
    </row>
    <row r="586" spans="1:32" ht="15" customHeight="1">
      <c r="A586" s="89" t="s">
        <v>11136</v>
      </c>
      <c r="B586" s="89" t="s">
        <v>11115</v>
      </c>
      <c r="C586" s="89" t="s">
        <v>6720</v>
      </c>
      <c r="D586" s="227" t="s">
        <v>5338</v>
      </c>
      <c r="E586" s="228"/>
      <c r="F586" s="228"/>
      <c r="G586" s="229" t="s">
        <v>3058</v>
      </c>
      <c r="H586" s="229"/>
      <c r="I586" s="229"/>
      <c r="J586" s="76" t="s">
        <v>3058</v>
      </c>
      <c r="K586" s="77">
        <v>3820</v>
      </c>
      <c r="L586" s="165">
        <v>3809</v>
      </c>
      <c r="M586" s="85">
        <f>L586*'Age distribution'!$L$6</f>
        <v>246.46749396262419</v>
      </c>
      <c r="N586" s="85">
        <f>L586*'Age distribution'!$L$7</f>
        <v>766.25830322485547</v>
      </c>
      <c r="O586" s="86">
        <f>L586*'Age distribution'!$L$8</f>
        <v>781.67609517932397</v>
      </c>
      <c r="P586" s="86">
        <f>L586*'Age distribution'!$L$9</f>
        <v>767.51579480477994</v>
      </c>
      <c r="Q586" s="86">
        <f>L586*'Age distribution'!$L$10</f>
        <v>741.06699450101587</v>
      </c>
      <c r="R586" s="86">
        <f>L586*'Age distribution'!$L$11</f>
        <v>506.01531832740068</v>
      </c>
      <c r="S586" s="86">
        <f t="shared" si="9"/>
        <v>3809</v>
      </c>
      <c r="U586" s="6"/>
      <c r="V586" s="6"/>
      <c r="W586" s="6"/>
      <c r="X586" s="6"/>
      <c r="Y586" s="6"/>
      <c r="Z586" s="6"/>
      <c r="AA586" s="6"/>
      <c r="AB586" s="6"/>
      <c r="AC586" s="6"/>
      <c r="AD586" s="6"/>
      <c r="AE586" s="6"/>
      <c r="AF586" s="6"/>
    </row>
    <row r="587" spans="1:32" ht="15" customHeight="1">
      <c r="A587" s="89" t="s">
        <v>11135</v>
      </c>
      <c r="B587" s="89" t="s">
        <v>11115</v>
      </c>
      <c r="C587" s="89" t="s">
        <v>6719</v>
      </c>
      <c r="D587" s="227" t="s">
        <v>5337</v>
      </c>
      <c r="E587" s="228"/>
      <c r="F587" s="228"/>
      <c r="G587" s="229" t="s">
        <v>5336</v>
      </c>
      <c r="H587" s="229"/>
      <c r="I587" s="229"/>
      <c r="J587" s="76" t="s">
        <v>5335</v>
      </c>
      <c r="K587" s="77">
        <v>5203</v>
      </c>
      <c r="L587" s="165">
        <v>5162</v>
      </c>
      <c r="M587" s="85">
        <f>L587*'Age distribution'!$L$6</f>
        <v>334.0155431438871</v>
      </c>
      <c r="N587" s="85">
        <f>L587*'Age distribution'!$L$7</f>
        <v>1038.4419430944351</v>
      </c>
      <c r="O587" s="86">
        <f>L587*'Age distribution'!$L$8</f>
        <v>1059.3363096129351</v>
      </c>
      <c r="P587" s="86">
        <f>L587*'Age distribution'!$L$9</f>
        <v>1040.1461099454646</v>
      </c>
      <c r="Q587" s="86">
        <f>L587*'Age distribution'!$L$10</f>
        <v>1004.302395803162</v>
      </c>
      <c r="R587" s="86">
        <f>L587*'Age distribution'!$L$11</f>
        <v>685.75769840011606</v>
      </c>
      <c r="S587" s="86">
        <f t="shared" si="9"/>
        <v>5162</v>
      </c>
      <c r="U587" s="6"/>
      <c r="V587" s="6"/>
      <c r="W587" s="6"/>
      <c r="X587" s="6"/>
      <c r="Y587" s="6"/>
      <c r="Z587" s="6"/>
      <c r="AA587" s="6"/>
      <c r="AB587" s="6"/>
      <c r="AC587" s="6"/>
      <c r="AD587" s="6"/>
      <c r="AE587" s="6"/>
      <c r="AF587" s="6"/>
    </row>
    <row r="588" spans="1:32" ht="15" customHeight="1">
      <c r="A588" s="89" t="s">
        <v>11134</v>
      </c>
      <c r="B588" s="89" t="s">
        <v>11115</v>
      </c>
      <c r="C588" s="89" t="s">
        <v>6718</v>
      </c>
      <c r="D588" s="227" t="s">
        <v>5334</v>
      </c>
      <c r="E588" s="228"/>
      <c r="F588" s="228"/>
      <c r="G588" s="229" t="s">
        <v>5333</v>
      </c>
      <c r="H588" s="229"/>
      <c r="I588" s="229"/>
      <c r="J588" s="76" t="s">
        <v>5333</v>
      </c>
      <c r="K588" s="77">
        <v>37596</v>
      </c>
      <c r="L588" s="165">
        <v>37892</v>
      </c>
      <c r="M588" s="85">
        <f>L588*'Age distribution'!$L$6</f>
        <v>2451.8630299899596</v>
      </c>
      <c r="N588" s="85">
        <f>L588*'Age distribution'!$L$7</f>
        <v>7622.7512800725181</v>
      </c>
      <c r="O588" s="86">
        <f>L588*'Age distribution'!$L$8</f>
        <v>7776.1277496810035</v>
      </c>
      <c r="P588" s="86">
        <f>L588*'Age distribution'!$L$9</f>
        <v>7635.2608287589192</v>
      </c>
      <c r="Q588" s="86">
        <f>L588*'Age distribution'!$L$10</f>
        <v>7372.1476911610644</v>
      </c>
      <c r="R588" s="86">
        <f>L588*'Age distribution'!$L$11</f>
        <v>5033.8494203365362</v>
      </c>
      <c r="S588" s="86">
        <f t="shared" si="9"/>
        <v>37892</v>
      </c>
      <c r="U588" s="6"/>
      <c r="V588" s="6"/>
      <c r="W588" s="6"/>
      <c r="X588" s="6"/>
      <c r="Y588" s="6"/>
      <c r="Z588" s="6"/>
      <c r="AA588" s="6"/>
      <c r="AB588" s="6"/>
      <c r="AC588" s="6"/>
      <c r="AD588" s="6"/>
      <c r="AE588" s="6"/>
      <c r="AF588" s="6"/>
    </row>
    <row r="589" spans="1:32" ht="15" customHeight="1">
      <c r="A589" s="89" t="s">
        <v>11133</v>
      </c>
      <c r="B589" s="89" t="s">
        <v>11115</v>
      </c>
      <c r="C589" s="89" t="s">
        <v>6717</v>
      </c>
      <c r="D589" s="227" t="s">
        <v>5332</v>
      </c>
      <c r="E589" s="228"/>
      <c r="F589" s="228"/>
      <c r="G589" s="229" t="s">
        <v>5331</v>
      </c>
      <c r="H589" s="229"/>
      <c r="I589" s="229"/>
      <c r="J589" s="76" t="s">
        <v>5331</v>
      </c>
      <c r="K589" s="77">
        <v>20091</v>
      </c>
      <c r="L589" s="165">
        <v>20165</v>
      </c>
      <c r="M589" s="85">
        <f>L589*'Age distribution'!$L$6</f>
        <v>1304.8088778567385</v>
      </c>
      <c r="N589" s="85">
        <f>L589*'Age distribution'!$L$7</f>
        <v>4056.6024375240772</v>
      </c>
      <c r="O589" s="86">
        <f>L589*'Age distribution'!$L$8</f>
        <v>4138.2248514809835</v>
      </c>
      <c r="P589" s="86">
        <f>L589*'Age distribution'!$L$9</f>
        <v>4063.2596487892852</v>
      </c>
      <c r="Q589" s="86">
        <f>L589*'Age distribution'!$L$10</f>
        <v>3923.2386306413719</v>
      </c>
      <c r="R589" s="86">
        <f>L589*'Age distribution'!$L$11</f>
        <v>2678.8655537075438</v>
      </c>
      <c r="S589" s="86">
        <f t="shared" si="9"/>
        <v>20165</v>
      </c>
      <c r="U589" s="6"/>
      <c r="V589" s="6"/>
      <c r="W589" s="6"/>
      <c r="X589" s="6"/>
      <c r="Y589" s="6"/>
      <c r="Z589" s="6"/>
      <c r="AA589" s="6"/>
      <c r="AB589" s="6"/>
      <c r="AC589" s="6"/>
      <c r="AD589" s="6"/>
      <c r="AE589" s="6"/>
      <c r="AF589" s="6"/>
    </row>
    <row r="590" spans="1:32" ht="15" customHeight="1">
      <c r="A590" s="89" t="s">
        <v>11131</v>
      </c>
      <c r="B590" s="89" t="s">
        <v>11115</v>
      </c>
      <c r="C590" s="89" t="s">
        <v>6716</v>
      </c>
      <c r="D590" s="227" t="s">
        <v>5330</v>
      </c>
      <c r="E590" s="228"/>
      <c r="F590" s="228"/>
      <c r="G590" s="229" t="s">
        <v>5329</v>
      </c>
      <c r="H590" s="229"/>
      <c r="I590" s="229"/>
      <c r="J590" s="76" t="s">
        <v>5329</v>
      </c>
      <c r="K590" s="77">
        <v>39315</v>
      </c>
      <c r="L590" s="165">
        <v>39429</v>
      </c>
      <c r="M590" s="85">
        <f>L590*'Age distribution'!$L$6</f>
        <v>2551.3170962069598</v>
      </c>
      <c r="N590" s="85">
        <f>L590*'Age distribution'!$L$7</f>
        <v>7931.9502856006366</v>
      </c>
      <c r="O590" s="86">
        <f>L590*'Age distribution'!$L$8</f>
        <v>8091.5481115320463</v>
      </c>
      <c r="P590" s="86">
        <f>L590*'Age distribution'!$L$9</f>
        <v>7944.9672547539167</v>
      </c>
      <c r="Q590" s="86">
        <f>L590*'Age distribution'!$L$10</f>
        <v>7671.1815505856011</v>
      </c>
      <c r="R590" s="86">
        <f>L590*'Age distribution'!$L$11</f>
        <v>5238.0357013208404</v>
      </c>
      <c r="S590" s="86">
        <f t="shared" si="9"/>
        <v>39429</v>
      </c>
      <c r="U590" s="6"/>
      <c r="V590" s="6"/>
      <c r="W590" s="6"/>
      <c r="X590" s="6"/>
      <c r="Y590" s="6"/>
      <c r="Z590" s="6"/>
      <c r="AA590" s="6"/>
      <c r="AB590" s="6"/>
      <c r="AC590" s="6"/>
      <c r="AD590" s="6"/>
      <c r="AE590" s="6"/>
      <c r="AF590" s="6"/>
    </row>
    <row r="591" spans="1:32" ht="15" customHeight="1">
      <c r="A591" s="89" t="s">
        <v>11129</v>
      </c>
      <c r="B591" s="89" t="s">
        <v>11115</v>
      </c>
      <c r="C591" s="89" t="s">
        <v>6715</v>
      </c>
      <c r="D591" s="227" t="s">
        <v>5328</v>
      </c>
      <c r="E591" s="228"/>
      <c r="F591" s="228"/>
      <c r="G591" s="229" t="s">
        <v>5327</v>
      </c>
      <c r="H591" s="229"/>
      <c r="I591" s="229"/>
      <c r="J591" s="76" t="s">
        <v>5327</v>
      </c>
      <c r="K591" s="77">
        <v>4296</v>
      </c>
      <c r="L591" s="165">
        <v>4232</v>
      </c>
      <c r="M591" s="85">
        <f>L591*'Age distribution'!$L$6</f>
        <v>273.83839182195476</v>
      </c>
      <c r="N591" s="85">
        <f>L591*'Age distribution'!$L$7</f>
        <v>851.35341014638709</v>
      </c>
      <c r="O591" s="86">
        <f>L591*'Age distribution'!$L$8</f>
        <v>868.4833906009186</v>
      </c>
      <c r="P591" s="86">
        <f>L591*'Age distribution'!$L$9</f>
        <v>852.75054964920685</v>
      </c>
      <c r="Q591" s="86">
        <f>L591*'Age distribution'!$L$10</f>
        <v>823.36453681499063</v>
      </c>
      <c r="R591" s="86">
        <f>L591*'Age distribution'!$L$11</f>
        <v>562.20972096654225</v>
      </c>
      <c r="S591" s="86">
        <f t="shared" si="9"/>
        <v>4232</v>
      </c>
      <c r="U591" s="6"/>
      <c r="V591" s="6"/>
      <c r="W591" s="6"/>
      <c r="X591" s="6"/>
      <c r="Y591" s="6"/>
      <c r="Z591" s="6"/>
      <c r="AA591" s="6"/>
      <c r="AB591" s="6"/>
      <c r="AC591" s="6"/>
      <c r="AD591" s="6"/>
      <c r="AE591" s="6"/>
      <c r="AF591" s="6"/>
    </row>
    <row r="592" spans="1:32" ht="15" customHeight="1">
      <c r="A592" s="89" t="s">
        <v>11128</v>
      </c>
      <c r="B592" s="89" t="s">
        <v>11115</v>
      </c>
      <c r="C592" s="89" t="s">
        <v>6714</v>
      </c>
      <c r="D592" s="227" t="s">
        <v>5326</v>
      </c>
      <c r="E592" s="228"/>
      <c r="F592" s="228"/>
      <c r="G592" s="229" t="s">
        <v>5325</v>
      </c>
      <c r="H592" s="229"/>
      <c r="I592" s="229"/>
      <c r="J592" s="76" t="s">
        <v>5325</v>
      </c>
      <c r="K592" s="77">
        <v>11476</v>
      </c>
      <c r="L592" s="165">
        <v>11419</v>
      </c>
      <c r="M592" s="85">
        <f>L592*'Age distribution'!$L$6</f>
        <v>738.88482897327526</v>
      </c>
      <c r="N592" s="85">
        <f>L592*'Age distribution'!$L$7</f>
        <v>2297.1655459502822</v>
      </c>
      <c r="O592" s="86">
        <f>L592*'Age distribution'!$L$8</f>
        <v>2343.3865399980837</v>
      </c>
      <c r="P592" s="86">
        <f>L592*'Age distribution'!$L$9</f>
        <v>2300.9353795945872</v>
      </c>
      <c r="Q592" s="86">
        <f>L592*'Age distribution'!$L$10</f>
        <v>2221.6445288020741</v>
      </c>
      <c r="R592" s="86">
        <f>L592*'Age distribution'!$L$11</f>
        <v>1516.9831766816981</v>
      </c>
      <c r="S592" s="86">
        <f t="shared" si="9"/>
        <v>11419.000000000002</v>
      </c>
      <c r="U592" s="6"/>
      <c r="V592" s="6"/>
      <c r="W592" s="6"/>
      <c r="X592" s="6"/>
      <c r="Y592" s="6"/>
      <c r="Z592" s="6"/>
      <c r="AA592" s="6"/>
      <c r="AB592" s="6"/>
      <c r="AC592" s="6"/>
      <c r="AD592" s="6"/>
      <c r="AE592" s="6"/>
      <c r="AF592" s="6"/>
    </row>
    <row r="593" spans="1:32" ht="15" customHeight="1">
      <c r="A593" s="89" t="s">
        <v>11126</v>
      </c>
      <c r="B593" s="89" t="s">
        <v>11115</v>
      </c>
      <c r="C593" s="89" t="s">
        <v>6713</v>
      </c>
      <c r="D593" s="227" t="s">
        <v>5324</v>
      </c>
      <c r="E593" s="228"/>
      <c r="F593" s="228"/>
      <c r="G593" s="229" t="s">
        <v>5323</v>
      </c>
      <c r="H593" s="229"/>
      <c r="I593" s="229"/>
      <c r="J593" s="76" t="s">
        <v>5323</v>
      </c>
      <c r="K593" s="77">
        <v>22640</v>
      </c>
      <c r="L593" s="165">
        <v>22553</v>
      </c>
      <c r="M593" s="85">
        <f>L593*'Age distribution'!$L$6</f>
        <v>1459.3282728640229</v>
      </c>
      <c r="N593" s="85">
        <f>L593*'Age distribution'!$L$7</f>
        <v>4536.9975092229361</v>
      </c>
      <c r="O593" s="86">
        <f>L593*'Age distribution'!$L$8</f>
        <v>4628.2858951376456</v>
      </c>
      <c r="P593" s="86">
        <f>L593*'Age distribution'!$L$9</f>
        <v>4544.4430874854825</v>
      </c>
      <c r="Q593" s="86">
        <f>L593*'Age distribution'!$L$10</f>
        <v>4387.8403588819665</v>
      </c>
      <c r="R593" s="86">
        <f>L593*'Age distribution'!$L$11</f>
        <v>2996.1048764079464</v>
      </c>
      <c r="S593" s="86">
        <f t="shared" si="9"/>
        <v>22553</v>
      </c>
      <c r="U593" s="6"/>
      <c r="V593" s="6"/>
      <c r="W593" s="6"/>
      <c r="X593" s="6"/>
      <c r="Y593" s="6"/>
      <c r="Z593" s="6"/>
      <c r="AA593" s="6"/>
      <c r="AB593" s="6"/>
      <c r="AC593" s="6"/>
      <c r="AD593" s="6"/>
      <c r="AE593" s="6"/>
      <c r="AF593" s="6"/>
    </row>
    <row r="594" spans="1:32" ht="15" customHeight="1">
      <c r="A594" s="89" t="s">
        <v>11124</v>
      </c>
      <c r="B594" s="89" t="s">
        <v>11115</v>
      </c>
      <c r="C594" s="89" t="s">
        <v>6712</v>
      </c>
      <c r="D594" s="227" t="s">
        <v>5322</v>
      </c>
      <c r="E594" s="228"/>
      <c r="F594" s="228"/>
      <c r="G594" s="229" t="s">
        <v>5321</v>
      </c>
      <c r="H594" s="229"/>
      <c r="I594" s="229"/>
      <c r="J594" s="76" t="s">
        <v>5321</v>
      </c>
      <c r="K594" s="77">
        <v>7860</v>
      </c>
      <c r="L594" s="165">
        <v>7771</v>
      </c>
      <c r="M594" s="85">
        <f>L594*'Age distribution'!$L$6</f>
        <v>502.83509991692114</v>
      </c>
      <c r="N594" s="85">
        <f>L594*'Age distribution'!$L$7</f>
        <v>1563.295687676648</v>
      </c>
      <c r="O594" s="86">
        <f>L594*'Age distribution'!$L$8</f>
        <v>1594.7505738090119</v>
      </c>
      <c r="P594" s="86">
        <f>L594*'Age distribution'!$L$9</f>
        <v>1565.8611817873314</v>
      </c>
      <c r="Q594" s="86">
        <f>L594*'Age distribution'!$L$10</f>
        <v>1511.9011851581504</v>
      </c>
      <c r="R594" s="86">
        <f>L594*'Age distribution'!$L$11</f>
        <v>1032.3562716519377</v>
      </c>
      <c r="S594" s="86">
        <f t="shared" si="9"/>
        <v>7771</v>
      </c>
      <c r="U594" s="6"/>
      <c r="V594" s="6"/>
      <c r="W594" s="6"/>
      <c r="X594" s="6"/>
      <c r="Y594" s="6"/>
      <c r="Z594" s="6"/>
      <c r="AA594" s="6"/>
      <c r="AB594" s="6"/>
      <c r="AC594" s="6"/>
      <c r="AD594" s="6"/>
      <c r="AE594" s="6"/>
      <c r="AF594" s="6"/>
    </row>
    <row r="595" spans="1:32" ht="15" customHeight="1">
      <c r="A595" s="89" t="s">
        <v>11122</v>
      </c>
      <c r="B595" s="89" t="s">
        <v>11115</v>
      </c>
      <c r="C595" s="89" t="s">
        <v>6711</v>
      </c>
      <c r="D595" s="227" t="s">
        <v>5320</v>
      </c>
      <c r="E595" s="228"/>
      <c r="F595" s="228"/>
      <c r="G595" s="229" t="s">
        <v>5319</v>
      </c>
      <c r="H595" s="229"/>
      <c r="I595" s="229"/>
      <c r="J595" s="76" t="s">
        <v>5319</v>
      </c>
      <c r="K595" s="77">
        <v>12719</v>
      </c>
      <c r="L595" s="165">
        <v>12669</v>
      </c>
      <c r="M595" s="85">
        <f>L595*'Age distribution'!$L$6</f>
        <v>819.76809687909838</v>
      </c>
      <c r="N595" s="85">
        <f>L595*'Age distribution'!$L$7</f>
        <v>2548.6286278697016</v>
      </c>
      <c r="O595" s="86">
        <f>L595*'Age distribution'!$L$8</f>
        <v>2599.9092806056328</v>
      </c>
      <c r="P595" s="86">
        <f>L595*'Age distribution'!$L$9</f>
        <v>2552.8111326809549</v>
      </c>
      <c r="Q595" s="86">
        <f>L595*'Age distribution'!$L$10</f>
        <v>2464.840575829186</v>
      </c>
      <c r="R595" s="86">
        <f>L595*'Age distribution'!$L$11</f>
        <v>1683.0422861354264</v>
      </c>
      <c r="S595" s="86">
        <f t="shared" si="9"/>
        <v>12669</v>
      </c>
      <c r="U595" s="6"/>
      <c r="V595" s="6"/>
      <c r="W595" s="6"/>
      <c r="X595" s="6"/>
      <c r="Y595" s="6"/>
      <c r="Z595" s="6"/>
      <c r="AA595" s="6"/>
      <c r="AB595" s="6"/>
      <c r="AC595" s="6"/>
      <c r="AD595" s="6"/>
      <c r="AE595" s="6"/>
      <c r="AF595" s="6"/>
    </row>
    <row r="596" spans="1:32" ht="15" customHeight="1">
      <c r="A596" s="89" t="s">
        <v>11120</v>
      </c>
      <c r="B596" s="89" t="s">
        <v>11115</v>
      </c>
      <c r="C596" s="89" t="s">
        <v>6710</v>
      </c>
      <c r="D596" s="227" t="s">
        <v>5318</v>
      </c>
      <c r="E596" s="228"/>
      <c r="F596" s="228"/>
      <c r="G596" s="229" t="s">
        <v>4595</v>
      </c>
      <c r="H596" s="229"/>
      <c r="I596" s="229"/>
      <c r="J596" s="76" t="s">
        <v>4595</v>
      </c>
      <c r="K596" s="77">
        <v>10157</v>
      </c>
      <c r="L596" s="165">
        <v>10165</v>
      </c>
      <c r="M596" s="85">
        <f>L596*'Age distribution'!$L$6</f>
        <v>657.74273461015355</v>
      </c>
      <c r="N596" s="85">
        <f>L596*'Age distribution'!$L$7</f>
        <v>2044.8977821687204</v>
      </c>
      <c r="O596" s="86">
        <f>L596*'Age distribution'!$L$8</f>
        <v>2086.0429266205902</v>
      </c>
      <c r="P596" s="86">
        <f>L596*'Age distribution'!$L$9</f>
        <v>2048.2536240983427</v>
      </c>
      <c r="Q596" s="86">
        <f>L596*'Age distribution'!$L$10</f>
        <v>1977.6702544244754</v>
      </c>
      <c r="R596" s="86">
        <f>L596*'Age distribution'!$L$11</f>
        <v>1350.3926780777181</v>
      </c>
      <c r="S596" s="86">
        <f t="shared" si="9"/>
        <v>10165</v>
      </c>
      <c r="U596" s="6"/>
      <c r="V596" s="6"/>
      <c r="W596" s="6"/>
      <c r="X596" s="6"/>
      <c r="Y596" s="6"/>
      <c r="Z596" s="6"/>
      <c r="AA596" s="6"/>
      <c r="AB596" s="6"/>
      <c r="AC596" s="6"/>
      <c r="AD596" s="6"/>
      <c r="AE596" s="6"/>
      <c r="AF596" s="6"/>
    </row>
    <row r="597" spans="1:32" ht="15" customHeight="1">
      <c r="A597" s="89" t="s">
        <v>11119</v>
      </c>
      <c r="B597" s="89" t="s">
        <v>11115</v>
      </c>
      <c r="C597" s="89" t="s">
        <v>6709</v>
      </c>
      <c r="D597" s="227" t="s">
        <v>5317</v>
      </c>
      <c r="E597" s="228"/>
      <c r="F597" s="228"/>
      <c r="G597" s="229" t="s">
        <v>5316</v>
      </c>
      <c r="H597" s="229"/>
      <c r="I597" s="229"/>
      <c r="J597" s="76" t="s">
        <v>5316</v>
      </c>
      <c r="K597" s="77">
        <v>77526</v>
      </c>
      <c r="L597" s="165">
        <v>78067</v>
      </c>
      <c r="M597" s="85">
        <f>L597*'Age distribution'!$L$6</f>
        <v>5051.4512604831143</v>
      </c>
      <c r="N597" s="85">
        <f>L597*'Age distribution'!$L$7</f>
        <v>15704.774732962665</v>
      </c>
      <c r="O597" s="86">
        <f>L597*'Age distribution'!$L$8</f>
        <v>16020.768632807636</v>
      </c>
      <c r="P597" s="86">
        <f>L597*'Age distribution'!$L$9</f>
        <v>15730.547532954779</v>
      </c>
      <c r="Q597" s="86">
        <f>L597*'Age distribution'!$L$10</f>
        <v>15188.468642612446</v>
      </c>
      <c r="R597" s="86">
        <f>L597*'Age distribution'!$L$11</f>
        <v>10370.989198179361</v>
      </c>
      <c r="S597" s="86">
        <f t="shared" si="9"/>
        <v>78067</v>
      </c>
      <c r="U597" s="6"/>
      <c r="V597" s="6"/>
      <c r="W597" s="6"/>
      <c r="X597" s="6"/>
      <c r="Y597" s="6"/>
      <c r="Z597" s="6"/>
      <c r="AA597" s="6"/>
      <c r="AB597" s="6"/>
      <c r="AC597" s="6"/>
      <c r="AD597" s="6"/>
      <c r="AE597" s="6"/>
      <c r="AF597" s="6"/>
    </row>
    <row r="598" spans="1:32" ht="15" customHeight="1">
      <c r="A598" s="89" t="s">
        <v>11117</v>
      </c>
      <c r="B598" s="89" t="s">
        <v>11115</v>
      </c>
      <c r="C598" s="89" t="s">
        <v>6708</v>
      </c>
      <c r="D598" s="227" t="s">
        <v>5315</v>
      </c>
      <c r="E598" s="228"/>
      <c r="F598" s="228"/>
      <c r="G598" s="229" t="s">
        <v>5314</v>
      </c>
      <c r="H598" s="229"/>
      <c r="I598" s="229"/>
      <c r="J598" s="76" t="s">
        <v>5314</v>
      </c>
      <c r="K598" s="77">
        <v>9781</v>
      </c>
      <c r="L598" s="165">
        <v>9606</v>
      </c>
      <c r="M598" s="85">
        <f>L598*'Age distribution'!$L$6</f>
        <v>621.57173720266951</v>
      </c>
      <c r="N598" s="85">
        <f>L598*'Age distribution'!$L$7</f>
        <v>1932.443491934356</v>
      </c>
      <c r="O598" s="86">
        <f>L598*'Age distribution'!$L$8</f>
        <v>1971.3259570208943</v>
      </c>
      <c r="P598" s="86">
        <f>L598*'Age distribution'!$L$9</f>
        <v>1935.6147873181192</v>
      </c>
      <c r="Q598" s="86">
        <f>L598*'Age distribution'!$L$10</f>
        <v>1868.9129821939507</v>
      </c>
      <c r="R598" s="86">
        <f>L598*'Age distribution'!$L$11</f>
        <v>1276.1310443300108</v>
      </c>
      <c r="S598" s="86">
        <f t="shared" si="9"/>
        <v>9606</v>
      </c>
      <c r="U598" s="6"/>
      <c r="V598" s="6"/>
      <c r="W598" s="6"/>
      <c r="X598" s="6"/>
      <c r="Y598" s="6"/>
      <c r="Z598" s="6"/>
      <c r="AA598" s="6"/>
      <c r="AB598" s="6"/>
      <c r="AC598" s="6"/>
      <c r="AD598" s="6"/>
      <c r="AE598" s="6"/>
      <c r="AF598" s="6"/>
    </row>
    <row r="599" spans="1:32" ht="15" customHeight="1">
      <c r="A599" s="89" t="s">
        <v>11116</v>
      </c>
      <c r="B599" s="89" t="s">
        <v>11115</v>
      </c>
      <c r="C599" s="89" t="s">
        <v>6707</v>
      </c>
      <c r="D599" s="227" t="s">
        <v>5313</v>
      </c>
      <c r="E599" s="228"/>
      <c r="F599" s="228"/>
      <c r="G599" s="229" t="s">
        <v>5312</v>
      </c>
      <c r="H599" s="229"/>
      <c r="I599" s="229"/>
      <c r="J599" s="76" t="s">
        <v>5312</v>
      </c>
      <c r="K599" s="77">
        <v>10189</v>
      </c>
      <c r="L599" s="165">
        <v>10124</v>
      </c>
      <c r="M599" s="85">
        <f>L599*'Age distribution'!$L$6</f>
        <v>655.08976342284257</v>
      </c>
      <c r="N599" s="85">
        <f>L599*'Age distribution'!$L$7</f>
        <v>2036.6497930817634</v>
      </c>
      <c r="O599" s="86">
        <f>L599*'Age distribution'!$L$8</f>
        <v>2077.6289807286626</v>
      </c>
      <c r="P599" s="86">
        <f>L599*'Age distribution'!$L$9</f>
        <v>2039.99209939711</v>
      </c>
      <c r="Q599" s="86">
        <f>L599*'Age distribution'!$L$10</f>
        <v>1969.693424081986</v>
      </c>
      <c r="R599" s="86">
        <f>L599*'Age distribution'!$L$11</f>
        <v>1344.9459392876356</v>
      </c>
      <c r="S599" s="86">
        <f t="shared" si="9"/>
        <v>10124</v>
      </c>
      <c r="U599" s="6"/>
      <c r="V599" s="6"/>
      <c r="W599" s="6"/>
      <c r="X599" s="6"/>
      <c r="Y599" s="6"/>
      <c r="Z599" s="6"/>
      <c r="AA599" s="6"/>
      <c r="AB599" s="6"/>
      <c r="AC599" s="6"/>
      <c r="AD599" s="6"/>
      <c r="AE599" s="6"/>
      <c r="AF599" s="6"/>
    </row>
    <row r="600" spans="1:32" ht="15" customHeight="1">
      <c r="A600" s="89" t="s">
        <v>11113</v>
      </c>
      <c r="B600" s="89" t="s">
        <v>10988</v>
      </c>
      <c r="C600" s="89" t="s">
        <v>6750</v>
      </c>
      <c r="D600" s="227" t="s">
        <v>5311</v>
      </c>
      <c r="E600" s="228"/>
      <c r="F600" s="228"/>
      <c r="G600" s="229" t="s">
        <v>5310</v>
      </c>
      <c r="H600" s="229"/>
      <c r="I600" s="229"/>
      <c r="J600" s="76" t="s">
        <v>5310</v>
      </c>
      <c r="K600" s="77">
        <v>67164</v>
      </c>
      <c r="L600" s="165">
        <v>67183</v>
      </c>
      <c r="M600" s="85">
        <f>L600*'Age distribution'!$L$6</f>
        <v>4347.1844701735317</v>
      </c>
      <c r="N600" s="85">
        <f>L600*'Age distribution'!$L$7</f>
        <v>13515.235386073895</v>
      </c>
      <c r="O600" s="86">
        <f>L600*'Age distribution'!$L$8</f>
        <v>13787.173825789583</v>
      </c>
      <c r="P600" s="86">
        <f>L600*'Age distribution'!$L$9</f>
        <v>13537.414975681158</v>
      </c>
      <c r="Q600" s="86">
        <f>L600*'Age distribution'!$L$10</f>
        <v>13070.912021937977</v>
      </c>
      <c r="R600" s="86">
        <f>L600*'Age distribution'!$L$11</f>
        <v>8925.0793203438589</v>
      </c>
      <c r="S600" s="86">
        <f t="shared" si="9"/>
        <v>67183</v>
      </c>
      <c r="U600" s="6"/>
      <c r="V600" s="6"/>
      <c r="W600" s="6"/>
      <c r="X600" s="6"/>
      <c r="Y600" s="6"/>
      <c r="Z600" s="6"/>
      <c r="AA600" s="6"/>
      <c r="AB600" s="6"/>
      <c r="AC600" s="6"/>
      <c r="AD600" s="6"/>
      <c r="AE600" s="6"/>
      <c r="AF600" s="6"/>
    </row>
    <row r="601" spans="1:32" ht="15" customHeight="1">
      <c r="A601" s="89" t="s">
        <v>11112</v>
      </c>
      <c r="B601" s="89" t="s">
        <v>10988</v>
      </c>
      <c r="C601" s="89" t="s">
        <v>6749</v>
      </c>
      <c r="D601" s="227" t="s">
        <v>5309</v>
      </c>
      <c r="E601" s="228"/>
      <c r="F601" s="228"/>
      <c r="G601" s="229" t="s">
        <v>5308</v>
      </c>
      <c r="H601" s="229"/>
      <c r="I601" s="229"/>
      <c r="J601" s="76" t="s">
        <v>5308</v>
      </c>
      <c r="K601" s="77">
        <v>8208</v>
      </c>
      <c r="L601" s="165">
        <v>8015</v>
      </c>
      <c r="M601" s="85">
        <f>L601*'Age distribution'!$L$6</f>
        <v>518.62351381213784</v>
      </c>
      <c r="N601" s="85">
        <f>L601*'Age distribution'!$L$7</f>
        <v>1612.3812812673186</v>
      </c>
      <c r="O601" s="86">
        <f>L601*'Age distribution'!$L$8</f>
        <v>1644.8238127756056</v>
      </c>
      <c r="P601" s="86">
        <f>L601*'Age distribution'!$L$9</f>
        <v>1615.0273287897903</v>
      </c>
      <c r="Q601" s="86">
        <f>L601*'Age distribution'!$L$10</f>
        <v>1559.3730535378427</v>
      </c>
      <c r="R601" s="86">
        <f>L601*'Age distribution'!$L$11</f>
        <v>1064.7710098173054</v>
      </c>
      <c r="S601" s="86">
        <f t="shared" si="9"/>
        <v>8015</v>
      </c>
      <c r="U601" s="6"/>
      <c r="V601" s="6"/>
      <c r="W601" s="6"/>
      <c r="X601" s="6"/>
      <c r="Y601" s="6"/>
      <c r="Z601" s="6"/>
      <c r="AA601" s="6"/>
      <c r="AB601" s="6"/>
      <c r="AC601" s="6"/>
      <c r="AD601" s="6"/>
      <c r="AE601" s="6"/>
      <c r="AF601" s="6"/>
    </row>
    <row r="602" spans="1:32" ht="15" customHeight="1">
      <c r="A602" s="89" t="s">
        <v>11111</v>
      </c>
      <c r="B602" s="89" t="s">
        <v>10988</v>
      </c>
      <c r="C602" s="89" t="s">
        <v>6748</v>
      </c>
      <c r="D602" s="227" t="s">
        <v>5307</v>
      </c>
      <c r="E602" s="228"/>
      <c r="F602" s="228"/>
      <c r="G602" s="229" t="s">
        <v>5129</v>
      </c>
      <c r="H602" s="229"/>
      <c r="I602" s="229"/>
      <c r="J602" s="76" t="s">
        <v>5129</v>
      </c>
      <c r="K602" s="77">
        <v>17773</v>
      </c>
      <c r="L602" s="165">
        <v>17722</v>
      </c>
      <c r="M602" s="85">
        <f>L602*'Age distribution'!$L$6</f>
        <v>1146.7306190615977</v>
      </c>
      <c r="N602" s="85">
        <f>L602*'Age distribution'!$L$7</f>
        <v>3565.1429902207637</v>
      </c>
      <c r="O602" s="86">
        <f>L602*'Age distribution'!$L$8</f>
        <v>3636.8768072375897</v>
      </c>
      <c r="P602" s="86">
        <f>L602*'Age distribution'!$L$9</f>
        <v>3570.9936769572882</v>
      </c>
      <c r="Q602" s="86">
        <f>L602*'Age distribution'!$L$10</f>
        <v>3447.9362763315839</v>
      </c>
      <c r="R602" s="86">
        <f>L602*'Age distribution'!$L$11</f>
        <v>2354.3196301911776</v>
      </c>
      <c r="S602" s="86">
        <f t="shared" si="9"/>
        <v>17722</v>
      </c>
      <c r="U602" s="6"/>
      <c r="V602" s="6"/>
      <c r="W602" s="6"/>
      <c r="X602" s="6"/>
      <c r="Y602" s="6"/>
      <c r="Z602" s="6"/>
      <c r="AA602" s="6"/>
      <c r="AB602" s="6"/>
      <c r="AC602" s="6"/>
      <c r="AD602" s="6"/>
      <c r="AE602" s="6"/>
      <c r="AF602" s="6"/>
    </row>
    <row r="603" spans="1:32" ht="15" customHeight="1">
      <c r="A603" s="89" t="s">
        <v>11109</v>
      </c>
      <c r="B603" s="89" t="s">
        <v>10988</v>
      </c>
      <c r="C603" s="89" t="s">
        <v>6747</v>
      </c>
      <c r="D603" s="227" t="s">
        <v>5306</v>
      </c>
      <c r="E603" s="228"/>
      <c r="F603" s="228"/>
      <c r="G603" s="229" t="s">
        <v>5305</v>
      </c>
      <c r="H603" s="229"/>
      <c r="I603" s="229"/>
      <c r="J603" s="76" t="s">
        <v>5304</v>
      </c>
      <c r="K603" s="77">
        <v>54147</v>
      </c>
      <c r="L603" s="165">
        <v>54223</v>
      </c>
      <c r="M603" s="85">
        <f>L603*'Age distribution'!$L$6</f>
        <v>3508.5867485259573</v>
      </c>
      <c r="N603" s="85">
        <f>L603*'Age distribution'!$L$7</f>
        <v>10908.066152733352</v>
      </c>
      <c r="O603" s="86">
        <f>L603*'Age distribution'!$L$8</f>
        <v>11127.546051170513</v>
      </c>
      <c r="P603" s="86">
        <f>L603*'Age distribution'!$L$9</f>
        <v>10925.967167681696</v>
      </c>
      <c r="Q603" s="86">
        <f>L603*'Age distribution'!$L$10</f>
        <v>10549.455406360878</v>
      </c>
      <c r="R603" s="86">
        <f>L603*'Age distribution'!$L$11</f>
        <v>7203.3784735276049</v>
      </c>
      <c r="S603" s="86">
        <f t="shared" si="9"/>
        <v>54223.000000000007</v>
      </c>
      <c r="U603" s="6"/>
      <c r="V603" s="6"/>
      <c r="W603" s="6"/>
      <c r="X603" s="6"/>
      <c r="Y603" s="6"/>
      <c r="Z603" s="6"/>
      <c r="AA603" s="6"/>
      <c r="AB603" s="6"/>
      <c r="AC603" s="6"/>
      <c r="AD603" s="6"/>
      <c r="AE603" s="6"/>
      <c r="AF603" s="6"/>
    </row>
    <row r="604" spans="1:32" ht="15" customHeight="1">
      <c r="A604" s="89" t="s">
        <v>11108</v>
      </c>
      <c r="B604" s="89" t="s">
        <v>10988</v>
      </c>
      <c r="C604" s="89" t="s">
        <v>6746</v>
      </c>
      <c r="D604" s="227" t="s">
        <v>5303</v>
      </c>
      <c r="E604" s="228"/>
      <c r="F604" s="228"/>
      <c r="G604" s="229" t="s">
        <v>5302</v>
      </c>
      <c r="H604" s="229"/>
      <c r="I604" s="229"/>
      <c r="J604" s="76" t="s">
        <v>5302</v>
      </c>
      <c r="K604" s="77">
        <v>6912</v>
      </c>
      <c r="L604" s="165">
        <v>6879</v>
      </c>
      <c r="M604" s="85">
        <f>L604*'Age distribution'!$L$6</f>
        <v>445.11679993932574</v>
      </c>
      <c r="N604" s="85">
        <f>L604*'Age distribution'!$L$7</f>
        <v>1383.85163241895</v>
      </c>
      <c r="O604" s="86">
        <f>L604*'Age distribution'!$L$8</f>
        <v>1411.6959461114648</v>
      </c>
      <c r="P604" s="86">
        <f>L604*'Age distribution'!$L$9</f>
        <v>1386.1226443848993</v>
      </c>
      <c r="Q604" s="86">
        <f>L604*'Age distribution'!$L$10</f>
        <v>1338.3564859996031</v>
      </c>
      <c r="R604" s="86">
        <f>L604*'Age distribution'!$L$11</f>
        <v>913.85649114575722</v>
      </c>
      <c r="S604" s="86">
        <f t="shared" si="9"/>
        <v>6879</v>
      </c>
      <c r="U604" s="6"/>
      <c r="V604" s="6"/>
      <c r="W604" s="6"/>
      <c r="X604" s="6"/>
      <c r="Y604" s="6"/>
      <c r="Z604" s="6"/>
      <c r="AA604" s="6"/>
      <c r="AB604" s="6"/>
      <c r="AC604" s="6"/>
      <c r="AD604" s="6"/>
      <c r="AE604" s="6"/>
      <c r="AF604" s="6"/>
    </row>
    <row r="605" spans="1:32" ht="15" customHeight="1">
      <c r="A605" s="89" t="s">
        <v>11107</v>
      </c>
      <c r="B605" s="89" t="s">
        <v>10988</v>
      </c>
      <c r="C605" s="89" t="s">
        <v>6745</v>
      </c>
      <c r="D605" s="227" t="s">
        <v>5301</v>
      </c>
      <c r="E605" s="228"/>
      <c r="F605" s="228"/>
      <c r="G605" s="229" t="s">
        <v>5300</v>
      </c>
      <c r="H605" s="229"/>
      <c r="I605" s="229"/>
      <c r="J605" s="76" t="s">
        <v>5300</v>
      </c>
      <c r="K605" s="77">
        <v>34902</v>
      </c>
      <c r="L605" s="165">
        <v>34638</v>
      </c>
      <c r="M605" s="85">
        <f>L605*'Age distribution'!$L$6</f>
        <v>2241.3077069775209</v>
      </c>
      <c r="N605" s="85">
        <f>L605*'Age distribution'!$L$7</f>
        <v>6968.1425852198854</v>
      </c>
      <c r="O605" s="86">
        <f>L605*'Age distribution'!$L$8</f>
        <v>7108.3477513314319</v>
      </c>
      <c r="P605" s="86">
        <f>L605*'Age distribution'!$L$9</f>
        <v>6979.5778683244862</v>
      </c>
      <c r="Q605" s="86">
        <f>L605*'Age distribution'!$L$10</f>
        <v>6739.0597415400862</v>
      </c>
      <c r="R605" s="86">
        <f>L605*'Age distribution'!$L$11</f>
        <v>4601.5643466065912</v>
      </c>
      <c r="S605" s="86">
        <f t="shared" si="9"/>
        <v>34638</v>
      </c>
      <c r="U605" s="6"/>
      <c r="V605" s="6"/>
      <c r="W605" s="6"/>
      <c r="X605" s="6"/>
      <c r="Y605" s="6"/>
      <c r="Z605" s="6"/>
      <c r="AA605" s="6"/>
      <c r="AB605" s="6"/>
      <c r="AC605" s="6"/>
      <c r="AD605" s="6"/>
      <c r="AE605" s="6"/>
      <c r="AF605" s="6"/>
    </row>
    <row r="606" spans="1:32" ht="15" customHeight="1">
      <c r="A606" s="89" t="s">
        <v>11105</v>
      </c>
      <c r="B606" s="89" t="s">
        <v>10988</v>
      </c>
      <c r="C606" s="89" t="s">
        <v>6744</v>
      </c>
      <c r="D606" s="227" t="s">
        <v>5299</v>
      </c>
      <c r="E606" s="228"/>
      <c r="F606" s="228"/>
      <c r="G606" s="229" t="s">
        <v>5298</v>
      </c>
      <c r="H606" s="229"/>
      <c r="I606" s="229"/>
      <c r="J606" s="76" t="s">
        <v>5298</v>
      </c>
      <c r="K606" s="77">
        <v>5079</v>
      </c>
      <c r="L606" s="165">
        <v>5068</v>
      </c>
      <c r="M606" s="85">
        <f>L606*'Age distribution'!$L$6</f>
        <v>327.93312139736923</v>
      </c>
      <c r="N606" s="85">
        <f>L606*'Age distribution'!$L$7</f>
        <v>1019.5319193340949</v>
      </c>
      <c r="O606" s="86">
        <f>L606*'Age distribution'!$L$8</f>
        <v>1040.0457995192476</v>
      </c>
      <c r="P606" s="86">
        <f>L606*'Age distribution'!$L$9</f>
        <v>1021.2050533133696</v>
      </c>
      <c r="Q606" s="86">
        <f>L606*'Age distribution'!$L$10</f>
        <v>986.01405306672314</v>
      </c>
      <c r="R606" s="86">
        <f>L606*'Age distribution'!$L$11</f>
        <v>673.27005336919569</v>
      </c>
      <c r="S606" s="86">
        <f t="shared" si="9"/>
        <v>5068.0000000000009</v>
      </c>
      <c r="U606" s="6"/>
      <c r="V606" s="6"/>
      <c r="W606" s="6"/>
      <c r="X606" s="6"/>
      <c r="Y606" s="6"/>
      <c r="Z606" s="6"/>
      <c r="AA606" s="6"/>
      <c r="AB606" s="6"/>
      <c r="AC606" s="6"/>
      <c r="AD606" s="6"/>
      <c r="AE606" s="6"/>
      <c r="AF606" s="6"/>
    </row>
    <row r="607" spans="1:32" ht="15" customHeight="1">
      <c r="A607" s="89" t="s">
        <v>11104</v>
      </c>
      <c r="B607" s="89" t="s">
        <v>10988</v>
      </c>
      <c r="C607" s="89" t="s">
        <v>6743</v>
      </c>
      <c r="D607" s="227" t="s">
        <v>5297</v>
      </c>
      <c r="E607" s="228"/>
      <c r="F607" s="228"/>
      <c r="G607" s="229" t="s">
        <v>5296</v>
      </c>
      <c r="H607" s="229"/>
      <c r="I607" s="229"/>
      <c r="J607" s="76" t="s">
        <v>5295</v>
      </c>
      <c r="K607" s="77">
        <v>15364</v>
      </c>
      <c r="L607" s="165">
        <v>15196</v>
      </c>
      <c r="M607" s="85">
        <f>L607*'Age distribution'!$L$6</f>
        <v>983.28171127751045</v>
      </c>
      <c r="N607" s="85">
        <f>L607*'Age distribution'!$L$7</f>
        <v>3056.9863942780003</v>
      </c>
      <c r="O607" s="86">
        <f>L607*'Age distribution'!$L$8</f>
        <v>3118.4956530178542</v>
      </c>
      <c r="P607" s="86">
        <f>L607*'Age distribution'!$L$9</f>
        <v>3062.003155120356</v>
      </c>
      <c r="Q607" s="86">
        <f>L607*'Age distribution'!$L$10</f>
        <v>2956.4857044991959</v>
      </c>
      <c r="R607" s="86">
        <f>L607*'Age distribution'!$L$11</f>
        <v>2018.7473818070835</v>
      </c>
      <c r="S607" s="86">
        <f t="shared" si="9"/>
        <v>15196</v>
      </c>
      <c r="U607" s="6"/>
      <c r="V607" s="6"/>
      <c r="W607" s="6"/>
      <c r="X607" s="6"/>
      <c r="Y607" s="6"/>
      <c r="Z607" s="6"/>
      <c r="AA607" s="6"/>
      <c r="AB607" s="6"/>
      <c r="AC607" s="6"/>
      <c r="AD607" s="6"/>
      <c r="AE607" s="6"/>
      <c r="AF607" s="6"/>
    </row>
    <row r="608" spans="1:32" ht="15" customHeight="1">
      <c r="A608" s="89" t="s">
        <v>11103</v>
      </c>
      <c r="B608" s="89" t="s">
        <v>10988</v>
      </c>
      <c r="C608" s="89" t="s">
        <v>6742</v>
      </c>
      <c r="D608" s="227" t="s">
        <v>5294</v>
      </c>
      <c r="E608" s="228"/>
      <c r="F608" s="228"/>
      <c r="G608" s="229" t="s">
        <v>5293</v>
      </c>
      <c r="H608" s="229"/>
      <c r="I608" s="229"/>
      <c r="J608" s="76" t="s">
        <v>5293</v>
      </c>
      <c r="K608" s="77">
        <v>13642</v>
      </c>
      <c r="L608" s="165">
        <v>13639</v>
      </c>
      <c r="M608" s="85">
        <f>L608*'Age distribution'!$L$6</f>
        <v>882.53351277401714</v>
      </c>
      <c r="N608" s="85">
        <f>L608*'Age distribution'!$L$7</f>
        <v>2743.7639794391712</v>
      </c>
      <c r="O608" s="86">
        <f>L608*'Age distribution'!$L$8</f>
        <v>2798.9709273170911</v>
      </c>
      <c r="P608" s="86">
        <f>L608*'Age distribution'!$L$9</f>
        <v>2748.2667170759764</v>
      </c>
      <c r="Q608" s="86">
        <f>L608*'Age distribution'!$L$10</f>
        <v>2653.5607083222253</v>
      </c>
      <c r="R608" s="86">
        <f>L608*'Age distribution'!$L$11</f>
        <v>1811.9041550715194</v>
      </c>
      <c r="S608" s="86">
        <f t="shared" si="9"/>
        <v>13639</v>
      </c>
      <c r="U608" s="6"/>
      <c r="V608" s="6"/>
      <c r="W608" s="6"/>
      <c r="X608" s="6"/>
      <c r="Y608" s="6"/>
      <c r="Z608" s="6"/>
      <c r="AA608" s="6"/>
      <c r="AB608" s="6"/>
      <c r="AC608" s="6"/>
      <c r="AD608" s="6"/>
      <c r="AE608" s="6"/>
      <c r="AF608" s="6"/>
    </row>
    <row r="609" spans="1:32" ht="15" customHeight="1">
      <c r="A609" s="89" t="s">
        <v>11102</v>
      </c>
      <c r="B609" s="89" t="s">
        <v>10988</v>
      </c>
      <c r="C609" s="89" t="s">
        <v>6741</v>
      </c>
      <c r="D609" s="227" t="s">
        <v>5292</v>
      </c>
      <c r="E609" s="228"/>
      <c r="F609" s="228"/>
      <c r="G609" s="229" t="s">
        <v>5291</v>
      </c>
      <c r="H609" s="229"/>
      <c r="I609" s="229"/>
      <c r="J609" s="76" t="s">
        <v>5291</v>
      </c>
      <c r="K609" s="77">
        <v>201416</v>
      </c>
      <c r="L609" s="165">
        <v>202426</v>
      </c>
      <c r="M609" s="85">
        <f>L609*'Age distribution'!$L$6</f>
        <v>13098.301111283319</v>
      </c>
      <c r="N609" s="85">
        <f>L609*'Age distribution'!$L$7</f>
        <v>40722.132656496346</v>
      </c>
      <c r="O609" s="86">
        <f>L609*'Age distribution'!$L$8</f>
        <v>41541.497832179004</v>
      </c>
      <c r="P609" s="86">
        <f>L609*'Age distribution'!$L$9</f>
        <v>40788.960955408867</v>
      </c>
      <c r="Q609" s="86">
        <f>L609*'Age distribution'!$L$10</f>
        <v>39383.362412408147</v>
      </c>
      <c r="R609" s="86">
        <f>L609*'Age distribution'!$L$11</f>
        <v>26891.745032224313</v>
      </c>
      <c r="S609" s="86">
        <f t="shared" si="9"/>
        <v>202426</v>
      </c>
      <c r="U609" s="6"/>
      <c r="V609" s="6"/>
      <c r="W609" s="6"/>
      <c r="X609" s="6"/>
      <c r="Y609" s="6"/>
      <c r="Z609" s="6"/>
      <c r="AA609" s="6"/>
      <c r="AB609" s="6"/>
      <c r="AC609" s="6"/>
      <c r="AD609" s="6"/>
      <c r="AE609" s="6"/>
      <c r="AF609" s="6"/>
    </row>
    <row r="610" spans="1:32" ht="15" customHeight="1">
      <c r="A610" s="89" t="s">
        <v>11101</v>
      </c>
      <c r="B610" s="89" t="s">
        <v>10988</v>
      </c>
      <c r="C610" s="89" t="s">
        <v>6740</v>
      </c>
      <c r="D610" s="227" t="s">
        <v>5290</v>
      </c>
      <c r="E610" s="228"/>
      <c r="F610" s="228"/>
      <c r="G610" s="229" t="s">
        <v>5289</v>
      </c>
      <c r="H610" s="229"/>
      <c r="I610" s="229"/>
      <c r="J610" s="76" t="s">
        <v>5289</v>
      </c>
      <c r="K610" s="77">
        <v>34789</v>
      </c>
      <c r="L610" s="165">
        <v>34765</v>
      </c>
      <c r="M610" s="85">
        <f>L610*'Age distribution'!$L$6</f>
        <v>2249.5254469967526</v>
      </c>
      <c r="N610" s="85">
        <f>L610*'Age distribution'!$L$7</f>
        <v>6993.6912343428985</v>
      </c>
      <c r="O610" s="86">
        <f>L610*'Age distribution'!$L$8</f>
        <v>7134.4104617771591</v>
      </c>
      <c r="P610" s="86">
        <f>L610*'Age distribution'!$L$9</f>
        <v>7005.1684448380611</v>
      </c>
      <c r="Q610" s="86">
        <f>L610*'Age distribution'!$L$10</f>
        <v>6763.7684599180411</v>
      </c>
      <c r="R610" s="86">
        <f>L610*'Age distribution'!$L$11</f>
        <v>4618.4359521270899</v>
      </c>
      <c r="S610" s="86">
        <f t="shared" si="9"/>
        <v>34765</v>
      </c>
      <c r="U610" s="6"/>
      <c r="V610" s="6"/>
      <c r="W610" s="6"/>
      <c r="X610" s="6"/>
      <c r="Y610" s="6"/>
      <c r="Z610" s="6"/>
      <c r="AA610" s="6"/>
      <c r="AB610" s="6"/>
      <c r="AC610" s="6"/>
      <c r="AD610" s="6"/>
      <c r="AE610" s="6"/>
      <c r="AF610" s="6"/>
    </row>
    <row r="611" spans="1:32" ht="15" customHeight="1">
      <c r="A611" s="89" t="s">
        <v>11100</v>
      </c>
      <c r="B611" s="89" t="s">
        <v>10988</v>
      </c>
      <c r="C611" s="89" t="s">
        <v>6739</v>
      </c>
      <c r="D611" s="227" t="s">
        <v>5288</v>
      </c>
      <c r="E611" s="228"/>
      <c r="F611" s="228"/>
      <c r="G611" s="229" t="s">
        <v>5287</v>
      </c>
      <c r="H611" s="229"/>
      <c r="I611" s="229"/>
      <c r="J611" s="76" t="s">
        <v>5287</v>
      </c>
      <c r="K611" s="77">
        <v>16294</v>
      </c>
      <c r="L611" s="165">
        <v>16217</v>
      </c>
      <c r="M611" s="85">
        <f>L611*'Age distribution'!$L$6</f>
        <v>1049.3471645029867</v>
      </c>
      <c r="N611" s="85">
        <f>L611*'Age distribution'!$L$7</f>
        <v>3262.3814395897825</v>
      </c>
      <c r="O611" s="86">
        <f>L611*'Age distribution'!$L$8</f>
        <v>3328.0234275461003</v>
      </c>
      <c r="P611" s="86">
        <f>L611*'Age distribution'!$L$9</f>
        <v>3267.7352702413014</v>
      </c>
      <c r="Q611" s="86">
        <f>L611*'Age distribution'!$L$10</f>
        <v>3155.1282357109412</v>
      </c>
      <c r="R611" s="86">
        <f>L611*'Age distribution'!$L$11</f>
        <v>2154.3844624088888</v>
      </c>
      <c r="S611" s="86">
        <f t="shared" si="9"/>
        <v>16217</v>
      </c>
      <c r="U611" s="6"/>
      <c r="V611" s="6"/>
      <c r="W611" s="6"/>
      <c r="X611" s="6"/>
      <c r="Y611" s="6"/>
      <c r="Z611" s="6"/>
      <c r="AA611" s="6"/>
      <c r="AB611" s="6"/>
      <c r="AC611" s="6"/>
      <c r="AD611" s="6"/>
      <c r="AE611" s="6"/>
      <c r="AF611" s="6"/>
    </row>
    <row r="612" spans="1:32" ht="15" customHeight="1">
      <c r="A612" s="89" t="s">
        <v>11099</v>
      </c>
      <c r="B612" s="89" t="s">
        <v>10988</v>
      </c>
      <c r="C612" s="89" t="s">
        <v>6738</v>
      </c>
      <c r="D612" s="227" t="s">
        <v>5286</v>
      </c>
      <c r="E612" s="228"/>
      <c r="F612" s="228"/>
      <c r="G612" s="229" t="s">
        <v>5285</v>
      </c>
      <c r="H612" s="229"/>
      <c r="I612" s="229"/>
      <c r="J612" s="76" t="s">
        <v>5285</v>
      </c>
      <c r="K612" s="77">
        <v>13825</v>
      </c>
      <c r="L612" s="165">
        <v>13757</v>
      </c>
      <c r="M612" s="85">
        <f>L612*'Age distribution'!$L$6</f>
        <v>890.16889326432681</v>
      </c>
      <c r="N612" s="85">
        <f>L612*'Age distribution'!$L$7</f>
        <v>2767.5020943723644</v>
      </c>
      <c r="O612" s="86">
        <f>L612*'Age distribution'!$L$8</f>
        <v>2823.1866740304436</v>
      </c>
      <c r="P612" s="86">
        <f>L612*'Age distribution'!$L$9</f>
        <v>2772.0437881673292</v>
      </c>
      <c r="Q612" s="86">
        <f>L612*'Age distribution'!$L$10</f>
        <v>2676.5184151615845</v>
      </c>
      <c r="R612" s="86">
        <f>L612*'Age distribution'!$L$11</f>
        <v>1827.5801350039515</v>
      </c>
      <c r="S612" s="86">
        <f t="shared" si="9"/>
        <v>13757</v>
      </c>
      <c r="U612" s="6"/>
      <c r="V612" s="6"/>
      <c r="W612" s="6"/>
      <c r="X612" s="6"/>
      <c r="Y612" s="6"/>
      <c r="Z612" s="6"/>
      <c r="AA612" s="6"/>
      <c r="AB612" s="6"/>
      <c r="AC612" s="6"/>
      <c r="AD612" s="6"/>
      <c r="AE612" s="6"/>
      <c r="AF612" s="6"/>
    </row>
    <row r="613" spans="1:32" ht="15" customHeight="1">
      <c r="A613" s="89" t="s">
        <v>11098</v>
      </c>
      <c r="B613" s="89" t="s">
        <v>10988</v>
      </c>
      <c r="C613" s="89" t="s">
        <v>6737</v>
      </c>
      <c r="D613" s="227" t="s">
        <v>5284</v>
      </c>
      <c r="E613" s="228"/>
      <c r="F613" s="228"/>
      <c r="G613" s="229" t="s">
        <v>5283</v>
      </c>
      <c r="H613" s="229"/>
      <c r="I613" s="229"/>
      <c r="J613" s="76" t="s">
        <v>5283</v>
      </c>
      <c r="K613" s="77">
        <v>37845</v>
      </c>
      <c r="L613" s="165">
        <v>38160</v>
      </c>
      <c r="M613" s="85">
        <f>L613*'Age distribution'!$L$6</f>
        <v>2469.2044026289682</v>
      </c>
      <c r="N613" s="85">
        <f>L613*'Age distribution'!$L$7</f>
        <v>7676.6649648360417</v>
      </c>
      <c r="O613" s="86">
        <f>L613*'Age distribution'!$L$8</f>
        <v>7831.1262252672623</v>
      </c>
      <c r="P613" s="86">
        <f>L613*'Age distribution'!$L$9</f>
        <v>7689.2629902206363</v>
      </c>
      <c r="Q613" s="86">
        <f>L613*'Age distribution'!$L$10</f>
        <v>7424.2889236436777</v>
      </c>
      <c r="R613" s="86">
        <f>L613*'Age distribution'!$L$11</f>
        <v>5069.4524934034152</v>
      </c>
      <c r="S613" s="86">
        <f t="shared" si="9"/>
        <v>38160</v>
      </c>
      <c r="U613" s="6"/>
      <c r="V613" s="6"/>
      <c r="W613" s="6"/>
      <c r="X613" s="6"/>
      <c r="Y613" s="6"/>
      <c r="Z613" s="6"/>
      <c r="AA613" s="6"/>
      <c r="AB613" s="6"/>
      <c r="AC613" s="6"/>
      <c r="AD613" s="6"/>
      <c r="AE613" s="6"/>
      <c r="AF613" s="6"/>
    </row>
    <row r="614" spans="1:32" ht="15" customHeight="1">
      <c r="A614" s="89" t="s">
        <v>11097</v>
      </c>
      <c r="B614" s="89" t="s">
        <v>10988</v>
      </c>
      <c r="C614" s="89" t="s">
        <v>6736</v>
      </c>
      <c r="D614" s="227" t="s">
        <v>5282</v>
      </c>
      <c r="E614" s="228"/>
      <c r="F614" s="228"/>
      <c r="G614" s="229" t="s">
        <v>5281</v>
      </c>
      <c r="H614" s="229"/>
      <c r="I614" s="229"/>
      <c r="J614" s="76" t="s">
        <v>5281</v>
      </c>
      <c r="K614" s="77">
        <v>53935</v>
      </c>
      <c r="L614" s="165">
        <v>53758</v>
      </c>
      <c r="M614" s="85">
        <f>L614*'Age distribution'!$L$6</f>
        <v>3478.4981728649909</v>
      </c>
      <c r="N614" s="85">
        <f>L614*'Age distribution'!$L$7</f>
        <v>10814.521886259328</v>
      </c>
      <c r="O614" s="86">
        <f>L614*'Age distribution'!$L$8</f>
        <v>11032.119591664505</v>
      </c>
      <c r="P614" s="86">
        <f>L614*'Age distribution'!$L$9</f>
        <v>10832.269387533568</v>
      </c>
      <c r="Q614" s="86">
        <f>L614*'Age distribution'!$L$10</f>
        <v>10458.986476866792</v>
      </c>
      <c r="R614" s="86">
        <f>L614*'Age distribution'!$L$11</f>
        <v>7141.6044848108177</v>
      </c>
      <c r="S614" s="86">
        <f t="shared" si="9"/>
        <v>53758</v>
      </c>
      <c r="U614" s="6"/>
      <c r="V614" s="6"/>
      <c r="W614" s="6"/>
      <c r="X614" s="6"/>
      <c r="Y614" s="6"/>
      <c r="Z614" s="6"/>
      <c r="AA614" s="6"/>
      <c r="AB614" s="6"/>
      <c r="AC614" s="6"/>
      <c r="AD614" s="6"/>
      <c r="AE614" s="6"/>
      <c r="AF614" s="6"/>
    </row>
    <row r="615" spans="1:32" ht="15" customHeight="1">
      <c r="A615" s="89" t="s">
        <v>11095</v>
      </c>
      <c r="B615" s="89" t="s">
        <v>10988</v>
      </c>
      <c r="C615" s="89" t="s">
        <v>6735</v>
      </c>
      <c r="D615" s="227" t="s">
        <v>5280</v>
      </c>
      <c r="E615" s="228"/>
      <c r="F615" s="228"/>
      <c r="G615" s="229" t="s">
        <v>5279</v>
      </c>
      <c r="H615" s="229"/>
      <c r="I615" s="229"/>
      <c r="J615" s="76" t="s">
        <v>5279</v>
      </c>
      <c r="K615" s="77">
        <v>5198853</v>
      </c>
      <c r="L615" s="165">
        <v>5212589</v>
      </c>
      <c r="M615" s="85">
        <f>L615*'Age distribution'!$L$6</f>
        <v>337288.98605595727</v>
      </c>
      <c r="N615" s="85">
        <f>L615*'Age distribution'!$L$7</f>
        <v>1048618.9557754125</v>
      </c>
      <c r="O615" s="86">
        <f>L615*'Age distribution'!$L$8</f>
        <v>1069718.0927526115</v>
      </c>
      <c r="P615" s="86">
        <f>L615*'Age distribution'!$L$9</f>
        <v>1050339.8239237734</v>
      </c>
      <c r="Q615" s="86">
        <f>L615*'Age distribution'!$L$10</f>
        <v>1014144.8316616056</v>
      </c>
      <c r="R615" s="86">
        <f>L615*'Age distribution'!$L$11</f>
        <v>692478.30983063986</v>
      </c>
      <c r="S615" s="86">
        <f t="shared" si="9"/>
        <v>5212588.9999999991</v>
      </c>
      <c r="U615" s="6"/>
      <c r="V615" s="6"/>
      <c r="W615" s="6"/>
      <c r="X615" s="6"/>
      <c r="Y615" s="6"/>
      <c r="Z615" s="6"/>
      <c r="AA615" s="6"/>
      <c r="AB615" s="6"/>
      <c r="AC615" s="6"/>
      <c r="AD615" s="6"/>
      <c r="AE615" s="6"/>
      <c r="AF615" s="6"/>
    </row>
    <row r="616" spans="1:32" ht="15" customHeight="1">
      <c r="A616" s="89" t="s">
        <v>11094</v>
      </c>
      <c r="B616" s="89" t="s">
        <v>10988</v>
      </c>
      <c r="C616" s="89" t="s">
        <v>6734</v>
      </c>
      <c r="D616" s="227" t="s">
        <v>5278</v>
      </c>
      <c r="E616" s="228"/>
      <c r="F616" s="228"/>
      <c r="G616" s="229" t="s">
        <v>5277</v>
      </c>
      <c r="H616" s="229"/>
      <c r="I616" s="229"/>
      <c r="J616" s="76" t="s">
        <v>5277</v>
      </c>
      <c r="K616" s="77">
        <v>19810</v>
      </c>
      <c r="L616" s="165">
        <v>19772</v>
      </c>
      <c r="M616" s="85">
        <f>L616*'Age distribution'!$L$6</f>
        <v>1279.3791784271477</v>
      </c>
      <c r="N616" s="85">
        <f>L616*'Age distribution'!$L$7</f>
        <v>3977.5424445686117</v>
      </c>
      <c r="O616" s="86">
        <f>L616*'Age distribution'!$L$8</f>
        <v>4057.5741018339704</v>
      </c>
      <c r="P616" s="86">
        <f>L616*'Age distribution'!$L$9</f>
        <v>3984.0699120189311</v>
      </c>
      <c r="Q616" s="86">
        <f>L616*'Age distribution'!$L$10</f>
        <v>3846.7777934560477</v>
      </c>
      <c r="R616" s="86">
        <f>L616*'Age distribution'!$L$11</f>
        <v>2626.6565696952916</v>
      </c>
      <c r="S616" s="86">
        <f t="shared" si="9"/>
        <v>19772</v>
      </c>
      <c r="U616" s="6"/>
      <c r="V616" s="6"/>
      <c r="W616" s="6"/>
      <c r="X616" s="6"/>
      <c r="Y616" s="6"/>
      <c r="Z616" s="6"/>
      <c r="AA616" s="6"/>
      <c r="AB616" s="6"/>
      <c r="AC616" s="6"/>
      <c r="AD616" s="6"/>
      <c r="AE616" s="6"/>
      <c r="AF616" s="6"/>
    </row>
    <row r="617" spans="1:32" ht="15" customHeight="1">
      <c r="A617" s="89" t="s">
        <v>11093</v>
      </c>
      <c r="B617" s="89" t="s">
        <v>10988</v>
      </c>
      <c r="C617" s="89" t="s">
        <v>6733</v>
      </c>
      <c r="D617" s="227" t="s">
        <v>5276</v>
      </c>
      <c r="E617" s="228"/>
      <c r="F617" s="228"/>
      <c r="G617" s="229" t="s">
        <v>5275</v>
      </c>
      <c r="H617" s="229"/>
      <c r="I617" s="229"/>
      <c r="J617" s="76" t="s">
        <v>5275</v>
      </c>
      <c r="K617" s="77">
        <v>11039</v>
      </c>
      <c r="L617" s="165">
        <v>11078</v>
      </c>
      <c r="M617" s="85">
        <f>L617*'Age distribution'!$L$6</f>
        <v>716.81987348856671</v>
      </c>
      <c r="N617" s="85">
        <f>L617*'Age distribution'!$L$7</f>
        <v>2228.5664172026645</v>
      </c>
      <c r="O617" s="86">
        <f>L617*'Age distribution'!$L$8</f>
        <v>2273.4071363603443</v>
      </c>
      <c r="P617" s="86">
        <f>L617*'Age distribution'!$L$9</f>
        <v>2232.2236741526258</v>
      </c>
      <c r="Q617" s="86">
        <f>L617*'Age distribution'!$L$10</f>
        <v>2155.3006471730778</v>
      </c>
      <c r="R617" s="86">
        <f>L617*'Age distribution'!$L$11</f>
        <v>1471.6822516227212</v>
      </c>
      <c r="S617" s="86">
        <f t="shared" si="9"/>
        <v>11078</v>
      </c>
      <c r="U617" s="6"/>
      <c r="V617" s="6"/>
      <c r="W617" s="6"/>
      <c r="X617" s="6"/>
      <c r="Y617" s="6"/>
      <c r="Z617" s="6"/>
      <c r="AA617" s="6"/>
      <c r="AB617" s="6"/>
      <c r="AC617" s="6"/>
      <c r="AD617" s="6"/>
      <c r="AE617" s="6"/>
      <c r="AF617" s="6"/>
    </row>
    <row r="618" spans="1:32" ht="15" customHeight="1">
      <c r="A618" s="89" t="s">
        <v>11092</v>
      </c>
      <c r="B618" s="89" t="s">
        <v>10988</v>
      </c>
      <c r="C618" s="89" t="s">
        <v>6732</v>
      </c>
      <c r="D618" s="227" t="s">
        <v>5274</v>
      </c>
      <c r="E618" s="228"/>
      <c r="F618" s="228"/>
      <c r="G618" s="229" t="s">
        <v>5273</v>
      </c>
      <c r="H618" s="229"/>
      <c r="I618" s="229"/>
      <c r="J618" s="76" t="s">
        <v>5273</v>
      </c>
      <c r="K618" s="77">
        <v>105111</v>
      </c>
      <c r="L618" s="165">
        <v>104478</v>
      </c>
      <c r="M618" s="85">
        <f>L618*'Age distribution'!$L$6</f>
        <v>6760.4176514116698</v>
      </c>
      <c r="N618" s="85">
        <f>L618*'Age distribution'!$L$7</f>
        <v>21017.887898221699</v>
      </c>
      <c r="O618" s="86">
        <f>L618*'Age distribution'!$L$8</f>
        <v>21440.786314556422</v>
      </c>
      <c r="P618" s="86">
        <f>L618*'Age distribution'!$L$9</f>
        <v>21052.379944766028</v>
      </c>
      <c r="Q618" s="86">
        <f>L618*'Age distribution'!$L$10</f>
        <v>20326.90928103889</v>
      </c>
      <c r="R618" s="86">
        <f>L618*'Age distribution'!$L$11</f>
        <v>13879.618910005294</v>
      </c>
      <c r="S618" s="86">
        <f t="shared" si="9"/>
        <v>104478</v>
      </c>
      <c r="U618" s="6"/>
      <c r="V618" s="6"/>
      <c r="W618" s="6"/>
      <c r="X618" s="6"/>
      <c r="Y618" s="6"/>
      <c r="Z618" s="6"/>
      <c r="AA618" s="6"/>
      <c r="AB618" s="6"/>
      <c r="AC618" s="6"/>
      <c r="AD618" s="6"/>
      <c r="AE618" s="6"/>
      <c r="AF618" s="6"/>
    </row>
    <row r="619" spans="1:32" ht="15" customHeight="1">
      <c r="A619" s="89" t="s">
        <v>11091</v>
      </c>
      <c r="B619" s="89" t="s">
        <v>10988</v>
      </c>
      <c r="C619" s="89" t="s">
        <v>6731</v>
      </c>
      <c r="D619" s="227" t="s">
        <v>5272</v>
      </c>
      <c r="E619" s="228"/>
      <c r="F619" s="228"/>
      <c r="G619" s="229" t="s">
        <v>5271</v>
      </c>
      <c r="H619" s="229"/>
      <c r="I619" s="229"/>
      <c r="J619" s="76" t="s">
        <v>5271</v>
      </c>
      <c r="K619" s="77">
        <v>16575</v>
      </c>
      <c r="L619" s="165">
        <v>16537</v>
      </c>
      <c r="M619" s="85">
        <f>L619*'Age distribution'!$L$6</f>
        <v>1070.0532810868774</v>
      </c>
      <c r="N619" s="85">
        <f>L619*'Age distribution'!$L$7</f>
        <v>3326.7559885611536</v>
      </c>
      <c r="O619" s="86">
        <f>L619*'Age distribution'!$L$8</f>
        <v>3393.6932491416333</v>
      </c>
      <c r="P619" s="86">
        <f>L619*'Age distribution'!$L$9</f>
        <v>3332.2154630314112</v>
      </c>
      <c r="Q619" s="86">
        <f>L619*'Age distribution'!$L$10</f>
        <v>3217.3864237498819</v>
      </c>
      <c r="R619" s="86">
        <f>L619*'Age distribution'!$L$11</f>
        <v>2196.8955944290428</v>
      </c>
      <c r="S619" s="86">
        <f t="shared" si="9"/>
        <v>16537</v>
      </c>
      <c r="U619" s="6"/>
      <c r="V619" s="6"/>
      <c r="W619" s="6"/>
      <c r="X619" s="6"/>
      <c r="Y619" s="6"/>
      <c r="Z619" s="6"/>
      <c r="AA619" s="6"/>
      <c r="AB619" s="6"/>
      <c r="AC619" s="6"/>
      <c r="AD619" s="6"/>
      <c r="AE619" s="6"/>
      <c r="AF619" s="6"/>
    </row>
    <row r="620" spans="1:32" ht="15" customHeight="1">
      <c r="A620" s="89" t="s">
        <v>11089</v>
      </c>
      <c r="B620" s="89" t="s">
        <v>10988</v>
      </c>
      <c r="C620" s="89" t="s">
        <v>6730</v>
      </c>
      <c r="D620" s="227" t="s">
        <v>5270</v>
      </c>
      <c r="E620" s="228"/>
      <c r="F620" s="228"/>
      <c r="G620" s="229" t="s">
        <v>5269</v>
      </c>
      <c r="H620" s="229"/>
      <c r="I620" s="229"/>
      <c r="J620" s="76" t="s">
        <v>5269</v>
      </c>
      <c r="K620" s="77">
        <v>19958</v>
      </c>
      <c r="L620" s="165">
        <v>19835</v>
      </c>
      <c r="M620" s="85">
        <f>L620*'Age distribution'!$L$6</f>
        <v>1283.4556951296011</v>
      </c>
      <c r="N620" s="85">
        <f>L620*'Age distribution'!$L$7</f>
        <v>3990.2161838973507</v>
      </c>
      <c r="O620" s="86">
        <f>L620*'Age distribution'!$L$8</f>
        <v>4070.5028479605908</v>
      </c>
      <c r="P620" s="86">
        <f>L620*'Age distribution'!$L$9</f>
        <v>3996.7644499744843</v>
      </c>
      <c r="Q620" s="86">
        <f>L620*'Age distribution'!$L$10</f>
        <v>3859.0348742262145</v>
      </c>
      <c r="R620" s="86">
        <f>L620*'Age distribution'!$L$11</f>
        <v>2635.0259488117595</v>
      </c>
      <c r="S620" s="86">
        <f t="shared" si="9"/>
        <v>19835</v>
      </c>
      <c r="U620" s="6"/>
      <c r="V620" s="6"/>
      <c r="W620" s="6"/>
      <c r="X620" s="6"/>
      <c r="Y620" s="6"/>
      <c r="Z620" s="6"/>
      <c r="AA620" s="6"/>
      <c r="AB620" s="6"/>
      <c r="AC620" s="6"/>
      <c r="AD620" s="6"/>
      <c r="AE620" s="6"/>
      <c r="AF620" s="6"/>
    </row>
    <row r="621" spans="1:32" ht="15" customHeight="1">
      <c r="A621" s="89" t="s">
        <v>11088</v>
      </c>
      <c r="B621" s="89" t="s">
        <v>10988</v>
      </c>
      <c r="C621" s="89" t="s">
        <v>6729</v>
      </c>
      <c r="D621" s="227" t="s">
        <v>5268</v>
      </c>
      <c r="E621" s="228"/>
      <c r="F621" s="228"/>
      <c r="G621" s="229" t="s">
        <v>5267</v>
      </c>
      <c r="H621" s="229"/>
      <c r="I621" s="229"/>
      <c r="J621" s="76" t="s">
        <v>5267</v>
      </c>
      <c r="K621" s="77">
        <v>917957</v>
      </c>
      <c r="L621" s="165">
        <v>923781</v>
      </c>
      <c r="M621" s="85">
        <f>L621*'Age distribution'!$L$6</f>
        <v>59774.740887447348</v>
      </c>
      <c r="N621" s="85">
        <f>L621*'Age distribution'!$L$7</f>
        <v>185837.4538228827</v>
      </c>
      <c r="O621" s="86">
        <f>L621*'Age distribution'!$L$8</f>
        <v>189576.66707294594</v>
      </c>
      <c r="P621" s="86">
        <f>L621*'Age distribution'!$L$9</f>
        <v>186142.42804950234</v>
      </c>
      <c r="Q621" s="86">
        <f>L621*'Age distribution'!$L$10</f>
        <v>179727.9100150021</v>
      </c>
      <c r="R621" s="86">
        <f>L621*'Age distribution'!$L$11</f>
        <v>122721.80015221961</v>
      </c>
      <c r="S621" s="86">
        <f t="shared" si="9"/>
        <v>923781</v>
      </c>
      <c r="U621" s="6"/>
      <c r="V621" s="6"/>
      <c r="W621" s="6"/>
      <c r="X621" s="6"/>
      <c r="Y621" s="6"/>
      <c r="Z621" s="6"/>
      <c r="AA621" s="6"/>
      <c r="AB621" s="6"/>
      <c r="AC621" s="6"/>
      <c r="AD621" s="6"/>
      <c r="AE621" s="6"/>
      <c r="AF621" s="6"/>
    </row>
    <row r="622" spans="1:32" ht="15" customHeight="1">
      <c r="A622" s="89" t="s">
        <v>11086</v>
      </c>
      <c r="B622" s="89" t="s">
        <v>10988</v>
      </c>
      <c r="C622" s="89" t="s">
        <v>6728</v>
      </c>
      <c r="D622" s="227" t="s">
        <v>5266</v>
      </c>
      <c r="E622" s="228"/>
      <c r="F622" s="228"/>
      <c r="G622" s="229" t="s">
        <v>5265</v>
      </c>
      <c r="H622" s="229"/>
      <c r="I622" s="229"/>
      <c r="J622" s="76" t="s">
        <v>5265</v>
      </c>
      <c r="K622" s="77">
        <v>18505</v>
      </c>
      <c r="L622" s="165">
        <v>18403</v>
      </c>
      <c r="M622" s="85">
        <f>L622*'Age distribution'!$L$6</f>
        <v>1190.7958234166902</v>
      </c>
      <c r="N622" s="85">
        <f>L622*'Age distribution'!$L$7</f>
        <v>3702.1400772504635</v>
      </c>
      <c r="O622" s="86">
        <f>L622*'Age distribution'!$L$8</f>
        <v>3776.6303963205823</v>
      </c>
      <c r="P622" s="86">
        <f>L622*'Age distribution'!$L$9</f>
        <v>3708.2155872387411</v>
      </c>
      <c r="Q622" s="86">
        <f>L622*'Age distribution'!$L$10</f>
        <v>3580.4294827519548</v>
      </c>
      <c r="R622" s="86">
        <f>L622*'Age distribution'!$L$11</f>
        <v>2444.7886330215683</v>
      </c>
      <c r="S622" s="86">
        <f t="shared" si="9"/>
        <v>18403</v>
      </c>
      <c r="U622" s="6"/>
      <c r="V622" s="6"/>
      <c r="W622" s="6"/>
      <c r="X622" s="6"/>
      <c r="Y622" s="6"/>
      <c r="Z622" s="6"/>
      <c r="AA622" s="6"/>
      <c r="AB622" s="6"/>
      <c r="AC622" s="6"/>
      <c r="AD622" s="6"/>
      <c r="AE622" s="6"/>
      <c r="AF622" s="6"/>
    </row>
    <row r="623" spans="1:32" ht="15" customHeight="1">
      <c r="A623" s="89" t="s">
        <v>11084</v>
      </c>
      <c r="B623" s="89" t="s">
        <v>10988</v>
      </c>
      <c r="C623" s="89" t="s">
        <v>6727</v>
      </c>
      <c r="D623" s="227" t="s">
        <v>5264</v>
      </c>
      <c r="E623" s="228"/>
      <c r="F623" s="228"/>
      <c r="G623" s="229" t="s">
        <v>3299</v>
      </c>
      <c r="H623" s="229"/>
      <c r="I623" s="229"/>
      <c r="J623" s="76" t="s">
        <v>3299</v>
      </c>
      <c r="K623" s="77">
        <v>6727</v>
      </c>
      <c r="L623" s="165">
        <v>6675</v>
      </c>
      <c r="M623" s="85">
        <f>L623*'Age distribution'!$L$6</f>
        <v>431.9166506170954</v>
      </c>
      <c r="N623" s="85">
        <f>L623*'Age distribution'!$L$7</f>
        <v>1342.8128574497007</v>
      </c>
      <c r="O623" s="86">
        <f>L623*'Age distribution'!$L$8</f>
        <v>1369.8314348443128</v>
      </c>
      <c r="P623" s="86">
        <f>L623*'Age distribution'!$L$9</f>
        <v>1345.0165214812041</v>
      </c>
      <c r="Q623" s="86">
        <f>L623*'Age distribution'!$L$10</f>
        <v>1298.6668911247784</v>
      </c>
      <c r="R623" s="86">
        <f>L623*'Age distribution'!$L$11</f>
        <v>886.75564448290879</v>
      </c>
      <c r="S623" s="86">
        <f t="shared" si="9"/>
        <v>6675.0000000000009</v>
      </c>
      <c r="U623" s="6"/>
      <c r="V623" s="6"/>
      <c r="W623" s="6"/>
      <c r="X623" s="6"/>
      <c r="Y623" s="6"/>
      <c r="Z623" s="6"/>
      <c r="AA623" s="6"/>
      <c r="AB623" s="6"/>
      <c r="AC623" s="6"/>
      <c r="AD623" s="6"/>
      <c r="AE623" s="6"/>
      <c r="AF623" s="6"/>
    </row>
    <row r="624" spans="1:32" ht="15" customHeight="1">
      <c r="A624" s="89" t="s">
        <v>11083</v>
      </c>
      <c r="B624" s="89" t="s">
        <v>10988</v>
      </c>
      <c r="C624" s="89" t="s">
        <v>6726</v>
      </c>
      <c r="D624" s="227" t="s">
        <v>5263</v>
      </c>
      <c r="E624" s="228"/>
      <c r="F624" s="228"/>
      <c r="G624" s="229" t="s">
        <v>5262</v>
      </c>
      <c r="H624" s="229"/>
      <c r="I624" s="229"/>
      <c r="J624" s="76" t="s">
        <v>5262</v>
      </c>
      <c r="K624" s="77">
        <v>34199</v>
      </c>
      <c r="L624" s="165">
        <v>34252</v>
      </c>
      <c r="M624" s="85">
        <f>L624*'Age distribution'!$L$6</f>
        <v>2216.3309538482026</v>
      </c>
      <c r="N624" s="85">
        <f>L624*'Age distribution'!$L$7</f>
        <v>6890.4907855231686</v>
      </c>
      <c r="O624" s="86">
        <f>L624*'Age distribution'!$L$8</f>
        <v>7029.1335290318202</v>
      </c>
      <c r="P624" s="86">
        <f>L624*'Age distribution'!$L$9</f>
        <v>6901.7986357714162</v>
      </c>
      <c r="Q624" s="86">
        <f>L624*'Age distribution'!$L$10</f>
        <v>6663.9608022181137</v>
      </c>
      <c r="R624" s="86">
        <f>L624*'Age distribution'!$L$11</f>
        <v>4550.2852936072795</v>
      </c>
      <c r="S624" s="86">
        <f t="shared" si="9"/>
        <v>34252</v>
      </c>
      <c r="U624" s="6"/>
      <c r="V624" s="6"/>
      <c r="W624" s="6"/>
      <c r="X624" s="6"/>
      <c r="Y624" s="6"/>
      <c r="Z624" s="6"/>
      <c r="AA624" s="6"/>
      <c r="AB624" s="6"/>
      <c r="AC624" s="6"/>
      <c r="AD624" s="6"/>
      <c r="AE624" s="6"/>
      <c r="AF624" s="6"/>
    </row>
    <row r="625" spans="1:32" ht="15" customHeight="1">
      <c r="A625" s="89" t="s">
        <v>11081</v>
      </c>
      <c r="B625" s="89" t="s">
        <v>10988</v>
      </c>
      <c r="C625" s="89" t="s">
        <v>6725</v>
      </c>
      <c r="D625" s="227" t="s">
        <v>5261</v>
      </c>
      <c r="E625" s="228"/>
      <c r="F625" s="228"/>
      <c r="G625" s="229" t="s">
        <v>5260</v>
      </c>
      <c r="H625" s="229"/>
      <c r="I625" s="229"/>
      <c r="J625" s="76" t="s">
        <v>5260</v>
      </c>
      <c r="K625" s="77">
        <v>22117</v>
      </c>
      <c r="L625" s="165">
        <v>22148</v>
      </c>
      <c r="M625" s="85">
        <f>L625*'Age distribution'!$L$6</f>
        <v>1433.1220940625362</v>
      </c>
      <c r="N625" s="85">
        <f>L625*'Age distribution'!$L$7</f>
        <v>4455.5234706810443</v>
      </c>
      <c r="O625" s="86">
        <f>L625*'Age distribution'!$L$8</f>
        <v>4545.1725271808</v>
      </c>
      <c r="P625" s="86">
        <f>L625*'Age distribution'!$L$9</f>
        <v>4462.8353434854989</v>
      </c>
      <c r="Q625" s="86">
        <f>L625*'Age distribution'!$L$10</f>
        <v>4309.044839645182</v>
      </c>
      <c r="R625" s="86">
        <f>L625*'Age distribution'!$L$11</f>
        <v>2942.3017249449381</v>
      </c>
      <c r="S625" s="86">
        <f t="shared" si="9"/>
        <v>22148</v>
      </c>
      <c r="U625" s="6"/>
      <c r="V625" s="6"/>
      <c r="W625" s="6"/>
      <c r="X625" s="6"/>
      <c r="Y625" s="6"/>
      <c r="Z625" s="6"/>
      <c r="AA625" s="6"/>
      <c r="AB625" s="6"/>
      <c r="AC625" s="6"/>
      <c r="AD625" s="6"/>
      <c r="AE625" s="6"/>
      <c r="AF625" s="6"/>
    </row>
    <row r="626" spans="1:32" ht="15" customHeight="1">
      <c r="A626" s="89" t="s">
        <v>11080</v>
      </c>
      <c r="B626" s="89" t="s">
        <v>10988</v>
      </c>
      <c r="C626" s="89" t="s">
        <v>6724</v>
      </c>
      <c r="D626" s="227" t="s">
        <v>5259</v>
      </c>
      <c r="E626" s="228"/>
      <c r="F626" s="228"/>
      <c r="G626" s="229" t="s">
        <v>789</v>
      </c>
      <c r="H626" s="229"/>
      <c r="I626" s="229"/>
      <c r="J626" s="76" t="s">
        <v>789</v>
      </c>
      <c r="K626" s="77">
        <v>14077</v>
      </c>
      <c r="L626" s="165">
        <v>13963</v>
      </c>
      <c r="M626" s="85">
        <f>L626*'Age distribution'!$L$6</f>
        <v>903.49845581520651</v>
      </c>
      <c r="N626" s="85">
        <f>L626*'Age distribution'!$L$7</f>
        <v>2808.9432102726851</v>
      </c>
      <c r="O626" s="86">
        <f>L626*'Age distribution'!$L$8</f>
        <v>2865.4616216825675</v>
      </c>
      <c r="P626" s="86">
        <f>L626*'Age distribution'!$L$9</f>
        <v>2813.5529122759626</v>
      </c>
      <c r="Q626" s="86">
        <f>L626*'Age distribution'!$L$10</f>
        <v>2716.5971237116528</v>
      </c>
      <c r="R626" s="86">
        <f>L626*'Age distribution'!$L$11</f>
        <v>1854.9466762419258</v>
      </c>
      <c r="S626" s="86">
        <f t="shared" si="9"/>
        <v>13963</v>
      </c>
      <c r="U626" s="6"/>
      <c r="V626" s="6"/>
      <c r="W626" s="6"/>
      <c r="X626" s="6"/>
      <c r="Y626" s="6"/>
      <c r="Z626" s="6"/>
      <c r="AA626" s="6"/>
      <c r="AB626" s="6"/>
      <c r="AC626" s="6"/>
      <c r="AD626" s="6"/>
      <c r="AE626" s="6"/>
      <c r="AF626" s="6"/>
    </row>
    <row r="627" spans="1:32" ht="15" customHeight="1">
      <c r="A627" s="89" t="s">
        <v>11079</v>
      </c>
      <c r="B627" s="89" t="s">
        <v>10988</v>
      </c>
      <c r="C627" s="89" t="s">
        <v>6723</v>
      </c>
      <c r="D627" s="227" t="s">
        <v>5258</v>
      </c>
      <c r="E627" s="228"/>
      <c r="F627" s="228"/>
      <c r="G627" s="229" t="s">
        <v>5257</v>
      </c>
      <c r="H627" s="229"/>
      <c r="I627" s="229"/>
      <c r="J627" s="76" t="s">
        <v>5256</v>
      </c>
      <c r="K627" s="77">
        <v>39594</v>
      </c>
      <c r="L627" s="165">
        <v>39590</v>
      </c>
      <c r="M627" s="85">
        <f>L627*'Age distribution'!$L$6</f>
        <v>2561.7348611132297</v>
      </c>
      <c r="N627" s="85">
        <f>L627*'Age distribution'!$L$7</f>
        <v>7964.3387305518581</v>
      </c>
      <c r="O627" s="86">
        <f>L627*'Age distribution'!$L$8</f>
        <v>8124.5882405222983</v>
      </c>
      <c r="P627" s="86">
        <f>L627*'Age distribution'!$L$9</f>
        <v>7977.408851751441</v>
      </c>
      <c r="Q627" s="86">
        <f>L627*'Age distribution'!$L$10</f>
        <v>7702.5052014426938</v>
      </c>
      <c r="R627" s="86">
        <f>L627*'Age distribution'!$L$11</f>
        <v>5259.4241146184804</v>
      </c>
      <c r="S627" s="86">
        <f t="shared" si="9"/>
        <v>39590</v>
      </c>
      <c r="U627" s="6"/>
      <c r="V627" s="6"/>
      <c r="W627" s="6"/>
      <c r="X627" s="6"/>
      <c r="Y627" s="6"/>
      <c r="Z627" s="6"/>
      <c r="AA627" s="6"/>
      <c r="AB627" s="6"/>
      <c r="AC627" s="6"/>
      <c r="AD627" s="6"/>
      <c r="AE627" s="6"/>
      <c r="AF627" s="6"/>
    </row>
    <row r="628" spans="1:32" ht="15" customHeight="1">
      <c r="A628" s="89" t="s">
        <v>11078</v>
      </c>
      <c r="B628" s="89" t="s">
        <v>10988</v>
      </c>
      <c r="C628" s="89" t="s">
        <v>6722</v>
      </c>
      <c r="D628" s="227" t="s">
        <v>5255</v>
      </c>
      <c r="E628" s="228"/>
      <c r="F628" s="228"/>
      <c r="G628" s="229" t="s">
        <v>3982</v>
      </c>
      <c r="H628" s="229"/>
      <c r="I628" s="229"/>
      <c r="J628" s="76" t="s">
        <v>3982</v>
      </c>
      <c r="K628" s="77">
        <v>37075</v>
      </c>
      <c r="L628" s="165">
        <v>36960</v>
      </c>
      <c r="M628" s="85">
        <f>L628*'Age distribution'!$L$6</f>
        <v>2391.5564654393779</v>
      </c>
      <c r="N628" s="85">
        <f>L628*'Age distribution'!$L$7</f>
        <v>7435.2604061933989</v>
      </c>
      <c r="O628" s="86">
        <f>L628*'Age distribution'!$L$8</f>
        <v>7584.8643942840154</v>
      </c>
      <c r="P628" s="86">
        <f>L628*'Age distribution'!$L$9</f>
        <v>7447.4622672577234</v>
      </c>
      <c r="Q628" s="86">
        <f>L628*'Age distribution'!$L$10</f>
        <v>7190.82071849765</v>
      </c>
      <c r="R628" s="86">
        <f>L628*'Age distribution'!$L$11</f>
        <v>4910.0357483278367</v>
      </c>
      <c r="S628" s="86">
        <f t="shared" si="9"/>
        <v>36960</v>
      </c>
      <c r="U628" s="6"/>
      <c r="V628" s="6"/>
      <c r="W628" s="6"/>
      <c r="X628" s="6"/>
      <c r="Y628" s="6"/>
      <c r="Z628" s="6"/>
      <c r="AA628" s="6"/>
      <c r="AB628" s="6"/>
      <c r="AC628" s="6"/>
      <c r="AD628" s="6"/>
      <c r="AE628" s="6"/>
      <c r="AF628" s="6"/>
    </row>
    <row r="629" spans="1:32" ht="15" customHeight="1">
      <c r="A629" s="89" t="s">
        <v>11077</v>
      </c>
      <c r="B629" s="89" t="s">
        <v>10988</v>
      </c>
      <c r="C629" s="89" t="s">
        <v>6721</v>
      </c>
      <c r="D629" s="227" t="s">
        <v>5254</v>
      </c>
      <c r="E629" s="228"/>
      <c r="F629" s="228"/>
      <c r="G629" s="229" t="s">
        <v>5253</v>
      </c>
      <c r="H629" s="229"/>
      <c r="I629" s="229"/>
      <c r="J629" s="76" t="s">
        <v>5253</v>
      </c>
      <c r="K629" s="77">
        <v>5578</v>
      </c>
      <c r="L629" s="165">
        <v>5519</v>
      </c>
      <c r="M629" s="85">
        <f>L629*'Age distribution'!$L$6</f>
        <v>357.1158044577902</v>
      </c>
      <c r="N629" s="85">
        <f>L629*'Age distribution'!$L$7</f>
        <v>1110.2597992906215</v>
      </c>
      <c r="O629" s="86">
        <f>L629*'Age distribution'!$L$8</f>
        <v>1132.5992043304514</v>
      </c>
      <c r="P629" s="86">
        <f>L629*'Age distribution'!$L$9</f>
        <v>1112.081825026931</v>
      </c>
      <c r="Q629" s="86">
        <f>L629*'Age distribution'!$L$10</f>
        <v>1073.7591868341051</v>
      </c>
      <c r="R629" s="86">
        <f>L629*'Age distribution'!$L$11</f>
        <v>733.18418006010086</v>
      </c>
      <c r="S629" s="86">
        <f t="shared" si="9"/>
        <v>5519</v>
      </c>
      <c r="U629" s="6"/>
      <c r="V629" s="6"/>
      <c r="W629" s="6"/>
      <c r="X629" s="6"/>
      <c r="Y629" s="6"/>
      <c r="Z629" s="6"/>
      <c r="AA629" s="6"/>
      <c r="AB629" s="6"/>
      <c r="AC629" s="6"/>
      <c r="AD629" s="6"/>
      <c r="AE629" s="6"/>
      <c r="AF629" s="6"/>
    </row>
    <row r="630" spans="1:32" ht="15" customHeight="1">
      <c r="A630" s="89" t="s">
        <v>11076</v>
      </c>
      <c r="B630" s="89" t="s">
        <v>10988</v>
      </c>
      <c r="C630" s="89" t="s">
        <v>6720</v>
      </c>
      <c r="D630" s="227" t="s">
        <v>5251</v>
      </c>
      <c r="E630" s="228"/>
      <c r="F630" s="228"/>
      <c r="G630" s="229" t="s">
        <v>5250</v>
      </c>
      <c r="H630" s="229"/>
      <c r="I630" s="229"/>
      <c r="J630" s="76" t="s">
        <v>5250</v>
      </c>
      <c r="K630" s="77">
        <v>13876</v>
      </c>
      <c r="L630" s="165">
        <v>13839</v>
      </c>
      <c r="M630" s="85">
        <f>L630*'Age distribution'!$L$6</f>
        <v>895.47483563894889</v>
      </c>
      <c r="N630" s="85">
        <f>L630*'Age distribution'!$L$7</f>
        <v>2783.9980725462783</v>
      </c>
      <c r="O630" s="86">
        <f>L630*'Age distribution'!$L$8</f>
        <v>2840.0145658142987</v>
      </c>
      <c r="P630" s="86">
        <f>L630*'Age distribution'!$L$9</f>
        <v>2788.5668375697951</v>
      </c>
      <c r="Q630" s="86">
        <f>L630*'Age distribution'!$L$10</f>
        <v>2692.4720758465633</v>
      </c>
      <c r="R630" s="86">
        <f>L630*'Age distribution'!$L$11</f>
        <v>1838.4736125841159</v>
      </c>
      <c r="S630" s="86">
        <f t="shared" si="9"/>
        <v>13839</v>
      </c>
      <c r="U630" s="6"/>
      <c r="V630" s="6"/>
      <c r="W630" s="6"/>
      <c r="X630" s="6"/>
      <c r="Y630" s="6"/>
      <c r="Z630" s="6"/>
      <c r="AA630" s="6"/>
      <c r="AB630" s="6"/>
      <c r="AC630" s="6"/>
      <c r="AD630" s="6"/>
      <c r="AE630" s="6"/>
      <c r="AF630" s="6"/>
    </row>
    <row r="631" spans="1:32" ht="15" customHeight="1">
      <c r="A631" s="89" t="s">
        <v>11075</v>
      </c>
      <c r="B631" s="89" t="s">
        <v>10988</v>
      </c>
      <c r="C631" s="89" t="s">
        <v>6719</v>
      </c>
      <c r="D631" s="227" t="s">
        <v>5249</v>
      </c>
      <c r="E631" s="228"/>
      <c r="F631" s="228"/>
      <c r="G631" s="229" t="s">
        <v>5248</v>
      </c>
      <c r="H631" s="229"/>
      <c r="I631" s="229"/>
      <c r="J631" s="76" t="s">
        <v>5248</v>
      </c>
      <c r="K631" s="77">
        <v>50115</v>
      </c>
      <c r="L631" s="165">
        <v>50067</v>
      </c>
      <c r="M631" s="85">
        <f>L631*'Age distribution'!$L$6</f>
        <v>3239.6660593926767</v>
      </c>
      <c r="N631" s="85">
        <f>L631*'Age distribution'!$L$7</f>
        <v>10072.001697967666</v>
      </c>
      <c r="O631" s="86">
        <f>L631*'Age distribution'!$L$8</f>
        <v>10274.659243198534</v>
      </c>
      <c r="P631" s="86">
        <f>L631*'Age distribution'!$L$9</f>
        <v>10088.530663820142</v>
      </c>
      <c r="Q631" s="86">
        <f>L631*'Age distribution'!$L$10</f>
        <v>9740.8771892051354</v>
      </c>
      <c r="R631" s="86">
        <f>L631*'Age distribution'!$L$11</f>
        <v>6651.2651464158489</v>
      </c>
      <c r="S631" s="86">
        <f t="shared" si="9"/>
        <v>50067.000000000007</v>
      </c>
      <c r="U631" s="6"/>
      <c r="V631" s="6"/>
      <c r="W631" s="6"/>
      <c r="X631" s="6"/>
      <c r="Y631" s="6"/>
      <c r="Z631" s="6"/>
      <c r="AA631" s="6"/>
      <c r="AB631" s="6"/>
      <c r="AC631" s="6"/>
      <c r="AD631" s="6"/>
      <c r="AE631" s="6"/>
      <c r="AF631" s="6"/>
    </row>
    <row r="632" spans="1:32" ht="15" customHeight="1">
      <c r="A632" s="89" t="s">
        <v>11074</v>
      </c>
      <c r="B632" s="89" t="s">
        <v>10988</v>
      </c>
      <c r="C632" s="89" t="s">
        <v>6718</v>
      </c>
      <c r="D632" s="227" t="s">
        <v>5247</v>
      </c>
      <c r="E632" s="228"/>
      <c r="F632" s="228"/>
      <c r="G632" s="229" t="s">
        <v>4863</v>
      </c>
      <c r="H632" s="229"/>
      <c r="I632" s="229"/>
      <c r="J632" s="76" t="s">
        <v>4863</v>
      </c>
      <c r="K632" s="77">
        <v>8450</v>
      </c>
      <c r="L632" s="165">
        <v>8412</v>
      </c>
      <c r="M632" s="85">
        <f>L632*'Age distribution'!$L$6</f>
        <v>544.3120396990272</v>
      </c>
      <c r="N632" s="85">
        <f>L632*'Age distribution'!$L$7</f>
        <v>1692.2459560849263</v>
      </c>
      <c r="O632" s="86">
        <f>L632*'Age distribution'!$L$8</f>
        <v>1726.2954351925632</v>
      </c>
      <c r="P632" s="86">
        <f>L632*'Age distribution'!$L$9</f>
        <v>1695.0230679700207</v>
      </c>
      <c r="Q632" s="86">
        <f>L632*'Age distribution'!$L$10</f>
        <v>1636.6121180736534</v>
      </c>
      <c r="R632" s="86">
        <f>L632*'Age distribution'!$L$11</f>
        <v>1117.5113829798095</v>
      </c>
      <c r="S632" s="86">
        <f t="shared" si="9"/>
        <v>8412.0000000000018</v>
      </c>
      <c r="U632" s="6"/>
      <c r="V632" s="6"/>
      <c r="W632" s="6"/>
      <c r="X632" s="6"/>
      <c r="Y632" s="6"/>
      <c r="Z632" s="6"/>
      <c r="AA632" s="6"/>
      <c r="AB632" s="6"/>
      <c r="AC632" s="6"/>
      <c r="AD632" s="6"/>
      <c r="AE632" s="6"/>
      <c r="AF632" s="6"/>
    </row>
    <row r="633" spans="1:32" ht="15" customHeight="1">
      <c r="A633" s="89" t="s">
        <v>11073</v>
      </c>
      <c r="B633" s="89" t="s">
        <v>10988</v>
      </c>
      <c r="C633" s="89" t="s">
        <v>6717</v>
      </c>
      <c r="D633" s="227" t="s">
        <v>5246</v>
      </c>
      <c r="E633" s="228"/>
      <c r="F633" s="228"/>
      <c r="G633" s="229" t="s">
        <v>5245</v>
      </c>
      <c r="H633" s="229"/>
      <c r="I633" s="229"/>
      <c r="J633" s="76" t="s">
        <v>5245</v>
      </c>
      <c r="K633" s="77">
        <v>19094</v>
      </c>
      <c r="L633" s="165">
        <v>19051</v>
      </c>
      <c r="M633" s="85">
        <f>L633*'Age distribution'!$L$6</f>
        <v>1232.7257094990689</v>
      </c>
      <c r="N633" s="85">
        <f>L633*'Age distribution'!$L$7</f>
        <v>3832.4985389174904</v>
      </c>
      <c r="O633" s="86">
        <f>L633*'Age distribution'!$L$8</f>
        <v>3909.6117850515361</v>
      </c>
      <c r="P633" s="86">
        <f>L633*'Age distribution'!$L$9</f>
        <v>3838.7879776387144</v>
      </c>
      <c r="Q633" s="86">
        <f>L633*'Age distribution'!$L$10</f>
        <v>3706.5023135308097</v>
      </c>
      <c r="R633" s="86">
        <f>L633*'Age distribution'!$L$11</f>
        <v>2530.8736753623812</v>
      </c>
      <c r="S633" s="86">
        <f t="shared" si="9"/>
        <v>19051</v>
      </c>
      <c r="U633" s="6"/>
      <c r="V633" s="6"/>
      <c r="W633" s="6"/>
      <c r="X633" s="6"/>
      <c r="Y633" s="6"/>
      <c r="Z633" s="6"/>
      <c r="AA633" s="6"/>
      <c r="AB633" s="6"/>
      <c r="AC633" s="6"/>
      <c r="AD633" s="6"/>
      <c r="AE633" s="6"/>
      <c r="AF633" s="6"/>
    </row>
    <row r="634" spans="1:32" ht="15" customHeight="1">
      <c r="A634" s="89" t="s">
        <v>11072</v>
      </c>
      <c r="B634" s="89" t="s">
        <v>10988</v>
      </c>
      <c r="C634" s="89" t="s">
        <v>6716</v>
      </c>
      <c r="D634" s="227" t="s">
        <v>5244</v>
      </c>
      <c r="E634" s="228"/>
      <c r="F634" s="228"/>
      <c r="G634" s="229" t="s">
        <v>5243</v>
      </c>
      <c r="H634" s="229"/>
      <c r="I634" s="229"/>
      <c r="J634" s="76" t="s">
        <v>5243</v>
      </c>
      <c r="K634" s="77">
        <v>4304</v>
      </c>
      <c r="L634" s="165">
        <v>4282</v>
      </c>
      <c r="M634" s="85">
        <f>L634*'Age distribution'!$L$6</f>
        <v>277.07372253818767</v>
      </c>
      <c r="N634" s="85">
        <f>L634*'Age distribution'!$L$7</f>
        <v>861.41193342316387</v>
      </c>
      <c r="O634" s="86">
        <f>L634*'Age distribution'!$L$8</f>
        <v>878.74430022522063</v>
      </c>
      <c r="P634" s="86">
        <f>L634*'Age distribution'!$L$9</f>
        <v>862.82557977266151</v>
      </c>
      <c r="Q634" s="86">
        <f>L634*'Age distribution'!$L$10</f>
        <v>833.09237869607512</v>
      </c>
      <c r="R634" s="86">
        <f>L634*'Age distribution'!$L$11</f>
        <v>568.85208534469143</v>
      </c>
      <c r="S634" s="86">
        <f t="shared" si="9"/>
        <v>4282</v>
      </c>
      <c r="U634" s="6"/>
      <c r="V634" s="6"/>
      <c r="W634" s="6"/>
      <c r="X634" s="6"/>
      <c r="Y634" s="6"/>
      <c r="Z634" s="6"/>
      <c r="AA634" s="6"/>
      <c r="AB634" s="6"/>
      <c r="AC634" s="6"/>
      <c r="AD634" s="6"/>
      <c r="AE634" s="6"/>
      <c r="AF634" s="6"/>
    </row>
    <row r="635" spans="1:32" ht="15" customHeight="1">
      <c r="A635" s="89" t="s">
        <v>11071</v>
      </c>
      <c r="B635" s="89" t="s">
        <v>10988</v>
      </c>
      <c r="C635" s="89" t="s">
        <v>6715</v>
      </c>
      <c r="D635" s="227" t="s">
        <v>5242</v>
      </c>
      <c r="E635" s="228"/>
      <c r="F635" s="228"/>
      <c r="G635" s="229" t="s">
        <v>5241</v>
      </c>
      <c r="H635" s="229"/>
      <c r="I635" s="229"/>
      <c r="J635" s="76" t="s">
        <v>5241</v>
      </c>
      <c r="K635" s="77">
        <v>7325</v>
      </c>
      <c r="L635" s="165">
        <v>7212</v>
      </c>
      <c r="M635" s="85">
        <f>L635*'Age distribution'!$L$6</f>
        <v>466.66410250943704</v>
      </c>
      <c r="N635" s="85">
        <f>L635*'Age distribution'!$L$7</f>
        <v>1450.8413974422833</v>
      </c>
      <c r="O635" s="86">
        <f>L635*'Age distribution'!$L$8</f>
        <v>1480.0336042093159</v>
      </c>
      <c r="P635" s="86">
        <f>L635*'Age distribution'!$L$9</f>
        <v>1453.2223450071076</v>
      </c>
      <c r="Q635" s="86">
        <f>L635*'Age distribution'!$L$10</f>
        <v>1403.1439129276257</v>
      </c>
      <c r="R635" s="86">
        <f>L635*'Age distribution'!$L$11</f>
        <v>958.09463790423035</v>
      </c>
      <c r="S635" s="86">
        <f t="shared" si="9"/>
        <v>7212.0000000000009</v>
      </c>
      <c r="U635" s="6"/>
      <c r="V635" s="6"/>
      <c r="W635" s="6"/>
      <c r="X635" s="6"/>
      <c r="Y635" s="6"/>
      <c r="Z635" s="6"/>
      <c r="AA635" s="6"/>
      <c r="AB635" s="6"/>
      <c r="AC635" s="6"/>
      <c r="AD635" s="6"/>
      <c r="AE635" s="6"/>
      <c r="AF635" s="6"/>
    </row>
    <row r="636" spans="1:32" ht="15" customHeight="1">
      <c r="A636" s="89" t="s">
        <v>11070</v>
      </c>
      <c r="B636" s="89" t="s">
        <v>10988</v>
      </c>
      <c r="C636" s="89" t="s">
        <v>6714</v>
      </c>
      <c r="D636" s="227" t="s">
        <v>5240</v>
      </c>
      <c r="E636" s="228"/>
      <c r="F636" s="228"/>
      <c r="G636" s="229" t="s">
        <v>5239</v>
      </c>
      <c r="H636" s="229"/>
      <c r="I636" s="229"/>
      <c r="J636" s="76" t="s">
        <v>5239</v>
      </c>
      <c r="K636" s="77">
        <v>50434</v>
      </c>
      <c r="L636" s="165">
        <v>50294</v>
      </c>
      <c r="M636" s="85">
        <f>L636*'Age distribution'!$L$6</f>
        <v>3254.354460844374</v>
      </c>
      <c r="N636" s="85">
        <f>L636*'Age distribution'!$L$7</f>
        <v>10117.667393644231</v>
      </c>
      <c r="O636" s="86">
        <f>L636*'Age distribution'!$L$8</f>
        <v>10321.243772892863</v>
      </c>
      <c r="P636" s="86">
        <f>L636*'Age distribution'!$L$9</f>
        <v>10134.271300580625</v>
      </c>
      <c r="Q636" s="86">
        <f>L636*'Age distribution'!$L$10</f>
        <v>9785.0415913452598</v>
      </c>
      <c r="R636" s="86">
        <f>L636*'Age distribution'!$L$11</f>
        <v>6681.4214806926466</v>
      </c>
      <c r="S636" s="86">
        <f t="shared" si="9"/>
        <v>50294</v>
      </c>
      <c r="U636" s="6"/>
      <c r="V636" s="6"/>
      <c r="W636" s="6"/>
      <c r="X636" s="6"/>
      <c r="Y636" s="6"/>
      <c r="Z636" s="6"/>
      <c r="AA636" s="6"/>
      <c r="AB636" s="6"/>
      <c r="AC636" s="6"/>
      <c r="AD636" s="6"/>
      <c r="AE636" s="6"/>
      <c r="AF636" s="6"/>
    </row>
    <row r="637" spans="1:32" ht="15" customHeight="1">
      <c r="A637" s="89" t="s">
        <v>11069</v>
      </c>
      <c r="B637" s="89" t="s">
        <v>10988</v>
      </c>
      <c r="C637" s="89" t="s">
        <v>6713</v>
      </c>
      <c r="D637" s="227" t="s">
        <v>5238</v>
      </c>
      <c r="E637" s="228"/>
      <c r="F637" s="228"/>
      <c r="G637" s="229" t="s">
        <v>5237</v>
      </c>
      <c r="H637" s="229"/>
      <c r="I637" s="229"/>
      <c r="J637" s="76" t="s">
        <v>5237</v>
      </c>
      <c r="K637" s="77">
        <v>29659</v>
      </c>
      <c r="L637" s="165">
        <v>29469</v>
      </c>
      <c r="M637" s="85">
        <f>L637*'Age distribution'!$L$6</f>
        <v>1906.8392175333611</v>
      </c>
      <c r="N637" s="85">
        <f>L637*'Age distribution'!$L$7</f>
        <v>5928.2924488667013</v>
      </c>
      <c r="O637" s="86">
        <f>L637*'Age distribution'!$L$8</f>
        <v>6047.5749143710946</v>
      </c>
      <c r="P637" s="86">
        <f>L637*'Age distribution'!$L$9</f>
        <v>5938.0212541617384</v>
      </c>
      <c r="Q637" s="86">
        <f>L637*'Age distribution'!$L$10</f>
        <v>5733.3954478735723</v>
      </c>
      <c r="R637" s="86">
        <f>L637*'Age distribution'!$L$11</f>
        <v>3914.8767171935338</v>
      </c>
      <c r="S637" s="86">
        <f t="shared" si="9"/>
        <v>29469</v>
      </c>
      <c r="U637" s="6"/>
      <c r="V637" s="6"/>
      <c r="W637" s="6"/>
      <c r="X637" s="6"/>
      <c r="Y637" s="6"/>
      <c r="Z637" s="6"/>
      <c r="AA637" s="6"/>
      <c r="AB637" s="6"/>
      <c r="AC637" s="6"/>
      <c r="AD637" s="6"/>
      <c r="AE637" s="6"/>
      <c r="AF637" s="6"/>
    </row>
    <row r="638" spans="1:32" ht="15" customHeight="1">
      <c r="A638" s="89" t="s">
        <v>11067</v>
      </c>
      <c r="B638" s="89" t="s">
        <v>10988</v>
      </c>
      <c r="C638" s="89" t="s">
        <v>6712</v>
      </c>
      <c r="D638" s="227" t="s">
        <v>5236</v>
      </c>
      <c r="E638" s="228"/>
      <c r="F638" s="228"/>
      <c r="G638" s="229" t="s">
        <v>5235</v>
      </c>
      <c r="H638" s="229"/>
      <c r="I638" s="229"/>
      <c r="J638" s="76" t="s">
        <v>5235</v>
      </c>
      <c r="K638" s="77">
        <v>60376</v>
      </c>
      <c r="L638" s="165">
        <v>60308</v>
      </c>
      <c r="M638" s="85">
        <f>L638*'Age distribution'!$L$6</f>
        <v>3902.3264966915044</v>
      </c>
      <c r="N638" s="85">
        <f>L638*'Age distribution'!$L$7</f>
        <v>12132.188435517086</v>
      </c>
      <c r="O638" s="86">
        <f>L638*'Age distribution'!$L$8</f>
        <v>12376.298752448063</v>
      </c>
      <c r="P638" s="86">
        <f>L638*'Age distribution'!$L$9</f>
        <v>12152.098333706135</v>
      </c>
      <c r="Q638" s="86">
        <f>L638*'Age distribution'!$L$10</f>
        <v>11733.33376328886</v>
      </c>
      <c r="R638" s="86">
        <f>L638*'Age distribution'!$L$11</f>
        <v>8011.7542183483538</v>
      </c>
      <c r="S638" s="86">
        <f t="shared" si="9"/>
        <v>60308</v>
      </c>
      <c r="U638" s="6"/>
      <c r="V638" s="6"/>
      <c r="W638" s="6"/>
      <c r="X638" s="6"/>
      <c r="Y638" s="6"/>
      <c r="Z638" s="6"/>
      <c r="AA638" s="6"/>
      <c r="AB638" s="6"/>
      <c r="AC638" s="6"/>
      <c r="AD638" s="6"/>
      <c r="AE638" s="6"/>
      <c r="AF638" s="6"/>
    </row>
    <row r="639" spans="1:32" ht="15" customHeight="1">
      <c r="A639" s="89" t="s">
        <v>11066</v>
      </c>
      <c r="B639" s="89" t="s">
        <v>10988</v>
      </c>
      <c r="C639" s="89" t="s">
        <v>6711</v>
      </c>
      <c r="D639" s="227" t="s">
        <v>5234</v>
      </c>
      <c r="E639" s="228"/>
      <c r="F639" s="228"/>
      <c r="G639" s="229" t="s">
        <v>5233</v>
      </c>
      <c r="H639" s="229"/>
      <c r="I639" s="229"/>
      <c r="J639" s="76" t="s">
        <v>5233</v>
      </c>
      <c r="K639" s="77">
        <v>9707</v>
      </c>
      <c r="L639" s="165">
        <v>9746</v>
      </c>
      <c r="M639" s="85">
        <f>L639*'Age distribution'!$L$6</f>
        <v>630.63066320812163</v>
      </c>
      <c r="N639" s="85">
        <f>L639*'Age distribution'!$L$7</f>
        <v>1960.6073571093309</v>
      </c>
      <c r="O639" s="86">
        <f>L639*'Age distribution'!$L$8</f>
        <v>2000.0565039689398</v>
      </c>
      <c r="P639" s="86">
        <f>L639*'Age distribution'!$L$9</f>
        <v>1963.8248716637925</v>
      </c>
      <c r="Q639" s="86">
        <f>L639*'Age distribution'!$L$10</f>
        <v>1896.1509394609873</v>
      </c>
      <c r="R639" s="86">
        <f>L639*'Age distribution'!$L$11</f>
        <v>1294.7296645888282</v>
      </c>
      <c r="S639" s="86">
        <f t="shared" si="9"/>
        <v>9746</v>
      </c>
      <c r="U639" s="6"/>
      <c r="V639" s="6"/>
      <c r="W639" s="6"/>
      <c r="X639" s="6"/>
      <c r="Y639" s="6"/>
      <c r="Z639" s="6"/>
      <c r="AA639" s="6"/>
      <c r="AB639" s="6"/>
      <c r="AC639" s="6"/>
      <c r="AD639" s="6"/>
      <c r="AE639" s="6"/>
      <c r="AF639" s="6"/>
    </row>
    <row r="640" spans="1:32" ht="15" customHeight="1">
      <c r="A640" s="89" t="s">
        <v>11065</v>
      </c>
      <c r="B640" s="89" t="s">
        <v>10988</v>
      </c>
      <c r="C640" s="89" t="s">
        <v>6710</v>
      </c>
      <c r="D640" s="227" t="s">
        <v>5232</v>
      </c>
      <c r="E640" s="228"/>
      <c r="F640" s="228"/>
      <c r="G640" s="229" t="s">
        <v>5231</v>
      </c>
      <c r="H640" s="229"/>
      <c r="I640" s="229"/>
      <c r="J640" s="76" t="s">
        <v>5231</v>
      </c>
      <c r="K640" s="77">
        <v>38796</v>
      </c>
      <c r="L640" s="165">
        <v>38758</v>
      </c>
      <c r="M640" s="85">
        <f>L640*'Age distribution'!$L$6</f>
        <v>2507.898957995114</v>
      </c>
      <c r="N640" s="85">
        <f>L640*'Age distribution'!$L$7</f>
        <v>7796.9649032262923</v>
      </c>
      <c r="O640" s="86">
        <f>L640*'Age distribution'!$L$8</f>
        <v>7953.8467043739138</v>
      </c>
      <c r="P640" s="86">
        <f>L640*'Age distribution'!$L$9</f>
        <v>7809.7603504971548</v>
      </c>
      <c r="Q640" s="86">
        <f>L640*'Age distribution'!$L$10</f>
        <v>7540.6339125414479</v>
      </c>
      <c r="R640" s="86">
        <f>L640*'Age distribution'!$L$11</f>
        <v>5148.895171366079</v>
      </c>
      <c r="S640" s="86">
        <f t="shared" si="9"/>
        <v>38758</v>
      </c>
      <c r="U640" s="6"/>
      <c r="V640" s="6"/>
      <c r="W640" s="6"/>
      <c r="X640" s="6"/>
      <c r="Y640" s="6"/>
      <c r="Z640" s="6"/>
      <c r="AA640" s="6"/>
      <c r="AB640" s="6"/>
      <c r="AC640" s="6"/>
      <c r="AD640" s="6"/>
      <c r="AE640" s="6"/>
      <c r="AF640" s="6"/>
    </row>
    <row r="641" spans="1:32" ht="15" customHeight="1">
      <c r="A641" s="89" t="s">
        <v>11064</v>
      </c>
      <c r="B641" s="89" t="s">
        <v>10988</v>
      </c>
      <c r="C641" s="89" t="s">
        <v>6709</v>
      </c>
      <c r="D641" s="227" t="s">
        <v>5230</v>
      </c>
      <c r="E641" s="228"/>
      <c r="F641" s="228"/>
      <c r="G641" s="229" t="s">
        <v>5229</v>
      </c>
      <c r="H641" s="229"/>
      <c r="I641" s="229"/>
      <c r="J641" s="76" t="s">
        <v>5229</v>
      </c>
      <c r="K641" s="77">
        <v>22964</v>
      </c>
      <c r="L641" s="165">
        <v>22849</v>
      </c>
      <c r="M641" s="85">
        <f>L641*'Age distribution'!$L$6</f>
        <v>1478.4814307041217</v>
      </c>
      <c r="N641" s="85">
        <f>L641*'Age distribution'!$L$7</f>
        <v>4596.5439670214546</v>
      </c>
      <c r="O641" s="86">
        <f>L641*'Age distribution'!$L$8</f>
        <v>4689.0304801135135</v>
      </c>
      <c r="P641" s="86">
        <f>L641*'Age distribution'!$L$9</f>
        <v>4604.0872658163344</v>
      </c>
      <c r="Q641" s="86">
        <f>L641*'Age distribution'!$L$10</f>
        <v>4445.4291828179867</v>
      </c>
      <c r="R641" s="86">
        <f>L641*'Age distribution'!$L$11</f>
        <v>3035.4276735265889</v>
      </c>
      <c r="S641" s="86">
        <f t="shared" si="9"/>
        <v>22849</v>
      </c>
      <c r="U641" s="6"/>
      <c r="V641" s="6"/>
      <c r="W641" s="6"/>
      <c r="X641" s="6"/>
      <c r="Y641" s="6"/>
      <c r="Z641" s="6"/>
      <c r="AA641" s="6"/>
      <c r="AB641" s="6"/>
      <c r="AC641" s="6"/>
      <c r="AD641" s="6"/>
      <c r="AE641" s="6"/>
      <c r="AF641" s="6"/>
    </row>
    <row r="642" spans="1:32" ht="15" customHeight="1">
      <c r="A642" s="89" t="s">
        <v>11062</v>
      </c>
      <c r="B642" s="89" t="s">
        <v>10988</v>
      </c>
      <c r="C642" s="89" t="s">
        <v>6708</v>
      </c>
      <c r="D642" s="227" t="s">
        <v>5228</v>
      </c>
      <c r="E642" s="228"/>
      <c r="F642" s="228"/>
      <c r="G642" s="229" t="s">
        <v>5227</v>
      </c>
      <c r="H642" s="229"/>
      <c r="I642" s="229"/>
      <c r="J642" s="76" t="s">
        <v>5226</v>
      </c>
      <c r="K642" s="77">
        <v>22666</v>
      </c>
      <c r="L642" s="165">
        <v>22699</v>
      </c>
      <c r="M642" s="85">
        <f>L642*'Age distribution'!$L$6</f>
        <v>1468.7754385554231</v>
      </c>
      <c r="N642" s="85">
        <f>L642*'Age distribution'!$L$7</f>
        <v>4566.368397191125</v>
      </c>
      <c r="O642" s="86">
        <f>L642*'Age distribution'!$L$8</f>
        <v>4658.2477512406076</v>
      </c>
      <c r="P642" s="86">
        <f>L642*'Age distribution'!$L$9</f>
        <v>4573.86217544597</v>
      </c>
      <c r="Q642" s="86">
        <f>L642*'Age distribution'!$L$10</f>
        <v>4416.2456571747334</v>
      </c>
      <c r="R642" s="86">
        <f>L642*'Age distribution'!$L$11</f>
        <v>3015.5005803921417</v>
      </c>
      <c r="S642" s="86">
        <f t="shared" si="9"/>
        <v>22699.000000000004</v>
      </c>
      <c r="U642" s="6"/>
      <c r="V642" s="6"/>
      <c r="W642" s="6"/>
      <c r="X642" s="6"/>
      <c r="Y642" s="6"/>
      <c r="Z642" s="6"/>
      <c r="AA642" s="6"/>
      <c r="AB642" s="6"/>
      <c r="AC642" s="6"/>
      <c r="AD642" s="6"/>
      <c r="AE642" s="6"/>
      <c r="AF642" s="6"/>
    </row>
    <row r="643" spans="1:32" ht="15" customHeight="1">
      <c r="A643" s="89" t="s">
        <v>11060</v>
      </c>
      <c r="B643" s="89" t="s">
        <v>10988</v>
      </c>
      <c r="C643" s="89" t="s">
        <v>6707</v>
      </c>
      <c r="D643" s="227" t="s">
        <v>5225</v>
      </c>
      <c r="E643" s="228"/>
      <c r="F643" s="228"/>
      <c r="G643" s="229" t="s">
        <v>5224</v>
      </c>
      <c r="H643" s="229"/>
      <c r="I643" s="229"/>
      <c r="J643" s="76" t="s">
        <v>5224</v>
      </c>
      <c r="K643" s="77">
        <v>12611</v>
      </c>
      <c r="L643" s="165">
        <v>12648</v>
      </c>
      <c r="M643" s="85">
        <f>L643*'Age distribution'!$L$6</f>
        <v>818.40925797828061</v>
      </c>
      <c r="N643" s="85">
        <f>L643*'Age distribution'!$L$7</f>
        <v>2544.4040480934555</v>
      </c>
      <c r="O643" s="86">
        <f>L643*'Age distribution'!$L$8</f>
        <v>2595.599698563426</v>
      </c>
      <c r="P643" s="86">
        <f>L643*'Age distribution'!$L$9</f>
        <v>2548.5796200291038</v>
      </c>
      <c r="Q643" s="86">
        <f>L643*'Age distribution'!$L$10</f>
        <v>2460.7548822391309</v>
      </c>
      <c r="R643" s="86">
        <f>L643*'Age distribution'!$L$11</f>
        <v>1680.2524930966038</v>
      </c>
      <c r="S643" s="86">
        <f t="shared" si="9"/>
        <v>12648</v>
      </c>
      <c r="U643" s="6"/>
      <c r="V643" s="6"/>
      <c r="W643" s="6"/>
      <c r="X643" s="6"/>
      <c r="Y643" s="6"/>
      <c r="Z643" s="6"/>
      <c r="AA643" s="6"/>
      <c r="AB643" s="6"/>
      <c r="AC643" s="6"/>
      <c r="AD643" s="6"/>
      <c r="AE643" s="6"/>
      <c r="AF643" s="6"/>
    </row>
    <row r="644" spans="1:32" ht="15" customHeight="1">
      <c r="A644" s="89" t="s">
        <v>11059</v>
      </c>
      <c r="B644" s="89" t="s">
        <v>10988</v>
      </c>
      <c r="C644" s="89" t="s">
        <v>6706</v>
      </c>
      <c r="D644" s="227" t="s">
        <v>5223</v>
      </c>
      <c r="E644" s="228"/>
      <c r="F644" s="228"/>
      <c r="G644" s="229" t="s">
        <v>5222</v>
      </c>
      <c r="H644" s="229"/>
      <c r="I644" s="229"/>
      <c r="J644" s="76" t="s">
        <v>5222</v>
      </c>
      <c r="K644" s="77">
        <v>515941</v>
      </c>
      <c r="L644" s="165">
        <v>519735</v>
      </c>
      <c r="M644" s="85">
        <f>L644*'Age distribution'!$L$6</f>
        <v>33630.292196026377</v>
      </c>
      <c r="N644" s="85">
        <f>L644*'Age distribution'!$L$7</f>
        <v>104555.33190511164</v>
      </c>
      <c r="O644" s="86">
        <f>L644*'Age distribution'!$L$8</f>
        <v>106659.07727173167</v>
      </c>
      <c r="P644" s="86">
        <f>L644*'Age distribution'!$L$9</f>
        <v>104726.9156242747</v>
      </c>
      <c r="Q644" s="86">
        <f>L644*'Age distribution'!$L$10</f>
        <v>101117.99800130888</v>
      </c>
      <c r="R644" s="86">
        <f>L644*'Age distribution'!$L$11</f>
        <v>69045.385001546747</v>
      </c>
      <c r="S644" s="86">
        <f t="shared" si="9"/>
        <v>519735.00000000006</v>
      </c>
      <c r="U644" s="6"/>
      <c r="V644" s="6"/>
      <c r="W644" s="6"/>
      <c r="X644" s="6"/>
      <c r="Y644" s="6"/>
      <c r="Z644" s="6"/>
      <c r="AA644" s="6"/>
      <c r="AB644" s="6"/>
      <c r="AC644" s="6"/>
      <c r="AD644" s="6"/>
      <c r="AE644" s="6"/>
      <c r="AF644" s="6"/>
    </row>
    <row r="645" spans="1:32" ht="15" customHeight="1">
      <c r="A645" s="89" t="s">
        <v>11058</v>
      </c>
      <c r="B645" s="89" t="s">
        <v>10988</v>
      </c>
      <c r="C645" s="89" t="s">
        <v>6705</v>
      </c>
      <c r="D645" s="227" t="s">
        <v>5221</v>
      </c>
      <c r="E645" s="228"/>
      <c r="F645" s="228"/>
      <c r="G645" s="229" t="s">
        <v>5220</v>
      </c>
      <c r="H645" s="229"/>
      <c r="I645" s="229"/>
      <c r="J645" s="76" t="s">
        <v>5220</v>
      </c>
      <c r="K645" s="77">
        <v>113462</v>
      </c>
      <c r="L645" s="165">
        <v>113418</v>
      </c>
      <c r="M645" s="85">
        <f>L645*'Age distribution'!$L$6</f>
        <v>7338.8947834741166</v>
      </c>
      <c r="N645" s="85">
        <f>L645*'Age distribution'!$L$7</f>
        <v>22816.351860109386</v>
      </c>
      <c r="O645" s="86">
        <f>L645*'Age distribution'!$L$8</f>
        <v>23275.436955381614</v>
      </c>
      <c r="P645" s="86">
        <f>L645*'Age distribution'!$L$9</f>
        <v>22853.79533083973</v>
      </c>
      <c r="Q645" s="86">
        <f>L645*'Age distribution'!$L$10</f>
        <v>22066.247409376796</v>
      </c>
      <c r="R645" s="86">
        <f>L645*'Age distribution'!$L$11</f>
        <v>15067.273660818359</v>
      </c>
      <c r="S645" s="86">
        <f t="shared" ref="S645:S708" si="10">SUM(M645:R645)</f>
        <v>113418</v>
      </c>
      <c r="U645" s="6"/>
      <c r="V645" s="6"/>
      <c r="W645" s="6"/>
      <c r="X645" s="6"/>
      <c r="Y645" s="6"/>
      <c r="Z645" s="6"/>
      <c r="AA645" s="6"/>
      <c r="AB645" s="6"/>
      <c r="AC645" s="6"/>
      <c r="AD645" s="6"/>
      <c r="AE645" s="6"/>
      <c r="AF645" s="6"/>
    </row>
    <row r="646" spans="1:32" ht="15" customHeight="1">
      <c r="A646" s="89" t="s">
        <v>11056</v>
      </c>
      <c r="B646" s="89" t="s">
        <v>10988</v>
      </c>
      <c r="C646" s="89" t="s">
        <v>6704</v>
      </c>
      <c r="D646" s="227" t="s">
        <v>5219</v>
      </c>
      <c r="E646" s="228"/>
      <c r="F646" s="228"/>
      <c r="G646" s="229" t="s">
        <v>5218</v>
      </c>
      <c r="H646" s="229"/>
      <c r="I646" s="229"/>
      <c r="J646" s="76" t="s">
        <v>5218</v>
      </c>
      <c r="K646" s="77">
        <v>115206</v>
      </c>
      <c r="L646" s="165">
        <v>116678</v>
      </c>
      <c r="M646" s="85">
        <f>L646*'Age distribution'!$L$6</f>
        <v>7549.8383461725034</v>
      </c>
      <c r="N646" s="85">
        <f>L646*'Age distribution'!$L$7</f>
        <v>23472.167577755234</v>
      </c>
      <c r="O646" s="86">
        <f>L646*'Age distribution'!$L$8</f>
        <v>23944.448262886101</v>
      </c>
      <c r="P646" s="86">
        <f>L646*'Age distribution'!$L$9</f>
        <v>23510.687294888976</v>
      </c>
      <c r="Q646" s="86">
        <f>L646*'Age distribution'!$L$10</f>
        <v>22700.502700023506</v>
      </c>
      <c r="R646" s="86">
        <f>L646*'Age distribution'!$L$11</f>
        <v>15500.355818273682</v>
      </c>
      <c r="S646" s="86">
        <f t="shared" si="10"/>
        <v>116678</v>
      </c>
      <c r="U646" s="6"/>
      <c r="V646" s="6"/>
      <c r="W646" s="6"/>
      <c r="X646" s="6"/>
      <c r="Y646" s="6"/>
      <c r="Z646" s="6"/>
      <c r="AA646" s="6"/>
      <c r="AB646" s="6"/>
      <c r="AC646" s="6"/>
      <c r="AD646" s="6"/>
      <c r="AE646" s="6"/>
      <c r="AF646" s="6"/>
    </row>
    <row r="647" spans="1:32" ht="15" customHeight="1">
      <c r="A647" s="89" t="s">
        <v>11055</v>
      </c>
      <c r="B647" s="89" t="s">
        <v>10988</v>
      </c>
      <c r="C647" s="89" t="s">
        <v>6703</v>
      </c>
      <c r="D647" s="227" t="s">
        <v>5217</v>
      </c>
      <c r="E647" s="228"/>
      <c r="F647" s="228"/>
      <c r="G647" s="229" t="s">
        <v>5216</v>
      </c>
      <c r="H647" s="229"/>
      <c r="I647" s="229"/>
      <c r="J647" s="76" t="s">
        <v>5216</v>
      </c>
      <c r="K647" s="77">
        <v>52915</v>
      </c>
      <c r="L647" s="165">
        <v>52661</v>
      </c>
      <c r="M647" s="85">
        <f>L647*'Age distribution'!$L$6</f>
        <v>3407.5150169508406</v>
      </c>
      <c r="N647" s="85">
        <f>L647*'Age distribution'!$L$7</f>
        <v>10593.837885566845</v>
      </c>
      <c r="O647" s="86">
        <f>L647*'Age distribution'!$L$8</f>
        <v>10806.99523450732</v>
      </c>
      <c r="P647" s="86">
        <f>L647*'Age distribution'!$L$9</f>
        <v>10611.223226624972</v>
      </c>
      <c r="Q647" s="86">
        <f>L647*'Age distribution'!$L$10</f>
        <v>10245.5576259958</v>
      </c>
      <c r="R647" s="86">
        <f>L647*'Age distribution'!$L$11</f>
        <v>6995.8710103542262</v>
      </c>
      <c r="S647" s="86">
        <f t="shared" si="10"/>
        <v>52661</v>
      </c>
      <c r="U647" s="6"/>
      <c r="V647" s="6"/>
      <c r="W647" s="6"/>
      <c r="X647" s="6"/>
      <c r="Y647" s="6"/>
      <c r="Z647" s="6"/>
      <c r="AA647" s="6"/>
      <c r="AB647" s="6"/>
      <c r="AC647" s="6"/>
      <c r="AD647" s="6"/>
      <c r="AE647" s="6"/>
      <c r="AF647" s="6"/>
    </row>
    <row r="648" spans="1:32" ht="15" customHeight="1">
      <c r="A648" s="89" t="s">
        <v>11054</v>
      </c>
      <c r="B648" s="89" t="s">
        <v>10988</v>
      </c>
      <c r="C648" s="89" t="s">
        <v>6702</v>
      </c>
      <c r="D648" s="227" t="s">
        <v>5215</v>
      </c>
      <c r="E648" s="228"/>
      <c r="F648" s="228"/>
      <c r="G648" s="229" t="s">
        <v>5214</v>
      </c>
      <c r="H648" s="229"/>
      <c r="I648" s="229"/>
      <c r="J648" s="76" t="s">
        <v>5214</v>
      </c>
      <c r="K648" s="77">
        <v>704165</v>
      </c>
      <c r="L648" s="165">
        <v>701052</v>
      </c>
      <c r="M648" s="85">
        <f>L648*'Age distribution'!$L$6</f>
        <v>45362.701385530483</v>
      </c>
      <c r="N648" s="85">
        <f>L648*'Age distribution'!$L$7</f>
        <v>141030.95720461837</v>
      </c>
      <c r="O648" s="86">
        <f>L648*'Age distribution'!$L$8</f>
        <v>143868.62427872288</v>
      </c>
      <c r="P648" s="86">
        <f>L648*'Age distribution'!$L$9</f>
        <v>141262.40036216346</v>
      </c>
      <c r="Q648" s="86">
        <f>L648*'Age distribution'!$L$10</f>
        <v>136394.46012836078</v>
      </c>
      <c r="R648" s="86">
        <f>L648*'Age distribution'!$L$11</f>
        <v>93132.856640604063</v>
      </c>
      <c r="S648" s="86">
        <f t="shared" si="10"/>
        <v>701052</v>
      </c>
      <c r="U648" s="6"/>
      <c r="V648" s="6"/>
      <c r="W648" s="6"/>
      <c r="X648" s="6"/>
      <c r="Y648" s="6"/>
      <c r="Z648" s="6"/>
      <c r="AA648" s="6"/>
      <c r="AB648" s="6"/>
      <c r="AC648" s="6"/>
      <c r="AD648" s="6"/>
      <c r="AE648" s="6"/>
      <c r="AF648" s="6"/>
    </row>
    <row r="649" spans="1:32" ht="15" customHeight="1">
      <c r="A649" s="89" t="s">
        <v>11053</v>
      </c>
      <c r="B649" s="89" t="s">
        <v>10988</v>
      </c>
      <c r="C649" s="89" t="s">
        <v>6701</v>
      </c>
      <c r="D649" s="227" t="s">
        <v>5213</v>
      </c>
      <c r="E649" s="228"/>
      <c r="F649" s="228"/>
      <c r="G649" s="229" t="s">
        <v>5212</v>
      </c>
      <c r="H649" s="229"/>
      <c r="I649" s="229"/>
      <c r="J649" s="76" t="s">
        <v>5212</v>
      </c>
      <c r="K649" s="77">
        <v>113863</v>
      </c>
      <c r="L649" s="165">
        <v>113485</v>
      </c>
      <c r="M649" s="85">
        <f>L649*'Age distribution'!$L$6</f>
        <v>7343.2301266338691</v>
      </c>
      <c r="N649" s="85">
        <f>L649*'Age distribution'!$L$7</f>
        <v>22829.830281300267</v>
      </c>
      <c r="O649" s="86">
        <f>L649*'Age distribution'!$L$8</f>
        <v>23289.186574278177</v>
      </c>
      <c r="P649" s="86">
        <f>L649*'Age distribution'!$L$9</f>
        <v>22867.295871205159</v>
      </c>
      <c r="Q649" s="86">
        <f>L649*'Age distribution'!$L$10</f>
        <v>22079.282717497452</v>
      </c>
      <c r="R649" s="86">
        <f>L649*'Age distribution'!$L$11</f>
        <v>15076.174429085078</v>
      </c>
      <c r="S649" s="86">
        <f t="shared" si="10"/>
        <v>113485</v>
      </c>
      <c r="U649" s="6"/>
      <c r="V649" s="6"/>
      <c r="W649" s="6"/>
      <c r="X649" s="6"/>
      <c r="Y649" s="6"/>
      <c r="Z649" s="6"/>
      <c r="AA649" s="6"/>
      <c r="AB649" s="6"/>
      <c r="AC649" s="6"/>
      <c r="AD649" s="6"/>
      <c r="AE649" s="6"/>
      <c r="AF649" s="6"/>
    </row>
    <row r="650" spans="1:32" ht="15" customHeight="1">
      <c r="A650" s="89" t="s">
        <v>11052</v>
      </c>
      <c r="B650" s="89" t="s">
        <v>10988</v>
      </c>
      <c r="C650" s="89" t="s">
        <v>6700</v>
      </c>
      <c r="D650" s="227" t="s">
        <v>5211</v>
      </c>
      <c r="E650" s="228"/>
      <c r="F650" s="228"/>
      <c r="G650" s="229" t="s">
        <v>5210</v>
      </c>
      <c r="H650" s="229"/>
      <c r="I650" s="229"/>
      <c r="J650" s="76" t="s">
        <v>5210</v>
      </c>
      <c r="K650" s="77">
        <v>16839</v>
      </c>
      <c r="L650" s="165">
        <v>16718</v>
      </c>
      <c r="M650" s="85">
        <f>L650*'Age distribution'!$L$6</f>
        <v>1081.7651782796406</v>
      </c>
      <c r="N650" s="85">
        <f>L650*'Age distribution'!$L$7</f>
        <v>3363.1678428230857</v>
      </c>
      <c r="O650" s="86">
        <f>L650*'Age distribution'!$L$8</f>
        <v>3430.8377419816061</v>
      </c>
      <c r="P650" s="86">
        <f>L650*'Age distribution'!$L$9</f>
        <v>3368.6870720783177</v>
      </c>
      <c r="Q650" s="86">
        <f>L650*'Age distribution'!$L$10</f>
        <v>3252.6012113594074</v>
      </c>
      <c r="R650" s="86">
        <f>L650*'Age distribution'!$L$11</f>
        <v>2220.9409534779429</v>
      </c>
      <c r="S650" s="86">
        <f t="shared" si="10"/>
        <v>16718</v>
      </c>
      <c r="U650" s="6"/>
      <c r="V650" s="6"/>
      <c r="W650" s="6"/>
      <c r="X650" s="6"/>
      <c r="Y650" s="6"/>
      <c r="Z650" s="6"/>
      <c r="AA650" s="6"/>
      <c r="AB650" s="6"/>
      <c r="AC650" s="6"/>
      <c r="AD650" s="6"/>
      <c r="AE650" s="6"/>
      <c r="AF650" s="6"/>
    </row>
    <row r="651" spans="1:32" ht="15" customHeight="1">
      <c r="A651" s="89" t="s">
        <v>11051</v>
      </c>
      <c r="B651" s="89" t="s">
        <v>10988</v>
      </c>
      <c r="C651" s="89" t="s">
        <v>6699</v>
      </c>
      <c r="D651" s="227" t="s">
        <v>5209</v>
      </c>
      <c r="E651" s="228"/>
      <c r="F651" s="228"/>
      <c r="G651" s="229" t="s">
        <v>5208</v>
      </c>
      <c r="H651" s="229"/>
      <c r="I651" s="229"/>
      <c r="J651" s="76" t="s">
        <v>5208</v>
      </c>
      <c r="K651" s="77">
        <v>35976</v>
      </c>
      <c r="L651" s="165">
        <v>35518</v>
      </c>
      <c r="M651" s="85">
        <f>L651*'Age distribution'!$L$6</f>
        <v>2298.2495275832202</v>
      </c>
      <c r="N651" s="85">
        <f>L651*'Age distribution'!$L$7</f>
        <v>7145.1725948911571</v>
      </c>
      <c r="O651" s="86">
        <f>L651*'Age distribution'!$L$8</f>
        <v>7288.9397607191468</v>
      </c>
      <c r="P651" s="86">
        <f>L651*'Age distribution'!$L$9</f>
        <v>7156.8983984972892</v>
      </c>
      <c r="Q651" s="86">
        <f>L651*'Age distribution'!$L$10</f>
        <v>6910.2697586471731</v>
      </c>
      <c r="R651" s="86">
        <f>L651*'Age distribution'!$L$11</f>
        <v>4718.4699596620158</v>
      </c>
      <c r="S651" s="86">
        <f t="shared" si="10"/>
        <v>35518</v>
      </c>
      <c r="U651" s="6"/>
      <c r="V651" s="6"/>
      <c r="W651" s="6"/>
      <c r="X651" s="6"/>
      <c r="Y651" s="6"/>
      <c r="Z651" s="6"/>
      <c r="AA651" s="6"/>
      <c r="AB651" s="6"/>
      <c r="AC651" s="6"/>
      <c r="AD651" s="6"/>
      <c r="AE651" s="6"/>
      <c r="AF651" s="6"/>
    </row>
    <row r="652" spans="1:32" ht="15" customHeight="1">
      <c r="A652" s="89" t="s">
        <v>11050</v>
      </c>
      <c r="B652" s="89" t="s">
        <v>10988</v>
      </c>
      <c r="C652" s="89" t="s">
        <v>6698</v>
      </c>
      <c r="D652" s="227" t="s">
        <v>5207</v>
      </c>
      <c r="E652" s="228"/>
      <c r="F652" s="228"/>
      <c r="G652" s="229" t="s">
        <v>5206</v>
      </c>
      <c r="H652" s="229"/>
      <c r="I652" s="229"/>
      <c r="J652" s="76" t="s">
        <v>5206</v>
      </c>
      <c r="K652" s="77">
        <v>38850</v>
      </c>
      <c r="L652" s="165">
        <v>38822</v>
      </c>
      <c r="M652" s="85">
        <f>L652*'Age distribution'!$L$6</f>
        <v>2512.040181311892</v>
      </c>
      <c r="N652" s="85">
        <f>L652*'Age distribution'!$L$7</f>
        <v>7809.8398130205669</v>
      </c>
      <c r="O652" s="86">
        <f>L652*'Age distribution'!$L$8</f>
        <v>7966.9806686930206</v>
      </c>
      <c r="P652" s="86">
        <f>L652*'Age distribution'!$L$9</f>
        <v>7822.6563890551761</v>
      </c>
      <c r="Q652" s="86">
        <f>L652*'Age distribution'!$L$10</f>
        <v>7553.085550149236</v>
      </c>
      <c r="R652" s="86">
        <f>L652*'Age distribution'!$L$11</f>
        <v>5157.3973977701098</v>
      </c>
      <c r="S652" s="86">
        <f t="shared" si="10"/>
        <v>38822</v>
      </c>
      <c r="U652" s="6"/>
      <c r="V652" s="6"/>
      <c r="W652" s="6"/>
      <c r="X652" s="6"/>
      <c r="Y652" s="6"/>
      <c r="Z652" s="6"/>
      <c r="AA652" s="6"/>
      <c r="AB652" s="6"/>
      <c r="AC652" s="6"/>
      <c r="AD652" s="6"/>
      <c r="AE652" s="6"/>
      <c r="AF652" s="6"/>
    </row>
    <row r="653" spans="1:32" ht="15" customHeight="1">
      <c r="A653" s="89" t="s">
        <v>11049</v>
      </c>
      <c r="B653" s="89" t="s">
        <v>10988</v>
      </c>
      <c r="C653" s="89" t="s">
        <v>6697</v>
      </c>
      <c r="D653" s="227" t="s">
        <v>5205</v>
      </c>
      <c r="E653" s="228"/>
      <c r="F653" s="228"/>
      <c r="G653" s="229" t="s">
        <v>5204</v>
      </c>
      <c r="H653" s="229"/>
      <c r="I653" s="229"/>
      <c r="J653" s="76" t="s">
        <v>5204</v>
      </c>
      <c r="K653" s="77">
        <v>30286</v>
      </c>
      <c r="L653" s="165">
        <v>30265</v>
      </c>
      <c r="M653" s="85">
        <f>L653*'Age distribution'!$L$6</f>
        <v>1958.3456825357891</v>
      </c>
      <c r="N653" s="85">
        <f>L653*'Age distribution'!$L$7</f>
        <v>6088.4241394329874</v>
      </c>
      <c r="O653" s="86">
        <f>L653*'Age distribution'!$L$8</f>
        <v>6210.9285955899813</v>
      </c>
      <c r="P653" s="86">
        <f>L653*'Age distribution'!$L$9</f>
        <v>6098.4157337271372</v>
      </c>
      <c r="Q653" s="86">
        <f>L653*'Age distribution'!$L$10</f>
        <v>5888.2626906204378</v>
      </c>
      <c r="R653" s="86">
        <f>L653*'Age distribution'!$L$11</f>
        <v>4020.6231580936678</v>
      </c>
      <c r="S653" s="86">
        <f t="shared" si="10"/>
        <v>30265.000000000004</v>
      </c>
      <c r="U653" s="6"/>
      <c r="V653" s="6"/>
      <c r="W653" s="6"/>
      <c r="X653" s="6"/>
      <c r="Y653" s="6"/>
      <c r="Z653" s="6"/>
      <c r="AA653" s="6"/>
      <c r="AB653" s="6"/>
      <c r="AC653" s="6"/>
      <c r="AD653" s="6"/>
      <c r="AE653" s="6"/>
      <c r="AF653" s="6"/>
    </row>
    <row r="654" spans="1:32" ht="15" customHeight="1">
      <c r="A654" s="89" t="s">
        <v>11048</v>
      </c>
      <c r="B654" s="89" t="s">
        <v>10988</v>
      </c>
      <c r="C654" s="89" t="s">
        <v>6696</v>
      </c>
      <c r="D654" s="227" t="s">
        <v>5203</v>
      </c>
      <c r="E654" s="228"/>
      <c r="F654" s="228"/>
      <c r="G654" s="229" t="s">
        <v>5202</v>
      </c>
      <c r="H654" s="229"/>
      <c r="I654" s="229"/>
      <c r="J654" s="76" t="s">
        <v>5202</v>
      </c>
      <c r="K654" s="77">
        <v>32586</v>
      </c>
      <c r="L654" s="165">
        <v>32510</v>
      </c>
      <c r="M654" s="85">
        <f>L654*'Age distribution'!$L$6</f>
        <v>2103.6120316946476</v>
      </c>
      <c r="N654" s="85">
        <f>L654*'Age distribution'!$L$7</f>
        <v>6540.051834560265</v>
      </c>
      <c r="O654" s="86">
        <f>L654*'Age distribution'!$L$8</f>
        <v>6671.6434377211399</v>
      </c>
      <c r="P654" s="86">
        <f>L654*'Age distribution'!$L$9</f>
        <v>6550.7845862702534</v>
      </c>
      <c r="Q654" s="86">
        <f>L654*'Age distribution'!$L$10</f>
        <v>6325.0427910811304</v>
      </c>
      <c r="R654" s="86">
        <f>L654*'Age distribution'!$L$11</f>
        <v>4318.8653186725642</v>
      </c>
      <c r="S654" s="86">
        <f t="shared" si="10"/>
        <v>32510</v>
      </c>
      <c r="U654" s="6"/>
      <c r="V654" s="6"/>
      <c r="W654" s="6"/>
      <c r="X654" s="6"/>
      <c r="Y654" s="6"/>
      <c r="Z654" s="6"/>
      <c r="AA654" s="6"/>
      <c r="AB654" s="6"/>
      <c r="AC654" s="6"/>
      <c r="AD654" s="6"/>
      <c r="AE654" s="6"/>
      <c r="AF654" s="6"/>
    </row>
    <row r="655" spans="1:32" ht="15" customHeight="1">
      <c r="A655" s="89" t="s">
        <v>11046</v>
      </c>
      <c r="B655" s="89" t="s">
        <v>10988</v>
      </c>
      <c r="C655" s="89" t="s">
        <v>6695</v>
      </c>
      <c r="D655" s="227" t="s">
        <v>5201</v>
      </c>
      <c r="E655" s="228"/>
      <c r="F655" s="228"/>
      <c r="G655" s="229" t="s">
        <v>5200</v>
      </c>
      <c r="H655" s="229"/>
      <c r="I655" s="229"/>
      <c r="J655" s="76" t="s">
        <v>5200</v>
      </c>
      <c r="K655" s="77">
        <v>309181</v>
      </c>
      <c r="L655" s="165">
        <v>307913</v>
      </c>
      <c r="M655" s="85">
        <f>L655*'Age distribution'!$L$6</f>
        <v>19924.00773654857</v>
      </c>
      <c r="N655" s="85">
        <f>L655*'Age distribution'!$L$7</f>
        <v>61943.001554443399</v>
      </c>
      <c r="O655" s="86">
        <f>L655*'Age distribution'!$L$8</f>
        <v>63189.349302953837</v>
      </c>
      <c r="P655" s="86">
        <f>L655*'Age distribution'!$L$9</f>
        <v>62044.655008066213</v>
      </c>
      <c r="Q655" s="86">
        <f>L655*'Age distribution'!$L$10</f>
        <v>59906.579542607324</v>
      </c>
      <c r="R655" s="86">
        <f>L655*'Age distribution'!$L$11</f>
        <v>40905.406855380657</v>
      </c>
      <c r="S655" s="86">
        <f t="shared" si="10"/>
        <v>307913</v>
      </c>
      <c r="U655" s="6"/>
      <c r="V655" s="6"/>
      <c r="W655" s="6"/>
      <c r="X655" s="6"/>
      <c r="Y655" s="6"/>
      <c r="Z655" s="6"/>
      <c r="AA655" s="6"/>
      <c r="AB655" s="6"/>
      <c r="AC655" s="6"/>
      <c r="AD655" s="6"/>
      <c r="AE655" s="6"/>
      <c r="AF655" s="6"/>
    </row>
    <row r="656" spans="1:32" ht="15" customHeight="1">
      <c r="A656" s="89" t="s">
        <v>11045</v>
      </c>
      <c r="B656" s="89" t="s">
        <v>10988</v>
      </c>
      <c r="C656" s="89" t="s">
        <v>6694</v>
      </c>
      <c r="D656" s="227" t="s">
        <v>5199</v>
      </c>
      <c r="E656" s="228"/>
      <c r="F656" s="228"/>
      <c r="G656" s="229" t="s">
        <v>5198</v>
      </c>
      <c r="H656" s="229"/>
      <c r="I656" s="229"/>
      <c r="J656" s="76" t="s">
        <v>5198</v>
      </c>
      <c r="K656" s="77">
        <v>169828</v>
      </c>
      <c r="L656" s="165">
        <v>170701</v>
      </c>
      <c r="M656" s="85">
        <f>L656*'Age distribution'!$L$6</f>
        <v>11045.483771833529</v>
      </c>
      <c r="N656" s="85">
        <f>L656*'Age distribution'!$L$7</f>
        <v>34339.999637381479</v>
      </c>
      <c r="O656" s="86">
        <f>L656*'Age distribution'!$L$8</f>
        <v>35030.950675559405</v>
      </c>
      <c r="P656" s="86">
        <f>L656*'Age distribution'!$L$9</f>
        <v>34396.354342076855</v>
      </c>
      <c r="Q656" s="86">
        <f>L656*'Age distribution'!$L$10</f>
        <v>33211.046738860045</v>
      </c>
      <c r="R656" s="86">
        <f>L656*'Age distribution'!$L$11</f>
        <v>22677.164834288691</v>
      </c>
      <c r="S656" s="86">
        <f t="shared" si="10"/>
        <v>170701</v>
      </c>
      <c r="U656" s="6"/>
      <c r="V656" s="6"/>
      <c r="W656" s="6"/>
      <c r="X656" s="6"/>
      <c r="Y656" s="6"/>
      <c r="Z656" s="6"/>
      <c r="AA656" s="6"/>
      <c r="AB656" s="6"/>
      <c r="AC656" s="6"/>
      <c r="AD656" s="6"/>
      <c r="AE656" s="6"/>
      <c r="AF656" s="6"/>
    </row>
    <row r="657" spans="1:32" ht="15" customHeight="1">
      <c r="A657" s="89" t="s">
        <v>11044</v>
      </c>
      <c r="B657" s="89" t="s">
        <v>10988</v>
      </c>
      <c r="C657" s="89" t="s">
        <v>6693</v>
      </c>
      <c r="D657" s="227" t="s">
        <v>5197</v>
      </c>
      <c r="E657" s="228"/>
      <c r="F657" s="228"/>
      <c r="G657" s="229" t="s">
        <v>5196</v>
      </c>
      <c r="H657" s="229"/>
      <c r="I657" s="229"/>
      <c r="J657" s="76" t="s">
        <v>5196</v>
      </c>
      <c r="K657" s="77">
        <v>110752</v>
      </c>
      <c r="L657" s="165">
        <v>110571</v>
      </c>
      <c r="M657" s="85">
        <f>L657*'Age distribution'!$L$6</f>
        <v>7154.6750524918143</v>
      </c>
      <c r="N657" s="85">
        <f>L657*'Age distribution'!$L$7</f>
        <v>22243.619544729718</v>
      </c>
      <c r="O657" s="86">
        <f>L657*'Age distribution'!$L$8</f>
        <v>22691.18076137386</v>
      </c>
      <c r="P657" s="86">
        <f>L657*'Age distribution'!$L$9</f>
        <v>22280.123115610219</v>
      </c>
      <c r="Q657" s="86">
        <f>L657*'Age distribution'!$L$10</f>
        <v>21512.344092667849</v>
      </c>
      <c r="R657" s="86">
        <f>L657*'Age distribution'!$L$11</f>
        <v>14689.057433126547</v>
      </c>
      <c r="S657" s="86">
        <f t="shared" si="10"/>
        <v>110571</v>
      </c>
      <c r="U657" s="6"/>
      <c r="V657" s="6"/>
      <c r="W657" s="6"/>
      <c r="X657" s="6"/>
      <c r="Y657" s="6"/>
      <c r="Z657" s="6"/>
      <c r="AA657" s="6"/>
      <c r="AB657" s="6"/>
      <c r="AC657" s="6"/>
      <c r="AD657" s="6"/>
      <c r="AE657" s="6"/>
      <c r="AF657" s="6"/>
    </row>
    <row r="658" spans="1:32" ht="15" customHeight="1">
      <c r="A658" s="89" t="s">
        <v>11043</v>
      </c>
      <c r="B658" s="89" t="s">
        <v>10988</v>
      </c>
      <c r="C658" s="89" t="s">
        <v>6692</v>
      </c>
      <c r="D658" s="227" t="s">
        <v>5195</v>
      </c>
      <c r="E658" s="228"/>
      <c r="F658" s="228"/>
      <c r="G658" s="229" t="s">
        <v>5194</v>
      </c>
      <c r="H658" s="229"/>
      <c r="I658" s="229"/>
      <c r="J658" s="76" t="s">
        <v>5194</v>
      </c>
      <c r="K658" s="77">
        <v>47784</v>
      </c>
      <c r="L658" s="165">
        <v>47813</v>
      </c>
      <c r="M658" s="85">
        <f>L658*'Age distribution'!$L$6</f>
        <v>3093.8173507048964</v>
      </c>
      <c r="N658" s="85">
        <f>L658*'Age distribution'!$L$7</f>
        <v>9618.5634686505673</v>
      </c>
      <c r="O658" s="86">
        <f>L658*'Age distribution'!$L$8</f>
        <v>9812.097437335</v>
      </c>
      <c r="P658" s="86">
        <f>L658*'Age distribution'!$L$9</f>
        <v>9634.3483058548027</v>
      </c>
      <c r="Q658" s="86">
        <f>L658*'Age distribution'!$L$10</f>
        <v>9302.3460772058479</v>
      </c>
      <c r="R658" s="86">
        <f>L658*'Age distribution'!$L$11</f>
        <v>6351.8273602488862</v>
      </c>
      <c r="S658" s="86">
        <f t="shared" si="10"/>
        <v>47812.999999999993</v>
      </c>
      <c r="U658" s="6"/>
      <c r="V658" s="6"/>
      <c r="W658" s="6"/>
      <c r="X658" s="6"/>
      <c r="Y658" s="6"/>
      <c r="Z658" s="6"/>
      <c r="AA658" s="6"/>
      <c r="AB658" s="6"/>
      <c r="AC658" s="6"/>
      <c r="AD658" s="6"/>
      <c r="AE658" s="6"/>
      <c r="AF658" s="6"/>
    </row>
    <row r="659" spans="1:32" ht="15" customHeight="1">
      <c r="A659" s="89" t="s">
        <v>11041</v>
      </c>
      <c r="B659" s="89" t="s">
        <v>10988</v>
      </c>
      <c r="C659" s="89" t="s">
        <v>6691</v>
      </c>
      <c r="D659" s="227" t="s">
        <v>5193</v>
      </c>
      <c r="E659" s="228"/>
      <c r="F659" s="228"/>
      <c r="G659" s="229" t="s">
        <v>5192</v>
      </c>
      <c r="H659" s="229"/>
      <c r="I659" s="229"/>
      <c r="J659" s="76" t="s">
        <v>5192</v>
      </c>
      <c r="K659" s="77">
        <v>269279</v>
      </c>
      <c r="L659" s="165">
        <v>268486</v>
      </c>
      <c r="M659" s="85">
        <f>L659*'Age distribution'!$L$6</f>
        <v>17372.82005357026</v>
      </c>
      <c r="N659" s="85">
        <f>L659*'Age distribution'!$L$7</f>
        <v>54011.453609773838</v>
      </c>
      <c r="O659" s="86">
        <f>L659*'Age distribution'!$L$8</f>
        <v>55098.21162780677</v>
      </c>
      <c r="P659" s="86">
        <f>L659*'Age distribution'!$L$9</f>
        <v>54100.090754517238</v>
      </c>
      <c r="Q659" s="86">
        <f>L659*'Age distribution'!$L$10</f>
        <v>52235.787105696967</v>
      </c>
      <c r="R659" s="86">
        <f>L659*'Age distribution'!$L$11</f>
        <v>35667.636848634946</v>
      </c>
      <c r="S659" s="86">
        <f t="shared" si="10"/>
        <v>268486</v>
      </c>
      <c r="U659" s="6"/>
      <c r="V659" s="6"/>
      <c r="W659" s="6"/>
      <c r="X659" s="6"/>
      <c r="Y659" s="6"/>
      <c r="Z659" s="6"/>
      <c r="AA659" s="6"/>
      <c r="AB659" s="6"/>
      <c r="AC659" s="6"/>
      <c r="AD659" s="6"/>
      <c r="AE659" s="6"/>
      <c r="AF659" s="6"/>
    </row>
    <row r="660" spans="1:32" ht="15" customHeight="1">
      <c r="A660" s="89" t="s">
        <v>11040</v>
      </c>
      <c r="B660" s="89" t="s">
        <v>10988</v>
      </c>
      <c r="C660" s="89" t="s">
        <v>6689</v>
      </c>
      <c r="D660" s="227" t="s">
        <v>5191</v>
      </c>
      <c r="E660" s="228"/>
      <c r="F660" s="228"/>
      <c r="G660" s="229" t="s">
        <v>5190</v>
      </c>
      <c r="H660" s="229"/>
      <c r="I660" s="229"/>
      <c r="J660" s="76" t="s">
        <v>5190</v>
      </c>
      <c r="K660" s="77">
        <v>39425</v>
      </c>
      <c r="L660" s="165">
        <v>38971</v>
      </c>
      <c r="M660" s="85">
        <f>L660*'Age distribution'!$L$6</f>
        <v>2521.6814668462662</v>
      </c>
      <c r="N660" s="85">
        <f>L660*'Age distribution'!$L$7</f>
        <v>7839.8142123853613</v>
      </c>
      <c r="O660" s="86">
        <f>L660*'Age distribution'!$L$8</f>
        <v>7997.55817937344</v>
      </c>
      <c r="P660" s="86">
        <f>L660*'Age distribution'!$L$9</f>
        <v>7852.6799788230719</v>
      </c>
      <c r="Q660" s="86">
        <f>L660*'Age distribution'!$L$10</f>
        <v>7582.0745189548679</v>
      </c>
      <c r="R660" s="86">
        <f>L660*'Age distribution'!$L$11</f>
        <v>5177.191643616994</v>
      </c>
      <c r="S660" s="86">
        <f t="shared" si="10"/>
        <v>38971</v>
      </c>
      <c r="U660" s="6"/>
      <c r="V660" s="6"/>
      <c r="W660" s="6"/>
      <c r="X660" s="6"/>
      <c r="Y660" s="6"/>
      <c r="Z660" s="6"/>
      <c r="AA660" s="6"/>
      <c r="AB660" s="6"/>
      <c r="AC660" s="6"/>
      <c r="AD660" s="6"/>
      <c r="AE660" s="6"/>
      <c r="AF660" s="6"/>
    </row>
    <row r="661" spans="1:32" ht="15" customHeight="1">
      <c r="A661" s="89" t="s">
        <v>11039</v>
      </c>
      <c r="B661" s="89" t="s">
        <v>10988</v>
      </c>
      <c r="C661" s="89" t="s">
        <v>6688</v>
      </c>
      <c r="D661" s="227" t="s">
        <v>5189</v>
      </c>
      <c r="E661" s="228"/>
      <c r="F661" s="228"/>
      <c r="G661" s="229" t="s">
        <v>5188</v>
      </c>
      <c r="H661" s="229"/>
      <c r="I661" s="229"/>
      <c r="J661" s="76" t="s">
        <v>5188</v>
      </c>
      <c r="K661" s="77">
        <v>12632</v>
      </c>
      <c r="L661" s="165">
        <v>12500</v>
      </c>
      <c r="M661" s="85">
        <f>L661*'Age distribution'!$L$6</f>
        <v>808.83267905823118</v>
      </c>
      <c r="N661" s="85">
        <f>L661*'Age distribution'!$L$7</f>
        <v>2514.6308191941962</v>
      </c>
      <c r="O661" s="86">
        <f>L661*'Age distribution'!$L$8</f>
        <v>2565.2274060754921</v>
      </c>
      <c r="P661" s="86">
        <f>L661*'Age distribution'!$L$9</f>
        <v>2518.7575308636779</v>
      </c>
      <c r="Q661" s="86">
        <f>L661*'Age distribution'!$L$10</f>
        <v>2431.9604702711208</v>
      </c>
      <c r="R661" s="86">
        <f>L661*'Age distribution'!$L$11</f>
        <v>1660.5910945372823</v>
      </c>
      <c r="S661" s="86">
        <f t="shared" si="10"/>
        <v>12499.999999999998</v>
      </c>
      <c r="U661" s="6"/>
      <c r="V661" s="6"/>
      <c r="W661" s="6"/>
      <c r="X661" s="6"/>
      <c r="Y661" s="6"/>
      <c r="Z661" s="6"/>
      <c r="AA661" s="6"/>
      <c r="AB661" s="6"/>
      <c r="AC661" s="6"/>
      <c r="AD661" s="6"/>
      <c r="AE661" s="6"/>
      <c r="AF661" s="6"/>
    </row>
    <row r="662" spans="1:32" ht="15" customHeight="1">
      <c r="A662" s="89" t="s">
        <v>11038</v>
      </c>
      <c r="B662" s="89" t="s">
        <v>10988</v>
      </c>
      <c r="C662" s="89" t="s">
        <v>6687</v>
      </c>
      <c r="D662" s="227" t="s">
        <v>5187</v>
      </c>
      <c r="E662" s="228"/>
      <c r="F662" s="228"/>
      <c r="G662" s="229" t="s">
        <v>5186</v>
      </c>
      <c r="H662" s="229"/>
      <c r="I662" s="229"/>
      <c r="J662" s="76" t="s">
        <v>5186</v>
      </c>
      <c r="K662" s="77">
        <v>14641</v>
      </c>
      <c r="L662" s="165">
        <v>14490</v>
      </c>
      <c r="M662" s="85">
        <f>L662*'Age distribution'!$L$6</f>
        <v>937.59884156430155</v>
      </c>
      <c r="N662" s="85">
        <f>L662*'Age distribution'!$L$7</f>
        <v>2914.960045609912</v>
      </c>
      <c r="O662" s="86">
        <f>L662*'Age distribution'!$L$8</f>
        <v>2973.6116091227104</v>
      </c>
      <c r="P662" s="86">
        <f>L662*'Age distribution'!$L$9</f>
        <v>2919.7437297771753</v>
      </c>
      <c r="Q662" s="86">
        <f>L662*'Age distribution'!$L$10</f>
        <v>2819.1285771382832</v>
      </c>
      <c r="R662" s="86">
        <f>L662*'Age distribution'!$L$11</f>
        <v>1924.9571967876177</v>
      </c>
      <c r="S662" s="86">
        <f t="shared" si="10"/>
        <v>14490</v>
      </c>
      <c r="U662" s="6"/>
      <c r="V662" s="6"/>
      <c r="W662" s="6"/>
      <c r="X662" s="6"/>
      <c r="Y662" s="6"/>
      <c r="Z662" s="6"/>
      <c r="AA662" s="6"/>
      <c r="AB662" s="6"/>
      <c r="AC662" s="6"/>
      <c r="AD662" s="6"/>
      <c r="AE662" s="6"/>
      <c r="AF662" s="6"/>
    </row>
    <row r="663" spans="1:32" ht="15" customHeight="1">
      <c r="A663" s="89" t="s">
        <v>11037</v>
      </c>
      <c r="B663" s="89" t="s">
        <v>10988</v>
      </c>
      <c r="C663" s="89" t="s">
        <v>6686</v>
      </c>
      <c r="D663" s="227" t="s">
        <v>5185</v>
      </c>
      <c r="E663" s="228"/>
      <c r="F663" s="228"/>
      <c r="G663" s="229" t="s">
        <v>5184</v>
      </c>
      <c r="H663" s="229"/>
      <c r="I663" s="229"/>
      <c r="J663" s="76" t="s">
        <v>5184</v>
      </c>
      <c r="K663" s="77">
        <v>15402</v>
      </c>
      <c r="L663" s="165">
        <v>15325</v>
      </c>
      <c r="M663" s="85">
        <f>L663*'Age distribution'!$L$6</f>
        <v>991.62886452539135</v>
      </c>
      <c r="N663" s="85">
        <f>L663*'Age distribution'!$L$7</f>
        <v>3082.9373843320845</v>
      </c>
      <c r="O663" s="86">
        <f>L663*'Age distribution'!$L$8</f>
        <v>3144.9687998485533</v>
      </c>
      <c r="P663" s="86">
        <f>L663*'Age distribution'!$L$9</f>
        <v>3087.9967328388693</v>
      </c>
      <c r="Q663" s="86">
        <f>L663*'Age distribution'!$L$10</f>
        <v>2981.583536552394</v>
      </c>
      <c r="R663" s="86">
        <f>L663*'Age distribution'!$L$11</f>
        <v>2035.8846819027081</v>
      </c>
      <c r="S663" s="86">
        <f t="shared" si="10"/>
        <v>15325</v>
      </c>
      <c r="U663" s="6"/>
      <c r="V663" s="6"/>
      <c r="W663" s="6"/>
      <c r="X663" s="6"/>
      <c r="Y663" s="6"/>
      <c r="Z663" s="6"/>
      <c r="AA663" s="6"/>
      <c r="AB663" s="6"/>
      <c r="AC663" s="6"/>
      <c r="AD663" s="6"/>
      <c r="AE663" s="6"/>
      <c r="AF663" s="6"/>
    </row>
    <row r="664" spans="1:32" ht="15" customHeight="1">
      <c r="A664" s="89" t="s">
        <v>11035</v>
      </c>
      <c r="B664" s="89" t="s">
        <v>10988</v>
      </c>
      <c r="C664" s="89" t="s">
        <v>6684</v>
      </c>
      <c r="D664" s="227" t="s">
        <v>5183</v>
      </c>
      <c r="E664" s="228"/>
      <c r="F664" s="228"/>
      <c r="G664" s="229" t="s">
        <v>5182</v>
      </c>
      <c r="H664" s="229"/>
      <c r="I664" s="229"/>
      <c r="J664" s="76" t="s">
        <v>5182</v>
      </c>
      <c r="K664" s="77">
        <v>12691</v>
      </c>
      <c r="L664" s="165">
        <v>12713</v>
      </c>
      <c r="M664" s="85">
        <f>L664*'Age distribution'!$L$6</f>
        <v>822.61518790938339</v>
      </c>
      <c r="N664" s="85">
        <f>L664*'Age distribution'!$L$7</f>
        <v>2557.4801283532652</v>
      </c>
      <c r="O664" s="86">
        <f>L664*'Age distribution'!$L$8</f>
        <v>2608.9388810750183</v>
      </c>
      <c r="P664" s="86">
        <f>L664*'Age distribution'!$L$9</f>
        <v>2561.6771591895949</v>
      </c>
      <c r="Q664" s="86">
        <f>L664*'Age distribution'!$L$10</f>
        <v>2473.4010766845404</v>
      </c>
      <c r="R664" s="86">
        <f>L664*'Age distribution'!$L$11</f>
        <v>1688.8875667881975</v>
      </c>
      <c r="S664" s="86">
        <f t="shared" si="10"/>
        <v>12713</v>
      </c>
      <c r="U664" s="6"/>
      <c r="V664" s="6"/>
      <c r="W664" s="6"/>
      <c r="X664" s="6"/>
      <c r="Y664" s="6"/>
      <c r="Z664" s="6"/>
      <c r="AA664" s="6"/>
      <c r="AB664" s="6"/>
      <c r="AC664" s="6"/>
      <c r="AD664" s="6"/>
      <c r="AE664" s="6"/>
      <c r="AF664" s="6"/>
    </row>
    <row r="665" spans="1:32" ht="15" customHeight="1">
      <c r="A665" s="89" t="s">
        <v>11034</v>
      </c>
      <c r="B665" s="89" t="s">
        <v>10988</v>
      </c>
      <c r="C665" s="89" t="s">
        <v>6683</v>
      </c>
      <c r="D665" s="227" t="s">
        <v>5181</v>
      </c>
      <c r="E665" s="228"/>
      <c r="F665" s="228"/>
      <c r="G665" s="229" t="s">
        <v>5180</v>
      </c>
      <c r="H665" s="229"/>
      <c r="I665" s="229"/>
      <c r="J665" s="76" t="s">
        <v>5180</v>
      </c>
      <c r="K665" s="77">
        <v>16426</v>
      </c>
      <c r="L665" s="165">
        <v>16362</v>
      </c>
      <c r="M665" s="85">
        <f>L665*'Age distribution'!$L$6</f>
        <v>1058.7296235800623</v>
      </c>
      <c r="N665" s="85">
        <f>L665*'Age distribution'!$L$7</f>
        <v>3291.551157092435</v>
      </c>
      <c r="O665" s="86">
        <f>L665*'Age distribution'!$L$8</f>
        <v>3357.7800654565763</v>
      </c>
      <c r="P665" s="86">
        <f>L665*'Age distribution'!$L$9</f>
        <v>3296.9528575993199</v>
      </c>
      <c r="Q665" s="86">
        <f>L665*'Age distribution'!$L$10</f>
        <v>3183.3389771660864</v>
      </c>
      <c r="R665" s="86">
        <f>L665*'Age distribution'!$L$11</f>
        <v>2173.6473191055211</v>
      </c>
      <c r="S665" s="86">
        <f t="shared" si="10"/>
        <v>16362</v>
      </c>
      <c r="U665" s="6"/>
      <c r="V665" s="6"/>
      <c r="W665" s="6"/>
      <c r="X665" s="6"/>
      <c r="Y665" s="6"/>
      <c r="Z665" s="6"/>
      <c r="AA665" s="6"/>
      <c r="AB665" s="6"/>
      <c r="AC665" s="6"/>
      <c r="AD665" s="6"/>
      <c r="AE665" s="6"/>
      <c r="AF665" s="6"/>
    </row>
    <row r="666" spans="1:32" ht="15" customHeight="1">
      <c r="A666" s="89" t="s">
        <v>11033</v>
      </c>
      <c r="B666" s="89" t="s">
        <v>10988</v>
      </c>
      <c r="C666" s="89" t="s">
        <v>6682</v>
      </c>
      <c r="D666" s="227" t="s">
        <v>5179</v>
      </c>
      <c r="E666" s="228"/>
      <c r="F666" s="228"/>
      <c r="G666" s="229" t="s">
        <v>5178</v>
      </c>
      <c r="H666" s="229"/>
      <c r="I666" s="229"/>
      <c r="J666" s="76" t="s">
        <v>5178</v>
      </c>
      <c r="K666" s="77">
        <v>33010</v>
      </c>
      <c r="L666" s="165">
        <v>33245</v>
      </c>
      <c r="M666" s="85">
        <f>L666*'Age distribution'!$L$6</f>
        <v>2151.1713932232715</v>
      </c>
      <c r="N666" s="85">
        <f>L666*'Age distribution'!$L$7</f>
        <v>6687.9121267288838</v>
      </c>
      <c r="O666" s="86">
        <f>L666*'Age distribution'!$L$8</f>
        <v>6822.4788091983792</v>
      </c>
      <c r="P666" s="86">
        <f>L666*'Age distribution'!$L$9</f>
        <v>6698.8875290850383</v>
      </c>
      <c r="Q666" s="86">
        <f>L666*'Age distribution'!$L$10</f>
        <v>6468.0420667330727</v>
      </c>
      <c r="R666" s="86">
        <f>L666*'Age distribution'!$L$11</f>
        <v>4416.5080750313564</v>
      </c>
      <c r="S666" s="86">
        <f t="shared" si="10"/>
        <v>33245</v>
      </c>
      <c r="U666" s="6"/>
      <c r="V666" s="6"/>
      <c r="W666" s="6"/>
      <c r="X666" s="6"/>
      <c r="Y666" s="6"/>
      <c r="Z666" s="6"/>
      <c r="AA666" s="6"/>
      <c r="AB666" s="6"/>
      <c r="AC666" s="6"/>
      <c r="AD666" s="6"/>
      <c r="AE666" s="6"/>
      <c r="AF666" s="6"/>
    </row>
    <row r="667" spans="1:32" ht="15" customHeight="1">
      <c r="A667" s="89" t="s">
        <v>11032</v>
      </c>
      <c r="B667" s="89" t="s">
        <v>10988</v>
      </c>
      <c r="C667" s="89" t="s">
        <v>6681</v>
      </c>
      <c r="D667" s="227" t="s">
        <v>5177</v>
      </c>
      <c r="E667" s="228"/>
      <c r="F667" s="228"/>
      <c r="G667" s="229" t="s">
        <v>5176</v>
      </c>
      <c r="H667" s="229"/>
      <c r="I667" s="229"/>
      <c r="J667" s="76" t="s">
        <v>5176</v>
      </c>
      <c r="K667" s="77">
        <v>30096</v>
      </c>
      <c r="L667" s="165">
        <v>29826</v>
      </c>
      <c r="M667" s="85">
        <f>L667*'Age distribution'!$L$6</f>
        <v>1929.9394788472641</v>
      </c>
      <c r="N667" s="85">
        <f>L667*'Age distribution'!$L$7</f>
        <v>6000.1103050628872</v>
      </c>
      <c r="O667" s="86">
        <f>L667*'Age distribution'!$L$8</f>
        <v>6120.8378090886099</v>
      </c>
      <c r="P667" s="86">
        <f>L667*'Age distribution'!$L$9</f>
        <v>6009.9569692432051</v>
      </c>
      <c r="Q667" s="86">
        <f>L667*'Age distribution'!$L$10</f>
        <v>5802.8522389045156</v>
      </c>
      <c r="R667" s="86">
        <f>L667*'Age distribution'!$L$11</f>
        <v>3962.3031988535186</v>
      </c>
      <c r="S667" s="86">
        <f t="shared" si="10"/>
        <v>29826.000000000004</v>
      </c>
      <c r="U667" s="6"/>
      <c r="V667" s="6"/>
      <c r="W667" s="6"/>
      <c r="X667" s="6"/>
      <c r="Y667" s="6"/>
      <c r="Z667" s="6"/>
      <c r="AA667" s="6"/>
      <c r="AB667" s="6"/>
      <c r="AC667" s="6"/>
      <c r="AD667" s="6"/>
      <c r="AE667" s="6"/>
      <c r="AF667" s="6"/>
    </row>
    <row r="668" spans="1:32" ht="15" customHeight="1">
      <c r="A668" s="89" t="s">
        <v>11031</v>
      </c>
      <c r="B668" s="89" t="s">
        <v>10988</v>
      </c>
      <c r="C668" s="89" t="s">
        <v>6680</v>
      </c>
      <c r="D668" s="227" t="s">
        <v>5175</v>
      </c>
      <c r="E668" s="228"/>
      <c r="F668" s="228"/>
      <c r="G668" s="229" t="s">
        <v>5174</v>
      </c>
      <c r="H668" s="229"/>
      <c r="I668" s="229"/>
      <c r="J668" s="76" t="s">
        <v>5174</v>
      </c>
      <c r="K668" s="77">
        <v>35553</v>
      </c>
      <c r="L668" s="165">
        <v>35589</v>
      </c>
      <c r="M668" s="85">
        <f>L668*'Age distribution'!$L$6</f>
        <v>2302.843697200271</v>
      </c>
      <c r="N668" s="85">
        <f>L668*'Age distribution'!$L$7</f>
        <v>7159.4556979441795</v>
      </c>
      <c r="O668" s="86">
        <f>L668*'Age distribution'!$L$8</f>
        <v>7303.5102523856549</v>
      </c>
      <c r="P668" s="86">
        <f>L668*'Age distribution'!$L$9</f>
        <v>7171.2049412725946</v>
      </c>
      <c r="Q668" s="86">
        <f>L668*'Age distribution'!$L$10</f>
        <v>6924.0832941183135</v>
      </c>
      <c r="R668" s="86">
        <f>L668*'Age distribution'!$L$11</f>
        <v>4727.9021170789874</v>
      </c>
      <c r="S668" s="86">
        <f t="shared" si="10"/>
        <v>35589</v>
      </c>
      <c r="U668" s="6"/>
      <c r="V668" s="6"/>
      <c r="W668" s="6"/>
      <c r="X668" s="6"/>
      <c r="Y668" s="6"/>
      <c r="Z668" s="6"/>
      <c r="AA668" s="6"/>
      <c r="AB668" s="6"/>
      <c r="AC668" s="6"/>
      <c r="AD668" s="6"/>
      <c r="AE668" s="6"/>
      <c r="AF668" s="6"/>
    </row>
    <row r="669" spans="1:32" ht="15" customHeight="1">
      <c r="A669" s="89" t="s">
        <v>11030</v>
      </c>
      <c r="B669" s="89" t="s">
        <v>10988</v>
      </c>
      <c r="C669" s="89" t="s">
        <v>6679</v>
      </c>
      <c r="D669" s="227" t="s">
        <v>5173</v>
      </c>
      <c r="E669" s="228"/>
      <c r="F669" s="228"/>
      <c r="G669" s="229" t="s">
        <v>5172</v>
      </c>
      <c r="H669" s="229"/>
      <c r="I669" s="229"/>
      <c r="J669" s="76" t="s">
        <v>5172</v>
      </c>
      <c r="K669" s="77">
        <v>14843</v>
      </c>
      <c r="L669" s="165">
        <v>14893</v>
      </c>
      <c r="M669" s="85">
        <f>L669*'Age distribution'!$L$6</f>
        <v>963.67560713713885</v>
      </c>
      <c r="N669" s="85">
        <f>L669*'Age distribution'!$L$7</f>
        <v>2996.031743220733</v>
      </c>
      <c r="O669" s="86">
        <f>L669*'Age distribution'!$L$8</f>
        <v>3056.3145406945841</v>
      </c>
      <c r="P669" s="86">
        <f>L669*'Age distribution'!$L$9</f>
        <v>3000.9484725722205</v>
      </c>
      <c r="Q669" s="86">
        <f>L669*'Age distribution'!$L$10</f>
        <v>2897.534982699824</v>
      </c>
      <c r="R669" s="86">
        <f>L669*'Age distribution'!$L$11</f>
        <v>1978.4946536754996</v>
      </c>
      <c r="S669" s="86">
        <f t="shared" si="10"/>
        <v>14893.000000000002</v>
      </c>
      <c r="U669" s="6"/>
      <c r="V669" s="6"/>
      <c r="W669" s="6"/>
      <c r="X669" s="6"/>
      <c r="Y669" s="6"/>
      <c r="Z669" s="6"/>
      <c r="AA669" s="6"/>
      <c r="AB669" s="6"/>
      <c r="AC669" s="6"/>
      <c r="AD669" s="6"/>
      <c r="AE669" s="6"/>
      <c r="AF669" s="6"/>
    </row>
    <row r="670" spans="1:32" ht="15" customHeight="1">
      <c r="A670" s="89" t="s">
        <v>11028</v>
      </c>
      <c r="B670" s="89" t="s">
        <v>10988</v>
      </c>
      <c r="C670" s="89" t="s">
        <v>6678</v>
      </c>
      <c r="D670" s="227" t="s">
        <v>5171</v>
      </c>
      <c r="E670" s="228"/>
      <c r="F670" s="228"/>
      <c r="G670" s="229" t="s">
        <v>5170</v>
      </c>
      <c r="H670" s="229"/>
      <c r="I670" s="229"/>
      <c r="J670" s="76" t="s">
        <v>5170</v>
      </c>
      <c r="K670" s="77">
        <v>53450</v>
      </c>
      <c r="L670" s="165">
        <v>53153</v>
      </c>
      <c r="M670" s="85">
        <f>L670*'Age distribution'!$L$6</f>
        <v>3439.3506711985729</v>
      </c>
      <c r="N670" s="85">
        <f>L670*'Age distribution'!$L$7</f>
        <v>10692.813754610328</v>
      </c>
      <c r="O670" s="86">
        <f>L670*'Age distribution'!$L$8</f>
        <v>10907.962585210451</v>
      </c>
      <c r="P670" s="86">
        <f>L670*'Age distribution'!$L$9</f>
        <v>10710.361523039766</v>
      </c>
      <c r="Q670" s="86">
        <f>L670*'Age distribution'!$L$10</f>
        <v>10341.279590105671</v>
      </c>
      <c r="R670" s="86">
        <f>L670*'Age distribution'!$L$11</f>
        <v>7061.231875835213</v>
      </c>
      <c r="S670" s="86">
        <f t="shared" si="10"/>
        <v>53152.999999999993</v>
      </c>
      <c r="U670" s="6"/>
      <c r="V670" s="6"/>
      <c r="W670" s="6"/>
      <c r="X670" s="6"/>
      <c r="Y670" s="6"/>
      <c r="Z670" s="6"/>
      <c r="AA670" s="6"/>
      <c r="AB670" s="6"/>
      <c r="AC670" s="6"/>
      <c r="AD670" s="6"/>
      <c r="AE670" s="6"/>
      <c r="AF670" s="6"/>
    </row>
    <row r="671" spans="1:32" ht="15" customHeight="1">
      <c r="A671" s="89" t="s">
        <v>11026</v>
      </c>
      <c r="B671" s="89" t="s">
        <v>10988</v>
      </c>
      <c r="C671" s="89" t="s">
        <v>6677</v>
      </c>
      <c r="D671" s="227" t="s">
        <v>5169</v>
      </c>
      <c r="E671" s="228"/>
      <c r="F671" s="228"/>
      <c r="G671" s="229" t="s">
        <v>5168</v>
      </c>
      <c r="H671" s="229"/>
      <c r="I671" s="229"/>
      <c r="J671" s="76" t="s">
        <v>5168</v>
      </c>
      <c r="K671" s="77">
        <v>186266</v>
      </c>
      <c r="L671" s="165">
        <v>186706</v>
      </c>
      <c r="M671" s="85">
        <f>L671*'Age distribution'!$L$6</f>
        <v>12081.113134099687</v>
      </c>
      <c r="N671" s="85">
        <f>L671*'Age distribution'!$L$7</f>
        <v>37559.732938277724</v>
      </c>
      <c r="O671" s="86">
        <f>L671*'Age distribution'!$L$8</f>
        <v>38315.467846298467</v>
      </c>
      <c r="P671" s="86">
        <f>L671*'Age distribution'!$L$9</f>
        <v>37621.371484594711</v>
      </c>
      <c r="Q671" s="86">
        <f>L671*'Age distribution'!$L$10</f>
        <v>36324.928924995191</v>
      </c>
      <c r="R671" s="86">
        <f>L671*'Age distribution'!$L$11</f>
        <v>24803.385671734228</v>
      </c>
      <c r="S671" s="86">
        <f t="shared" si="10"/>
        <v>186706</v>
      </c>
      <c r="U671" s="6"/>
      <c r="V671" s="6"/>
      <c r="W671" s="6"/>
      <c r="X671" s="6"/>
      <c r="Y671" s="6"/>
      <c r="Z671" s="6"/>
      <c r="AA671" s="6"/>
      <c r="AB671" s="6"/>
      <c r="AC671" s="6"/>
      <c r="AD671" s="6"/>
      <c r="AE671" s="6"/>
      <c r="AF671" s="6"/>
    </row>
    <row r="672" spans="1:32" ht="15" customHeight="1">
      <c r="A672" s="89" t="s">
        <v>11024</v>
      </c>
      <c r="B672" s="89" t="s">
        <v>10988</v>
      </c>
      <c r="C672" s="89" t="s">
        <v>6676</v>
      </c>
      <c r="D672" s="227" t="s">
        <v>5167</v>
      </c>
      <c r="E672" s="228"/>
      <c r="F672" s="228"/>
      <c r="G672" s="229" t="s">
        <v>5166</v>
      </c>
      <c r="H672" s="229"/>
      <c r="I672" s="229"/>
      <c r="J672" s="76" t="s">
        <v>5166</v>
      </c>
      <c r="K672" s="77">
        <v>22331</v>
      </c>
      <c r="L672" s="165">
        <v>22240</v>
      </c>
      <c r="M672" s="85">
        <f>L672*'Age distribution'!$L$6</f>
        <v>1439.0751025804047</v>
      </c>
      <c r="N672" s="85">
        <f>L672*'Age distribution'!$L$7</f>
        <v>4474.0311535103137</v>
      </c>
      <c r="O672" s="86">
        <f>L672*'Age distribution'!$L$8</f>
        <v>4564.0526008895158</v>
      </c>
      <c r="P672" s="86">
        <f>L672*'Age distribution'!$L$9</f>
        <v>4481.3733989126558</v>
      </c>
      <c r="Q672" s="86">
        <f>L672*'Age distribution'!$L$10</f>
        <v>4326.9440687063779</v>
      </c>
      <c r="R672" s="86">
        <f>L672*'Age distribution'!$L$11</f>
        <v>2954.5236754007328</v>
      </c>
      <c r="S672" s="86">
        <f t="shared" si="10"/>
        <v>22240</v>
      </c>
      <c r="U672" s="6"/>
      <c r="V672" s="6"/>
      <c r="W672" s="6"/>
      <c r="X672" s="6"/>
      <c r="Y672" s="6"/>
      <c r="Z672" s="6"/>
      <c r="AA672" s="6"/>
      <c r="AB672" s="6"/>
      <c r="AC672" s="6"/>
      <c r="AD672" s="6"/>
      <c r="AE672" s="6"/>
      <c r="AF672" s="6"/>
    </row>
    <row r="673" spans="1:32" ht="15" customHeight="1">
      <c r="A673" s="89" t="s">
        <v>11023</v>
      </c>
      <c r="B673" s="89" t="s">
        <v>10988</v>
      </c>
      <c r="C673" s="89" t="s">
        <v>6675</v>
      </c>
      <c r="D673" s="227" t="s">
        <v>5165</v>
      </c>
      <c r="E673" s="228"/>
      <c r="F673" s="228"/>
      <c r="G673" s="229" t="s">
        <v>5164</v>
      </c>
      <c r="H673" s="229"/>
      <c r="I673" s="229"/>
      <c r="J673" s="76" t="s">
        <v>5164</v>
      </c>
      <c r="K673" s="77">
        <v>16714</v>
      </c>
      <c r="L673" s="165">
        <v>16670</v>
      </c>
      <c r="M673" s="85">
        <f>L673*'Age distribution'!$L$6</f>
        <v>1078.659260792057</v>
      </c>
      <c r="N673" s="85">
        <f>L673*'Age distribution'!$L$7</f>
        <v>3353.5116604773798</v>
      </c>
      <c r="O673" s="86">
        <f>L673*'Age distribution'!$L$8</f>
        <v>3420.9872687422762</v>
      </c>
      <c r="P673" s="86">
        <f>L673*'Age distribution'!$L$9</f>
        <v>3359.0150431598008</v>
      </c>
      <c r="Q673" s="86">
        <f>L673*'Age distribution'!$L$10</f>
        <v>3243.2624831535663</v>
      </c>
      <c r="R673" s="86">
        <f>L673*'Age distribution'!$L$11</f>
        <v>2214.5642836749198</v>
      </c>
      <c r="S673" s="86">
        <f t="shared" si="10"/>
        <v>16670</v>
      </c>
      <c r="U673" s="6"/>
      <c r="V673" s="6"/>
      <c r="W673" s="6"/>
      <c r="X673" s="6"/>
      <c r="Y673" s="6"/>
      <c r="Z673" s="6"/>
      <c r="AA673" s="6"/>
      <c r="AB673" s="6"/>
      <c r="AC673" s="6"/>
      <c r="AD673" s="6"/>
      <c r="AE673" s="6"/>
      <c r="AF673" s="6"/>
    </row>
    <row r="674" spans="1:32" ht="15" customHeight="1">
      <c r="A674" s="89" t="s">
        <v>11021</v>
      </c>
      <c r="B674" s="89" t="s">
        <v>10988</v>
      </c>
      <c r="C674" s="89" t="s">
        <v>6674</v>
      </c>
      <c r="D674" s="227" t="s">
        <v>5163</v>
      </c>
      <c r="E674" s="228"/>
      <c r="F674" s="228"/>
      <c r="G674" s="229" t="s">
        <v>5162</v>
      </c>
      <c r="H674" s="229"/>
      <c r="I674" s="229"/>
      <c r="J674" s="76" t="s">
        <v>5162</v>
      </c>
      <c r="K674" s="77">
        <v>16400</v>
      </c>
      <c r="L674" s="165">
        <v>16384</v>
      </c>
      <c r="M674" s="85">
        <f>L674*'Age distribution'!$L$6</f>
        <v>1060.1531690952047</v>
      </c>
      <c r="N674" s="85">
        <f>L674*'Age distribution'!$L$7</f>
        <v>3295.9769073342168</v>
      </c>
      <c r="O674" s="86">
        <f>L674*'Age distribution'!$L$8</f>
        <v>3362.294865691269</v>
      </c>
      <c r="P674" s="86">
        <f>L674*'Age distribution'!$L$9</f>
        <v>3301.38587085364</v>
      </c>
      <c r="Q674" s="86">
        <f>L674*'Age distribution'!$L$10</f>
        <v>3187.6192275937633</v>
      </c>
      <c r="R674" s="86">
        <f>L674*'Age distribution'!$L$11</f>
        <v>2176.5699594319067</v>
      </c>
      <c r="S674" s="86">
        <f t="shared" si="10"/>
        <v>16384</v>
      </c>
      <c r="U674" s="6"/>
      <c r="V674" s="6"/>
      <c r="W674" s="6"/>
      <c r="X674" s="6"/>
      <c r="Y674" s="6"/>
      <c r="Z674" s="6"/>
      <c r="AA674" s="6"/>
      <c r="AB674" s="6"/>
      <c r="AC674" s="6"/>
      <c r="AD674" s="6"/>
      <c r="AE674" s="6"/>
      <c r="AF674" s="6"/>
    </row>
    <row r="675" spans="1:32" ht="15" customHeight="1">
      <c r="A675" s="89" t="s">
        <v>11020</v>
      </c>
      <c r="B675" s="89" t="s">
        <v>10988</v>
      </c>
      <c r="C675" s="89" t="s">
        <v>6673</v>
      </c>
      <c r="D675" s="227" t="s">
        <v>5161</v>
      </c>
      <c r="E675" s="228"/>
      <c r="F675" s="228"/>
      <c r="G675" s="229" t="s">
        <v>5160</v>
      </c>
      <c r="H675" s="229"/>
      <c r="I675" s="229"/>
      <c r="J675" s="76" t="s">
        <v>5160</v>
      </c>
      <c r="K675" s="77">
        <v>4459</v>
      </c>
      <c r="L675" s="165">
        <v>4442</v>
      </c>
      <c r="M675" s="85">
        <f>L675*'Age distribution'!$L$6</f>
        <v>287.426780830133</v>
      </c>
      <c r="N675" s="85">
        <f>L675*'Age distribution'!$L$7</f>
        <v>893.59920790884951</v>
      </c>
      <c r="O675" s="86">
        <f>L675*'Age distribution'!$L$8</f>
        <v>911.5792110229869</v>
      </c>
      <c r="P675" s="86">
        <f>L675*'Age distribution'!$L$9</f>
        <v>895.06567616771656</v>
      </c>
      <c r="Q675" s="86">
        <f>L675*'Age distribution'!$L$10</f>
        <v>864.22147271554547</v>
      </c>
      <c r="R675" s="86">
        <f>L675*'Age distribution'!$L$11</f>
        <v>590.10765135476868</v>
      </c>
      <c r="S675" s="86">
        <f t="shared" si="10"/>
        <v>4442</v>
      </c>
      <c r="U675" s="6"/>
      <c r="V675" s="6"/>
      <c r="W675" s="6"/>
      <c r="X675" s="6"/>
      <c r="Y675" s="6"/>
      <c r="Z675" s="6"/>
      <c r="AA675" s="6"/>
      <c r="AB675" s="6"/>
      <c r="AC675" s="6"/>
      <c r="AD675" s="6"/>
      <c r="AE675" s="6"/>
      <c r="AF675" s="6"/>
    </row>
    <row r="676" spans="1:32" ht="15" customHeight="1">
      <c r="A676" s="89" t="s">
        <v>11019</v>
      </c>
      <c r="B676" s="89" t="s">
        <v>10988</v>
      </c>
      <c r="C676" s="89" t="s">
        <v>6672</v>
      </c>
      <c r="D676" s="227" t="s">
        <v>5159</v>
      </c>
      <c r="E676" s="228"/>
      <c r="F676" s="228"/>
      <c r="G676" s="229" t="s">
        <v>5158</v>
      </c>
      <c r="H676" s="229"/>
      <c r="I676" s="229"/>
      <c r="J676" s="76" t="s">
        <v>5158</v>
      </c>
      <c r="K676" s="77">
        <v>6140</v>
      </c>
      <c r="L676" s="165">
        <v>6003</v>
      </c>
      <c r="M676" s="85">
        <f>L676*'Age distribution'!$L$6</f>
        <v>388.43380579092491</v>
      </c>
      <c r="N676" s="85">
        <f>L676*'Age distribution'!$L$7</f>
        <v>1207.6263046098209</v>
      </c>
      <c r="O676" s="86">
        <f>L676*'Age distribution'!$L$8</f>
        <v>1231.9248094936943</v>
      </c>
      <c r="P676" s="86">
        <f>L676*'Age distribution'!$L$9</f>
        <v>1209.6081166219726</v>
      </c>
      <c r="Q676" s="86">
        <f>L676*'Age distribution'!$L$10</f>
        <v>1167.9246962430029</v>
      </c>
      <c r="R676" s="86">
        <f>L676*'Age distribution'!$L$11</f>
        <v>797.48226724058441</v>
      </c>
      <c r="S676" s="86">
        <f t="shared" si="10"/>
        <v>6003</v>
      </c>
      <c r="U676" s="6"/>
      <c r="V676" s="6"/>
      <c r="W676" s="6"/>
      <c r="X676" s="6"/>
      <c r="Y676" s="6"/>
      <c r="Z676" s="6"/>
      <c r="AA676" s="6"/>
      <c r="AB676" s="6"/>
      <c r="AC676" s="6"/>
      <c r="AD676" s="6"/>
      <c r="AE676" s="6"/>
      <c r="AF676" s="6"/>
    </row>
    <row r="677" spans="1:32" ht="15" customHeight="1">
      <c r="A677" s="89" t="s">
        <v>11018</v>
      </c>
      <c r="B677" s="89" t="s">
        <v>10988</v>
      </c>
      <c r="C677" s="89" t="s">
        <v>7296</v>
      </c>
      <c r="D677" s="227" t="s">
        <v>5157</v>
      </c>
      <c r="E677" s="228"/>
      <c r="F677" s="228"/>
      <c r="G677" s="229" t="s">
        <v>4653</v>
      </c>
      <c r="H677" s="229"/>
      <c r="I677" s="229"/>
      <c r="J677" s="76" t="s">
        <v>4653</v>
      </c>
      <c r="K677" s="77">
        <v>5994</v>
      </c>
      <c r="L677" s="165">
        <v>5966</v>
      </c>
      <c r="M677" s="85">
        <f>L677*'Age distribution'!$L$6</f>
        <v>386.03966106091258</v>
      </c>
      <c r="N677" s="85">
        <f>L677*'Age distribution'!$L$7</f>
        <v>1200.182997385006</v>
      </c>
      <c r="O677" s="86">
        <f>L677*'Age distribution'!$L$8</f>
        <v>1224.3317363717108</v>
      </c>
      <c r="P677" s="86">
        <f>L677*'Age distribution'!$L$9</f>
        <v>1202.1525943306162</v>
      </c>
      <c r="Q677" s="86">
        <f>L677*'Age distribution'!$L$10</f>
        <v>1160.7260932510005</v>
      </c>
      <c r="R677" s="86">
        <f>L677*'Age distribution'!$L$11</f>
        <v>792.5669176007541</v>
      </c>
      <c r="S677" s="86">
        <f t="shared" si="10"/>
        <v>5966</v>
      </c>
      <c r="U677" s="6"/>
      <c r="V677" s="6"/>
      <c r="W677" s="6"/>
      <c r="X677" s="6"/>
      <c r="Y677" s="6"/>
      <c r="Z677" s="6"/>
      <c r="AA677" s="6"/>
      <c r="AB677" s="6"/>
      <c r="AC677" s="6"/>
      <c r="AD677" s="6"/>
      <c r="AE677" s="6"/>
      <c r="AF677" s="6"/>
    </row>
    <row r="678" spans="1:32" ht="15" customHeight="1">
      <c r="A678" s="89" t="s">
        <v>11017</v>
      </c>
      <c r="B678" s="89" t="s">
        <v>10988</v>
      </c>
      <c r="C678" s="89" t="s">
        <v>7293</v>
      </c>
      <c r="D678" s="227" t="s">
        <v>5156</v>
      </c>
      <c r="E678" s="228"/>
      <c r="F678" s="228"/>
      <c r="G678" s="229" t="s">
        <v>5155</v>
      </c>
      <c r="H678" s="229"/>
      <c r="I678" s="229"/>
      <c r="J678" s="76" t="s">
        <v>5155</v>
      </c>
      <c r="K678" s="77">
        <v>33453</v>
      </c>
      <c r="L678" s="165">
        <v>33265</v>
      </c>
      <c r="M678" s="85">
        <f>L678*'Age distribution'!$L$6</f>
        <v>2152.4655255097646</v>
      </c>
      <c r="N678" s="85">
        <f>L678*'Age distribution'!$L$7</f>
        <v>6691.9355360395948</v>
      </c>
      <c r="O678" s="86">
        <f>L678*'Age distribution'!$L$8</f>
        <v>6826.5831730480995</v>
      </c>
      <c r="P678" s="86">
        <f>L678*'Age distribution'!$L$9</f>
        <v>6702.9175411344195</v>
      </c>
      <c r="Q678" s="86">
        <f>L678*'Age distribution'!$L$10</f>
        <v>6471.9332034855061</v>
      </c>
      <c r="R678" s="86">
        <f>L678*'Age distribution'!$L$11</f>
        <v>4419.165020782616</v>
      </c>
      <c r="S678" s="86">
        <f t="shared" si="10"/>
        <v>33265</v>
      </c>
      <c r="U678" s="6"/>
      <c r="V678" s="6"/>
      <c r="W678" s="6"/>
      <c r="X678" s="6"/>
      <c r="Y678" s="6"/>
      <c r="Z678" s="6"/>
      <c r="AA678" s="6"/>
      <c r="AB678" s="6"/>
      <c r="AC678" s="6"/>
      <c r="AD678" s="6"/>
      <c r="AE678" s="6"/>
      <c r="AF678" s="6"/>
    </row>
    <row r="679" spans="1:32" ht="15" customHeight="1">
      <c r="A679" s="89" t="s">
        <v>11016</v>
      </c>
      <c r="B679" s="89" t="s">
        <v>10988</v>
      </c>
      <c r="C679" s="89" t="s">
        <v>7290</v>
      </c>
      <c r="D679" s="227" t="s">
        <v>5154</v>
      </c>
      <c r="E679" s="228"/>
      <c r="F679" s="228"/>
      <c r="G679" s="229" t="s">
        <v>5153</v>
      </c>
      <c r="H679" s="229"/>
      <c r="I679" s="229"/>
      <c r="J679" s="76" t="s">
        <v>5153</v>
      </c>
      <c r="K679" s="77">
        <v>16207</v>
      </c>
      <c r="L679" s="165">
        <v>16234</v>
      </c>
      <c r="M679" s="85">
        <f>L679*'Age distribution'!$L$6</f>
        <v>1050.447176946506</v>
      </c>
      <c r="N679" s="85">
        <f>L679*'Age distribution'!$L$7</f>
        <v>3265.8013375038863</v>
      </c>
      <c r="O679" s="86">
        <f>L679*'Age distribution'!$L$8</f>
        <v>3331.5121368183632</v>
      </c>
      <c r="P679" s="86">
        <f>L679*'Age distribution'!$L$9</f>
        <v>3271.1607804832756</v>
      </c>
      <c r="Q679" s="86">
        <f>L679*'Age distribution'!$L$10</f>
        <v>3158.4357019505101</v>
      </c>
      <c r="R679" s="86">
        <f>L679*'Age distribution'!$L$11</f>
        <v>2156.6428662974595</v>
      </c>
      <c r="S679" s="86">
        <f t="shared" si="10"/>
        <v>16234</v>
      </c>
      <c r="U679" s="6"/>
      <c r="V679" s="6"/>
      <c r="W679" s="6"/>
      <c r="X679" s="6"/>
      <c r="Y679" s="6"/>
      <c r="Z679" s="6"/>
      <c r="AA679" s="6"/>
      <c r="AB679" s="6"/>
      <c r="AC679" s="6"/>
      <c r="AD679" s="6"/>
      <c r="AE679" s="6"/>
      <c r="AF679" s="6"/>
    </row>
    <row r="680" spans="1:32" ht="15" customHeight="1">
      <c r="A680" s="89" t="s">
        <v>11015</v>
      </c>
      <c r="B680" s="89" t="s">
        <v>10988</v>
      </c>
      <c r="C680" s="89" t="s">
        <v>7288</v>
      </c>
      <c r="D680" s="227" t="s">
        <v>5152</v>
      </c>
      <c r="E680" s="228"/>
      <c r="F680" s="228"/>
      <c r="G680" s="229" t="s">
        <v>5151</v>
      </c>
      <c r="H680" s="229"/>
      <c r="I680" s="229"/>
      <c r="J680" s="76" t="s">
        <v>5151</v>
      </c>
      <c r="K680" s="77">
        <v>147645</v>
      </c>
      <c r="L680" s="165">
        <v>147418</v>
      </c>
      <c r="M680" s="85">
        <f>L680*'Age distribution'!$L$6</f>
        <v>9538.919670512505</v>
      </c>
      <c r="N680" s="85">
        <f>L680*'Age distribution'!$L$7</f>
        <v>29656.1476883176</v>
      </c>
      <c r="O680" s="86">
        <f>L680*'Age distribution'!$L$8</f>
        <v>30252.855499906953</v>
      </c>
      <c r="P680" s="86">
        <f>L680*'Age distribution'!$L$9</f>
        <v>29704.815814788933</v>
      </c>
      <c r="Q680" s="86">
        <f>L680*'Age distribution'!$L$10</f>
        <v>28681.179888514245</v>
      </c>
      <c r="R680" s="86">
        <f>L680*'Age distribution'!$L$11</f>
        <v>19584.081437959765</v>
      </c>
      <c r="S680" s="86">
        <f t="shared" si="10"/>
        <v>147418</v>
      </c>
      <c r="U680" s="6"/>
      <c r="V680" s="6"/>
      <c r="W680" s="6"/>
      <c r="X680" s="6"/>
      <c r="Y680" s="6"/>
      <c r="Z680" s="6"/>
      <c r="AA680" s="6"/>
      <c r="AB680" s="6"/>
      <c r="AC680" s="6"/>
      <c r="AD680" s="6"/>
      <c r="AE680" s="6"/>
      <c r="AF680" s="6"/>
    </row>
    <row r="681" spans="1:32" ht="15" customHeight="1">
      <c r="A681" s="89" t="s">
        <v>11013</v>
      </c>
      <c r="B681" s="89" t="s">
        <v>10988</v>
      </c>
      <c r="C681" s="89" t="s">
        <v>7286</v>
      </c>
      <c r="D681" s="227" t="s">
        <v>5150</v>
      </c>
      <c r="E681" s="228"/>
      <c r="F681" s="228"/>
      <c r="G681" s="229" t="s">
        <v>5149</v>
      </c>
      <c r="H681" s="229"/>
      <c r="I681" s="229"/>
      <c r="J681" s="76" t="s">
        <v>5149</v>
      </c>
      <c r="K681" s="77">
        <v>270420</v>
      </c>
      <c r="L681" s="165">
        <v>270118</v>
      </c>
      <c r="M681" s="85">
        <f>L681*'Age distribution'!$L$6</f>
        <v>17478.421248148101</v>
      </c>
      <c r="N681" s="85">
        <f>L681*'Age distribution'!$L$7</f>
        <v>54339.763809527831</v>
      </c>
      <c r="O681" s="86">
        <f>L681*'Age distribution'!$L$8</f>
        <v>55433.127717943986</v>
      </c>
      <c r="P681" s="86">
        <f>L681*'Age distribution'!$L$9</f>
        <v>54428.939737746798</v>
      </c>
      <c r="Q681" s="86">
        <f>L681*'Age distribution'!$L$10</f>
        <v>52553.303864695568</v>
      </c>
      <c r="R681" s="86">
        <f>L681*'Age distribution'!$L$11</f>
        <v>35884.443621937731</v>
      </c>
      <c r="S681" s="86">
        <f t="shared" si="10"/>
        <v>270118</v>
      </c>
      <c r="U681" s="6"/>
      <c r="V681" s="6"/>
      <c r="W681" s="6"/>
      <c r="X681" s="6"/>
      <c r="Y681" s="6"/>
      <c r="Z681" s="6"/>
      <c r="AA681" s="6"/>
      <c r="AB681" s="6"/>
      <c r="AC681" s="6"/>
      <c r="AD681" s="6"/>
      <c r="AE681" s="6"/>
      <c r="AF681" s="6"/>
    </row>
    <row r="682" spans="1:32" ht="15" customHeight="1">
      <c r="A682" s="89" t="s">
        <v>11012</v>
      </c>
      <c r="B682" s="89" t="s">
        <v>10988</v>
      </c>
      <c r="C682" s="89" t="s">
        <v>7283</v>
      </c>
      <c r="D682" s="227" t="s">
        <v>5148</v>
      </c>
      <c r="E682" s="228"/>
      <c r="F682" s="228"/>
      <c r="G682" s="229" t="s">
        <v>5147</v>
      </c>
      <c r="H682" s="229"/>
      <c r="I682" s="229"/>
      <c r="J682" s="76" t="s">
        <v>5147</v>
      </c>
      <c r="K682" s="77">
        <v>24936</v>
      </c>
      <c r="L682" s="165">
        <v>24959</v>
      </c>
      <c r="M682" s="85">
        <f>L682*'Age distribution'!$L$6</f>
        <v>1615.0123869291513</v>
      </c>
      <c r="N682" s="85">
        <f>L682*'Age distribution'!$L$7</f>
        <v>5021.0136493014352</v>
      </c>
      <c r="O682" s="86">
        <f>L682*'Age distribution'!$L$8</f>
        <v>5122.0408662590562</v>
      </c>
      <c r="P682" s="86">
        <f>L682*'Age distribution'!$L$9</f>
        <v>5029.253537026123</v>
      </c>
      <c r="Q682" s="86">
        <f>L682*'Age distribution'!$L$10</f>
        <v>4855.9441101997518</v>
      </c>
      <c r="R682" s="86">
        <f>L682*'Age distribution'!$L$11</f>
        <v>3315.7354502844823</v>
      </c>
      <c r="S682" s="86">
        <f t="shared" si="10"/>
        <v>24959</v>
      </c>
      <c r="U682" s="6"/>
      <c r="V682" s="6"/>
      <c r="W682" s="6"/>
      <c r="X682" s="6"/>
      <c r="Y682" s="6"/>
      <c r="Z682" s="6"/>
      <c r="AA682" s="6"/>
      <c r="AB682" s="6"/>
      <c r="AC682" s="6"/>
      <c r="AD682" s="6"/>
      <c r="AE682" s="6"/>
      <c r="AF682" s="6"/>
    </row>
    <row r="683" spans="1:32" ht="15" customHeight="1">
      <c r="A683" s="89" t="s">
        <v>11011</v>
      </c>
      <c r="B683" s="89" t="s">
        <v>10988</v>
      </c>
      <c r="C683" s="89" t="s">
        <v>7280</v>
      </c>
      <c r="D683" s="227" t="s">
        <v>5146</v>
      </c>
      <c r="E683" s="228"/>
      <c r="F683" s="228"/>
      <c r="G683" s="229" t="s">
        <v>5145</v>
      </c>
      <c r="H683" s="229"/>
      <c r="I683" s="229"/>
      <c r="J683" s="76" t="s">
        <v>5145</v>
      </c>
      <c r="K683" s="77">
        <v>197835</v>
      </c>
      <c r="L683" s="165">
        <v>198914</v>
      </c>
      <c r="M683" s="85">
        <f>L683*'Age distribution'!$L$6</f>
        <v>12871.051481775119</v>
      </c>
      <c r="N683" s="85">
        <f>L683*'Age distribution'!$L$7</f>
        <v>40015.621981535543</v>
      </c>
      <c r="O683" s="86">
        <f>L683*'Age distribution'!$L$8</f>
        <v>40820.771540168033</v>
      </c>
      <c r="P683" s="86">
        <f>L683*'Age distribution'!$L$9</f>
        <v>40081.290839537411</v>
      </c>
      <c r="Q683" s="86">
        <f>L683*'Age distribution'!$L$10</f>
        <v>38700.078798680777</v>
      </c>
      <c r="R683" s="86">
        <f>L683*'Age distribution'!$L$11</f>
        <v>26425.185358303119</v>
      </c>
      <c r="S683" s="86">
        <f t="shared" si="10"/>
        <v>198914</v>
      </c>
      <c r="U683" s="6"/>
      <c r="V683" s="6"/>
      <c r="W683" s="6"/>
      <c r="X683" s="6"/>
      <c r="Y683" s="6"/>
      <c r="Z683" s="6"/>
      <c r="AA683" s="6"/>
      <c r="AB683" s="6"/>
      <c r="AC683" s="6"/>
      <c r="AD683" s="6"/>
      <c r="AE683" s="6"/>
      <c r="AF683" s="6"/>
    </row>
    <row r="684" spans="1:32" ht="15" customHeight="1">
      <c r="A684" s="89" t="s">
        <v>11009</v>
      </c>
      <c r="B684" s="89" t="s">
        <v>10988</v>
      </c>
      <c r="C684" s="89" t="s">
        <v>7277</v>
      </c>
      <c r="D684" s="227" t="s">
        <v>5144</v>
      </c>
      <c r="E684" s="228"/>
      <c r="F684" s="228"/>
      <c r="G684" s="229" t="s">
        <v>5143</v>
      </c>
      <c r="H684" s="229"/>
      <c r="I684" s="229"/>
      <c r="J684" s="76" t="s">
        <v>5143</v>
      </c>
      <c r="K684" s="77">
        <v>7544</v>
      </c>
      <c r="L684" s="165">
        <v>7481</v>
      </c>
      <c r="M684" s="85">
        <f>L684*'Age distribution'!$L$6</f>
        <v>484.07018176277018</v>
      </c>
      <c r="N684" s="85">
        <f>L684*'Age distribution'!$L$7</f>
        <v>1504.9562526713426</v>
      </c>
      <c r="O684" s="86">
        <f>L684*'Age distribution'!$L$8</f>
        <v>1535.2372979880606</v>
      </c>
      <c r="P684" s="86">
        <f>L684*'Age distribution'!$L$9</f>
        <v>1507.426007071294</v>
      </c>
      <c r="Q684" s="86">
        <f>L684*'Age distribution'!$L$10</f>
        <v>1455.4797022478604</v>
      </c>
      <c r="R684" s="86">
        <f>L684*'Age distribution'!$L$11</f>
        <v>993.83055825867268</v>
      </c>
      <c r="S684" s="86">
        <f t="shared" si="10"/>
        <v>7481.0000000000009</v>
      </c>
      <c r="U684" s="6"/>
      <c r="V684" s="6"/>
      <c r="W684" s="6"/>
      <c r="X684" s="6"/>
      <c r="Y684" s="6"/>
      <c r="Z684" s="6"/>
      <c r="AA684" s="6"/>
      <c r="AB684" s="6"/>
      <c r="AC684" s="6"/>
      <c r="AD684" s="6"/>
      <c r="AE684" s="6"/>
      <c r="AF684" s="6"/>
    </row>
    <row r="685" spans="1:32" ht="15" customHeight="1">
      <c r="A685" s="89" t="s">
        <v>11008</v>
      </c>
      <c r="B685" s="89" t="s">
        <v>10988</v>
      </c>
      <c r="C685" s="89" t="s">
        <v>7274</v>
      </c>
      <c r="D685" s="227" t="s">
        <v>5142</v>
      </c>
      <c r="E685" s="228"/>
      <c r="F685" s="228"/>
      <c r="G685" s="229" t="s">
        <v>5141</v>
      </c>
      <c r="H685" s="229"/>
      <c r="I685" s="229"/>
      <c r="J685" s="76" t="s">
        <v>5141</v>
      </c>
      <c r="K685" s="77">
        <v>5334</v>
      </c>
      <c r="L685" s="165">
        <v>5229</v>
      </c>
      <c r="M685" s="85">
        <f>L685*'Age distribution'!$L$6</f>
        <v>338.35088630363924</v>
      </c>
      <c r="N685" s="85">
        <f>L685*'Age distribution'!$L$7</f>
        <v>1051.9203642853161</v>
      </c>
      <c r="O685" s="86">
        <f>L685*'Age distribution'!$L$8</f>
        <v>1073.0859285094998</v>
      </c>
      <c r="P685" s="86">
        <f>L685*'Age distribution'!$L$9</f>
        <v>1053.6466503108938</v>
      </c>
      <c r="Q685" s="86">
        <f>L685*'Age distribution'!$L$10</f>
        <v>1017.3377039238152</v>
      </c>
      <c r="R685" s="86">
        <f>L685*'Age distribution'!$L$11</f>
        <v>694.65846666683592</v>
      </c>
      <c r="S685" s="86">
        <f t="shared" si="10"/>
        <v>5229</v>
      </c>
      <c r="U685" s="6"/>
      <c r="V685" s="6"/>
      <c r="W685" s="6"/>
      <c r="X685" s="6"/>
      <c r="Y685" s="6"/>
      <c r="Z685" s="6"/>
      <c r="AA685" s="6"/>
      <c r="AB685" s="6"/>
      <c r="AC685" s="6"/>
      <c r="AD685" s="6"/>
      <c r="AE685" s="6"/>
      <c r="AF685" s="6"/>
    </row>
    <row r="686" spans="1:32" ht="15" customHeight="1">
      <c r="A686" s="89" t="s">
        <v>11007</v>
      </c>
      <c r="B686" s="89" t="s">
        <v>10988</v>
      </c>
      <c r="C686" s="89" t="s">
        <v>7271</v>
      </c>
      <c r="D686" s="227" t="s">
        <v>5140</v>
      </c>
      <c r="E686" s="228"/>
      <c r="F686" s="228"/>
      <c r="G686" s="229" t="s">
        <v>5139</v>
      </c>
      <c r="H686" s="229"/>
      <c r="I686" s="229"/>
      <c r="J686" s="76" t="s">
        <v>5139</v>
      </c>
      <c r="K686" s="77">
        <v>22341</v>
      </c>
      <c r="L686" s="165">
        <v>22277</v>
      </c>
      <c r="M686" s="85">
        <f>L686*'Age distribution'!$L$6</f>
        <v>1441.4692473104171</v>
      </c>
      <c r="N686" s="85">
        <f>L686*'Age distribution'!$L$7</f>
        <v>4481.4744607351286</v>
      </c>
      <c r="O686" s="86">
        <f>L686*'Age distribution'!$L$8</f>
        <v>4571.6456740114991</v>
      </c>
      <c r="P686" s="86">
        <f>L686*'Age distribution'!$L$9</f>
        <v>4488.8289212040127</v>
      </c>
      <c r="Q686" s="86">
        <f>L686*'Age distribution'!$L$10</f>
        <v>4334.1426716983806</v>
      </c>
      <c r="R686" s="86">
        <f>L686*'Age distribution'!$L$11</f>
        <v>2959.4390250405631</v>
      </c>
      <c r="S686" s="86">
        <f t="shared" si="10"/>
        <v>22277</v>
      </c>
      <c r="U686" s="6"/>
      <c r="V686" s="6"/>
      <c r="W686" s="6"/>
      <c r="X686" s="6"/>
      <c r="Y686" s="6"/>
      <c r="Z686" s="6"/>
      <c r="AA686" s="6"/>
      <c r="AB686" s="6"/>
      <c r="AC686" s="6"/>
      <c r="AD686" s="6"/>
      <c r="AE686" s="6"/>
      <c r="AF686" s="6"/>
    </row>
    <row r="687" spans="1:32" ht="15" customHeight="1">
      <c r="A687" s="89" t="s">
        <v>11006</v>
      </c>
      <c r="B687" s="89" t="s">
        <v>10988</v>
      </c>
      <c r="C687" s="89" t="s">
        <v>7268</v>
      </c>
      <c r="D687" s="227" t="s">
        <v>5137</v>
      </c>
      <c r="E687" s="228"/>
      <c r="F687" s="228"/>
      <c r="G687" s="229" t="s">
        <v>5136</v>
      </c>
      <c r="H687" s="229"/>
      <c r="I687" s="229"/>
      <c r="J687" s="76" t="s">
        <v>5136</v>
      </c>
      <c r="K687" s="77">
        <v>5965</v>
      </c>
      <c r="L687" s="165">
        <v>5846</v>
      </c>
      <c r="M687" s="85">
        <f>L687*'Age distribution'!$L$6</f>
        <v>378.27486734195355</v>
      </c>
      <c r="N687" s="85">
        <f>L687*'Age distribution'!$L$7</f>
        <v>1176.0425415207417</v>
      </c>
      <c r="O687" s="86">
        <f>L687*'Age distribution'!$L$8</f>
        <v>1199.7055532733862</v>
      </c>
      <c r="P687" s="86">
        <f>L687*'Age distribution'!$L$9</f>
        <v>1177.9725220343248</v>
      </c>
      <c r="Q687" s="86">
        <f>L687*'Age distribution'!$L$10</f>
        <v>1137.3792727363978</v>
      </c>
      <c r="R687" s="86">
        <f>L687*'Age distribution'!$L$11</f>
        <v>776.62524309319622</v>
      </c>
      <c r="S687" s="86">
        <f t="shared" si="10"/>
        <v>5846</v>
      </c>
      <c r="U687" s="6"/>
      <c r="V687" s="6"/>
      <c r="W687" s="6"/>
      <c r="X687" s="6"/>
      <c r="Y687" s="6"/>
      <c r="Z687" s="6"/>
      <c r="AA687" s="6"/>
      <c r="AB687" s="6"/>
      <c r="AC687" s="6"/>
      <c r="AD687" s="6"/>
      <c r="AE687" s="6"/>
      <c r="AF687" s="6"/>
    </row>
    <row r="688" spans="1:32" ht="15" customHeight="1">
      <c r="A688" s="89" t="s">
        <v>11005</v>
      </c>
      <c r="B688" s="89" t="s">
        <v>10988</v>
      </c>
      <c r="C688" s="89" t="s">
        <v>7265</v>
      </c>
      <c r="D688" s="227" t="s">
        <v>5135</v>
      </c>
      <c r="E688" s="228"/>
      <c r="F688" s="228"/>
      <c r="G688" s="229" t="s">
        <v>5134</v>
      </c>
      <c r="H688" s="229"/>
      <c r="I688" s="229"/>
      <c r="J688" s="76" t="s">
        <v>5134</v>
      </c>
      <c r="K688" s="77">
        <v>47691</v>
      </c>
      <c r="L688" s="165">
        <v>47410</v>
      </c>
      <c r="M688" s="85">
        <f>L688*'Age distribution'!$L$6</f>
        <v>3067.7405851320591</v>
      </c>
      <c r="N688" s="85">
        <f>L688*'Age distribution'!$L$7</f>
        <v>9537.4917710397476</v>
      </c>
      <c r="O688" s="86">
        <f>L688*'Age distribution'!$L$8</f>
        <v>9729.3945057631263</v>
      </c>
      <c r="P688" s="86">
        <f>L688*'Age distribution'!$L$9</f>
        <v>9553.1435630597571</v>
      </c>
      <c r="Q688" s="86">
        <f>L688*'Age distribution'!$L$10</f>
        <v>9223.9396716443061</v>
      </c>
      <c r="R688" s="86">
        <f>L688*'Age distribution'!$L$11</f>
        <v>6298.2899033610047</v>
      </c>
      <c r="S688" s="86">
        <f t="shared" si="10"/>
        <v>47410</v>
      </c>
      <c r="U688" s="6"/>
      <c r="V688" s="6"/>
      <c r="W688" s="6"/>
      <c r="X688" s="6"/>
      <c r="Y688" s="6"/>
      <c r="Z688" s="6"/>
      <c r="AA688" s="6"/>
      <c r="AB688" s="6"/>
      <c r="AC688" s="6"/>
      <c r="AD688" s="6"/>
      <c r="AE688" s="6"/>
      <c r="AF688" s="6"/>
    </row>
    <row r="689" spans="1:32" ht="15" customHeight="1">
      <c r="A689" s="89" t="s">
        <v>11003</v>
      </c>
      <c r="B689" s="89" t="s">
        <v>10988</v>
      </c>
      <c r="C689" s="89" t="s">
        <v>7262</v>
      </c>
      <c r="D689" s="227" t="s">
        <v>5133</v>
      </c>
      <c r="E689" s="228"/>
      <c r="F689" s="228"/>
      <c r="G689" s="229" t="s">
        <v>5132</v>
      </c>
      <c r="H689" s="229"/>
      <c r="I689" s="229"/>
      <c r="J689" s="76" t="s">
        <v>5132</v>
      </c>
      <c r="K689" s="77">
        <v>135447</v>
      </c>
      <c r="L689" s="165">
        <v>135759</v>
      </c>
      <c r="M689" s="85">
        <f>L689*'Age distribution'!$L$6</f>
        <v>8784.5052541013119</v>
      </c>
      <c r="N689" s="85">
        <f>L689*'Age distribution'!$L$7</f>
        <v>27310.701230638791</v>
      </c>
      <c r="O689" s="86">
        <f>L689*'Age distribution'!$L$8</f>
        <v>27860.216593712219</v>
      </c>
      <c r="P689" s="86">
        <f>L689*'Age distribution'!$L$9</f>
        <v>27355.520290601766</v>
      </c>
      <c r="Q689" s="86">
        <f>L689*'Age distribution'!$L$10</f>
        <v>26412.841718682965</v>
      </c>
      <c r="R689" s="86">
        <f>L689*'Age distribution'!$L$11</f>
        <v>18035.214912262953</v>
      </c>
      <c r="S689" s="86">
        <f t="shared" si="10"/>
        <v>135759</v>
      </c>
      <c r="U689" s="6"/>
      <c r="V689" s="6"/>
      <c r="W689" s="6"/>
      <c r="X689" s="6"/>
      <c r="Y689" s="6"/>
      <c r="Z689" s="6"/>
      <c r="AA689" s="6"/>
      <c r="AB689" s="6"/>
      <c r="AC689" s="6"/>
      <c r="AD689" s="6"/>
      <c r="AE689" s="6"/>
      <c r="AF689" s="6"/>
    </row>
    <row r="690" spans="1:32" ht="15" customHeight="1">
      <c r="A690" s="89" t="s">
        <v>11002</v>
      </c>
      <c r="B690" s="89" t="s">
        <v>10988</v>
      </c>
      <c r="C690" s="89" t="s">
        <v>7259</v>
      </c>
      <c r="D690" s="227" t="s">
        <v>5131</v>
      </c>
      <c r="E690" s="228"/>
      <c r="F690" s="228"/>
      <c r="G690" s="229" t="s">
        <v>5130</v>
      </c>
      <c r="H690" s="229"/>
      <c r="I690" s="229"/>
      <c r="J690" s="76" t="s">
        <v>5130</v>
      </c>
      <c r="K690" s="77">
        <v>17760</v>
      </c>
      <c r="L690" s="165">
        <v>17711</v>
      </c>
      <c r="M690" s="85">
        <f>L690*'Age distribution'!$L$6</f>
        <v>1146.0188463040265</v>
      </c>
      <c r="N690" s="85">
        <f>L690*'Age distribution'!$L$7</f>
        <v>3562.9301150998726</v>
      </c>
      <c r="O690" s="86">
        <f>L690*'Age distribution'!$L$8</f>
        <v>3634.6194071202431</v>
      </c>
      <c r="P690" s="86">
        <f>L690*'Age distribution'!$L$9</f>
        <v>3568.7771703301282</v>
      </c>
      <c r="Q690" s="86">
        <f>L690*'Age distribution'!$L$10</f>
        <v>3445.7961511177455</v>
      </c>
      <c r="R690" s="86">
        <f>L690*'Age distribution'!$L$11</f>
        <v>2352.8583100279848</v>
      </c>
      <c r="S690" s="86">
        <f t="shared" si="10"/>
        <v>17711</v>
      </c>
      <c r="U690" s="6"/>
      <c r="V690" s="6"/>
      <c r="W690" s="6"/>
      <c r="X690" s="6"/>
      <c r="Y690" s="6"/>
      <c r="Z690" s="6"/>
      <c r="AA690" s="6"/>
      <c r="AB690" s="6"/>
      <c r="AC690" s="6"/>
      <c r="AD690" s="6"/>
      <c r="AE690" s="6"/>
      <c r="AF690" s="6"/>
    </row>
    <row r="691" spans="1:32" ht="15" customHeight="1">
      <c r="A691" s="89" t="s">
        <v>11001</v>
      </c>
      <c r="B691" s="89" t="s">
        <v>10988</v>
      </c>
      <c r="C691" s="89" t="s">
        <v>7256</v>
      </c>
      <c r="D691" s="227" t="s">
        <v>5128</v>
      </c>
      <c r="E691" s="228"/>
      <c r="F691" s="228"/>
      <c r="G691" s="229" t="s">
        <v>5127</v>
      </c>
      <c r="H691" s="229"/>
      <c r="I691" s="229"/>
      <c r="J691" s="76" t="s">
        <v>5127</v>
      </c>
      <c r="K691" s="77">
        <v>81596</v>
      </c>
      <c r="L691" s="165">
        <v>81383</v>
      </c>
      <c r="M691" s="85">
        <f>L691*'Age distribution'!$L$6</f>
        <v>5266.0183935836822</v>
      </c>
      <c r="N691" s="85">
        <f>L691*'Age distribution'!$L$7</f>
        <v>16371.855996678501</v>
      </c>
      <c r="O691" s="86">
        <f>L691*'Age distribution'!$L$8</f>
        <v>16701.272159091342</v>
      </c>
      <c r="P691" s="86">
        <f>L691*'Age distribution'!$L$9</f>
        <v>16398.723530742296</v>
      </c>
      <c r="Q691" s="86">
        <f>L691*'Age distribution'!$L$10</f>
        <v>15833.61911616597</v>
      </c>
      <c r="R691" s="86">
        <f>L691*'Age distribution'!$L$11</f>
        <v>10811.510803738212</v>
      </c>
      <c r="S691" s="86">
        <f t="shared" si="10"/>
        <v>81383</v>
      </c>
      <c r="U691" s="6"/>
      <c r="V691" s="6"/>
      <c r="W691" s="6"/>
      <c r="X691" s="6"/>
      <c r="Y691" s="6"/>
      <c r="Z691" s="6"/>
      <c r="AA691" s="6"/>
      <c r="AB691" s="6"/>
      <c r="AC691" s="6"/>
      <c r="AD691" s="6"/>
      <c r="AE691" s="6"/>
      <c r="AF691" s="6"/>
    </row>
    <row r="692" spans="1:32" ht="15" customHeight="1">
      <c r="A692" s="89" t="s">
        <v>11000</v>
      </c>
      <c r="B692" s="89" t="s">
        <v>10988</v>
      </c>
      <c r="C692" s="89" t="s">
        <v>7253</v>
      </c>
      <c r="D692" s="227" t="s">
        <v>5126</v>
      </c>
      <c r="E692" s="228"/>
      <c r="F692" s="228"/>
      <c r="G692" s="229" t="s">
        <v>5125</v>
      </c>
      <c r="H692" s="229"/>
      <c r="I692" s="229"/>
      <c r="J692" s="76" t="s">
        <v>5125</v>
      </c>
      <c r="K692" s="77">
        <v>11939</v>
      </c>
      <c r="L692" s="165">
        <v>11852</v>
      </c>
      <c r="M692" s="85">
        <f>L692*'Age distribution'!$L$6</f>
        <v>766.90279297585244</v>
      </c>
      <c r="N692" s="85">
        <f>L692*'Age distribution'!$L$7</f>
        <v>2384.2723575271689</v>
      </c>
      <c r="O692" s="86">
        <f>L692*'Age distribution'!$L$8</f>
        <v>2432.2460173445388</v>
      </c>
      <c r="P692" s="86">
        <f>L692*'Age distribution'!$L$9</f>
        <v>2388.185140463705</v>
      </c>
      <c r="Q692" s="86">
        <f>L692*'Age distribution'!$L$10</f>
        <v>2305.8876394922659</v>
      </c>
      <c r="R692" s="86">
        <f>L692*'Age distribution'!$L$11</f>
        <v>1574.5060521964697</v>
      </c>
      <c r="S692" s="86">
        <f t="shared" si="10"/>
        <v>11852.000000000002</v>
      </c>
      <c r="U692" s="6"/>
      <c r="V692" s="6"/>
      <c r="W692" s="6"/>
      <c r="X692" s="6"/>
      <c r="Y692" s="6"/>
      <c r="Z692" s="6"/>
      <c r="AA692" s="6"/>
      <c r="AB692" s="6"/>
      <c r="AC692" s="6"/>
      <c r="AD692" s="6"/>
      <c r="AE692" s="6"/>
      <c r="AF692" s="6"/>
    </row>
    <row r="693" spans="1:32" ht="15" customHeight="1">
      <c r="A693" s="89" t="s">
        <v>10999</v>
      </c>
      <c r="B693" s="89" t="s">
        <v>10988</v>
      </c>
      <c r="C693" s="89" t="s">
        <v>7250</v>
      </c>
      <c r="D693" s="227" t="s">
        <v>5124</v>
      </c>
      <c r="E693" s="228"/>
      <c r="F693" s="228"/>
      <c r="G693" s="229" t="s">
        <v>5123</v>
      </c>
      <c r="H693" s="229"/>
      <c r="I693" s="229"/>
      <c r="J693" s="76" t="s">
        <v>5123</v>
      </c>
      <c r="K693" s="77">
        <v>17721</v>
      </c>
      <c r="L693" s="165">
        <v>17868</v>
      </c>
      <c r="M693" s="85">
        <f>L693*'Age distribution'!$L$6</f>
        <v>1156.1777847529979</v>
      </c>
      <c r="N693" s="85">
        <f>L693*'Age distribution'!$L$7</f>
        <v>3594.5138781889518</v>
      </c>
      <c r="O693" s="86">
        <f>L693*'Age distribution'!$L$8</f>
        <v>3666.8386633405516</v>
      </c>
      <c r="P693" s="86">
        <f>L693*'Age distribution'!$L$9</f>
        <v>3600.4127649177758</v>
      </c>
      <c r="Q693" s="86">
        <f>L693*'Age distribution'!$L$10</f>
        <v>3476.3415746243509</v>
      </c>
      <c r="R693" s="86">
        <f>L693*'Age distribution'!$L$11</f>
        <v>2373.7153341753728</v>
      </c>
      <c r="S693" s="86">
        <f t="shared" si="10"/>
        <v>17868</v>
      </c>
      <c r="U693" s="6"/>
      <c r="V693" s="6"/>
      <c r="W693" s="6"/>
      <c r="X693" s="6"/>
      <c r="Y693" s="6"/>
      <c r="Z693" s="6"/>
      <c r="AA693" s="6"/>
      <c r="AB693" s="6"/>
      <c r="AC693" s="6"/>
      <c r="AD693" s="6"/>
      <c r="AE693" s="6"/>
      <c r="AF693" s="6"/>
    </row>
    <row r="694" spans="1:32" ht="15" customHeight="1">
      <c r="A694" s="89" t="s">
        <v>10998</v>
      </c>
      <c r="B694" s="89" t="s">
        <v>10988</v>
      </c>
      <c r="C694" s="89" t="s">
        <v>7971</v>
      </c>
      <c r="D694" s="227" t="s">
        <v>5122</v>
      </c>
      <c r="E694" s="228"/>
      <c r="F694" s="228"/>
      <c r="G694" s="229" t="s">
        <v>5121</v>
      </c>
      <c r="H694" s="229"/>
      <c r="I694" s="229"/>
      <c r="J694" s="76" t="s">
        <v>5121</v>
      </c>
      <c r="K694" s="77">
        <v>14699</v>
      </c>
      <c r="L694" s="165">
        <v>14590</v>
      </c>
      <c r="M694" s="85">
        <f>L694*'Age distribution'!$L$6</f>
        <v>944.06950299676737</v>
      </c>
      <c r="N694" s="85">
        <f>L694*'Age distribution'!$L$7</f>
        <v>2935.0770921634657</v>
      </c>
      <c r="O694" s="86">
        <f>L694*'Age distribution'!$L$8</f>
        <v>2994.1334283713145</v>
      </c>
      <c r="P694" s="86">
        <f>L694*'Age distribution'!$L$9</f>
        <v>2939.8937900240849</v>
      </c>
      <c r="Q694" s="86">
        <f>L694*'Age distribution'!$L$10</f>
        <v>2838.5842609004521</v>
      </c>
      <c r="R694" s="86">
        <f>L694*'Age distribution'!$L$11</f>
        <v>1938.2419255439158</v>
      </c>
      <c r="S694" s="86">
        <f t="shared" si="10"/>
        <v>14590.000000000002</v>
      </c>
      <c r="U694" s="6"/>
      <c r="V694" s="6"/>
      <c r="W694" s="6"/>
      <c r="X694" s="6"/>
      <c r="Y694" s="6"/>
      <c r="Z694" s="6"/>
      <c r="AA694" s="6"/>
      <c r="AB694" s="6"/>
      <c r="AC694" s="6"/>
      <c r="AD694" s="6"/>
      <c r="AE694" s="6"/>
      <c r="AF694" s="6"/>
    </row>
    <row r="695" spans="1:32" ht="15" customHeight="1">
      <c r="A695" s="89" t="s">
        <v>10997</v>
      </c>
      <c r="B695" s="89" t="s">
        <v>10988</v>
      </c>
      <c r="C695" s="89" t="s">
        <v>7247</v>
      </c>
      <c r="D695" s="227" t="s">
        <v>5120</v>
      </c>
      <c r="E695" s="228"/>
      <c r="F695" s="228"/>
      <c r="G695" s="229" t="s">
        <v>5119</v>
      </c>
      <c r="H695" s="229"/>
      <c r="I695" s="229"/>
      <c r="J695" s="76" t="s">
        <v>5119</v>
      </c>
      <c r="K695" s="77">
        <v>16736</v>
      </c>
      <c r="L695" s="165">
        <v>16610</v>
      </c>
      <c r="M695" s="85">
        <f>L695*'Age distribution'!$L$6</f>
        <v>1074.7768639325775</v>
      </c>
      <c r="N695" s="85">
        <f>L695*'Age distribution'!$L$7</f>
        <v>3341.4414325452481</v>
      </c>
      <c r="O695" s="86">
        <f>L695*'Age distribution'!$L$8</f>
        <v>3408.6741771931138</v>
      </c>
      <c r="P695" s="86">
        <f>L695*'Age distribution'!$L$9</f>
        <v>3346.9250070116555</v>
      </c>
      <c r="Q695" s="86">
        <f>L695*'Age distribution'!$L$10</f>
        <v>3231.589072896265</v>
      </c>
      <c r="R695" s="86">
        <f>L695*'Age distribution'!$L$11</f>
        <v>2206.5934464211409</v>
      </c>
      <c r="S695" s="86">
        <f t="shared" si="10"/>
        <v>16610.000000000004</v>
      </c>
      <c r="U695" s="6"/>
      <c r="V695" s="6"/>
      <c r="W695" s="6"/>
      <c r="X695" s="6"/>
      <c r="Y695" s="6"/>
      <c r="Z695" s="6"/>
      <c r="AA695" s="6"/>
      <c r="AB695" s="6"/>
      <c r="AC695" s="6"/>
      <c r="AD695" s="6"/>
      <c r="AE695" s="6"/>
      <c r="AF695" s="6"/>
    </row>
    <row r="696" spans="1:32" ht="15" customHeight="1">
      <c r="A696" s="89" t="s">
        <v>10996</v>
      </c>
      <c r="B696" s="89" t="s">
        <v>10988</v>
      </c>
      <c r="C696" s="89" t="s">
        <v>7245</v>
      </c>
      <c r="D696" s="227" t="s">
        <v>5118</v>
      </c>
      <c r="E696" s="228"/>
      <c r="F696" s="228"/>
      <c r="G696" s="229" t="s">
        <v>5117</v>
      </c>
      <c r="H696" s="229"/>
      <c r="I696" s="229"/>
      <c r="J696" s="76" t="s">
        <v>5117</v>
      </c>
      <c r="K696" s="77">
        <v>14638</v>
      </c>
      <c r="L696" s="165">
        <v>14613</v>
      </c>
      <c r="M696" s="85">
        <f>L696*'Age distribution'!$L$6</f>
        <v>945.5577551262345</v>
      </c>
      <c r="N696" s="85">
        <f>L696*'Age distribution'!$L$7</f>
        <v>2939.7040128707831</v>
      </c>
      <c r="O696" s="86">
        <f>L696*'Age distribution'!$L$8</f>
        <v>2998.8534467984932</v>
      </c>
      <c r="P696" s="86">
        <f>L696*'Age distribution'!$L$9</f>
        <v>2944.5283038808739</v>
      </c>
      <c r="Q696" s="86">
        <f>L696*'Age distribution'!$L$10</f>
        <v>2843.0590681657509</v>
      </c>
      <c r="R696" s="86">
        <f>L696*'Age distribution'!$L$11</f>
        <v>1941.2974131578644</v>
      </c>
      <c r="S696" s="86">
        <f t="shared" si="10"/>
        <v>14613</v>
      </c>
      <c r="U696" s="6"/>
      <c r="V696" s="6"/>
      <c r="W696" s="6"/>
      <c r="X696" s="6"/>
      <c r="Y696" s="6"/>
      <c r="Z696" s="6"/>
      <c r="AA696" s="6"/>
      <c r="AB696" s="6"/>
      <c r="AC696" s="6"/>
      <c r="AD696" s="6"/>
      <c r="AE696" s="6"/>
      <c r="AF696" s="6"/>
    </row>
    <row r="697" spans="1:32" ht="15" customHeight="1">
      <c r="A697" s="89" t="s">
        <v>10995</v>
      </c>
      <c r="B697" s="89" t="s">
        <v>10988</v>
      </c>
      <c r="C697" s="89" t="s">
        <v>7242</v>
      </c>
      <c r="D697" s="227" t="s">
        <v>5116</v>
      </c>
      <c r="E697" s="228"/>
      <c r="F697" s="228"/>
      <c r="G697" s="229" t="s">
        <v>5115</v>
      </c>
      <c r="H697" s="229"/>
      <c r="I697" s="229"/>
      <c r="J697" s="76" t="s">
        <v>5115</v>
      </c>
      <c r="K697" s="77">
        <v>58472</v>
      </c>
      <c r="L697" s="165">
        <v>58220</v>
      </c>
      <c r="M697" s="85">
        <f>L697*'Age distribution'!$L$6</f>
        <v>3767.2190859816174</v>
      </c>
      <c r="N697" s="85">
        <f>L697*'Age distribution'!$L$7</f>
        <v>11712.144503478889</v>
      </c>
      <c r="O697" s="86">
        <f>L697*'Age distribution'!$L$8</f>
        <v>11947.803166537213</v>
      </c>
      <c r="P697" s="86">
        <f>L697*'Age distribution'!$L$9</f>
        <v>11731.365075750666</v>
      </c>
      <c r="Q697" s="86">
        <f>L697*'Age distribution'!$L$10</f>
        <v>11327.099086334772</v>
      </c>
      <c r="R697" s="86">
        <f>L697*'Age distribution'!$L$11</f>
        <v>7734.369081916846</v>
      </c>
      <c r="S697" s="86">
        <f t="shared" si="10"/>
        <v>58220.000000000007</v>
      </c>
      <c r="U697" s="6"/>
      <c r="V697" s="6"/>
      <c r="W697" s="6"/>
      <c r="X697" s="6"/>
      <c r="Y697" s="6"/>
      <c r="Z697" s="6"/>
      <c r="AA697" s="6"/>
      <c r="AB697" s="6"/>
      <c r="AC697" s="6"/>
      <c r="AD697" s="6"/>
      <c r="AE697" s="6"/>
      <c r="AF697" s="6"/>
    </row>
    <row r="698" spans="1:32" ht="15" customHeight="1">
      <c r="A698" s="89" t="s">
        <v>10993</v>
      </c>
      <c r="B698" s="89" t="s">
        <v>10988</v>
      </c>
      <c r="C698" s="89" t="s">
        <v>7239</v>
      </c>
      <c r="D698" s="227" t="s">
        <v>5114</v>
      </c>
      <c r="E698" s="228"/>
      <c r="F698" s="228"/>
      <c r="G698" s="229" t="s">
        <v>5113</v>
      </c>
      <c r="H698" s="229"/>
      <c r="I698" s="229"/>
      <c r="J698" s="76" t="s">
        <v>5113</v>
      </c>
      <c r="K698" s="77">
        <v>678859</v>
      </c>
      <c r="L698" s="165">
        <v>680192</v>
      </c>
      <c r="M698" s="85">
        <f>L698*'Age distribution'!$L$6</f>
        <v>44012.921410718111</v>
      </c>
      <c r="N698" s="85">
        <f>L698*'Age distribution'!$L$7</f>
        <v>136834.54129354708</v>
      </c>
      <c r="O698" s="86">
        <f>L698*'Age distribution'!$L$8</f>
        <v>139587.77278346408</v>
      </c>
      <c r="P698" s="86">
        <f>L698*'Age distribution'!$L$9</f>
        <v>137059.09779465816</v>
      </c>
      <c r="Q698" s="86">
        <f>L698*'Age distribution'!$L$10</f>
        <v>132336.00449557233</v>
      </c>
      <c r="R698" s="86">
        <f>L698*'Age distribution'!$L$11</f>
        <v>90361.66222204025</v>
      </c>
      <c r="S698" s="86">
        <f t="shared" si="10"/>
        <v>680192</v>
      </c>
      <c r="U698" s="6"/>
      <c r="V698" s="6"/>
      <c r="W698" s="6"/>
      <c r="X698" s="6"/>
      <c r="Y698" s="6"/>
      <c r="Z698" s="6"/>
      <c r="AA698" s="6"/>
      <c r="AB698" s="6"/>
      <c r="AC698" s="6"/>
      <c r="AD698" s="6"/>
      <c r="AE698" s="6"/>
      <c r="AF698" s="6"/>
    </row>
    <row r="699" spans="1:32" ht="15" customHeight="1">
      <c r="A699" s="89" t="s">
        <v>10991</v>
      </c>
      <c r="B699" s="89" t="s">
        <v>10988</v>
      </c>
      <c r="C699" s="89" t="s">
        <v>7236</v>
      </c>
      <c r="D699" s="227" t="s">
        <v>5112</v>
      </c>
      <c r="E699" s="228"/>
      <c r="F699" s="228"/>
      <c r="G699" s="229" t="s">
        <v>5111</v>
      </c>
      <c r="H699" s="229"/>
      <c r="I699" s="229"/>
      <c r="J699" s="76" t="s">
        <v>5110</v>
      </c>
      <c r="K699" s="77">
        <v>66430</v>
      </c>
      <c r="L699" s="165">
        <v>66735</v>
      </c>
      <c r="M699" s="85">
        <f>L699*'Age distribution'!$L$6</f>
        <v>4318.1959069560844</v>
      </c>
      <c r="N699" s="85">
        <f>L699*'Age distribution'!$L$7</f>
        <v>13425.111017513975</v>
      </c>
      <c r="O699" s="86">
        <f>L699*'Age distribution'!$L$8</f>
        <v>13695.236075555837</v>
      </c>
      <c r="P699" s="86">
        <f>L699*'Age distribution'!$L$9</f>
        <v>13447.142705775004</v>
      </c>
      <c r="Q699" s="86">
        <f>L699*'Age distribution'!$L$10</f>
        <v>12983.75055868346</v>
      </c>
      <c r="R699" s="86">
        <f>L699*'Age distribution'!$L$11</f>
        <v>8865.5637355156432</v>
      </c>
      <c r="S699" s="86">
        <f t="shared" si="10"/>
        <v>66735</v>
      </c>
      <c r="U699" s="6"/>
      <c r="V699" s="6"/>
      <c r="W699" s="6"/>
      <c r="X699" s="6"/>
      <c r="Y699" s="6"/>
      <c r="Z699" s="6"/>
      <c r="AA699" s="6"/>
      <c r="AB699" s="6"/>
      <c r="AC699" s="6"/>
      <c r="AD699" s="6"/>
      <c r="AE699" s="6"/>
      <c r="AF699" s="6"/>
    </row>
    <row r="700" spans="1:32" ht="15" customHeight="1">
      <c r="A700" s="89" t="s">
        <v>10990</v>
      </c>
      <c r="B700" s="89" t="s">
        <v>10988</v>
      </c>
      <c r="C700" s="89" t="s">
        <v>7958</v>
      </c>
      <c r="D700" s="227" t="s">
        <v>5109</v>
      </c>
      <c r="E700" s="228"/>
      <c r="F700" s="228"/>
      <c r="G700" s="229" t="s">
        <v>5108</v>
      </c>
      <c r="H700" s="229"/>
      <c r="I700" s="229"/>
      <c r="J700" s="76" t="s">
        <v>5107</v>
      </c>
      <c r="K700" s="77">
        <v>295147</v>
      </c>
      <c r="L700" s="165">
        <v>293651</v>
      </c>
      <c r="M700" s="85">
        <f>L700*'Age distribution'!$L$6</f>
        <v>19001.162003050289</v>
      </c>
      <c r="N700" s="85">
        <f>L700*'Age distribution'!$L$7</f>
        <v>59073.908374975588</v>
      </c>
      <c r="O700" s="86">
        <f>L700*'Age distribution'!$L$8</f>
        <v>60262.527441717946</v>
      </c>
      <c r="P700" s="86">
        <f>L700*'Age distribution'!$L$9</f>
        <v>59170.853415651989</v>
      </c>
      <c r="Q700" s="86">
        <f>L700*'Age distribution'!$L$10</f>
        <v>57131.809924446789</v>
      </c>
      <c r="R700" s="86">
        <f>L700*'Age distribution'!$L$11</f>
        <v>39010.738840157399</v>
      </c>
      <c r="S700" s="86">
        <f t="shared" si="10"/>
        <v>293651</v>
      </c>
      <c r="U700" s="6"/>
      <c r="V700" s="6"/>
      <c r="W700" s="6"/>
      <c r="X700" s="6"/>
      <c r="Y700" s="6"/>
      <c r="Z700" s="6"/>
      <c r="AA700" s="6"/>
      <c r="AB700" s="6"/>
      <c r="AC700" s="6"/>
      <c r="AD700" s="6"/>
      <c r="AE700" s="6"/>
      <c r="AF700" s="6"/>
    </row>
    <row r="701" spans="1:32" ht="15" customHeight="1">
      <c r="A701" s="89" t="s">
        <v>10989</v>
      </c>
      <c r="B701" s="89" t="s">
        <v>10988</v>
      </c>
      <c r="C701" s="89" t="s">
        <v>7955</v>
      </c>
      <c r="D701" s="227" t="s">
        <v>5106</v>
      </c>
      <c r="E701" s="228"/>
      <c r="F701" s="228"/>
      <c r="G701" s="229" t="s">
        <v>5105</v>
      </c>
      <c r="H701" s="229"/>
      <c r="I701" s="229"/>
      <c r="J701" s="76" t="s">
        <v>5105</v>
      </c>
      <c r="K701" s="77">
        <v>38647</v>
      </c>
      <c r="L701" s="165">
        <v>38951</v>
      </c>
      <c r="M701" s="85">
        <f>L701*'Age distribution'!$L$6</f>
        <v>2520.3873345597726</v>
      </c>
      <c r="N701" s="85">
        <f>L701*'Age distribution'!$L$7</f>
        <v>7835.7908030746503</v>
      </c>
      <c r="O701" s="86">
        <f>L701*'Age distribution'!$L$8</f>
        <v>7993.4538155237196</v>
      </c>
      <c r="P701" s="86">
        <f>L701*'Age distribution'!$L$9</f>
        <v>7848.6499667736898</v>
      </c>
      <c r="Q701" s="86">
        <f>L701*'Age distribution'!$L$10</f>
        <v>7578.1833822024337</v>
      </c>
      <c r="R701" s="86">
        <f>L701*'Age distribution'!$L$11</f>
        <v>5174.5346978657344</v>
      </c>
      <c r="S701" s="86">
        <f t="shared" si="10"/>
        <v>38951</v>
      </c>
      <c r="U701" s="6"/>
      <c r="V701" s="6"/>
      <c r="W701" s="6"/>
      <c r="X701" s="6"/>
      <c r="Y701" s="6"/>
      <c r="Z701" s="6"/>
      <c r="AA701" s="6"/>
      <c r="AB701" s="6"/>
      <c r="AC701" s="6"/>
      <c r="AD701" s="6"/>
      <c r="AE701" s="6"/>
      <c r="AF701" s="6"/>
    </row>
    <row r="702" spans="1:32" ht="15" customHeight="1">
      <c r="A702" s="89" t="s">
        <v>10986</v>
      </c>
      <c r="B702" s="89" t="s">
        <v>10869</v>
      </c>
      <c r="C702" s="89" t="s">
        <v>6750</v>
      </c>
      <c r="D702" s="227" t="s">
        <v>5104</v>
      </c>
      <c r="E702" s="228"/>
      <c r="F702" s="228"/>
      <c r="G702" s="229" t="s">
        <v>5103</v>
      </c>
      <c r="H702" s="229"/>
      <c r="I702" s="229"/>
      <c r="J702" s="76" t="s">
        <v>5103</v>
      </c>
      <c r="K702" s="77">
        <v>34430</v>
      </c>
      <c r="L702" s="165">
        <v>34345</v>
      </c>
      <c r="M702" s="85">
        <f>L702*'Age distribution'!$L$6</f>
        <v>2222.3486689803958</v>
      </c>
      <c r="N702" s="85">
        <f>L702*'Age distribution'!$L$7</f>
        <v>6909.1996388179732</v>
      </c>
      <c r="O702" s="86">
        <f>L702*'Age distribution'!$L$8</f>
        <v>7048.2188209330225</v>
      </c>
      <c r="P702" s="86">
        <f>L702*'Age distribution'!$L$9</f>
        <v>6920.5381918010416</v>
      </c>
      <c r="Q702" s="86">
        <f>L702*'Age distribution'!$L$10</f>
        <v>6682.054588116931</v>
      </c>
      <c r="R702" s="86">
        <f>L702*'Age distribution'!$L$11</f>
        <v>4562.6400913506368</v>
      </c>
      <c r="S702" s="86">
        <f t="shared" si="10"/>
        <v>34345</v>
      </c>
      <c r="U702" s="6"/>
      <c r="V702" s="6"/>
      <c r="W702" s="6"/>
      <c r="X702" s="6"/>
      <c r="Y702" s="6"/>
      <c r="Z702" s="6"/>
      <c r="AA702" s="6"/>
      <c r="AB702" s="6"/>
      <c r="AC702" s="6"/>
      <c r="AD702" s="6"/>
      <c r="AE702" s="6"/>
      <c r="AF702" s="6"/>
    </row>
    <row r="703" spans="1:32" ht="15" customHeight="1">
      <c r="A703" s="89" t="s">
        <v>10985</v>
      </c>
      <c r="B703" s="89" t="s">
        <v>10869</v>
      </c>
      <c r="C703" s="89" t="s">
        <v>6749</v>
      </c>
      <c r="D703" s="227" t="s">
        <v>5102</v>
      </c>
      <c r="E703" s="228"/>
      <c r="F703" s="228"/>
      <c r="G703" s="229" t="s">
        <v>5101</v>
      </c>
      <c r="H703" s="229"/>
      <c r="I703" s="229"/>
      <c r="J703" s="76" t="s">
        <v>5101</v>
      </c>
      <c r="K703" s="77">
        <v>355833</v>
      </c>
      <c r="L703" s="165">
        <v>358583</v>
      </c>
      <c r="M703" s="85">
        <f>L703*'Age distribution'!$L$6</f>
        <v>23202.691884379015</v>
      </c>
      <c r="N703" s="85">
        <f>L703*'Age distribution'!$L$7</f>
        <v>72136.309043128989</v>
      </c>
      <c r="O703" s="86">
        <f>L703*'Age distribution'!$L$8</f>
        <v>73587.755116221451</v>
      </c>
      <c r="P703" s="86">
        <f>L703*'Age distribution'!$L$9</f>
        <v>72254.690535175221</v>
      </c>
      <c r="Q703" s="86">
        <f>L703*'Age distribution'!$L$10</f>
        <v>69764.774504898334</v>
      </c>
      <c r="R703" s="86">
        <f>L703*'Age distribution'!$L$11</f>
        <v>47636.778916196985</v>
      </c>
      <c r="S703" s="86">
        <f t="shared" si="10"/>
        <v>358583</v>
      </c>
      <c r="U703" s="6"/>
      <c r="V703" s="6"/>
      <c r="W703" s="6"/>
      <c r="X703" s="6"/>
      <c r="Y703" s="6"/>
      <c r="Z703" s="6"/>
      <c r="AA703" s="6"/>
      <c r="AB703" s="6"/>
      <c r="AC703" s="6"/>
      <c r="AD703" s="6"/>
      <c r="AE703" s="6"/>
      <c r="AF703" s="6"/>
    </row>
    <row r="704" spans="1:32" ht="15" customHeight="1">
      <c r="A704" s="89" t="s">
        <v>10984</v>
      </c>
      <c r="B704" s="89" t="s">
        <v>10869</v>
      </c>
      <c r="C704" s="89" t="s">
        <v>6748</v>
      </c>
      <c r="D704" s="227" t="s">
        <v>5100</v>
      </c>
      <c r="E704" s="228"/>
      <c r="F704" s="228"/>
      <c r="G704" s="229" t="s">
        <v>5099</v>
      </c>
      <c r="H704" s="229"/>
      <c r="I704" s="229"/>
      <c r="J704" s="76" t="s">
        <v>5099</v>
      </c>
      <c r="K704" s="77">
        <v>76865</v>
      </c>
      <c r="L704" s="165">
        <v>77668</v>
      </c>
      <c r="M704" s="85">
        <f>L704*'Age distribution'!$L$6</f>
        <v>5025.6333213675753</v>
      </c>
      <c r="N704" s="85">
        <f>L704*'Age distribution'!$L$7</f>
        <v>15624.507717213986</v>
      </c>
      <c r="O704" s="86">
        <f>L704*'Age distribution'!$L$8</f>
        <v>15938.886574005706</v>
      </c>
      <c r="P704" s="86">
        <f>L704*'Age distribution'!$L$9</f>
        <v>15650.148792569611</v>
      </c>
      <c r="Q704" s="86">
        <f>L704*'Age distribution'!$L$10</f>
        <v>15110.840464401392</v>
      </c>
      <c r="R704" s="86">
        <f>L704*'Age distribution'!$L$11</f>
        <v>10317.983130441731</v>
      </c>
      <c r="S704" s="86">
        <f t="shared" si="10"/>
        <v>77668</v>
      </c>
      <c r="U704" s="6"/>
      <c r="V704" s="6"/>
      <c r="W704" s="6"/>
      <c r="X704" s="6"/>
      <c r="Y704" s="6"/>
      <c r="Z704" s="6"/>
      <c r="AA704" s="6"/>
      <c r="AB704" s="6"/>
      <c r="AC704" s="6"/>
      <c r="AD704" s="6"/>
      <c r="AE704" s="6"/>
      <c r="AF704" s="6"/>
    </row>
    <row r="705" spans="1:32" ht="15" customHeight="1">
      <c r="A705" s="89" t="s">
        <v>10982</v>
      </c>
      <c r="B705" s="89" t="s">
        <v>10869</v>
      </c>
      <c r="C705" s="89" t="s">
        <v>6747</v>
      </c>
      <c r="D705" s="227" t="s">
        <v>5098</v>
      </c>
      <c r="E705" s="228"/>
      <c r="F705" s="228"/>
      <c r="G705" s="229" t="s">
        <v>5097</v>
      </c>
      <c r="H705" s="229"/>
      <c r="I705" s="229"/>
      <c r="J705" s="76" t="s">
        <v>5097</v>
      </c>
      <c r="K705" s="77">
        <v>8883</v>
      </c>
      <c r="L705" s="165">
        <v>8886</v>
      </c>
      <c r="M705" s="85">
        <f>L705*'Age distribution'!$L$6</f>
        <v>574.98297488891535</v>
      </c>
      <c r="N705" s="85">
        <f>L705*'Age distribution'!$L$7</f>
        <v>1787.6007567487702</v>
      </c>
      <c r="O705" s="86">
        <f>L705*'Age distribution'!$L$8</f>
        <v>1823.5688584309457</v>
      </c>
      <c r="P705" s="86">
        <f>L705*'Age distribution'!$L$9</f>
        <v>1790.5343535403713</v>
      </c>
      <c r="Q705" s="86">
        <f>L705*'Age distribution'!$L$10</f>
        <v>1728.8320591063343</v>
      </c>
      <c r="R705" s="86">
        <f>L705*'Age distribution'!$L$11</f>
        <v>1180.4809972846633</v>
      </c>
      <c r="S705" s="86">
        <f t="shared" si="10"/>
        <v>8886</v>
      </c>
      <c r="U705" s="6"/>
      <c r="V705" s="6"/>
      <c r="W705" s="6"/>
      <c r="X705" s="6"/>
      <c r="Y705" s="6"/>
      <c r="Z705" s="6"/>
      <c r="AA705" s="6"/>
      <c r="AB705" s="6"/>
      <c r="AC705" s="6"/>
      <c r="AD705" s="6"/>
      <c r="AE705" s="6"/>
      <c r="AF705" s="6"/>
    </row>
    <row r="706" spans="1:32" ht="15" customHeight="1">
      <c r="A706" s="89" t="s">
        <v>10981</v>
      </c>
      <c r="B706" s="89" t="s">
        <v>10869</v>
      </c>
      <c r="C706" s="89" t="s">
        <v>6746</v>
      </c>
      <c r="D706" s="227" t="s">
        <v>5095</v>
      </c>
      <c r="E706" s="228"/>
      <c r="F706" s="228"/>
      <c r="G706" s="229" t="s">
        <v>5094</v>
      </c>
      <c r="H706" s="229"/>
      <c r="I706" s="229"/>
      <c r="J706" s="76" t="s">
        <v>5094</v>
      </c>
      <c r="K706" s="77">
        <v>12763</v>
      </c>
      <c r="L706" s="165">
        <v>12684</v>
      </c>
      <c r="M706" s="85">
        <f>L706*'Age distribution'!$L$6</f>
        <v>820.73869609396831</v>
      </c>
      <c r="N706" s="85">
        <f>L706*'Age distribution'!$L$7</f>
        <v>2551.6461848527347</v>
      </c>
      <c r="O706" s="86">
        <f>L706*'Age distribution'!$L$8</f>
        <v>2602.9875534929233</v>
      </c>
      <c r="P706" s="86">
        <f>L706*'Age distribution'!$L$9</f>
        <v>2555.8336417179912</v>
      </c>
      <c r="Q706" s="86">
        <f>L706*'Age distribution'!$L$10</f>
        <v>2467.7589283935117</v>
      </c>
      <c r="R706" s="86">
        <f>L706*'Age distribution'!$L$11</f>
        <v>1685.0349954488711</v>
      </c>
      <c r="S706" s="86">
        <f t="shared" si="10"/>
        <v>12684</v>
      </c>
      <c r="U706" s="6"/>
      <c r="V706" s="6"/>
      <c r="W706" s="6"/>
      <c r="X706" s="6"/>
      <c r="Y706" s="6"/>
      <c r="Z706" s="6"/>
      <c r="AA706" s="6"/>
      <c r="AB706" s="6"/>
      <c r="AC706" s="6"/>
      <c r="AD706" s="6"/>
      <c r="AE706" s="6"/>
      <c r="AF706" s="6"/>
    </row>
    <row r="707" spans="1:32" ht="15" customHeight="1">
      <c r="A707" s="89" t="s">
        <v>10979</v>
      </c>
      <c r="B707" s="89" t="s">
        <v>10869</v>
      </c>
      <c r="C707" s="89" t="s">
        <v>6745</v>
      </c>
      <c r="D707" s="227" t="s">
        <v>5093</v>
      </c>
      <c r="E707" s="228"/>
      <c r="F707" s="228"/>
      <c r="G707" s="229" t="s">
        <v>5092</v>
      </c>
      <c r="H707" s="229"/>
      <c r="I707" s="229"/>
      <c r="J707" s="76" t="s">
        <v>5092</v>
      </c>
      <c r="K707" s="77">
        <v>56829</v>
      </c>
      <c r="L707" s="165">
        <v>57829</v>
      </c>
      <c r="M707" s="85">
        <f>L707*'Age distribution'!$L$6</f>
        <v>3741.9187997806757</v>
      </c>
      <c r="N707" s="85">
        <f>L707*'Age distribution'!$L$7</f>
        <v>11633.486851454494</v>
      </c>
      <c r="O707" s="86">
        <f>L707*'Age distribution'!$L$8</f>
        <v>11867.562853275171</v>
      </c>
      <c r="P707" s="86">
        <f>L707*'Age distribution'!$L$9</f>
        <v>11652.578340185251</v>
      </c>
      <c r="Q707" s="86">
        <f>L707*'Age distribution'!$L$10</f>
        <v>11251.02736282469</v>
      </c>
      <c r="R707" s="86">
        <f>L707*'Age distribution'!$L$11</f>
        <v>7682.4257924797203</v>
      </c>
      <c r="S707" s="86">
        <f t="shared" si="10"/>
        <v>57829.000000000007</v>
      </c>
      <c r="U707" s="6"/>
      <c r="V707" s="6"/>
      <c r="W707" s="6"/>
      <c r="X707" s="6"/>
      <c r="Y707" s="6"/>
      <c r="Z707" s="6"/>
      <c r="AA707" s="6"/>
      <c r="AB707" s="6"/>
      <c r="AC707" s="6"/>
      <c r="AD707" s="6"/>
      <c r="AE707" s="6"/>
      <c r="AF707" s="6"/>
    </row>
    <row r="708" spans="1:32" ht="15" customHeight="1">
      <c r="A708" s="89" t="s">
        <v>10978</v>
      </c>
      <c r="B708" s="89" t="s">
        <v>10869</v>
      </c>
      <c r="C708" s="89" t="s">
        <v>6744</v>
      </c>
      <c r="D708" s="227" t="s">
        <v>5091</v>
      </c>
      <c r="E708" s="228"/>
      <c r="F708" s="228"/>
      <c r="G708" s="229" t="s">
        <v>5090</v>
      </c>
      <c r="H708" s="229"/>
      <c r="I708" s="229"/>
      <c r="J708" s="76" t="s">
        <v>5090</v>
      </c>
      <c r="K708" s="77">
        <v>15210</v>
      </c>
      <c r="L708" s="165">
        <v>15078</v>
      </c>
      <c r="M708" s="85">
        <f>L708*'Age distribution'!$L$6</f>
        <v>975.64633078720067</v>
      </c>
      <c r="N708" s="85">
        <f>L708*'Age distribution'!$L$7</f>
        <v>3033.2482793448071</v>
      </c>
      <c r="O708" s="86">
        <f>L708*'Age distribution'!$L$8</f>
        <v>3094.2799063045018</v>
      </c>
      <c r="P708" s="86">
        <f>L708*'Age distribution'!$L$9</f>
        <v>3038.2260840290028</v>
      </c>
      <c r="Q708" s="86">
        <f>L708*'Age distribution'!$L$10</f>
        <v>2933.5279976598367</v>
      </c>
      <c r="R708" s="86">
        <f>L708*'Age distribution'!$L$11</f>
        <v>2003.0714018746514</v>
      </c>
      <c r="S708" s="86">
        <f t="shared" si="10"/>
        <v>15078</v>
      </c>
      <c r="U708" s="6"/>
      <c r="V708" s="6"/>
      <c r="W708" s="6"/>
      <c r="X708" s="6"/>
      <c r="Y708" s="6"/>
      <c r="Z708" s="6"/>
      <c r="AA708" s="6"/>
      <c r="AB708" s="6"/>
      <c r="AC708" s="6"/>
      <c r="AD708" s="6"/>
      <c r="AE708" s="6"/>
      <c r="AF708" s="6"/>
    </row>
    <row r="709" spans="1:32" ht="15" customHeight="1">
      <c r="A709" s="89" t="s">
        <v>10977</v>
      </c>
      <c r="B709" s="89" t="s">
        <v>10869</v>
      </c>
      <c r="C709" s="89" t="s">
        <v>6743</v>
      </c>
      <c r="D709" s="227" t="s">
        <v>5089</v>
      </c>
      <c r="E709" s="228"/>
      <c r="F709" s="228"/>
      <c r="G709" s="229" t="s">
        <v>5088</v>
      </c>
      <c r="H709" s="229"/>
      <c r="I709" s="229"/>
      <c r="J709" s="76" t="s">
        <v>5088</v>
      </c>
      <c r="K709" s="77">
        <v>20161</v>
      </c>
      <c r="L709" s="165">
        <v>20066</v>
      </c>
      <c r="M709" s="85">
        <f>L709*'Age distribution'!$L$6</f>
        <v>1298.4029230385972</v>
      </c>
      <c r="N709" s="85">
        <f>L709*'Age distribution'!$L$7</f>
        <v>4036.686561436059</v>
      </c>
      <c r="O709" s="86">
        <f>L709*'Age distribution'!$L$8</f>
        <v>4117.9082504248663</v>
      </c>
      <c r="P709" s="86">
        <f>L709*'Age distribution'!$L$9</f>
        <v>4043.311089144845</v>
      </c>
      <c r="Q709" s="86">
        <f>L709*'Age distribution'!$L$10</f>
        <v>3903.9775037168247</v>
      </c>
      <c r="R709" s="86">
        <f>L709*'Age distribution'!$L$11</f>
        <v>2665.7136722388086</v>
      </c>
      <c r="S709" s="86">
        <f t="shared" ref="S709:S772" si="11">SUM(M709:R709)</f>
        <v>20066.000000000004</v>
      </c>
      <c r="U709" s="6"/>
      <c r="V709" s="6"/>
      <c r="W709" s="6"/>
      <c r="X709" s="6"/>
      <c r="Y709" s="6"/>
      <c r="Z709" s="6"/>
      <c r="AA709" s="6"/>
      <c r="AB709" s="6"/>
      <c r="AC709" s="6"/>
      <c r="AD709" s="6"/>
      <c r="AE709" s="6"/>
      <c r="AF709" s="6"/>
    </row>
    <row r="710" spans="1:32" ht="15" customHeight="1">
      <c r="A710" s="89" t="s">
        <v>10976</v>
      </c>
      <c r="B710" s="89" t="s">
        <v>10869</v>
      </c>
      <c r="C710" s="89" t="s">
        <v>6742</v>
      </c>
      <c r="D710" s="227" t="s">
        <v>5087</v>
      </c>
      <c r="E710" s="228"/>
      <c r="F710" s="228"/>
      <c r="G710" s="229" t="s">
        <v>5086</v>
      </c>
      <c r="H710" s="229"/>
      <c r="I710" s="229"/>
      <c r="J710" s="76" t="s">
        <v>5086</v>
      </c>
      <c r="K710" s="77">
        <v>38994</v>
      </c>
      <c r="L710" s="165">
        <v>38890</v>
      </c>
      <c r="M710" s="85">
        <f>L710*'Age distribution'!$L$6</f>
        <v>2516.4402310859687</v>
      </c>
      <c r="N710" s="85">
        <f>L710*'Age distribution'!$L$7</f>
        <v>7823.519404676983</v>
      </c>
      <c r="O710" s="86">
        <f>L710*'Age distribution'!$L$8</f>
        <v>7980.9355057820712</v>
      </c>
      <c r="P710" s="86">
        <f>L710*'Age distribution'!$L$9</f>
        <v>7836.358430023075</v>
      </c>
      <c r="Q710" s="86">
        <f>L710*'Age distribution'!$L$10</f>
        <v>7566.3154151075105</v>
      </c>
      <c r="R710" s="86">
        <f>L710*'Age distribution'!$L$11</f>
        <v>5166.4310133243926</v>
      </c>
      <c r="S710" s="86">
        <f t="shared" si="11"/>
        <v>38890.000000000007</v>
      </c>
      <c r="U710" s="6"/>
      <c r="V710" s="6"/>
      <c r="W710" s="6"/>
      <c r="X710" s="6"/>
      <c r="Y710" s="6"/>
      <c r="Z710" s="6"/>
      <c r="AA710" s="6"/>
      <c r="AB710" s="6"/>
      <c r="AC710" s="6"/>
      <c r="AD710" s="6"/>
      <c r="AE710" s="6"/>
      <c r="AF710" s="6"/>
    </row>
    <row r="711" spans="1:32" ht="15" customHeight="1">
      <c r="A711" s="89" t="s">
        <v>10975</v>
      </c>
      <c r="B711" s="89" t="s">
        <v>10869</v>
      </c>
      <c r="C711" s="89" t="s">
        <v>6741</v>
      </c>
      <c r="D711" s="227" t="s">
        <v>5085</v>
      </c>
      <c r="E711" s="228"/>
      <c r="F711" s="228"/>
      <c r="G711" s="229" t="s">
        <v>5084</v>
      </c>
      <c r="H711" s="229"/>
      <c r="I711" s="229"/>
      <c r="J711" s="76" t="s">
        <v>5084</v>
      </c>
      <c r="K711" s="77">
        <v>110569</v>
      </c>
      <c r="L711" s="165">
        <v>111559</v>
      </c>
      <c r="M711" s="85">
        <f>L711*'Age distribution'!$L$6</f>
        <v>7218.6051874445766</v>
      </c>
      <c r="N711" s="85">
        <f>L711*'Age distribution'!$L$7</f>
        <v>22442.375964678828</v>
      </c>
      <c r="O711" s="86">
        <f>L711*'Age distribution'!$L$8</f>
        <v>22893.936335550065</v>
      </c>
      <c r="P711" s="86">
        <f>L711*'Age distribution'!$L$9</f>
        <v>22479.205710849685</v>
      </c>
      <c r="Q711" s="86">
        <f>L711*'Age distribution'!$L$10</f>
        <v>21704.566248238076</v>
      </c>
      <c r="R711" s="86">
        <f>L711*'Age distribution'!$L$11</f>
        <v>14820.310553238774</v>
      </c>
      <c r="S711" s="86">
        <f t="shared" si="11"/>
        <v>111559</v>
      </c>
      <c r="U711" s="6"/>
      <c r="V711" s="6"/>
      <c r="W711" s="6"/>
      <c r="X711" s="6"/>
      <c r="Y711" s="6"/>
      <c r="Z711" s="6"/>
      <c r="AA711" s="6"/>
      <c r="AB711" s="6"/>
      <c r="AC711" s="6"/>
      <c r="AD711" s="6"/>
      <c r="AE711" s="6"/>
      <c r="AF711" s="6"/>
    </row>
    <row r="712" spans="1:32" ht="15" customHeight="1">
      <c r="A712" s="89" t="s">
        <v>10974</v>
      </c>
      <c r="B712" s="89" t="s">
        <v>10869</v>
      </c>
      <c r="C712" s="89" t="s">
        <v>6740</v>
      </c>
      <c r="D712" s="227" t="s">
        <v>5083</v>
      </c>
      <c r="E712" s="228"/>
      <c r="F712" s="228"/>
      <c r="G712" s="229" t="s">
        <v>5082</v>
      </c>
      <c r="H712" s="229"/>
      <c r="I712" s="229"/>
      <c r="J712" s="76" t="s">
        <v>5081</v>
      </c>
      <c r="K712" s="77">
        <v>26875</v>
      </c>
      <c r="L712" s="165">
        <v>26887</v>
      </c>
      <c r="M712" s="85">
        <f>L712*'Age distribution'!$L$6</f>
        <v>1739.7667393470929</v>
      </c>
      <c r="N712" s="85">
        <f>L712*'Age distribution'!$L$7</f>
        <v>5408.870306853948</v>
      </c>
      <c r="O712" s="86">
        <f>L712*'Age distribution'!$L$8</f>
        <v>5517.7015413721401</v>
      </c>
      <c r="P712" s="86">
        <f>L712*'Age distribution'!$L$9</f>
        <v>5417.7466985865367</v>
      </c>
      <c r="Q712" s="86">
        <f>L712*'Age distribution'!$L$10</f>
        <v>5231.0496931343696</v>
      </c>
      <c r="R712" s="86">
        <f>L712*'Age distribution'!$L$11</f>
        <v>3571.8650207059127</v>
      </c>
      <c r="S712" s="86">
        <f t="shared" si="11"/>
        <v>26887</v>
      </c>
      <c r="U712" s="6"/>
      <c r="V712" s="6"/>
      <c r="W712" s="6"/>
      <c r="X712" s="6"/>
      <c r="Y712" s="6"/>
      <c r="Z712" s="6"/>
      <c r="AA712" s="6"/>
      <c r="AB712" s="6"/>
      <c r="AC712" s="6"/>
      <c r="AD712" s="6"/>
      <c r="AE712" s="6"/>
      <c r="AF712" s="6"/>
    </row>
    <row r="713" spans="1:32" ht="15" customHeight="1">
      <c r="A713" s="89" t="s">
        <v>10973</v>
      </c>
      <c r="B713" s="89" t="s">
        <v>10869</v>
      </c>
      <c r="C713" s="89" t="s">
        <v>6739</v>
      </c>
      <c r="D713" s="227" t="s">
        <v>5080</v>
      </c>
      <c r="E713" s="228"/>
      <c r="F713" s="228"/>
      <c r="G713" s="229" t="s">
        <v>5079</v>
      </c>
      <c r="H713" s="229"/>
      <c r="I713" s="229"/>
      <c r="J713" s="76" t="s">
        <v>5079</v>
      </c>
      <c r="K713" s="77">
        <v>33206</v>
      </c>
      <c r="L713" s="165">
        <v>33060</v>
      </c>
      <c r="M713" s="85">
        <f>L713*'Age distribution'!$L$6</f>
        <v>2139.2006695732098</v>
      </c>
      <c r="N713" s="85">
        <f>L713*'Age distribution'!$L$7</f>
        <v>6650.6955906048097</v>
      </c>
      <c r="O713" s="86">
        <f>L713*'Age distribution'!$L$8</f>
        <v>6784.513443588462</v>
      </c>
      <c r="P713" s="86">
        <f>L713*'Age distribution'!$L$9</f>
        <v>6661.6099176282551</v>
      </c>
      <c r="Q713" s="86">
        <f>L713*'Age distribution'!$L$10</f>
        <v>6432.0490517730595</v>
      </c>
      <c r="R713" s="86">
        <f>L713*'Age distribution'!$L$11</f>
        <v>4391.9313268322039</v>
      </c>
      <c r="S713" s="86">
        <f t="shared" si="11"/>
        <v>33060</v>
      </c>
      <c r="U713" s="6"/>
      <c r="V713" s="6"/>
      <c r="W713" s="6"/>
      <c r="X713" s="6"/>
      <c r="Y713" s="6"/>
      <c r="Z713" s="6"/>
      <c r="AA713" s="6"/>
      <c r="AB713" s="6"/>
      <c r="AC713" s="6"/>
      <c r="AD713" s="6"/>
      <c r="AE713" s="6"/>
      <c r="AF713" s="6"/>
    </row>
    <row r="714" spans="1:32" ht="15" customHeight="1">
      <c r="A714" s="89" t="s">
        <v>10972</v>
      </c>
      <c r="B714" s="89" t="s">
        <v>10869</v>
      </c>
      <c r="C714" s="89" t="s">
        <v>6738</v>
      </c>
      <c r="D714" s="227" t="s">
        <v>5078</v>
      </c>
      <c r="E714" s="228"/>
      <c r="F714" s="228"/>
      <c r="G714" s="229" t="s">
        <v>5077</v>
      </c>
      <c r="H714" s="229"/>
      <c r="I714" s="229"/>
      <c r="J714" s="76" t="s">
        <v>5077</v>
      </c>
      <c r="K714" s="77">
        <v>10715</v>
      </c>
      <c r="L714" s="165">
        <v>10631</v>
      </c>
      <c r="M714" s="85">
        <f>L714*'Age distribution'!$L$6</f>
        <v>687.8960168854444</v>
      </c>
      <c r="N714" s="85">
        <f>L714*'Age distribution'!$L$7</f>
        <v>2138.6432191082799</v>
      </c>
      <c r="O714" s="86">
        <f>L714*'Age distribution'!$L$8</f>
        <v>2181.6746043190847</v>
      </c>
      <c r="P714" s="86">
        <f>L714*'Age distribution'!$L$9</f>
        <v>2142.152904848941</v>
      </c>
      <c r="Q714" s="86">
        <f>L714*'Age distribution'!$L$10</f>
        <v>2068.3337407561826</v>
      </c>
      <c r="R714" s="86">
        <f>L714*'Age distribution'!$L$11</f>
        <v>1412.2995140820678</v>
      </c>
      <c r="S714" s="86">
        <f t="shared" si="11"/>
        <v>10631</v>
      </c>
      <c r="U714" s="6"/>
      <c r="V714" s="6"/>
      <c r="W714" s="6"/>
      <c r="X714" s="6"/>
      <c r="Y714" s="6"/>
      <c r="Z714" s="6"/>
      <c r="AA714" s="6"/>
      <c r="AB714" s="6"/>
      <c r="AC714" s="6"/>
      <c r="AD714" s="6"/>
      <c r="AE714" s="6"/>
      <c r="AF714" s="6"/>
    </row>
    <row r="715" spans="1:32" ht="15" customHeight="1">
      <c r="A715" s="89" t="s">
        <v>10971</v>
      </c>
      <c r="B715" s="89" t="s">
        <v>10869</v>
      </c>
      <c r="C715" s="89" t="s">
        <v>6737</v>
      </c>
      <c r="D715" s="227" t="s">
        <v>5076</v>
      </c>
      <c r="E715" s="228"/>
      <c r="F715" s="228"/>
      <c r="G715" s="229" t="s">
        <v>5075</v>
      </c>
      <c r="H715" s="229"/>
      <c r="I715" s="229"/>
      <c r="J715" s="76" t="s">
        <v>5074</v>
      </c>
      <c r="K715" s="77">
        <v>31712</v>
      </c>
      <c r="L715" s="165">
        <v>31941</v>
      </c>
      <c r="M715" s="85">
        <f>L715*'Age distribution'!$L$6</f>
        <v>2066.793968143917</v>
      </c>
      <c r="N715" s="85">
        <f>L715*'Age distribution'!$L$7</f>
        <v>6425.5858396705453</v>
      </c>
      <c r="O715" s="86">
        <f>L715*'Age distribution'!$L$8</f>
        <v>6554.8742861965839</v>
      </c>
      <c r="P715" s="86">
        <f>L715*'Age distribution'!$L$9</f>
        <v>6436.130743465339</v>
      </c>
      <c r="Q715" s="86">
        <f>L715*'Age distribution'!$L$10</f>
        <v>6214.3399504743893</v>
      </c>
      <c r="R715" s="86">
        <f>L715*'Age distribution'!$L$11</f>
        <v>4243.2752120492269</v>
      </c>
      <c r="S715" s="86">
        <f t="shared" si="11"/>
        <v>31941</v>
      </c>
      <c r="U715" s="6"/>
      <c r="V715" s="6"/>
      <c r="W715" s="6"/>
      <c r="X715" s="6"/>
      <c r="Y715" s="6"/>
      <c r="Z715" s="6"/>
      <c r="AA715" s="6"/>
      <c r="AB715" s="6"/>
      <c r="AC715" s="6"/>
      <c r="AD715" s="6"/>
      <c r="AE715" s="6"/>
      <c r="AF715" s="6"/>
    </row>
    <row r="716" spans="1:32" ht="15" customHeight="1">
      <c r="A716" s="89" t="s">
        <v>10970</v>
      </c>
      <c r="B716" s="89" t="s">
        <v>10869</v>
      </c>
      <c r="C716" s="89" t="s">
        <v>6736</v>
      </c>
      <c r="D716" s="227" t="s">
        <v>5073</v>
      </c>
      <c r="E716" s="228"/>
      <c r="F716" s="228"/>
      <c r="G716" s="229" t="s">
        <v>5072</v>
      </c>
      <c r="H716" s="229"/>
      <c r="I716" s="229"/>
      <c r="J716" s="76" t="s">
        <v>5072</v>
      </c>
      <c r="K716" s="77">
        <v>50095</v>
      </c>
      <c r="L716" s="165">
        <v>50077</v>
      </c>
      <c r="M716" s="85">
        <f>L716*'Age distribution'!$L$6</f>
        <v>3240.3131255359231</v>
      </c>
      <c r="N716" s="85">
        <f>L716*'Age distribution'!$L$7</f>
        <v>10074.013402623021</v>
      </c>
      <c r="O716" s="86">
        <f>L716*'Age distribution'!$L$8</f>
        <v>10276.711425123394</v>
      </c>
      <c r="P716" s="86">
        <f>L716*'Age distribution'!$L$9</f>
        <v>10090.545669844832</v>
      </c>
      <c r="Q716" s="86">
        <f>L716*'Age distribution'!$L$10</f>
        <v>9742.8227575813526</v>
      </c>
      <c r="R716" s="86">
        <f>L716*'Age distribution'!$L$11</f>
        <v>6652.5936192914787</v>
      </c>
      <c r="S716" s="86">
        <f t="shared" si="11"/>
        <v>50077</v>
      </c>
      <c r="U716" s="6"/>
      <c r="V716" s="6"/>
      <c r="W716" s="6"/>
      <c r="X716" s="6"/>
      <c r="Y716" s="6"/>
      <c r="Z716" s="6"/>
      <c r="AA716" s="6"/>
      <c r="AB716" s="6"/>
      <c r="AC716" s="6"/>
      <c r="AD716" s="6"/>
      <c r="AE716" s="6"/>
      <c r="AF716" s="6"/>
    </row>
    <row r="717" spans="1:32" ht="15" customHeight="1">
      <c r="A717" s="89" t="s">
        <v>10968</v>
      </c>
      <c r="B717" s="89" t="s">
        <v>10869</v>
      </c>
      <c r="C717" s="89" t="s">
        <v>6735</v>
      </c>
      <c r="D717" s="227" t="s">
        <v>5071</v>
      </c>
      <c r="E717" s="228"/>
      <c r="F717" s="228"/>
      <c r="G717" s="229" t="s">
        <v>5070</v>
      </c>
      <c r="H717" s="229"/>
      <c r="I717" s="229"/>
      <c r="J717" s="76" t="s">
        <v>5070</v>
      </c>
      <c r="K717" s="77">
        <v>25796</v>
      </c>
      <c r="L717" s="165">
        <v>25902</v>
      </c>
      <c r="M717" s="85">
        <f>L717*'Age distribution'!$L$6</f>
        <v>1676.0307242373042</v>
      </c>
      <c r="N717" s="85">
        <f>L717*'Age distribution'!$L$7</f>
        <v>5210.7173983014454</v>
      </c>
      <c r="O717" s="86">
        <f>L717*'Age distribution'!$L$8</f>
        <v>5315.5616217733914</v>
      </c>
      <c r="P717" s="86">
        <f>L717*'Age distribution'!$L$9</f>
        <v>5219.2686051544788</v>
      </c>
      <c r="Q717" s="86">
        <f>L717*'Age distribution'!$L$10</f>
        <v>5039.4112080770055</v>
      </c>
      <c r="R717" s="86">
        <f>L717*'Age distribution'!$L$11</f>
        <v>3441.0104424563751</v>
      </c>
      <c r="S717" s="86">
        <f t="shared" si="11"/>
        <v>25902</v>
      </c>
      <c r="U717" s="6"/>
      <c r="V717" s="6"/>
      <c r="W717" s="6"/>
      <c r="X717" s="6"/>
      <c r="Y717" s="6"/>
      <c r="Z717" s="6"/>
      <c r="AA717" s="6"/>
      <c r="AB717" s="6"/>
      <c r="AC717" s="6"/>
      <c r="AD717" s="6"/>
      <c r="AE717" s="6"/>
      <c r="AF717" s="6"/>
    </row>
    <row r="718" spans="1:32" ht="15" customHeight="1">
      <c r="A718" s="89" t="s">
        <v>10967</v>
      </c>
      <c r="B718" s="89" t="s">
        <v>10869</v>
      </c>
      <c r="C718" s="89" t="s">
        <v>6734</v>
      </c>
      <c r="D718" s="227" t="s">
        <v>5069</v>
      </c>
      <c r="E718" s="228"/>
      <c r="F718" s="228"/>
      <c r="G718" s="229" t="s">
        <v>5068</v>
      </c>
      <c r="H718" s="229"/>
      <c r="I718" s="229"/>
      <c r="J718" s="76" t="s">
        <v>5068</v>
      </c>
      <c r="K718" s="77">
        <v>42256</v>
      </c>
      <c r="L718" s="165">
        <v>42401</v>
      </c>
      <c r="M718" s="85">
        <f>L718*'Age distribution'!$L$6</f>
        <v>2743.6251539798445</v>
      </c>
      <c r="N718" s="85">
        <f>L718*'Age distribution'!$L$7</f>
        <v>8529.828909172249</v>
      </c>
      <c r="O718" s="86">
        <f>L718*'Age distribution'!$L$8</f>
        <v>8701.4565796005554</v>
      </c>
      <c r="P718" s="86">
        <f>L718*'Age distribution'!$L$9</f>
        <v>8543.8270452920642</v>
      </c>
      <c r="Q718" s="86">
        <f>L718*'Age distribution'!$L$10</f>
        <v>8249.4044719972626</v>
      </c>
      <c r="R718" s="86">
        <f>L718*'Age distribution'!$L$11</f>
        <v>5632.8578399580247</v>
      </c>
      <c r="S718" s="86">
        <f t="shared" si="11"/>
        <v>42400.999999999993</v>
      </c>
      <c r="U718" s="6"/>
      <c r="V718" s="6"/>
      <c r="W718" s="6"/>
      <c r="X718" s="6"/>
      <c r="Y718" s="6"/>
      <c r="Z718" s="6"/>
      <c r="AA718" s="6"/>
      <c r="AB718" s="6"/>
      <c r="AC718" s="6"/>
      <c r="AD718" s="6"/>
      <c r="AE718" s="6"/>
      <c r="AF718" s="6"/>
    </row>
    <row r="719" spans="1:32" ht="15" customHeight="1">
      <c r="A719" s="89" t="s">
        <v>10965</v>
      </c>
      <c r="B719" s="89" t="s">
        <v>10869</v>
      </c>
      <c r="C719" s="89" t="s">
        <v>6733</v>
      </c>
      <c r="D719" s="227" t="s">
        <v>5067</v>
      </c>
      <c r="E719" s="228"/>
      <c r="F719" s="228"/>
      <c r="G719" s="229" t="s">
        <v>5066</v>
      </c>
      <c r="H719" s="229"/>
      <c r="I719" s="229"/>
      <c r="J719" s="76" t="s">
        <v>5066</v>
      </c>
      <c r="K719" s="77">
        <v>117672</v>
      </c>
      <c r="L719" s="165">
        <v>117804</v>
      </c>
      <c r="M719" s="85">
        <f>L719*'Age distribution'!$L$6</f>
        <v>7622.6979939020684</v>
      </c>
      <c r="N719" s="85">
        <f>L719*'Age distribution'!$L$7</f>
        <v>23698.685521948246</v>
      </c>
      <c r="O719" s="86">
        <f>L719*'Age distribution'!$L$8</f>
        <v>24175.523947625381</v>
      </c>
      <c r="P719" s="86">
        <f>L719*'Age distribution'!$L$9</f>
        <v>23737.576973269177</v>
      </c>
      <c r="Q719" s="86">
        <f>L719*'Age distribution'!$L$10</f>
        <v>22919.573699185526</v>
      </c>
      <c r="R719" s="86">
        <f>L719*'Age distribution'!$L$11</f>
        <v>15649.9418640696</v>
      </c>
      <c r="S719" s="86">
        <f t="shared" si="11"/>
        <v>117804</v>
      </c>
      <c r="U719" s="6"/>
      <c r="V719" s="6"/>
      <c r="W719" s="6"/>
      <c r="X719" s="6"/>
      <c r="Y719" s="6"/>
      <c r="Z719" s="6"/>
      <c r="AA719" s="6"/>
      <c r="AB719" s="6"/>
      <c r="AC719" s="6"/>
      <c r="AD719" s="6"/>
      <c r="AE719" s="6"/>
      <c r="AF719" s="6"/>
    </row>
    <row r="720" spans="1:32" ht="15" customHeight="1">
      <c r="A720" s="89" t="s">
        <v>10964</v>
      </c>
      <c r="B720" s="89" t="s">
        <v>10869</v>
      </c>
      <c r="C720" s="89" t="s">
        <v>6732</v>
      </c>
      <c r="D720" s="227" t="s">
        <v>5065</v>
      </c>
      <c r="E720" s="228"/>
      <c r="F720" s="228"/>
      <c r="G720" s="229" t="s">
        <v>5064</v>
      </c>
      <c r="H720" s="229"/>
      <c r="I720" s="229"/>
      <c r="J720" s="76" t="s">
        <v>5064</v>
      </c>
      <c r="K720" s="77">
        <v>41901</v>
      </c>
      <c r="L720" s="165">
        <v>42220</v>
      </c>
      <c r="M720" s="85">
        <f>L720*'Age distribution'!$L$6</f>
        <v>2731.9132567870815</v>
      </c>
      <c r="N720" s="85">
        <f>L720*'Age distribution'!$L$7</f>
        <v>8493.4170549103164</v>
      </c>
      <c r="O720" s="86">
        <f>L720*'Age distribution'!$L$8</f>
        <v>8664.312086760583</v>
      </c>
      <c r="P720" s="86">
        <f>L720*'Age distribution'!$L$9</f>
        <v>8507.3554362451578</v>
      </c>
      <c r="Q720" s="86">
        <f>L720*'Age distribution'!$L$10</f>
        <v>8214.1896843877366</v>
      </c>
      <c r="R720" s="86">
        <f>L720*'Age distribution'!$L$11</f>
        <v>5608.812480909125</v>
      </c>
      <c r="S720" s="86">
        <f t="shared" si="11"/>
        <v>42220</v>
      </c>
      <c r="U720" s="6"/>
      <c r="V720" s="6"/>
      <c r="W720" s="6"/>
      <c r="X720" s="6"/>
      <c r="Y720" s="6"/>
      <c r="Z720" s="6"/>
      <c r="AA720" s="6"/>
      <c r="AB720" s="6"/>
      <c r="AC720" s="6"/>
      <c r="AD720" s="6"/>
      <c r="AE720" s="6"/>
      <c r="AF720" s="6"/>
    </row>
    <row r="721" spans="1:32" ht="15" customHeight="1">
      <c r="A721" s="89" t="s">
        <v>10962</v>
      </c>
      <c r="B721" s="89" t="s">
        <v>10869</v>
      </c>
      <c r="C721" s="89" t="s">
        <v>6731</v>
      </c>
      <c r="D721" s="227" t="s">
        <v>5063</v>
      </c>
      <c r="E721" s="228"/>
      <c r="F721" s="228"/>
      <c r="G721" s="229" t="s">
        <v>5062</v>
      </c>
      <c r="H721" s="229"/>
      <c r="I721" s="229"/>
      <c r="J721" s="76" t="s">
        <v>5061</v>
      </c>
      <c r="K721" s="77">
        <v>197450</v>
      </c>
      <c r="L721" s="165">
        <v>198526</v>
      </c>
      <c r="M721" s="85">
        <f>L721*'Age distribution'!$L$6</f>
        <v>12845.945315417152</v>
      </c>
      <c r="N721" s="85">
        <f>L721*'Age distribution'!$L$7</f>
        <v>39937.567840907759</v>
      </c>
      <c r="O721" s="86">
        <f>L721*'Age distribution'!$L$8</f>
        <v>40741.146881483452</v>
      </c>
      <c r="P721" s="86">
        <f>L721*'Age distribution'!$L$9</f>
        <v>40003.108605779402</v>
      </c>
      <c r="Q721" s="86">
        <f>L721*'Age distribution'!$L$10</f>
        <v>38624.590745683563</v>
      </c>
      <c r="R721" s="86">
        <f>L721*'Age distribution'!$L$11</f>
        <v>26373.640610728682</v>
      </c>
      <c r="S721" s="86">
        <f t="shared" si="11"/>
        <v>198526</v>
      </c>
      <c r="U721" s="6"/>
      <c r="V721" s="6"/>
      <c r="W721" s="6"/>
      <c r="X721" s="6"/>
      <c r="Y721" s="6"/>
      <c r="Z721" s="6"/>
      <c r="AA721" s="6"/>
      <c r="AB721" s="6"/>
      <c r="AC721" s="6"/>
      <c r="AD721" s="6"/>
      <c r="AE721" s="6"/>
      <c r="AF721" s="6"/>
    </row>
    <row r="722" spans="1:32" ht="15" customHeight="1">
      <c r="A722" s="89" t="s">
        <v>10960</v>
      </c>
      <c r="B722" s="89" t="s">
        <v>10869</v>
      </c>
      <c r="C722" s="89" t="s">
        <v>6730</v>
      </c>
      <c r="D722" s="227" t="s">
        <v>5060</v>
      </c>
      <c r="E722" s="228"/>
      <c r="F722" s="228"/>
      <c r="G722" s="229" t="s">
        <v>5059</v>
      </c>
      <c r="H722" s="229"/>
      <c r="I722" s="229"/>
      <c r="J722" s="76" t="s">
        <v>5059</v>
      </c>
      <c r="K722" s="77">
        <v>24317</v>
      </c>
      <c r="L722" s="165">
        <v>24146</v>
      </c>
      <c r="M722" s="85">
        <f>L722*'Age distribution'!$L$6</f>
        <v>1562.4059094832039</v>
      </c>
      <c r="N722" s="85">
        <f>L722*'Age distribution'!$L$7</f>
        <v>4857.4620608210453</v>
      </c>
      <c r="O722" s="86">
        <f>L722*'Age distribution'!$L$8</f>
        <v>4955.1984757679065</v>
      </c>
      <c r="P722" s="86">
        <f>L722*'Age distribution'!$L$9</f>
        <v>4865.4335472187495</v>
      </c>
      <c r="Q722" s="86">
        <f>L722*'Age distribution'!$L$10</f>
        <v>4697.7694012133188</v>
      </c>
      <c r="R722" s="86">
        <f>L722*'Age distribution'!$L$11</f>
        <v>3207.7306054957776</v>
      </c>
      <c r="S722" s="86">
        <f t="shared" si="11"/>
        <v>24146</v>
      </c>
      <c r="U722" s="6"/>
      <c r="V722" s="6"/>
      <c r="W722" s="6"/>
      <c r="X722" s="6"/>
      <c r="Y722" s="6"/>
      <c r="Z722" s="6"/>
      <c r="AA722" s="6"/>
      <c r="AB722" s="6"/>
      <c r="AC722" s="6"/>
      <c r="AD722" s="6"/>
      <c r="AE722" s="6"/>
      <c r="AF722" s="6"/>
    </row>
    <row r="723" spans="1:32" ht="15" customHeight="1">
      <c r="A723" s="89" t="s">
        <v>10959</v>
      </c>
      <c r="B723" s="89" t="s">
        <v>10869</v>
      </c>
      <c r="C723" s="89" t="s">
        <v>6729</v>
      </c>
      <c r="D723" s="227" t="s">
        <v>5058</v>
      </c>
      <c r="E723" s="228"/>
      <c r="F723" s="228"/>
      <c r="G723" s="229" t="s">
        <v>5057</v>
      </c>
      <c r="H723" s="229"/>
      <c r="I723" s="229"/>
      <c r="J723" s="76" t="s">
        <v>5057</v>
      </c>
      <c r="K723" s="77">
        <v>74670</v>
      </c>
      <c r="L723" s="165">
        <v>75027</v>
      </c>
      <c r="M723" s="85">
        <f>L723*'Age distribution'!$L$6</f>
        <v>4854.7431529361529</v>
      </c>
      <c r="N723" s="85">
        <f>L723*'Age distribution'!$L$7</f>
        <v>15093.216517734636</v>
      </c>
      <c r="O723" s="86">
        <f>L723*'Age distribution'!$L$8</f>
        <v>15396.905327650076</v>
      </c>
      <c r="P723" s="86">
        <f>L723*'Age distribution'!$L$9</f>
        <v>15117.985701448733</v>
      </c>
      <c r="Q723" s="86">
        <f>L723*'Age distribution'!$L$10</f>
        <v>14597.015856242509</v>
      </c>
      <c r="R723" s="86">
        <f>L723*'Age distribution'!$L$11</f>
        <v>9967.1334439878938</v>
      </c>
      <c r="S723" s="86">
        <f t="shared" si="11"/>
        <v>75027.000000000015</v>
      </c>
      <c r="U723" s="6"/>
      <c r="V723" s="6"/>
      <c r="W723" s="6"/>
      <c r="X723" s="6"/>
      <c r="Y723" s="6"/>
      <c r="Z723" s="6"/>
      <c r="AA723" s="6"/>
      <c r="AB723" s="6"/>
      <c r="AC723" s="6"/>
      <c r="AD723" s="6"/>
      <c r="AE723" s="6"/>
      <c r="AF723" s="6"/>
    </row>
    <row r="724" spans="1:32" ht="15" customHeight="1">
      <c r="A724" s="89" t="s">
        <v>10958</v>
      </c>
      <c r="B724" s="89" t="s">
        <v>10869</v>
      </c>
      <c r="C724" s="89" t="s">
        <v>6728</v>
      </c>
      <c r="D724" s="227" t="s">
        <v>5056</v>
      </c>
      <c r="E724" s="228"/>
      <c r="F724" s="228"/>
      <c r="G724" s="229" t="s">
        <v>5055</v>
      </c>
      <c r="H724" s="229"/>
      <c r="I724" s="229"/>
      <c r="J724" s="76" t="s">
        <v>5055</v>
      </c>
      <c r="K724" s="77">
        <v>17262</v>
      </c>
      <c r="L724" s="165">
        <v>17120</v>
      </c>
      <c r="M724" s="85">
        <f>L724*'Age distribution'!$L$6</f>
        <v>1107.7772372381532</v>
      </c>
      <c r="N724" s="85">
        <f>L724*'Age distribution'!$L$7</f>
        <v>3444.0383699683712</v>
      </c>
      <c r="O724" s="86">
        <f>L724*'Age distribution'!$L$8</f>
        <v>3513.3354553609938</v>
      </c>
      <c r="P724" s="86">
        <f>L724*'Age distribution'!$L$9</f>
        <v>3449.6903142708934</v>
      </c>
      <c r="Q724" s="86">
        <f>L724*'Age distribution'!$L$10</f>
        <v>3330.8130600833269</v>
      </c>
      <c r="R724" s="86">
        <f>L724*'Age distribution'!$L$11</f>
        <v>2274.3455630782619</v>
      </c>
      <c r="S724" s="86">
        <f t="shared" si="11"/>
        <v>17120</v>
      </c>
      <c r="U724" s="6"/>
      <c r="V724" s="6"/>
      <c r="W724" s="6"/>
      <c r="X724" s="6"/>
      <c r="Y724" s="6"/>
      <c r="Z724" s="6"/>
      <c r="AA724" s="6"/>
      <c r="AB724" s="6"/>
      <c r="AC724" s="6"/>
      <c r="AD724" s="6"/>
      <c r="AE724" s="6"/>
      <c r="AF724" s="6"/>
    </row>
    <row r="725" spans="1:32" ht="15" customHeight="1">
      <c r="A725" s="89" t="s">
        <v>10956</v>
      </c>
      <c r="B725" s="89" t="s">
        <v>10869</v>
      </c>
      <c r="C725" s="89" t="s">
        <v>6727</v>
      </c>
      <c r="D725" s="227" t="s">
        <v>5054</v>
      </c>
      <c r="E725" s="228"/>
      <c r="F725" s="228"/>
      <c r="G725" s="229" t="s">
        <v>5053</v>
      </c>
      <c r="H725" s="229"/>
      <c r="I725" s="229"/>
      <c r="J725" s="76" t="s">
        <v>5053</v>
      </c>
      <c r="K725" s="77">
        <v>23061</v>
      </c>
      <c r="L725" s="165">
        <v>22998</v>
      </c>
      <c r="M725" s="85">
        <f>L725*'Age distribution'!$L$6</f>
        <v>1488.122716238496</v>
      </c>
      <c r="N725" s="85">
        <f>L725*'Age distribution'!$L$7</f>
        <v>4626.5183663862499</v>
      </c>
      <c r="O725" s="86">
        <f>L725*'Age distribution'!$L$8</f>
        <v>4719.6079907939338</v>
      </c>
      <c r="P725" s="86">
        <f>L725*'Age distribution'!$L$9</f>
        <v>4634.1108555842293</v>
      </c>
      <c r="Q725" s="86">
        <f>L725*'Age distribution'!$L$10</f>
        <v>4474.4181516236185</v>
      </c>
      <c r="R725" s="86">
        <f>L725*'Age distribution'!$L$11</f>
        <v>3055.2219193734736</v>
      </c>
      <c r="S725" s="86">
        <f t="shared" si="11"/>
        <v>22998.000000000004</v>
      </c>
      <c r="U725" s="6"/>
      <c r="V725" s="6"/>
      <c r="W725" s="6"/>
      <c r="X725" s="6"/>
      <c r="Y725" s="6"/>
      <c r="Z725" s="6"/>
      <c r="AA725" s="6"/>
      <c r="AB725" s="6"/>
      <c r="AC725" s="6"/>
      <c r="AD725" s="6"/>
      <c r="AE725" s="6"/>
      <c r="AF725" s="6"/>
    </row>
    <row r="726" spans="1:32" ht="15" customHeight="1">
      <c r="A726" s="89" t="s">
        <v>10955</v>
      </c>
      <c r="B726" s="89" t="s">
        <v>10869</v>
      </c>
      <c r="C726" s="89" t="s">
        <v>6726</v>
      </c>
      <c r="D726" s="227" t="s">
        <v>5052</v>
      </c>
      <c r="E726" s="228"/>
      <c r="F726" s="228"/>
      <c r="G726" s="229" t="s">
        <v>5051</v>
      </c>
      <c r="H726" s="229"/>
      <c r="I726" s="229"/>
      <c r="J726" s="76" t="s">
        <v>5051</v>
      </c>
      <c r="K726" s="77">
        <v>20823</v>
      </c>
      <c r="L726" s="165">
        <v>20775</v>
      </c>
      <c r="M726" s="85">
        <f>L726*'Age distribution'!$L$6</f>
        <v>1344.2799125947802</v>
      </c>
      <c r="N726" s="85">
        <f>L726*'Age distribution'!$L$7</f>
        <v>4179.3164215007537</v>
      </c>
      <c r="O726" s="86">
        <f>L726*'Age distribution'!$L$8</f>
        <v>4263.4079488974676</v>
      </c>
      <c r="P726" s="86">
        <f>L726*'Age distribution'!$L$9</f>
        <v>4186.1750162954331</v>
      </c>
      <c r="Q726" s="86">
        <f>L726*'Age distribution'!$L$10</f>
        <v>4041.9183015906024</v>
      </c>
      <c r="R726" s="86">
        <f>L726*'Age distribution'!$L$11</f>
        <v>2759.9023991209633</v>
      </c>
      <c r="S726" s="86">
        <f t="shared" si="11"/>
        <v>20775</v>
      </c>
      <c r="U726" s="6"/>
      <c r="V726" s="6"/>
      <c r="W726" s="6"/>
      <c r="X726" s="6"/>
      <c r="Y726" s="6"/>
      <c r="Z726" s="6"/>
      <c r="AA726" s="6"/>
      <c r="AB726" s="6"/>
      <c r="AC726" s="6"/>
      <c r="AD726" s="6"/>
      <c r="AE726" s="6"/>
      <c r="AF726" s="6"/>
    </row>
    <row r="727" spans="1:32" ht="15" customHeight="1">
      <c r="A727" s="89" t="s">
        <v>10954</v>
      </c>
      <c r="B727" s="89" t="s">
        <v>10869</v>
      </c>
      <c r="C727" s="89" t="s">
        <v>6725</v>
      </c>
      <c r="D727" s="227" t="s">
        <v>5050</v>
      </c>
      <c r="E727" s="228"/>
      <c r="F727" s="228"/>
      <c r="G727" s="229" t="s">
        <v>5049</v>
      </c>
      <c r="H727" s="229"/>
      <c r="I727" s="229"/>
      <c r="J727" s="76" t="s">
        <v>5049</v>
      </c>
      <c r="K727" s="77">
        <v>33528</v>
      </c>
      <c r="L727" s="165">
        <v>33534</v>
      </c>
      <c r="M727" s="85">
        <f>L727*'Age distribution'!$L$6</f>
        <v>2169.8716047630978</v>
      </c>
      <c r="N727" s="85">
        <f>L727*'Age distribution'!$L$7</f>
        <v>6746.0503912686536</v>
      </c>
      <c r="O727" s="86">
        <f>L727*'Age distribution'!$L$8</f>
        <v>6881.7868668268438</v>
      </c>
      <c r="P727" s="86">
        <f>L727*'Age distribution'!$L$9</f>
        <v>6757.1212031986061</v>
      </c>
      <c r="Q727" s="86">
        <f>L727*'Age distribution'!$L$10</f>
        <v>6524.2689928057407</v>
      </c>
      <c r="R727" s="86">
        <f>L727*'Age distribution'!$L$11</f>
        <v>4454.900941137058</v>
      </c>
      <c r="S727" s="86">
        <f t="shared" si="11"/>
        <v>33534</v>
      </c>
      <c r="U727" s="6"/>
      <c r="V727" s="6"/>
      <c r="W727" s="6"/>
      <c r="X727" s="6"/>
      <c r="Y727" s="6"/>
      <c r="Z727" s="6"/>
      <c r="AA727" s="6"/>
      <c r="AB727" s="6"/>
      <c r="AC727" s="6"/>
      <c r="AD727" s="6"/>
      <c r="AE727" s="6"/>
      <c r="AF727" s="6"/>
    </row>
    <row r="728" spans="1:32" ht="15" customHeight="1">
      <c r="A728" s="89" t="s">
        <v>10953</v>
      </c>
      <c r="B728" s="89" t="s">
        <v>10869</v>
      </c>
      <c r="C728" s="89" t="s">
        <v>6724</v>
      </c>
      <c r="D728" s="227" t="s">
        <v>5048</v>
      </c>
      <c r="E728" s="228"/>
      <c r="F728" s="228"/>
      <c r="G728" s="229" t="s">
        <v>5047</v>
      </c>
      <c r="H728" s="229"/>
      <c r="I728" s="229"/>
      <c r="J728" s="76" t="s">
        <v>5047</v>
      </c>
      <c r="K728" s="77">
        <v>70000</v>
      </c>
      <c r="L728" s="165">
        <v>69692</v>
      </c>
      <c r="M728" s="85">
        <f>L728*'Age distribution'!$L$6</f>
        <v>4509.5333655140994</v>
      </c>
      <c r="N728" s="85">
        <f>L728*'Age distribution'!$L$7</f>
        <v>14019.972084102554</v>
      </c>
      <c r="O728" s="86">
        <f>L728*'Age distribution'!$L$8</f>
        <v>14302.066270737056</v>
      </c>
      <c r="P728" s="86">
        <f>L728*'Age distribution'!$L$9</f>
        <v>14042.979987276116</v>
      </c>
      <c r="Q728" s="86">
        <f>L728*'Age distribution'!$L$10</f>
        <v>13559.055127530795</v>
      </c>
      <c r="R728" s="86">
        <f>L728*'Age distribution'!$L$11</f>
        <v>9258.3931648393827</v>
      </c>
      <c r="S728" s="86">
        <f t="shared" si="11"/>
        <v>69692</v>
      </c>
      <c r="U728" s="6"/>
      <c r="V728" s="6"/>
      <c r="W728" s="6"/>
      <c r="X728" s="6"/>
      <c r="Y728" s="6"/>
      <c r="Z728" s="6"/>
      <c r="AA728" s="6"/>
      <c r="AB728" s="6"/>
      <c r="AC728" s="6"/>
      <c r="AD728" s="6"/>
      <c r="AE728" s="6"/>
      <c r="AF728" s="6"/>
    </row>
    <row r="729" spans="1:32" ht="15" customHeight="1">
      <c r="A729" s="89" t="s">
        <v>10952</v>
      </c>
      <c r="B729" s="89" t="s">
        <v>10869</v>
      </c>
      <c r="C729" s="89" t="s">
        <v>6723</v>
      </c>
      <c r="D729" s="227" t="s">
        <v>5046</v>
      </c>
      <c r="E729" s="228"/>
      <c r="F729" s="228"/>
      <c r="G729" s="229" t="s">
        <v>5045</v>
      </c>
      <c r="H729" s="229"/>
      <c r="I729" s="229"/>
      <c r="J729" s="76" t="s">
        <v>5045</v>
      </c>
      <c r="K729" s="77">
        <v>33190</v>
      </c>
      <c r="L729" s="165">
        <v>33068</v>
      </c>
      <c r="M729" s="85">
        <f>L729*'Age distribution'!$L$6</f>
        <v>2139.7183224878067</v>
      </c>
      <c r="N729" s="85">
        <f>L729*'Age distribution'!$L$7</f>
        <v>6652.3049543290945</v>
      </c>
      <c r="O729" s="86">
        <f>L729*'Age distribution'!$L$8</f>
        <v>6786.1551891283498</v>
      </c>
      <c r="P729" s="86">
        <f>L729*'Age distribution'!$L$9</f>
        <v>6663.2219224480086</v>
      </c>
      <c r="Q729" s="86">
        <f>L729*'Age distribution'!$L$10</f>
        <v>6433.6055064740331</v>
      </c>
      <c r="R729" s="86">
        <f>L729*'Age distribution'!$L$11</f>
        <v>4392.9941051327078</v>
      </c>
      <c r="S729" s="86">
        <f t="shared" si="11"/>
        <v>33068</v>
      </c>
      <c r="U729" s="6"/>
      <c r="V729" s="6"/>
      <c r="W729" s="6"/>
      <c r="X729" s="6"/>
      <c r="Y729" s="6"/>
      <c r="Z729" s="6"/>
      <c r="AA729" s="6"/>
      <c r="AB729" s="6"/>
      <c r="AC729" s="6"/>
      <c r="AD729" s="6"/>
      <c r="AE729" s="6"/>
      <c r="AF729" s="6"/>
    </row>
    <row r="730" spans="1:32" ht="15" customHeight="1">
      <c r="A730" s="89" t="s">
        <v>10951</v>
      </c>
      <c r="B730" s="89" t="s">
        <v>10869</v>
      </c>
      <c r="C730" s="89" t="s">
        <v>6722</v>
      </c>
      <c r="D730" s="227" t="s">
        <v>5044</v>
      </c>
      <c r="E730" s="228"/>
      <c r="F730" s="228"/>
      <c r="G730" s="229" t="s">
        <v>5043</v>
      </c>
      <c r="H730" s="229"/>
      <c r="I730" s="229"/>
      <c r="J730" s="76" t="s">
        <v>5043</v>
      </c>
      <c r="K730" s="77">
        <v>276336</v>
      </c>
      <c r="L730" s="165">
        <v>283065</v>
      </c>
      <c r="M730" s="85">
        <f>L730*'Age distribution'!$L$6</f>
        <v>18316.177783809457</v>
      </c>
      <c r="N730" s="85">
        <f>L730*'Age distribution'!$L$7</f>
        <v>56944.317826816412</v>
      </c>
      <c r="O730" s="86">
        <f>L730*'Age distribution'!$L$8</f>
        <v>58090.087656060736</v>
      </c>
      <c r="P730" s="86">
        <f>L730*'Age distribution'!$L$9</f>
        <v>57037.76803791416</v>
      </c>
      <c r="Q730" s="86">
        <f>L730*'Age distribution'!$L$10</f>
        <v>55072.231241383583</v>
      </c>
      <c r="R730" s="86">
        <f>L730*'Age distribution'!$L$11</f>
        <v>37604.417454015667</v>
      </c>
      <c r="S730" s="86">
        <f t="shared" si="11"/>
        <v>283065</v>
      </c>
      <c r="U730" s="6"/>
      <c r="V730" s="6"/>
      <c r="W730" s="6"/>
      <c r="X730" s="6"/>
      <c r="Y730" s="6"/>
      <c r="Z730" s="6"/>
      <c r="AA730" s="6"/>
      <c r="AB730" s="6"/>
      <c r="AC730" s="6"/>
      <c r="AD730" s="6"/>
      <c r="AE730" s="6"/>
      <c r="AF730" s="6"/>
    </row>
    <row r="731" spans="1:32" ht="15" customHeight="1">
      <c r="A731" s="89" t="s">
        <v>10950</v>
      </c>
      <c r="B731" s="89" t="s">
        <v>10869</v>
      </c>
      <c r="C731" s="89" t="s">
        <v>6721</v>
      </c>
      <c r="D731" s="227" t="s">
        <v>5042</v>
      </c>
      <c r="E731" s="228"/>
      <c r="F731" s="228"/>
      <c r="G731" s="229" t="s">
        <v>5041</v>
      </c>
      <c r="H731" s="229"/>
      <c r="I731" s="229"/>
      <c r="J731" s="76" t="s">
        <v>5041</v>
      </c>
      <c r="K731" s="77">
        <v>70203</v>
      </c>
      <c r="L731" s="165">
        <v>70471</v>
      </c>
      <c r="M731" s="85">
        <f>L731*'Age distribution'!$L$6</f>
        <v>4559.9398180730086</v>
      </c>
      <c r="N731" s="85">
        <f>L731*'Age distribution'!$L$7</f>
        <v>14176.683876754736</v>
      </c>
      <c r="O731" s="86">
        <f>L731*'Age distribution'!$L$8</f>
        <v>14461.93124268368</v>
      </c>
      <c r="P731" s="86">
        <f>L731*'Age distribution'!$L$9</f>
        <v>14199.948956599539</v>
      </c>
      <c r="Q731" s="86">
        <f>L731*'Age distribution'!$L$10</f>
        <v>13710.614904038091</v>
      </c>
      <c r="R731" s="86">
        <f>L731*'Age distribution'!$L$11</f>
        <v>9361.8812018509452</v>
      </c>
      <c r="S731" s="86">
        <f t="shared" si="11"/>
        <v>70471</v>
      </c>
      <c r="U731" s="6"/>
      <c r="V731" s="6"/>
      <c r="W731" s="6"/>
      <c r="X731" s="6"/>
      <c r="Y731" s="6"/>
      <c r="Z731" s="6"/>
      <c r="AA731" s="6"/>
      <c r="AB731" s="6"/>
      <c r="AC731" s="6"/>
      <c r="AD731" s="6"/>
      <c r="AE731" s="6"/>
      <c r="AF731" s="6"/>
    </row>
    <row r="732" spans="1:32" ht="15" customHeight="1">
      <c r="A732" s="89" t="s">
        <v>10949</v>
      </c>
      <c r="B732" s="89" t="s">
        <v>10869</v>
      </c>
      <c r="C732" s="89" t="s">
        <v>6720</v>
      </c>
      <c r="D732" s="227" t="s">
        <v>5040</v>
      </c>
      <c r="E732" s="228"/>
      <c r="F732" s="228"/>
      <c r="G732" s="229" t="s">
        <v>5039</v>
      </c>
      <c r="H732" s="229"/>
      <c r="I732" s="229"/>
      <c r="J732" s="76" t="s">
        <v>5039</v>
      </c>
      <c r="K732" s="77">
        <v>39367</v>
      </c>
      <c r="L732" s="165">
        <v>39243</v>
      </c>
      <c r="M732" s="85">
        <f>L732*'Age distribution'!$L$6</f>
        <v>2539.281665942573</v>
      </c>
      <c r="N732" s="85">
        <f>L732*'Age distribution'!$L$7</f>
        <v>7894.5325790110273</v>
      </c>
      <c r="O732" s="86">
        <f>L732*'Age distribution'!$L$8</f>
        <v>8053.3775277296427</v>
      </c>
      <c r="P732" s="86">
        <f>L732*'Age distribution'!$L$9</f>
        <v>7907.4881426946649</v>
      </c>
      <c r="Q732" s="86">
        <f>L732*'Age distribution'!$L$10</f>
        <v>7634.9939787879675</v>
      </c>
      <c r="R732" s="86">
        <f>L732*'Age distribution'!$L$11</f>
        <v>5213.3261058341259</v>
      </c>
      <c r="S732" s="86">
        <f t="shared" si="11"/>
        <v>39243</v>
      </c>
      <c r="U732" s="6"/>
      <c r="V732" s="6"/>
      <c r="W732" s="6"/>
      <c r="X732" s="6"/>
      <c r="Y732" s="6"/>
      <c r="Z732" s="6"/>
      <c r="AA732" s="6"/>
      <c r="AB732" s="6"/>
      <c r="AC732" s="6"/>
      <c r="AD732" s="6"/>
      <c r="AE732" s="6"/>
      <c r="AF732" s="6"/>
    </row>
    <row r="733" spans="1:32" ht="15" customHeight="1">
      <c r="A733" s="89" t="s">
        <v>10948</v>
      </c>
      <c r="B733" s="89" t="s">
        <v>10869</v>
      </c>
      <c r="C733" s="89" t="s">
        <v>6719</v>
      </c>
      <c r="D733" s="227" t="s">
        <v>5038</v>
      </c>
      <c r="E733" s="228"/>
      <c r="F733" s="228"/>
      <c r="G733" s="229" t="s">
        <v>5037</v>
      </c>
      <c r="H733" s="229"/>
      <c r="I733" s="229"/>
      <c r="J733" s="76" t="s">
        <v>5037</v>
      </c>
      <c r="K733" s="77">
        <v>145880</v>
      </c>
      <c r="L733" s="165">
        <v>148606</v>
      </c>
      <c r="M733" s="85">
        <f>L733*'Age distribution'!$L$6</f>
        <v>9615.7911283302001</v>
      </c>
      <c r="N733" s="85">
        <f>L733*'Age distribution'!$L$7</f>
        <v>29895.138201373818</v>
      </c>
      <c r="O733" s="86">
        <f>L733*'Age distribution'!$L$8</f>
        <v>30496.654712580366</v>
      </c>
      <c r="P733" s="86">
        <f>L733*'Age distribution'!$L$9</f>
        <v>29944.198530522219</v>
      </c>
      <c r="Q733" s="86">
        <f>L733*'Age distribution'!$L$10</f>
        <v>28912.313411608811</v>
      </c>
      <c r="R733" s="86">
        <f>L733*'Age distribution'!$L$11</f>
        <v>19741.904015584591</v>
      </c>
      <c r="S733" s="86">
        <f t="shared" si="11"/>
        <v>148606</v>
      </c>
      <c r="U733" s="6"/>
      <c r="V733" s="6"/>
      <c r="W733" s="6"/>
      <c r="X733" s="6"/>
      <c r="Y733" s="6"/>
      <c r="Z733" s="6"/>
      <c r="AA733" s="6"/>
      <c r="AB733" s="6"/>
      <c r="AC733" s="6"/>
      <c r="AD733" s="6"/>
      <c r="AE733" s="6"/>
      <c r="AF733" s="6"/>
    </row>
    <row r="734" spans="1:32" ht="15" customHeight="1">
      <c r="A734" s="89" t="s">
        <v>10946</v>
      </c>
      <c r="B734" s="89" t="s">
        <v>10869</v>
      </c>
      <c r="C734" s="89" t="s">
        <v>6718</v>
      </c>
      <c r="D734" s="227" t="s">
        <v>5036</v>
      </c>
      <c r="E734" s="228"/>
      <c r="F734" s="228"/>
      <c r="G734" s="229" t="s">
        <v>5035</v>
      </c>
      <c r="H734" s="229"/>
      <c r="I734" s="229"/>
      <c r="J734" s="76" t="s">
        <v>5035</v>
      </c>
      <c r="K734" s="77">
        <v>49472</v>
      </c>
      <c r="L734" s="165">
        <v>49329</v>
      </c>
      <c r="M734" s="85">
        <f>L734*'Age distribution'!$L$6</f>
        <v>3191.9125780210788</v>
      </c>
      <c r="N734" s="85">
        <f>L734*'Age distribution'!$L$7</f>
        <v>9923.5378944024396</v>
      </c>
      <c r="O734" s="86">
        <f>L734*'Age distribution'!$L$8</f>
        <v>10123.208217143836</v>
      </c>
      <c r="P734" s="86">
        <f>L734*'Age distribution'!$L$9</f>
        <v>9939.8232191979496</v>
      </c>
      <c r="Q734" s="86">
        <f>L734*'Age distribution'!$L$10</f>
        <v>9597.2942430403291</v>
      </c>
      <c r="R734" s="86">
        <f>L734*'Age distribution'!$L$11</f>
        <v>6553.2238481943677</v>
      </c>
      <c r="S734" s="86">
        <f t="shared" si="11"/>
        <v>49329</v>
      </c>
      <c r="U734" s="6"/>
      <c r="V734" s="6"/>
      <c r="W734" s="6"/>
      <c r="X734" s="6"/>
      <c r="Y734" s="6"/>
      <c r="Z734" s="6"/>
      <c r="AA734" s="6"/>
      <c r="AB734" s="6"/>
      <c r="AC734" s="6"/>
      <c r="AD734" s="6"/>
      <c r="AE734" s="6"/>
      <c r="AF734" s="6"/>
    </row>
    <row r="735" spans="1:32" ht="15" customHeight="1">
      <c r="A735" s="89" t="s">
        <v>10945</v>
      </c>
      <c r="B735" s="89" t="s">
        <v>10869</v>
      </c>
      <c r="C735" s="89" t="s">
        <v>6717</v>
      </c>
      <c r="D735" s="227" t="s">
        <v>5034</v>
      </c>
      <c r="E735" s="228"/>
      <c r="F735" s="228"/>
      <c r="G735" s="229" t="s">
        <v>5033</v>
      </c>
      <c r="H735" s="229"/>
      <c r="I735" s="229"/>
      <c r="J735" s="76" t="s">
        <v>5033</v>
      </c>
      <c r="K735" s="77">
        <v>82771</v>
      </c>
      <c r="L735" s="165">
        <v>82850</v>
      </c>
      <c r="M735" s="85">
        <f>L735*'Age distribution'!$L$6</f>
        <v>5360.9429967979559</v>
      </c>
      <c r="N735" s="85">
        <f>L735*'Age distribution'!$L$7</f>
        <v>16666.973069619133</v>
      </c>
      <c r="O735" s="86">
        <f>L735*'Age distribution'!$L$8</f>
        <v>17002.327247468362</v>
      </c>
      <c r="P735" s="86">
        <f>L735*'Age distribution'!$L$9</f>
        <v>16694.324914564459</v>
      </c>
      <c r="Q735" s="86">
        <f>L735*'Age distribution'!$L$10</f>
        <v>16119.033996956989</v>
      </c>
      <c r="R735" s="86">
        <f>L735*'Age distribution'!$L$11</f>
        <v>11006.397774593108</v>
      </c>
      <c r="S735" s="86">
        <f t="shared" si="11"/>
        <v>82850</v>
      </c>
      <c r="U735" s="6"/>
      <c r="V735" s="6"/>
      <c r="W735" s="6"/>
      <c r="X735" s="6"/>
      <c r="Y735" s="6"/>
      <c r="Z735" s="6"/>
      <c r="AA735" s="6"/>
      <c r="AB735" s="6"/>
      <c r="AC735" s="6"/>
      <c r="AD735" s="6"/>
      <c r="AE735" s="6"/>
      <c r="AF735" s="6"/>
    </row>
    <row r="736" spans="1:32" ht="15" customHeight="1">
      <c r="A736" s="89" t="s">
        <v>10944</v>
      </c>
      <c r="B736" s="89" t="s">
        <v>10869</v>
      </c>
      <c r="C736" s="89" t="s">
        <v>6716</v>
      </c>
      <c r="D736" s="227" t="s">
        <v>5032</v>
      </c>
      <c r="E736" s="228"/>
      <c r="F736" s="228"/>
      <c r="G736" s="229" t="s">
        <v>5031</v>
      </c>
      <c r="H736" s="229"/>
      <c r="I736" s="229"/>
      <c r="J736" s="76" t="s">
        <v>5031</v>
      </c>
      <c r="K736" s="77">
        <v>37093</v>
      </c>
      <c r="L736" s="165">
        <v>37156</v>
      </c>
      <c r="M736" s="85">
        <f>L736*'Age distribution'!$L$6</f>
        <v>2404.2389618470111</v>
      </c>
      <c r="N736" s="85">
        <f>L736*'Age distribution'!$L$7</f>
        <v>7474.6898174383641</v>
      </c>
      <c r="O736" s="86">
        <f>L736*'Age distribution'!$L$8</f>
        <v>7625.0871600112787</v>
      </c>
      <c r="P736" s="86">
        <f>L736*'Age distribution'!$L$9</f>
        <v>7486.9563853416657</v>
      </c>
      <c r="Q736" s="86">
        <f>L736*'Age distribution'!$L$10</f>
        <v>7228.9538586715007</v>
      </c>
      <c r="R736" s="86">
        <f>L736*'Age distribution'!$L$11</f>
        <v>4936.073816690181</v>
      </c>
      <c r="S736" s="86">
        <f t="shared" si="11"/>
        <v>37156</v>
      </c>
      <c r="U736" s="6"/>
      <c r="V736" s="6"/>
      <c r="W736" s="6"/>
      <c r="X736" s="6"/>
      <c r="Y736" s="6"/>
      <c r="Z736" s="6"/>
      <c r="AA736" s="6"/>
      <c r="AB736" s="6"/>
      <c r="AC736" s="6"/>
      <c r="AD736" s="6"/>
      <c r="AE736" s="6"/>
      <c r="AF736" s="6"/>
    </row>
    <row r="737" spans="1:32" ht="15" customHeight="1">
      <c r="A737" s="89" t="s">
        <v>10942</v>
      </c>
      <c r="B737" s="89" t="s">
        <v>10869</v>
      </c>
      <c r="C737" s="89" t="s">
        <v>6715</v>
      </c>
      <c r="D737" s="227" t="s">
        <v>5030</v>
      </c>
      <c r="E737" s="228"/>
      <c r="F737" s="228"/>
      <c r="G737" s="229" t="s">
        <v>5029</v>
      </c>
      <c r="H737" s="229"/>
      <c r="I737" s="229"/>
      <c r="J737" s="76" t="s">
        <v>5029</v>
      </c>
      <c r="K737" s="77">
        <v>42589</v>
      </c>
      <c r="L737" s="165">
        <v>42953</v>
      </c>
      <c r="M737" s="85">
        <f>L737*'Age distribution'!$L$6</f>
        <v>2779.343205087056</v>
      </c>
      <c r="N737" s="85">
        <f>L737*'Age distribution'!$L$7</f>
        <v>8640.875006147864</v>
      </c>
      <c r="O737" s="86">
        <f>L737*'Age distribution'!$L$8</f>
        <v>8814.7370218528486</v>
      </c>
      <c r="P737" s="86">
        <f>L737*'Age distribution'!$L$9</f>
        <v>8655.0553778550056</v>
      </c>
      <c r="Q737" s="86">
        <f>L737*'Age distribution'!$L$10</f>
        <v>8356.7998463644362</v>
      </c>
      <c r="R737" s="86">
        <f>L737*'Age distribution'!$L$11</f>
        <v>5706.1895426927913</v>
      </c>
      <c r="S737" s="86">
        <f t="shared" si="11"/>
        <v>42953</v>
      </c>
      <c r="U737" s="6"/>
      <c r="V737" s="6"/>
      <c r="W737" s="6"/>
      <c r="X737" s="6"/>
      <c r="Y737" s="6"/>
      <c r="Z737" s="6"/>
      <c r="AA737" s="6"/>
      <c r="AB737" s="6"/>
      <c r="AC737" s="6"/>
      <c r="AD737" s="6"/>
      <c r="AE737" s="6"/>
      <c r="AF737" s="6"/>
    </row>
    <row r="738" spans="1:32" ht="15" customHeight="1">
      <c r="A738" s="89" t="s">
        <v>10941</v>
      </c>
      <c r="B738" s="89" t="s">
        <v>10869</v>
      </c>
      <c r="C738" s="89" t="s">
        <v>6714</v>
      </c>
      <c r="D738" s="227" t="s">
        <v>5028</v>
      </c>
      <c r="E738" s="228"/>
      <c r="F738" s="228"/>
      <c r="G738" s="229" t="s">
        <v>5027</v>
      </c>
      <c r="H738" s="229"/>
      <c r="I738" s="229"/>
      <c r="J738" s="76" t="s">
        <v>5027</v>
      </c>
      <c r="K738" s="77">
        <v>33499</v>
      </c>
      <c r="L738" s="165">
        <v>33383</v>
      </c>
      <c r="M738" s="85">
        <f>L738*'Age distribution'!$L$6</f>
        <v>2160.1009060000742</v>
      </c>
      <c r="N738" s="85">
        <f>L738*'Age distribution'!$L$7</f>
        <v>6715.673650972788</v>
      </c>
      <c r="O738" s="86">
        <f>L738*'Age distribution'!$L$8</f>
        <v>6850.7989197614525</v>
      </c>
      <c r="P738" s="86">
        <f>L738*'Age distribution'!$L$9</f>
        <v>6726.6946122257732</v>
      </c>
      <c r="Q738" s="86">
        <f>L738*'Age distribution'!$L$10</f>
        <v>6494.8909103248661</v>
      </c>
      <c r="R738" s="86">
        <f>L738*'Age distribution'!$L$11</f>
        <v>4434.8410007150478</v>
      </c>
      <c r="S738" s="86">
        <f t="shared" si="11"/>
        <v>33383</v>
      </c>
      <c r="U738" s="6"/>
      <c r="V738" s="6"/>
      <c r="W738" s="6"/>
      <c r="X738" s="6"/>
      <c r="Y738" s="6"/>
      <c r="Z738" s="6"/>
      <c r="AA738" s="6"/>
      <c r="AB738" s="6"/>
      <c r="AC738" s="6"/>
      <c r="AD738" s="6"/>
      <c r="AE738" s="6"/>
      <c r="AF738" s="6"/>
    </row>
    <row r="739" spans="1:32" ht="15" customHeight="1">
      <c r="A739" s="89" t="s">
        <v>10940</v>
      </c>
      <c r="B739" s="89" t="s">
        <v>10869</v>
      </c>
      <c r="C739" s="89" t="s">
        <v>6713</v>
      </c>
      <c r="D739" s="227" t="s">
        <v>5026</v>
      </c>
      <c r="E739" s="228"/>
      <c r="F739" s="228"/>
      <c r="G739" s="229" t="s">
        <v>5025</v>
      </c>
      <c r="H739" s="229"/>
      <c r="I739" s="229"/>
      <c r="J739" s="76" t="s">
        <v>5025</v>
      </c>
      <c r="K739" s="77">
        <v>21178</v>
      </c>
      <c r="L739" s="165">
        <v>21374</v>
      </c>
      <c r="M739" s="85">
        <f>L739*'Age distribution'!$L$6</f>
        <v>1383.0391745752506</v>
      </c>
      <c r="N739" s="85">
        <f>L739*'Age distribution'!$L$7</f>
        <v>4299.8175303565395</v>
      </c>
      <c r="O739" s="86">
        <f>L739*'Age distribution'!$L$8</f>
        <v>4386.3336461966055</v>
      </c>
      <c r="P739" s="86">
        <f>L739*'Age distribution'!$L$9</f>
        <v>4306.8738771744202</v>
      </c>
      <c r="Q739" s="86">
        <f>L739*'Age distribution'!$L$10</f>
        <v>4158.4578473259944</v>
      </c>
      <c r="R739" s="86">
        <f>L739*'Age distribution'!$L$11</f>
        <v>2839.4779243711896</v>
      </c>
      <c r="S739" s="86">
        <f t="shared" si="11"/>
        <v>21374</v>
      </c>
      <c r="U739" s="6"/>
      <c r="V739" s="6"/>
      <c r="W739" s="6"/>
      <c r="X739" s="6"/>
      <c r="Y739" s="6"/>
      <c r="Z739" s="6"/>
      <c r="AA739" s="6"/>
      <c r="AB739" s="6"/>
      <c r="AC739" s="6"/>
      <c r="AD739" s="6"/>
      <c r="AE739" s="6"/>
      <c r="AF739" s="6"/>
    </row>
    <row r="740" spans="1:32" ht="15" customHeight="1">
      <c r="A740" s="89" t="s">
        <v>10938</v>
      </c>
      <c r="B740" s="89" t="s">
        <v>10869</v>
      </c>
      <c r="C740" s="89" t="s">
        <v>6712</v>
      </c>
      <c r="D740" s="227" t="s">
        <v>5024</v>
      </c>
      <c r="E740" s="228"/>
      <c r="F740" s="228"/>
      <c r="G740" s="229" t="s">
        <v>5023</v>
      </c>
      <c r="H740" s="229"/>
      <c r="I740" s="229"/>
      <c r="J740" s="76" t="s">
        <v>5023</v>
      </c>
      <c r="K740" s="77">
        <v>32425</v>
      </c>
      <c r="L740" s="165">
        <v>32314</v>
      </c>
      <c r="M740" s="85">
        <f>L740*'Age distribution'!$L$6</f>
        <v>2090.9295352870145</v>
      </c>
      <c r="N740" s="85">
        <f>L740*'Age distribution'!$L$7</f>
        <v>6500.6224233153007</v>
      </c>
      <c r="O740" s="86">
        <f>L740*'Age distribution'!$L$8</f>
        <v>6631.4206719938766</v>
      </c>
      <c r="P740" s="86">
        <f>L740*'Age distribution'!$L$9</f>
        <v>6511.290468186311</v>
      </c>
      <c r="Q740" s="86">
        <f>L740*'Age distribution'!$L$10</f>
        <v>6286.9096509072797</v>
      </c>
      <c r="R740" s="86">
        <f>L740*'Age distribution'!$L$11</f>
        <v>4292.8272503102189</v>
      </c>
      <c r="S740" s="86">
        <f t="shared" si="11"/>
        <v>32314.000000000004</v>
      </c>
      <c r="U740" s="6"/>
      <c r="V740" s="6"/>
      <c r="W740" s="6"/>
      <c r="X740" s="6"/>
      <c r="Y740" s="6"/>
      <c r="Z740" s="6"/>
      <c r="AA740" s="6"/>
      <c r="AB740" s="6"/>
      <c r="AC740" s="6"/>
      <c r="AD740" s="6"/>
      <c r="AE740" s="6"/>
      <c r="AF740" s="6"/>
    </row>
    <row r="741" spans="1:32" ht="15" customHeight="1">
      <c r="A741" s="89" t="s">
        <v>10937</v>
      </c>
      <c r="B741" s="89" t="s">
        <v>10869</v>
      </c>
      <c r="C741" s="89" t="s">
        <v>6711</v>
      </c>
      <c r="D741" s="227" t="s">
        <v>5022</v>
      </c>
      <c r="E741" s="228"/>
      <c r="F741" s="228"/>
      <c r="G741" s="229" t="s">
        <v>5021</v>
      </c>
      <c r="H741" s="229"/>
      <c r="I741" s="229"/>
      <c r="J741" s="76" t="s">
        <v>5021</v>
      </c>
      <c r="K741" s="77">
        <v>28464</v>
      </c>
      <c r="L741" s="165">
        <v>28203</v>
      </c>
      <c r="M741" s="85">
        <f>L741*'Age distribution'!$L$6</f>
        <v>1824.9206437983435</v>
      </c>
      <c r="N741" s="85">
        <f>L741*'Age distribution'!$L$7</f>
        <v>5673.6106394987128</v>
      </c>
      <c r="O741" s="86">
        <f>L741*'Age distribution'!$L$8</f>
        <v>5787.768682683768</v>
      </c>
      <c r="P741" s="86">
        <f>L741*'Age distribution'!$L$9</f>
        <v>5682.9214914358645</v>
      </c>
      <c r="Q741" s="86">
        <f>L741*'Age distribution'!$L$10</f>
        <v>5487.0864914445137</v>
      </c>
      <c r="R741" s="86">
        <f>L741*'Age distribution'!$L$11</f>
        <v>3746.692051138798</v>
      </c>
      <c r="S741" s="86">
        <f t="shared" si="11"/>
        <v>28202.999999999996</v>
      </c>
      <c r="U741" s="6"/>
      <c r="V741" s="6"/>
      <c r="W741" s="6"/>
      <c r="X741" s="6"/>
      <c r="Y741" s="6"/>
      <c r="Z741" s="6"/>
      <c r="AA741" s="6"/>
      <c r="AB741" s="6"/>
      <c r="AC741" s="6"/>
      <c r="AD741" s="6"/>
      <c r="AE741" s="6"/>
      <c r="AF741" s="6"/>
    </row>
    <row r="742" spans="1:32" ht="15" customHeight="1">
      <c r="A742" s="89" t="s">
        <v>10935</v>
      </c>
      <c r="B742" s="89" t="s">
        <v>10869</v>
      </c>
      <c r="C742" s="89" t="s">
        <v>6710</v>
      </c>
      <c r="D742" s="227" t="s">
        <v>5020</v>
      </c>
      <c r="E742" s="228"/>
      <c r="F742" s="228"/>
      <c r="G742" s="229" t="s">
        <v>5019</v>
      </c>
      <c r="H742" s="229"/>
      <c r="I742" s="229"/>
      <c r="J742" s="76" t="s">
        <v>5019</v>
      </c>
      <c r="K742" s="77">
        <v>140052</v>
      </c>
      <c r="L742" s="165">
        <v>141508</v>
      </c>
      <c r="M742" s="85">
        <f>L742*'Age distribution'!$L$6</f>
        <v>9156.5035798537738</v>
      </c>
      <c r="N742" s="85">
        <f>L742*'Age distribution'!$L$7</f>
        <v>28467.230237002586</v>
      </c>
      <c r="O742" s="86">
        <f>L742*'Age distribution'!$L$8</f>
        <v>29040.01598231446</v>
      </c>
      <c r="P742" s="86">
        <f>L742*'Age distribution'!$L$9</f>
        <v>28513.947254196588</v>
      </c>
      <c r="Q742" s="86">
        <f>L742*'Age distribution'!$L$10</f>
        <v>27531.348978170059</v>
      </c>
      <c r="R742" s="86">
        <f>L742*'Age distribution'!$L$11</f>
        <v>18798.953968462542</v>
      </c>
      <c r="S742" s="86">
        <f t="shared" si="11"/>
        <v>141508.00000000003</v>
      </c>
      <c r="U742" s="6"/>
      <c r="V742" s="6"/>
      <c r="W742" s="6"/>
      <c r="X742" s="6"/>
      <c r="Y742" s="6"/>
      <c r="Z742" s="6"/>
      <c r="AA742" s="6"/>
      <c r="AB742" s="6"/>
      <c r="AC742" s="6"/>
      <c r="AD742" s="6"/>
      <c r="AE742" s="6"/>
      <c r="AF742" s="6"/>
    </row>
    <row r="743" spans="1:32" ht="15" customHeight="1">
      <c r="A743" s="89" t="s">
        <v>10934</v>
      </c>
      <c r="B743" s="89" t="s">
        <v>10869</v>
      </c>
      <c r="C743" s="89" t="s">
        <v>6709</v>
      </c>
      <c r="D743" s="227" t="s">
        <v>5018</v>
      </c>
      <c r="E743" s="228"/>
      <c r="F743" s="228"/>
      <c r="G743" s="229" t="s">
        <v>5017</v>
      </c>
      <c r="H743" s="229"/>
      <c r="I743" s="229"/>
      <c r="J743" s="76" t="s">
        <v>5017</v>
      </c>
      <c r="K743" s="77">
        <v>38385</v>
      </c>
      <c r="L743" s="165">
        <v>38475</v>
      </c>
      <c r="M743" s="85">
        <f>L743*'Age distribution'!$L$6</f>
        <v>2489.5869861412352</v>
      </c>
      <c r="N743" s="85">
        <f>L743*'Age distribution'!$L$7</f>
        <v>7740.0336614797361</v>
      </c>
      <c r="O743" s="86">
        <f>L743*'Age distribution'!$L$8</f>
        <v>7895.7699559003649</v>
      </c>
      <c r="P743" s="86">
        <f>L743*'Age distribution'!$L$9</f>
        <v>7752.7356799984009</v>
      </c>
      <c r="Q743" s="86">
        <f>L743*'Age distribution'!$L$10</f>
        <v>7485.5743274945098</v>
      </c>
      <c r="R743" s="86">
        <f>L743*'Age distribution'!$L$11</f>
        <v>5111.2993889857553</v>
      </c>
      <c r="S743" s="86">
        <f t="shared" si="11"/>
        <v>38475</v>
      </c>
      <c r="U743" s="6"/>
      <c r="V743" s="6"/>
      <c r="W743" s="6"/>
      <c r="X743" s="6"/>
      <c r="Y743" s="6"/>
      <c r="Z743" s="6"/>
      <c r="AA743" s="6"/>
      <c r="AB743" s="6"/>
      <c r="AC743" s="6"/>
      <c r="AD743" s="6"/>
      <c r="AE743" s="6"/>
      <c r="AF743" s="6"/>
    </row>
    <row r="744" spans="1:32" ht="15" customHeight="1">
      <c r="A744" s="89" t="s">
        <v>10933</v>
      </c>
      <c r="B744" s="89" t="s">
        <v>10869</v>
      </c>
      <c r="C744" s="89" t="s">
        <v>6708</v>
      </c>
      <c r="D744" s="227" t="s">
        <v>5016</v>
      </c>
      <c r="E744" s="228"/>
      <c r="F744" s="228"/>
      <c r="G744" s="229" t="s">
        <v>5015</v>
      </c>
      <c r="H744" s="229"/>
      <c r="I744" s="229"/>
      <c r="J744" s="76" t="s">
        <v>5014</v>
      </c>
      <c r="K744" s="77">
        <v>77348</v>
      </c>
      <c r="L744" s="165">
        <v>77381</v>
      </c>
      <c r="M744" s="85">
        <f>L744*'Age distribution'!$L$6</f>
        <v>5007.0625230563983</v>
      </c>
      <c r="N744" s="85">
        <f>L744*'Age distribution'!$L$7</f>
        <v>15566.771793605287</v>
      </c>
      <c r="O744" s="86">
        <f>L744*'Age distribution'!$L$8</f>
        <v>15879.988952762213</v>
      </c>
      <c r="P744" s="86">
        <f>L744*'Age distribution'!$L$9</f>
        <v>15592.31811966098</v>
      </c>
      <c r="Q744" s="86">
        <f>L744*'Age distribution'!$L$10</f>
        <v>15055.002652003966</v>
      </c>
      <c r="R744" s="86">
        <f>L744*'Age distribution'!$L$11</f>
        <v>10279.855958911156</v>
      </c>
      <c r="S744" s="86">
        <f t="shared" si="11"/>
        <v>77381</v>
      </c>
      <c r="U744" s="6"/>
      <c r="V744" s="6"/>
      <c r="W744" s="6"/>
      <c r="X744" s="6"/>
      <c r="Y744" s="6"/>
      <c r="Z744" s="6"/>
      <c r="AA744" s="6"/>
      <c r="AB744" s="6"/>
      <c r="AC744" s="6"/>
      <c r="AD744" s="6"/>
      <c r="AE744" s="6"/>
      <c r="AF744" s="6"/>
    </row>
    <row r="745" spans="1:32" ht="15" customHeight="1">
      <c r="A745" s="89" t="s">
        <v>10931</v>
      </c>
      <c r="B745" s="89" t="s">
        <v>10869</v>
      </c>
      <c r="C745" s="89" t="s">
        <v>6707</v>
      </c>
      <c r="D745" s="227" t="s">
        <v>5013</v>
      </c>
      <c r="E745" s="228"/>
      <c r="F745" s="228"/>
      <c r="G745" s="229" t="s">
        <v>5012</v>
      </c>
      <c r="H745" s="229"/>
      <c r="I745" s="229"/>
      <c r="J745" s="76" t="s">
        <v>5012</v>
      </c>
      <c r="K745" s="77">
        <v>37162</v>
      </c>
      <c r="L745" s="165">
        <v>37464</v>
      </c>
      <c r="M745" s="85">
        <f>L745*'Age distribution'!$L$6</f>
        <v>2424.1685990590058</v>
      </c>
      <c r="N745" s="85">
        <f>L745*'Age distribution'!$L$7</f>
        <v>7536.6503208233089</v>
      </c>
      <c r="O745" s="86">
        <f>L745*'Age distribution'!$L$8</f>
        <v>7688.2943632969791</v>
      </c>
      <c r="P745" s="86">
        <f>L745*'Age distribution'!$L$9</f>
        <v>7549.0185709021462</v>
      </c>
      <c r="Q745" s="86">
        <f>L745*'Age distribution'!$L$10</f>
        <v>7288.8773646589816</v>
      </c>
      <c r="R745" s="86">
        <f>L745*'Age distribution'!$L$11</f>
        <v>4976.9907812595793</v>
      </c>
      <c r="S745" s="86">
        <f t="shared" si="11"/>
        <v>37464</v>
      </c>
      <c r="U745" s="6"/>
      <c r="V745" s="6"/>
      <c r="W745" s="6"/>
      <c r="X745" s="6"/>
      <c r="Y745" s="6"/>
      <c r="Z745" s="6"/>
      <c r="AA745" s="6"/>
      <c r="AB745" s="6"/>
      <c r="AC745" s="6"/>
      <c r="AD745" s="6"/>
      <c r="AE745" s="6"/>
      <c r="AF745" s="6"/>
    </row>
    <row r="746" spans="1:32" ht="15" customHeight="1">
      <c r="A746" s="89" t="s">
        <v>10929</v>
      </c>
      <c r="B746" s="89" t="s">
        <v>10869</v>
      </c>
      <c r="C746" s="89" t="s">
        <v>6706</v>
      </c>
      <c r="D746" s="227" t="s">
        <v>5011</v>
      </c>
      <c r="E746" s="228"/>
      <c r="F746" s="228"/>
      <c r="G746" s="229" t="s">
        <v>5010</v>
      </c>
      <c r="H746" s="229"/>
      <c r="I746" s="229"/>
      <c r="J746" s="76" t="s">
        <v>5010</v>
      </c>
      <c r="K746" s="77">
        <v>496052</v>
      </c>
      <c r="L746" s="165">
        <v>494833</v>
      </c>
      <c r="M746" s="85">
        <f>L746*'Age distribution'!$L$6</f>
        <v>32018.968086113735</v>
      </c>
      <c r="N746" s="85">
        <f>L746*'Age distribution'!$L$7</f>
        <v>99545.784972345733</v>
      </c>
      <c r="O746" s="86">
        <f>L746*'Age distribution'!$L$8</f>
        <v>101548.73384244432</v>
      </c>
      <c r="P746" s="86">
        <f>L746*'Age distribution'!$L$9</f>
        <v>99709.147621589305</v>
      </c>
      <c r="Q746" s="86">
        <f>L746*'Age distribution'!$L$10</f>
        <v>96273.143630853563</v>
      </c>
      <c r="R746" s="86">
        <f>L746*'Age distribution'!$L$11</f>
        <v>65737.221846653367</v>
      </c>
      <c r="S746" s="86">
        <f t="shared" si="11"/>
        <v>494833.00000000006</v>
      </c>
      <c r="U746" s="6"/>
      <c r="V746" s="6"/>
      <c r="W746" s="6"/>
      <c r="X746" s="6"/>
      <c r="Y746" s="6"/>
      <c r="Z746" s="6"/>
      <c r="AA746" s="6"/>
      <c r="AB746" s="6"/>
      <c r="AC746" s="6"/>
      <c r="AD746" s="6"/>
      <c r="AE746" s="6"/>
      <c r="AF746" s="6"/>
    </row>
    <row r="747" spans="1:32" ht="15" customHeight="1">
      <c r="A747" s="89" t="s">
        <v>10928</v>
      </c>
      <c r="B747" s="89" t="s">
        <v>10869</v>
      </c>
      <c r="C747" s="89" t="s">
        <v>6705</v>
      </c>
      <c r="D747" s="227" t="s">
        <v>5009</v>
      </c>
      <c r="E747" s="228"/>
      <c r="F747" s="228"/>
      <c r="G747" s="229" t="s">
        <v>5008</v>
      </c>
      <c r="H747" s="229"/>
      <c r="I747" s="229"/>
      <c r="J747" s="76" t="s">
        <v>5008</v>
      </c>
      <c r="K747" s="77">
        <v>111404</v>
      </c>
      <c r="L747" s="165">
        <v>111205</v>
      </c>
      <c r="M747" s="85">
        <f>L747*'Age distribution'!$L$6</f>
        <v>7195.6990459736471</v>
      </c>
      <c r="N747" s="85">
        <f>L747*'Age distribution'!$L$7</f>
        <v>22371.161619879247</v>
      </c>
      <c r="O747" s="86">
        <f>L747*'Age distribution'!$L$8</f>
        <v>22821.289095410008</v>
      </c>
      <c r="P747" s="86">
        <f>L747*'Age distribution'!$L$9</f>
        <v>22407.874497575624</v>
      </c>
      <c r="Q747" s="86">
        <f>L747*'Age distribution'!$L$10</f>
        <v>21635.693127719998</v>
      </c>
      <c r="R747" s="86">
        <f>L747*'Age distribution'!$L$11</f>
        <v>14773.282613441479</v>
      </c>
      <c r="S747" s="86">
        <f t="shared" si="11"/>
        <v>111205.00000000001</v>
      </c>
      <c r="U747" s="6"/>
      <c r="V747" s="6"/>
      <c r="W747" s="6"/>
      <c r="X747" s="6"/>
      <c r="Y747" s="6"/>
      <c r="Z747" s="6"/>
      <c r="AA747" s="6"/>
      <c r="AB747" s="6"/>
      <c r="AC747" s="6"/>
      <c r="AD747" s="6"/>
      <c r="AE747" s="6"/>
      <c r="AF747" s="6"/>
    </row>
    <row r="748" spans="1:32" ht="15" customHeight="1">
      <c r="A748" s="89" t="s">
        <v>10926</v>
      </c>
      <c r="B748" s="89" t="s">
        <v>10869</v>
      </c>
      <c r="C748" s="89" t="s">
        <v>6704</v>
      </c>
      <c r="D748" s="227" t="s">
        <v>5007</v>
      </c>
      <c r="E748" s="228"/>
      <c r="F748" s="228"/>
      <c r="G748" s="229" t="s">
        <v>5006</v>
      </c>
      <c r="H748" s="229"/>
      <c r="I748" s="229"/>
      <c r="J748" s="76" t="s">
        <v>5006</v>
      </c>
      <c r="K748" s="77">
        <v>46146</v>
      </c>
      <c r="L748" s="165">
        <v>46076</v>
      </c>
      <c r="M748" s="85">
        <f>L748*'Age distribution'!$L$6</f>
        <v>2981.4219616229648</v>
      </c>
      <c r="N748" s="85">
        <f>L748*'Age distribution'!$L$7</f>
        <v>9269.1303700153421</v>
      </c>
      <c r="O748" s="86">
        <f>L748*'Age distribution'!$L$8</f>
        <v>9455.6334369867491</v>
      </c>
      <c r="P748" s="86">
        <f>L748*'Age distribution'!$L$9</f>
        <v>9284.3417593659869</v>
      </c>
      <c r="Q748" s="86">
        <f>L748*'Age distribution'!$L$10</f>
        <v>8964.4008502569723</v>
      </c>
      <c r="R748" s="86">
        <f>L748*'Age distribution'!$L$11</f>
        <v>6121.0716217519857</v>
      </c>
      <c r="S748" s="86">
        <f t="shared" si="11"/>
        <v>46076.000000000007</v>
      </c>
      <c r="U748" s="6"/>
      <c r="V748" s="6"/>
      <c r="W748" s="6"/>
      <c r="X748" s="6"/>
      <c r="Y748" s="6"/>
      <c r="Z748" s="6"/>
      <c r="AA748" s="6"/>
      <c r="AB748" s="6"/>
      <c r="AC748" s="6"/>
      <c r="AD748" s="6"/>
      <c r="AE748" s="6"/>
      <c r="AF748" s="6"/>
    </row>
    <row r="749" spans="1:32" ht="15" customHeight="1">
      <c r="A749" s="89" t="s">
        <v>10925</v>
      </c>
      <c r="B749" s="89" t="s">
        <v>10869</v>
      </c>
      <c r="C749" s="89" t="s">
        <v>6703</v>
      </c>
      <c r="D749" s="227" t="s">
        <v>5005</v>
      </c>
      <c r="E749" s="228"/>
      <c r="F749" s="228"/>
      <c r="G749" s="229" t="s">
        <v>5004</v>
      </c>
      <c r="H749" s="229"/>
      <c r="I749" s="229"/>
      <c r="J749" s="76" t="s">
        <v>5004</v>
      </c>
      <c r="K749" s="77">
        <v>131645</v>
      </c>
      <c r="L749" s="165">
        <v>131098</v>
      </c>
      <c r="M749" s="85">
        <f>L749*'Age distribution'!$L$6</f>
        <v>8482.9077247340792</v>
      </c>
      <c r="N749" s="85">
        <f>L749*'Age distribution'!$L$7</f>
        <v>26373.045690777657</v>
      </c>
      <c r="O749" s="86">
        <f>L749*'Age distribution'!$L$8</f>
        <v>26903.694598534788</v>
      </c>
      <c r="P749" s="86">
        <f>L749*'Age distribution'!$L$9</f>
        <v>26416.325982493316</v>
      </c>
      <c r="Q749" s="86">
        <f>L749*'Age distribution'!$L$10</f>
        <v>25506.012298528269</v>
      </c>
      <c r="R749" s="86">
        <f>L749*'Age distribution'!$L$11</f>
        <v>17416.013704931891</v>
      </c>
      <c r="S749" s="86">
        <f t="shared" si="11"/>
        <v>131098</v>
      </c>
      <c r="U749" s="6"/>
      <c r="V749" s="6"/>
      <c r="W749" s="6"/>
      <c r="X749" s="6"/>
      <c r="Y749" s="6"/>
      <c r="Z749" s="6"/>
      <c r="AA749" s="6"/>
      <c r="AB749" s="6"/>
      <c r="AC749" s="6"/>
      <c r="AD749" s="6"/>
      <c r="AE749" s="6"/>
      <c r="AF749" s="6"/>
    </row>
    <row r="750" spans="1:32" ht="15" customHeight="1">
      <c r="A750" s="89" t="s">
        <v>10924</v>
      </c>
      <c r="B750" s="89" t="s">
        <v>10869</v>
      </c>
      <c r="C750" s="89" t="s">
        <v>6702</v>
      </c>
      <c r="D750" s="227" t="s">
        <v>5003</v>
      </c>
      <c r="E750" s="228"/>
      <c r="F750" s="228"/>
      <c r="G750" s="229" t="s">
        <v>5002</v>
      </c>
      <c r="H750" s="229"/>
      <c r="I750" s="229"/>
      <c r="J750" s="76" t="s">
        <v>5002</v>
      </c>
      <c r="K750" s="77">
        <v>904750</v>
      </c>
      <c r="L750" s="165">
        <v>910900</v>
      </c>
      <c r="M750" s="85">
        <f>L750*'Age distribution'!$L$6</f>
        <v>58941.25498833142</v>
      </c>
      <c r="N750" s="85">
        <f>L750*'Age distribution'!$L$7</f>
        <v>183246.17705631946</v>
      </c>
      <c r="O750" s="86">
        <f>L750*'Age distribution'!$L$8</f>
        <v>186933.25153553326</v>
      </c>
      <c r="P750" s="86">
        <f>L750*'Age distribution'!$L$9</f>
        <v>183546.89878909793</v>
      </c>
      <c r="Q750" s="86">
        <f>L750*'Age distribution'!$L$10</f>
        <v>177221.82338959712</v>
      </c>
      <c r="R750" s="86">
        <f>L750*'Age distribution'!$L$11</f>
        <v>121010.59424112084</v>
      </c>
      <c r="S750" s="86">
        <f t="shared" si="11"/>
        <v>910900</v>
      </c>
      <c r="U750" s="6"/>
      <c r="V750" s="6"/>
      <c r="W750" s="6"/>
      <c r="X750" s="6"/>
      <c r="Y750" s="6"/>
      <c r="Z750" s="6"/>
      <c r="AA750" s="6"/>
      <c r="AB750" s="6"/>
      <c r="AC750" s="6"/>
      <c r="AD750" s="6"/>
      <c r="AE750" s="6"/>
      <c r="AF750" s="6"/>
    </row>
    <row r="751" spans="1:32" ht="15" customHeight="1">
      <c r="A751" s="89" t="s">
        <v>10923</v>
      </c>
      <c r="B751" s="89" t="s">
        <v>10869</v>
      </c>
      <c r="C751" s="89" t="s">
        <v>6701</v>
      </c>
      <c r="D751" s="227" t="s">
        <v>5001</v>
      </c>
      <c r="E751" s="228"/>
      <c r="F751" s="228"/>
      <c r="G751" s="229" t="s">
        <v>5000</v>
      </c>
      <c r="H751" s="229"/>
      <c r="I751" s="229"/>
      <c r="J751" s="76" t="s">
        <v>5000</v>
      </c>
      <c r="K751" s="77">
        <v>47008</v>
      </c>
      <c r="L751" s="165">
        <v>47005</v>
      </c>
      <c r="M751" s="85">
        <f>L751*'Age distribution'!$L$6</f>
        <v>3041.5344063305724</v>
      </c>
      <c r="N751" s="85">
        <f>L751*'Age distribution'!$L$7</f>
        <v>9456.0177324978558</v>
      </c>
      <c r="O751" s="86">
        <f>L751*'Age distribution'!$L$8</f>
        <v>9646.2811378062797</v>
      </c>
      <c r="P751" s="86">
        <f>L751*'Age distribution'!$L$9</f>
        <v>9471.5358190597744</v>
      </c>
      <c r="Q751" s="86">
        <f>L751*'Age distribution'!$L$10</f>
        <v>9145.1441524075217</v>
      </c>
      <c r="R751" s="86">
        <f>L751*'Age distribution'!$L$11</f>
        <v>6244.4867518979963</v>
      </c>
      <c r="S751" s="86">
        <f t="shared" si="11"/>
        <v>47005</v>
      </c>
      <c r="U751" s="6"/>
      <c r="V751" s="6"/>
      <c r="W751" s="6"/>
      <c r="X751" s="6"/>
      <c r="Y751" s="6"/>
      <c r="Z751" s="6"/>
      <c r="AA751" s="6"/>
      <c r="AB751" s="6"/>
      <c r="AC751" s="6"/>
      <c r="AD751" s="6"/>
      <c r="AE751" s="6"/>
      <c r="AF751" s="6"/>
    </row>
    <row r="752" spans="1:32" ht="15" customHeight="1">
      <c r="A752" s="89" t="s">
        <v>10922</v>
      </c>
      <c r="B752" s="89" t="s">
        <v>10869</v>
      </c>
      <c r="C752" s="89" t="s">
        <v>6700</v>
      </c>
      <c r="D752" s="227" t="s">
        <v>4999</v>
      </c>
      <c r="E752" s="228"/>
      <c r="F752" s="228"/>
      <c r="G752" s="229" t="s">
        <v>4998</v>
      </c>
      <c r="H752" s="229"/>
      <c r="I752" s="229"/>
      <c r="J752" s="76" t="s">
        <v>4997</v>
      </c>
      <c r="K752" s="77">
        <v>10330</v>
      </c>
      <c r="L752" s="165">
        <v>10296</v>
      </c>
      <c r="M752" s="85">
        <f>L752*'Age distribution'!$L$6</f>
        <v>666.2193010866838</v>
      </c>
      <c r="N752" s="85">
        <f>L752*'Age distribution'!$L$7</f>
        <v>2071.2511131538754</v>
      </c>
      <c r="O752" s="86">
        <f>L752*'Age distribution'!$L$8</f>
        <v>2112.9265098362612</v>
      </c>
      <c r="P752" s="86">
        <f>L752*'Age distribution'!$L$9</f>
        <v>2074.6502030217944</v>
      </c>
      <c r="Q752" s="86">
        <f>L752*'Age distribution'!$L$10</f>
        <v>2003.1572001529166</v>
      </c>
      <c r="R752" s="86">
        <f>L752*'Age distribution'!$L$11</f>
        <v>1367.7956727484686</v>
      </c>
      <c r="S752" s="86">
        <f t="shared" si="11"/>
        <v>10296</v>
      </c>
      <c r="U752" s="6"/>
      <c r="V752" s="6"/>
      <c r="W752" s="6"/>
      <c r="X752" s="6"/>
      <c r="Y752" s="6"/>
      <c r="Z752" s="6"/>
      <c r="AA752" s="6"/>
      <c r="AB752" s="6"/>
      <c r="AC752" s="6"/>
      <c r="AD752" s="6"/>
      <c r="AE752" s="6"/>
      <c r="AF752" s="6"/>
    </row>
    <row r="753" spans="1:32" ht="15" customHeight="1">
      <c r="A753" s="89" t="s">
        <v>10921</v>
      </c>
      <c r="B753" s="89" t="s">
        <v>10869</v>
      </c>
      <c r="C753" s="89" t="s">
        <v>6699</v>
      </c>
      <c r="D753" s="227" t="s">
        <v>4996</v>
      </c>
      <c r="E753" s="228"/>
      <c r="F753" s="228"/>
      <c r="G753" s="229" t="s">
        <v>4995</v>
      </c>
      <c r="H753" s="229"/>
      <c r="I753" s="229"/>
      <c r="J753" s="76" t="s">
        <v>4995</v>
      </c>
      <c r="K753" s="77">
        <v>36786</v>
      </c>
      <c r="L753" s="165">
        <v>36589</v>
      </c>
      <c r="M753" s="85">
        <f>L753*'Age distribution'!$L$6</f>
        <v>2367.5503115249294</v>
      </c>
      <c r="N753" s="85">
        <f>L753*'Age distribution'!$L$7</f>
        <v>7360.6261634797156</v>
      </c>
      <c r="O753" s="86">
        <f>L753*'Age distribution'!$L$8</f>
        <v>7508.7284448716946</v>
      </c>
      <c r="P753" s="86">
        <f>L753*'Age distribution'!$L$9</f>
        <v>7372.7055437416893</v>
      </c>
      <c r="Q753" s="86">
        <f>L753*'Age distribution'!$L$10</f>
        <v>7118.6401317400032</v>
      </c>
      <c r="R753" s="86">
        <f>L753*'Age distribution'!$L$11</f>
        <v>4860.7494046419697</v>
      </c>
      <c r="S753" s="86">
        <f t="shared" si="11"/>
        <v>36589</v>
      </c>
      <c r="U753" s="6"/>
      <c r="V753" s="6"/>
      <c r="W753" s="6"/>
      <c r="X753" s="6"/>
      <c r="Y753" s="6"/>
      <c r="Z753" s="6"/>
      <c r="AA753" s="6"/>
      <c r="AB753" s="6"/>
      <c r="AC753" s="6"/>
      <c r="AD753" s="6"/>
      <c r="AE753" s="6"/>
      <c r="AF753" s="6"/>
    </row>
    <row r="754" spans="1:32" ht="15" customHeight="1">
      <c r="A754" s="89" t="s">
        <v>10920</v>
      </c>
      <c r="B754" s="89" t="s">
        <v>10869</v>
      </c>
      <c r="C754" s="89" t="s">
        <v>6698</v>
      </c>
      <c r="D754" s="227" t="s">
        <v>4994</v>
      </c>
      <c r="E754" s="228"/>
      <c r="F754" s="228"/>
      <c r="G754" s="229" t="s">
        <v>4993</v>
      </c>
      <c r="H754" s="229"/>
      <c r="I754" s="229"/>
      <c r="J754" s="76" t="s">
        <v>4993</v>
      </c>
      <c r="K754" s="77">
        <v>138522</v>
      </c>
      <c r="L754" s="165">
        <v>140305</v>
      </c>
      <c r="M754" s="85">
        <f>L754*'Age distribution'!$L$6</f>
        <v>9078.6615228212086</v>
      </c>
      <c r="N754" s="85">
        <f>L754*'Age distribution'!$L$7</f>
        <v>28225.222166963336</v>
      </c>
      <c r="O754" s="86">
        <f>L754*'Age distribution'!$L$8</f>
        <v>28793.138496753752</v>
      </c>
      <c r="P754" s="86">
        <f>L754*'Age distribution'!$L$9</f>
        <v>28271.542029426266</v>
      </c>
      <c r="Q754" s="86">
        <f>L754*'Age distribution'!$L$10</f>
        <v>27297.297102511166</v>
      </c>
      <c r="R754" s="86">
        <f>L754*'Age distribution'!$L$11</f>
        <v>18639.138681524273</v>
      </c>
      <c r="S754" s="86">
        <f t="shared" si="11"/>
        <v>140305</v>
      </c>
      <c r="U754" s="6"/>
      <c r="V754" s="6"/>
      <c r="W754" s="6"/>
      <c r="X754" s="6"/>
      <c r="Y754" s="6"/>
      <c r="Z754" s="6"/>
      <c r="AA754" s="6"/>
      <c r="AB754" s="6"/>
      <c r="AC754" s="6"/>
      <c r="AD754" s="6"/>
      <c r="AE754" s="6"/>
      <c r="AF754" s="6"/>
    </row>
    <row r="755" spans="1:32" ht="15" customHeight="1">
      <c r="A755" s="89" t="s">
        <v>10919</v>
      </c>
      <c r="B755" s="89" t="s">
        <v>10869</v>
      </c>
      <c r="C755" s="89" t="s">
        <v>6697</v>
      </c>
      <c r="D755" s="227" t="s">
        <v>4992</v>
      </c>
      <c r="E755" s="228"/>
      <c r="F755" s="228"/>
      <c r="G755" s="229" t="s">
        <v>4991</v>
      </c>
      <c r="H755" s="229"/>
      <c r="I755" s="229"/>
      <c r="J755" s="76" t="s">
        <v>4991</v>
      </c>
      <c r="K755" s="77">
        <v>38099</v>
      </c>
      <c r="L755" s="165">
        <v>38374</v>
      </c>
      <c r="M755" s="85">
        <f>L755*'Age distribution'!$L$6</f>
        <v>2483.0516180944451</v>
      </c>
      <c r="N755" s="85">
        <f>L755*'Age distribution'!$L$7</f>
        <v>7719.7154444606467</v>
      </c>
      <c r="O755" s="86">
        <f>L755*'Age distribution'!$L$8</f>
        <v>7875.0429184592749</v>
      </c>
      <c r="P755" s="86">
        <f>L755*'Age distribution'!$L$9</f>
        <v>7732.3841191490219</v>
      </c>
      <c r="Q755" s="86">
        <f>L755*'Age distribution'!$L$10</f>
        <v>7465.924086894719</v>
      </c>
      <c r="R755" s="86">
        <f>L755*'Age distribution'!$L$11</f>
        <v>5097.8818129418942</v>
      </c>
      <c r="S755" s="86">
        <f t="shared" si="11"/>
        <v>38374</v>
      </c>
      <c r="U755" s="6"/>
      <c r="V755" s="6"/>
      <c r="W755" s="6"/>
      <c r="X755" s="6"/>
      <c r="Y755" s="6"/>
      <c r="Z755" s="6"/>
      <c r="AA755" s="6"/>
      <c r="AB755" s="6"/>
      <c r="AC755" s="6"/>
      <c r="AD755" s="6"/>
      <c r="AE755" s="6"/>
      <c r="AF755" s="6"/>
    </row>
    <row r="756" spans="1:32" ht="15" customHeight="1">
      <c r="A756" s="89" t="s">
        <v>10918</v>
      </c>
      <c r="B756" s="89" t="s">
        <v>10869</v>
      </c>
      <c r="C756" s="89" t="s">
        <v>6696</v>
      </c>
      <c r="D756" s="227" t="s">
        <v>4990</v>
      </c>
      <c r="E756" s="228"/>
      <c r="F756" s="228"/>
      <c r="G756" s="229" t="s">
        <v>1928</v>
      </c>
      <c r="H756" s="229"/>
      <c r="I756" s="229"/>
      <c r="J756" s="76" t="s">
        <v>1928</v>
      </c>
      <c r="K756" s="77">
        <v>69111</v>
      </c>
      <c r="L756" s="165">
        <v>69209</v>
      </c>
      <c r="M756" s="85">
        <f>L756*'Age distribution'!$L$6</f>
        <v>4478.2800707952892</v>
      </c>
      <c r="N756" s="85">
        <f>L756*'Age distribution'!$L$7</f>
        <v>13922.80674924889</v>
      </c>
      <c r="O756" s="86">
        <f>L756*'Age distribution'!$L$8</f>
        <v>14202.945883766299</v>
      </c>
      <c r="P756" s="86">
        <f>L756*'Age distribution'!$L$9</f>
        <v>13945.655196283544</v>
      </c>
      <c r="Q756" s="86">
        <f>L756*'Age distribution'!$L$10</f>
        <v>13465.08417495952</v>
      </c>
      <c r="R756" s="86">
        <f>L756*'Age distribution'!$L$11</f>
        <v>9194.2279249464609</v>
      </c>
      <c r="S756" s="86">
        <f t="shared" si="11"/>
        <v>69209</v>
      </c>
      <c r="U756" s="6"/>
      <c r="V756" s="6"/>
      <c r="W756" s="6"/>
      <c r="X756" s="6"/>
      <c r="Y756" s="6"/>
      <c r="Z756" s="6"/>
      <c r="AA756" s="6"/>
      <c r="AB756" s="6"/>
      <c r="AC756" s="6"/>
      <c r="AD756" s="6"/>
      <c r="AE756" s="6"/>
      <c r="AF756" s="6"/>
    </row>
    <row r="757" spans="1:32" ht="15" customHeight="1">
      <c r="A757" s="89" t="s">
        <v>10917</v>
      </c>
      <c r="B757" s="89" t="s">
        <v>10869</v>
      </c>
      <c r="C757" s="89" t="s">
        <v>6695</v>
      </c>
      <c r="D757" s="227" t="s">
        <v>4989</v>
      </c>
      <c r="E757" s="228"/>
      <c r="F757" s="228"/>
      <c r="G757" s="229" t="s">
        <v>4988</v>
      </c>
      <c r="H757" s="229"/>
      <c r="I757" s="229"/>
      <c r="J757" s="76" t="s">
        <v>4988</v>
      </c>
      <c r="K757" s="77">
        <v>14262</v>
      </c>
      <c r="L757" s="165">
        <v>14132</v>
      </c>
      <c r="M757" s="85">
        <f>L757*'Age distribution'!$L$6</f>
        <v>914.43387363607383</v>
      </c>
      <c r="N757" s="85">
        <f>L757*'Age distribution'!$L$7</f>
        <v>2842.9410189481905</v>
      </c>
      <c r="O757" s="86">
        <f>L757*'Age distribution'!$L$8</f>
        <v>2900.1434962127082</v>
      </c>
      <c r="P757" s="86">
        <f>L757*'Age distribution'!$L$9</f>
        <v>2847.6065140932396</v>
      </c>
      <c r="Q757" s="86">
        <f>L757*'Age distribution'!$L$10</f>
        <v>2749.477229269718</v>
      </c>
      <c r="R757" s="86">
        <f>L757*'Age distribution'!$L$11</f>
        <v>1877.3978678400699</v>
      </c>
      <c r="S757" s="86">
        <f t="shared" si="11"/>
        <v>14132</v>
      </c>
      <c r="U757" s="6"/>
      <c r="V757" s="6"/>
      <c r="W757" s="6"/>
      <c r="X757" s="6"/>
      <c r="Y757" s="6"/>
      <c r="Z757" s="6"/>
      <c r="AA757" s="6"/>
      <c r="AB757" s="6"/>
      <c r="AC757" s="6"/>
      <c r="AD757" s="6"/>
      <c r="AE757" s="6"/>
      <c r="AF757" s="6"/>
    </row>
    <row r="758" spans="1:32" ht="15" customHeight="1">
      <c r="A758" s="89" t="s">
        <v>10916</v>
      </c>
      <c r="B758" s="89" t="s">
        <v>10869</v>
      </c>
      <c r="C758" s="89" t="s">
        <v>6694</v>
      </c>
      <c r="D758" s="227" t="s">
        <v>4987</v>
      </c>
      <c r="E758" s="228"/>
      <c r="F758" s="228"/>
      <c r="G758" s="229" t="s">
        <v>4986</v>
      </c>
      <c r="H758" s="229"/>
      <c r="I758" s="229"/>
      <c r="J758" s="76" t="s">
        <v>4986</v>
      </c>
      <c r="K758" s="77">
        <v>47475</v>
      </c>
      <c r="L758" s="165">
        <v>47465</v>
      </c>
      <c r="M758" s="85">
        <f>L758*'Age distribution'!$L$6</f>
        <v>3071.2994489199154</v>
      </c>
      <c r="N758" s="85">
        <f>L758*'Age distribution'!$L$7</f>
        <v>9548.5561466442014</v>
      </c>
      <c r="O758" s="86">
        <f>L758*'Age distribution'!$L$8</f>
        <v>9740.681506349858</v>
      </c>
      <c r="P758" s="86">
        <f>L758*'Age distribution'!$L$9</f>
        <v>9564.2260961955581</v>
      </c>
      <c r="Q758" s="86">
        <f>L758*'Age distribution'!$L$10</f>
        <v>9234.6402977135003</v>
      </c>
      <c r="R758" s="86">
        <f>L758*'Age distribution'!$L$11</f>
        <v>6305.5965041769687</v>
      </c>
      <c r="S758" s="86">
        <f t="shared" si="11"/>
        <v>47465</v>
      </c>
      <c r="U758" s="6"/>
      <c r="V758" s="6"/>
      <c r="W758" s="6"/>
      <c r="X758" s="6"/>
      <c r="Y758" s="6"/>
      <c r="Z758" s="6"/>
      <c r="AA758" s="6"/>
      <c r="AB758" s="6"/>
      <c r="AC758" s="6"/>
      <c r="AD758" s="6"/>
      <c r="AE758" s="6"/>
      <c r="AF758" s="6"/>
    </row>
    <row r="759" spans="1:32" ht="15" customHeight="1">
      <c r="A759" s="89" t="s">
        <v>10915</v>
      </c>
      <c r="B759" s="89" t="s">
        <v>10869</v>
      </c>
      <c r="C759" s="89" t="s">
        <v>6693</v>
      </c>
      <c r="D759" s="227" t="s">
        <v>4985</v>
      </c>
      <c r="E759" s="228"/>
      <c r="F759" s="228"/>
      <c r="G759" s="229" t="s">
        <v>4984</v>
      </c>
      <c r="H759" s="229"/>
      <c r="I759" s="229"/>
      <c r="J759" s="76" t="s">
        <v>4984</v>
      </c>
      <c r="K759" s="77">
        <v>6110</v>
      </c>
      <c r="L759" s="165">
        <v>6074</v>
      </c>
      <c r="M759" s="85">
        <f>L759*'Age distribution'!$L$6</f>
        <v>393.02797540797565</v>
      </c>
      <c r="N759" s="85">
        <f>L759*'Age distribution'!$L$7</f>
        <v>1221.9094076628437</v>
      </c>
      <c r="O759" s="86">
        <f>L759*'Age distribution'!$L$8</f>
        <v>1246.4953011602031</v>
      </c>
      <c r="P759" s="86">
        <f>L759*'Age distribution'!$L$9</f>
        <v>1223.9146593972785</v>
      </c>
      <c r="Q759" s="86">
        <f>L759*'Age distribution'!$L$10</f>
        <v>1181.738231714143</v>
      </c>
      <c r="R759" s="86">
        <f>L759*'Age distribution'!$L$11</f>
        <v>806.9144246575562</v>
      </c>
      <c r="S759" s="86">
        <f t="shared" si="11"/>
        <v>6074</v>
      </c>
      <c r="U759" s="6"/>
      <c r="V759" s="6"/>
      <c r="W759" s="6"/>
      <c r="X759" s="6"/>
      <c r="Y759" s="6"/>
      <c r="Z759" s="6"/>
      <c r="AA759" s="6"/>
      <c r="AB759" s="6"/>
      <c r="AC759" s="6"/>
      <c r="AD759" s="6"/>
      <c r="AE759" s="6"/>
      <c r="AF759" s="6"/>
    </row>
    <row r="760" spans="1:32" ht="15" customHeight="1">
      <c r="A760" s="89" t="s">
        <v>10914</v>
      </c>
      <c r="B760" s="89" t="s">
        <v>10869</v>
      </c>
      <c r="C760" s="89" t="s">
        <v>6692</v>
      </c>
      <c r="D760" s="227" t="s">
        <v>4983</v>
      </c>
      <c r="E760" s="228"/>
      <c r="F760" s="228"/>
      <c r="G760" s="229" t="s">
        <v>4982</v>
      </c>
      <c r="H760" s="229"/>
      <c r="I760" s="229"/>
      <c r="J760" s="76" t="s">
        <v>4982</v>
      </c>
      <c r="K760" s="77">
        <v>19818</v>
      </c>
      <c r="L760" s="165">
        <v>19912</v>
      </c>
      <c r="M760" s="85">
        <f>L760*'Age distribution'!$L$6</f>
        <v>1288.4381044325999</v>
      </c>
      <c r="N760" s="85">
        <f>L760*'Age distribution'!$L$7</f>
        <v>4005.7063097435866</v>
      </c>
      <c r="O760" s="86">
        <f>L760*'Age distribution'!$L$8</f>
        <v>4086.3046487820161</v>
      </c>
      <c r="P760" s="86">
        <f>L760*'Age distribution'!$L$9</f>
        <v>4012.2799963646044</v>
      </c>
      <c r="Q760" s="86">
        <f>L760*'Age distribution'!$L$10</f>
        <v>3874.0157507230842</v>
      </c>
      <c r="R760" s="86">
        <f>L760*'Age distribution'!$L$11</f>
        <v>2645.255189954109</v>
      </c>
      <c r="S760" s="86">
        <f t="shared" si="11"/>
        <v>19912.000000000004</v>
      </c>
      <c r="U760" s="6"/>
      <c r="V760" s="6"/>
      <c r="W760" s="6"/>
      <c r="X760" s="6"/>
      <c r="Y760" s="6"/>
      <c r="Z760" s="6"/>
      <c r="AA760" s="6"/>
      <c r="AB760" s="6"/>
      <c r="AC760" s="6"/>
      <c r="AD760" s="6"/>
      <c r="AE760" s="6"/>
      <c r="AF760" s="6"/>
    </row>
    <row r="761" spans="1:32" ht="15" customHeight="1">
      <c r="A761" s="89" t="s">
        <v>10913</v>
      </c>
      <c r="B761" s="89" t="s">
        <v>10869</v>
      </c>
      <c r="C761" s="89" t="s">
        <v>6691</v>
      </c>
      <c r="D761" s="227" t="s">
        <v>4981</v>
      </c>
      <c r="E761" s="228"/>
      <c r="F761" s="228"/>
      <c r="G761" s="229" t="s">
        <v>4980</v>
      </c>
      <c r="H761" s="229"/>
      <c r="I761" s="229"/>
      <c r="J761" s="76" t="s">
        <v>4980</v>
      </c>
      <c r="K761" s="77">
        <v>21582</v>
      </c>
      <c r="L761" s="165">
        <v>21538</v>
      </c>
      <c r="M761" s="85">
        <f>L761*'Age distribution'!$L$6</f>
        <v>1393.6510593244946</v>
      </c>
      <c r="N761" s="85">
        <f>L761*'Age distribution'!$L$7</f>
        <v>4332.8094867043674</v>
      </c>
      <c r="O761" s="86">
        <f>L761*'Age distribution'!$L$8</f>
        <v>4419.9894297643159</v>
      </c>
      <c r="P761" s="86">
        <f>L761*'Age distribution'!$L$9</f>
        <v>4339.9199759793519</v>
      </c>
      <c r="Q761" s="86">
        <f>L761*'Age distribution'!$L$10</f>
        <v>4190.365168695952</v>
      </c>
      <c r="R761" s="86">
        <f>L761*'Age distribution'!$L$11</f>
        <v>2861.264879531519</v>
      </c>
      <c r="S761" s="86">
        <f t="shared" si="11"/>
        <v>21538</v>
      </c>
      <c r="U761" s="6"/>
      <c r="V761" s="6"/>
      <c r="W761" s="6"/>
      <c r="X761" s="6"/>
      <c r="Y761" s="6"/>
      <c r="Z761" s="6"/>
      <c r="AA761" s="6"/>
      <c r="AB761" s="6"/>
      <c r="AC761" s="6"/>
      <c r="AD761" s="6"/>
      <c r="AE761" s="6"/>
      <c r="AF761" s="6"/>
    </row>
    <row r="762" spans="1:32" ht="15" customHeight="1">
      <c r="A762" s="89" t="s">
        <v>10912</v>
      </c>
      <c r="B762" s="89" t="s">
        <v>10869</v>
      </c>
      <c r="C762" s="89" t="s">
        <v>6689</v>
      </c>
      <c r="D762" s="227" t="s">
        <v>4979</v>
      </c>
      <c r="E762" s="228"/>
      <c r="F762" s="228"/>
      <c r="G762" s="229" t="s">
        <v>4978</v>
      </c>
      <c r="H762" s="229"/>
      <c r="I762" s="229"/>
      <c r="J762" s="76" t="s">
        <v>4977</v>
      </c>
      <c r="K762" s="77">
        <v>17285</v>
      </c>
      <c r="L762" s="165">
        <v>17123</v>
      </c>
      <c r="M762" s="85">
        <f>L762*'Age distribution'!$L$6</f>
        <v>1107.9713570811273</v>
      </c>
      <c r="N762" s="85">
        <f>L762*'Age distribution'!$L$7</f>
        <v>3444.6418813649775</v>
      </c>
      <c r="O762" s="86">
        <f>L762*'Age distribution'!$L$8</f>
        <v>3513.9511099384522</v>
      </c>
      <c r="P762" s="86">
        <f>L762*'Age distribution'!$L$9</f>
        <v>3450.2948160783008</v>
      </c>
      <c r="Q762" s="86">
        <f>L762*'Age distribution'!$L$10</f>
        <v>3331.3967305961919</v>
      </c>
      <c r="R762" s="86">
        <f>L762*'Age distribution'!$L$11</f>
        <v>2274.7441049409508</v>
      </c>
      <c r="S762" s="86">
        <f t="shared" si="11"/>
        <v>17123</v>
      </c>
      <c r="U762" s="6"/>
      <c r="V762" s="6"/>
      <c r="W762" s="6"/>
      <c r="X762" s="6"/>
      <c r="Y762" s="6"/>
      <c r="Z762" s="6"/>
      <c r="AA762" s="6"/>
      <c r="AB762" s="6"/>
      <c r="AC762" s="6"/>
      <c r="AD762" s="6"/>
      <c r="AE762" s="6"/>
      <c r="AF762" s="6"/>
    </row>
    <row r="763" spans="1:32" ht="15" customHeight="1">
      <c r="A763" s="89" t="s">
        <v>10910</v>
      </c>
      <c r="B763" s="89" t="s">
        <v>10869</v>
      </c>
      <c r="C763" s="89" t="s">
        <v>6688</v>
      </c>
      <c r="D763" s="227" t="s">
        <v>4976</v>
      </c>
      <c r="E763" s="228"/>
      <c r="F763" s="228"/>
      <c r="G763" s="229" t="s">
        <v>4975</v>
      </c>
      <c r="H763" s="229"/>
      <c r="I763" s="229"/>
      <c r="J763" s="76" t="s">
        <v>4975</v>
      </c>
      <c r="K763" s="77">
        <v>19422</v>
      </c>
      <c r="L763" s="165">
        <v>19474</v>
      </c>
      <c r="M763" s="85">
        <f>L763*'Age distribution'!$L$6</f>
        <v>1260.0966073583995</v>
      </c>
      <c r="N763" s="85">
        <f>L763*'Age distribution'!$L$7</f>
        <v>3917.593645839022</v>
      </c>
      <c r="O763" s="86">
        <f>L763*'Age distribution'!$L$8</f>
        <v>3996.4190804731306</v>
      </c>
      <c r="P763" s="86">
        <f>L763*'Age distribution'!$L$9</f>
        <v>3924.0227324831412</v>
      </c>
      <c r="Q763" s="86">
        <f>L763*'Age distribution'!$L$10</f>
        <v>3788.7998558447844</v>
      </c>
      <c r="R763" s="86">
        <f>L763*'Age distribution'!$L$11</f>
        <v>2587.0680780015227</v>
      </c>
      <c r="S763" s="86">
        <f t="shared" si="11"/>
        <v>19474</v>
      </c>
      <c r="U763" s="6"/>
      <c r="V763" s="6"/>
      <c r="W763" s="6"/>
      <c r="X763" s="6"/>
      <c r="Y763" s="6"/>
      <c r="Z763" s="6"/>
      <c r="AA763" s="6"/>
      <c r="AB763" s="6"/>
      <c r="AC763" s="6"/>
      <c r="AD763" s="6"/>
      <c r="AE763" s="6"/>
      <c r="AF763" s="6"/>
    </row>
    <row r="764" spans="1:32" ht="15" customHeight="1">
      <c r="A764" s="89" t="s">
        <v>10909</v>
      </c>
      <c r="B764" s="89" t="s">
        <v>10869</v>
      </c>
      <c r="C764" s="89" t="s">
        <v>6687</v>
      </c>
      <c r="D764" s="227" t="s">
        <v>4974</v>
      </c>
      <c r="E764" s="228"/>
      <c r="F764" s="228"/>
      <c r="G764" s="229" t="s">
        <v>4973</v>
      </c>
      <c r="H764" s="229"/>
      <c r="I764" s="229"/>
      <c r="J764" s="76" t="s">
        <v>4973</v>
      </c>
      <c r="K764" s="77">
        <v>12849</v>
      </c>
      <c r="L764" s="165">
        <v>12745</v>
      </c>
      <c r="M764" s="85">
        <f>L764*'Age distribution'!$L$6</f>
        <v>824.68579956777251</v>
      </c>
      <c r="N764" s="85">
        <f>L764*'Age distribution'!$L$7</f>
        <v>2563.9175832504025</v>
      </c>
      <c r="O764" s="86">
        <f>L764*'Age distribution'!$L$8</f>
        <v>2615.5058632345717</v>
      </c>
      <c r="P764" s="86">
        <f>L764*'Age distribution'!$L$9</f>
        <v>2568.125178468606</v>
      </c>
      <c r="Q764" s="86">
        <f>L764*'Age distribution'!$L$10</f>
        <v>2479.6268954884345</v>
      </c>
      <c r="R764" s="86">
        <f>L764*'Age distribution'!$L$11</f>
        <v>1693.1386799902129</v>
      </c>
      <c r="S764" s="86">
        <f t="shared" si="11"/>
        <v>12745</v>
      </c>
      <c r="U764" s="6"/>
      <c r="V764" s="6"/>
      <c r="W764" s="6"/>
      <c r="X764" s="6"/>
      <c r="Y764" s="6"/>
      <c r="Z764" s="6"/>
      <c r="AA764" s="6"/>
      <c r="AB764" s="6"/>
      <c r="AC764" s="6"/>
      <c r="AD764" s="6"/>
      <c r="AE764" s="6"/>
      <c r="AF764" s="6"/>
    </row>
    <row r="765" spans="1:32" ht="15" customHeight="1">
      <c r="A765" s="89" t="s">
        <v>10908</v>
      </c>
      <c r="B765" s="89" t="s">
        <v>10869</v>
      </c>
      <c r="C765" s="89" t="s">
        <v>6686</v>
      </c>
      <c r="D765" s="227" t="s">
        <v>4972</v>
      </c>
      <c r="E765" s="228"/>
      <c r="F765" s="228"/>
      <c r="G765" s="229" t="s">
        <v>4971</v>
      </c>
      <c r="H765" s="229"/>
      <c r="I765" s="229"/>
      <c r="J765" s="76" t="s">
        <v>4971</v>
      </c>
      <c r="K765" s="77">
        <v>164512</v>
      </c>
      <c r="L765" s="165">
        <v>165520</v>
      </c>
      <c r="M765" s="85">
        <f>L765*'Age distribution'!$L$6</f>
        <v>10710.238803017473</v>
      </c>
      <c r="N765" s="85">
        <f>L765*'Age distribution'!$L$7</f>
        <v>33297.735455441871</v>
      </c>
      <c r="O765" s="86">
        <f>L765*'Age distribution'!$L$8</f>
        <v>33967.715220289239</v>
      </c>
      <c r="P765" s="86">
        <f>L765*'Age distribution'!$L$9</f>
        <v>33352.379720684476</v>
      </c>
      <c r="Q765" s="86">
        <f>L765*'Age distribution'!$L$10</f>
        <v>32203.047763142073</v>
      </c>
      <c r="R765" s="86">
        <f>L765*'Age distribution'!$L$11</f>
        <v>21988.883037424879</v>
      </c>
      <c r="S765" s="86">
        <f t="shared" si="11"/>
        <v>165520.00000000003</v>
      </c>
      <c r="U765" s="6"/>
      <c r="V765" s="6"/>
      <c r="W765" s="6"/>
      <c r="X765" s="6"/>
      <c r="Y765" s="6"/>
      <c r="Z765" s="6"/>
      <c r="AA765" s="6"/>
      <c r="AB765" s="6"/>
      <c r="AC765" s="6"/>
      <c r="AD765" s="6"/>
      <c r="AE765" s="6"/>
      <c r="AF765" s="6"/>
    </row>
    <row r="766" spans="1:32" ht="15" customHeight="1">
      <c r="A766" s="89" t="s">
        <v>10906</v>
      </c>
      <c r="B766" s="89" t="s">
        <v>10869</v>
      </c>
      <c r="C766" s="89" t="s">
        <v>6684</v>
      </c>
      <c r="D766" s="227" t="s">
        <v>4970</v>
      </c>
      <c r="E766" s="228"/>
      <c r="F766" s="228"/>
      <c r="G766" s="229" t="s">
        <v>4969</v>
      </c>
      <c r="H766" s="229"/>
      <c r="I766" s="229"/>
      <c r="J766" s="76" t="s">
        <v>4969</v>
      </c>
      <c r="K766" s="77">
        <v>25874</v>
      </c>
      <c r="L766" s="165">
        <v>25673</v>
      </c>
      <c r="M766" s="85">
        <f>L766*'Age distribution'!$L$6</f>
        <v>1661.2129095569574</v>
      </c>
      <c r="N766" s="85">
        <f>L766*'Age distribution'!$L$7</f>
        <v>5164.6493616938078</v>
      </c>
      <c r="O766" s="86">
        <f>L766*'Age distribution'!$L$8</f>
        <v>5268.5666556940887</v>
      </c>
      <c r="P766" s="86">
        <f>L766*'Age distribution'!$L$9</f>
        <v>5173.1249671890564</v>
      </c>
      <c r="Q766" s="86">
        <f>L766*'Age distribution'!$L$10</f>
        <v>4994.8576922616385</v>
      </c>
      <c r="R766" s="86">
        <f>L766*'Age distribution'!$L$11</f>
        <v>3410.5884136044519</v>
      </c>
      <c r="S766" s="86">
        <f t="shared" si="11"/>
        <v>25673</v>
      </c>
      <c r="U766" s="6"/>
      <c r="V766" s="6"/>
      <c r="W766" s="6"/>
      <c r="X766" s="6"/>
      <c r="Y766" s="6"/>
      <c r="Z766" s="6"/>
      <c r="AA766" s="6"/>
      <c r="AB766" s="6"/>
      <c r="AC766" s="6"/>
      <c r="AD766" s="6"/>
      <c r="AE766" s="6"/>
      <c r="AF766" s="6"/>
    </row>
    <row r="767" spans="1:32" ht="15" customHeight="1">
      <c r="A767" s="89" t="s">
        <v>10904</v>
      </c>
      <c r="B767" s="89" t="s">
        <v>10869</v>
      </c>
      <c r="C767" s="89" t="s">
        <v>6683</v>
      </c>
      <c r="D767" s="227" t="s">
        <v>4968</v>
      </c>
      <c r="E767" s="228"/>
      <c r="F767" s="228"/>
      <c r="G767" s="229" t="s">
        <v>4967</v>
      </c>
      <c r="H767" s="229"/>
      <c r="I767" s="229"/>
      <c r="J767" s="76" t="s">
        <v>4967</v>
      </c>
      <c r="K767" s="77">
        <v>13345</v>
      </c>
      <c r="L767" s="165">
        <v>13292</v>
      </c>
      <c r="M767" s="85">
        <f>L767*'Age distribution'!$L$6</f>
        <v>860.08031760336064</v>
      </c>
      <c r="N767" s="85">
        <f>L767*'Age distribution'!$L$7</f>
        <v>2673.9578278983404</v>
      </c>
      <c r="O767" s="86">
        <f>L767*'Age distribution'!$L$8</f>
        <v>2727.7602145244355</v>
      </c>
      <c r="P767" s="86">
        <f>L767*'Age distribution'!$L$9</f>
        <v>2678.3460080192008</v>
      </c>
      <c r="Q767" s="86">
        <f>L767*'Age distribution'!$L$10</f>
        <v>2586.0494856674991</v>
      </c>
      <c r="R767" s="86">
        <f>L767*'Age distribution'!$L$11</f>
        <v>1765.8061462871644</v>
      </c>
      <c r="S767" s="86">
        <f t="shared" si="11"/>
        <v>13292.000000000002</v>
      </c>
      <c r="U767" s="6"/>
      <c r="V767" s="6"/>
      <c r="W767" s="6"/>
      <c r="X767" s="6"/>
      <c r="Y767" s="6"/>
      <c r="Z767" s="6"/>
      <c r="AA767" s="6"/>
      <c r="AB767" s="6"/>
      <c r="AC767" s="6"/>
      <c r="AD767" s="6"/>
      <c r="AE767" s="6"/>
      <c r="AF767" s="6"/>
    </row>
    <row r="768" spans="1:32" ht="15" customHeight="1">
      <c r="A768" s="89" t="s">
        <v>10903</v>
      </c>
      <c r="B768" s="89" t="s">
        <v>10869</v>
      </c>
      <c r="C768" s="89" t="s">
        <v>6682</v>
      </c>
      <c r="D768" s="227" t="s">
        <v>4966</v>
      </c>
      <c r="E768" s="228"/>
      <c r="F768" s="228"/>
      <c r="G768" s="229" t="s">
        <v>4965</v>
      </c>
      <c r="H768" s="229"/>
      <c r="I768" s="229"/>
      <c r="J768" s="76" t="s">
        <v>4965</v>
      </c>
      <c r="K768" s="77">
        <v>37936</v>
      </c>
      <c r="L768" s="165">
        <v>37858</v>
      </c>
      <c r="M768" s="85">
        <f>L768*'Age distribution'!$L$6</f>
        <v>2449.663005102921</v>
      </c>
      <c r="N768" s="85">
        <f>L768*'Age distribution'!$L$7</f>
        <v>7615.9114842443105</v>
      </c>
      <c r="O768" s="86">
        <f>L768*'Age distribution'!$L$8</f>
        <v>7769.1503311364786</v>
      </c>
      <c r="P768" s="86">
        <f>L768*'Age distribution'!$L$9</f>
        <v>7628.4098082749697</v>
      </c>
      <c r="Q768" s="86">
        <f>L768*'Age distribution'!$L$10</f>
        <v>7365.5327586819267</v>
      </c>
      <c r="R768" s="86">
        <f>L768*'Age distribution'!$L$11</f>
        <v>5029.3326125593949</v>
      </c>
      <c r="S768" s="86">
        <f t="shared" si="11"/>
        <v>37858</v>
      </c>
      <c r="U768" s="6"/>
      <c r="V768" s="6"/>
      <c r="W768" s="6"/>
      <c r="X768" s="6"/>
      <c r="Y768" s="6"/>
      <c r="Z768" s="6"/>
      <c r="AA768" s="6"/>
      <c r="AB768" s="6"/>
      <c r="AC768" s="6"/>
      <c r="AD768" s="6"/>
      <c r="AE768" s="6"/>
      <c r="AF768" s="6"/>
    </row>
    <row r="769" spans="1:32" ht="15" customHeight="1">
      <c r="A769" s="89" t="s">
        <v>10902</v>
      </c>
      <c r="B769" s="89" t="s">
        <v>10869</v>
      </c>
      <c r="C769" s="89" t="s">
        <v>6681</v>
      </c>
      <c r="D769" s="227" t="s">
        <v>4964</v>
      </c>
      <c r="E769" s="228"/>
      <c r="F769" s="228"/>
      <c r="G769" s="229" t="s">
        <v>4963</v>
      </c>
      <c r="H769" s="229"/>
      <c r="I769" s="229"/>
      <c r="J769" s="76" t="s">
        <v>4963</v>
      </c>
      <c r="K769" s="77">
        <v>26164</v>
      </c>
      <c r="L769" s="165">
        <v>25997</v>
      </c>
      <c r="M769" s="85">
        <f>L769*'Age distribution'!$L$6</f>
        <v>1682.1778525981467</v>
      </c>
      <c r="N769" s="85">
        <f>L769*'Age distribution'!$L$7</f>
        <v>5229.8285925273212</v>
      </c>
      <c r="O769" s="86">
        <f>L769*'Age distribution'!$L$8</f>
        <v>5335.0573500595656</v>
      </c>
      <c r="P769" s="86">
        <f>L769*'Age distribution'!$L$9</f>
        <v>5238.4111623890431</v>
      </c>
      <c r="Q769" s="86">
        <f>L769*'Age distribution'!$L$10</f>
        <v>5057.8941076510655</v>
      </c>
      <c r="R769" s="86">
        <f>L769*'Age distribution'!$L$11</f>
        <v>3453.6309347748584</v>
      </c>
      <c r="S769" s="86">
        <f t="shared" si="11"/>
        <v>25996.999999999996</v>
      </c>
      <c r="U769" s="6"/>
      <c r="V769" s="6"/>
      <c r="W769" s="6"/>
      <c r="X769" s="6"/>
      <c r="Y769" s="6"/>
      <c r="Z769" s="6"/>
      <c r="AA769" s="6"/>
      <c r="AB769" s="6"/>
      <c r="AC769" s="6"/>
      <c r="AD769" s="6"/>
      <c r="AE769" s="6"/>
      <c r="AF769" s="6"/>
    </row>
    <row r="770" spans="1:32" ht="15" customHeight="1">
      <c r="A770" s="89" t="s">
        <v>10901</v>
      </c>
      <c r="B770" s="89" t="s">
        <v>10869</v>
      </c>
      <c r="C770" s="89" t="s">
        <v>6680</v>
      </c>
      <c r="D770" s="227" t="s">
        <v>4962</v>
      </c>
      <c r="E770" s="228"/>
      <c r="F770" s="228"/>
      <c r="G770" s="229" t="s">
        <v>4961</v>
      </c>
      <c r="H770" s="229"/>
      <c r="I770" s="229"/>
      <c r="J770" s="76" t="s">
        <v>4961</v>
      </c>
      <c r="K770" s="77">
        <v>28813</v>
      </c>
      <c r="L770" s="165">
        <v>28730</v>
      </c>
      <c r="M770" s="85">
        <f>L770*'Age distribution'!$L$6</f>
        <v>1859.0210295474385</v>
      </c>
      <c r="N770" s="85">
        <f>L770*'Age distribution'!$L$7</f>
        <v>5779.6274748359401</v>
      </c>
      <c r="O770" s="86">
        <f>L770*'Age distribution'!$L$8</f>
        <v>5895.9186701239114</v>
      </c>
      <c r="P770" s="86">
        <f>L770*'Age distribution'!$L$9</f>
        <v>5789.1123089370776</v>
      </c>
      <c r="Q770" s="86">
        <f>L770*'Age distribution'!$L$10</f>
        <v>5589.6179448711437</v>
      </c>
      <c r="R770" s="86">
        <f>L770*'Age distribution'!$L$11</f>
        <v>3816.7025716844896</v>
      </c>
      <c r="S770" s="86">
        <f t="shared" si="11"/>
        <v>28730.000000000004</v>
      </c>
      <c r="U770" s="6"/>
      <c r="V770" s="6"/>
      <c r="W770" s="6"/>
      <c r="X770" s="6"/>
      <c r="Y770" s="6"/>
      <c r="Z770" s="6"/>
      <c r="AA770" s="6"/>
      <c r="AB770" s="6"/>
      <c r="AC770" s="6"/>
      <c r="AD770" s="6"/>
      <c r="AE770" s="6"/>
      <c r="AF770" s="6"/>
    </row>
    <row r="771" spans="1:32" ht="15" customHeight="1">
      <c r="A771" s="89" t="s">
        <v>10900</v>
      </c>
      <c r="B771" s="89" t="s">
        <v>10869</v>
      </c>
      <c r="C771" s="89" t="s">
        <v>6679</v>
      </c>
      <c r="D771" s="227" t="s">
        <v>4960</v>
      </c>
      <c r="E771" s="228"/>
      <c r="F771" s="228"/>
      <c r="G771" s="229" t="s">
        <v>3669</v>
      </c>
      <c r="H771" s="229"/>
      <c r="I771" s="229"/>
      <c r="J771" s="76" t="s">
        <v>3669</v>
      </c>
      <c r="K771" s="77">
        <v>17367</v>
      </c>
      <c r="L771" s="165">
        <v>17327</v>
      </c>
      <c r="M771" s="85">
        <f>L771*'Age distribution'!$L$6</f>
        <v>1121.1715064033576</v>
      </c>
      <c r="N771" s="85">
        <f>L771*'Age distribution'!$L$7</f>
        <v>3485.680656334227</v>
      </c>
      <c r="O771" s="86">
        <f>L771*'Age distribution'!$L$8</f>
        <v>3555.8156212056042</v>
      </c>
      <c r="P771" s="86">
        <f>L771*'Age distribution'!$L$9</f>
        <v>3491.4009389819958</v>
      </c>
      <c r="Q771" s="86">
        <f>L771*'Age distribution'!$L$10</f>
        <v>3371.0863254710166</v>
      </c>
      <c r="R771" s="86">
        <f>L771*'Age distribution'!$L$11</f>
        <v>2301.8449516037995</v>
      </c>
      <c r="S771" s="86">
        <f t="shared" si="11"/>
        <v>17327</v>
      </c>
      <c r="U771" s="6"/>
      <c r="V771" s="6"/>
      <c r="W771" s="6"/>
      <c r="X771" s="6"/>
      <c r="Y771" s="6"/>
      <c r="Z771" s="6"/>
      <c r="AA771" s="6"/>
      <c r="AB771" s="6"/>
      <c r="AC771" s="6"/>
      <c r="AD771" s="6"/>
      <c r="AE771" s="6"/>
      <c r="AF771" s="6"/>
    </row>
    <row r="772" spans="1:32" ht="15" customHeight="1">
      <c r="A772" s="89" t="s">
        <v>10899</v>
      </c>
      <c r="B772" s="89" t="s">
        <v>10869</v>
      </c>
      <c r="C772" s="89" t="s">
        <v>6678</v>
      </c>
      <c r="D772" s="227" t="s">
        <v>4959</v>
      </c>
      <c r="E772" s="228"/>
      <c r="F772" s="228"/>
      <c r="G772" s="229" t="s">
        <v>4958</v>
      </c>
      <c r="H772" s="229"/>
      <c r="I772" s="229"/>
      <c r="J772" s="76" t="s">
        <v>4957</v>
      </c>
      <c r="K772" s="77">
        <v>266772</v>
      </c>
      <c r="L772" s="165">
        <v>266703</v>
      </c>
      <c r="M772" s="85">
        <f>L772*'Age distribution'!$L$6</f>
        <v>17257.448160229393</v>
      </c>
      <c r="N772" s="85">
        <f>L772*'Age distribution'!$L$7</f>
        <v>53652.766669723977</v>
      </c>
      <c r="O772" s="86">
        <f>L772*'Age distribution'!$L$8</f>
        <v>54732.307590604156</v>
      </c>
      <c r="P772" s="86">
        <f>L772*'Age distribution'!$L$9</f>
        <v>53740.815180314843</v>
      </c>
      <c r="Q772" s="86">
        <f>L772*'Age distribution'!$L$10</f>
        <v>51888.892264217495</v>
      </c>
      <c r="R772" s="86">
        <f>L772*'Age distribution'!$L$11</f>
        <v>35430.770134910148</v>
      </c>
      <c r="S772" s="86">
        <f t="shared" si="11"/>
        <v>266703</v>
      </c>
      <c r="U772" s="6"/>
      <c r="V772" s="6"/>
      <c r="W772" s="6"/>
      <c r="X772" s="6"/>
      <c r="Y772" s="6"/>
      <c r="Z772" s="6"/>
      <c r="AA772" s="6"/>
      <c r="AB772" s="6"/>
      <c r="AC772" s="6"/>
      <c r="AD772" s="6"/>
      <c r="AE772" s="6"/>
      <c r="AF772" s="6"/>
    </row>
    <row r="773" spans="1:32" ht="15" customHeight="1">
      <c r="A773" s="89" t="s">
        <v>10898</v>
      </c>
      <c r="B773" s="89" t="s">
        <v>10869</v>
      </c>
      <c r="C773" s="89" t="s">
        <v>6677</v>
      </c>
      <c r="D773" s="227" t="s">
        <v>4956</v>
      </c>
      <c r="E773" s="228"/>
      <c r="F773" s="228"/>
      <c r="G773" s="229" t="s">
        <v>4955</v>
      </c>
      <c r="H773" s="229"/>
      <c r="I773" s="229"/>
      <c r="J773" s="76" t="s">
        <v>4955</v>
      </c>
      <c r="K773" s="77">
        <v>24193</v>
      </c>
      <c r="L773" s="165">
        <v>24002</v>
      </c>
      <c r="M773" s="85">
        <f>L773*'Age distribution'!$L$6</f>
        <v>1553.0881570204531</v>
      </c>
      <c r="N773" s="85">
        <f>L773*'Age distribution'!$L$7</f>
        <v>4828.4935137839275</v>
      </c>
      <c r="O773" s="86">
        <f>L773*'Age distribution'!$L$8</f>
        <v>4925.6470560499165</v>
      </c>
      <c r="P773" s="86">
        <f>L773*'Age distribution'!$L$9</f>
        <v>4836.4174604631999</v>
      </c>
      <c r="Q773" s="86">
        <f>L773*'Age distribution'!$L$10</f>
        <v>4669.7532165957955</v>
      </c>
      <c r="R773" s="86">
        <f>L773*'Age distribution'!$L$11</f>
        <v>3188.6005960867078</v>
      </c>
      <c r="S773" s="86">
        <f t="shared" ref="S773:S836" si="12">SUM(M773:R773)</f>
        <v>24002</v>
      </c>
      <c r="U773" s="6"/>
      <c r="V773" s="6"/>
      <c r="W773" s="6"/>
      <c r="X773" s="6"/>
      <c r="Y773" s="6"/>
      <c r="Z773" s="6"/>
      <c r="AA773" s="6"/>
      <c r="AB773" s="6"/>
      <c r="AC773" s="6"/>
      <c r="AD773" s="6"/>
      <c r="AE773" s="6"/>
      <c r="AF773" s="6"/>
    </row>
    <row r="774" spans="1:32" ht="15" customHeight="1">
      <c r="A774" s="89" t="s">
        <v>10897</v>
      </c>
      <c r="B774" s="89" t="s">
        <v>10869</v>
      </c>
      <c r="C774" s="89" t="s">
        <v>6676</v>
      </c>
      <c r="D774" s="227" t="s">
        <v>4954</v>
      </c>
      <c r="E774" s="228"/>
      <c r="F774" s="228"/>
      <c r="G774" s="229" t="s">
        <v>4953</v>
      </c>
      <c r="H774" s="229"/>
      <c r="I774" s="229"/>
      <c r="J774" s="76" t="s">
        <v>4953</v>
      </c>
      <c r="K774" s="77">
        <v>44371</v>
      </c>
      <c r="L774" s="165">
        <v>44403</v>
      </c>
      <c r="M774" s="85">
        <f>L774*'Age distribution'!$L$6</f>
        <v>2873.1677958578111</v>
      </c>
      <c r="N774" s="85">
        <f>L774*'Age distribution'!$L$7</f>
        <v>8932.5721811743915</v>
      </c>
      <c r="O774" s="86">
        <f>L774*'Age distribution'!$L$8</f>
        <v>9112.3034009576058</v>
      </c>
      <c r="P774" s="86">
        <f>L774*'Age distribution'!$L$9</f>
        <v>8947.2312514351906</v>
      </c>
      <c r="Q774" s="86">
        <f>L774*'Age distribution'!$L$10</f>
        <v>8638.9072609158866</v>
      </c>
      <c r="R774" s="86">
        <f>L774*'Age distribution'!$L$11</f>
        <v>5898.8181096591161</v>
      </c>
      <c r="S774" s="86">
        <f t="shared" si="12"/>
        <v>44403</v>
      </c>
      <c r="U774" s="6"/>
      <c r="V774" s="6"/>
      <c r="W774" s="6"/>
      <c r="X774" s="6"/>
      <c r="Y774" s="6"/>
      <c r="Z774" s="6"/>
      <c r="AA774" s="6"/>
      <c r="AB774" s="6"/>
      <c r="AC774" s="6"/>
      <c r="AD774" s="6"/>
      <c r="AE774" s="6"/>
      <c r="AF774" s="6"/>
    </row>
    <row r="775" spans="1:32" ht="15" customHeight="1">
      <c r="A775" s="89" t="s">
        <v>10896</v>
      </c>
      <c r="B775" s="89" t="s">
        <v>10869</v>
      </c>
      <c r="C775" s="89" t="s">
        <v>6675</v>
      </c>
      <c r="D775" s="227" t="s">
        <v>4952</v>
      </c>
      <c r="E775" s="228"/>
      <c r="F775" s="228"/>
      <c r="G775" s="229" t="s">
        <v>4951</v>
      </c>
      <c r="H775" s="229"/>
      <c r="I775" s="229"/>
      <c r="J775" s="76" t="s">
        <v>4951</v>
      </c>
      <c r="K775" s="77">
        <v>20887</v>
      </c>
      <c r="L775" s="165">
        <v>21075</v>
      </c>
      <c r="M775" s="85">
        <f>L775*'Age distribution'!$L$6</f>
        <v>1363.6918968921777</v>
      </c>
      <c r="N775" s="85">
        <f>L775*'Age distribution'!$L$7</f>
        <v>4239.6675611614146</v>
      </c>
      <c r="O775" s="86">
        <f>L775*'Age distribution'!$L$8</f>
        <v>4324.9734066432793</v>
      </c>
      <c r="P775" s="86">
        <f>L775*'Age distribution'!$L$9</f>
        <v>4246.6251970361609</v>
      </c>
      <c r="Q775" s="86">
        <f>L775*'Age distribution'!$L$10</f>
        <v>4100.2853528771093</v>
      </c>
      <c r="R775" s="86">
        <f>L775*'Age distribution'!$L$11</f>
        <v>2799.7565853898582</v>
      </c>
      <c r="S775" s="86">
        <f t="shared" si="12"/>
        <v>21075</v>
      </c>
      <c r="U775" s="6"/>
      <c r="V775" s="6"/>
      <c r="W775" s="6"/>
      <c r="X775" s="6"/>
      <c r="Y775" s="6"/>
      <c r="Z775" s="6"/>
      <c r="AA775" s="6"/>
      <c r="AB775" s="6"/>
      <c r="AC775" s="6"/>
      <c r="AD775" s="6"/>
      <c r="AE775" s="6"/>
      <c r="AF775" s="6"/>
    </row>
    <row r="776" spans="1:32" ht="15" customHeight="1">
      <c r="A776" s="89" t="s">
        <v>10895</v>
      </c>
      <c r="B776" s="89" t="s">
        <v>10869</v>
      </c>
      <c r="C776" s="89" t="s">
        <v>6674</v>
      </c>
      <c r="D776" s="227" t="s">
        <v>4950</v>
      </c>
      <c r="E776" s="228"/>
      <c r="F776" s="228"/>
      <c r="G776" s="229" t="s">
        <v>4949</v>
      </c>
      <c r="H776" s="229"/>
      <c r="I776" s="229"/>
      <c r="J776" s="76" t="s">
        <v>4949</v>
      </c>
      <c r="K776" s="77">
        <v>23368</v>
      </c>
      <c r="L776" s="165">
        <v>23226</v>
      </c>
      <c r="M776" s="85">
        <f>L776*'Age distribution'!$L$6</f>
        <v>1502.8758243045181</v>
      </c>
      <c r="N776" s="85">
        <f>L776*'Age distribution'!$L$7</f>
        <v>4672.3852325283524</v>
      </c>
      <c r="O776" s="86">
        <f>L776*'Age distribution'!$L$8</f>
        <v>4766.3977386807501</v>
      </c>
      <c r="P776" s="86">
        <f>L776*'Age distribution'!$L$9</f>
        <v>4680.0529929471832</v>
      </c>
      <c r="Q776" s="86">
        <f>L776*'Age distribution'!$L$10</f>
        <v>4518.7771106013643</v>
      </c>
      <c r="R776" s="86">
        <f>L776*'Age distribution'!$L$11</f>
        <v>3085.5111009378334</v>
      </c>
      <c r="S776" s="86">
        <f t="shared" si="12"/>
        <v>23226.000000000004</v>
      </c>
      <c r="U776" s="6"/>
      <c r="V776" s="6"/>
      <c r="W776" s="6"/>
      <c r="X776" s="6"/>
      <c r="Y776" s="6"/>
      <c r="Z776" s="6"/>
      <c r="AA776" s="6"/>
      <c r="AB776" s="6"/>
      <c r="AC776" s="6"/>
      <c r="AD776" s="6"/>
      <c r="AE776" s="6"/>
      <c r="AF776" s="6"/>
    </row>
    <row r="777" spans="1:32" ht="15" customHeight="1">
      <c r="A777" s="89" t="s">
        <v>10893</v>
      </c>
      <c r="B777" s="89" t="s">
        <v>10869</v>
      </c>
      <c r="C777" s="89" t="s">
        <v>6673</v>
      </c>
      <c r="D777" s="227" t="s">
        <v>4948</v>
      </c>
      <c r="E777" s="228"/>
      <c r="F777" s="228"/>
      <c r="G777" s="229" t="s">
        <v>4947</v>
      </c>
      <c r="H777" s="229"/>
      <c r="I777" s="229"/>
      <c r="J777" s="76" t="s">
        <v>4947</v>
      </c>
      <c r="K777" s="77">
        <v>34138</v>
      </c>
      <c r="L777" s="165">
        <v>34079</v>
      </c>
      <c r="M777" s="85">
        <f>L777*'Age distribution'!$L$6</f>
        <v>2205.1367095700366</v>
      </c>
      <c r="N777" s="85">
        <f>L777*'Age distribution'!$L$7</f>
        <v>6855.6882949855208</v>
      </c>
      <c r="O777" s="86">
        <f>L777*'Age distribution'!$L$8</f>
        <v>6993.6307817317356</v>
      </c>
      <c r="P777" s="86">
        <f>L777*'Age distribution'!$L$9</f>
        <v>6866.9390315442624</v>
      </c>
      <c r="Q777" s="86">
        <f>L777*'Age distribution'!$L$10</f>
        <v>6630.3024693095622</v>
      </c>
      <c r="R777" s="86">
        <f>L777*'Age distribution'!$L$11</f>
        <v>4527.3027128588838</v>
      </c>
      <c r="S777" s="86">
        <f t="shared" si="12"/>
        <v>34079</v>
      </c>
      <c r="U777" s="6"/>
      <c r="V777" s="6"/>
      <c r="W777" s="6"/>
      <c r="X777" s="6"/>
      <c r="Y777" s="6"/>
      <c r="Z777" s="6"/>
      <c r="AA777" s="6"/>
      <c r="AB777" s="6"/>
      <c r="AC777" s="6"/>
      <c r="AD777" s="6"/>
      <c r="AE777" s="6"/>
      <c r="AF777" s="6"/>
    </row>
    <row r="778" spans="1:32" ht="15" customHeight="1">
      <c r="A778" s="89" t="s">
        <v>10892</v>
      </c>
      <c r="B778" s="89" t="s">
        <v>10869</v>
      </c>
      <c r="C778" s="89" t="s">
        <v>6672</v>
      </c>
      <c r="D778" s="227" t="s">
        <v>4946</v>
      </c>
      <c r="E778" s="228"/>
      <c r="F778" s="228"/>
      <c r="G778" s="229" t="s">
        <v>4945</v>
      </c>
      <c r="H778" s="229"/>
      <c r="I778" s="229"/>
      <c r="J778" s="76" t="s">
        <v>4945</v>
      </c>
      <c r="K778" s="77">
        <v>21421</v>
      </c>
      <c r="L778" s="165">
        <v>21250</v>
      </c>
      <c r="M778" s="85">
        <f>L778*'Age distribution'!$L$6</f>
        <v>1375.0155543989929</v>
      </c>
      <c r="N778" s="85">
        <f>L778*'Age distribution'!$L$7</f>
        <v>4274.8723926301336</v>
      </c>
      <c r="O778" s="86">
        <f>L778*'Age distribution'!$L$8</f>
        <v>4360.8865903283368</v>
      </c>
      <c r="P778" s="86">
        <f>L778*'Age distribution'!$L$9</f>
        <v>4281.8878024682526</v>
      </c>
      <c r="Q778" s="86">
        <f>L778*'Age distribution'!$L$10</f>
        <v>4134.3327994609053</v>
      </c>
      <c r="R778" s="86">
        <f>L778*'Age distribution'!$L$11</f>
        <v>2823.0048607133799</v>
      </c>
      <c r="S778" s="86">
        <f t="shared" si="12"/>
        <v>21250</v>
      </c>
      <c r="U778" s="6"/>
      <c r="V778" s="6"/>
      <c r="W778" s="6"/>
      <c r="X778" s="6"/>
      <c r="Y778" s="6"/>
      <c r="Z778" s="6"/>
      <c r="AA778" s="6"/>
      <c r="AB778" s="6"/>
      <c r="AC778" s="6"/>
      <c r="AD778" s="6"/>
      <c r="AE778" s="6"/>
      <c r="AF778" s="6"/>
    </row>
    <row r="779" spans="1:32" ht="15" customHeight="1">
      <c r="A779" s="89" t="s">
        <v>10891</v>
      </c>
      <c r="B779" s="89" t="s">
        <v>10869</v>
      </c>
      <c r="C779" s="89" t="s">
        <v>7296</v>
      </c>
      <c r="D779" s="227" t="s">
        <v>4944</v>
      </c>
      <c r="E779" s="228"/>
      <c r="F779" s="228"/>
      <c r="G779" s="229" t="s">
        <v>4943</v>
      </c>
      <c r="H779" s="229"/>
      <c r="I779" s="229"/>
      <c r="J779" s="76" t="s">
        <v>4943</v>
      </c>
      <c r="K779" s="77">
        <v>10622</v>
      </c>
      <c r="L779" s="165">
        <v>10563</v>
      </c>
      <c r="M779" s="85">
        <f>L779*'Age distribution'!$L$6</f>
        <v>683.49596711136758</v>
      </c>
      <c r="N779" s="85">
        <f>L779*'Age distribution'!$L$7</f>
        <v>2124.9636274518634</v>
      </c>
      <c r="O779" s="86">
        <f>L779*'Age distribution'!$L$8</f>
        <v>2167.719767230034</v>
      </c>
      <c r="P779" s="86">
        <f>L779*'Age distribution'!$L$9</f>
        <v>2128.4508638810426</v>
      </c>
      <c r="Q779" s="86">
        <f>L779*'Age distribution'!$L$10</f>
        <v>2055.1038757979077</v>
      </c>
      <c r="R779" s="86">
        <f>L779*'Age distribution'!$L$11</f>
        <v>1403.2658985277851</v>
      </c>
      <c r="S779" s="86">
        <f t="shared" si="12"/>
        <v>10563</v>
      </c>
      <c r="U779" s="6"/>
      <c r="V779" s="6"/>
      <c r="W779" s="6"/>
      <c r="X779" s="6"/>
      <c r="Y779" s="6"/>
      <c r="Z779" s="6"/>
      <c r="AA779" s="6"/>
      <c r="AB779" s="6"/>
      <c r="AC779" s="6"/>
      <c r="AD779" s="6"/>
      <c r="AE779" s="6"/>
      <c r="AF779" s="6"/>
    </row>
    <row r="780" spans="1:32" ht="15" customHeight="1">
      <c r="A780" s="89" t="s">
        <v>10889</v>
      </c>
      <c r="B780" s="89" t="s">
        <v>10869</v>
      </c>
      <c r="C780" s="89" t="s">
        <v>7293</v>
      </c>
      <c r="D780" s="227" t="s">
        <v>4942</v>
      </c>
      <c r="E780" s="228"/>
      <c r="F780" s="228"/>
      <c r="G780" s="229" t="s">
        <v>4941</v>
      </c>
      <c r="H780" s="229"/>
      <c r="I780" s="229"/>
      <c r="J780" s="76" t="s">
        <v>4941</v>
      </c>
      <c r="K780" s="77">
        <v>172980</v>
      </c>
      <c r="L780" s="165">
        <v>175263</v>
      </c>
      <c r="M780" s="85">
        <f>L780*'Age distribution'!$L$6</f>
        <v>11340.675346382621</v>
      </c>
      <c r="N780" s="85">
        <f>L780*'Age distribution'!$L$7</f>
        <v>35257.739301154594</v>
      </c>
      <c r="O780" s="86">
        <f>L780*'Age distribution'!$L$8</f>
        <v>35967.156069680721</v>
      </c>
      <c r="P780" s="86">
        <f>L780*'Age distribution'!$L$9</f>
        <v>35315.600090540865</v>
      </c>
      <c r="Q780" s="86">
        <f>L780*'Age distribution'!$L$10</f>
        <v>34098.615032090194</v>
      </c>
      <c r="R780" s="86">
        <f>L780*'Age distribution'!$L$11</f>
        <v>23283.214160151016</v>
      </c>
      <c r="S780" s="86">
        <f t="shared" si="12"/>
        <v>175263</v>
      </c>
      <c r="U780" s="6"/>
      <c r="V780" s="6"/>
      <c r="W780" s="6"/>
      <c r="X780" s="6"/>
      <c r="Y780" s="6"/>
      <c r="Z780" s="6"/>
      <c r="AA780" s="6"/>
      <c r="AB780" s="6"/>
      <c r="AC780" s="6"/>
      <c r="AD780" s="6"/>
      <c r="AE780" s="6"/>
      <c r="AF780" s="6"/>
    </row>
    <row r="781" spans="1:32" ht="15" customHeight="1">
      <c r="A781" s="89" t="s">
        <v>10887</v>
      </c>
      <c r="B781" s="89" t="s">
        <v>10869</v>
      </c>
      <c r="C781" s="89" t="s">
        <v>7290</v>
      </c>
      <c r="D781" s="227" t="s">
        <v>4940</v>
      </c>
      <c r="E781" s="228"/>
      <c r="F781" s="228"/>
      <c r="G781" s="229" t="s">
        <v>4939</v>
      </c>
      <c r="H781" s="229"/>
      <c r="I781" s="229"/>
      <c r="J781" s="76" t="s">
        <v>4939</v>
      </c>
      <c r="K781" s="77">
        <v>15875</v>
      </c>
      <c r="L781" s="165">
        <v>15844</v>
      </c>
      <c r="M781" s="85">
        <f>L781*'Age distribution'!$L$6</f>
        <v>1025.2115973598891</v>
      </c>
      <c r="N781" s="85">
        <f>L781*'Age distribution'!$L$7</f>
        <v>3187.3448559450276</v>
      </c>
      <c r="O781" s="86">
        <f>L781*'Age distribution'!$L$8</f>
        <v>3251.4770417488076</v>
      </c>
      <c r="P781" s="86">
        <f>L781*'Age distribution'!$L$9</f>
        <v>3192.5755455203289</v>
      </c>
      <c r="Q781" s="86">
        <f>L781*'Age distribution'!$L$10</f>
        <v>3082.5585352780508</v>
      </c>
      <c r="R781" s="86">
        <f>L781*'Age distribution'!$L$11</f>
        <v>2104.8324241478963</v>
      </c>
      <c r="S781" s="86">
        <f t="shared" si="12"/>
        <v>15844</v>
      </c>
      <c r="U781" s="6"/>
      <c r="V781" s="6"/>
      <c r="W781" s="6"/>
      <c r="X781" s="6"/>
      <c r="Y781" s="6"/>
      <c r="Z781" s="6"/>
      <c r="AA781" s="6"/>
      <c r="AB781" s="6"/>
      <c r="AC781" s="6"/>
      <c r="AD781" s="6"/>
      <c r="AE781" s="6"/>
      <c r="AF781" s="6"/>
    </row>
    <row r="782" spans="1:32" ht="15" customHeight="1">
      <c r="A782" s="89" t="s">
        <v>10886</v>
      </c>
      <c r="B782" s="89" t="s">
        <v>10869</v>
      </c>
      <c r="C782" s="89" t="s">
        <v>7288</v>
      </c>
      <c r="D782" s="227" t="s">
        <v>4938</v>
      </c>
      <c r="E782" s="228"/>
      <c r="F782" s="228"/>
      <c r="G782" s="229" t="s">
        <v>2074</v>
      </c>
      <c r="H782" s="229"/>
      <c r="I782" s="229"/>
      <c r="J782" s="76" t="s">
        <v>2074</v>
      </c>
      <c r="K782" s="77">
        <v>7531</v>
      </c>
      <c r="L782" s="165">
        <v>7475</v>
      </c>
      <c r="M782" s="85">
        <f>L782*'Age distribution'!$L$6</f>
        <v>483.68194207682222</v>
      </c>
      <c r="N782" s="85">
        <f>L782*'Age distribution'!$L$7</f>
        <v>1503.7492298781292</v>
      </c>
      <c r="O782" s="86">
        <f>L782*'Age distribution'!$L$8</f>
        <v>1534.0059888331443</v>
      </c>
      <c r="P782" s="86">
        <f>L782*'Age distribution'!$L$9</f>
        <v>1506.2170034564795</v>
      </c>
      <c r="Q782" s="86">
        <f>L782*'Age distribution'!$L$10</f>
        <v>1454.3123612221302</v>
      </c>
      <c r="R782" s="86">
        <f>L782*'Age distribution'!$L$11</f>
        <v>993.03347453329479</v>
      </c>
      <c r="S782" s="86">
        <f t="shared" si="12"/>
        <v>7475</v>
      </c>
      <c r="U782" s="6"/>
      <c r="V782" s="6"/>
      <c r="W782" s="6"/>
      <c r="X782" s="6"/>
      <c r="Y782" s="6"/>
      <c r="Z782" s="6"/>
      <c r="AA782" s="6"/>
      <c r="AB782" s="6"/>
      <c r="AC782" s="6"/>
      <c r="AD782" s="6"/>
      <c r="AE782" s="6"/>
      <c r="AF782" s="6"/>
    </row>
    <row r="783" spans="1:32" ht="15" customHeight="1">
      <c r="A783" s="89" t="s">
        <v>10885</v>
      </c>
      <c r="B783" s="89" t="s">
        <v>10869</v>
      </c>
      <c r="C783" s="89" t="s">
        <v>7286</v>
      </c>
      <c r="D783" s="227" t="s">
        <v>4937</v>
      </c>
      <c r="E783" s="228"/>
      <c r="F783" s="228"/>
      <c r="G783" s="229" t="s">
        <v>4936</v>
      </c>
      <c r="H783" s="229"/>
      <c r="I783" s="229"/>
      <c r="J783" s="76" t="s">
        <v>4936</v>
      </c>
      <c r="K783" s="77">
        <v>179773</v>
      </c>
      <c r="L783" s="165">
        <v>180284</v>
      </c>
      <c r="M783" s="85">
        <f>L783*'Age distribution'!$L$6</f>
        <v>11665.567256906732</v>
      </c>
      <c r="N783" s="85">
        <f>L783*'Age distribution'!$L$7</f>
        <v>36267.816208608514</v>
      </c>
      <c r="O783" s="86">
        <f>L783*'Age distribution'!$L$8</f>
        <v>36997.556614153124</v>
      </c>
      <c r="P783" s="86">
        <f>L783*'Age distribution'!$L$9</f>
        <v>36327.334615538188</v>
      </c>
      <c r="Q783" s="86">
        <f>L783*'Age distribution'!$L$10</f>
        <v>35075.484913788699</v>
      </c>
      <c r="R783" s="86">
        <f>L783*'Age distribution'!$L$11</f>
        <v>23950.240391004754</v>
      </c>
      <c r="S783" s="86">
        <f t="shared" si="12"/>
        <v>180284</v>
      </c>
      <c r="U783" s="6"/>
      <c r="V783" s="6"/>
      <c r="W783" s="6"/>
      <c r="X783" s="6"/>
      <c r="Y783" s="6"/>
      <c r="Z783" s="6"/>
      <c r="AA783" s="6"/>
      <c r="AB783" s="6"/>
      <c r="AC783" s="6"/>
      <c r="AD783" s="6"/>
      <c r="AE783" s="6"/>
      <c r="AF783" s="6"/>
    </row>
    <row r="784" spans="1:32" ht="15" customHeight="1">
      <c r="A784" s="89" t="s">
        <v>10883</v>
      </c>
      <c r="B784" s="89" t="s">
        <v>10869</v>
      </c>
      <c r="C784" s="89" t="s">
        <v>7283</v>
      </c>
      <c r="D784" s="227" t="s">
        <v>4935</v>
      </c>
      <c r="E784" s="228"/>
      <c r="F784" s="228"/>
      <c r="G784" s="229" t="s">
        <v>4934</v>
      </c>
      <c r="H784" s="229"/>
      <c r="I784" s="229"/>
      <c r="J784" s="76" t="s">
        <v>4934</v>
      </c>
      <c r="K784" s="77">
        <v>16143</v>
      </c>
      <c r="L784" s="165">
        <v>16127</v>
      </c>
      <c r="M784" s="85">
        <f>L784*'Age distribution'!$L$6</f>
        <v>1043.5235692137674</v>
      </c>
      <c r="N784" s="85">
        <f>L784*'Age distribution'!$L$7</f>
        <v>3244.2760976915843</v>
      </c>
      <c r="O784" s="86">
        <f>L784*'Age distribution'!$L$8</f>
        <v>3309.5537902223568</v>
      </c>
      <c r="P784" s="86">
        <f>L784*'Age distribution'!$L$9</f>
        <v>3249.6002160190828</v>
      </c>
      <c r="Q784" s="86">
        <f>L784*'Age distribution'!$L$10</f>
        <v>3137.6181203249889</v>
      </c>
      <c r="R784" s="86">
        <f>L784*'Age distribution'!$L$11</f>
        <v>2142.42820652822</v>
      </c>
      <c r="S784" s="86">
        <f t="shared" si="12"/>
        <v>16127.000000000002</v>
      </c>
      <c r="U784" s="6"/>
      <c r="V784" s="6"/>
      <c r="W784" s="6"/>
      <c r="X784" s="6"/>
      <c r="Y784" s="6"/>
      <c r="Z784" s="6"/>
      <c r="AA784" s="6"/>
      <c r="AB784" s="6"/>
      <c r="AC784" s="6"/>
      <c r="AD784" s="6"/>
      <c r="AE784" s="6"/>
      <c r="AF784" s="6"/>
    </row>
    <row r="785" spans="1:32" ht="15" customHeight="1">
      <c r="A785" s="89" t="s">
        <v>10881</v>
      </c>
      <c r="B785" s="89" t="s">
        <v>10869</v>
      </c>
      <c r="C785" s="89" t="s">
        <v>7280</v>
      </c>
      <c r="D785" s="227" t="s">
        <v>4933</v>
      </c>
      <c r="E785" s="228"/>
      <c r="F785" s="228"/>
      <c r="G785" s="229" t="s">
        <v>4932</v>
      </c>
      <c r="H785" s="229"/>
      <c r="I785" s="229"/>
      <c r="J785" s="76" t="s">
        <v>4932</v>
      </c>
      <c r="K785" s="77">
        <v>107873</v>
      </c>
      <c r="L785" s="165">
        <v>108293</v>
      </c>
      <c r="M785" s="85">
        <f>L785*'Age distribution'!$L$6</f>
        <v>7007.2733850602417</v>
      </c>
      <c r="N785" s="85">
        <f>L785*'Age distribution'!$L$7</f>
        <v>21785.353224239767</v>
      </c>
      <c r="O785" s="86">
        <f>L785*'Age distribution'!$L$8</f>
        <v>22223.693718890663</v>
      </c>
      <c r="P785" s="86">
        <f>L785*'Age distribution'!$L$9</f>
        <v>21821.10474318562</v>
      </c>
      <c r="Q785" s="86">
        <f>L785*'Age distribution'!$L$10</f>
        <v>21069.143616565638</v>
      </c>
      <c r="R785" s="86">
        <f>L785*'Age distribution'!$L$11</f>
        <v>14386.431312058074</v>
      </c>
      <c r="S785" s="86">
        <f t="shared" si="12"/>
        <v>108293</v>
      </c>
      <c r="U785" s="6"/>
      <c r="V785" s="6"/>
      <c r="W785" s="6"/>
      <c r="X785" s="6"/>
      <c r="Y785" s="6"/>
      <c r="Z785" s="6"/>
      <c r="AA785" s="6"/>
      <c r="AB785" s="6"/>
      <c r="AC785" s="6"/>
      <c r="AD785" s="6"/>
      <c r="AE785" s="6"/>
      <c r="AF785" s="6"/>
    </row>
    <row r="786" spans="1:32" ht="15" customHeight="1">
      <c r="A786" s="89" t="s">
        <v>10879</v>
      </c>
      <c r="B786" s="89" t="s">
        <v>10869</v>
      </c>
      <c r="C786" s="89" t="s">
        <v>7277</v>
      </c>
      <c r="D786" s="227" t="s">
        <v>4931</v>
      </c>
      <c r="E786" s="228"/>
      <c r="F786" s="228"/>
      <c r="G786" s="229" t="s">
        <v>4930</v>
      </c>
      <c r="H786" s="229"/>
      <c r="I786" s="229"/>
      <c r="J786" s="76" t="s">
        <v>4930</v>
      </c>
      <c r="K786" s="77">
        <v>32852</v>
      </c>
      <c r="L786" s="165">
        <v>32584</v>
      </c>
      <c r="M786" s="85">
        <f>L786*'Age distribution'!$L$6</f>
        <v>2108.4003211546724</v>
      </c>
      <c r="N786" s="85">
        <f>L786*'Age distribution'!$L$7</f>
        <v>6554.9384490098946</v>
      </c>
      <c r="O786" s="86">
        <f>L786*'Age distribution'!$L$8</f>
        <v>6686.8295839651064</v>
      </c>
      <c r="P786" s="86">
        <f>L786*'Age distribution'!$L$9</f>
        <v>6565.695630852967</v>
      </c>
      <c r="Q786" s="86">
        <f>L786*'Age distribution'!$L$10</f>
        <v>6339.4399970651357</v>
      </c>
      <c r="R786" s="86">
        <f>L786*'Age distribution'!$L$11</f>
        <v>4328.6960179522248</v>
      </c>
      <c r="S786" s="86">
        <f t="shared" si="12"/>
        <v>32584</v>
      </c>
      <c r="U786" s="6"/>
      <c r="V786" s="6"/>
      <c r="W786" s="6"/>
      <c r="X786" s="6"/>
      <c r="Y786" s="6"/>
      <c r="Z786" s="6"/>
      <c r="AA786" s="6"/>
      <c r="AB786" s="6"/>
      <c r="AC786" s="6"/>
      <c r="AD786" s="6"/>
      <c r="AE786" s="6"/>
      <c r="AF786" s="6"/>
    </row>
    <row r="787" spans="1:32" ht="15" customHeight="1">
      <c r="A787" s="89" t="s">
        <v>10877</v>
      </c>
      <c r="B787" s="89" t="s">
        <v>10869</v>
      </c>
      <c r="C787" s="89" t="s">
        <v>7274</v>
      </c>
      <c r="D787" s="227" t="s">
        <v>4929</v>
      </c>
      <c r="E787" s="228"/>
      <c r="F787" s="228"/>
      <c r="G787" s="229" t="s">
        <v>4928</v>
      </c>
      <c r="H787" s="229"/>
      <c r="I787" s="229"/>
      <c r="J787" s="76" t="s">
        <v>4928</v>
      </c>
      <c r="K787" s="77">
        <v>8503</v>
      </c>
      <c r="L787" s="165">
        <v>8476</v>
      </c>
      <c r="M787" s="85">
        <f>L787*'Age distribution'!$L$6</f>
        <v>548.45326301580542</v>
      </c>
      <c r="N787" s="85">
        <f>L787*'Age distribution'!$L$7</f>
        <v>1705.1208658792004</v>
      </c>
      <c r="O787" s="86">
        <f>L787*'Age distribution'!$L$8</f>
        <v>1739.4293995116698</v>
      </c>
      <c r="P787" s="86">
        <f>L787*'Age distribution'!$L$9</f>
        <v>1707.9191065280427</v>
      </c>
      <c r="Q787" s="86">
        <f>L787*'Age distribution'!$L$10</f>
        <v>1649.0637556814415</v>
      </c>
      <c r="R787" s="86">
        <f>L787*'Age distribution'!$L$11</f>
        <v>1126.0136093838405</v>
      </c>
      <c r="S787" s="86">
        <f t="shared" si="12"/>
        <v>8476</v>
      </c>
      <c r="U787" s="6"/>
      <c r="V787" s="6"/>
      <c r="W787" s="6"/>
      <c r="X787" s="6"/>
      <c r="Y787" s="6"/>
      <c r="Z787" s="6"/>
      <c r="AA787" s="6"/>
      <c r="AB787" s="6"/>
      <c r="AC787" s="6"/>
      <c r="AD787" s="6"/>
      <c r="AE787" s="6"/>
      <c r="AF787" s="6"/>
    </row>
    <row r="788" spans="1:32" ht="15" customHeight="1">
      <c r="A788" s="89" t="s">
        <v>10876</v>
      </c>
      <c r="B788" s="89" t="s">
        <v>10869</v>
      </c>
      <c r="C788" s="89" t="s">
        <v>7271</v>
      </c>
      <c r="D788" s="227" t="s">
        <v>4927</v>
      </c>
      <c r="E788" s="228"/>
      <c r="F788" s="228"/>
      <c r="G788" s="229" t="s">
        <v>4926</v>
      </c>
      <c r="H788" s="229"/>
      <c r="I788" s="229"/>
      <c r="J788" s="76" t="s">
        <v>4926</v>
      </c>
      <c r="K788" s="77">
        <v>59863</v>
      </c>
      <c r="L788" s="165">
        <v>60262</v>
      </c>
      <c r="M788" s="85">
        <f>L788*'Age distribution'!$L$6</f>
        <v>3899.3499924325702</v>
      </c>
      <c r="N788" s="85">
        <f>L788*'Age distribution'!$L$7</f>
        <v>12122.934594102451</v>
      </c>
      <c r="O788" s="86">
        <f>L788*'Age distribution'!$L$8</f>
        <v>12366.858715593704</v>
      </c>
      <c r="P788" s="86">
        <f>L788*'Age distribution'!$L$9</f>
        <v>12142.829305992556</v>
      </c>
      <c r="Q788" s="86">
        <f>L788*'Age distribution'!$L$10</f>
        <v>11724.384148758261</v>
      </c>
      <c r="R788" s="86">
        <f>L788*'Age distribution'!$L$11</f>
        <v>8005.6432431204566</v>
      </c>
      <c r="S788" s="86">
        <f t="shared" si="12"/>
        <v>60262</v>
      </c>
      <c r="U788" s="6"/>
      <c r="V788" s="6"/>
      <c r="W788" s="6"/>
      <c r="X788" s="6"/>
      <c r="Y788" s="6"/>
      <c r="Z788" s="6"/>
      <c r="AA788" s="6"/>
      <c r="AB788" s="6"/>
      <c r="AC788" s="6"/>
      <c r="AD788" s="6"/>
      <c r="AE788" s="6"/>
      <c r="AF788" s="6"/>
    </row>
    <row r="789" spans="1:32" ht="15" customHeight="1">
      <c r="A789" s="89" t="s">
        <v>10874</v>
      </c>
      <c r="B789" s="89" t="s">
        <v>10869</v>
      </c>
      <c r="C789" s="89" t="s">
        <v>7268</v>
      </c>
      <c r="D789" s="227" t="s">
        <v>4925</v>
      </c>
      <c r="E789" s="228"/>
      <c r="F789" s="228"/>
      <c r="G789" s="229" t="s">
        <v>4924</v>
      </c>
      <c r="H789" s="229"/>
      <c r="I789" s="229"/>
      <c r="J789" s="76" t="s">
        <v>4924</v>
      </c>
      <c r="K789" s="77">
        <v>28289</v>
      </c>
      <c r="L789" s="165">
        <v>28193</v>
      </c>
      <c r="M789" s="85">
        <f>L789*'Age distribution'!$L$6</f>
        <v>1824.2735776550969</v>
      </c>
      <c r="N789" s="85">
        <f>L789*'Age distribution'!$L$7</f>
        <v>5671.5989348433577</v>
      </c>
      <c r="O789" s="86">
        <f>L789*'Age distribution'!$L$8</f>
        <v>5785.7165007589083</v>
      </c>
      <c r="P789" s="86">
        <f>L789*'Age distribution'!$L$9</f>
        <v>5680.9064854111739</v>
      </c>
      <c r="Q789" s="86">
        <f>L789*'Age distribution'!$L$10</f>
        <v>5485.1409230682966</v>
      </c>
      <c r="R789" s="86">
        <f>L789*'Age distribution'!$L$11</f>
        <v>3745.3635782631682</v>
      </c>
      <c r="S789" s="86">
        <f t="shared" si="12"/>
        <v>28193</v>
      </c>
      <c r="U789" s="6"/>
      <c r="V789" s="6"/>
      <c r="W789" s="6"/>
      <c r="X789" s="6"/>
      <c r="Y789" s="6"/>
      <c r="Z789" s="6"/>
      <c r="AA789" s="6"/>
      <c r="AB789" s="6"/>
      <c r="AC789" s="6"/>
      <c r="AD789" s="6"/>
      <c r="AE789" s="6"/>
      <c r="AF789" s="6"/>
    </row>
    <row r="790" spans="1:32" ht="15" customHeight="1">
      <c r="A790" s="89" t="s">
        <v>10873</v>
      </c>
      <c r="B790" s="89" t="s">
        <v>10869</v>
      </c>
      <c r="C790" s="89" t="s">
        <v>7265</v>
      </c>
      <c r="D790" s="227" t="s">
        <v>4923</v>
      </c>
      <c r="E790" s="228"/>
      <c r="F790" s="228"/>
      <c r="G790" s="229" t="s">
        <v>4922</v>
      </c>
      <c r="H790" s="229"/>
      <c r="I790" s="229"/>
      <c r="J790" s="76" t="s">
        <v>4922</v>
      </c>
      <c r="K790" s="77">
        <v>68877</v>
      </c>
      <c r="L790" s="165">
        <v>68752</v>
      </c>
      <c r="M790" s="85">
        <f>L790*'Age distribution'!$L$6</f>
        <v>4448.7091480489207</v>
      </c>
      <c r="N790" s="85">
        <f>L790*'Age distribution'!$L$7</f>
        <v>13830.871846499151</v>
      </c>
      <c r="O790" s="86">
        <f>L790*'Age distribution'!$L$8</f>
        <v>14109.161169800178</v>
      </c>
      <c r="P790" s="86">
        <f>L790*'Age distribution'!$L$9</f>
        <v>13853.569420955168</v>
      </c>
      <c r="Q790" s="86">
        <f>L790*'Age distribution'!$L$10</f>
        <v>13376.171700166407</v>
      </c>
      <c r="R790" s="86">
        <f>L790*'Age distribution'!$L$11</f>
        <v>9133.5167145301784</v>
      </c>
      <c r="S790" s="86">
        <f t="shared" si="12"/>
        <v>68752</v>
      </c>
      <c r="U790" s="6"/>
      <c r="V790" s="6"/>
      <c r="W790" s="6"/>
      <c r="X790" s="6"/>
      <c r="Y790" s="6"/>
      <c r="Z790" s="6"/>
      <c r="AA790" s="6"/>
      <c r="AB790" s="6"/>
      <c r="AC790" s="6"/>
      <c r="AD790" s="6"/>
      <c r="AE790" s="6"/>
      <c r="AF790" s="6"/>
    </row>
    <row r="791" spans="1:32" ht="15" customHeight="1">
      <c r="A791" s="89" t="s">
        <v>10872</v>
      </c>
      <c r="B791" s="89" t="s">
        <v>10869</v>
      </c>
      <c r="C791" s="89" t="s">
        <v>7262</v>
      </c>
      <c r="D791" s="227" t="s">
        <v>4921</v>
      </c>
      <c r="E791" s="228"/>
      <c r="F791" s="228"/>
      <c r="G791" s="229" t="s">
        <v>4920</v>
      </c>
      <c r="H791" s="229"/>
      <c r="I791" s="229"/>
      <c r="J791" s="76" t="s">
        <v>4920</v>
      </c>
      <c r="K791" s="77">
        <v>27660</v>
      </c>
      <c r="L791" s="165">
        <v>27724</v>
      </c>
      <c r="M791" s="85">
        <f>L791*'Age distribution'!$L$6</f>
        <v>1793.926175536832</v>
      </c>
      <c r="N791" s="85">
        <f>L791*'Age distribution'!$L$7</f>
        <v>5577.2499865071914</v>
      </c>
      <c r="O791" s="86">
        <f>L791*'Age distribution'!$L$8</f>
        <v>5689.4691684829559</v>
      </c>
      <c r="P791" s="86">
        <f>L791*'Age distribution'!$L$9</f>
        <v>5586.4027028531682</v>
      </c>
      <c r="Q791" s="86">
        <f>L791*'Age distribution'!$L$10</f>
        <v>5393.893766223724</v>
      </c>
      <c r="R791" s="86">
        <f>L791*'Age distribution'!$L$11</f>
        <v>3683.058200396129</v>
      </c>
      <c r="S791" s="86">
        <f t="shared" si="12"/>
        <v>27723.999999999996</v>
      </c>
      <c r="U791" s="6"/>
      <c r="V791" s="6"/>
      <c r="W791" s="6"/>
      <c r="X791" s="6"/>
      <c r="Y791" s="6"/>
      <c r="Z791" s="6"/>
      <c r="AA791" s="6"/>
      <c r="AB791" s="6"/>
      <c r="AC791" s="6"/>
      <c r="AD791" s="6"/>
      <c r="AE791" s="6"/>
      <c r="AF791" s="6"/>
    </row>
    <row r="792" spans="1:32" ht="15" customHeight="1">
      <c r="A792" s="89" t="s">
        <v>10871</v>
      </c>
      <c r="B792" s="89" t="s">
        <v>10869</v>
      </c>
      <c r="C792" s="89" t="s">
        <v>7259</v>
      </c>
      <c r="D792" s="227" t="s">
        <v>4919</v>
      </c>
      <c r="E792" s="228"/>
      <c r="F792" s="228"/>
      <c r="G792" s="229" t="s">
        <v>4918</v>
      </c>
      <c r="H792" s="229"/>
      <c r="I792" s="229"/>
      <c r="J792" s="76" t="s">
        <v>4918</v>
      </c>
      <c r="K792" s="77">
        <v>24679</v>
      </c>
      <c r="L792" s="165">
        <v>24534</v>
      </c>
      <c r="M792" s="85">
        <f>L792*'Age distribution'!$L$6</f>
        <v>1587.5120758411715</v>
      </c>
      <c r="N792" s="85">
        <f>L792*'Age distribution'!$L$7</f>
        <v>4935.5162014488324</v>
      </c>
      <c r="O792" s="86">
        <f>L792*'Age distribution'!$L$8</f>
        <v>5034.8231344524902</v>
      </c>
      <c r="P792" s="86">
        <f>L792*'Age distribution'!$L$9</f>
        <v>4943.6157809767583</v>
      </c>
      <c r="Q792" s="86">
        <f>L792*'Age distribution'!$L$10</f>
        <v>4773.257454210534</v>
      </c>
      <c r="R792" s="86">
        <f>L792*'Age distribution'!$L$11</f>
        <v>3259.2753530702148</v>
      </c>
      <c r="S792" s="86">
        <f t="shared" si="12"/>
        <v>24533.999999999996</v>
      </c>
      <c r="U792" s="6"/>
      <c r="V792" s="6"/>
      <c r="W792" s="6"/>
      <c r="X792" s="6"/>
      <c r="Y792" s="6"/>
      <c r="Z792" s="6"/>
      <c r="AA792" s="6"/>
      <c r="AB792" s="6"/>
      <c r="AC792" s="6"/>
      <c r="AD792" s="6"/>
      <c r="AE792" s="6"/>
      <c r="AF792" s="6"/>
    </row>
    <row r="793" spans="1:32" ht="15" customHeight="1">
      <c r="A793" s="89" t="s">
        <v>10870</v>
      </c>
      <c r="B793" s="89" t="s">
        <v>10869</v>
      </c>
      <c r="C793" s="89" t="s">
        <v>7256</v>
      </c>
      <c r="D793" s="227" t="s">
        <v>4917</v>
      </c>
      <c r="E793" s="228"/>
      <c r="F793" s="228"/>
      <c r="G793" s="229" t="s">
        <v>4916</v>
      </c>
      <c r="H793" s="229"/>
      <c r="I793" s="229"/>
      <c r="J793" s="76" t="s">
        <v>4916</v>
      </c>
      <c r="K793" s="77">
        <v>33338</v>
      </c>
      <c r="L793" s="165">
        <v>33302</v>
      </c>
      <c r="M793" s="85">
        <f>L793*'Age distribution'!$L$6</f>
        <v>2154.8596702397772</v>
      </c>
      <c r="N793" s="85">
        <f>L793*'Age distribution'!$L$7</f>
        <v>6699.3788432644096</v>
      </c>
      <c r="O793" s="86">
        <f>L793*'Age distribution'!$L$8</f>
        <v>6834.1762461700828</v>
      </c>
      <c r="P793" s="86">
        <f>L793*'Age distribution'!$L$9</f>
        <v>6710.3730634257763</v>
      </c>
      <c r="Q793" s="86">
        <f>L793*'Age distribution'!$L$10</f>
        <v>6479.1318064775087</v>
      </c>
      <c r="R793" s="86">
        <f>L793*'Age distribution'!$L$11</f>
        <v>4424.0803704224463</v>
      </c>
      <c r="S793" s="86">
        <f t="shared" si="12"/>
        <v>33302</v>
      </c>
      <c r="U793" s="6"/>
      <c r="V793" s="6"/>
      <c r="W793" s="6"/>
      <c r="X793" s="6"/>
      <c r="Y793" s="6"/>
      <c r="Z793" s="6"/>
      <c r="AA793" s="6"/>
      <c r="AB793" s="6"/>
      <c r="AC793" s="6"/>
      <c r="AD793" s="6"/>
      <c r="AE793" s="6"/>
      <c r="AF793" s="6"/>
    </row>
    <row r="794" spans="1:32" ht="15" customHeight="1">
      <c r="A794" s="89" t="s">
        <v>10867</v>
      </c>
      <c r="B794" s="89" t="s">
        <v>10741</v>
      </c>
      <c r="C794" s="89" t="s">
        <v>6750</v>
      </c>
      <c r="D794" s="227" t="s">
        <v>4915</v>
      </c>
      <c r="E794" s="228"/>
      <c r="F794" s="228"/>
      <c r="G794" s="229" t="s">
        <v>4914</v>
      </c>
      <c r="H794" s="229"/>
      <c r="I794" s="229"/>
      <c r="J794" s="76" t="s">
        <v>4914</v>
      </c>
      <c r="K794" s="77">
        <v>7692</v>
      </c>
      <c r="L794" s="165">
        <v>7585</v>
      </c>
      <c r="M794" s="85">
        <f>L794*'Age distribution'!$L$6</f>
        <v>490.79966965253465</v>
      </c>
      <c r="N794" s="85">
        <f>L794*'Age distribution'!$L$7</f>
        <v>1525.8779810870383</v>
      </c>
      <c r="O794" s="86">
        <f>L794*'Age distribution'!$L$8</f>
        <v>1556.5799900066086</v>
      </c>
      <c r="P794" s="86">
        <f>L794*'Age distribution'!$L$9</f>
        <v>1528.3820697280798</v>
      </c>
      <c r="Q794" s="86">
        <f>L794*'Age distribution'!$L$10</f>
        <v>1475.7136133605161</v>
      </c>
      <c r="R794" s="86">
        <f>L794*'Age distribution'!$L$11</f>
        <v>1007.6466761652229</v>
      </c>
      <c r="S794" s="86">
        <f t="shared" si="12"/>
        <v>7585</v>
      </c>
      <c r="U794" s="6"/>
      <c r="V794" s="6"/>
      <c r="W794" s="6"/>
      <c r="X794" s="6"/>
      <c r="Y794" s="6"/>
      <c r="Z794" s="6"/>
      <c r="AA794" s="6"/>
      <c r="AB794" s="6"/>
      <c r="AC794" s="6"/>
      <c r="AD794" s="6"/>
      <c r="AE794" s="6"/>
      <c r="AF794" s="6"/>
    </row>
    <row r="795" spans="1:32" ht="15" customHeight="1">
      <c r="A795" s="89" t="s">
        <v>10866</v>
      </c>
      <c r="B795" s="89" t="s">
        <v>10741</v>
      </c>
      <c r="C795" s="89" t="s">
        <v>6749</v>
      </c>
      <c r="D795" s="227" t="s">
        <v>4913</v>
      </c>
      <c r="E795" s="228"/>
      <c r="F795" s="228"/>
      <c r="G795" s="229" t="s">
        <v>4912</v>
      </c>
      <c r="H795" s="229"/>
      <c r="I795" s="229"/>
      <c r="J795" s="76" t="s">
        <v>4912</v>
      </c>
      <c r="K795" s="77">
        <v>4023</v>
      </c>
      <c r="L795" s="165">
        <v>3994</v>
      </c>
      <c r="M795" s="85">
        <f>L795*'Age distribution'!$L$6</f>
        <v>258.438217612686</v>
      </c>
      <c r="N795" s="85">
        <f>L795*'Age distribution'!$L$7</f>
        <v>803.47483934892955</v>
      </c>
      <c r="O795" s="86">
        <f>L795*'Age distribution'!$L$8</f>
        <v>819.64146078924125</v>
      </c>
      <c r="P795" s="86">
        <f>L795*'Age distribution'!$L$9</f>
        <v>804.79340626156238</v>
      </c>
      <c r="Q795" s="86">
        <f>L795*'Age distribution'!$L$10</f>
        <v>777.06000946102847</v>
      </c>
      <c r="R795" s="86">
        <f>L795*'Age distribution'!$L$11</f>
        <v>530.59206652655246</v>
      </c>
      <c r="S795" s="86">
        <f t="shared" si="12"/>
        <v>3994</v>
      </c>
      <c r="U795" s="6"/>
      <c r="V795" s="6"/>
      <c r="W795" s="6"/>
      <c r="X795" s="6"/>
      <c r="Y795" s="6"/>
      <c r="Z795" s="6"/>
      <c r="AA795" s="6"/>
      <c r="AB795" s="6"/>
      <c r="AC795" s="6"/>
      <c r="AD795" s="6"/>
      <c r="AE795" s="6"/>
      <c r="AF795" s="6"/>
    </row>
    <row r="796" spans="1:32" ht="15" customHeight="1">
      <c r="A796" s="89" t="s">
        <v>10865</v>
      </c>
      <c r="B796" s="89" t="s">
        <v>10741</v>
      </c>
      <c r="C796" s="89" t="s">
        <v>6748</v>
      </c>
      <c r="D796" s="227" t="s">
        <v>4911</v>
      </c>
      <c r="E796" s="228"/>
      <c r="F796" s="228"/>
      <c r="G796" s="229" t="s">
        <v>4910</v>
      </c>
      <c r="H796" s="229"/>
      <c r="I796" s="229"/>
      <c r="J796" s="76" t="s">
        <v>4910</v>
      </c>
      <c r="K796" s="77">
        <v>14344</v>
      </c>
      <c r="L796" s="165">
        <v>14231</v>
      </c>
      <c r="M796" s="85">
        <f>L796*'Age distribution'!$L$6</f>
        <v>920.83982845421497</v>
      </c>
      <c r="N796" s="85">
        <f>L796*'Age distribution'!$L$7</f>
        <v>2862.8568950362082</v>
      </c>
      <c r="O796" s="86">
        <f>L796*'Age distribution'!$L$8</f>
        <v>2920.4600972688263</v>
      </c>
      <c r="P796" s="86">
        <f>L796*'Age distribution'!$L$9</f>
        <v>2867.5550737376802</v>
      </c>
      <c r="Q796" s="86">
        <f>L796*'Age distribution'!$L$10</f>
        <v>2768.7383561942656</v>
      </c>
      <c r="R796" s="86">
        <f>L796*'Age distribution'!$L$11</f>
        <v>1890.5497493088051</v>
      </c>
      <c r="S796" s="86">
        <f t="shared" si="12"/>
        <v>14231</v>
      </c>
      <c r="U796" s="6"/>
      <c r="V796" s="6"/>
      <c r="W796" s="6"/>
      <c r="X796" s="6"/>
      <c r="Y796" s="6"/>
      <c r="Z796" s="6"/>
      <c r="AA796" s="6"/>
      <c r="AB796" s="6"/>
      <c r="AC796" s="6"/>
      <c r="AD796" s="6"/>
      <c r="AE796" s="6"/>
      <c r="AF796" s="6"/>
    </row>
    <row r="797" spans="1:32" ht="15" customHeight="1">
      <c r="A797" s="89" t="s">
        <v>10863</v>
      </c>
      <c r="B797" s="89" t="s">
        <v>10741</v>
      </c>
      <c r="C797" s="89" t="s">
        <v>6747</v>
      </c>
      <c r="D797" s="227" t="s">
        <v>4909</v>
      </c>
      <c r="E797" s="228"/>
      <c r="F797" s="228"/>
      <c r="G797" s="229" t="s">
        <v>4908</v>
      </c>
      <c r="H797" s="229"/>
      <c r="I797" s="229"/>
      <c r="J797" s="76" t="s">
        <v>4908</v>
      </c>
      <c r="K797" s="77">
        <v>12869</v>
      </c>
      <c r="L797" s="165">
        <v>12869</v>
      </c>
      <c r="M797" s="85">
        <f>L797*'Age distribution'!$L$6</f>
        <v>832.70941974403013</v>
      </c>
      <c r="N797" s="85">
        <f>L797*'Age distribution'!$L$7</f>
        <v>2588.8627209768088</v>
      </c>
      <c r="O797" s="86">
        <f>L797*'Age distribution'!$L$8</f>
        <v>2640.9529191028405</v>
      </c>
      <c r="P797" s="86">
        <f>L797*'Age distribution'!$L$9</f>
        <v>2593.1112531747735</v>
      </c>
      <c r="Q797" s="86">
        <f>L797*'Age distribution'!$L$10</f>
        <v>2503.751943353524</v>
      </c>
      <c r="R797" s="86">
        <f>L797*'Age distribution'!$L$11</f>
        <v>1709.6117436480229</v>
      </c>
      <c r="S797" s="86">
        <f t="shared" si="12"/>
        <v>12869</v>
      </c>
      <c r="U797" s="6"/>
      <c r="V797" s="6"/>
      <c r="W797" s="6"/>
      <c r="X797" s="6"/>
      <c r="Y797" s="6"/>
      <c r="Z797" s="6"/>
      <c r="AA797" s="6"/>
      <c r="AB797" s="6"/>
      <c r="AC797" s="6"/>
      <c r="AD797" s="6"/>
      <c r="AE797" s="6"/>
      <c r="AF797" s="6"/>
    </row>
    <row r="798" spans="1:32" ht="15" customHeight="1">
      <c r="A798" s="89" t="s">
        <v>10861</v>
      </c>
      <c r="B798" s="89" t="s">
        <v>10741</v>
      </c>
      <c r="C798" s="89" t="s">
        <v>6746</v>
      </c>
      <c r="D798" s="227" t="s">
        <v>4907</v>
      </c>
      <c r="E798" s="228"/>
      <c r="F798" s="228"/>
      <c r="G798" s="229" t="s">
        <v>4906</v>
      </c>
      <c r="H798" s="229"/>
      <c r="I798" s="229"/>
      <c r="J798" s="76" t="s">
        <v>4906</v>
      </c>
      <c r="K798" s="77">
        <v>6107</v>
      </c>
      <c r="L798" s="165">
        <v>6016</v>
      </c>
      <c r="M798" s="85">
        <f>L798*'Age distribution'!$L$6</f>
        <v>389.27499177714549</v>
      </c>
      <c r="N798" s="85">
        <f>L798*'Age distribution'!$L$7</f>
        <v>1210.2415206617827</v>
      </c>
      <c r="O798" s="86">
        <f>L798*'Age distribution'!$L$8</f>
        <v>1234.5926459960128</v>
      </c>
      <c r="P798" s="86">
        <f>L798*'Age distribution'!$L$9</f>
        <v>1212.227624454071</v>
      </c>
      <c r="Q798" s="86">
        <f>L798*'Age distribution'!$L$10</f>
        <v>1170.453935132085</v>
      </c>
      <c r="R798" s="86">
        <f>L798*'Age distribution'!$L$11</f>
        <v>799.20928197890328</v>
      </c>
      <c r="S798" s="86">
        <f t="shared" si="12"/>
        <v>6016</v>
      </c>
      <c r="U798" s="6"/>
      <c r="V798" s="6"/>
      <c r="W798" s="6"/>
      <c r="X798" s="6"/>
      <c r="Y798" s="6"/>
      <c r="Z798" s="6"/>
      <c r="AA798" s="6"/>
      <c r="AB798" s="6"/>
      <c r="AC798" s="6"/>
      <c r="AD798" s="6"/>
      <c r="AE798" s="6"/>
      <c r="AF798" s="6"/>
    </row>
    <row r="799" spans="1:32" ht="15" customHeight="1">
      <c r="A799" s="89" t="s">
        <v>10859</v>
      </c>
      <c r="B799" s="89" t="s">
        <v>10741</v>
      </c>
      <c r="C799" s="89" t="s">
        <v>6745</v>
      </c>
      <c r="D799" s="227" t="s">
        <v>4905</v>
      </c>
      <c r="E799" s="228"/>
      <c r="F799" s="228"/>
      <c r="G799" s="229" t="s">
        <v>4904</v>
      </c>
      <c r="H799" s="229"/>
      <c r="I799" s="229"/>
      <c r="J799" s="76" t="s">
        <v>4904</v>
      </c>
      <c r="K799" s="77">
        <v>26059</v>
      </c>
      <c r="L799" s="165">
        <v>26132</v>
      </c>
      <c r="M799" s="85">
        <f>L799*'Age distribution'!$L$6</f>
        <v>1690.9132455319757</v>
      </c>
      <c r="N799" s="85">
        <f>L799*'Age distribution'!$L$7</f>
        <v>5256.9866053746191</v>
      </c>
      <c r="O799" s="86">
        <f>L799*'Age distribution'!$L$8</f>
        <v>5362.7618060451805</v>
      </c>
      <c r="P799" s="86">
        <f>L799*'Age distribution'!$L$9</f>
        <v>5265.6137437223706</v>
      </c>
      <c r="Q799" s="86">
        <f>L799*'Age distribution'!$L$10</f>
        <v>5084.159280729994</v>
      </c>
      <c r="R799" s="86">
        <f>L799*'Age distribution'!$L$11</f>
        <v>3471.5653185958608</v>
      </c>
      <c r="S799" s="86">
        <f t="shared" si="12"/>
        <v>26132</v>
      </c>
      <c r="U799" s="6"/>
      <c r="V799" s="6"/>
      <c r="W799" s="6"/>
      <c r="X799" s="6"/>
      <c r="Y799" s="6"/>
      <c r="Z799" s="6"/>
      <c r="AA799" s="6"/>
      <c r="AB799" s="6"/>
      <c r="AC799" s="6"/>
      <c r="AD799" s="6"/>
      <c r="AE799" s="6"/>
      <c r="AF799" s="6"/>
    </row>
    <row r="800" spans="1:32" ht="15" customHeight="1">
      <c r="A800" s="89" t="s">
        <v>10858</v>
      </c>
      <c r="B800" s="89" t="s">
        <v>10741</v>
      </c>
      <c r="C800" s="89" t="s">
        <v>6744</v>
      </c>
      <c r="D800" s="227" t="s">
        <v>4903</v>
      </c>
      <c r="E800" s="228"/>
      <c r="F800" s="228"/>
      <c r="G800" s="229" t="s">
        <v>4902</v>
      </c>
      <c r="H800" s="229"/>
      <c r="I800" s="229"/>
      <c r="J800" s="76" t="s">
        <v>4902</v>
      </c>
      <c r="K800" s="77">
        <v>131160</v>
      </c>
      <c r="L800" s="165">
        <v>131401</v>
      </c>
      <c r="M800" s="85">
        <f>L800*'Age distribution'!$L$6</f>
        <v>8502.5138288744511</v>
      </c>
      <c r="N800" s="85">
        <f>L800*'Age distribution'!$L$7</f>
        <v>26434.000341834926</v>
      </c>
      <c r="O800" s="86">
        <f>L800*'Age distribution'!$L$8</f>
        <v>26965.875710858058</v>
      </c>
      <c r="P800" s="86">
        <f>L800*'Age distribution'!$L$9</f>
        <v>26477.380665041452</v>
      </c>
      <c r="Q800" s="86">
        <f>L800*'Age distribution'!$L$10</f>
        <v>25564.963020327643</v>
      </c>
      <c r="R800" s="86">
        <f>L800*'Age distribution'!$L$11</f>
        <v>17456.266433063476</v>
      </c>
      <c r="S800" s="86">
        <f t="shared" si="12"/>
        <v>131401</v>
      </c>
      <c r="U800" s="6"/>
      <c r="V800" s="6"/>
      <c r="W800" s="6"/>
      <c r="X800" s="6"/>
      <c r="Y800" s="6"/>
      <c r="Z800" s="6"/>
      <c r="AA800" s="6"/>
      <c r="AB800" s="6"/>
      <c r="AC800" s="6"/>
      <c r="AD800" s="6"/>
      <c r="AE800" s="6"/>
      <c r="AF800" s="6"/>
    </row>
    <row r="801" spans="1:32" ht="15" customHeight="1">
      <c r="A801" s="89" t="s">
        <v>10856</v>
      </c>
      <c r="B801" s="89" t="s">
        <v>10741</v>
      </c>
      <c r="C801" s="89" t="s">
        <v>6743</v>
      </c>
      <c r="D801" s="227" t="s">
        <v>4901</v>
      </c>
      <c r="E801" s="228"/>
      <c r="F801" s="228"/>
      <c r="G801" s="229" t="s">
        <v>4900</v>
      </c>
      <c r="H801" s="229"/>
      <c r="I801" s="229"/>
      <c r="J801" s="76" t="s">
        <v>4900</v>
      </c>
      <c r="K801" s="77">
        <v>26274</v>
      </c>
      <c r="L801" s="165">
        <v>26335</v>
      </c>
      <c r="M801" s="85">
        <f>L801*'Age distribution'!$L$6</f>
        <v>1704.0486882398814</v>
      </c>
      <c r="N801" s="85">
        <f>L801*'Age distribution'!$L$7</f>
        <v>5297.8242098783321</v>
      </c>
      <c r="O801" s="86">
        <f>L801*'Age distribution'!$L$8</f>
        <v>5404.421099119847</v>
      </c>
      <c r="P801" s="86">
        <f>L801*'Age distribution'!$L$9</f>
        <v>5306.5183660235971</v>
      </c>
      <c r="Q801" s="86">
        <f>L801*'Age distribution'!$L$10</f>
        <v>5123.6543187671969</v>
      </c>
      <c r="R801" s="86">
        <f>L801*'Age distribution'!$L$11</f>
        <v>3498.5333179711465</v>
      </c>
      <c r="S801" s="86">
        <f t="shared" si="12"/>
        <v>26335</v>
      </c>
      <c r="U801" s="6"/>
      <c r="V801" s="6"/>
      <c r="W801" s="6"/>
      <c r="X801" s="6"/>
      <c r="Y801" s="6"/>
      <c r="Z801" s="6"/>
      <c r="AA801" s="6"/>
      <c r="AB801" s="6"/>
      <c r="AC801" s="6"/>
      <c r="AD801" s="6"/>
      <c r="AE801" s="6"/>
      <c r="AF801" s="6"/>
    </row>
    <row r="802" spans="1:32" ht="15" customHeight="1">
      <c r="A802" s="89" t="s">
        <v>10855</v>
      </c>
      <c r="B802" s="89" t="s">
        <v>10741</v>
      </c>
      <c r="C802" s="89" t="s">
        <v>6742</v>
      </c>
      <c r="D802" s="227" t="s">
        <v>4899</v>
      </c>
      <c r="E802" s="228"/>
      <c r="F802" s="228"/>
      <c r="G802" s="229" t="s">
        <v>4898</v>
      </c>
      <c r="H802" s="229"/>
      <c r="I802" s="229"/>
      <c r="J802" s="76" t="s">
        <v>4898</v>
      </c>
      <c r="K802" s="77">
        <v>24284</v>
      </c>
      <c r="L802" s="165">
        <v>24371</v>
      </c>
      <c r="M802" s="85">
        <f>L802*'Age distribution'!$L$6</f>
        <v>1576.964897706252</v>
      </c>
      <c r="N802" s="85">
        <f>L802*'Age distribution'!$L$7</f>
        <v>4902.7254155665405</v>
      </c>
      <c r="O802" s="86">
        <f>L802*'Age distribution'!$L$8</f>
        <v>5001.3725690772653</v>
      </c>
      <c r="P802" s="86">
        <f>L802*'Age distribution'!$L$9</f>
        <v>4910.771182774296</v>
      </c>
      <c r="Q802" s="86">
        <f>L802*'Age distribution'!$L$10</f>
        <v>4741.5446896781987</v>
      </c>
      <c r="R802" s="86">
        <f>L802*'Age distribution'!$L$11</f>
        <v>3237.6212451974484</v>
      </c>
      <c r="S802" s="86">
        <f t="shared" si="12"/>
        <v>24371.000000000004</v>
      </c>
      <c r="U802" s="6"/>
      <c r="V802" s="6"/>
      <c r="W802" s="6"/>
      <c r="X802" s="6"/>
      <c r="Y802" s="6"/>
      <c r="Z802" s="6"/>
      <c r="AA802" s="6"/>
      <c r="AB802" s="6"/>
      <c r="AC802" s="6"/>
      <c r="AD802" s="6"/>
      <c r="AE802" s="6"/>
      <c r="AF802" s="6"/>
    </row>
    <row r="803" spans="1:32" ht="15" customHeight="1">
      <c r="A803" s="89" t="s">
        <v>10853</v>
      </c>
      <c r="B803" s="89" t="s">
        <v>10741</v>
      </c>
      <c r="C803" s="89" t="s">
        <v>6741</v>
      </c>
      <c r="D803" s="227" t="s">
        <v>4897</v>
      </c>
      <c r="E803" s="228"/>
      <c r="F803" s="228"/>
      <c r="G803" s="229" t="s">
        <v>4896</v>
      </c>
      <c r="H803" s="229"/>
      <c r="I803" s="229"/>
      <c r="J803" s="76" t="s">
        <v>4896</v>
      </c>
      <c r="K803" s="77">
        <v>20945</v>
      </c>
      <c r="L803" s="165">
        <v>20885</v>
      </c>
      <c r="M803" s="85">
        <f>L803*'Age distribution'!$L$6</f>
        <v>1351.3976401704927</v>
      </c>
      <c r="N803" s="85">
        <f>L803*'Age distribution'!$L$7</f>
        <v>4201.445172709663</v>
      </c>
      <c r="O803" s="86">
        <f>L803*'Age distribution'!$L$8</f>
        <v>4285.9819500709318</v>
      </c>
      <c r="P803" s="86">
        <f>L803*'Age distribution'!$L$9</f>
        <v>4208.3400825670333</v>
      </c>
      <c r="Q803" s="86">
        <f>L803*'Age distribution'!$L$10</f>
        <v>4063.3195537289885</v>
      </c>
      <c r="R803" s="86">
        <f>L803*'Age distribution'!$L$11</f>
        <v>2774.5156007528913</v>
      </c>
      <c r="S803" s="86">
        <f t="shared" si="12"/>
        <v>20885</v>
      </c>
      <c r="U803" s="6"/>
      <c r="V803" s="6"/>
      <c r="W803" s="6"/>
      <c r="X803" s="6"/>
      <c r="Y803" s="6"/>
      <c r="Z803" s="6"/>
      <c r="AA803" s="6"/>
      <c r="AB803" s="6"/>
      <c r="AC803" s="6"/>
      <c r="AD803" s="6"/>
      <c r="AE803" s="6"/>
      <c r="AF803" s="6"/>
    </row>
    <row r="804" spans="1:32" ht="15" customHeight="1">
      <c r="A804" s="89" t="s">
        <v>10852</v>
      </c>
      <c r="B804" s="89" t="s">
        <v>10741</v>
      </c>
      <c r="C804" s="89" t="s">
        <v>6740</v>
      </c>
      <c r="D804" s="227" t="s">
        <v>4895</v>
      </c>
      <c r="E804" s="228"/>
      <c r="F804" s="228"/>
      <c r="G804" s="229" t="s">
        <v>4894</v>
      </c>
      <c r="H804" s="229"/>
      <c r="I804" s="229"/>
      <c r="J804" s="76" t="s">
        <v>4894</v>
      </c>
      <c r="K804" s="77">
        <v>20334</v>
      </c>
      <c r="L804" s="165">
        <v>20284</v>
      </c>
      <c r="M804" s="85">
        <f>L804*'Age distribution'!$L$6</f>
        <v>1312.5089649613728</v>
      </c>
      <c r="N804" s="85">
        <f>L804*'Age distribution'!$L$7</f>
        <v>4080.541722922806</v>
      </c>
      <c r="O804" s="86">
        <f>L804*'Age distribution'!$L$8</f>
        <v>4162.6458163868228</v>
      </c>
      <c r="P804" s="86">
        <f>L804*'Age distribution'!$L$9</f>
        <v>4087.2382204831074</v>
      </c>
      <c r="Q804" s="86">
        <f>L804*'Age distribution'!$L$10</f>
        <v>3946.3908943183528</v>
      </c>
      <c r="R804" s="86">
        <f>L804*'Age distribution'!$L$11</f>
        <v>2694.6743809275386</v>
      </c>
      <c r="S804" s="86">
        <f t="shared" si="12"/>
        <v>20284</v>
      </c>
      <c r="U804" s="6"/>
      <c r="V804" s="6"/>
      <c r="W804" s="6"/>
      <c r="X804" s="6"/>
      <c r="Y804" s="6"/>
      <c r="Z804" s="6"/>
      <c r="AA804" s="6"/>
      <c r="AB804" s="6"/>
      <c r="AC804" s="6"/>
      <c r="AD804" s="6"/>
      <c r="AE804" s="6"/>
      <c r="AF804" s="6"/>
    </row>
    <row r="805" spans="1:32" ht="15" customHeight="1">
      <c r="A805" s="89" t="s">
        <v>10851</v>
      </c>
      <c r="B805" s="89" t="s">
        <v>10741</v>
      </c>
      <c r="C805" s="89" t="s">
        <v>6739</v>
      </c>
      <c r="D805" s="227" t="s">
        <v>4893</v>
      </c>
      <c r="E805" s="228"/>
      <c r="F805" s="228"/>
      <c r="G805" s="229" t="s">
        <v>4892</v>
      </c>
      <c r="H805" s="229"/>
      <c r="I805" s="229"/>
      <c r="J805" s="76" t="s">
        <v>4892</v>
      </c>
      <c r="K805" s="77">
        <v>14901</v>
      </c>
      <c r="L805" s="165">
        <v>14948</v>
      </c>
      <c r="M805" s="85">
        <f>L805*'Age distribution'!$L$6</f>
        <v>967.23447092499509</v>
      </c>
      <c r="N805" s="85">
        <f>L805*'Age distribution'!$L$7</f>
        <v>3007.0961188251877</v>
      </c>
      <c r="O805" s="86">
        <f>L805*'Age distribution'!$L$8</f>
        <v>3067.6015412813167</v>
      </c>
      <c r="P805" s="86">
        <f>L805*'Age distribution'!$L$9</f>
        <v>3012.0310057080205</v>
      </c>
      <c r="Q805" s="86">
        <f>L805*'Age distribution'!$L$10</f>
        <v>2908.2356087690168</v>
      </c>
      <c r="R805" s="86">
        <f>L805*'Age distribution'!$L$11</f>
        <v>1985.8012544914636</v>
      </c>
      <c r="S805" s="86">
        <f t="shared" si="12"/>
        <v>14948</v>
      </c>
      <c r="U805" s="6"/>
      <c r="V805" s="6"/>
      <c r="W805" s="6"/>
      <c r="X805" s="6"/>
      <c r="Y805" s="6"/>
      <c r="Z805" s="6"/>
      <c r="AA805" s="6"/>
      <c r="AB805" s="6"/>
      <c r="AC805" s="6"/>
      <c r="AD805" s="6"/>
      <c r="AE805" s="6"/>
      <c r="AF805" s="6"/>
    </row>
    <row r="806" spans="1:32" ht="15" customHeight="1">
      <c r="A806" s="89" t="s">
        <v>10850</v>
      </c>
      <c r="B806" s="89" t="s">
        <v>10741</v>
      </c>
      <c r="C806" s="89" t="s">
        <v>6738</v>
      </c>
      <c r="D806" s="227" t="s">
        <v>4891</v>
      </c>
      <c r="E806" s="228"/>
      <c r="F806" s="228"/>
      <c r="G806" s="229" t="s">
        <v>4890</v>
      </c>
      <c r="H806" s="229"/>
      <c r="I806" s="229"/>
      <c r="J806" s="76" t="s">
        <v>4890</v>
      </c>
      <c r="K806" s="77">
        <v>10162</v>
      </c>
      <c r="L806" s="165">
        <v>10059</v>
      </c>
      <c r="M806" s="85">
        <f>L806*'Age distribution'!$L$6</f>
        <v>650.88383349173978</v>
      </c>
      <c r="N806" s="85">
        <f>L806*'Age distribution'!$L$7</f>
        <v>2023.5737128219534</v>
      </c>
      <c r="O806" s="86">
        <f>L806*'Age distribution'!$L$8</f>
        <v>2064.2897982170698</v>
      </c>
      <c r="P806" s="86">
        <f>L806*'Age distribution'!$L$9</f>
        <v>2026.8945602366189</v>
      </c>
      <c r="Q806" s="86">
        <f>L806*'Age distribution'!$L$10</f>
        <v>1957.0472296365763</v>
      </c>
      <c r="R806" s="86">
        <f>L806*'Age distribution'!$L$11</f>
        <v>1336.3108655960418</v>
      </c>
      <c r="S806" s="86">
        <f t="shared" si="12"/>
        <v>10059.000000000002</v>
      </c>
      <c r="U806" s="6"/>
      <c r="V806" s="6"/>
      <c r="W806" s="6"/>
      <c r="X806" s="6"/>
      <c r="Y806" s="6"/>
      <c r="Z806" s="6"/>
      <c r="AA806" s="6"/>
      <c r="AB806" s="6"/>
      <c r="AC806" s="6"/>
      <c r="AD806" s="6"/>
      <c r="AE806" s="6"/>
      <c r="AF806" s="6"/>
    </row>
    <row r="807" spans="1:32" ht="15" customHeight="1">
      <c r="A807" s="89" t="s">
        <v>10849</v>
      </c>
      <c r="B807" s="89" t="s">
        <v>10741</v>
      </c>
      <c r="C807" s="89" t="s">
        <v>6737</v>
      </c>
      <c r="D807" s="227" t="s">
        <v>4889</v>
      </c>
      <c r="E807" s="228"/>
      <c r="F807" s="228"/>
      <c r="G807" s="229" t="s">
        <v>4888</v>
      </c>
      <c r="H807" s="229"/>
      <c r="I807" s="229"/>
      <c r="J807" s="76" t="s">
        <v>4888</v>
      </c>
      <c r="K807" s="77">
        <v>20827</v>
      </c>
      <c r="L807" s="165">
        <v>20837</v>
      </c>
      <c r="M807" s="85">
        <f>L807*'Age distribution'!$L$6</f>
        <v>1348.291722682909</v>
      </c>
      <c r="N807" s="85">
        <f>L807*'Age distribution'!$L$7</f>
        <v>4191.7889903639571</v>
      </c>
      <c r="O807" s="86">
        <f>L807*'Age distribution'!$L$8</f>
        <v>4276.1314768316024</v>
      </c>
      <c r="P807" s="86">
        <f>L807*'Age distribution'!$L$9</f>
        <v>4198.6680536485164</v>
      </c>
      <c r="Q807" s="86">
        <f>L807*'Age distribution'!$L$10</f>
        <v>4053.9808255231474</v>
      </c>
      <c r="R807" s="86">
        <f>L807*'Age distribution'!$L$11</f>
        <v>2768.1389309498682</v>
      </c>
      <c r="S807" s="86">
        <f t="shared" si="12"/>
        <v>20837</v>
      </c>
      <c r="U807" s="6"/>
      <c r="V807" s="6"/>
      <c r="W807" s="6"/>
      <c r="X807" s="6"/>
      <c r="Y807" s="6"/>
      <c r="Z807" s="6"/>
      <c r="AA807" s="6"/>
      <c r="AB807" s="6"/>
      <c r="AC807" s="6"/>
      <c r="AD807" s="6"/>
      <c r="AE807" s="6"/>
      <c r="AF807" s="6"/>
    </row>
    <row r="808" spans="1:32" ht="15" customHeight="1">
      <c r="A808" s="89" t="s">
        <v>10848</v>
      </c>
      <c r="B808" s="89" t="s">
        <v>10741</v>
      </c>
      <c r="C808" s="89" t="s">
        <v>6736</v>
      </c>
      <c r="D808" s="227" t="s">
        <v>4887</v>
      </c>
      <c r="E808" s="228"/>
      <c r="F808" s="228"/>
      <c r="G808" s="229" t="s">
        <v>4886</v>
      </c>
      <c r="H808" s="229"/>
      <c r="I808" s="229"/>
      <c r="J808" s="76" t="s">
        <v>4886</v>
      </c>
      <c r="K808" s="77">
        <v>13928</v>
      </c>
      <c r="L808" s="165">
        <v>13774</v>
      </c>
      <c r="M808" s="85">
        <f>L808*'Age distribution'!$L$6</f>
        <v>891.26890570784599</v>
      </c>
      <c r="N808" s="85">
        <f>L808*'Age distribution'!$L$7</f>
        <v>2770.9219922864686</v>
      </c>
      <c r="O808" s="86">
        <f>L808*'Age distribution'!$L$8</f>
        <v>2826.6753833027065</v>
      </c>
      <c r="P808" s="86">
        <f>L808*'Age distribution'!$L$9</f>
        <v>2775.469298409304</v>
      </c>
      <c r="Q808" s="86">
        <f>L808*'Age distribution'!$L$10</f>
        <v>2679.8258814011533</v>
      </c>
      <c r="R808" s="86">
        <f>L808*'Age distribution'!$L$11</f>
        <v>1829.8385388925221</v>
      </c>
      <c r="S808" s="86">
        <f t="shared" si="12"/>
        <v>13774</v>
      </c>
      <c r="U808" s="6"/>
      <c r="V808" s="6"/>
      <c r="W808" s="6"/>
      <c r="X808" s="6"/>
      <c r="Y808" s="6"/>
      <c r="Z808" s="6"/>
      <c r="AA808" s="6"/>
      <c r="AB808" s="6"/>
      <c r="AC808" s="6"/>
      <c r="AD808" s="6"/>
      <c r="AE808" s="6"/>
      <c r="AF808" s="6"/>
    </row>
    <row r="809" spans="1:32" ht="15" customHeight="1">
      <c r="A809" s="89" t="s">
        <v>10847</v>
      </c>
      <c r="B809" s="89" t="s">
        <v>10741</v>
      </c>
      <c r="C809" s="89" t="s">
        <v>6735</v>
      </c>
      <c r="D809" s="227" t="s">
        <v>4885</v>
      </c>
      <c r="E809" s="228"/>
      <c r="F809" s="228"/>
      <c r="G809" s="229" t="s">
        <v>4884</v>
      </c>
      <c r="H809" s="229"/>
      <c r="I809" s="229"/>
      <c r="J809" s="76" t="s">
        <v>4884</v>
      </c>
      <c r="K809" s="77">
        <v>18514</v>
      </c>
      <c r="L809" s="165">
        <v>18453</v>
      </c>
      <c r="M809" s="85">
        <f>L809*'Age distribution'!$L$6</f>
        <v>1194.0311541329231</v>
      </c>
      <c r="N809" s="85">
        <f>L809*'Age distribution'!$L$7</f>
        <v>3712.1986005272402</v>
      </c>
      <c r="O809" s="86">
        <f>L809*'Age distribution'!$L$8</f>
        <v>3786.8913059448846</v>
      </c>
      <c r="P809" s="86">
        <f>L809*'Age distribution'!$L$9</f>
        <v>3718.2906173621959</v>
      </c>
      <c r="Q809" s="86">
        <f>L809*'Age distribution'!$L$10</f>
        <v>3590.157324633039</v>
      </c>
      <c r="R809" s="86">
        <f>L809*'Age distribution'!$L$11</f>
        <v>2451.4309973997179</v>
      </c>
      <c r="S809" s="86">
        <f t="shared" si="12"/>
        <v>18453</v>
      </c>
      <c r="U809" s="6"/>
      <c r="V809" s="6"/>
      <c r="W809" s="6"/>
      <c r="X809" s="6"/>
      <c r="Y809" s="6"/>
      <c r="Z809" s="6"/>
      <c r="AA809" s="6"/>
      <c r="AB809" s="6"/>
      <c r="AC809" s="6"/>
      <c r="AD809" s="6"/>
      <c r="AE809" s="6"/>
      <c r="AF809" s="6"/>
    </row>
    <row r="810" spans="1:32" ht="15" customHeight="1">
      <c r="A810" s="89" t="s">
        <v>10846</v>
      </c>
      <c r="B810" s="89" t="s">
        <v>10741</v>
      </c>
      <c r="C810" s="89" t="s">
        <v>6734</v>
      </c>
      <c r="D810" s="227" t="s">
        <v>4883</v>
      </c>
      <c r="E810" s="228"/>
      <c r="F810" s="228"/>
      <c r="G810" s="229" t="s">
        <v>4882</v>
      </c>
      <c r="H810" s="229"/>
      <c r="I810" s="229"/>
      <c r="J810" s="76" t="s">
        <v>4882</v>
      </c>
      <c r="K810" s="77">
        <v>44102</v>
      </c>
      <c r="L810" s="165">
        <v>43986</v>
      </c>
      <c r="M810" s="85">
        <f>L810*'Age distribution'!$L$6</f>
        <v>2846.1851376844284</v>
      </c>
      <c r="N810" s="85">
        <f>L810*'Age distribution'!$L$7</f>
        <v>8848.6840970460726</v>
      </c>
      <c r="O810" s="86">
        <f>L810*'Age distribution'!$L$8</f>
        <v>9026.7274146909276</v>
      </c>
      <c r="P810" s="86">
        <f>L810*'Age distribution'!$L$9</f>
        <v>8863.2055002055786</v>
      </c>
      <c r="Q810" s="86">
        <f>L810*'Age distribution'!$L$10</f>
        <v>8557.7770596276405</v>
      </c>
      <c r="R810" s="86">
        <f>L810*'Age distribution'!$L$11</f>
        <v>5843.420790745352</v>
      </c>
      <c r="S810" s="86">
        <f t="shared" si="12"/>
        <v>43986</v>
      </c>
      <c r="U810" s="6"/>
      <c r="V810" s="6"/>
      <c r="W810" s="6"/>
      <c r="X810" s="6"/>
      <c r="Y810" s="6"/>
      <c r="Z810" s="6"/>
      <c r="AA810" s="6"/>
      <c r="AB810" s="6"/>
      <c r="AC810" s="6"/>
      <c r="AD810" s="6"/>
      <c r="AE810" s="6"/>
      <c r="AF810" s="6"/>
    </row>
    <row r="811" spans="1:32" ht="15" customHeight="1">
      <c r="A811" s="89" t="s">
        <v>10844</v>
      </c>
      <c r="B811" s="89" t="s">
        <v>10741</v>
      </c>
      <c r="C811" s="89" t="s">
        <v>6733</v>
      </c>
      <c r="D811" s="227" t="s">
        <v>4881</v>
      </c>
      <c r="E811" s="228"/>
      <c r="F811" s="228"/>
      <c r="G811" s="229" t="s">
        <v>4880</v>
      </c>
      <c r="H811" s="229"/>
      <c r="I811" s="229"/>
      <c r="J811" s="76" t="s">
        <v>4880</v>
      </c>
      <c r="K811" s="77">
        <v>12130</v>
      </c>
      <c r="L811" s="165">
        <v>12047</v>
      </c>
      <c r="M811" s="85">
        <f>L811*'Age distribution'!$L$6</f>
        <v>779.5205827691608</v>
      </c>
      <c r="N811" s="85">
        <f>L811*'Age distribution'!$L$7</f>
        <v>2423.5005983065985</v>
      </c>
      <c r="O811" s="86">
        <f>L811*'Age distribution'!$L$8</f>
        <v>2472.2635648793162</v>
      </c>
      <c r="P811" s="86">
        <f>L811*'Age distribution'!$L$9</f>
        <v>2427.4777579451784</v>
      </c>
      <c r="Q811" s="86">
        <f>L811*'Age distribution'!$L$10</f>
        <v>2343.8262228284952</v>
      </c>
      <c r="R811" s="86">
        <f>L811*'Age distribution'!$L$11</f>
        <v>1600.4112732712513</v>
      </c>
      <c r="S811" s="86">
        <f t="shared" si="12"/>
        <v>12047</v>
      </c>
      <c r="U811" s="6"/>
      <c r="V811" s="6"/>
      <c r="W811" s="6"/>
      <c r="X811" s="6"/>
      <c r="Y811" s="6"/>
      <c r="Z811" s="6"/>
      <c r="AA811" s="6"/>
      <c r="AB811" s="6"/>
      <c r="AC811" s="6"/>
      <c r="AD811" s="6"/>
      <c r="AE811" s="6"/>
      <c r="AF811" s="6"/>
    </row>
    <row r="812" spans="1:32" ht="15" customHeight="1">
      <c r="A812" s="89" t="s">
        <v>10843</v>
      </c>
      <c r="B812" s="89" t="s">
        <v>10741</v>
      </c>
      <c r="C812" s="89" t="s">
        <v>6732</v>
      </c>
      <c r="D812" s="227" t="s">
        <v>4879</v>
      </c>
      <c r="E812" s="228"/>
      <c r="F812" s="228"/>
      <c r="G812" s="229" t="s">
        <v>4878</v>
      </c>
      <c r="H812" s="229"/>
      <c r="I812" s="229"/>
      <c r="J812" s="76" t="s">
        <v>4878</v>
      </c>
      <c r="K812" s="77">
        <v>12415</v>
      </c>
      <c r="L812" s="165">
        <v>12411</v>
      </c>
      <c r="M812" s="85">
        <f>L812*'Age distribution'!$L$6</f>
        <v>803.07379038333647</v>
      </c>
      <c r="N812" s="85">
        <f>L812*'Age distribution'!$L$7</f>
        <v>2496.7266477615335</v>
      </c>
      <c r="O812" s="86">
        <f>L812*'Age distribution'!$L$8</f>
        <v>2546.9629869442347</v>
      </c>
      <c r="P812" s="86">
        <f>L812*'Age distribution'!$L$9</f>
        <v>2500.8239772439288</v>
      </c>
      <c r="Q812" s="86">
        <f>L812*'Age distribution'!$L$10</f>
        <v>2414.6449117227903</v>
      </c>
      <c r="R812" s="86">
        <f>L812*'Age distribution'!$L$11</f>
        <v>1648.7676859441769</v>
      </c>
      <c r="S812" s="86">
        <f t="shared" si="12"/>
        <v>12410.999999999998</v>
      </c>
      <c r="U812" s="6"/>
      <c r="V812" s="6"/>
      <c r="W812" s="6"/>
      <c r="X812" s="6"/>
      <c r="Y812" s="6"/>
      <c r="Z812" s="6"/>
      <c r="AA812" s="6"/>
      <c r="AB812" s="6"/>
      <c r="AC812" s="6"/>
      <c r="AD812" s="6"/>
      <c r="AE812" s="6"/>
      <c r="AF812" s="6"/>
    </row>
    <row r="813" spans="1:32" ht="15" customHeight="1">
      <c r="A813" s="89" t="s">
        <v>10842</v>
      </c>
      <c r="B813" s="89" t="s">
        <v>10741</v>
      </c>
      <c r="C813" s="89" t="s">
        <v>6731</v>
      </c>
      <c r="D813" s="227" t="s">
        <v>4877</v>
      </c>
      <c r="E813" s="228"/>
      <c r="F813" s="228"/>
      <c r="G813" s="229" t="s">
        <v>4876</v>
      </c>
      <c r="H813" s="229"/>
      <c r="I813" s="229"/>
      <c r="J813" s="76" t="s">
        <v>4876</v>
      </c>
      <c r="K813" s="77">
        <v>9302</v>
      </c>
      <c r="L813" s="165">
        <v>9313</v>
      </c>
      <c r="M813" s="85">
        <f>L813*'Age distribution'!$L$6</f>
        <v>602.61269920554457</v>
      </c>
      <c r="N813" s="85">
        <f>L813*'Age distribution'!$L$7</f>
        <v>1873.500545532444</v>
      </c>
      <c r="O813" s="86">
        <f>L813*'Age distribution'!$L$8</f>
        <v>1911.1970266224846</v>
      </c>
      <c r="P813" s="86">
        <f>L813*'Age distribution'!$L$9</f>
        <v>1876.5751107946746</v>
      </c>
      <c r="Q813" s="86">
        <f>L813*'Age distribution'!$L$10</f>
        <v>1811.9078287707957</v>
      </c>
      <c r="R813" s="86">
        <f>L813*'Age distribution'!$L$11</f>
        <v>1237.2067890740568</v>
      </c>
      <c r="S813" s="86">
        <f t="shared" si="12"/>
        <v>9313</v>
      </c>
      <c r="U813" s="6"/>
      <c r="V813" s="6"/>
      <c r="W813" s="6"/>
      <c r="X813" s="6"/>
      <c r="Y813" s="6"/>
      <c r="Z813" s="6"/>
      <c r="AA813" s="6"/>
      <c r="AB813" s="6"/>
      <c r="AC813" s="6"/>
      <c r="AD813" s="6"/>
      <c r="AE813" s="6"/>
      <c r="AF813" s="6"/>
    </row>
    <row r="814" spans="1:32" ht="15" customHeight="1">
      <c r="A814" s="89" t="s">
        <v>10841</v>
      </c>
      <c r="B814" s="89" t="s">
        <v>10741</v>
      </c>
      <c r="C814" s="89" t="s">
        <v>6730</v>
      </c>
      <c r="D814" s="227" t="s">
        <v>4875</v>
      </c>
      <c r="E814" s="228"/>
      <c r="F814" s="228"/>
      <c r="G814" s="229" t="s">
        <v>4856</v>
      </c>
      <c r="H814" s="229"/>
      <c r="I814" s="229"/>
      <c r="J814" s="76" t="s">
        <v>4856</v>
      </c>
      <c r="K814" s="77">
        <v>16626</v>
      </c>
      <c r="L814" s="165">
        <v>16603</v>
      </c>
      <c r="M814" s="85">
        <f>L814*'Age distribution'!$L$6</f>
        <v>1074.323917632305</v>
      </c>
      <c r="N814" s="85">
        <f>L814*'Age distribution'!$L$7</f>
        <v>3340.0332392864989</v>
      </c>
      <c r="O814" s="86">
        <f>L814*'Age distribution'!$L$8</f>
        <v>3407.2376498457115</v>
      </c>
      <c r="P814" s="86">
        <f>L814*'Age distribution'!$L$9</f>
        <v>3345.5145027943718</v>
      </c>
      <c r="Q814" s="86">
        <f>L814*'Age distribution'!$L$10</f>
        <v>3230.2271750329132</v>
      </c>
      <c r="R814" s="86">
        <f>L814*'Age distribution'!$L$11</f>
        <v>2205.6635154082001</v>
      </c>
      <c r="S814" s="86">
        <f t="shared" si="12"/>
        <v>16603</v>
      </c>
      <c r="U814" s="6"/>
      <c r="V814" s="6"/>
      <c r="W814" s="6"/>
      <c r="X814" s="6"/>
      <c r="Y814" s="6"/>
      <c r="Z814" s="6"/>
      <c r="AA814" s="6"/>
      <c r="AB814" s="6"/>
      <c r="AC814" s="6"/>
      <c r="AD814" s="6"/>
      <c r="AE814" s="6"/>
      <c r="AF814" s="6"/>
    </row>
    <row r="815" spans="1:32" ht="15" customHeight="1">
      <c r="A815" s="89" t="s">
        <v>10840</v>
      </c>
      <c r="B815" s="89" t="s">
        <v>10741</v>
      </c>
      <c r="C815" s="89" t="s">
        <v>6729</v>
      </c>
      <c r="D815" s="227" t="s">
        <v>4874</v>
      </c>
      <c r="E815" s="228"/>
      <c r="F815" s="228"/>
      <c r="G815" s="229" t="s">
        <v>4873</v>
      </c>
      <c r="H815" s="229"/>
      <c r="I815" s="229"/>
      <c r="J815" s="76" t="s">
        <v>4873</v>
      </c>
      <c r="K815" s="77">
        <v>18090</v>
      </c>
      <c r="L815" s="165">
        <v>17989</v>
      </c>
      <c r="M815" s="85">
        <f>L815*'Age distribution'!$L$6</f>
        <v>1164.0072850862816</v>
      </c>
      <c r="N815" s="85">
        <f>L815*'Age distribution'!$L$7</f>
        <v>3618.8555045187518</v>
      </c>
      <c r="O815" s="86">
        <f>L815*'Age distribution'!$L$8</f>
        <v>3691.670064631362</v>
      </c>
      <c r="P815" s="86">
        <f>L815*'Age distribution'!$L$9</f>
        <v>3624.7943378165364</v>
      </c>
      <c r="Q815" s="86">
        <f>L815*'Age distribution'!$L$10</f>
        <v>3499.882951976575</v>
      </c>
      <c r="R815" s="86">
        <f>L815*'Age distribution'!$L$11</f>
        <v>2389.7898559704936</v>
      </c>
      <c r="S815" s="86">
        <f t="shared" si="12"/>
        <v>17989</v>
      </c>
      <c r="U815" s="6"/>
      <c r="V815" s="6"/>
      <c r="W815" s="6"/>
      <c r="X815" s="6"/>
      <c r="Y815" s="6"/>
      <c r="Z815" s="6"/>
      <c r="AA815" s="6"/>
      <c r="AB815" s="6"/>
      <c r="AC815" s="6"/>
      <c r="AD815" s="6"/>
      <c r="AE815" s="6"/>
      <c r="AF815" s="6"/>
    </row>
    <row r="816" spans="1:32" ht="15" customHeight="1">
      <c r="A816" s="89" t="s">
        <v>10838</v>
      </c>
      <c r="B816" s="89" t="s">
        <v>10741</v>
      </c>
      <c r="C816" s="89" t="s">
        <v>6728</v>
      </c>
      <c r="D816" s="227" t="s">
        <v>4872</v>
      </c>
      <c r="E816" s="228"/>
      <c r="F816" s="228"/>
      <c r="G816" s="229" t="s">
        <v>4871</v>
      </c>
      <c r="H816" s="229"/>
      <c r="I816" s="229"/>
      <c r="J816" s="76" t="s">
        <v>4871</v>
      </c>
      <c r="K816" s="77">
        <v>49107</v>
      </c>
      <c r="L816" s="165">
        <v>49098</v>
      </c>
      <c r="M816" s="85">
        <f>L816*'Age distribution'!$L$6</f>
        <v>3176.9653501120824</v>
      </c>
      <c r="N816" s="85">
        <f>L816*'Age distribution'!$L$7</f>
        <v>9877.0675168637317</v>
      </c>
      <c r="O816" s="86">
        <f>L816*'Age distribution'!$L$8</f>
        <v>10075.80281467956</v>
      </c>
      <c r="P816" s="86">
        <f>L816*'Age distribution'!$L$9</f>
        <v>9893.2765800275884</v>
      </c>
      <c r="Q816" s="86">
        <f>L816*'Age distribution'!$L$10</f>
        <v>9552.3516135497193</v>
      </c>
      <c r="R816" s="86">
        <f>L816*'Age distribution'!$L$11</f>
        <v>6522.5361247673191</v>
      </c>
      <c r="S816" s="86">
        <f t="shared" si="12"/>
        <v>49098.000000000007</v>
      </c>
      <c r="U816" s="6"/>
      <c r="V816" s="6"/>
      <c r="W816" s="6"/>
      <c r="X816" s="6"/>
      <c r="Y816" s="6"/>
      <c r="Z816" s="6"/>
      <c r="AA816" s="6"/>
      <c r="AB816" s="6"/>
      <c r="AC816" s="6"/>
      <c r="AD816" s="6"/>
      <c r="AE816" s="6"/>
      <c r="AF816" s="6"/>
    </row>
    <row r="817" spans="1:32" ht="15" customHeight="1">
      <c r="A817" s="89" t="s">
        <v>10837</v>
      </c>
      <c r="B817" s="89" t="s">
        <v>10741</v>
      </c>
      <c r="C817" s="89" t="s">
        <v>6727</v>
      </c>
      <c r="D817" s="227" t="s">
        <v>4870</v>
      </c>
      <c r="E817" s="228"/>
      <c r="F817" s="228"/>
      <c r="G817" s="229" t="s">
        <v>4869</v>
      </c>
      <c r="H817" s="229"/>
      <c r="I817" s="229"/>
      <c r="J817" s="76" t="s">
        <v>4869</v>
      </c>
      <c r="K817" s="77">
        <v>17129</v>
      </c>
      <c r="L817" s="165">
        <v>17218</v>
      </c>
      <c r="M817" s="85">
        <f>L817*'Age distribution'!$L$6</f>
        <v>1114.1184854419698</v>
      </c>
      <c r="N817" s="85">
        <f>L817*'Age distribution'!$L$7</f>
        <v>3463.7530755908538</v>
      </c>
      <c r="O817" s="86">
        <f>L817*'Age distribution'!$L$8</f>
        <v>3533.4468382246259</v>
      </c>
      <c r="P817" s="86">
        <f>L817*'Age distribution'!$L$9</f>
        <v>3469.4373733128646</v>
      </c>
      <c r="Q817" s="86">
        <f>L817*'Age distribution'!$L$10</f>
        <v>3349.8796301702523</v>
      </c>
      <c r="R817" s="86">
        <f>L817*'Age distribution'!$L$11</f>
        <v>2287.364597259434</v>
      </c>
      <c r="S817" s="86">
        <f t="shared" si="12"/>
        <v>17218</v>
      </c>
      <c r="U817" s="6"/>
      <c r="V817" s="6"/>
      <c r="W817" s="6"/>
      <c r="X817" s="6"/>
      <c r="Y817" s="6"/>
      <c r="Z817" s="6"/>
      <c r="AA817" s="6"/>
      <c r="AB817" s="6"/>
      <c r="AC817" s="6"/>
      <c r="AD817" s="6"/>
      <c r="AE817" s="6"/>
      <c r="AF817" s="6"/>
    </row>
    <row r="818" spans="1:32" ht="15" customHeight="1">
      <c r="A818" s="89" t="s">
        <v>10836</v>
      </c>
      <c r="B818" s="89" t="s">
        <v>10741</v>
      </c>
      <c r="C818" s="89" t="s">
        <v>6726</v>
      </c>
      <c r="D818" s="227" t="s">
        <v>4868</v>
      </c>
      <c r="E818" s="228"/>
      <c r="F818" s="228"/>
      <c r="G818" s="229" t="s">
        <v>4867</v>
      </c>
      <c r="H818" s="229"/>
      <c r="I818" s="229"/>
      <c r="J818" s="76" t="s">
        <v>4867</v>
      </c>
      <c r="K818" s="77">
        <v>66669</v>
      </c>
      <c r="L818" s="165">
        <v>69732</v>
      </c>
      <c r="M818" s="85">
        <f>L818*'Age distribution'!$L$6</f>
        <v>4512.1216300870856</v>
      </c>
      <c r="N818" s="85">
        <f>L818*'Age distribution'!$L$7</f>
        <v>14028.018902723976</v>
      </c>
      <c r="O818" s="86">
        <f>L818*'Age distribution'!$L$8</f>
        <v>14310.274998436496</v>
      </c>
      <c r="P818" s="86">
        <f>L818*'Age distribution'!$L$9</f>
        <v>14051.04001137488</v>
      </c>
      <c r="Q818" s="86">
        <f>L818*'Age distribution'!$L$10</f>
        <v>13566.837401035664</v>
      </c>
      <c r="R818" s="86">
        <f>L818*'Age distribution'!$L$11</f>
        <v>9263.707056341902</v>
      </c>
      <c r="S818" s="86">
        <f t="shared" si="12"/>
        <v>69732</v>
      </c>
      <c r="U818" s="6"/>
      <c r="V818" s="6"/>
      <c r="W818" s="6"/>
      <c r="X818" s="6"/>
      <c r="Y818" s="6"/>
      <c r="Z818" s="6"/>
      <c r="AA818" s="6"/>
      <c r="AB818" s="6"/>
      <c r="AC818" s="6"/>
      <c r="AD818" s="6"/>
      <c r="AE818" s="6"/>
      <c r="AF818" s="6"/>
    </row>
    <row r="819" spans="1:32" ht="15" customHeight="1">
      <c r="A819" s="89" t="s">
        <v>10835</v>
      </c>
      <c r="B819" s="89" t="s">
        <v>10741</v>
      </c>
      <c r="C819" s="89" t="s">
        <v>6725</v>
      </c>
      <c r="D819" s="227" t="s">
        <v>4866</v>
      </c>
      <c r="E819" s="228"/>
      <c r="F819" s="228"/>
      <c r="G819" s="229" t="s">
        <v>4865</v>
      </c>
      <c r="H819" s="229"/>
      <c r="I819" s="229"/>
      <c r="J819" s="76" t="s">
        <v>4865</v>
      </c>
      <c r="K819" s="77">
        <v>8791</v>
      </c>
      <c r="L819" s="165">
        <v>8774</v>
      </c>
      <c r="M819" s="85">
        <f>L819*'Age distribution'!$L$6</f>
        <v>567.73583408455363</v>
      </c>
      <c r="N819" s="85">
        <f>L819*'Age distribution'!$L$7</f>
        <v>1765.0696646087902</v>
      </c>
      <c r="O819" s="86">
        <f>L819*'Age distribution'!$L$8</f>
        <v>1800.5844208725093</v>
      </c>
      <c r="P819" s="86">
        <f>L819*'Age distribution'!$L$9</f>
        <v>1767.9662860638327</v>
      </c>
      <c r="Q819" s="86">
        <f>L819*'Age distribution'!$L$10</f>
        <v>1707.0416932927051</v>
      </c>
      <c r="R819" s="86">
        <f>L819*'Age distribution'!$L$11</f>
        <v>1165.6021010776092</v>
      </c>
      <c r="S819" s="86">
        <f t="shared" si="12"/>
        <v>8774</v>
      </c>
      <c r="U819" s="6"/>
      <c r="V819" s="6"/>
      <c r="W819" s="6"/>
      <c r="X819" s="6"/>
      <c r="Y819" s="6"/>
      <c r="Z819" s="6"/>
      <c r="AA819" s="6"/>
      <c r="AB819" s="6"/>
      <c r="AC819" s="6"/>
      <c r="AD819" s="6"/>
      <c r="AE819" s="6"/>
      <c r="AF819" s="6"/>
    </row>
    <row r="820" spans="1:32" ht="15" customHeight="1">
      <c r="A820" s="89" t="s">
        <v>10834</v>
      </c>
      <c r="B820" s="89" t="s">
        <v>10741</v>
      </c>
      <c r="C820" s="89" t="s">
        <v>6724</v>
      </c>
      <c r="D820" s="227" t="s">
        <v>4864</v>
      </c>
      <c r="E820" s="228"/>
      <c r="F820" s="228"/>
      <c r="G820" s="229" t="s">
        <v>4863</v>
      </c>
      <c r="H820" s="229"/>
      <c r="I820" s="229"/>
      <c r="J820" s="76" t="s">
        <v>4863</v>
      </c>
      <c r="K820" s="77">
        <v>8415</v>
      </c>
      <c r="L820" s="165">
        <v>8245</v>
      </c>
      <c r="M820" s="85">
        <f>L820*'Age distribution'!$L$6</f>
        <v>533.50603510680924</v>
      </c>
      <c r="N820" s="85">
        <f>L820*'Age distribution'!$L$7</f>
        <v>1658.6504883404918</v>
      </c>
      <c r="O820" s="86">
        <f>L820*'Age distribution'!$L$8</f>
        <v>1692.0239970473947</v>
      </c>
      <c r="P820" s="86">
        <f>L820*'Age distribution'!$L$9</f>
        <v>1661.3724673576819</v>
      </c>
      <c r="Q820" s="86">
        <f>L820*'Age distribution'!$L$10</f>
        <v>1604.1211261908311</v>
      </c>
      <c r="R820" s="86">
        <f>L820*'Age distribution'!$L$11</f>
        <v>1095.3258859567914</v>
      </c>
      <c r="S820" s="86">
        <f t="shared" si="12"/>
        <v>8245</v>
      </c>
      <c r="U820" s="6"/>
      <c r="V820" s="6"/>
      <c r="W820" s="6"/>
      <c r="X820" s="6"/>
      <c r="Y820" s="6"/>
      <c r="Z820" s="6"/>
      <c r="AA820" s="6"/>
      <c r="AB820" s="6"/>
      <c r="AC820" s="6"/>
      <c r="AD820" s="6"/>
      <c r="AE820" s="6"/>
      <c r="AF820" s="6"/>
    </row>
    <row r="821" spans="1:32" ht="15" customHeight="1">
      <c r="A821" s="89" t="s">
        <v>10833</v>
      </c>
      <c r="B821" s="89" t="s">
        <v>10741</v>
      </c>
      <c r="C821" s="89" t="s">
        <v>6723</v>
      </c>
      <c r="D821" s="227" t="s">
        <v>4861</v>
      </c>
      <c r="E821" s="228"/>
      <c r="F821" s="228"/>
      <c r="G821" s="229" t="s">
        <v>4860</v>
      </c>
      <c r="H821" s="229"/>
      <c r="I821" s="229"/>
      <c r="J821" s="76" t="s">
        <v>4860</v>
      </c>
      <c r="K821" s="77">
        <v>17775</v>
      </c>
      <c r="L821" s="165">
        <v>17657</v>
      </c>
      <c r="M821" s="85">
        <f>L821*'Age distribution'!$L$6</f>
        <v>1142.5246891304951</v>
      </c>
      <c r="N821" s="85">
        <f>L821*'Age distribution'!$L$7</f>
        <v>3552.0669099609536</v>
      </c>
      <c r="O821" s="86">
        <f>L821*'Age distribution'!$L$8</f>
        <v>3623.5376247259969</v>
      </c>
      <c r="P821" s="86">
        <f>L821*'Age distribution'!$L$9</f>
        <v>3557.8961377967971</v>
      </c>
      <c r="Q821" s="86">
        <f>L821*'Age distribution'!$L$10</f>
        <v>3435.2900818861744</v>
      </c>
      <c r="R821" s="86">
        <f>L821*'Age distribution'!$L$11</f>
        <v>2345.6845564995833</v>
      </c>
      <c r="S821" s="86">
        <f t="shared" si="12"/>
        <v>17657</v>
      </c>
      <c r="U821" s="6"/>
      <c r="V821" s="6"/>
      <c r="W821" s="6"/>
      <c r="X821" s="6"/>
      <c r="Y821" s="6"/>
      <c r="Z821" s="6"/>
      <c r="AA821" s="6"/>
      <c r="AB821" s="6"/>
      <c r="AC821" s="6"/>
      <c r="AD821" s="6"/>
      <c r="AE821" s="6"/>
      <c r="AF821" s="6"/>
    </row>
    <row r="822" spans="1:32" ht="15" customHeight="1">
      <c r="A822" s="89" t="s">
        <v>10832</v>
      </c>
      <c r="B822" s="89" t="s">
        <v>10741</v>
      </c>
      <c r="C822" s="89" t="s">
        <v>6722</v>
      </c>
      <c r="D822" s="227" t="s">
        <v>4859</v>
      </c>
      <c r="E822" s="228"/>
      <c r="F822" s="228"/>
      <c r="G822" s="229" t="s">
        <v>4858</v>
      </c>
      <c r="H822" s="229"/>
      <c r="I822" s="229"/>
      <c r="J822" s="76" t="s">
        <v>4858</v>
      </c>
      <c r="K822" s="77">
        <v>40252</v>
      </c>
      <c r="L822" s="165">
        <v>40088</v>
      </c>
      <c r="M822" s="85">
        <f>L822*'Age distribution'!$L$6</f>
        <v>2593.9587550469096</v>
      </c>
      <c r="N822" s="85">
        <f>L822*'Age distribution'!$L$7</f>
        <v>8064.5216223885545</v>
      </c>
      <c r="O822" s="86">
        <f>L822*'Age distribution'!$L$8</f>
        <v>8226.7869003803462</v>
      </c>
      <c r="P822" s="86">
        <f>L822*'Age distribution'!$L$9</f>
        <v>8077.75615178105</v>
      </c>
      <c r="Q822" s="86">
        <f>L822*'Age distribution'!$L$10</f>
        <v>7799.3945065782946</v>
      </c>
      <c r="R822" s="86">
        <f>L822*'Age distribution'!$L$11</f>
        <v>5325.582063824846</v>
      </c>
      <c r="S822" s="86">
        <f t="shared" si="12"/>
        <v>40088</v>
      </c>
      <c r="U822" s="6"/>
      <c r="V822" s="6"/>
      <c r="W822" s="6"/>
      <c r="X822" s="6"/>
      <c r="Y822" s="6"/>
      <c r="Z822" s="6"/>
      <c r="AA822" s="6"/>
      <c r="AB822" s="6"/>
      <c r="AC822" s="6"/>
      <c r="AD822" s="6"/>
      <c r="AE822" s="6"/>
      <c r="AF822" s="6"/>
    </row>
    <row r="823" spans="1:32" ht="15" customHeight="1">
      <c r="A823" s="89" t="s">
        <v>10830</v>
      </c>
      <c r="B823" s="89" t="s">
        <v>10741</v>
      </c>
      <c r="C823" s="89" t="s">
        <v>6721</v>
      </c>
      <c r="D823" s="227" t="s">
        <v>4857</v>
      </c>
      <c r="E823" s="228"/>
      <c r="F823" s="228"/>
      <c r="G823" s="229" t="s">
        <v>4856</v>
      </c>
      <c r="H823" s="229"/>
      <c r="I823" s="229"/>
      <c r="J823" s="76" t="s">
        <v>4856</v>
      </c>
      <c r="K823" s="77">
        <v>16659</v>
      </c>
      <c r="L823" s="165">
        <v>16864</v>
      </c>
      <c r="M823" s="85">
        <f>L823*'Age distribution'!$L$6</f>
        <v>1091.2123439710408</v>
      </c>
      <c r="N823" s="85">
        <f>L823*'Age distribution'!$L$7</f>
        <v>3392.5387307912738</v>
      </c>
      <c r="O823" s="86">
        <f>L823*'Age distribution'!$L$8</f>
        <v>3460.7995980845681</v>
      </c>
      <c r="P823" s="86">
        <f>L823*'Age distribution'!$L$9</f>
        <v>3398.1061600388052</v>
      </c>
      <c r="Q823" s="86">
        <f>L823*'Age distribution'!$L$10</f>
        <v>3281.0065096521744</v>
      </c>
      <c r="R823" s="86">
        <f>L823*'Age distribution'!$L$11</f>
        <v>2240.3366574621382</v>
      </c>
      <c r="S823" s="86">
        <f t="shared" si="12"/>
        <v>16864</v>
      </c>
      <c r="U823" s="6"/>
      <c r="V823" s="6"/>
      <c r="W823" s="6"/>
      <c r="X823" s="6"/>
      <c r="Y823" s="6"/>
      <c r="Z823" s="6"/>
      <c r="AA823" s="6"/>
      <c r="AB823" s="6"/>
      <c r="AC823" s="6"/>
      <c r="AD823" s="6"/>
      <c r="AE823" s="6"/>
      <c r="AF823" s="6"/>
    </row>
    <row r="824" spans="1:32" ht="15" customHeight="1">
      <c r="A824" s="89" t="s">
        <v>10829</v>
      </c>
      <c r="B824" s="89" t="s">
        <v>10741</v>
      </c>
      <c r="C824" s="89" t="s">
        <v>6720</v>
      </c>
      <c r="D824" s="227" t="s">
        <v>4855</v>
      </c>
      <c r="E824" s="228"/>
      <c r="F824" s="228"/>
      <c r="G824" s="229" t="s">
        <v>4854</v>
      </c>
      <c r="H824" s="229"/>
      <c r="I824" s="229"/>
      <c r="J824" s="76" t="s">
        <v>4854</v>
      </c>
      <c r="K824" s="77">
        <v>93887</v>
      </c>
      <c r="L824" s="165">
        <v>94460</v>
      </c>
      <c r="M824" s="85">
        <f>L824*'Age distribution'!$L$6</f>
        <v>6112.1867891072407</v>
      </c>
      <c r="N824" s="85">
        <f>L824*'Age distribution'!$L$7</f>
        <v>19002.562174486702</v>
      </c>
      <c r="O824" s="86">
        <f>L824*'Age distribution'!$L$8</f>
        <v>19384.910462231277</v>
      </c>
      <c r="P824" s="86">
        <f>L824*'Age distribution'!$L$9</f>
        <v>19033.746909230642</v>
      </c>
      <c r="Q824" s="86">
        <f>L824*'Age distribution'!$L$10</f>
        <v>18377.838881744803</v>
      </c>
      <c r="R824" s="86">
        <f>L824*'Age distribution'!$L$11</f>
        <v>12548.754783199334</v>
      </c>
      <c r="S824" s="86">
        <f t="shared" si="12"/>
        <v>94459.999999999985</v>
      </c>
      <c r="U824" s="6"/>
      <c r="V824" s="6"/>
      <c r="W824" s="6"/>
      <c r="X824" s="6"/>
      <c r="Y824" s="6"/>
      <c r="Z824" s="6"/>
      <c r="AA824" s="6"/>
      <c r="AB824" s="6"/>
      <c r="AC824" s="6"/>
      <c r="AD824" s="6"/>
      <c r="AE824" s="6"/>
      <c r="AF824" s="6"/>
    </row>
    <row r="825" spans="1:32" ht="15" customHeight="1">
      <c r="A825" s="89" t="s">
        <v>10827</v>
      </c>
      <c r="B825" s="89" t="s">
        <v>10741</v>
      </c>
      <c r="C825" s="89" t="s">
        <v>6719</v>
      </c>
      <c r="D825" s="227" t="s">
        <v>4853</v>
      </c>
      <c r="E825" s="228"/>
      <c r="F825" s="228"/>
      <c r="G825" s="229" t="s">
        <v>939</v>
      </c>
      <c r="H825" s="229"/>
      <c r="I825" s="229"/>
      <c r="J825" s="76" t="s">
        <v>939</v>
      </c>
      <c r="K825" s="77">
        <v>10279</v>
      </c>
      <c r="L825" s="165">
        <v>10072</v>
      </c>
      <c r="M825" s="85">
        <f>L825*'Age distribution'!$L$6</f>
        <v>651.72501947796036</v>
      </c>
      <c r="N825" s="85">
        <f>L825*'Age distribution'!$L$7</f>
        <v>2026.1889288739155</v>
      </c>
      <c r="O825" s="86">
        <f>L825*'Age distribution'!$L$8</f>
        <v>2066.9576347193884</v>
      </c>
      <c r="P825" s="86">
        <f>L825*'Age distribution'!$L$9</f>
        <v>2029.5140680687171</v>
      </c>
      <c r="Q825" s="86">
        <f>L825*'Age distribution'!$L$10</f>
        <v>1959.5764685256581</v>
      </c>
      <c r="R825" s="86">
        <f>L825*'Age distribution'!$L$11</f>
        <v>1338.0378803343606</v>
      </c>
      <c r="S825" s="86">
        <f t="shared" si="12"/>
        <v>10072.000000000002</v>
      </c>
      <c r="U825" s="6"/>
      <c r="V825" s="6"/>
      <c r="W825" s="6"/>
      <c r="X825" s="6"/>
      <c r="Y825" s="6"/>
      <c r="Z825" s="6"/>
      <c r="AA825" s="6"/>
      <c r="AB825" s="6"/>
      <c r="AC825" s="6"/>
      <c r="AD825" s="6"/>
      <c r="AE825" s="6"/>
      <c r="AF825" s="6"/>
    </row>
    <row r="826" spans="1:32" ht="15" customHeight="1">
      <c r="A826" s="89" t="s">
        <v>10826</v>
      </c>
      <c r="B826" s="89" t="s">
        <v>10741</v>
      </c>
      <c r="C826" s="89" t="s">
        <v>6718</v>
      </c>
      <c r="D826" s="227" t="s">
        <v>4852</v>
      </c>
      <c r="E826" s="228"/>
      <c r="F826" s="228"/>
      <c r="G826" s="229" t="s">
        <v>4851</v>
      </c>
      <c r="H826" s="229"/>
      <c r="I826" s="229"/>
      <c r="J826" s="76" t="s">
        <v>4851</v>
      </c>
      <c r="K826" s="77">
        <v>20873</v>
      </c>
      <c r="L826" s="165">
        <v>20974</v>
      </c>
      <c r="M826" s="85">
        <f>L826*'Age distribution'!$L$6</f>
        <v>1357.1565288453871</v>
      </c>
      <c r="N826" s="85">
        <f>L826*'Age distribution'!$L$7</f>
        <v>4219.3493441423252</v>
      </c>
      <c r="O826" s="86">
        <f>L826*'Age distribution'!$L$8</f>
        <v>4304.2463692021902</v>
      </c>
      <c r="P826" s="86">
        <f>L826*'Age distribution'!$L$9</f>
        <v>4226.2736361867828</v>
      </c>
      <c r="Q826" s="86">
        <f>L826*'Age distribution'!$L$10</f>
        <v>4080.635112277319</v>
      </c>
      <c r="R826" s="86">
        <f>L826*'Age distribution'!$L$11</f>
        <v>2786.3390093459966</v>
      </c>
      <c r="S826" s="86">
        <f t="shared" si="12"/>
        <v>20974</v>
      </c>
      <c r="U826" s="6"/>
      <c r="V826" s="6"/>
      <c r="W826" s="6"/>
      <c r="X826" s="6"/>
      <c r="Y826" s="6"/>
      <c r="Z826" s="6"/>
      <c r="AA826" s="6"/>
      <c r="AB826" s="6"/>
      <c r="AC826" s="6"/>
      <c r="AD826" s="6"/>
      <c r="AE826" s="6"/>
      <c r="AF826" s="6"/>
    </row>
    <row r="827" spans="1:32" ht="15" customHeight="1">
      <c r="A827" s="89" t="s">
        <v>10825</v>
      </c>
      <c r="B827" s="89" t="s">
        <v>10741</v>
      </c>
      <c r="C827" s="89" t="s">
        <v>6717</v>
      </c>
      <c r="D827" s="227" t="s">
        <v>4850</v>
      </c>
      <c r="E827" s="228"/>
      <c r="F827" s="228"/>
      <c r="G827" s="229" t="s">
        <v>4849</v>
      </c>
      <c r="H827" s="229"/>
      <c r="I827" s="229"/>
      <c r="J827" s="76" t="s">
        <v>4849</v>
      </c>
      <c r="K827" s="77">
        <v>16320</v>
      </c>
      <c r="L827" s="165">
        <v>16113</v>
      </c>
      <c r="M827" s="85">
        <f>L827*'Age distribution'!$L$6</f>
        <v>1042.6176766132223</v>
      </c>
      <c r="N827" s="85">
        <f>L827*'Age distribution'!$L$7</f>
        <v>3241.4597111740868</v>
      </c>
      <c r="O827" s="86">
        <f>L827*'Age distribution'!$L$8</f>
        <v>3306.6807355275523</v>
      </c>
      <c r="P827" s="86">
        <f>L827*'Age distribution'!$L$9</f>
        <v>3246.7792075845155</v>
      </c>
      <c r="Q827" s="86">
        <f>L827*'Age distribution'!$L$10</f>
        <v>3134.8943245982855</v>
      </c>
      <c r="R827" s="86">
        <f>L827*'Age distribution'!$L$11</f>
        <v>2140.5683445023383</v>
      </c>
      <c r="S827" s="86">
        <f t="shared" si="12"/>
        <v>16113</v>
      </c>
      <c r="U827" s="6"/>
      <c r="V827" s="6"/>
      <c r="W827" s="6"/>
      <c r="X827" s="6"/>
      <c r="Y827" s="6"/>
      <c r="Z827" s="6"/>
      <c r="AA827" s="6"/>
      <c r="AB827" s="6"/>
      <c r="AC827" s="6"/>
      <c r="AD827" s="6"/>
      <c r="AE827" s="6"/>
      <c r="AF827" s="6"/>
    </row>
    <row r="828" spans="1:32" ht="15" customHeight="1">
      <c r="A828" s="89" t="s">
        <v>10824</v>
      </c>
      <c r="B828" s="89" t="s">
        <v>10741</v>
      </c>
      <c r="C828" s="89" t="s">
        <v>6716</v>
      </c>
      <c r="D828" s="227" t="s">
        <v>4848</v>
      </c>
      <c r="E828" s="228"/>
      <c r="F828" s="228"/>
      <c r="G828" s="229" t="s">
        <v>4847</v>
      </c>
      <c r="H828" s="229"/>
      <c r="I828" s="229"/>
      <c r="J828" s="76" t="s">
        <v>4847</v>
      </c>
      <c r="K828" s="77">
        <v>10685</v>
      </c>
      <c r="L828" s="165">
        <v>10684</v>
      </c>
      <c r="M828" s="85">
        <f>L828*'Age distribution'!$L$6</f>
        <v>691.32546744465128</v>
      </c>
      <c r="N828" s="85">
        <f>L828*'Age distribution'!$L$7</f>
        <v>2149.3052537816634</v>
      </c>
      <c r="O828" s="86">
        <f>L828*'Age distribution'!$L$8</f>
        <v>2192.5511685208448</v>
      </c>
      <c r="P828" s="86">
        <f>L828*'Age distribution'!$L$9</f>
        <v>2152.8324367798027</v>
      </c>
      <c r="Q828" s="86">
        <f>L828*'Age distribution'!$L$10</f>
        <v>2078.6452531501322</v>
      </c>
      <c r="R828" s="86">
        <f>L828*'Age distribution'!$L$11</f>
        <v>1419.3404203229059</v>
      </c>
      <c r="S828" s="86">
        <f t="shared" si="12"/>
        <v>10684</v>
      </c>
      <c r="U828" s="6"/>
      <c r="V828" s="6"/>
      <c r="W828" s="6"/>
      <c r="X828" s="6"/>
      <c r="Y828" s="6"/>
      <c r="Z828" s="6"/>
      <c r="AA828" s="6"/>
      <c r="AB828" s="6"/>
      <c r="AC828" s="6"/>
      <c r="AD828" s="6"/>
      <c r="AE828" s="6"/>
      <c r="AF828" s="6"/>
    </row>
    <row r="829" spans="1:32" ht="15" customHeight="1">
      <c r="A829" s="89" t="s">
        <v>10823</v>
      </c>
      <c r="B829" s="89" t="s">
        <v>10741</v>
      </c>
      <c r="C829" s="89" t="s">
        <v>6715</v>
      </c>
      <c r="D829" s="227" t="s">
        <v>4846</v>
      </c>
      <c r="E829" s="228"/>
      <c r="F829" s="228"/>
      <c r="G829" s="229" t="s">
        <v>4845</v>
      </c>
      <c r="H829" s="229"/>
      <c r="I829" s="229"/>
      <c r="J829" s="76" t="s">
        <v>4845</v>
      </c>
      <c r="K829" s="77">
        <v>7421</v>
      </c>
      <c r="L829" s="165">
        <v>7361</v>
      </c>
      <c r="M829" s="85">
        <f>L829*'Age distribution'!$L$6</f>
        <v>476.30538804381115</v>
      </c>
      <c r="N829" s="85">
        <f>L829*'Age distribution'!$L$7</f>
        <v>1480.8157968070782</v>
      </c>
      <c r="O829" s="86">
        <f>L829*'Age distribution'!$L$8</f>
        <v>1510.6111148897357</v>
      </c>
      <c r="P829" s="86">
        <f>L829*'Age distribution'!$L$9</f>
        <v>1483.2459347750028</v>
      </c>
      <c r="Q829" s="86">
        <f>L829*'Age distribution'!$L$10</f>
        <v>1432.1328817332576</v>
      </c>
      <c r="R829" s="86">
        <f>L829*'Age distribution'!$L$11</f>
        <v>977.8888837511148</v>
      </c>
      <c r="S829" s="86">
        <f t="shared" si="12"/>
        <v>7361</v>
      </c>
      <c r="U829" s="6"/>
      <c r="V829" s="6"/>
      <c r="W829" s="6"/>
      <c r="X829" s="6"/>
      <c r="Y829" s="6"/>
      <c r="Z829" s="6"/>
      <c r="AA829" s="6"/>
      <c r="AB829" s="6"/>
      <c r="AC829" s="6"/>
      <c r="AD829" s="6"/>
      <c r="AE829" s="6"/>
      <c r="AF829" s="6"/>
    </row>
    <row r="830" spans="1:32" ht="15" customHeight="1">
      <c r="A830" s="89" t="s">
        <v>10822</v>
      </c>
      <c r="B830" s="89" t="s">
        <v>10741</v>
      </c>
      <c r="C830" s="89" t="s">
        <v>6714</v>
      </c>
      <c r="D830" s="227" t="s">
        <v>4844</v>
      </c>
      <c r="E830" s="228"/>
      <c r="F830" s="228"/>
      <c r="G830" s="229" t="s">
        <v>4843</v>
      </c>
      <c r="H830" s="229"/>
      <c r="I830" s="229"/>
      <c r="J830" s="76" t="s">
        <v>4843</v>
      </c>
      <c r="K830" s="77">
        <v>9330</v>
      </c>
      <c r="L830" s="165">
        <v>9305</v>
      </c>
      <c r="M830" s="85">
        <f>L830*'Age distribution'!$L$6</f>
        <v>602.09504629094727</v>
      </c>
      <c r="N830" s="85">
        <f>L830*'Age distribution'!$L$7</f>
        <v>1871.8911818081597</v>
      </c>
      <c r="O830" s="86">
        <f>L830*'Age distribution'!$L$8</f>
        <v>1909.5552810825964</v>
      </c>
      <c r="P830" s="86">
        <f>L830*'Age distribution'!$L$9</f>
        <v>1874.963105974922</v>
      </c>
      <c r="Q830" s="86">
        <f>L830*'Age distribution'!$L$10</f>
        <v>1810.3513740698222</v>
      </c>
      <c r="R830" s="86">
        <f>L830*'Age distribution'!$L$11</f>
        <v>1236.144010773553</v>
      </c>
      <c r="S830" s="86">
        <f t="shared" si="12"/>
        <v>9305</v>
      </c>
      <c r="U830" s="6"/>
      <c r="V830" s="6"/>
      <c r="W830" s="6"/>
      <c r="X830" s="6"/>
      <c r="Y830" s="6"/>
      <c r="Z830" s="6"/>
      <c r="AA830" s="6"/>
      <c r="AB830" s="6"/>
      <c r="AC830" s="6"/>
      <c r="AD830" s="6"/>
      <c r="AE830" s="6"/>
      <c r="AF830" s="6"/>
    </row>
    <row r="831" spans="1:32" ht="15" customHeight="1">
      <c r="A831" s="89" t="s">
        <v>10821</v>
      </c>
      <c r="B831" s="89" t="s">
        <v>10741</v>
      </c>
      <c r="C831" s="89" t="s">
        <v>6713</v>
      </c>
      <c r="D831" s="227" t="s">
        <v>4842</v>
      </c>
      <c r="E831" s="228"/>
      <c r="F831" s="228"/>
      <c r="G831" s="229" t="s">
        <v>4841</v>
      </c>
      <c r="H831" s="229"/>
      <c r="I831" s="229"/>
      <c r="J831" s="76" t="s">
        <v>4841</v>
      </c>
      <c r="K831" s="77">
        <v>12444</v>
      </c>
      <c r="L831" s="165">
        <v>12449</v>
      </c>
      <c r="M831" s="85">
        <f>L831*'Age distribution'!$L$6</f>
        <v>805.53264172767354</v>
      </c>
      <c r="N831" s="85">
        <f>L831*'Age distribution'!$L$7</f>
        <v>2504.3711254518839</v>
      </c>
      <c r="O831" s="86">
        <f>L831*'Age distribution'!$L$8</f>
        <v>2554.7612782587039</v>
      </c>
      <c r="P831" s="86">
        <f>L831*'Age distribution'!$L$9</f>
        <v>2508.4810001377541</v>
      </c>
      <c r="Q831" s="86">
        <f>L831*'Age distribution'!$L$10</f>
        <v>2422.0380715524143</v>
      </c>
      <c r="R831" s="86">
        <f>L831*'Age distribution'!$L$11</f>
        <v>1653.8158828715702</v>
      </c>
      <c r="S831" s="86">
        <f t="shared" si="12"/>
        <v>12448.999999999998</v>
      </c>
      <c r="U831" s="6"/>
      <c r="V831" s="6"/>
      <c r="W831" s="6"/>
      <c r="X831" s="6"/>
      <c r="Y831" s="6"/>
      <c r="Z831" s="6"/>
      <c r="AA831" s="6"/>
      <c r="AB831" s="6"/>
      <c r="AC831" s="6"/>
      <c r="AD831" s="6"/>
      <c r="AE831" s="6"/>
      <c r="AF831" s="6"/>
    </row>
    <row r="832" spans="1:32" ht="15" customHeight="1">
      <c r="A832" s="89" t="s">
        <v>10820</v>
      </c>
      <c r="B832" s="89" t="s">
        <v>10741</v>
      </c>
      <c r="C832" s="89" t="s">
        <v>6712</v>
      </c>
      <c r="D832" s="227" t="s">
        <v>4840</v>
      </c>
      <c r="E832" s="228"/>
      <c r="F832" s="228"/>
      <c r="G832" s="229" t="s">
        <v>4839</v>
      </c>
      <c r="H832" s="229"/>
      <c r="I832" s="229"/>
      <c r="J832" s="76" t="s">
        <v>4839</v>
      </c>
      <c r="K832" s="77">
        <v>10943</v>
      </c>
      <c r="L832" s="165">
        <v>10865</v>
      </c>
      <c r="M832" s="85">
        <f>L832*'Age distribution'!$L$6</f>
        <v>703.0373646374145</v>
      </c>
      <c r="N832" s="85">
        <f>L832*'Age distribution'!$L$7</f>
        <v>2185.7171080435951</v>
      </c>
      <c r="O832" s="86">
        <f>L832*'Age distribution'!$L$8</f>
        <v>2229.6956613608177</v>
      </c>
      <c r="P832" s="86">
        <f>L832*'Age distribution'!$L$9</f>
        <v>2189.3040458267087</v>
      </c>
      <c r="Q832" s="86">
        <f>L832*'Age distribution'!$L$10</f>
        <v>2113.8600407596582</v>
      </c>
      <c r="R832" s="86">
        <f>L832*'Age distribution'!$L$11</f>
        <v>1443.3857793718057</v>
      </c>
      <c r="S832" s="86">
        <f t="shared" si="12"/>
        <v>10865</v>
      </c>
      <c r="U832" s="6"/>
      <c r="V832" s="6"/>
      <c r="W832" s="6"/>
      <c r="X832" s="6"/>
      <c r="Y832" s="6"/>
      <c r="Z832" s="6"/>
      <c r="AA832" s="6"/>
      <c r="AB832" s="6"/>
      <c r="AC832" s="6"/>
      <c r="AD832" s="6"/>
      <c r="AE832" s="6"/>
      <c r="AF832" s="6"/>
    </row>
    <row r="833" spans="1:32" ht="15" customHeight="1">
      <c r="A833" s="89" t="s">
        <v>10818</v>
      </c>
      <c r="B833" s="89" t="s">
        <v>10741</v>
      </c>
      <c r="C833" s="89" t="s">
        <v>6711</v>
      </c>
      <c r="D833" s="227" t="s">
        <v>4838</v>
      </c>
      <c r="E833" s="228"/>
      <c r="F833" s="228"/>
      <c r="G833" s="229" t="s">
        <v>4837</v>
      </c>
      <c r="H833" s="229"/>
      <c r="I833" s="229"/>
      <c r="J833" s="76" t="s">
        <v>4837</v>
      </c>
      <c r="K833" s="77">
        <v>15630</v>
      </c>
      <c r="L833" s="165">
        <v>15450</v>
      </c>
      <c r="M833" s="85">
        <f>L833*'Age distribution'!$L$6</f>
        <v>999.71719131597365</v>
      </c>
      <c r="N833" s="85">
        <f>L833*'Age distribution'!$L$7</f>
        <v>3108.0836925240264</v>
      </c>
      <c r="O833" s="86">
        <f>L833*'Age distribution'!$L$8</f>
        <v>3170.6210739093081</v>
      </c>
      <c r="P833" s="86">
        <f>L833*'Age distribution'!$L$9</f>
        <v>3113.1843081475058</v>
      </c>
      <c r="Q833" s="86">
        <f>L833*'Age distribution'!$L$10</f>
        <v>3005.9031412551053</v>
      </c>
      <c r="R833" s="86">
        <f>L833*'Age distribution'!$L$11</f>
        <v>2052.4905928480807</v>
      </c>
      <c r="S833" s="86">
        <f t="shared" si="12"/>
        <v>15449.999999999998</v>
      </c>
      <c r="U833" s="6"/>
      <c r="V833" s="6"/>
      <c r="W833" s="6"/>
      <c r="X833" s="6"/>
      <c r="Y833" s="6"/>
      <c r="Z833" s="6"/>
      <c r="AA833" s="6"/>
      <c r="AB833" s="6"/>
      <c r="AC833" s="6"/>
      <c r="AD833" s="6"/>
      <c r="AE833" s="6"/>
      <c r="AF833" s="6"/>
    </row>
    <row r="834" spans="1:32" ht="15" customHeight="1">
      <c r="A834" s="89" t="s">
        <v>10817</v>
      </c>
      <c r="B834" s="89" t="s">
        <v>10741</v>
      </c>
      <c r="C834" s="89" t="s">
        <v>6710</v>
      </c>
      <c r="D834" s="227" t="s">
        <v>4836</v>
      </c>
      <c r="E834" s="228"/>
      <c r="F834" s="228"/>
      <c r="G834" s="229" t="s">
        <v>4835</v>
      </c>
      <c r="H834" s="229"/>
      <c r="I834" s="229"/>
      <c r="J834" s="76" t="s">
        <v>4835</v>
      </c>
      <c r="K834" s="77">
        <v>11306</v>
      </c>
      <c r="L834" s="165">
        <v>11277</v>
      </c>
      <c r="M834" s="85">
        <f>L834*'Age distribution'!$L$6</f>
        <v>729.69648973917378</v>
      </c>
      <c r="N834" s="85">
        <f>L834*'Age distribution'!$L$7</f>
        <v>2268.5993398442361</v>
      </c>
      <c r="O834" s="86">
        <f>L834*'Age distribution'!$L$8</f>
        <v>2314.245556665066</v>
      </c>
      <c r="P834" s="86">
        <f>L834*'Age distribution'!$L$9</f>
        <v>2272.3222940439755</v>
      </c>
      <c r="Q834" s="86">
        <f>L834*'Age distribution'!$L$10</f>
        <v>2194.0174578597944</v>
      </c>
      <c r="R834" s="86">
        <f>L834*'Age distribution'!$L$11</f>
        <v>1498.1188618477547</v>
      </c>
      <c r="S834" s="86">
        <f t="shared" si="12"/>
        <v>11277.000000000002</v>
      </c>
      <c r="U834" s="6"/>
      <c r="V834" s="6"/>
      <c r="W834" s="6"/>
      <c r="X834" s="6"/>
      <c r="Y834" s="6"/>
      <c r="Z834" s="6"/>
      <c r="AA834" s="6"/>
      <c r="AB834" s="6"/>
      <c r="AC834" s="6"/>
      <c r="AD834" s="6"/>
      <c r="AE834" s="6"/>
      <c r="AF834" s="6"/>
    </row>
    <row r="835" spans="1:32" ht="15" customHeight="1">
      <c r="A835" s="89" t="s">
        <v>10816</v>
      </c>
      <c r="B835" s="89" t="s">
        <v>10741</v>
      </c>
      <c r="C835" s="89" t="s">
        <v>6709</v>
      </c>
      <c r="D835" s="227" t="s">
        <v>4834</v>
      </c>
      <c r="E835" s="228"/>
      <c r="F835" s="228"/>
      <c r="G835" s="229" t="s">
        <v>4833</v>
      </c>
      <c r="H835" s="229"/>
      <c r="I835" s="229"/>
      <c r="J835" s="76" t="s">
        <v>4833</v>
      </c>
      <c r="K835" s="77">
        <v>17530</v>
      </c>
      <c r="L835" s="165">
        <v>17382</v>
      </c>
      <c r="M835" s="85">
        <f>L835*'Age distribution'!$L$6</f>
        <v>1124.730370191214</v>
      </c>
      <c r="N835" s="85">
        <f>L835*'Age distribution'!$L$7</f>
        <v>3496.7450319386812</v>
      </c>
      <c r="O835" s="86">
        <f>L835*'Age distribution'!$L$8</f>
        <v>3567.1026217923363</v>
      </c>
      <c r="P835" s="86">
        <f>L835*'Age distribution'!$L$9</f>
        <v>3502.4834721177958</v>
      </c>
      <c r="Q835" s="86">
        <f>L835*'Age distribution'!$L$10</f>
        <v>3381.7869515402094</v>
      </c>
      <c r="R835" s="86">
        <f>L835*'Age distribution'!$L$11</f>
        <v>2309.1515524197634</v>
      </c>
      <c r="S835" s="86">
        <f t="shared" si="12"/>
        <v>17382</v>
      </c>
      <c r="U835" s="6"/>
      <c r="V835" s="6"/>
      <c r="W835" s="6"/>
      <c r="X835" s="6"/>
      <c r="Y835" s="6"/>
      <c r="Z835" s="6"/>
      <c r="AA835" s="6"/>
      <c r="AB835" s="6"/>
      <c r="AC835" s="6"/>
      <c r="AD835" s="6"/>
      <c r="AE835" s="6"/>
      <c r="AF835" s="6"/>
    </row>
    <row r="836" spans="1:32" ht="15" customHeight="1">
      <c r="A836" s="89" t="s">
        <v>10815</v>
      </c>
      <c r="B836" s="89" t="s">
        <v>10741</v>
      </c>
      <c r="C836" s="89" t="s">
        <v>6708</v>
      </c>
      <c r="D836" s="227" t="s">
        <v>4832</v>
      </c>
      <c r="E836" s="228"/>
      <c r="F836" s="228"/>
      <c r="G836" s="229" t="s">
        <v>4831</v>
      </c>
      <c r="H836" s="229"/>
      <c r="I836" s="229"/>
      <c r="J836" s="76" t="s">
        <v>4831</v>
      </c>
      <c r="K836" s="77">
        <v>14915</v>
      </c>
      <c r="L836" s="165">
        <v>14795</v>
      </c>
      <c r="M836" s="85">
        <f>L836*'Age distribution'!$L$6</f>
        <v>957.33435893332239</v>
      </c>
      <c r="N836" s="85">
        <f>L836*'Age distribution'!$L$7</f>
        <v>2976.3170375982504</v>
      </c>
      <c r="O836" s="86">
        <f>L836*'Age distribution'!$L$8</f>
        <v>3036.2031578309525</v>
      </c>
      <c r="P836" s="86">
        <f>L836*'Age distribution'!$L$9</f>
        <v>2981.2014135302493</v>
      </c>
      <c r="Q836" s="86">
        <f>L836*'Age distribution'!$L$10</f>
        <v>2878.4684126128986</v>
      </c>
      <c r="R836" s="86">
        <f>L836*'Age distribution'!$L$11</f>
        <v>1965.4756194943272</v>
      </c>
      <c r="S836" s="86">
        <f t="shared" si="12"/>
        <v>14795.000000000002</v>
      </c>
      <c r="U836" s="6"/>
      <c r="V836" s="6"/>
      <c r="W836" s="6"/>
      <c r="X836" s="6"/>
      <c r="Y836" s="6"/>
      <c r="Z836" s="6"/>
      <c r="AA836" s="6"/>
      <c r="AB836" s="6"/>
      <c r="AC836" s="6"/>
      <c r="AD836" s="6"/>
      <c r="AE836" s="6"/>
      <c r="AF836" s="6"/>
    </row>
    <row r="837" spans="1:32" ht="15" customHeight="1">
      <c r="A837" s="89" t="s">
        <v>10814</v>
      </c>
      <c r="B837" s="89" t="s">
        <v>10741</v>
      </c>
      <c r="C837" s="89" t="s">
        <v>6707</v>
      </c>
      <c r="D837" s="227" t="s">
        <v>4830</v>
      </c>
      <c r="E837" s="228"/>
      <c r="F837" s="228"/>
      <c r="G837" s="229" t="s">
        <v>4829</v>
      </c>
      <c r="H837" s="229"/>
      <c r="I837" s="229"/>
      <c r="J837" s="76" t="s">
        <v>4829</v>
      </c>
      <c r="K837" s="77">
        <v>20121</v>
      </c>
      <c r="L837" s="165">
        <v>20299</v>
      </c>
      <c r="M837" s="85">
        <f>L837*'Age distribution'!$L$6</f>
        <v>1313.4795641762428</v>
      </c>
      <c r="N837" s="85">
        <f>L837*'Age distribution'!$L$7</f>
        <v>4083.559279905839</v>
      </c>
      <c r="O837" s="86">
        <f>L837*'Age distribution'!$L$8</f>
        <v>4165.7240892741129</v>
      </c>
      <c r="P837" s="86">
        <f>L837*'Age distribution'!$L$9</f>
        <v>4090.2607295201437</v>
      </c>
      <c r="Q837" s="86">
        <f>L837*'Age distribution'!$L$10</f>
        <v>3949.3092468826785</v>
      </c>
      <c r="R837" s="86">
        <f>L837*'Age distribution'!$L$11</f>
        <v>2696.6670902409837</v>
      </c>
      <c r="S837" s="86">
        <f t="shared" ref="S837:S900" si="13">SUM(M837:R837)</f>
        <v>20299</v>
      </c>
      <c r="U837" s="6"/>
      <c r="V837" s="6"/>
      <c r="W837" s="6"/>
      <c r="X837" s="6"/>
      <c r="Y837" s="6"/>
      <c r="Z837" s="6"/>
      <c r="AA837" s="6"/>
      <c r="AB837" s="6"/>
      <c r="AC837" s="6"/>
      <c r="AD837" s="6"/>
      <c r="AE837" s="6"/>
      <c r="AF837" s="6"/>
    </row>
    <row r="838" spans="1:32" ht="15" customHeight="1">
      <c r="A838" s="89" t="s">
        <v>10813</v>
      </c>
      <c r="B838" s="89" t="s">
        <v>10741</v>
      </c>
      <c r="C838" s="89" t="s">
        <v>6706</v>
      </c>
      <c r="D838" s="227" t="s">
        <v>4828</v>
      </c>
      <c r="E838" s="228"/>
      <c r="F838" s="228"/>
      <c r="G838" s="229" t="s">
        <v>4827</v>
      </c>
      <c r="H838" s="229"/>
      <c r="I838" s="229"/>
      <c r="J838" s="76" t="s">
        <v>4827</v>
      </c>
      <c r="K838" s="77">
        <v>9557</v>
      </c>
      <c r="L838" s="165">
        <v>9550</v>
      </c>
      <c r="M838" s="85">
        <f>L838*'Age distribution'!$L$6</f>
        <v>617.94816680048859</v>
      </c>
      <c r="N838" s="85">
        <f>L838*'Age distribution'!$L$7</f>
        <v>1921.1779458643659</v>
      </c>
      <c r="O838" s="86">
        <f>L838*'Age distribution'!$L$8</f>
        <v>1959.833738241676</v>
      </c>
      <c r="P838" s="86">
        <f>L838*'Age distribution'!$L$9</f>
        <v>1924.3307535798499</v>
      </c>
      <c r="Q838" s="86">
        <f>L838*'Age distribution'!$L$10</f>
        <v>1858.0177992871363</v>
      </c>
      <c r="R838" s="86">
        <f>L838*'Age distribution'!$L$11</f>
        <v>1268.6915962264836</v>
      </c>
      <c r="S838" s="86">
        <f t="shared" si="13"/>
        <v>9550</v>
      </c>
      <c r="U838" s="6"/>
      <c r="V838" s="6"/>
      <c r="W838" s="6"/>
      <c r="X838" s="6"/>
      <c r="Y838" s="6"/>
      <c r="Z838" s="6"/>
      <c r="AA838" s="6"/>
      <c r="AB838" s="6"/>
      <c r="AC838" s="6"/>
      <c r="AD838" s="6"/>
      <c r="AE838" s="6"/>
      <c r="AF838" s="6"/>
    </row>
    <row r="839" spans="1:32" ht="15" customHeight="1">
      <c r="A839" s="89" t="s">
        <v>10812</v>
      </c>
      <c r="B839" s="89" t="s">
        <v>10741</v>
      </c>
      <c r="C839" s="89" t="s">
        <v>6705</v>
      </c>
      <c r="D839" s="227" t="s">
        <v>4826</v>
      </c>
      <c r="E839" s="228"/>
      <c r="F839" s="228"/>
      <c r="G839" s="229" t="s">
        <v>4825</v>
      </c>
      <c r="H839" s="229"/>
      <c r="I839" s="229"/>
      <c r="J839" s="76" t="s">
        <v>4824</v>
      </c>
      <c r="K839" s="77">
        <v>9803</v>
      </c>
      <c r="L839" s="165">
        <v>9803</v>
      </c>
      <c r="M839" s="85">
        <f>L839*'Age distribution'!$L$6</f>
        <v>634.31894022462723</v>
      </c>
      <c r="N839" s="85">
        <f>L839*'Age distribution'!$L$7</f>
        <v>1972.0740736448563</v>
      </c>
      <c r="O839" s="86">
        <f>L839*'Age distribution'!$L$8</f>
        <v>2011.753940940644</v>
      </c>
      <c r="P839" s="86">
        <f>L839*'Age distribution'!$L$9</f>
        <v>1975.3104060045307</v>
      </c>
      <c r="Q839" s="86">
        <f>L839*'Age distribution'!$L$10</f>
        <v>1907.2406792054237</v>
      </c>
      <c r="R839" s="86">
        <f>L839*'Age distribution'!$L$11</f>
        <v>1302.3019599799184</v>
      </c>
      <c r="S839" s="86">
        <f t="shared" si="13"/>
        <v>9803.0000000000018</v>
      </c>
      <c r="U839" s="6"/>
      <c r="V839" s="6"/>
      <c r="W839" s="6"/>
      <c r="X839" s="6"/>
      <c r="Y839" s="6"/>
      <c r="Z839" s="6"/>
      <c r="AA839" s="6"/>
      <c r="AB839" s="6"/>
      <c r="AC839" s="6"/>
      <c r="AD839" s="6"/>
      <c r="AE839" s="6"/>
      <c r="AF839" s="6"/>
    </row>
    <row r="840" spans="1:32" ht="15" customHeight="1">
      <c r="A840" s="89" t="s">
        <v>10811</v>
      </c>
      <c r="B840" s="89" t="s">
        <v>10741</v>
      </c>
      <c r="C840" s="89" t="s">
        <v>6704</v>
      </c>
      <c r="D840" s="227" t="s">
        <v>4823</v>
      </c>
      <c r="E840" s="228"/>
      <c r="F840" s="228"/>
      <c r="G840" s="229" t="s">
        <v>802</v>
      </c>
      <c r="H840" s="229"/>
      <c r="I840" s="229"/>
      <c r="J840" s="76" t="s">
        <v>802</v>
      </c>
      <c r="K840" s="77">
        <v>7069</v>
      </c>
      <c r="L840" s="165">
        <v>7084</v>
      </c>
      <c r="M840" s="85">
        <f>L840*'Age distribution'!$L$6</f>
        <v>458.38165587588077</v>
      </c>
      <c r="N840" s="85">
        <f>L840*'Age distribution'!$L$7</f>
        <v>1425.0915778537349</v>
      </c>
      <c r="O840" s="86">
        <f>L840*'Age distribution'!$L$8</f>
        <v>1453.765675571103</v>
      </c>
      <c r="P840" s="86">
        <f>L840*'Age distribution'!$L$9</f>
        <v>1427.4302678910635</v>
      </c>
      <c r="Q840" s="86">
        <f>L840*'Age distribution'!$L$10</f>
        <v>1378.2406377120494</v>
      </c>
      <c r="R840" s="86">
        <f>L840*'Age distribution'!$L$11</f>
        <v>941.09018509616863</v>
      </c>
      <c r="S840" s="86">
        <f t="shared" si="13"/>
        <v>7084</v>
      </c>
      <c r="U840" s="6"/>
      <c r="V840" s="6"/>
      <c r="W840" s="6"/>
      <c r="X840" s="6"/>
      <c r="Y840" s="6"/>
      <c r="Z840" s="6"/>
      <c r="AA840" s="6"/>
      <c r="AB840" s="6"/>
      <c r="AC840" s="6"/>
      <c r="AD840" s="6"/>
      <c r="AE840" s="6"/>
      <c r="AF840" s="6"/>
    </row>
    <row r="841" spans="1:32" ht="15" customHeight="1">
      <c r="A841" s="89" t="s">
        <v>10809</v>
      </c>
      <c r="B841" s="89" t="s">
        <v>10741</v>
      </c>
      <c r="C841" s="89" t="s">
        <v>6703</v>
      </c>
      <c r="D841" s="227" t="s">
        <v>4822</v>
      </c>
      <c r="E841" s="228"/>
      <c r="F841" s="228"/>
      <c r="G841" s="229" t="s">
        <v>4821</v>
      </c>
      <c r="H841" s="229"/>
      <c r="I841" s="229"/>
      <c r="J841" s="76" t="s">
        <v>4821</v>
      </c>
      <c r="K841" s="77">
        <v>16319</v>
      </c>
      <c r="L841" s="165">
        <v>16336</v>
      </c>
      <c r="M841" s="85">
        <f>L841*'Age distribution'!$L$6</f>
        <v>1057.0472516076211</v>
      </c>
      <c r="N841" s="85">
        <f>L841*'Age distribution'!$L$7</f>
        <v>3286.3207249885108</v>
      </c>
      <c r="O841" s="86">
        <f>L841*'Age distribution'!$L$8</f>
        <v>3352.4443924519392</v>
      </c>
      <c r="P841" s="86">
        <f>L841*'Age distribution'!$L$9</f>
        <v>3291.7138419351236</v>
      </c>
      <c r="Q841" s="86">
        <f>L841*'Age distribution'!$L$10</f>
        <v>3178.2804993879222</v>
      </c>
      <c r="R841" s="86">
        <f>L841*'Age distribution'!$L$11</f>
        <v>2170.1932896288836</v>
      </c>
      <c r="S841" s="86">
        <f t="shared" si="13"/>
        <v>16336</v>
      </c>
      <c r="U841" s="6"/>
      <c r="V841" s="6"/>
      <c r="W841" s="6"/>
      <c r="X841" s="6"/>
      <c r="Y841" s="6"/>
      <c r="Z841" s="6"/>
      <c r="AA841" s="6"/>
      <c r="AB841" s="6"/>
      <c r="AC841" s="6"/>
      <c r="AD841" s="6"/>
      <c r="AE841" s="6"/>
      <c r="AF841" s="6"/>
    </row>
    <row r="842" spans="1:32" ht="15" customHeight="1">
      <c r="A842" s="89" t="s">
        <v>10808</v>
      </c>
      <c r="B842" s="89" t="s">
        <v>10741</v>
      </c>
      <c r="C842" s="89" t="s">
        <v>6702</v>
      </c>
      <c r="D842" s="227" t="s">
        <v>4820</v>
      </c>
      <c r="E842" s="228"/>
      <c r="F842" s="228"/>
      <c r="G842" s="229" t="s">
        <v>4819</v>
      </c>
      <c r="H842" s="229"/>
      <c r="I842" s="229"/>
      <c r="J842" s="76" t="s">
        <v>4819</v>
      </c>
      <c r="K842" s="77">
        <v>19829</v>
      </c>
      <c r="L842" s="165">
        <v>19721</v>
      </c>
      <c r="M842" s="85">
        <f>L842*'Age distribution'!$L$6</f>
        <v>1276.0791410965901</v>
      </c>
      <c r="N842" s="85">
        <f>L842*'Age distribution'!$L$7</f>
        <v>3967.2827508262994</v>
      </c>
      <c r="O842" s="86">
        <f>L842*'Age distribution'!$L$8</f>
        <v>4047.1079740171822</v>
      </c>
      <c r="P842" s="86">
        <f>L842*'Age distribution'!$L$9</f>
        <v>3973.7933812930073</v>
      </c>
      <c r="Q842" s="86">
        <f>L842*'Age distribution'!$L$10</f>
        <v>3836.8553947373416</v>
      </c>
      <c r="R842" s="86">
        <f>L842*'Age distribution'!$L$11</f>
        <v>2619.8813580295796</v>
      </c>
      <c r="S842" s="86">
        <f t="shared" si="13"/>
        <v>19721</v>
      </c>
      <c r="U842" s="6"/>
      <c r="V842" s="6"/>
      <c r="W842" s="6"/>
      <c r="X842" s="6"/>
      <c r="Y842" s="6"/>
      <c r="Z842" s="6"/>
      <c r="AA842" s="6"/>
      <c r="AB842" s="6"/>
      <c r="AC842" s="6"/>
      <c r="AD842" s="6"/>
      <c r="AE842" s="6"/>
      <c r="AF842" s="6"/>
    </row>
    <row r="843" spans="1:32" ht="15" customHeight="1">
      <c r="A843" s="89" t="s">
        <v>10807</v>
      </c>
      <c r="B843" s="89" t="s">
        <v>10741</v>
      </c>
      <c r="C843" s="89" t="s">
        <v>6701</v>
      </c>
      <c r="D843" s="227" t="s">
        <v>4818</v>
      </c>
      <c r="E843" s="228"/>
      <c r="F843" s="228"/>
      <c r="G843" s="229" t="s">
        <v>167</v>
      </c>
      <c r="H843" s="229"/>
      <c r="I843" s="229"/>
      <c r="J843" s="76" t="s">
        <v>167</v>
      </c>
      <c r="K843" s="77">
        <v>36806</v>
      </c>
      <c r="L843" s="165">
        <v>36624</v>
      </c>
      <c r="M843" s="85">
        <f>L843*'Age distribution'!$L$6</f>
        <v>2369.8150430262926</v>
      </c>
      <c r="N843" s="85">
        <f>L843*'Age distribution'!$L$7</f>
        <v>7367.6671297734592</v>
      </c>
      <c r="O843" s="86">
        <f>L843*'Age distribution'!$L$8</f>
        <v>7515.9110816087059</v>
      </c>
      <c r="P843" s="86">
        <f>L843*'Age distribution'!$L$9</f>
        <v>7379.7580648281073</v>
      </c>
      <c r="Q843" s="86">
        <f>L843*'Age distribution'!$L$10</f>
        <v>7125.4496210567622</v>
      </c>
      <c r="R843" s="86">
        <f>L843*'Age distribution'!$L$11</f>
        <v>4865.3990597066741</v>
      </c>
      <c r="S843" s="86">
        <f t="shared" si="13"/>
        <v>36624</v>
      </c>
      <c r="U843" s="6"/>
      <c r="V843" s="6"/>
      <c r="W843" s="6"/>
      <c r="X843" s="6"/>
      <c r="Y843" s="6"/>
      <c r="Z843" s="6"/>
      <c r="AA843" s="6"/>
      <c r="AB843" s="6"/>
      <c r="AC843" s="6"/>
      <c r="AD843" s="6"/>
      <c r="AE843" s="6"/>
      <c r="AF843" s="6"/>
    </row>
    <row r="844" spans="1:32" ht="15" customHeight="1">
      <c r="A844" s="89" t="s">
        <v>10806</v>
      </c>
      <c r="B844" s="89" t="s">
        <v>10741</v>
      </c>
      <c r="C844" s="89" t="s">
        <v>6700</v>
      </c>
      <c r="D844" s="227" t="s">
        <v>4817</v>
      </c>
      <c r="E844" s="228"/>
      <c r="F844" s="228"/>
      <c r="G844" s="229" t="s">
        <v>4816</v>
      </c>
      <c r="H844" s="229"/>
      <c r="I844" s="229"/>
      <c r="J844" s="76" t="s">
        <v>4816</v>
      </c>
      <c r="K844" s="77">
        <v>16787</v>
      </c>
      <c r="L844" s="165">
        <v>16843</v>
      </c>
      <c r="M844" s="85">
        <f>L844*'Age distribution'!$L$6</f>
        <v>1089.853505070223</v>
      </c>
      <c r="N844" s="85">
        <f>L844*'Age distribution'!$L$7</f>
        <v>3388.3141510150276</v>
      </c>
      <c r="O844" s="86">
        <f>L844*'Age distribution'!$L$8</f>
        <v>3456.4900160423613</v>
      </c>
      <c r="P844" s="86">
        <f>L844*'Age distribution'!$L$9</f>
        <v>3393.8746473869542</v>
      </c>
      <c r="Q844" s="86">
        <f>L844*'Age distribution'!$L$10</f>
        <v>3276.9208160621188</v>
      </c>
      <c r="R844" s="86">
        <f>L844*'Age distribution'!$L$11</f>
        <v>2237.5468644233156</v>
      </c>
      <c r="S844" s="86">
        <f t="shared" si="13"/>
        <v>16843</v>
      </c>
      <c r="U844" s="6"/>
      <c r="V844" s="6"/>
      <c r="W844" s="6"/>
      <c r="X844" s="6"/>
      <c r="Y844" s="6"/>
      <c r="Z844" s="6"/>
      <c r="AA844" s="6"/>
      <c r="AB844" s="6"/>
      <c r="AC844" s="6"/>
      <c r="AD844" s="6"/>
      <c r="AE844" s="6"/>
      <c r="AF844" s="6"/>
    </row>
    <row r="845" spans="1:32" ht="15" customHeight="1">
      <c r="A845" s="89" t="s">
        <v>10805</v>
      </c>
      <c r="B845" s="89" t="s">
        <v>10741</v>
      </c>
      <c r="C845" s="89" t="s">
        <v>6699</v>
      </c>
      <c r="D845" s="227" t="s">
        <v>4815</v>
      </c>
      <c r="E845" s="228"/>
      <c r="F845" s="228"/>
      <c r="G845" s="229" t="s">
        <v>4814</v>
      </c>
      <c r="H845" s="229"/>
      <c r="I845" s="229"/>
      <c r="J845" s="76" t="s">
        <v>4814</v>
      </c>
      <c r="K845" s="77">
        <v>131244</v>
      </c>
      <c r="L845" s="165">
        <v>133477</v>
      </c>
      <c r="M845" s="85">
        <f>L845*'Age distribution'!$L$6</f>
        <v>8636.8447602124415</v>
      </c>
      <c r="N845" s="85">
        <f>L845*'Age distribution'!$L$7</f>
        <v>26851.630228286696</v>
      </c>
      <c r="O845" s="86">
        <f>L845*'Age distribution'!$L$8</f>
        <v>27391.908678459076</v>
      </c>
      <c r="P845" s="86">
        <f>L845*'Age distribution'!$L$9</f>
        <v>26895.69591576729</v>
      </c>
      <c r="Q845" s="86">
        <f>L845*'Age distribution'!$L$10</f>
        <v>25968.863015230269</v>
      </c>
      <c r="R845" s="86">
        <f>L845*'Age distribution'!$L$11</f>
        <v>17732.057402044225</v>
      </c>
      <c r="S845" s="86">
        <f t="shared" si="13"/>
        <v>133477</v>
      </c>
      <c r="U845" s="6"/>
      <c r="V845" s="6"/>
      <c r="W845" s="6"/>
      <c r="X845" s="6"/>
      <c r="Y845" s="6"/>
      <c r="Z845" s="6"/>
      <c r="AA845" s="6"/>
      <c r="AB845" s="6"/>
      <c r="AC845" s="6"/>
      <c r="AD845" s="6"/>
      <c r="AE845" s="6"/>
      <c r="AF845" s="6"/>
    </row>
    <row r="846" spans="1:32" ht="15" customHeight="1">
      <c r="A846" s="89" t="s">
        <v>10804</v>
      </c>
      <c r="B846" s="89" t="s">
        <v>10741</v>
      </c>
      <c r="C846" s="89" t="s">
        <v>6698</v>
      </c>
      <c r="D846" s="227" t="s">
        <v>4813</v>
      </c>
      <c r="E846" s="228"/>
      <c r="F846" s="228"/>
      <c r="G846" s="229" t="s">
        <v>4812</v>
      </c>
      <c r="H846" s="229"/>
      <c r="I846" s="229"/>
      <c r="J846" s="76" t="s">
        <v>4812</v>
      </c>
      <c r="K846" s="77">
        <v>20685</v>
      </c>
      <c r="L846" s="165">
        <v>20731</v>
      </c>
      <c r="M846" s="85">
        <f>L846*'Age distribution'!$L$6</f>
        <v>1341.4328215644953</v>
      </c>
      <c r="N846" s="85">
        <f>L846*'Age distribution'!$L$7</f>
        <v>4170.4649210171901</v>
      </c>
      <c r="O846" s="86">
        <f>L846*'Age distribution'!$L$8</f>
        <v>4254.3783484280821</v>
      </c>
      <c r="P846" s="86">
        <f>L846*'Age distribution'!$L$9</f>
        <v>4177.3089897867931</v>
      </c>
      <c r="Q846" s="86">
        <f>L846*'Age distribution'!$L$10</f>
        <v>4033.357800735248</v>
      </c>
      <c r="R846" s="86">
        <f>L846*'Age distribution'!$L$11</f>
        <v>2754.0571184681921</v>
      </c>
      <c r="S846" s="86">
        <f t="shared" si="13"/>
        <v>20731</v>
      </c>
      <c r="U846" s="6"/>
      <c r="V846" s="6"/>
      <c r="W846" s="6"/>
      <c r="X846" s="6"/>
      <c r="Y846" s="6"/>
      <c r="Z846" s="6"/>
      <c r="AA846" s="6"/>
      <c r="AB846" s="6"/>
      <c r="AC846" s="6"/>
      <c r="AD846" s="6"/>
      <c r="AE846" s="6"/>
      <c r="AF846" s="6"/>
    </row>
    <row r="847" spans="1:32" ht="15" customHeight="1">
      <c r="A847" s="89" t="s">
        <v>10803</v>
      </c>
      <c r="B847" s="89" t="s">
        <v>10741</v>
      </c>
      <c r="C847" s="89" t="s">
        <v>6697</v>
      </c>
      <c r="D847" s="227" t="s">
        <v>4811</v>
      </c>
      <c r="E847" s="228"/>
      <c r="F847" s="228"/>
      <c r="G847" s="229" t="s">
        <v>4810</v>
      </c>
      <c r="H847" s="229"/>
      <c r="I847" s="229"/>
      <c r="J847" s="76" t="s">
        <v>4810</v>
      </c>
      <c r="K847" s="77">
        <v>10500</v>
      </c>
      <c r="L847" s="165">
        <v>10368</v>
      </c>
      <c r="M847" s="85">
        <f>L847*'Age distribution'!$L$6</f>
        <v>670.87817731805922</v>
      </c>
      <c r="N847" s="85">
        <f>L847*'Age distribution'!$L$7</f>
        <v>2085.7353866724338</v>
      </c>
      <c r="O847" s="86">
        <f>L847*'Age distribution'!$L$8</f>
        <v>2127.7022196952562</v>
      </c>
      <c r="P847" s="86">
        <f>L847*'Age distribution'!$L$9</f>
        <v>2089.1582463995692</v>
      </c>
      <c r="Q847" s="86">
        <f>L847*'Age distribution'!$L$10</f>
        <v>2017.1652924616783</v>
      </c>
      <c r="R847" s="86">
        <f>L847*'Age distribution'!$L$11</f>
        <v>1377.3606774530035</v>
      </c>
      <c r="S847" s="86">
        <f t="shared" si="13"/>
        <v>10368.000000000002</v>
      </c>
      <c r="U847" s="6"/>
      <c r="V847" s="6"/>
      <c r="W847" s="6"/>
      <c r="X847" s="6"/>
      <c r="Y847" s="6"/>
      <c r="Z847" s="6"/>
      <c r="AA847" s="6"/>
      <c r="AB847" s="6"/>
      <c r="AC847" s="6"/>
      <c r="AD847" s="6"/>
      <c r="AE847" s="6"/>
      <c r="AF847" s="6"/>
    </row>
    <row r="848" spans="1:32" ht="15" customHeight="1">
      <c r="A848" s="89" t="s">
        <v>10801</v>
      </c>
      <c r="B848" s="89" t="s">
        <v>10741</v>
      </c>
      <c r="C848" s="89" t="s">
        <v>6696</v>
      </c>
      <c r="D848" s="227" t="s">
        <v>4809</v>
      </c>
      <c r="E848" s="228"/>
      <c r="F848" s="228"/>
      <c r="G848" s="229" t="s">
        <v>4808</v>
      </c>
      <c r="H848" s="229"/>
      <c r="I848" s="229"/>
      <c r="J848" s="76" t="s">
        <v>4808</v>
      </c>
      <c r="K848" s="77">
        <v>15514</v>
      </c>
      <c r="L848" s="165">
        <v>15367</v>
      </c>
      <c r="M848" s="85">
        <f>L848*'Age distribution'!$L$6</f>
        <v>994.34654232702701</v>
      </c>
      <c r="N848" s="85">
        <f>L848*'Age distribution'!$L$7</f>
        <v>3091.3865438845769</v>
      </c>
      <c r="O848" s="86">
        <f>L848*'Age distribution'!$L$8</f>
        <v>3153.5879639329669</v>
      </c>
      <c r="P848" s="86">
        <f>L848*'Age distribution'!$L$9</f>
        <v>3096.459758142571</v>
      </c>
      <c r="Q848" s="86">
        <f>L848*'Age distribution'!$L$10</f>
        <v>2989.7549237325047</v>
      </c>
      <c r="R848" s="86">
        <f>L848*'Age distribution'!$L$11</f>
        <v>2041.4642679803535</v>
      </c>
      <c r="S848" s="86">
        <f t="shared" si="13"/>
        <v>15366.999999999998</v>
      </c>
      <c r="U848" s="6"/>
      <c r="V848" s="6"/>
      <c r="W848" s="6"/>
      <c r="X848" s="6"/>
      <c r="Y848" s="6"/>
      <c r="Z848" s="6"/>
      <c r="AA848" s="6"/>
      <c r="AB848" s="6"/>
      <c r="AC848" s="6"/>
      <c r="AD848" s="6"/>
      <c r="AE848" s="6"/>
      <c r="AF848" s="6"/>
    </row>
    <row r="849" spans="1:32" ht="15" customHeight="1">
      <c r="A849" s="89" t="s">
        <v>10799</v>
      </c>
      <c r="B849" s="89" t="s">
        <v>10741</v>
      </c>
      <c r="C849" s="89" t="s">
        <v>6695</v>
      </c>
      <c r="D849" s="227" t="s">
        <v>4807</v>
      </c>
      <c r="E849" s="228"/>
      <c r="F849" s="228"/>
      <c r="G849" s="229" t="s">
        <v>4806</v>
      </c>
      <c r="H849" s="229"/>
      <c r="I849" s="229"/>
      <c r="J849" s="76" t="s">
        <v>4806</v>
      </c>
      <c r="K849" s="77">
        <v>35863</v>
      </c>
      <c r="L849" s="165">
        <v>35621</v>
      </c>
      <c r="M849" s="85">
        <f>L849*'Age distribution'!$L$6</f>
        <v>2304.9143088586602</v>
      </c>
      <c r="N849" s="85">
        <f>L849*'Age distribution'!$L$7</f>
        <v>7165.8931528413168</v>
      </c>
      <c r="O849" s="86">
        <f>L849*'Age distribution'!$L$8</f>
        <v>7310.0772345452087</v>
      </c>
      <c r="P849" s="86">
        <f>L849*'Age distribution'!$L$9</f>
        <v>7177.6529605516062</v>
      </c>
      <c r="Q849" s="86">
        <f>L849*'Age distribution'!$L$10</f>
        <v>6930.3091129222075</v>
      </c>
      <c r="R849" s="86">
        <f>L849*'Age distribution'!$L$11</f>
        <v>4732.1532302810028</v>
      </c>
      <c r="S849" s="86">
        <f t="shared" si="13"/>
        <v>35621</v>
      </c>
      <c r="U849" s="6"/>
      <c r="V849" s="6"/>
      <c r="W849" s="6"/>
      <c r="X849" s="6"/>
      <c r="Y849" s="6"/>
      <c r="Z849" s="6"/>
      <c r="AA849" s="6"/>
      <c r="AB849" s="6"/>
      <c r="AC849" s="6"/>
      <c r="AD849" s="6"/>
      <c r="AE849" s="6"/>
      <c r="AF849" s="6"/>
    </row>
    <row r="850" spans="1:32" ht="15" customHeight="1">
      <c r="A850" s="89" t="s">
        <v>10798</v>
      </c>
      <c r="B850" s="89" t="s">
        <v>10741</v>
      </c>
      <c r="C850" s="89" t="s">
        <v>6694</v>
      </c>
      <c r="D850" s="227" t="s">
        <v>4805</v>
      </c>
      <c r="E850" s="228"/>
      <c r="F850" s="228"/>
      <c r="G850" s="229" t="s">
        <v>4804</v>
      </c>
      <c r="H850" s="229"/>
      <c r="I850" s="229"/>
      <c r="J850" s="76" t="s">
        <v>4804</v>
      </c>
      <c r="K850" s="77">
        <v>211618</v>
      </c>
      <c r="L850" s="165">
        <v>213993</v>
      </c>
      <c r="M850" s="85">
        <f>L850*'Age distribution'!$L$6</f>
        <v>13846.762519176644</v>
      </c>
      <c r="N850" s="85">
        <f>L850*'Age distribution'!$L$7</f>
        <v>43049.071431345888</v>
      </c>
      <c r="O850" s="86">
        <f>L850*'Age distribution'!$L$8</f>
        <v>43915.256664665023</v>
      </c>
      <c r="P850" s="86">
        <f>L850*'Age distribution'!$L$9</f>
        <v>43119.718424168881</v>
      </c>
      <c r="Q850" s="86">
        <f>L850*'Age distribution'!$L$10</f>
        <v>41633.801353178234</v>
      </c>
      <c r="R850" s="86">
        <f>L850*'Age distribution'!$L$11</f>
        <v>28428.389607465331</v>
      </c>
      <c r="S850" s="86">
        <f t="shared" si="13"/>
        <v>213992.99999999997</v>
      </c>
      <c r="U850" s="6"/>
      <c r="V850" s="6"/>
      <c r="W850" s="6"/>
      <c r="X850" s="6"/>
      <c r="Y850" s="6"/>
      <c r="Z850" s="6"/>
      <c r="AA850" s="6"/>
      <c r="AB850" s="6"/>
      <c r="AC850" s="6"/>
      <c r="AD850" s="6"/>
      <c r="AE850" s="6"/>
      <c r="AF850" s="6"/>
    </row>
    <row r="851" spans="1:32" ht="15" customHeight="1">
      <c r="A851" s="89" t="s">
        <v>10797</v>
      </c>
      <c r="B851" s="89" t="s">
        <v>10741</v>
      </c>
      <c r="C851" s="89" t="s">
        <v>6693</v>
      </c>
      <c r="D851" s="227" t="s">
        <v>4803</v>
      </c>
      <c r="E851" s="228"/>
      <c r="F851" s="228"/>
      <c r="G851" s="229" t="s">
        <v>4802</v>
      </c>
      <c r="H851" s="229"/>
      <c r="I851" s="229"/>
      <c r="J851" s="76" t="s">
        <v>4802</v>
      </c>
      <c r="K851" s="77">
        <v>11371</v>
      </c>
      <c r="L851" s="165">
        <v>11365</v>
      </c>
      <c r="M851" s="85">
        <f>L851*'Age distribution'!$L$6</f>
        <v>735.3906717997437</v>
      </c>
      <c r="N851" s="85">
        <f>L851*'Age distribution'!$L$7</f>
        <v>2286.3023408113631</v>
      </c>
      <c r="O851" s="86">
        <f>L851*'Age distribution'!$L$8</f>
        <v>2332.3047576038375</v>
      </c>
      <c r="P851" s="86">
        <f>L851*'Age distribution'!$L$9</f>
        <v>2290.0543470612561</v>
      </c>
      <c r="Q851" s="86">
        <f>L851*'Age distribution'!$L$10</f>
        <v>2211.1384595705031</v>
      </c>
      <c r="R851" s="86">
        <f>L851*'Age distribution'!$L$11</f>
        <v>1509.8094231532971</v>
      </c>
      <c r="S851" s="86">
        <f t="shared" si="13"/>
        <v>11365.000000000002</v>
      </c>
      <c r="U851" s="6"/>
      <c r="V851" s="6"/>
      <c r="W851" s="6"/>
      <c r="X851" s="6"/>
      <c r="Y851" s="6"/>
      <c r="Z851" s="6"/>
      <c r="AA851" s="6"/>
      <c r="AB851" s="6"/>
      <c r="AC851" s="6"/>
      <c r="AD851" s="6"/>
      <c r="AE851" s="6"/>
      <c r="AF851" s="6"/>
    </row>
    <row r="852" spans="1:32" ht="15" customHeight="1">
      <c r="A852" s="89" t="s">
        <v>10796</v>
      </c>
      <c r="B852" s="89" t="s">
        <v>10741</v>
      </c>
      <c r="C852" s="89" t="s">
        <v>6692</v>
      </c>
      <c r="D852" s="227" t="s">
        <v>4801</v>
      </c>
      <c r="E852" s="228"/>
      <c r="F852" s="228"/>
      <c r="G852" s="229" t="s">
        <v>4800</v>
      </c>
      <c r="H852" s="229"/>
      <c r="I852" s="229"/>
      <c r="J852" s="76" t="s">
        <v>4800</v>
      </c>
      <c r="K852" s="77">
        <v>8896</v>
      </c>
      <c r="L852" s="165">
        <v>8841</v>
      </c>
      <c r="M852" s="85">
        <f>L852*'Age distribution'!$L$6</f>
        <v>572.07117724430566</v>
      </c>
      <c r="N852" s="85">
        <f>L852*'Age distribution'!$L$7</f>
        <v>1778.5480857996711</v>
      </c>
      <c r="O852" s="86">
        <f>L852*'Age distribution'!$L$8</f>
        <v>1814.334039769074</v>
      </c>
      <c r="P852" s="86">
        <f>L852*'Age distribution'!$L$9</f>
        <v>1781.4668264292623</v>
      </c>
      <c r="Q852" s="86">
        <f>L852*'Age distribution'!$L$10</f>
        <v>1720.0770014133582</v>
      </c>
      <c r="R852" s="86">
        <f>L852*'Age distribution'!$L$11</f>
        <v>1174.5028693443289</v>
      </c>
      <c r="S852" s="86">
        <f t="shared" si="13"/>
        <v>8841</v>
      </c>
      <c r="U852" s="6"/>
      <c r="V852" s="6"/>
      <c r="W852" s="6"/>
      <c r="X852" s="6"/>
      <c r="Y852" s="6"/>
      <c r="Z852" s="6"/>
      <c r="AA852" s="6"/>
      <c r="AB852" s="6"/>
      <c r="AC852" s="6"/>
      <c r="AD852" s="6"/>
      <c r="AE852" s="6"/>
      <c r="AF852" s="6"/>
    </row>
    <row r="853" spans="1:32" ht="15" customHeight="1">
      <c r="A853" s="89" t="s">
        <v>10795</v>
      </c>
      <c r="B853" s="89" t="s">
        <v>10741</v>
      </c>
      <c r="C853" s="89" t="s">
        <v>6691</v>
      </c>
      <c r="D853" s="227" t="s">
        <v>4799</v>
      </c>
      <c r="E853" s="228"/>
      <c r="F853" s="228"/>
      <c r="G853" s="229" t="s">
        <v>4798</v>
      </c>
      <c r="H853" s="229"/>
      <c r="I853" s="229"/>
      <c r="J853" s="76" t="s">
        <v>4798</v>
      </c>
      <c r="K853" s="77">
        <v>11560</v>
      </c>
      <c r="L853" s="165">
        <v>11693</v>
      </c>
      <c r="M853" s="85">
        <f>L853*'Age distribution'!$L$6</f>
        <v>756.61444129823178</v>
      </c>
      <c r="N853" s="85">
        <f>L853*'Age distribution'!$L$7</f>
        <v>2352.286253507019</v>
      </c>
      <c r="O853" s="86">
        <f>L853*'Age distribution'!$L$8</f>
        <v>2399.6163247392583</v>
      </c>
      <c r="P853" s="86">
        <f>L853*'Age distribution'!$L$9</f>
        <v>2356.146544671119</v>
      </c>
      <c r="Q853" s="86">
        <f>L853*'Age distribution'!$L$10</f>
        <v>2274.9531023104173</v>
      </c>
      <c r="R853" s="86">
        <f>L853*'Age distribution'!$L$11</f>
        <v>1553.3833334739554</v>
      </c>
      <c r="S853" s="86">
        <f t="shared" si="13"/>
        <v>11693.000000000002</v>
      </c>
      <c r="U853" s="6"/>
      <c r="V853" s="6"/>
      <c r="W853" s="6"/>
      <c r="X853" s="6"/>
      <c r="Y853" s="6"/>
      <c r="Z853" s="6"/>
      <c r="AA853" s="6"/>
      <c r="AB853" s="6"/>
      <c r="AC853" s="6"/>
      <c r="AD853" s="6"/>
      <c r="AE853" s="6"/>
      <c r="AF853" s="6"/>
    </row>
    <row r="854" spans="1:32" ht="15" customHeight="1">
      <c r="A854" s="89" t="s">
        <v>10794</v>
      </c>
      <c r="B854" s="89" t="s">
        <v>10741</v>
      </c>
      <c r="C854" s="89" t="s">
        <v>6689</v>
      </c>
      <c r="D854" s="227" t="s">
        <v>4797</v>
      </c>
      <c r="E854" s="228"/>
      <c r="F854" s="228"/>
      <c r="G854" s="229" t="s">
        <v>4796</v>
      </c>
      <c r="H854" s="229"/>
      <c r="I854" s="229"/>
      <c r="J854" s="76" t="s">
        <v>4796</v>
      </c>
      <c r="K854" s="77">
        <v>15721</v>
      </c>
      <c r="L854" s="165">
        <v>15722</v>
      </c>
      <c r="M854" s="85">
        <f>L854*'Age distribution'!$L$6</f>
        <v>1017.3173904122808</v>
      </c>
      <c r="N854" s="85">
        <f>L854*'Age distribution'!$L$7</f>
        <v>3162.802059149692</v>
      </c>
      <c r="O854" s="86">
        <f>L854*'Age distribution'!$L$8</f>
        <v>3226.4404222655112</v>
      </c>
      <c r="P854" s="86">
        <f>L854*'Age distribution'!$L$9</f>
        <v>3167.9924720190998</v>
      </c>
      <c r="Q854" s="86">
        <f>L854*'Age distribution'!$L$10</f>
        <v>3058.8226010882049</v>
      </c>
      <c r="R854" s="86">
        <f>L854*'Age distribution'!$L$11</f>
        <v>2088.6250550652121</v>
      </c>
      <c r="S854" s="86">
        <f t="shared" si="13"/>
        <v>15722</v>
      </c>
      <c r="U854" s="6"/>
      <c r="V854" s="6"/>
      <c r="W854" s="6"/>
      <c r="X854" s="6"/>
      <c r="Y854" s="6"/>
      <c r="Z854" s="6"/>
      <c r="AA854" s="6"/>
      <c r="AB854" s="6"/>
      <c r="AC854" s="6"/>
      <c r="AD854" s="6"/>
      <c r="AE854" s="6"/>
      <c r="AF854" s="6"/>
    </row>
    <row r="855" spans="1:32" ht="15" customHeight="1">
      <c r="A855" s="89" t="s">
        <v>10793</v>
      </c>
      <c r="B855" s="89" t="s">
        <v>10741</v>
      </c>
      <c r="C855" s="89" t="s">
        <v>6688</v>
      </c>
      <c r="D855" s="227" t="s">
        <v>4795</v>
      </c>
      <c r="E855" s="228"/>
      <c r="F855" s="228"/>
      <c r="G855" s="229" t="s">
        <v>4794</v>
      </c>
      <c r="H855" s="229"/>
      <c r="I855" s="229"/>
      <c r="J855" s="76" t="s">
        <v>4794</v>
      </c>
      <c r="K855" s="77">
        <v>22394</v>
      </c>
      <c r="L855" s="165">
        <v>22516</v>
      </c>
      <c r="M855" s="85">
        <f>L855*'Age distribution'!$L$6</f>
        <v>1456.9341281340105</v>
      </c>
      <c r="N855" s="85">
        <f>L855*'Age distribution'!$L$7</f>
        <v>4529.5542019981212</v>
      </c>
      <c r="O855" s="86">
        <f>L855*'Age distribution'!$L$8</f>
        <v>4620.6928220156624</v>
      </c>
      <c r="P855" s="86">
        <f>L855*'Age distribution'!$L$9</f>
        <v>4536.9875651941256</v>
      </c>
      <c r="Q855" s="86">
        <f>L855*'Age distribution'!$L$10</f>
        <v>4380.6417558899639</v>
      </c>
      <c r="R855" s="86">
        <f>L855*'Age distribution'!$L$11</f>
        <v>2991.1895267681157</v>
      </c>
      <c r="S855" s="86">
        <f t="shared" si="13"/>
        <v>22516</v>
      </c>
      <c r="U855" s="6"/>
      <c r="V855" s="6"/>
      <c r="W855" s="6"/>
      <c r="X855" s="6"/>
      <c r="Y855" s="6"/>
      <c r="Z855" s="6"/>
      <c r="AA855" s="6"/>
      <c r="AB855" s="6"/>
      <c r="AC855" s="6"/>
      <c r="AD855" s="6"/>
      <c r="AE855" s="6"/>
      <c r="AF855" s="6"/>
    </row>
    <row r="856" spans="1:32" ht="15" customHeight="1">
      <c r="A856" s="89" t="s">
        <v>10791</v>
      </c>
      <c r="B856" s="89" t="s">
        <v>10741</v>
      </c>
      <c r="C856" s="89" t="s">
        <v>6687</v>
      </c>
      <c r="D856" s="227" t="s">
        <v>4793</v>
      </c>
      <c r="E856" s="228"/>
      <c r="F856" s="228"/>
      <c r="G856" s="229" t="s">
        <v>4792</v>
      </c>
      <c r="H856" s="229"/>
      <c r="I856" s="229"/>
      <c r="J856" s="76" t="s">
        <v>4792</v>
      </c>
      <c r="K856" s="77">
        <v>33244</v>
      </c>
      <c r="L856" s="165">
        <v>33302</v>
      </c>
      <c r="M856" s="85">
        <f>L856*'Age distribution'!$L$6</f>
        <v>2154.8596702397772</v>
      </c>
      <c r="N856" s="85">
        <f>L856*'Age distribution'!$L$7</f>
        <v>6699.3788432644096</v>
      </c>
      <c r="O856" s="86">
        <f>L856*'Age distribution'!$L$8</f>
        <v>6834.1762461700828</v>
      </c>
      <c r="P856" s="86">
        <f>L856*'Age distribution'!$L$9</f>
        <v>6710.3730634257763</v>
      </c>
      <c r="Q856" s="86">
        <f>L856*'Age distribution'!$L$10</f>
        <v>6479.1318064775087</v>
      </c>
      <c r="R856" s="86">
        <f>L856*'Age distribution'!$L$11</f>
        <v>4424.0803704224463</v>
      </c>
      <c r="S856" s="86">
        <f t="shared" si="13"/>
        <v>33302</v>
      </c>
      <c r="U856" s="6"/>
      <c r="V856" s="6"/>
      <c r="W856" s="6"/>
      <c r="X856" s="6"/>
      <c r="Y856" s="6"/>
      <c r="Z856" s="6"/>
      <c r="AA856" s="6"/>
      <c r="AB856" s="6"/>
      <c r="AC856" s="6"/>
      <c r="AD856" s="6"/>
      <c r="AE856" s="6"/>
      <c r="AF856" s="6"/>
    </row>
    <row r="857" spans="1:32" ht="15" customHeight="1">
      <c r="A857" s="89" t="s">
        <v>10790</v>
      </c>
      <c r="B857" s="89" t="s">
        <v>10741</v>
      </c>
      <c r="C857" s="89" t="s">
        <v>6686</v>
      </c>
      <c r="D857" s="227" t="s">
        <v>4791</v>
      </c>
      <c r="E857" s="228"/>
      <c r="F857" s="228"/>
      <c r="G857" s="229" t="s">
        <v>4790</v>
      </c>
      <c r="H857" s="229"/>
      <c r="I857" s="229"/>
      <c r="J857" s="76" t="s">
        <v>4790</v>
      </c>
      <c r="K857" s="77">
        <v>40679</v>
      </c>
      <c r="L857" s="165">
        <v>40967</v>
      </c>
      <c r="M857" s="85">
        <f>L857*'Age distribution'!$L$6</f>
        <v>2650.8358690382843</v>
      </c>
      <c r="N857" s="85">
        <f>L857*'Age distribution'!$L$7</f>
        <v>8241.3504615942911</v>
      </c>
      <c r="O857" s="86">
        <f>L857*'Age distribution'!$L$8</f>
        <v>8407.1736915755755</v>
      </c>
      <c r="P857" s="86">
        <f>L857*'Age distribution'!$L$9</f>
        <v>8254.8751813513827</v>
      </c>
      <c r="Q857" s="86">
        <f>L857*'Age distribution'!$L$10</f>
        <v>7970.4099668477602</v>
      </c>
      <c r="R857" s="86">
        <f>L857*'Age distribution'!$L$11</f>
        <v>5442.3548295927076</v>
      </c>
      <c r="S857" s="86">
        <f t="shared" si="13"/>
        <v>40967</v>
      </c>
      <c r="U857" s="6"/>
      <c r="V857" s="6"/>
      <c r="W857" s="6"/>
      <c r="X857" s="6"/>
      <c r="Y857" s="6"/>
      <c r="Z857" s="6"/>
      <c r="AA857" s="6"/>
      <c r="AB857" s="6"/>
      <c r="AC857" s="6"/>
      <c r="AD857" s="6"/>
      <c r="AE857" s="6"/>
      <c r="AF857" s="6"/>
    </row>
    <row r="858" spans="1:32" ht="15" customHeight="1">
      <c r="A858" s="89" t="s">
        <v>10789</v>
      </c>
      <c r="B858" s="89" t="s">
        <v>10741</v>
      </c>
      <c r="C858" s="89" t="s">
        <v>6684</v>
      </c>
      <c r="D858" s="227" t="s">
        <v>4789</v>
      </c>
      <c r="E858" s="228"/>
      <c r="F858" s="228"/>
      <c r="G858" s="229" t="s">
        <v>4788</v>
      </c>
      <c r="H858" s="229"/>
      <c r="I858" s="229"/>
      <c r="J858" s="76" t="s">
        <v>4788</v>
      </c>
      <c r="K858" s="77">
        <v>15073</v>
      </c>
      <c r="L858" s="165">
        <v>15015</v>
      </c>
      <c r="M858" s="85">
        <f>L858*'Age distribution'!$L$6</f>
        <v>971.56981408474724</v>
      </c>
      <c r="N858" s="85">
        <f>L858*'Age distribution'!$L$7</f>
        <v>3020.5745400160686</v>
      </c>
      <c r="O858" s="86">
        <f>L858*'Age distribution'!$L$8</f>
        <v>3081.351160177881</v>
      </c>
      <c r="P858" s="86">
        <f>L858*'Age distribution'!$L$9</f>
        <v>3025.53154607345</v>
      </c>
      <c r="Q858" s="86">
        <f>L858*'Age distribution'!$L$10</f>
        <v>2921.2709168896704</v>
      </c>
      <c r="R858" s="86">
        <f>L858*'Age distribution'!$L$11</f>
        <v>1994.7020227581836</v>
      </c>
      <c r="S858" s="86">
        <f t="shared" si="13"/>
        <v>15015</v>
      </c>
      <c r="U858" s="6"/>
      <c r="V858" s="6"/>
      <c r="W858" s="6"/>
      <c r="X858" s="6"/>
      <c r="Y858" s="6"/>
      <c r="Z858" s="6"/>
      <c r="AA858" s="6"/>
      <c r="AB858" s="6"/>
      <c r="AC858" s="6"/>
      <c r="AD858" s="6"/>
      <c r="AE858" s="6"/>
      <c r="AF858" s="6"/>
    </row>
    <row r="859" spans="1:32" ht="15" customHeight="1">
      <c r="A859" s="89" t="s">
        <v>10788</v>
      </c>
      <c r="B859" s="89" t="s">
        <v>10741</v>
      </c>
      <c r="C859" s="89" t="s">
        <v>6683</v>
      </c>
      <c r="D859" s="227" t="s">
        <v>4787</v>
      </c>
      <c r="E859" s="228"/>
      <c r="F859" s="228"/>
      <c r="G859" s="229" t="s">
        <v>4786</v>
      </c>
      <c r="H859" s="229"/>
      <c r="I859" s="229"/>
      <c r="J859" s="76" t="s">
        <v>4785</v>
      </c>
      <c r="K859" s="77">
        <v>10788</v>
      </c>
      <c r="L859" s="165">
        <v>10706</v>
      </c>
      <c r="M859" s="85">
        <f>L859*'Age distribution'!$L$6</f>
        <v>692.74901295979384</v>
      </c>
      <c r="N859" s="85">
        <f>L859*'Age distribution'!$L$7</f>
        <v>2153.7310040234452</v>
      </c>
      <c r="O859" s="86">
        <f>L859*'Age distribution'!$L$8</f>
        <v>2197.0659687555376</v>
      </c>
      <c r="P859" s="86">
        <f>L859*'Age distribution'!$L$9</f>
        <v>2157.2654500341228</v>
      </c>
      <c r="Q859" s="86">
        <f>L859*'Age distribution'!$L$10</f>
        <v>2082.9255035778096</v>
      </c>
      <c r="R859" s="86">
        <f>L859*'Age distribution'!$L$11</f>
        <v>1422.2630606492917</v>
      </c>
      <c r="S859" s="86">
        <f t="shared" si="13"/>
        <v>10706</v>
      </c>
      <c r="U859" s="6"/>
      <c r="V859" s="6"/>
      <c r="W859" s="6"/>
      <c r="X859" s="6"/>
      <c r="Y859" s="6"/>
      <c r="Z859" s="6"/>
      <c r="AA859" s="6"/>
      <c r="AB859" s="6"/>
      <c r="AC859" s="6"/>
      <c r="AD859" s="6"/>
      <c r="AE859" s="6"/>
      <c r="AF859" s="6"/>
    </row>
    <row r="860" spans="1:32" ht="15" customHeight="1">
      <c r="A860" s="89" t="s">
        <v>10787</v>
      </c>
      <c r="B860" s="89" t="s">
        <v>10741</v>
      </c>
      <c r="C860" s="89" t="s">
        <v>6682</v>
      </c>
      <c r="D860" s="227" t="s">
        <v>4784</v>
      </c>
      <c r="E860" s="228"/>
      <c r="F860" s="228"/>
      <c r="G860" s="229" t="s">
        <v>4783</v>
      </c>
      <c r="H860" s="229"/>
      <c r="I860" s="229"/>
      <c r="J860" s="76" t="s">
        <v>4783</v>
      </c>
      <c r="K860" s="77">
        <v>9240</v>
      </c>
      <c r="L860" s="165">
        <v>9269</v>
      </c>
      <c r="M860" s="85">
        <f>L860*'Age distribution'!$L$6</f>
        <v>599.76560817525956</v>
      </c>
      <c r="N860" s="85">
        <f>L860*'Age distribution'!$L$7</f>
        <v>1864.6490450488802</v>
      </c>
      <c r="O860" s="86">
        <f>L860*'Age distribution'!$L$8</f>
        <v>1902.1674261530989</v>
      </c>
      <c r="P860" s="86">
        <f>L860*'Age distribution'!$L$9</f>
        <v>1867.7090842860346</v>
      </c>
      <c r="Q860" s="86">
        <f>L860*'Age distribution'!$L$10</f>
        <v>1803.3473279154414</v>
      </c>
      <c r="R860" s="86">
        <f>L860*'Age distribution'!$L$11</f>
        <v>1231.3615084212856</v>
      </c>
      <c r="S860" s="86">
        <f t="shared" si="13"/>
        <v>9269</v>
      </c>
      <c r="U860" s="6"/>
      <c r="V860" s="6"/>
      <c r="W860" s="6"/>
      <c r="X860" s="6"/>
      <c r="Y860" s="6"/>
      <c r="Z860" s="6"/>
      <c r="AA860" s="6"/>
      <c r="AB860" s="6"/>
      <c r="AC860" s="6"/>
      <c r="AD860" s="6"/>
      <c r="AE860" s="6"/>
      <c r="AF860" s="6"/>
    </row>
    <row r="861" spans="1:32" ht="15" customHeight="1">
      <c r="A861" s="89" t="s">
        <v>10785</v>
      </c>
      <c r="B861" s="89" t="s">
        <v>10741</v>
      </c>
      <c r="C861" s="89" t="s">
        <v>6681</v>
      </c>
      <c r="D861" s="227" t="s">
        <v>4782</v>
      </c>
      <c r="E861" s="228"/>
      <c r="F861" s="228"/>
      <c r="G861" s="229" t="s">
        <v>4781</v>
      </c>
      <c r="H861" s="229"/>
      <c r="I861" s="229"/>
      <c r="J861" s="76" t="s">
        <v>4781</v>
      </c>
      <c r="K861" s="77">
        <v>7984</v>
      </c>
      <c r="L861" s="165">
        <v>8052</v>
      </c>
      <c r="M861" s="85">
        <f>L861*'Age distribution'!$L$6</f>
        <v>521.01765854215012</v>
      </c>
      <c r="N861" s="85">
        <f>L861*'Age distribution'!$L$7</f>
        <v>1619.8245884921334</v>
      </c>
      <c r="O861" s="86">
        <f>L861*'Age distribution'!$L$8</f>
        <v>1652.4168858975891</v>
      </c>
      <c r="P861" s="86">
        <f>L861*'Age distribution'!$L$9</f>
        <v>1622.4828510811467</v>
      </c>
      <c r="Q861" s="86">
        <f>L861*'Age distribution'!$L$10</f>
        <v>1566.5716565298451</v>
      </c>
      <c r="R861" s="86">
        <f>L861*'Age distribution'!$L$11</f>
        <v>1069.6863594571357</v>
      </c>
      <c r="S861" s="86">
        <f t="shared" si="13"/>
        <v>8052</v>
      </c>
      <c r="U861" s="6"/>
      <c r="V861" s="6"/>
      <c r="W861" s="6"/>
      <c r="X861" s="6"/>
      <c r="Y861" s="6"/>
      <c r="Z861" s="6"/>
      <c r="AA861" s="6"/>
      <c r="AB861" s="6"/>
      <c r="AC861" s="6"/>
      <c r="AD861" s="6"/>
      <c r="AE861" s="6"/>
      <c r="AF861" s="6"/>
    </row>
    <row r="862" spans="1:32" ht="15" customHeight="1">
      <c r="A862" s="89" t="s">
        <v>10784</v>
      </c>
      <c r="B862" s="89" t="s">
        <v>10741</v>
      </c>
      <c r="C862" s="89" t="s">
        <v>6680</v>
      </c>
      <c r="D862" s="227" t="s">
        <v>4780</v>
      </c>
      <c r="E862" s="228"/>
      <c r="F862" s="228"/>
      <c r="G862" s="229" t="s">
        <v>4779</v>
      </c>
      <c r="H862" s="229"/>
      <c r="I862" s="229"/>
      <c r="J862" s="76" t="s">
        <v>4779</v>
      </c>
      <c r="K862" s="77">
        <v>10694</v>
      </c>
      <c r="L862" s="165">
        <v>10650</v>
      </c>
      <c r="M862" s="85">
        <f>L862*'Age distribution'!$L$6</f>
        <v>689.12544255761293</v>
      </c>
      <c r="N862" s="85">
        <f>L862*'Age distribution'!$L$7</f>
        <v>2142.4654579534549</v>
      </c>
      <c r="O862" s="86">
        <f>L862*'Age distribution'!$L$8</f>
        <v>2185.5737499763195</v>
      </c>
      <c r="P862" s="86">
        <f>L862*'Age distribution'!$L$9</f>
        <v>2145.9814162958537</v>
      </c>
      <c r="Q862" s="86">
        <f>L862*'Age distribution'!$L$10</f>
        <v>2072.030320670995</v>
      </c>
      <c r="R862" s="86">
        <f>L862*'Age distribution'!$L$11</f>
        <v>1414.8236125457645</v>
      </c>
      <c r="S862" s="86">
        <f t="shared" si="13"/>
        <v>10650.000000000002</v>
      </c>
      <c r="U862" s="6"/>
      <c r="V862" s="6"/>
      <c r="W862" s="6"/>
      <c r="X862" s="6"/>
      <c r="Y862" s="6"/>
      <c r="Z862" s="6"/>
      <c r="AA862" s="6"/>
      <c r="AB862" s="6"/>
      <c r="AC862" s="6"/>
      <c r="AD862" s="6"/>
      <c r="AE862" s="6"/>
      <c r="AF862" s="6"/>
    </row>
    <row r="863" spans="1:32" ht="15" customHeight="1">
      <c r="A863" s="89" t="s">
        <v>10783</v>
      </c>
      <c r="B863" s="89" t="s">
        <v>10741</v>
      </c>
      <c r="C863" s="89" t="s">
        <v>6679</v>
      </c>
      <c r="D863" s="227" t="s">
        <v>4778</v>
      </c>
      <c r="E863" s="228"/>
      <c r="F863" s="228"/>
      <c r="G863" s="229" t="s">
        <v>4777</v>
      </c>
      <c r="H863" s="229"/>
      <c r="I863" s="229"/>
      <c r="J863" s="76" t="s">
        <v>4777</v>
      </c>
      <c r="K863" s="77">
        <v>42751</v>
      </c>
      <c r="L863" s="165">
        <v>42763</v>
      </c>
      <c r="M863" s="85">
        <f>L863*'Age distribution'!$L$6</f>
        <v>2767.048948365371</v>
      </c>
      <c r="N863" s="85">
        <f>L863*'Age distribution'!$L$7</f>
        <v>8602.6526176961124</v>
      </c>
      <c r="O863" s="86">
        <f>L863*'Age distribution'!$L$8</f>
        <v>8775.745565280502</v>
      </c>
      <c r="P863" s="86">
        <f>L863*'Age distribution'!$L$9</f>
        <v>8616.7702633858771</v>
      </c>
      <c r="Q863" s="86">
        <f>L863*'Age distribution'!$L$10</f>
        <v>8319.8340472163145</v>
      </c>
      <c r="R863" s="86">
        <f>L863*'Age distribution'!$L$11</f>
        <v>5680.9485580558239</v>
      </c>
      <c r="S863" s="86">
        <f t="shared" si="13"/>
        <v>42763</v>
      </c>
      <c r="U863" s="6"/>
      <c r="V863" s="6"/>
      <c r="W863" s="6"/>
      <c r="X863" s="6"/>
      <c r="Y863" s="6"/>
      <c r="Z863" s="6"/>
      <c r="AA863" s="6"/>
      <c r="AB863" s="6"/>
      <c r="AC863" s="6"/>
      <c r="AD863" s="6"/>
      <c r="AE863" s="6"/>
      <c r="AF863" s="6"/>
    </row>
    <row r="864" spans="1:32" ht="15" customHeight="1">
      <c r="A864" s="89" t="s">
        <v>10781</v>
      </c>
      <c r="B864" s="89" t="s">
        <v>10741</v>
      </c>
      <c r="C864" s="89" t="s">
        <v>6678</v>
      </c>
      <c r="D864" s="227" t="s">
        <v>4776</v>
      </c>
      <c r="E864" s="228"/>
      <c r="F864" s="228"/>
      <c r="G864" s="229" t="s">
        <v>4775</v>
      </c>
      <c r="H864" s="229"/>
      <c r="I864" s="229"/>
      <c r="J864" s="76" t="s">
        <v>4775</v>
      </c>
      <c r="K864" s="77">
        <v>14400</v>
      </c>
      <c r="L864" s="165">
        <v>14206</v>
      </c>
      <c r="M864" s="85">
        <f>L864*'Age distribution'!$L$6</f>
        <v>919.22216309609848</v>
      </c>
      <c r="N864" s="85">
        <f>L864*'Age distribution'!$L$7</f>
        <v>2857.8276333978201</v>
      </c>
      <c r="O864" s="86">
        <f>L864*'Age distribution'!$L$8</f>
        <v>2915.3296424566752</v>
      </c>
      <c r="P864" s="86">
        <f>L864*'Age distribution'!$L$9</f>
        <v>2862.5175586759528</v>
      </c>
      <c r="Q864" s="86">
        <f>L864*'Age distribution'!$L$10</f>
        <v>2763.8744352537233</v>
      </c>
      <c r="R864" s="86">
        <f>L864*'Age distribution'!$L$11</f>
        <v>1887.2285671197305</v>
      </c>
      <c r="S864" s="86">
        <f t="shared" si="13"/>
        <v>14206</v>
      </c>
      <c r="U864" s="6"/>
      <c r="V864" s="6"/>
      <c r="W864" s="6"/>
      <c r="X864" s="6"/>
      <c r="Y864" s="6"/>
      <c r="Z864" s="6"/>
      <c r="AA864" s="6"/>
      <c r="AB864" s="6"/>
      <c r="AC864" s="6"/>
      <c r="AD864" s="6"/>
      <c r="AE864" s="6"/>
      <c r="AF864" s="6"/>
    </row>
    <row r="865" spans="1:32" ht="15" customHeight="1">
      <c r="A865" s="89" t="s">
        <v>10779</v>
      </c>
      <c r="B865" s="89" t="s">
        <v>10741</v>
      </c>
      <c r="C865" s="89" t="s">
        <v>6677</v>
      </c>
      <c r="D865" s="227" t="s">
        <v>4774</v>
      </c>
      <c r="E865" s="228"/>
      <c r="F865" s="228"/>
      <c r="G865" s="229" t="s">
        <v>4773</v>
      </c>
      <c r="H865" s="229"/>
      <c r="I865" s="229"/>
      <c r="J865" s="76" t="s">
        <v>4773</v>
      </c>
      <c r="K865" s="77">
        <v>6449</v>
      </c>
      <c r="L865" s="165">
        <v>6306</v>
      </c>
      <c r="M865" s="85">
        <f>L865*'Age distribution'!$L$6</f>
        <v>408.03990993129645</v>
      </c>
      <c r="N865" s="85">
        <f>L865*'Age distribution'!$L$7</f>
        <v>1268.5809556670881</v>
      </c>
      <c r="O865" s="86">
        <f>L865*'Age distribution'!$L$8</f>
        <v>1294.1059218169642</v>
      </c>
      <c r="P865" s="86">
        <f>L865*'Age distribution'!$L$9</f>
        <v>1270.6627991701082</v>
      </c>
      <c r="Q865" s="86">
        <f>L865*'Age distribution'!$L$10</f>
        <v>1226.875418042375</v>
      </c>
      <c r="R865" s="86">
        <f>L865*'Age distribution'!$L$11</f>
        <v>837.73499537216821</v>
      </c>
      <c r="S865" s="86">
        <f t="shared" si="13"/>
        <v>6306</v>
      </c>
      <c r="U865" s="6"/>
      <c r="V865" s="6"/>
      <c r="W865" s="6"/>
      <c r="X865" s="6"/>
      <c r="Y865" s="6"/>
      <c r="Z865" s="6"/>
      <c r="AA865" s="6"/>
      <c r="AB865" s="6"/>
      <c r="AC865" s="6"/>
      <c r="AD865" s="6"/>
      <c r="AE865" s="6"/>
      <c r="AF865" s="6"/>
    </row>
    <row r="866" spans="1:32" ht="15" customHeight="1">
      <c r="A866" s="89" t="s">
        <v>10778</v>
      </c>
      <c r="B866" s="89" t="s">
        <v>10741</v>
      </c>
      <c r="C866" s="89" t="s">
        <v>6676</v>
      </c>
      <c r="D866" s="227" t="s">
        <v>4772</v>
      </c>
      <c r="E866" s="228"/>
      <c r="F866" s="228"/>
      <c r="G866" s="229" t="s">
        <v>4771</v>
      </c>
      <c r="H866" s="229"/>
      <c r="I866" s="229"/>
      <c r="J866" s="76" t="s">
        <v>4771</v>
      </c>
      <c r="K866" s="77">
        <v>15926</v>
      </c>
      <c r="L866" s="165">
        <v>15920</v>
      </c>
      <c r="M866" s="85">
        <f>L866*'Age distribution'!$L$6</f>
        <v>1030.1293000485632</v>
      </c>
      <c r="N866" s="85">
        <f>L866*'Age distribution'!$L$7</f>
        <v>3202.6338113257284</v>
      </c>
      <c r="O866" s="86">
        <f>L866*'Age distribution'!$L$8</f>
        <v>3267.0736243777469</v>
      </c>
      <c r="P866" s="86">
        <f>L866*'Age distribution'!$L$9</f>
        <v>3207.88959130798</v>
      </c>
      <c r="Q866" s="86">
        <f>L866*'Age distribution'!$L$10</f>
        <v>3097.3448549372993</v>
      </c>
      <c r="R866" s="86">
        <f>L866*'Age distribution'!$L$11</f>
        <v>2114.9288180026829</v>
      </c>
      <c r="S866" s="86">
        <f t="shared" si="13"/>
        <v>15920</v>
      </c>
      <c r="U866" s="6"/>
      <c r="V866" s="6"/>
      <c r="W866" s="6"/>
      <c r="X866" s="6"/>
      <c r="Y866" s="6"/>
      <c r="Z866" s="6"/>
      <c r="AA866" s="6"/>
      <c r="AB866" s="6"/>
      <c r="AC866" s="6"/>
      <c r="AD866" s="6"/>
      <c r="AE866" s="6"/>
      <c r="AF866" s="6"/>
    </row>
    <row r="867" spans="1:32" ht="15" customHeight="1">
      <c r="A867" s="89" t="s">
        <v>10777</v>
      </c>
      <c r="B867" s="89" t="s">
        <v>10741</v>
      </c>
      <c r="C867" s="89" t="s">
        <v>6675</v>
      </c>
      <c r="D867" s="227" t="s">
        <v>4770</v>
      </c>
      <c r="E867" s="228"/>
      <c r="F867" s="228"/>
      <c r="G867" s="229" t="s">
        <v>2084</v>
      </c>
      <c r="H867" s="229"/>
      <c r="I867" s="229"/>
      <c r="J867" s="76" t="s">
        <v>2084</v>
      </c>
      <c r="K867" s="77">
        <v>9397</v>
      </c>
      <c r="L867" s="165">
        <v>9372</v>
      </c>
      <c r="M867" s="85">
        <f>L867*'Age distribution'!$L$6</f>
        <v>606.43038945069941</v>
      </c>
      <c r="N867" s="85">
        <f>L867*'Age distribution'!$L$7</f>
        <v>1885.3696029990406</v>
      </c>
      <c r="O867" s="86">
        <f>L867*'Age distribution'!$L$8</f>
        <v>1923.3048999791611</v>
      </c>
      <c r="P867" s="86">
        <f>L867*'Age distribution'!$L$9</f>
        <v>1888.4636463403513</v>
      </c>
      <c r="Q867" s="86">
        <f>L867*'Age distribution'!$L$10</f>
        <v>1823.3866821904755</v>
      </c>
      <c r="R867" s="86">
        <f>L867*'Age distribution'!$L$11</f>
        <v>1245.0447790402727</v>
      </c>
      <c r="S867" s="86">
        <f t="shared" si="13"/>
        <v>9372</v>
      </c>
      <c r="U867" s="6"/>
      <c r="V867" s="6"/>
      <c r="W867" s="6"/>
      <c r="X867" s="6"/>
      <c r="Y867" s="6"/>
      <c r="Z867" s="6"/>
      <c r="AA867" s="6"/>
      <c r="AB867" s="6"/>
      <c r="AC867" s="6"/>
      <c r="AD867" s="6"/>
      <c r="AE867" s="6"/>
      <c r="AF867" s="6"/>
    </row>
    <row r="868" spans="1:32" ht="15" customHeight="1">
      <c r="A868" s="89" t="s">
        <v>10775</v>
      </c>
      <c r="B868" s="89" t="s">
        <v>10741</v>
      </c>
      <c r="C868" s="89" t="s">
        <v>6674</v>
      </c>
      <c r="D868" s="227" t="s">
        <v>4769</v>
      </c>
      <c r="E868" s="228"/>
      <c r="F868" s="228"/>
      <c r="G868" s="229" t="s">
        <v>4768</v>
      </c>
      <c r="H868" s="229"/>
      <c r="I868" s="229"/>
      <c r="J868" s="76" t="s">
        <v>4768</v>
      </c>
      <c r="K868" s="77">
        <v>24965</v>
      </c>
      <c r="L868" s="165">
        <v>24875</v>
      </c>
      <c r="M868" s="85">
        <f>L868*'Age distribution'!$L$6</f>
        <v>1609.5770313258799</v>
      </c>
      <c r="N868" s="85">
        <f>L868*'Age distribution'!$L$7</f>
        <v>5004.1153301964505</v>
      </c>
      <c r="O868" s="86">
        <f>L868*'Age distribution'!$L$8</f>
        <v>5104.8025380902291</v>
      </c>
      <c r="P868" s="86">
        <f>L868*'Age distribution'!$L$9</f>
        <v>5012.3274864187188</v>
      </c>
      <c r="Q868" s="86">
        <f>L868*'Age distribution'!$L$10</f>
        <v>4839.6013358395303</v>
      </c>
      <c r="R868" s="86">
        <f>L868*'Age distribution'!$L$11</f>
        <v>3304.5762781291919</v>
      </c>
      <c r="S868" s="86">
        <f t="shared" si="13"/>
        <v>24875</v>
      </c>
      <c r="U868" s="6"/>
      <c r="V868" s="6"/>
      <c r="W868" s="6"/>
      <c r="X868" s="6"/>
      <c r="Y868" s="6"/>
      <c r="Z868" s="6"/>
      <c r="AA868" s="6"/>
      <c r="AB868" s="6"/>
      <c r="AC868" s="6"/>
      <c r="AD868" s="6"/>
      <c r="AE868" s="6"/>
      <c r="AF868" s="6"/>
    </row>
    <row r="869" spans="1:32" ht="15" customHeight="1">
      <c r="A869" s="89" t="s">
        <v>10774</v>
      </c>
      <c r="B869" s="89" t="s">
        <v>10741</v>
      </c>
      <c r="C869" s="89" t="s">
        <v>6673</v>
      </c>
      <c r="D869" s="227" t="s">
        <v>4767</v>
      </c>
      <c r="E869" s="228"/>
      <c r="F869" s="228"/>
      <c r="G869" s="229" t="s">
        <v>4766</v>
      </c>
      <c r="H869" s="229"/>
      <c r="I869" s="229"/>
      <c r="J869" s="76" t="s">
        <v>4766</v>
      </c>
      <c r="K869" s="77">
        <v>7284</v>
      </c>
      <c r="L869" s="165">
        <v>7217</v>
      </c>
      <c r="M869" s="85">
        <f>L869*'Age distribution'!$L$6</f>
        <v>466.98763558106032</v>
      </c>
      <c r="N869" s="85">
        <f>L869*'Age distribution'!$L$7</f>
        <v>1451.8472497699611</v>
      </c>
      <c r="O869" s="86">
        <f>L869*'Age distribution'!$L$8</f>
        <v>1481.0596951717462</v>
      </c>
      <c r="P869" s="86">
        <f>L869*'Age distribution'!$L$9</f>
        <v>1454.2298480194531</v>
      </c>
      <c r="Q869" s="86">
        <f>L869*'Age distribution'!$L$10</f>
        <v>1404.1166971157343</v>
      </c>
      <c r="R869" s="86">
        <f>L869*'Age distribution'!$L$11</f>
        <v>958.75887434204537</v>
      </c>
      <c r="S869" s="86">
        <f t="shared" si="13"/>
        <v>7217.0000000000009</v>
      </c>
      <c r="U869" s="6"/>
      <c r="V869" s="6"/>
      <c r="W869" s="6"/>
      <c r="X869" s="6"/>
      <c r="Y869" s="6"/>
      <c r="Z869" s="6"/>
      <c r="AA869" s="6"/>
      <c r="AB869" s="6"/>
      <c r="AC869" s="6"/>
      <c r="AD869" s="6"/>
      <c r="AE869" s="6"/>
      <c r="AF869" s="6"/>
    </row>
    <row r="870" spans="1:32" ht="15" customHeight="1">
      <c r="A870" s="89" t="s">
        <v>10773</v>
      </c>
      <c r="B870" s="89" t="s">
        <v>10741</v>
      </c>
      <c r="C870" s="89" t="s">
        <v>6672</v>
      </c>
      <c r="D870" s="227" t="s">
        <v>4765</v>
      </c>
      <c r="E870" s="228"/>
      <c r="F870" s="228"/>
      <c r="G870" s="229" t="s">
        <v>4764</v>
      </c>
      <c r="H870" s="229"/>
      <c r="I870" s="229"/>
      <c r="J870" s="76" t="s">
        <v>4764</v>
      </c>
      <c r="K870" s="77">
        <v>432304</v>
      </c>
      <c r="L870" s="165">
        <v>437809</v>
      </c>
      <c r="M870" s="85">
        <f>L870*'Age distribution'!$L$6</f>
        <v>28329.138110864409</v>
      </c>
      <c r="N870" s="85">
        <f>L870*'Age distribution'!$L$7</f>
        <v>88074.24034564734</v>
      </c>
      <c r="O870" s="86">
        <f>L870*'Age distribution'!$L$8</f>
        <v>89846.371634120413</v>
      </c>
      <c r="P870" s="86">
        <f>L870*'Age distribution'!$L$9</f>
        <v>88218.777266391684</v>
      </c>
      <c r="Q870" s="86">
        <f>L870*'Age distribution'!$L$10</f>
        <v>85178.73452231432</v>
      </c>
      <c r="R870" s="86">
        <f>L870*'Age distribution'!$L$11</f>
        <v>58161.738120661845</v>
      </c>
      <c r="S870" s="86">
        <f t="shared" si="13"/>
        <v>437809</v>
      </c>
      <c r="U870" s="6"/>
      <c r="V870" s="6"/>
      <c r="W870" s="6"/>
      <c r="X870" s="6"/>
      <c r="Y870" s="6"/>
      <c r="Z870" s="6"/>
      <c r="AA870" s="6"/>
      <c r="AB870" s="6"/>
      <c r="AC870" s="6"/>
      <c r="AD870" s="6"/>
      <c r="AE870" s="6"/>
      <c r="AF870" s="6"/>
    </row>
    <row r="871" spans="1:32" ht="15" customHeight="1">
      <c r="A871" s="89" t="s">
        <v>10772</v>
      </c>
      <c r="B871" s="89" t="s">
        <v>10741</v>
      </c>
      <c r="C871" s="89" t="s">
        <v>7296</v>
      </c>
      <c r="D871" s="227" t="s">
        <v>4763</v>
      </c>
      <c r="E871" s="228"/>
      <c r="F871" s="228"/>
      <c r="G871" s="229" t="s">
        <v>4762</v>
      </c>
      <c r="H871" s="229"/>
      <c r="I871" s="229"/>
      <c r="J871" s="76" t="s">
        <v>4762</v>
      </c>
      <c r="K871" s="77">
        <v>93398</v>
      </c>
      <c r="L871" s="165">
        <v>93474</v>
      </c>
      <c r="M871" s="85">
        <f>L871*'Age distribution'!$L$6</f>
        <v>6048.3860673831277</v>
      </c>
      <c r="N871" s="85">
        <f>L871*'Age distribution'!$L$7</f>
        <v>18804.208095468664</v>
      </c>
      <c r="O871" s="86">
        <f>L871*'Age distribution'!$L$8</f>
        <v>19182.565324440046</v>
      </c>
      <c r="P871" s="86">
        <f>L871*'Age distribution'!$L$9</f>
        <v>18835.067315196116</v>
      </c>
      <c r="Q871" s="86">
        <f>L871*'Age distribution'!$L$10</f>
        <v>18186.005839849819</v>
      </c>
      <c r="R871" s="86">
        <f>L871*'Age distribution'!$L$11</f>
        <v>12417.767357662235</v>
      </c>
      <c r="S871" s="86">
        <f t="shared" si="13"/>
        <v>93474</v>
      </c>
      <c r="U871" s="6"/>
      <c r="V871" s="6"/>
      <c r="W871" s="6"/>
      <c r="X871" s="6"/>
      <c r="Y871" s="6"/>
      <c r="Z871" s="6"/>
      <c r="AA871" s="6"/>
      <c r="AB871" s="6"/>
      <c r="AC871" s="6"/>
      <c r="AD871" s="6"/>
      <c r="AE871" s="6"/>
      <c r="AF871" s="6"/>
    </row>
    <row r="872" spans="1:32" ht="15" customHeight="1">
      <c r="A872" s="89" t="s">
        <v>10770</v>
      </c>
      <c r="B872" s="89" t="s">
        <v>10741</v>
      </c>
      <c r="C872" s="89" t="s">
        <v>7293</v>
      </c>
      <c r="D872" s="227" t="s">
        <v>4761</v>
      </c>
      <c r="E872" s="228"/>
      <c r="F872" s="228"/>
      <c r="G872" s="229" t="s">
        <v>4760</v>
      </c>
      <c r="H872" s="229"/>
      <c r="I872" s="229"/>
      <c r="J872" s="76" t="s">
        <v>4760</v>
      </c>
      <c r="K872" s="77">
        <v>18898</v>
      </c>
      <c r="L872" s="165">
        <v>18837</v>
      </c>
      <c r="M872" s="85">
        <f>L872*'Age distribution'!$L$6</f>
        <v>1218.878494033592</v>
      </c>
      <c r="N872" s="85">
        <f>L872*'Age distribution'!$L$7</f>
        <v>3789.4480592928858</v>
      </c>
      <c r="O872" s="86">
        <f>L872*'Age distribution'!$L$8</f>
        <v>3865.6950918595235</v>
      </c>
      <c r="P872" s="86">
        <f>L872*'Age distribution'!$L$9</f>
        <v>3795.6668487103279</v>
      </c>
      <c r="Q872" s="86">
        <f>L872*'Age distribution'!$L$10</f>
        <v>3664.8671502797679</v>
      </c>
      <c r="R872" s="86">
        <f>L872*'Age distribution'!$L$11</f>
        <v>2502.4443558239032</v>
      </c>
      <c r="S872" s="86">
        <f t="shared" si="13"/>
        <v>18837</v>
      </c>
      <c r="U872" s="6"/>
      <c r="V872" s="6"/>
      <c r="W872" s="6"/>
      <c r="X872" s="6"/>
      <c r="Y872" s="6"/>
      <c r="Z872" s="6"/>
      <c r="AA872" s="6"/>
      <c r="AB872" s="6"/>
      <c r="AC872" s="6"/>
      <c r="AD872" s="6"/>
      <c r="AE872" s="6"/>
      <c r="AF872" s="6"/>
    </row>
    <row r="873" spans="1:32" ht="15" customHeight="1">
      <c r="A873" s="89" t="s">
        <v>10768</v>
      </c>
      <c r="B873" s="89" t="s">
        <v>10741</v>
      </c>
      <c r="C873" s="89" t="s">
        <v>7290</v>
      </c>
      <c r="D873" s="227" t="s">
        <v>4759</v>
      </c>
      <c r="E873" s="228"/>
      <c r="F873" s="228"/>
      <c r="G873" s="229" t="s">
        <v>4758</v>
      </c>
      <c r="H873" s="229"/>
      <c r="I873" s="229"/>
      <c r="J873" s="76" t="s">
        <v>4758</v>
      </c>
      <c r="K873" s="77">
        <v>5131</v>
      </c>
      <c r="L873" s="165">
        <v>5110</v>
      </c>
      <c r="M873" s="85">
        <f>L873*'Age distribution'!$L$6</f>
        <v>330.65079919900489</v>
      </c>
      <c r="N873" s="85">
        <f>L873*'Age distribution'!$L$7</f>
        <v>1027.9810788865873</v>
      </c>
      <c r="O873" s="86">
        <f>L873*'Age distribution'!$L$8</f>
        <v>1048.6649636036611</v>
      </c>
      <c r="P873" s="86">
        <f>L873*'Age distribution'!$L$9</f>
        <v>1029.6680786170716</v>
      </c>
      <c r="Q873" s="86">
        <f>L873*'Age distribution'!$L$10</f>
        <v>994.1854402468341</v>
      </c>
      <c r="R873" s="86">
        <f>L873*'Age distribution'!$L$11</f>
        <v>678.84963944684102</v>
      </c>
      <c r="S873" s="86">
        <f t="shared" si="13"/>
        <v>5110.0000000000009</v>
      </c>
      <c r="U873" s="6"/>
      <c r="V873" s="6"/>
      <c r="W873" s="6"/>
      <c r="X873" s="6"/>
      <c r="Y873" s="6"/>
      <c r="Z873" s="6"/>
      <c r="AA873" s="6"/>
      <c r="AB873" s="6"/>
      <c r="AC873" s="6"/>
      <c r="AD873" s="6"/>
      <c r="AE873" s="6"/>
      <c r="AF873" s="6"/>
    </row>
    <row r="874" spans="1:32" ht="15" customHeight="1">
      <c r="A874" s="89" t="s">
        <v>10766</v>
      </c>
      <c r="B874" s="89" t="s">
        <v>10741</v>
      </c>
      <c r="C874" s="89" t="s">
        <v>7288</v>
      </c>
      <c r="D874" s="227" t="s">
        <v>4757</v>
      </c>
      <c r="E874" s="228"/>
      <c r="F874" s="228"/>
      <c r="G874" s="229" t="s">
        <v>4756</v>
      </c>
      <c r="H874" s="229"/>
      <c r="I874" s="229"/>
      <c r="J874" s="76" t="s">
        <v>4756</v>
      </c>
      <c r="K874" s="77">
        <v>10342</v>
      </c>
      <c r="L874" s="165">
        <v>10216</v>
      </c>
      <c r="M874" s="85">
        <f>L874*'Age distribution'!$L$6</f>
        <v>661.04277194071119</v>
      </c>
      <c r="N874" s="85">
        <f>L874*'Age distribution'!$L$7</f>
        <v>2055.1574759110326</v>
      </c>
      <c r="O874" s="86">
        <f>L874*'Age distribution'!$L$8</f>
        <v>2096.5090544373784</v>
      </c>
      <c r="P874" s="86">
        <f>L874*'Age distribution'!$L$9</f>
        <v>2058.5301548242669</v>
      </c>
      <c r="Q874" s="86">
        <f>L874*'Age distribution'!$L$10</f>
        <v>1987.5926531431815</v>
      </c>
      <c r="R874" s="86">
        <f>L874*'Age distribution'!$L$11</f>
        <v>1357.1678897434301</v>
      </c>
      <c r="S874" s="86">
        <f t="shared" si="13"/>
        <v>10216.000000000002</v>
      </c>
      <c r="U874" s="6"/>
      <c r="V874" s="6"/>
      <c r="W874" s="6"/>
      <c r="X874" s="6"/>
      <c r="Y874" s="6"/>
      <c r="Z874" s="6"/>
      <c r="AA874" s="6"/>
      <c r="AB874" s="6"/>
      <c r="AC874" s="6"/>
      <c r="AD874" s="6"/>
      <c r="AE874" s="6"/>
      <c r="AF874" s="6"/>
    </row>
    <row r="875" spans="1:32" ht="15" customHeight="1">
      <c r="A875" s="89" t="s">
        <v>10764</v>
      </c>
      <c r="B875" s="89" t="s">
        <v>10741</v>
      </c>
      <c r="C875" s="89" t="s">
        <v>7286</v>
      </c>
      <c r="D875" s="227" t="s">
        <v>4755</v>
      </c>
      <c r="E875" s="228"/>
      <c r="F875" s="228"/>
      <c r="G875" s="229" t="s">
        <v>4754</v>
      </c>
      <c r="H875" s="229"/>
      <c r="I875" s="229"/>
      <c r="J875" s="76" t="s">
        <v>4754</v>
      </c>
      <c r="K875" s="77">
        <v>165762</v>
      </c>
      <c r="L875" s="165">
        <v>166995</v>
      </c>
      <c r="M875" s="85">
        <f>L875*'Age distribution'!$L$6</f>
        <v>10805.681059146345</v>
      </c>
      <c r="N875" s="85">
        <f>L875*'Age distribution'!$L$7</f>
        <v>33594.461892106781</v>
      </c>
      <c r="O875" s="86">
        <f>L875*'Age distribution'!$L$8</f>
        <v>34270.412054206143</v>
      </c>
      <c r="P875" s="86">
        <f>L875*'Age distribution'!$L$9</f>
        <v>33649.593109326393</v>
      </c>
      <c r="Q875" s="86">
        <f>L875*'Age distribution'!$L$10</f>
        <v>32490.019098634064</v>
      </c>
      <c r="R875" s="86">
        <f>L875*'Age distribution'!$L$11</f>
        <v>22184.832786580278</v>
      </c>
      <c r="S875" s="86">
        <f t="shared" si="13"/>
        <v>166995</v>
      </c>
      <c r="U875" s="6"/>
      <c r="V875" s="6"/>
      <c r="W875" s="6"/>
      <c r="X875" s="6"/>
      <c r="Y875" s="6"/>
      <c r="Z875" s="6"/>
      <c r="AA875" s="6"/>
      <c r="AB875" s="6"/>
      <c r="AC875" s="6"/>
      <c r="AD875" s="6"/>
      <c r="AE875" s="6"/>
      <c r="AF875" s="6"/>
    </row>
    <row r="876" spans="1:32" ht="15" customHeight="1">
      <c r="A876" s="89" t="s">
        <v>10763</v>
      </c>
      <c r="B876" s="89" t="s">
        <v>10741</v>
      </c>
      <c r="C876" s="89" t="s">
        <v>7283</v>
      </c>
      <c r="D876" s="227" t="s">
        <v>4753</v>
      </c>
      <c r="E876" s="228"/>
      <c r="F876" s="228"/>
      <c r="G876" s="229" t="s">
        <v>4752</v>
      </c>
      <c r="H876" s="229"/>
      <c r="I876" s="229"/>
      <c r="J876" s="76" t="s">
        <v>4752</v>
      </c>
      <c r="K876" s="77">
        <v>12167</v>
      </c>
      <c r="L876" s="165">
        <v>12057</v>
      </c>
      <c r="M876" s="85">
        <f>L876*'Age distribution'!$L$6</f>
        <v>780.16764891240746</v>
      </c>
      <c r="N876" s="85">
        <f>L876*'Age distribution'!$L$7</f>
        <v>2425.512302961954</v>
      </c>
      <c r="O876" s="86">
        <f>L876*'Age distribution'!$L$8</f>
        <v>2474.3157468041768</v>
      </c>
      <c r="P876" s="86">
        <f>L876*'Age distribution'!$L$9</f>
        <v>2429.4927639698694</v>
      </c>
      <c r="Q876" s="86">
        <f>L876*'Age distribution'!$L$10</f>
        <v>2345.7717912047124</v>
      </c>
      <c r="R876" s="86">
        <f>L876*'Age distribution'!$L$11</f>
        <v>1601.7397461468811</v>
      </c>
      <c r="S876" s="86">
        <f t="shared" si="13"/>
        <v>12057</v>
      </c>
      <c r="U876" s="6"/>
      <c r="V876" s="6"/>
      <c r="W876" s="6"/>
      <c r="X876" s="6"/>
      <c r="Y876" s="6"/>
      <c r="Z876" s="6"/>
      <c r="AA876" s="6"/>
      <c r="AB876" s="6"/>
      <c r="AC876" s="6"/>
      <c r="AD876" s="6"/>
      <c r="AE876" s="6"/>
      <c r="AF876" s="6"/>
    </row>
    <row r="877" spans="1:32" ht="15" customHeight="1">
      <c r="A877" s="89" t="s">
        <v>10762</v>
      </c>
      <c r="B877" s="89" t="s">
        <v>10741</v>
      </c>
      <c r="C877" s="89" t="s">
        <v>7280</v>
      </c>
      <c r="D877" s="227" t="s">
        <v>4751</v>
      </c>
      <c r="E877" s="228"/>
      <c r="F877" s="228"/>
      <c r="G877" s="229" t="s">
        <v>4750</v>
      </c>
      <c r="H877" s="229"/>
      <c r="I877" s="229"/>
      <c r="J877" s="76" t="s">
        <v>4750</v>
      </c>
      <c r="K877" s="77">
        <v>33716</v>
      </c>
      <c r="L877" s="165">
        <v>34029</v>
      </c>
      <c r="M877" s="85">
        <f>L877*'Age distribution'!$L$6</f>
        <v>2201.9013788538036</v>
      </c>
      <c r="N877" s="85">
        <f>L877*'Age distribution'!$L$7</f>
        <v>6845.6297717087436</v>
      </c>
      <c r="O877" s="86">
        <f>L877*'Age distribution'!$L$8</f>
        <v>6983.3698721074334</v>
      </c>
      <c r="P877" s="86">
        <f>L877*'Age distribution'!$L$9</f>
        <v>6856.8640014208077</v>
      </c>
      <c r="Q877" s="86">
        <f>L877*'Age distribution'!$L$10</f>
        <v>6620.5746274284775</v>
      </c>
      <c r="R877" s="86">
        <f>L877*'Age distribution'!$L$11</f>
        <v>4520.6603484807347</v>
      </c>
      <c r="S877" s="86">
        <f t="shared" si="13"/>
        <v>34029</v>
      </c>
      <c r="U877" s="6"/>
      <c r="V877" s="6"/>
      <c r="W877" s="6"/>
      <c r="X877" s="6"/>
      <c r="Y877" s="6"/>
      <c r="Z877" s="6"/>
      <c r="AA877" s="6"/>
      <c r="AB877" s="6"/>
      <c r="AC877" s="6"/>
      <c r="AD877" s="6"/>
      <c r="AE877" s="6"/>
      <c r="AF877" s="6"/>
    </row>
    <row r="878" spans="1:32" ht="15" customHeight="1">
      <c r="A878" s="89" t="s">
        <v>10761</v>
      </c>
      <c r="B878" s="89" t="s">
        <v>10741</v>
      </c>
      <c r="C878" s="89" t="s">
        <v>7277</v>
      </c>
      <c r="D878" s="227" t="s">
        <v>4749</v>
      </c>
      <c r="E878" s="228"/>
      <c r="F878" s="228"/>
      <c r="G878" s="229" t="s">
        <v>4748</v>
      </c>
      <c r="H878" s="229"/>
      <c r="I878" s="229"/>
      <c r="J878" s="76" t="s">
        <v>4748</v>
      </c>
      <c r="K878" s="77">
        <v>89595</v>
      </c>
      <c r="L878" s="165">
        <v>90834</v>
      </c>
      <c r="M878" s="85">
        <f>L878*'Age distribution'!$L$6</f>
        <v>5877.5606055660292</v>
      </c>
      <c r="N878" s="85">
        <f>L878*'Age distribution'!$L$7</f>
        <v>18273.118066454848</v>
      </c>
      <c r="O878" s="86">
        <f>L878*'Age distribution'!$L$8</f>
        <v>18640.7892962769</v>
      </c>
      <c r="P878" s="86">
        <f>L878*'Age distribution'!$L$9</f>
        <v>18303.105724677705</v>
      </c>
      <c r="Q878" s="86">
        <f>L878*'Age distribution'!$L$10</f>
        <v>17672.375788528559</v>
      </c>
      <c r="R878" s="86">
        <f>L878*'Age distribution'!$L$11</f>
        <v>12067.05051849596</v>
      </c>
      <c r="S878" s="86">
        <f t="shared" si="13"/>
        <v>90834</v>
      </c>
      <c r="U878" s="6"/>
      <c r="V878" s="6"/>
      <c r="W878" s="6"/>
      <c r="X878" s="6"/>
      <c r="Y878" s="6"/>
      <c r="Z878" s="6"/>
      <c r="AA878" s="6"/>
      <c r="AB878" s="6"/>
      <c r="AC878" s="6"/>
      <c r="AD878" s="6"/>
      <c r="AE878" s="6"/>
      <c r="AF878" s="6"/>
    </row>
    <row r="879" spans="1:32" ht="15" customHeight="1">
      <c r="A879" s="89" t="s">
        <v>10759</v>
      </c>
      <c r="B879" s="89" t="s">
        <v>10741</v>
      </c>
      <c r="C879" s="89" t="s">
        <v>7274</v>
      </c>
      <c r="D879" s="227" t="s">
        <v>4747</v>
      </c>
      <c r="E879" s="228"/>
      <c r="F879" s="228"/>
      <c r="G879" s="229" t="s">
        <v>4746</v>
      </c>
      <c r="H879" s="229"/>
      <c r="I879" s="229"/>
      <c r="J879" s="76" t="s">
        <v>4746</v>
      </c>
      <c r="K879" s="77">
        <v>17725</v>
      </c>
      <c r="L879" s="165">
        <v>17628</v>
      </c>
      <c r="M879" s="85">
        <f>L879*'Age distribution'!$L$6</f>
        <v>1140.6481973150799</v>
      </c>
      <c r="N879" s="85">
        <f>L879*'Age distribution'!$L$7</f>
        <v>3546.2329664604231</v>
      </c>
      <c r="O879" s="86">
        <f>L879*'Age distribution'!$L$8</f>
        <v>3617.5862971439019</v>
      </c>
      <c r="P879" s="86">
        <f>L879*'Age distribution'!$L$9</f>
        <v>3552.0526203251934</v>
      </c>
      <c r="Q879" s="86">
        <f>L879*'Age distribution'!$L$10</f>
        <v>3429.6479335951453</v>
      </c>
      <c r="R879" s="86">
        <f>L879*'Age distribution'!$L$11</f>
        <v>2341.8319851602569</v>
      </c>
      <c r="S879" s="86">
        <f t="shared" si="13"/>
        <v>17628</v>
      </c>
      <c r="U879" s="6"/>
      <c r="V879" s="6"/>
      <c r="W879" s="6"/>
      <c r="X879" s="6"/>
      <c r="Y879" s="6"/>
      <c r="Z879" s="6"/>
      <c r="AA879" s="6"/>
      <c r="AB879" s="6"/>
      <c r="AC879" s="6"/>
      <c r="AD879" s="6"/>
      <c r="AE879" s="6"/>
      <c r="AF879" s="6"/>
    </row>
    <row r="880" spans="1:32" ht="15" customHeight="1">
      <c r="A880" s="89" t="s">
        <v>10757</v>
      </c>
      <c r="B880" s="89" t="s">
        <v>10741</v>
      </c>
      <c r="C880" s="89" t="s">
        <v>7271</v>
      </c>
      <c r="D880" s="227" t="s">
        <v>4745</v>
      </c>
      <c r="E880" s="228"/>
      <c r="F880" s="228"/>
      <c r="G880" s="229" t="s">
        <v>4744</v>
      </c>
      <c r="H880" s="229"/>
      <c r="I880" s="229"/>
      <c r="J880" s="76" t="s">
        <v>4744</v>
      </c>
      <c r="K880" s="77">
        <v>6308</v>
      </c>
      <c r="L880" s="165">
        <v>6252</v>
      </c>
      <c r="M880" s="85">
        <f>L880*'Age distribution'!$L$6</f>
        <v>404.54575275776489</v>
      </c>
      <c r="N880" s="85">
        <f>L880*'Age distribution'!$L$7</f>
        <v>1257.7177505281691</v>
      </c>
      <c r="O880" s="86">
        <f>L880*'Age distribution'!$L$8</f>
        <v>1283.0241394227182</v>
      </c>
      <c r="P880" s="86">
        <f>L880*'Age distribution'!$L$9</f>
        <v>1259.7817666367771</v>
      </c>
      <c r="Q880" s="86">
        <f>L880*'Age distribution'!$L$10</f>
        <v>1216.3693488108038</v>
      </c>
      <c r="R880" s="86">
        <f>L880*'Age distribution'!$L$11</f>
        <v>830.56124184376711</v>
      </c>
      <c r="S880" s="86">
        <f t="shared" si="13"/>
        <v>6252</v>
      </c>
      <c r="U880" s="6"/>
      <c r="V880" s="6"/>
      <c r="W880" s="6"/>
      <c r="X880" s="6"/>
      <c r="Y880" s="6"/>
      <c r="Z880" s="6"/>
      <c r="AA880" s="6"/>
      <c r="AB880" s="6"/>
      <c r="AC880" s="6"/>
      <c r="AD880" s="6"/>
      <c r="AE880" s="6"/>
      <c r="AF880" s="6"/>
    </row>
    <row r="881" spans="1:32" ht="15" customHeight="1">
      <c r="A881" s="89" t="s">
        <v>10756</v>
      </c>
      <c r="B881" s="89" t="s">
        <v>10741</v>
      </c>
      <c r="C881" s="89" t="s">
        <v>7268</v>
      </c>
      <c r="D881" s="227" t="s">
        <v>4743</v>
      </c>
      <c r="E881" s="228"/>
      <c r="F881" s="228"/>
      <c r="G881" s="229" t="s">
        <v>4742</v>
      </c>
      <c r="H881" s="229"/>
      <c r="I881" s="229"/>
      <c r="J881" s="76" t="s">
        <v>4742</v>
      </c>
      <c r="K881" s="77">
        <v>12503</v>
      </c>
      <c r="L881" s="165">
        <v>12537</v>
      </c>
      <c r="M881" s="85">
        <f>L881*'Age distribution'!$L$6</f>
        <v>811.22682378824345</v>
      </c>
      <c r="N881" s="85">
        <f>L881*'Age distribution'!$L$7</f>
        <v>2522.074126419011</v>
      </c>
      <c r="O881" s="86">
        <f>L881*'Age distribution'!$L$8</f>
        <v>2572.8204791974754</v>
      </c>
      <c r="P881" s="86">
        <f>L881*'Age distribution'!$L$9</f>
        <v>2526.2130531550342</v>
      </c>
      <c r="Q881" s="86">
        <f>L881*'Age distribution'!$L$10</f>
        <v>2439.159073263123</v>
      </c>
      <c r="R881" s="86">
        <f>L881*'Age distribution'!$L$11</f>
        <v>1665.5064441771126</v>
      </c>
      <c r="S881" s="86">
        <f t="shared" si="13"/>
        <v>12536.999999999998</v>
      </c>
      <c r="U881" s="6"/>
      <c r="V881" s="6"/>
      <c r="W881" s="6"/>
      <c r="X881" s="6"/>
      <c r="Y881" s="6"/>
      <c r="Z881" s="6"/>
      <c r="AA881" s="6"/>
      <c r="AB881" s="6"/>
      <c r="AC881" s="6"/>
      <c r="AD881" s="6"/>
      <c r="AE881" s="6"/>
      <c r="AF881" s="6"/>
    </row>
    <row r="882" spans="1:32" ht="15" customHeight="1">
      <c r="A882" s="89" t="s">
        <v>10755</v>
      </c>
      <c r="B882" s="89" t="s">
        <v>10741</v>
      </c>
      <c r="C882" s="89" t="s">
        <v>7265</v>
      </c>
      <c r="D882" s="227" t="s">
        <v>4741</v>
      </c>
      <c r="E882" s="228"/>
      <c r="F882" s="228"/>
      <c r="G882" s="229" t="s">
        <v>4740</v>
      </c>
      <c r="H882" s="229"/>
      <c r="I882" s="229"/>
      <c r="J882" s="76" t="s">
        <v>4740</v>
      </c>
      <c r="K882" s="77">
        <v>7560</v>
      </c>
      <c r="L882" s="165">
        <v>7500</v>
      </c>
      <c r="M882" s="85">
        <f>L882*'Age distribution'!$L$6</f>
        <v>485.29960743493865</v>
      </c>
      <c r="N882" s="85">
        <f>L882*'Age distribution'!$L$7</f>
        <v>1508.7784915165178</v>
      </c>
      <c r="O882" s="86">
        <f>L882*'Age distribution'!$L$8</f>
        <v>1539.1364436452952</v>
      </c>
      <c r="P882" s="86">
        <f>L882*'Age distribution'!$L$9</f>
        <v>1511.2545185182069</v>
      </c>
      <c r="Q882" s="86">
        <f>L882*'Age distribution'!$L$10</f>
        <v>1459.1762821626724</v>
      </c>
      <c r="R882" s="86">
        <f>L882*'Age distribution'!$L$11</f>
        <v>996.35465672236944</v>
      </c>
      <c r="S882" s="86">
        <f t="shared" si="13"/>
        <v>7500.0000000000009</v>
      </c>
      <c r="U882" s="6"/>
      <c r="V882" s="6"/>
      <c r="W882" s="6"/>
      <c r="X882" s="6"/>
      <c r="Y882" s="6"/>
      <c r="Z882" s="6"/>
      <c r="AA882" s="6"/>
      <c r="AB882" s="6"/>
      <c r="AC882" s="6"/>
      <c r="AD882" s="6"/>
      <c r="AE882" s="6"/>
      <c r="AF882" s="6"/>
    </row>
    <row r="883" spans="1:32" ht="15" customHeight="1">
      <c r="A883" s="89" t="s">
        <v>10754</v>
      </c>
      <c r="B883" s="89" t="s">
        <v>10741</v>
      </c>
      <c r="C883" s="89" t="s">
        <v>7262</v>
      </c>
      <c r="D883" s="227" t="s">
        <v>4739</v>
      </c>
      <c r="E883" s="228"/>
      <c r="F883" s="228"/>
      <c r="G883" s="229" t="s">
        <v>4738</v>
      </c>
      <c r="H883" s="229"/>
      <c r="I883" s="229"/>
      <c r="J883" s="76" t="s">
        <v>4738</v>
      </c>
      <c r="K883" s="77">
        <v>35650</v>
      </c>
      <c r="L883" s="165">
        <v>35444</v>
      </c>
      <c r="M883" s="85">
        <f>L883*'Age distribution'!$L$6</f>
        <v>2293.4612381231955</v>
      </c>
      <c r="N883" s="85">
        <f>L883*'Age distribution'!$L$7</f>
        <v>7130.2859804415275</v>
      </c>
      <c r="O883" s="86">
        <f>L883*'Age distribution'!$L$8</f>
        <v>7273.7536144751793</v>
      </c>
      <c r="P883" s="86">
        <f>L883*'Age distribution'!$L$9</f>
        <v>7141.9873539145765</v>
      </c>
      <c r="Q883" s="86">
        <f>L883*'Age distribution'!$L$10</f>
        <v>6895.8725526631679</v>
      </c>
      <c r="R883" s="86">
        <f>L883*'Age distribution'!$L$11</f>
        <v>4708.6392603823551</v>
      </c>
      <c r="S883" s="86">
        <f t="shared" si="13"/>
        <v>35444</v>
      </c>
      <c r="U883" s="6"/>
      <c r="V883" s="6"/>
      <c r="W883" s="6"/>
      <c r="X883" s="6"/>
      <c r="Y883" s="6"/>
      <c r="Z883" s="6"/>
      <c r="AA883" s="6"/>
      <c r="AB883" s="6"/>
      <c r="AC883" s="6"/>
      <c r="AD883" s="6"/>
      <c r="AE883" s="6"/>
      <c r="AF883" s="6"/>
    </row>
    <row r="884" spans="1:32" ht="15" customHeight="1">
      <c r="A884" s="89" t="s">
        <v>10752</v>
      </c>
      <c r="B884" s="89" t="s">
        <v>10741</v>
      </c>
      <c r="C884" s="89" t="s">
        <v>7259</v>
      </c>
      <c r="D884" s="227" t="s">
        <v>4737</v>
      </c>
      <c r="E884" s="228"/>
      <c r="F884" s="228"/>
      <c r="G884" s="229" t="s">
        <v>4736</v>
      </c>
      <c r="H884" s="229"/>
      <c r="I884" s="229"/>
      <c r="J884" s="76" t="s">
        <v>4736</v>
      </c>
      <c r="K884" s="77">
        <v>46318</v>
      </c>
      <c r="L884" s="165">
        <v>46651</v>
      </c>
      <c r="M884" s="85">
        <f>L884*'Age distribution'!$L$6</f>
        <v>3018.6282648596434</v>
      </c>
      <c r="N884" s="85">
        <f>L884*'Age distribution'!$L$7</f>
        <v>9384.8033876982754</v>
      </c>
      <c r="O884" s="86">
        <f>L884*'Age distribution'!$L$8</f>
        <v>9573.6338976662228</v>
      </c>
      <c r="P884" s="86">
        <f>L884*'Age distribution'!$L$9</f>
        <v>9400.2046057857151</v>
      </c>
      <c r="Q884" s="86">
        <f>L884*'Age distribution'!$L$10</f>
        <v>9076.2710318894442</v>
      </c>
      <c r="R884" s="86">
        <f>L884*'Age distribution'!$L$11</f>
        <v>6197.4588121007009</v>
      </c>
      <c r="S884" s="86">
        <f t="shared" si="13"/>
        <v>46651.000000000007</v>
      </c>
      <c r="U884" s="6"/>
      <c r="V884" s="6"/>
      <c r="W884" s="6"/>
      <c r="X884" s="6"/>
      <c r="Y884" s="6"/>
      <c r="Z884" s="6"/>
      <c r="AA884" s="6"/>
      <c r="AB884" s="6"/>
      <c r="AC884" s="6"/>
      <c r="AD884" s="6"/>
      <c r="AE884" s="6"/>
      <c r="AF884" s="6"/>
    </row>
    <row r="885" spans="1:32" ht="15" customHeight="1">
      <c r="A885" s="89" t="s">
        <v>10751</v>
      </c>
      <c r="B885" s="89" t="s">
        <v>10741</v>
      </c>
      <c r="C885" s="89" t="s">
        <v>7256</v>
      </c>
      <c r="D885" s="227" t="s">
        <v>4735</v>
      </c>
      <c r="E885" s="228"/>
      <c r="F885" s="228"/>
      <c r="G885" s="229" t="s">
        <v>4734</v>
      </c>
      <c r="H885" s="229"/>
      <c r="I885" s="229"/>
      <c r="J885" s="76" t="s">
        <v>4734</v>
      </c>
      <c r="K885" s="77">
        <v>21697</v>
      </c>
      <c r="L885" s="165">
        <v>21826</v>
      </c>
      <c r="M885" s="85">
        <f>L885*'Age distribution'!$L$6</f>
        <v>1412.2865642499962</v>
      </c>
      <c r="N885" s="85">
        <f>L885*'Age distribution'!$L$7</f>
        <v>4390.746580778602</v>
      </c>
      <c r="O885" s="86">
        <f>L885*'Age distribution'!$L$8</f>
        <v>4479.092269200295</v>
      </c>
      <c r="P885" s="86">
        <f>L885*'Age distribution'!$L$9</f>
        <v>4397.9521494904511</v>
      </c>
      <c r="Q885" s="86">
        <f>L885*'Age distribution'!$L$10</f>
        <v>4246.3975379309986</v>
      </c>
      <c r="R885" s="86">
        <f>L885*'Age distribution'!$L$11</f>
        <v>2899.5248983496581</v>
      </c>
      <c r="S885" s="86">
        <f t="shared" si="13"/>
        <v>21826</v>
      </c>
      <c r="U885" s="6"/>
      <c r="V885" s="6"/>
      <c r="W885" s="6"/>
      <c r="X885" s="6"/>
      <c r="Y885" s="6"/>
      <c r="Z885" s="6"/>
      <c r="AA885" s="6"/>
      <c r="AB885" s="6"/>
      <c r="AC885" s="6"/>
      <c r="AD885" s="6"/>
      <c r="AE885" s="6"/>
      <c r="AF885" s="6"/>
    </row>
    <row r="886" spans="1:32" ht="15" customHeight="1">
      <c r="A886" s="89" t="s">
        <v>10750</v>
      </c>
      <c r="B886" s="89" t="s">
        <v>10741</v>
      </c>
      <c r="C886" s="89" t="s">
        <v>7253</v>
      </c>
      <c r="D886" s="227" t="s">
        <v>4733</v>
      </c>
      <c r="E886" s="228"/>
      <c r="F886" s="228"/>
      <c r="G886" s="229" t="s">
        <v>4732</v>
      </c>
      <c r="H886" s="229"/>
      <c r="I886" s="229"/>
      <c r="J886" s="76" t="s">
        <v>4732</v>
      </c>
      <c r="K886" s="77">
        <v>6395</v>
      </c>
      <c r="L886" s="165">
        <v>6359</v>
      </c>
      <c r="M886" s="85">
        <f>L886*'Age distribution'!$L$6</f>
        <v>411.46936049050333</v>
      </c>
      <c r="N886" s="85">
        <f>L886*'Age distribution'!$L$7</f>
        <v>1279.2429903404714</v>
      </c>
      <c r="O886" s="86">
        <f>L886*'Age distribution'!$L$8</f>
        <v>1304.9824860187243</v>
      </c>
      <c r="P886" s="86">
        <f>L886*'Age distribution'!$L$9</f>
        <v>1281.3423311009703</v>
      </c>
      <c r="Q886" s="86">
        <f>L886*'Age distribution'!$L$10</f>
        <v>1237.1869304363245</v>
      </c>
      <c r="R886" s="86">
        <f>L886*'Age distribution'!$L$11</f>
        <v>844.77590161300623</v>
      </c>
      <c r="S886" s="86">
        <f t="shared" si="13"/>
        <v>6359</v>
      </c>
      <c r="U886" s="6"/>
      <c r="V886" s="6"/>
      <c r="W886" s="6"/>
      <c r="X886" s="6"/>
      <c r="Y886" s="6"/>
      <c r="Z886" s="6"/>
      <c r="AA886" s="6"/>
      <c r="AB886" s="6"/>
      <c r="AC886" s="6"/>
      <c r="AD886" s="6"/>
      <c r="AE886" s="6"/>
      <c r="AF886" s="6"/>
    </row>
    <row r="887" spans="1:32" ht="15" customHeight="1">
      <c r="A887" s="89" t="s">
        <v>10749</v>
      </c>
      <c r="B887" s="89" t="s">
        <v>10741</v>
      </c>
      <c r="C887" s="89" t="s">
        <v>7250</v>
      </c>
      <c r="D887" s="227" t="s">
        <v>4731</v>
      </c>
      <c r="E887" s="228"/>
      <c r="F887" s="228"/>
      <c r="G887" s="229" t="s">
        <v>4730</v>
      </c>
      <c r="H887" s="229"/>
      <c r="I887" s="229"/>
      <c r="J887" s="76" t="s">
        <v>4730</v>
      </c>
      <c r="K887" s="77">
        <v>37863</v>
      </c>
      <c r="L887" s="165">
        <v>37700</v>
      </c>
      <c r="M887" s="85">
        <f>L887*'Age distribution'!$L$6</f>
        <v>2439.4393600396252</v>
      </c>
      <c r="N887" s="85">
        <f>L887*'Age distribution'!$L$7</f>
        <v>7584.1265506896953</v>
      </c>
      <c r="O887" s="86">
        <f>L887*'Age distribution'!$L$8</f>
        <v>7736.725856723684</v>
      </c>
      <c r="P887" s="86">
        <f>L887*'Age distribution'!$L$9</f>
        <v>7596.5727130848527</v>
      </c>
      <c r="Q887" s="86">
        <f>L887*'Age distribution'!$L$10</f>
        <v>7334.7927783376999</v>
      </c>
      <c r="R887" s="86">
        <f>L887*'Age distribution'!$L$11</f>
        <v>5008.3427411244438</v>
      </c>
      <c r="S887" s="86">
        <f t="shared" si="13"/>
        <v>37700</v>
      </c>
      <c r="U887" s="6"/>
      <c r="V887" s="6"/>
      <c r="W887" s="6"/>
      <c r="X887" s="6"/>
      <c r="Y887" s="6"/>
      <c r="Z887" s="6"/>
      <c r="AA887" s="6"/>
      <c r="AB887" s="6"/>
      <c r="AC887" s="6"/>
      <c r="AD887" s="6"/>
      <c r="AE887" s="6"/>
      <c r="AF887" s="6"/>
    </row>
    <row r="888" spans="1:32" ht="15" customHeight="1">
      <c r="A888" s="89" t="s">
        <v>10748</v>
      </c>
      <c r="B888" s="89" t="s">
        <v>10741</v>
      </c>
      <c r="C888" s="89" t="s">
        <v>7971</v>
      </c>
      <c r="D888" s="227" t="s">
        <v>4729</v>
      </c>
      <c r="E888" s="228"/>
      <c r="F888" s="228"/>
      <c r="G888" s="229" t="s">
        <v>3784</v>
      </c>
      <c r="H888" s="229"/>
      <c r="I888" s="229"/>
      <c r="J888" s="76" t="s">
        <v>3784</v>
      </c>
      <c r="K888" s="77">
        <v>10831</v>
      </c>
      <c r="L888" s="165">
        <v>10729</v>
      </c>
      <c r="M888" s="85">
        <f>L888*'Age distribution'!$L$6</f>
        <v>694.23726508926097</v>
      </c>
      <c r="N888" s="85">
        <f>L888*'Age distribution'!$L$7</f>
        <v>2158.3579247307625</v>
      </c>
      <c r="O888" s="86">
        <f>L888*'Age distribution'!$L$8</f>
        <v>2201.7859871827163</v>
      </c>
      <c r="P888" s="86">
        <f>L888*'Age distribution'!$L$9</f>
        <v>2161.8999638909122</v>
      </c>
      <c r="Q888" s="86">
        <f>L888*'Age distribution'!$L$10</f>
        <v>2087.4003108431084</v>
      </c>
      <c r="R888" s="86">
        <f>L888*'Age distribution'!$L$11</f>
        <v>1425.3185482632402</v>
      </c>
      <c r="S888" s="86">
        <f t="shared" si="13"/>
        <v>10729</v>
      </c>
      <c r="U888" s="6"/>
      <c r="V888" s="6"/>
      <c r="W888" s="6"/>
      <c r="X888" s="6"/>
      <c r="Y888" s="6"/>
      <c r="Z888" s="6"/>
      <c r="AA888" s="6"/>
      <c r="AB888" s="6"/>
      <c r="AC888" s="6"/>
      <c r="AD888" s="6"/>
      <c r="AE888" s="6"/>
      <c r="AF888" s="6"/>
    </row>
    <row r="889" spans="1:32" ht="15" customHeight="1">
      <c r="A889" s="89" t="s">
        <v>10747</v>
      </c>
      <c r="B889" s="89" t="s">
        <v>10741</v>
      </c>
      <c r="C889" s="89" t="s">
        <v>7247</v>
      </c>
      <c r="D889" s="227" t="s">
        <v>4728</v>
      </c>
      <c r="E889" s="228"/>
      <c r="F889" s="228"/>
      <c r="G889" s="229" t="s">
        <v>4727</v>
      </c>
      <c r="H889" s="229"/>
      <c r="I889" s="229"/>
      <c r="J889" s="76" t="s">
        <v>4727</v>
      </c>
      <c r="K889" s="77">
        <v>21067</v>
      </c>
      <c r="L889" s="165">
        <v>21041</v>
      </c>
      <c r="M889" s="85">
        <f>L889*'Age distribution'!$L$6</f>
        <v>1361.4918720051394</v>
      </c>
      <c r="N889" s="85">
        <f>L889*'Age distribution'!$L$7</f>
        <v>4232.8277653332061</v>
      </c>
      <c r="O889" s="86">
        <f>L889*'Age distribution'!$L$8</f>
        <v>4317.9959880987544</v>
      </c>
      <c r="P889" s="86">
        <f>L889*'Age distribution'!$L$9</f>
        <v>4239.7741765522114</v>
      </c>
      <c r="Q889" s="86">
        <f>L889*'Age distribution'!$L$10</f>
        <v>4093.6704203979721</v>
      </c>
      <c r="R889" s="86">
        <f>L889*'Age distribution'!$L$11</f>
        <v>2795.2397776127168</v>
      </c>
      <c r="S889" s="86">
        <f t="shared" si="13"/>
        <v>21041</v>
      </c>
      <c r="U889" s="6"/>
      <c r="V889" s="6"/>
      <c r="W889" s="6"/>
      <c r="X889" s="6"/>
      <c r="Y889" s="6"/>
      <c r="Z889" s="6"/>
      <c r="AA889" s="6"/>
      <c r="AB889" s="6"/>
      <c r="AC889" s="6"/>
      <c r="AD889" s="6"/>
      <c r="AE889" s="6"/>
      <c r="AF889" s="6"/>
    </row>
    <row r="890" spans="1:32" ht="15" customHeight="1">
      <c r="A890" s="89" t="s">
        <v>10745</v>
      </c>
      <c r="B890" s="89" t="s">
        <v>10741</v>
      </c>
      <c r="C890" s="89" t="s">
        <v>7245</v>
      </c>
      <c r="D890" s="227" t="s">
        <v>4726</v>
      </c>
      <c r="E890" s="228"/>
      <c r="F890" s="228"/>
      <c r="G890" s="229" t="s">
        <v>4725</v>
      </c>
      <c r="H890" s="229"/>
      <c r="I890" s="229"/>
      <c r="J890" s="76" t="s">
        <v>4725</v>
      </c>
      <c r="K890" s="77">
        <v>102342</v>
      </c>
      <c r="L890" s="165">
        <v>102501</v>
      </c>
      <c r="M890" s="85">
        <f>L890*'Age distribution'!$L$6</f>
        <v>6632.4926748918197</v>
      </c>
      <c r="N890" s="85">
        <f>L890*'Age distribution'!$L$7</f>
        <v>20620.173887857945</v>
      </c>
      <c r="O890" s="86">
        <f>L890*'Age distribution'!$L$8</f>
        <v>21035.069948011522</v>
      </c>
      <c r="P890" s="86">
        <f>L890*'Age distribution'!$L$9</f>
        <v>20654.013253684629</v>
      </c>
      <c r="Q890" s="86">
        <f>L890*'Age distribution'!$L$10</f>
        <v>19942.270413060811</v>
      </c>
      <c r="R890" s="86">
        <f>L890*'Age distribution'!$L$11</f>
        <v>13616.979822493278</v>
      </c>
      <c r="S890" s="86">
        <f t="shared" si="13"/>
        <v>102501</v>
      </c>
      <c r="U890" s="6"/>
      <c r="V890" s="6"/>
      <c r="W890" s="6"/>
      <c r="X890" s="6"/>
      <c r="Y890" s="6"/>
      <c r="Z890" s="6"/>
      <c r="AA890" s="6"/>
      <c r="AB890" s="6"/>
      <c r="AC890" s="6"/>
      <c r="AD890" s="6"/>
      <c r="AE890" s="6"/>
      <c r="AF890" s="6"/>
    </row>
    <row r="891" spans="1:32" ht="15" customHeight="1">
      <c r="A891" s="89" t="s">
        <v>10743</v>
      </c>
      <c r="B891" s="89" t="s">
        <v>10741</v>
      </c>
      <c r="C891" s="89" t="s">
        <v>7242</v>
      </c>
      <c r="D891" s="227" t="s">
        <v>4724</v>
      </c>
      <c r="E891" s="228"/>
      <c r="F891" s="228"/>
      <c r="G891" s="229" t="s">
        <v>4723</v>
      </c>
      <c r="H891" s="229"/>
      <c r="I891" s="229"/>
      <c r="J891" s="76" t="s">
        <v>4723</v>
      </c>
      <c r="K891" s="77">
        <v>7577</v>
      </c>
      <c r="L891" s="165">
        <v>7568</v>
      </c>
      <c r="M891" s="85">
        <f>L891*'Age distribution'!$L$6</f>
        <v>489.69965720901547</v>
      </c>
      <c r="N891" s="85">
        <f>L891*'Age distribution'!$L$7</f>
        <v>1522.458083172934</v>
      </c>
      <c r="O891" s="86">
        <f>L891*'Age distribution'!$L$8</f>
        <v>1553.0912807343459</v>
      </c>
      <c r="P891" s="86">
        <f>L891*'Age distribution'!$L$9</f>
        <v>1524.9565594861051</v>
      </c>
      <c r="Q891" s="86">
        <f>L891*'Age distribution'!$L$10</f>
        <v>1472.4061471209473</v>
      </c>
      <c r="R891" s="86">
        <f>L891*'Age distribution'!$L$11</f>
        <v>1005.3882722766522</v>
      </c>
      <c r="S891" s="86">
        <f t="shared" si="13"/>
        <v>7567.9999999999991</v>
      </c>
      <c r="U891" s="6"/>
      <c r="V891" s="6"/>
      <c r="W891" s="6"/>
      <c r="X891" s="6"/>
      <c r="Y891" s="6"/>
      <c r="Z891" s="6"/>
      <c r="AA891" s="6"/>
      <c r="AB891" s="6"/>
      <c r="AC891" s="6"/>
      <c r="AD891" s="6"/>
      <c r="AE891" s="6"/>
      <c r="AF891" s="6"/>
    </row>
    <row r="892" spans="1:32" ht="15" customHeight="1">
      <c r="A892" s="89" t="s">
        <v>10742</v>
      </c>
      <c r="B892" s="89" t="s">
        <v>10741</v>
      </c>
      <c r="C892" s="89" t="s">
        <v>7239</v>
      </c>
      <c r="D892" s="227" t="s">
        <v>4722</v>
      </c>
      <c r="E892" s="228"/>
      <c r="F892" s="228"/>
      <c r="G892" s="229" t="s">
        <v>4721</v>
      </c>
      <c r="H892" s="229"/>
      <c r="I892" s="229"/>
      <c r="J892" s="76" t="s">
        <v>4721</v>
      </c>
      <c r="K892" s="77">
        <v>13186</v>
      </c>
      <c r="L892" s="165">
        <v>13045</v>
      </c>
      <c r="M892" s="85">
        <f>L892*'Age distribution'!$L$6</f>
        <v>844.09778386516996</v>
      </c>
      <c r="N892" s="85">
        <f>L892*'Age distribution'!$L$7</f>
        <v>2624.2687229110629</v>
      </c>
      <c r="O892" s="86">
        <f>L892*'Age distribution'!$L$8</f>
        <v>2677.0713209803835</v>
      </c>
      <c r="P892" s="86">
        <f>L892*'Age distribution'!$L$9</f>
        <v>2628.5753592093342</v>
      </c>
      <c r="Q892" s="86">
        <f>L892*'Age distribution'!$L$10</f>
        <v>2537.9939467749414</v>
      </c>
      <c r="R892" s="86">
        <f>L892*'Age distribution'!$L$11</f>
        <v>1732.9928662591078</v>
      </c>
      <c r="S892" s="86">
        <f t="shared" si="13"/>
        <v>13045</v>
      </c>
      <c r="U892" s="6"/>
      <c r="V892" s="6"/>
      <c r="W892" s="6"/>
      <c r="X892" s="6"/>
      <c r="Y892" s="6"/>
      <c r="Z892" s="6"/>
      <c r="AA892" s="6"/>
      <c r="AB892" s="6"/>
      <c r="AC892" s="6"/>
      <c r="AD892" s="6"/>
      <c r="AE892" s="6"/>
      <c r="AF892" s="6"/>
    </row>
    <row r="893" spans="1:32" ht="15" customHeight="1">
      <c r="A893" s="89" t="s">
        <v>10739</v>
      </c>
      <c r="B893" s="89" t="s">
        <v>10601</v>
      </c>
      <c r="C893" s="89" t="s">
        <v>6750</v>
      </c>
      <c r="D893" s="227" t="s">
        <v>4720</v>
      </c>
      <c r="E893" s="228"/>
      <c r="F893" s="228"/>
      <c r="G893" s="229" t="s">
        <v>4719</v>
      </c>
      <c r="H893" s="229"/>
      <c r="I893" s="229"/>
      <c r="J893" s="76" t="s">
        <v>4719</v>
      </c>
      <c r="K893" s="77">
        <v>13359</v>
      </c>
      <c r="L893" s="165">
        <v>13350</v>
      </c>
      <c r="M893" s="85">
        <f>L893*'Age distribution'!$L$6</f>
        <v>863.8333012341908</v>
      </c>
      <c r="N893" s="85">
        <f>L893*'Age distribution'!$L$7</f>
        <v>2685.6257148994014</v>
      </c>
      <c r="O893" s="86">
        <f>L893*'Age distribution'!$L$8</f>
        <v>2739.6628696886255</v>
      </c>
      <c r="P893" s="86">
        <f>L893*'Age distribution'!$L$9</f>
        <v>2690.0330429624082</v>
      </c>
      <c r="Q893" s="86">
        <f>L893*'Age distribution'!$L$10</f>
        <v>2597.3337822495569</v>
      </c>
      <c r="R893" s="86">
        <f>L893*'Age distribution'!$L$11</f>
        <v>1773.5112889658176</v>
      </c>
      <c r="S893" s="86">
        <f t="shared" si="13"/>
        <v>13350.000000000002</v>
      </c>
      <c r="U893" s="6"/>
      <c r="V893" s="6"/>
      <c r="W893" s="6"/>
      <c r="X893" s="6"/>
      <c r="Y893" s="6"/>
      <c r="Z893" s="6"/>
      <c r="AA893" s="6"/>
      <c r="AB893" s="6"/>
      <c r="AC893" s="6"/>
      <c r="AD893" s="6"/>
      <c r="AE893" s="6"/>
      <c r="AF893" s="6"/>
    </row>
    <row r="894" spans="1:32" ht="15" customHeight="1">
      <c r="A894" s="89" t="s">
        <v>10738</v>
      </c>
      <c r="B894" s="89" t="s">
        <v>10601</v>
      </c>
      <c r="C894" s="89" t="s">
        <v>6749</v>
      </c>
      <c r="D894" s="227" t="s">
        <v>4718</v>
      </c>
      <c r="E894" s="228"/>
      <c r="F894" s="228"/>
      <c r="G894" s="229" t="s">
        <v>4717</v>
      </c>
      <c r="H894" s="229"/>
      <c r="I894" s="229"/>
      <c r="J894" s="76" t="s">
        <v>4717</v>
      </c>
      <c r="K894" s="77">
        <v>8102</v>
      </c>
      <c r="L894" s="165">
        <v>8065</v>
      </c>
      <c r="M894" s="85">
        <f>L894*'Age distribution'!$L$6</f>
        <v>521.8588445283707</v>
      </c>
      <c r="N894" s="85">
        <f>L894*'Age distribution'!$L$7</f>
        <v>1622.4398045440953</v>
      </c>
      <c r="O894" s="86">
        <f>L894*'Age distribution'!$L$8</f>
        <v>1655.0847223999076</v>
      </c>
      <c r="P894" s="86">
        <f>L894*'Age distribution'!$L$9</f>
        <v>1625.1023589132451</v>
      </c>
      <c r="Q894" s="86">
        <f>L894*'Age distribution'!$L$10</f>
        <v>1569.1008954189272</v>
      </c>
      <c r="R894" s="86">
        <f>L894*'Age distribution'!$L$11</f>
        <v>1071.4133741954545</v>
      </c>
      <c r="S894" s="86">
        <f t="shared" si="13"/>
        <v>8065.0000000000009</v>
      </c>
      <c r="U894" s="6"/>
      <c r="V894" s="6"/>
      <c r="W894" s="6"/>
      <c r="X894" s="6"/>
      <c r="Y894" s="6"/>
      <c r="Z894" s="6"/>
      <c r="AA894" s="6"/>
      <c r="AB894" s="6"/>
      <c r="AC894" s="6"/>
      <c r="AD894" s="6"/>
      <c r="AE894" s="6"/>
      <c r="AF894" s="6"/>
    </row>
    <row r="895" spans="1:32" ht="15" customHeight="1">
      <c r="A895" s="89" t="s">
        <v>10737</v>
      </c>
      <c r="B895" s="89" t="s">
        <v>10601</v>
      </c>
      <c r="C895" s="89" t="s">
        <v>6748</v>
      </c>
      <c r="D895" s="227" t="s">
        <v>4716</v>
      </c>
      <c r="E895" s="228"/>
      <c r="F895" s="228"/>
      <c r="G895" s="229" t="s">
        <v>4715</v>
      </c>
      <c r="H895" s="229"/>
      <c r="I895" s="229"/>
      <c r="J895" s="76" t="s">
        <v>4715</v>
      </c>
      <c r="K895" s="77">
        <v>16870</v>
      </c>
      <c r="L895" s="165">
        <v>16788</v>
      </c>
      <c r="M895" s="85">
        <f>L895*'Age distribution'!$L$6</f>
        <v>1086.2946412823667</v>
      </c>
      <c r="N895" s="85">
        <f>L895*'Age distribution'!$L$7</f>
        <v>3377.2497754105734</v>
      </c>
      <c r="O895" s="86">
        <f>L895*'Age distribution'!$L$8</f>
        <v>3445.2030154556287</v>
      </c>
      <c r="P895" s="86">
        <f>L895*'Age distribution'!$L$9</f>
        <v>3382.7921142511541</v>
      </c>
      <c r="Q895" s="86">
        <f>L895*'Age distribution'!$L$10</f>
        <v>3266.220189992926</v>
      </c>
      <c r="R895" s="86">
        <f>L895*'Age distribution'!$L$11</f>
        <v>2230.2402636073516</v>
      </c>
      <c r="S895" s="86">
        <f t="shared" si="13"/>
        <v>16788</v>
      </c>
      <c r="U895" s="6"/>
      <c r="V895" s="6"/>
      <c r="W895" s="6"/>
      <c r="X895" s="6"/>
      <c r="Y895" s="6"/>
      <c r="Z895" s="6"/>
      <c r="AA895" s="6"/>
      <c r="AB895" s="6"/>
      <c r="AC895" s="6"/>
      <c r="AD895" s="6"/>
      <c r="AE895" s="6"/>
      <c r="AF895" s="6"/>
    </row>
    <row r="896" spans="1:32" ht="15" customHeight="1">
      <c r="A896" s="89" t="s">
        <v>10736</v>
      </c>
      <c r="B896" s="89" t="s">
        <v>10601</v>
      </c>
      <c r="C896" s="89" t="s">
        <v>6747</v>
      </c>
      <c r="D896" s="227" t="s">
        <v>4714</v>
      </c>
      <c r="E896" s="228"/>
      <c r="F896" s="228"/>
      <c r="G896" s="229" t="s">
        <v>4713</v>
      </c>
      <c r="H896" s="229"/>
      <c r="I896" s="229"/>
      <c r="J896" s="76" t="s">
        <v>4713</v>
      </c>
      <c r="K896" s="77">
        <v>4847</v>
      </c>
      <c r="L896" s="165">
        <v>4933</v>
      </c>
      <c r="M896" s="85">
        <f>L896*'Age distribution'!$L$6</f>
        <v>319.19772846354033</v>
      </c>
      <c r="N896" s="85">
        <f>L896*'Age distribution'!$L$7</f>
        <v>992.37390648679752</v>
      </c>
      <c r="O896" s="86">
        <f>L896*'Age distribution'!$L$8</f>
        <v>1012.3413435336322</v>
      </c>
      <c r="P896" s="86">
        <f>L896*'Age distribution'!$L$9</f>
        <v>994.00247198004183</v>
      </c>
      <c r="Q896" s="86">
        <f>L896*'Age distribution'!$L$10</f>
        <v>959.74887998779502</v>
      </c>
      <c r="R896" s="86">
        <f>L896*'Age distribution'!$L$11</f>
        <v>655.3356695481931</v>
      </c>
      <c r="S896" s="86">
        <f t="shared" si="13"/>
        <v>4933</v>
      </c>
      <c r="U896" s="6"/>
      <c r="V896" s="6"/>
      <c r="W896" s="6"/>
      <c r="X896" s="6"/>
      <c r="Y896" s="6"/>
      <c r="Z896" s="6"/>
      <c r="AA896" s="6"/>
      <c r="AB896" s="6"/>
      <c r="AC896" s="6"/>
      <c r="AD896" s="6"/>
      <c r="AE896" s="6"/>
      <c r="AF896" s="6"/>
    </row>
    <row r="897" spans="1:32" ht="15" customHeight="1">
      <c r="A897" s="89" t="s">
        <v>10734</v>
      </c>
      <c r="B897" s="89" t="s">
        <v>10601</v>
      </c>
      <c r="C897" s="89" t="s">
        <v>6746</v>
      </c>
      <c r="D897" s="227" t="s">
        <v>4712</v>
      </c>
      <c r="E897" s="228"/>
      <c r="F897" s="228"/>
      <c r="G897" s="229" t="s">
        <v>4711</v>
      </c>
      <c r="H897" s="229"/>
      <c r="I897" s="229"/>
      <c r="J897" s="76" t="s">
        <v>4711</v>
      </c>
      <c r="K897" s="77">
        <v>27687</v>
      </c>
      <c r="L897" s="165">
        <v>27709</v>
      </c>
      <c r="M897" s="85">
        <f>L897*'Age distribution'!$L$6</f>
        <v>1792.9555763219621</v>
      </c>
      <c r="N897" s="85">
        <f>L897*'Age distribution'!$L$7</f>
        <v>5574.2324295241588</v>
      </c>
      <c r="O897" s="86">
        <f>L897*'Age distribution'!$L$8</f>
        <v>5686.3908955956649</v>
      </c>
      <c r="P897" s="86">
        <f>L897*'Age distribution'!$L$9</f>
        <v>5583.3801938161323</v>
      </c>
      <c r="Q897" s="86">
        <f>L897*'Age distribution'!$L$10</f>
        <v>5390.9754136593983</v>
      </c>
      <c r="R897" s="86">
        <f>L897*'Age distribution'!$L$11</f>
        <v>3681.0654910826843</v>
      </c>
      <c r="S897" s="86">
        <f t="shared" si="13"/>
        <v>27709</v>
      </c>
      <c r="U897" s="6"/>
      <c r="V897" s="6"/>
      <c r="W897" s="6"/>
      <c r="X897" s="6"/>
      <c r="Y897" s="6"/>
      <c r="Z897" s="6"/>
      <c r="AA897" s="6"/>
      <c r="AB897" s="6"/>
      <c r="AC897" s="6"/>
      <c r="AD897" s="6"/>
      <c r="AE897" s="6"/>
      <c r="AF897" s="6"/>
    </row>
    <row r="898" spans="1:32" ht="15" customHeight="1">
      <c r="A898" s="89" t="s">
        <v>10733</v>
      </c>
      <c r="B898" s="89" t="s">
        <v>10601</v>
      </c>
      <c r="C898" s="89" t="s">
        <v>6745</v>
      </c>
      <c r="D898" s="227" t="s">
        <v>4710</v>
      </c>
      <c r="E898" s="228"/>
      <c r="F898" s="228"/>
      <c r="G898" s="229" t="s">
        <v>4709</v>
      </c>
      <c r="H898" s="229"/>
      <c r="I898" s="229"/>
      <c r="J898" s="76" t="s">
        <v>4709</v>
      </c>
      <c r="K898" s="77">
        <v>15165</v>
      </c>
      <c r="L898" s="165">
        <v>14953</v>
      </c>
      <c r="M898" s="85">
        <f>L898*'Age distribution'!$L$6</f>
        <v>967.55800399661837</v>
      </c>
      <c r="N898" s="85">
        <f>L898*'Age distribution'!$L$7</f>
        <v>3008.1019711528652</v>
      </c>
      <c r="O898" s="86">
        <f>L898*'Age distribution'!$L$8</f>
        <v>3068.6276322437466</v>
      </c>
      <c r="P898" s="86">
        <f>L898*'Age distribution'!$L$9</f>
        <v>3013.0385087203663</v>
      </c>
      <c r="Q898" s="86">
        <f>L898*'Age distribution'!$L$10</f>
        <v>2909.2083929571254</v>
      </c>
      <c r="R898" s="86">
        <f>L898*'Age distribution'!$L$11</f>
        <v>1986.4654909292785</v>
      </c>
      <c r="S898" s="86">
        <f t="shared" si="13"/>
        <v>14953</v>
      </c>
      <c r="U898" s="6"/>
      <c r="V898" s="6"/>
      <c r="W898" s="6"/>
      <c r="X898" s="6"/>
      <c r="Y898" s="6"/>
      <c r="Z898" s="6"/>
      <c r="AA898" s="6"/>
      <c r="AB898" s="6"/>
      <c r="AC898" s="6"/>
      <c r="AD898" s="6"/>
      <c r="AE898" s="6"/>
      <c r="AF898" s="6"/>
    </row>
    <row r="899" spans="1:32" ht="15" customHeight="1">
      <c r="A899" s="89" t="s">
        <v>10732</v>
      </c>
      <c r="B899" s="89" t="s">
        <v>10601</v>
      </c>
      <c r="C899" s="89" t="s">
        <v>6744</v>
      </c>
      <c r="D899" s="227" t="s">
        <v>4708</v>
      </c>
      <c r="E899" s="228"/>
      <c r="F899" s="228"/>
      <c r="G899" s="229" t="s">
        <v>4707</v>
      </c>
      <c r="H899" s="229"/>
      <c r="I899" s="229"/>
      <c r="J899" s="76" t="s">
        <v>4707</v>
      </c>
      <c r="K899" s="77">
        <v>9981</v>
      </c>
      <c r="L899" s="165">
        <v>9987</v>
      </c>
      <c r="M899" s="85">
        <f>L899*'Age distribution'!$L$6</f>
        <v>646.22495726036436</v>
      </c>
      <c r="N899" s="85">
        <f>L899*'Age distribution'!$L$7</f>
        <v>2009.089439303395</v>
      </c>
      <c r="O899" s="86">
        <f>L899*'Age distribution'!$L$8</f>
        <v>2049.5140883580752</v>
      </c>
      <c r="P899" s="86">
        <f>L899*'Age distribution'!$L$9</f>
        <v>2012.3865168588441</v>
      </c>
      <c r="Q899" s="86">
        <f>L899*'Age distribution'!$L$10</f>
        <v>1943.0391373278146</v>
      </c>
      <c r="R899" s="86">
        <f>L899*'Age distribution'!$L$11</f>
        <v>1326.7458608915072</v>
      </c>
      <c r="S899" s="86">
        <f t="shared" si="13"/>
        <v>9987</v>
      </c>
      <c r="U899" s="6"/>
      <c r="V899" s="6"/>
      <c r="W899" s="6"/>
      <c r="X899" s="6"/>
      <c r="Y899" s="6"/>
      <c r="Z899" s="6"/>
      <c r="AA899" s="6"/>
      <c r="AB899" s="6"/>
      <c r="AC899" s="6"/>
      <c r="AD899" s="6"/>
      <c r="AE899" s="6"/>
      <c r="AF899" s="6"/>
    </row>
    <row r="900" spans="1:32" ht="15" customHeight="1">
      <c r="A900" s="89" t="s">
        <v>10731</v>
      </c>
      <c r="B900" s="89" t="s">
        <v>10601</v>
      </c>
      <c r="C900" s="89" t="s">
        <v>6743</v>
      </c>
      <c r="D900" s="227" t="s">
        <v>4706</v>
      </c>
      <c r="E900" s="228"/>
      <c r="F900" s="228"/>
      <c r="G900" s="229" t="s">
        <v>4705</v>
      </c>
      <c r="H900" s="229"/>
      <c r="I900" s="229"/>
      <c r="J900" s="76" t="s">
        <v>4705</v>
      </c>
      <c r="K900" s="77">
        <v>65920</v>
      </c>
      <c r="L900" s="165">
        <v>65861</v>
      </c>
      <c r="M900" s="85">
        <f>L900*'Age distribution'!$L$6</f>
        <v>4261.6423260363326</v>
      </c>
      <c r="N900" s="85">
        <f>L900*'Age distribution'!$L$7</f>
        <v>13249.288030635917</v>
      </c>
      <c r="O900" s="86">
        <f>L900*'Age distribution'!$L$8</f>
        <v>13515.875375323039</v>
      </c>
      <c r="P900" s="86">
        <f>L900*'Age distribution'!$L$9</f>
        <v>13271.031179217016</v>
      </c>
      <c r="Q900" s="86">
        <f>L900*'Age distribution'!$L$10</f>
        <v>12813.707882602102</v>
      </c>
      <c r="R900" s="86">
        <f>L900*'Age distribution'!$L$11</f>
        <v>8749.4552061855957</v>
      </c>
      <c r="S900" s="86">
        <f t="shared" si="13"/>
        <v>65861</v>
      </c>
      <c r="U900" s="6"/>
      <c r="V900" s="6"/>
      <c r="W900" s="6"/>
      <c r="X900" s="6"/>
      <c r="Y900" s="6"/>
      <c r="Z900" s="6"/>
      <c r="AA900" s="6"/>
      <c r="AB900" s="6"/>
      <c r="AC900" s="6"/>
      <c r="AD900" s="6"/>
      <c r="AE900" s="6"/>
      <c r="AF900" s="6"/>
    </row>
    <row r="901" spans="1:32" ht="15" customHeight="1">
      <c r="A901" s="89" t="s">
        <v>10730</v>
      </c>
      <c r="B901" s="89" t="s">
        <v>10601</v>
      </c>
      <c r="C901" s="89" t="s">
        <v>6742</v>
      </c>
      <c r="D901" s="227" t="s">
        <v>4704</v>
      </c>
      <c r="E901" s="228"/>
      <c r="F901" s="228"/>
      <c r="G901" s="229" t="s">
        <v>4703</v>
      </c>
      <c r="H901" s="229"/>
      <c r="I901" s="229"/>
      <c r="J901" s="76" t="s">
        <v>4703</v>
      </c>
      <c r="K901" s="77">
        <v>2788</v>
      </c>
      <c r="L901" s="165">
        <v>2795</v>
      </c>
      <c r="M901" s="85">
        <f>L901*'Age distribution'!$L$6</f>
        <v>180.85498703742047</v>
      </c>
      <c r="N901" s="85">
        <f>L901*'Age distribution'!$L$7</f>
        <v>562.27145117182226</v>
      </c>
      <c r="O901" s="86">
        <f>L901*'Age distribution'!$L$8</f>
        <v>573.58484799848009</v>
      </c>
      <c r="P901" s="86">
        <f>L901*'Age distribution'!$L$9</f>
        <v>563.19418390111844</v>
      </c>
      <c r="Q901" s="86">
        <f>L901*'Age distribution'!$L$10</f>
        <v>543.78636115262259</v>
      </c>
      <c r="R901" s="86">
        <f>L901*'Age distribution'!$L$11</f>
        <v>371.30816873853632</v>
      </c>
      <c r="S901" s="86">
        <f t="shared" ref="S901:S964" si="14">SUM(M901:R901)</f>
        <v>2795</v>
      </c>
      <c r="U901" s="6"/>
      <c r="V901" s="6"/>
      <c r="W901" s="6"/>
      <c r="X901" s="6"/>
      <c r="Y901" s="6"/>
      <c r="Z901" s="6"/>
      <c r="AA901" s="6"/>
      <c r="AB901" s="6"/>
      <c r="AC901" s="6"/>
      <c r="AD901" s="6"/>
      <c r="AE901" s="6"/>
      <c r="AF901" s="6"/>
    </row>
    <row r="902" spans="1:32" ht="15" customHeight="1">
      <c r="A902" s="89" t="s">
        <v>10729</v>
      </c>
      <c r="B902" s="89" t="s">
        <v>10601</v>
      </c>
      <c r="C902" s="89" t="s">
        <v>6741</v>
      </c>
      <c r="D902" s="227" t="s">
        <v>4702</v>
      </c>
      <c r="E902" s="228"/>
      <c r="F902" s="228"/>
      <c r="G902" s="229" t="s">
        <v>4701</v>
      </c>
      <c r="H902" s="229"/>
      <c r="I902" s="229"/>
      <c r="J902" s="76" t="s">
        <v>4701</v>
      </c>
      <c r="K902" s="77">
        <v>3646</v>
      </c>
      <c r="L902" s="165">
        <v>3611</v>
      </c>
      <c r="M902" s="85">
        <f>L902*'Age distribution'!$L$6</f>
        <v>233.6555843263418</v>
      </c>
      <c r="N902" s="85">
        <f>L902*'Age distribution'!$L$7</f>
        <v>726.42655104881942</v>
      </c>
      <c r="O902" s="86">
        <f>L902*'Age distribution'!$L$8</f>
        <v>741.04289306708813</v>
      </c>
      <c r="P902" s="86">
        <f>L902*'Age distribution'!$L$9</f>
        <v>727.61867551589933</v>
      </c>
      <c r="Q902" s="86">
        <f>L902*'Age distribution'!$L$10</f>
        <v>702.5447406519213</v>
      </c>
      <c r="R902" s="86">
        <f>L902*'Age distribution'!$L$11</f>
        <v>479.71155538993014</v>
      </c>
      <c r="S902" s="86">
        <f t="shared" si="14"/>
        <v>3611</v>
      </c>
      <c r="U902" s="6"/>
      <c r="V902" s="6"/>
      <c r="W902" s="6"/>
      <c r="X902" s="6"/>
      <c r="Y902" s="6"/>
      <c r="Z902" s="6"/>
      <c r="AA902" s="6"/>
      <c r="AB902" s="6"/>
      <c r="AC902" s="6"/>
      <c r="AD902" s="6"/>
      <c r="AE902" s="6"/>
      <c r="AF902" s="6"/>
    </row>
    <row r="903" spans="1:32" ht="15" customHeight="1">
      <c r="A903" s="89" t="s">
        <v>10728</v>
      </c>
      <c r="B903" s="89" t="s">
        <v>10601</v>
      </c>
      <c r="C903" s="89" t="s">
        <v>6740</v>
      </c>
      <c r="D903" s="227" t="s">
        <v>4700</v>
      </c>
      <c r="E903" s="228"/>
      <c r="F903" s="228"/>
      <c r="G903" s="229" t="s">
        <v>4699</v>
      </c>
      <c r="H903" s="229"/>
      <c r="I903" s="229"/>
      <c r="J903" s="76" t="s">
        <v>4699</v>
      </c>
      <c r="K903" s="77">
        <v>21562</v>
      </c>
      <c r="L903" s="165">
        <v>21392</v>
      </c>
      <c r="M903" s="85">
        <f>L903*'Age distribution'!$L$6</f>
        <v>1384.2038936330944</v>
      </c>
      <c r="N903" s="85">
        <f>L903*'Age distribution'!$L$7</f>
        <v>4303.4385987361793</v>
      </c>
      <c r="O903" s="86">
        <f>L903*'Age distribution'!$L$8</f>
        <v>4390.0275736613539</v>
      </c>
      <c r="P903" s="86">
        <f>L903*'Age distribution'!$L$9</f>
        <v>4310.5008880188643</v>
      </c>
      <c r="Q903" s="86">
        <f>L903*'Age distribution'!$L$10</f>
        <v>4161.9598704031851</v>
      </c>
      <c r="R903" s="86">
        <f>L903*'Age distribution'!$L$11</f>
        <v>2841.8691755473233</v>
      </c>
      <c r="S903" s="86">
        <f t="shared" si="14"/>
        <v>21392</v>
      </c>
      <c r="U903" s="6"/>
      <c r="V903" s="6"/>
      <c r="W903" s="6"/>
      <c r="X903" s="6"/>
      <c r="Y903" s="6"/>
      <c r="Z903" s="6"/>
      <c r="AA903" s="6"/>
      <c r="AB903" s="6"/>
      <c r="AC903" s="6"/>
      <c r="AD903" s="6"/>
      <c r="AE903" s="6"/>
      <c r="AF903" s="6"/>
    </row>
    <row r="904" spans="1:32" ht="15" customHeight="1">
      <c r="A904" s="89" t="s">
        <v>10727</v>
      </c>
      <c r="B904" s="89" t="s">
        <v>10601</v>
      </c>
      <c r="C904" s="89" t="s">
        <v>6739</v>
      </c>
      <c r="D904" s="227" t="s">
        <v>4698</v>
      </c>
      <c r="E904" s="228"/>
      <c r="F904" s="228"/>
      <c r="G904" s="229" t="s">
        <v>4697</v>
      </c>
      <c r="H904" s="229"/>
      <c r="I904" s="229"/>
      <c r="J904" s="76" t="s">
        <v>4697</v>
      </c>
      <c r="K904" s="77">
        <v>2720</v>
      </c>
      <c r="L904" s="165">
        <v>2702</v>
      </c>
      <c r="M904" s="85">
        <f>L904*'Age distribution'!$L$6</f>
        <v>174.83727190522725</v>
      </c>
      <c r="N904" s="85">
        <f>L904*'Age distribution'!$L$7</f>
        <v>543.56259787701742</v>
      </c>
      <c r="O904" s="86">
        <f>L904*'Age distribution'!$L$8</f>
        <v>554.4995560972784</v>
      </c>
      <c r="P904" s="86">
        <f>L904*'Age distribution'!$L$9</f>
        <v>544.45462787149268</v>
      </c>
      <c r="Q904" s="86">
        <f>L904*'Age distribution'!$L$10</f>
        <v>525.69257525380544</v>
      </c>
      <c r="R904" s="86">
        <f>L904*'Age distribution'!$L$11</f>
        <v>358.95337099517894</v>
      </c>
      <c r="S904" s="86">
        <f t="shared" si="14"/>
        <v>2702</v>
      </c>
      <c r="U904" s="6"/>
      <c r="V904" s="6"/>
      <c r="W904" s="6"/>
      <c r="X904" s="6"/>
      <c r="Y904" s="6"/>
      <c r="Z904" s="6"/>
      <c r="AA904" s="6"/>
      <c r="AB904" s="6"/>
      <c r="AC904" s="6"/>
      <c r="AD904" s="6"/>
      <c r="AE904" s="6"/>
      <c r="AF904" s="6"/>
    </row>
    <row r="905" spans="1:32" ht="15" customHeight="1">
      <c r="A905" s="89" t="s">
        <v>10726</v>
      </c>
      <c r="B905" s="89" t="s">
        <v>10601</v>
      </c>
      <c r="C905" s="89" t="s">
        <v>6738</v>
      </c>
      <c r="D905" s="227" t="s">
        <v>4696</v>
      </c>
      <c r="E905" s="228"/>
      <c r="F905" s="228"/>
      <c r="G905" s="229" t="s">
        <v>4695</v>
      </c>
      <c r="H905" s="229"/>
      <c r="I905" s="229"/>
      <c r="J905" s="76" t="s">
        <v>4695</v>
      </c>
      <c r="K905" s="77">
        <v>2199</v>
      </c>
      <c r="L905" s="165">
        <v>2129</v>
      </c>
      <c r="M905" s="85">
        <f>L905*'Age distribution'!$L$6</f>
        <v>137.76038189719793</v>
      </c>
      <c r="N905" s="85">
        <f>L905*'Age distribution'!$L$7</f>
        <v>428.29192112515551</v>
      </c>
      <c r="O905" s="86">
        <f>L905*'Age distribution'!$L$8</f>
        <v>436.90953180277779</v>
      </c>
      <c r="P905" s="86">
        <f>L905*'Age distribution'!$L$9</f>
        <v>428.9947826567016</v>
      </c>
      <c r="Q905" s="86">
        <f>L905*'Age distribution'!$L$10</f>
        <v>414.21150729657728</v>
      </c>
      <c r="R905" s="86">
        <f>L905*'Age distribution'!$L$11</f>
        <v>282.83187522158994</v>
      </c>
      <c r="S905" s="86">
        <f t="shared" si="14"/>
        <v>2129</v>
      </c>
      <c r="U905" s="6"/>
      <c r="V905" s="6"/>
      <c r="W905" s="6"/>
      <c r="X905" s="6"/>
      <c r="Y905" s="6"/>
      <c r="Z905" s="6"/>
      <c r="AA905" s="6"/>
      <c r="AB905" s="6"/>
      <c r="AC905" s="6"/>
      <c r="AD905" s="6"/>
      <c r="AE905" s="6"/>
      <c r="AF905" s="6"/>
    </row>
    <row r="906" spans="1:32" ht="15" customHeight="1">
      <c r="A906" s="89" t="s">
        <v>10725</v>
      </c>
      <c r="B906" s="89" t="s">
        <v>10601</v>
      </c>
      <c r="C906" s="89" t="s">
        <v>6737</v>
      </c>
      <c r="D906" s="227" t="s">
        <v>4694</v>
      </c>
      <c r="E906" s="228"/>
      <c r="F906" s="228"/>
      <c r="G906" s="229" t="s">
        <v>4693</v>
      </c>
      <c r="H906" s="229"/>
      <c r="I906" s="229"/>
      <c r="J906" s="76" t="s">
        <v>4693</v>
      </c>
      <c r="K906" s="77">
        <v>8550</v>
      </c>
      <c r="L906" s="165">
        <v>8523</v>
      </c>
      <c r="M906" s="85">
        <f>L906*'Age distribution'!$L$6</f>
        <v>551.49447388906435</v>
      </c>
      <c r="N906" s="85">
        <f>L906*'Age distribution'!$L$7</f>
        <v>1714.5758777593708</v>
      </c>
      <c r="O906" s="86">
        <f>L906*'Age distribution'!$L$8</f>
        <v>1749.0746545585134</v>
      </c>
      <c r="P906" s="86">
        <f>L906*'Age distribution'!$L$9</f>
        <v>1717.3896348440901</v>
      </c>
      <c r="Q906" s="86">
        <f>L906*'Age distribution'!$L$10</f>
        <v>1658.2079270496608</v>
      </c>
      <c r="R906" s="86">
        <f>L906*'Age distribution'!$L$11</f>
        <v>1132.2574318993006</v>
      </c>
      <c r="S906" s="86">
        <f t="shared" si="14"/>
        <v>8523</v>
      </c>
      <c r="U906" s="6"/>
      <c r="V906" s="6"/>
      <c r="W906" s="6"/>
      <c r="X906" s="6"/>
      <c r="Y906" s="6"/>
      <c r="Z906" s="6"/>
      <c r="AA906" s="6"/>
      <c r="AB906" s="6"/>
      <c r="AC906" s="6"/>
      <c r="AD906" s="6"/>
      <c r="AE906" s="6"/>
      <c r="AF906" s="6"/>
    </row>
    <row r="907" spans="1:32" ht="15" customHeight="1">
      <c r="A907" s="89" t="s">
        <v>10724</v>
      </c>
      <c r="B907" s="89" t="s">
        <v>10601</v>
      </c>
      <c r="C907" s="89" t="s">
        <v>6736</v>
      </c>
      <c r="D907" s="227" t="s">
        <v>4692</v>
      </c>
      <c r="E907" s="228"/>
      <c r="F907" s="228"/>
      <c r="G907" s="229" t="s">
        <v>4691</v>
      </c>
      <c r="H907" s="229"/>
      <c r="I907" s="229"/>
      <c r="J907" s="76" t="s">
        <v>4691</v>
      </c>
      <c r="K907" s="77">
        <v>9519</v>
      </c>
      <c r="L907" s="165">
        <v>9376</v>
      </c>
      <c r="M907" s="85">
        <f>L907*'Age distribution'!$L$6</f>
        <v>606.689215907998</v>
      </c>
      <c r="N907" s="85">
        <f>L907*'Age distribution'!$L$7</f>
        <v>1886.1742848611827</v>
      </c>
      <c r="O907" s="86">
        <f>L907*'Age distribution'!$L$8</f>
        <v>1924.1257727491052</v>
      </c>
      <c r="P907" s="86">
        <f>L907*'Age distribution'!$L$9</f>
        <v>1889.2696487502276</v>
      </c>
      <c r="Q907" s="86">
        <f>L907*'Age distribution'!$L$10</f>
        <v>1824.1649095409623</v>
      </c>
      <c r="R907" s="86">
        <f>L907*'Age distribution'!$L$11</f>
        <v>1245.5761681905246</v>
      </c>
      <c r="S907" s="86">
        <f t="shared" si="14"/>
        <v>9376</v>
      </c>
      <c r="U907" s="6"/>
      <c r="V907" s="6"/>
      <c r="W907" s="6"/>
      <c r="X907" s="6"/>
      <c r="Y907" s="6"/>
      <c r="Z907" s="6"/>
      <c r="AA907" s="6"/>
      <c r="AB907" s="6"/>
      <c r="AC907" s="6"/>
      <c r="AD907" s="6"/>
      <c r="AE907" s="6"/>
      <c r="AF907" s="6"/>
    </row>
    <row r="908" spans="1:32" ht="15" customHeight="1">
      <c r="A908" s="89" t="s">
        <v>10722</v>
      </c>
      <c r="B908" s="89" t="s">
        <v>10601</v>
      </c>
      <c r="C908" s="89" t="s">
        <v>6735</v>
      </c>
      <c r="D908" s="227" t="s">
        <v>4690</v>
      </c>
      <c r="E908" s="228"/>
      <c r="F908" s="228"/>
      <c r="G908" s="229" t="s">
        <v>4689</v>
      </c>
      <c r="H908" s="229"/>
      <c r="I908" s="229"/>
      <c r="J908" s="76" t="s">
        <v>4689</v>
      </c>
      <c r="K908" s="77">
        <v>8590</v>
      </c>
      <c r="L908" s="165">
        <v>8524</v>
      </c>
      <c r="M908" s="85">
        <f>L908*'Age distribution'!$L$6</f>
        <v>551.55918050338892</v>
      </c>
      <c r="N908" s="85">
        <f>L908*'Age distribution'!$L$7</f>
        <v>1714.7770482249061</v>
      </c>
      <c r="O908" s="86">
        <f>L908*'Age distribution'!$L$8</f>
        <v>1749.2798727509996</v>
      </c>
      <c r="P908" s="86">
        <f>L908*'Age distribution'!$L$9</f>
        <v>1717.5911354465593</v>
      </c>
      <c r="Q908" s="86">
        <f>L908*'Age distribution'!$L$10</f>
        <v>1658.4024838872826</v>
      </c>
      <c r="R908" s="86">
        <f>L908*'Age distribution'!$L$11</f>
        <v>1132.3902791868636</v>
      </c>
      <c r="S908" s="86">
        <f t="shared" si="14"/>
        <v>8524.0000000000018</v>
      </c>
      <c r="U908" s="6"/>
      <c r="V908" s="6"/>
      <c r="W908" s="6"/>
      <c r="X908" s="6"/>
      <c r="Y908" s="6"/>
      <c r="Z908" s="6"/>
      <c r="AA908" s="6"/>
      <c r="AB908" s="6"/>
      <c r="AC908" s="6"/>
      <c r="AD908" s="6"/>
      <c r="AE908" s="6"/>
      <c r="AF908" s="6"/>
    </row>
    <row r="909" spans="1:32" ht="15" customHeight="1">
      <c r="A909" s="89" t="s">
        <v>10720</v>
      </c>
      <c r="B909" s="89" t="s">
        <v>10601</v>
      </c>
      <c r="C909" s="89" t="s">
        <v>6734</v>
      </c>
      <c r="D909" s="227" t="s">
        <v>4688</v>
      </c>
      <c r="E909" s="228"/>
      <c r="F909" s="228"/>
      <c r="G909" s="229" t="s">
        <v>3218</v>
      </c>
      <c r="H909" s="229"/>
      <c r="I909" s="229"/>
      <c r="J909" s="76" t="s">
        <v>3218</v>
      </c>
      <c r="K909" s="77">
        <v>1886</v>
      </c>
      <c r="L909" s="165">
        <v>1885</v>
      </c>
      <c r="M909" s="85">
        <f>L909*'Age distribution'!$L$6</f>
        <v>121.97196800198125</v>
      </c>
      <c r="N909" s="85">
        <f>L909*'Age distribution'!$L$7</f>
        <v>379.20632753448479</v>
      </c>
      <c r="O909" s="86">
        <f>L909*'Age distribution'!$L$8</f>
        <v>386.83629283618421</v>
      </c>
      <c r="P909" s="86">
        <f>L909*'Age distribution'!$L$9</f>
        <v>379.82863565424265</v>
      </c>
      <c r="Q909" s="86">
        <f>L909*'Age distribution'!$L$10</f>
        <v>366.73963891688499</v>
      </c>
      <c r="R909" s="86">
        <f>L909*'Age distribution'!$L$11</f>
        <v>250.41713705622217</v>
      </c>
      <c r="S909" s="86">
        <f t="shared" si="14"/>
        <v>1885</v>
      </c>
      <c r="U909" s="6"/>
      <c r="V909" s="6"/>
      <c r="W909" s="6"/>
      <c r="X909" s="6"/>
      <c r="Y909" s="6"/>
      <c r="Z909" s="6"/>
      <c r="AA909" s="6"/>
      <c r="AB909" s="6"/>
      <c r="AC909" s="6"/>
      <c r="AD909" s="6"/>
      <c r="AE909" s="6"/>
      <c r="AF909" s="6"/>
    </row>
    <row r="910" spans="1:32" ht="15" customHeight="1">
      <c r="A910" s="89" t="s">
        <v>10719</v>
      </c>
      <c r="B910" s="89" t="s">
        <v>10601</v>
      </c>
      <c r="C910" s="89" t="s">
        <v>6733</v>
      </c>
      <c r="D910" s="227" t="s">
        <v>4687</v>
      </c>
      <c r="E910" s="228"/>
      <c r="F910" s="228"/>
      <c r="G910" s="229" t="s">
        <v>4686</v>
      </c>
      <c r="H910" s="229"/>
      <c r="I910" s="229"/>
      <c r="J910" s="76" t="s">
        <v>4686</v>
      </c>
      <c r="K910" s="77">
        <v>36303</v>
      </c>
      <c r="L910" s="165">
        <v>36216</v>
      </c>
      <c r="M910" s="85">
        <f>L910*'Age distribution'!$L$6</f>
        <v>2343.414744381832</v>
      </c>
      <c r="N910" s="85">
        <f>L910*'Age distribution'!$L$7</f>
        <v>7285.5895798349602</v>
      </c>
      <c r="O910" s="86">
        <f>L910*'Age distribution'!$L$8</f>
        <v>7432.1820590744019</v>
      </c>
      <c r="P910" s="86">
        <f>L910*'Age distribution'!$L$9</f>
        <v>7297.5458190207173</v>
      </c>
      <c r="Q910" s="86">
        <f>L910*'Age distribution'!$L$10</f>
        <v>7046.0704313071128</v>
      </c>
      <c r="R910" s="86">
        <f>L910*'Age distribution'!$L$11</f>
        <v>4811.1973663809777</v>
      </c>
      <c r="S910" s="86">
        <f t="shared" si="14"/>
        <v>36216</v>
      </c>
      <c r="U910" s="6"/>
      <c r="V910" s="6"/>
      <c r="W910" s="6"/>
      <c r="X910" s="6"/>
      <c r="Y910" s="6"/>
      <c r="Z910" s="6"/>
      <c r="AA910" s="6"/>
      <c r="AB910" s="6"/>
      <c r="AC910" s="6"/>
      <c r="AD910" s="6"/>
      <c r="AE910" s="6"/>
      <c r="AF910" s="6"/>
    </row>
    <row r="911" spans="1:32" ht="15" customHeight="1">
      <c r="A911" s="89" t="s">
        <v>10717</v>
      </c>
      <c r="B911" s="89" t="s">
        <v>10601</v>
      </c>
      <c r="C911" s="89" t="s">
        <v>6732</v>
      </c>
      <c r="D911" s="227" t="s">
        <v>4685</v>
      </c>
      <c r="E911" s="228"/>
      <c r="F911" s="228"/>
      <c r="G911" s="229" t="s">
        <v>4684</v>
      </c>
      <c r="H911" s="229"/>
      <c r="I911" s="229"/>
      <c r="J911" s="76" t="s">
        <v>4684</v>
      </c>
      <c r="K911" s="77">
        <v>39191</v>
      </c>
      <c r="L911" s="165">
        <v>39159</v>
      </c>
      <c r="M911" s="85">
        <f>L911*'Age distribution'!$L$6</f>
        <v>2533.8463103393019</v>
      </c>
      <c r="N911" s="85">
        <f>L911*'Age distribution'!$L$7</f>
        <v>7877.6342599060417</v>
      </c>
      <c r="O911" s="86">
        <f>L911*'Age distribution'!$L$8</f>
        <v>8036.1391995608155</v>
      </c>
      <c r="P911" s="86">
        <f>L911*'Age distribution'!$L$9</f>
        <v>7890.5620920872616</v>
      </c>
      <c r="Q911" s="86">
        <f>L911*'Age distribution'!$L$10</f>
        <v>7618.6512044277451</v>
      </c>
      <c r="R911" s="86">
        <f>L911*'Age distribution'!$L$11</f>
        <v>5202.1669336788354</v>
      </c>
      <c r="S911" s="86">
        <f t="shared" si="14"/>
        <v>39159</v>
      </c>
      <c r="U911" s="6"/>
      <c r="V911" s="6"/>
      <c r="W911" s="6"/>
      <c r="X911" s="6"/>
      <c r="Y911" s="6"/>
      <c r="Z911" s="6"/>
      <c r="AA911" s="6"/>
      <c r="AB911" s="6"/>
      <c r="AC911" s="6"/>
      <c r="AD911" s="6"/>
      <c r="AE911" s="6"/>
      <c r="AF911" s="6"/>
    </row>
    <row r="912" spans="1:32" ht="15" customHeight="1">
      <c r="A912" s="89" t="s">
        <v>10716</v>
      </c>
      <c r="B912" s="89" t="s">
        <v>10601</v>
      </c>
      <c r="C912" s="89" t="s">
        <v>6731</v>
      </c>
      <c r="D912" s="227" t="s">
        <v>4683</v>
      </c>
      <c r="E912" s="228"/>
      <c r="F912" s="228"/>
      <c r="G912" s="229" t="s">
        <v>4682</v>
      </c>
      <c r="H912" s="229"/>
      <c r="I912" s="229"/>
      <c r="J912" s="76" t="s">
        <v>4682</v>
      </c>
      <c r="K912" s="77">
        <v>2947</v>
      </c>
      <c r="L912" s="165">
        <v>2920</v>
      </c>
      <c r="M912" s="85">
        <f>L912*'Age distribution'!$L$6</f>
        <v>188.9433138280028</v>
      </c>
      <c r="N912" s="85">
        <f>L912*'Age distribution'!$L$7</f>
        <v>587.41775936376428</v>
      </c>
      <c r="O912" s="86">
        <f>L912*'Age distribution'!$L$8</f>
        <v>599.23712205923493</v>
      </c>
      <c r="P912" s="86">
        <f>L912*'Age distribution'!$L$9</f>
        <v>588.38175920975516</v>
      </c>
      <c r="Q912" s="86">
        <f>L912*'Age distribution'!$L$10</f>
        <v>568.10596585533381</v>
      </c>
      <c r="R912" s="86">
        <f>L912*'Age distribution'!$L$11</f>
        <v>387.91407968390916</v>
      </c>
      <c r="S912" s="86">
        <f t="shared" si="14"/>
        <v>2920</v>
      </c>
      <c r="U912" s="6"/>
      <c r="V912" s="6"/>
      <c r="W912" s="6"/>
      <c r="X912" s="6"/>
      <c r="Y912" s="6"/>
      <c r="Z912" s="6"/>
      <c r="AA912" s="6"/>
      <c r="AB912" s="6"/>
      <c r="AC912" s="6"/>
      <c r="AD912" s="6"/>
      <c r="AE912" s="6"/>
      <c r="AF912" s="6"/>
    </row>
    <row r="913" spans="1:32" ht="15" customHeight="1">
      <c r="A913" s="89" t="s">
        <v>10715</v>
      </c>
      <c r="B913" s="89" t="s">
        <v>10601</v>
      </c>
      <c r="C913" s="89" t="s">
        <v>6730</v>
      </c>
      <c r="D913" s="227" t="s">
        <v>4681</v>
      </c>
      <c r="E913" s="228"/>
      <c r="F913" s="228"/>
      <c r="G913" s="229" t="s">
        <v>4680</v>
      </c>
      <c r="H913" s="229"/>
      <c r="I913" s="229"/>
      <c r="J913" s="76" t="s">
        <v>4680</v>
      </c>
      <c r="K913" s="77">
        <v>19801</v>
      </c>
      <c r="L913" s="165">
        <v>19725</v>
      </c>
      <c r="M913" s="85">
        <f>L913*'Age distribution'!$L$6</f>
        <v>1276.3379675538888</v>
      </c>
      <c r="N913" s="85">
        <f>L913*'Age distribution'!$L$7</f>
        <v>3968.0874326884414</v>
      </c>
      <c r="O913" s="86">
        <f>L913*'Age distribution'!$L$8</f>
        <v>4047.9288467871265</v>
      </c>
      <c r="P913" s="86">
        <f>L913*'Age distribution'!$L$9</f>
        <v>3974.5993837028836</v>
      </c>
      <c r="Q913" s="86">
        <f>L913*'Age distribution'!$L$10</f>
        <v>3837.6336220878284</v>
      </c>
      <c r="R913" s="86">
        <f>L913*'Age distribution'!$L$11</f>
        <v>2620.4127471798315</v>
      </c>
      <c r="S913" s="86">
        <f t="shared" si="14"/>
        <v>19725</v>
      </c>
      <c r="U913" s="6"/>
      <c r="V913" s="6"/>
      <c r="W913" s="6"/>
      <c r="X913" s="6"/>
      <c r="Y913" s="6"/>
      <c r="Z913" s="6"/>
      <c r="AA913" s="6"/>
      <c r="AB913" s="6"/>
      <c r="AC913" s="6"/>
      <c r="AD913" s="6"/>
      <c r="AE913" s="6"/>
      <c r="AF913" s="6"/>
    </row>
    <row r="914" spans="1:32" ht="15" customHeight="1">
      <c r="A914" s="89" t="s">
        <v>10714</v>
      </c>
      <c r="B914" s="89" t="s">
        <v>10601</v>
      </c>
      <c r="C914" s="89" t="s">
        <v>6729</v>
      </c>
      <c r="D914" s="227" t="s">
        <v>4679</v>
      </c>
      <c r="E914" s="228"/>
      <c r="F914" s="228"/>
      <c r="G914" s="229" t="s">
        <v>4678</v>
      </c>
      <c r="H914" s="229"/>
      <c r="I914" s="229"/>
      <c r="J914" s="76" t="s">
        <v>4678</v>
      </c>
      <c r="K914" s="77">
        <v>7954</v>
      </c>
      <c r="L914" s="165">
        <v>7944</v>
      </c>
      <c r="M914" s="85">
        <f>L914*'Age distribution'!$L$6</f>
        <v>514.02934419508699</v>
      </c>
      <c r="N914" s="85">
        <f>L914*'Age distribution'!$L$7</f>
        <v>1598.0981782142956</v>
      </c>
      <c r="O914" s="86">
        <f>L914*'Age distribution'!$L$8</f>
        <v>1630.2533211090968</v>
      </c>
      <c r="P914" s="86">
        <f>L914*'Age distribution'!$L$9</f>
        <v>1600.7207860144847</v>
      </c>
      <c r="Q914" s="86">
        <f>L914*'Age distribution'!$L$10</f>
        <v>1545.5595180667026</v>
      </c>
      <c r="R914" s="86">
        <f>L914*'Age distribution'!$L$11</f>
        <v>1055.3388524003337</v>
      </c>
      <c r="S914" s="86">
        <f t="shared" si="14"/>
        <v>7944</v>
      </c>
      <c r="U914" s="6"/>
      <c r="V914" s="6"/>
      <c r="W914" s="6"/>
      <c r="X914" s="6"/>
      <c r="Y914" s="6"/>
      <c r="Z914" s="6"/>
      <c r="AA914" s="6"/>
      <c r="AB914" s="6"/>
      <c r="AC914" s="6"/>
      <c r="AD914" s="6"/>
      <c r="AE914" s="6"/>
      <c r="AF914" s="6"/>
    </row>
    <row r="915" spans="1:32" ht="15" customHeight="1">
      <c r="A915" s="89" t="s">
        <v>10712</v>
      </c>
      <c r="B915" s="89" t="s">
        <v>10601</v>
      </c>
      <c r="C915" s="89" t="s">
        <v>6728</v>
      </c>
      <c r="D915" s="227" t="s">
        <v>4677</v>
      </c>
      <c r="E915" s="228"/>
      <c r="F915" s="228"/>
      <c r="G915" s="229" t="s">
        <v>4676</v>
      </c>
      <c r="H915" s="229"/>
      <c r="I915" s="229"/>
      <c r="J915" s="76" t="s">
        <v>4676</v>
      </c>
      <c r="K915" s="77">
        <v>111274</v>
      </c>
      <c r="L915" s="165">
        <v>112372</v>
      </c>
      <c r="M915" s="85">
        <f>L915*'Age distribution'!$L$6</f>
        <v>7271.2116648905239</v>
      </c>
      <c r="N915" s="85">
        <f>L915*'Age distribution'!$L$7</f>
        <v>22605.927553159217</v>
      </c>
      <c r="O915" s="86">
        <f>L915*'Age distribution'!$L$8</f>
        <v>23060.778726041215</v>
      </c>
      <c r="P915" s="86">
        <f>L915*'Age distribution'!$L$9</f>
        <v>22643.025700657057</v>
      </c>
      <c r="Q915" s="86">
        <f>L915*'Age distribution'!$L$10</f>
        <v>21862.740957224509</v>
      </c>
      <c r="R915" s="86">
        <f>L915*'Age distribution'!$L$11</f>
        <v>14928.315398027478</v>
      </c>
      <c r="S915" s="86">
        <f t="shared" si="14"/>
        <v>112372</v>
      </c>
      <c r="U915" s="6"/>
      <c r="V915" s="6"/>
      <c r="W915" s="6"/>
      <c r="X915" s="6"/>
      <c r="Y915" s="6"/>
      <c r="Z915" s="6"/>
      <c r="AA915" s="6"/>
      <c r="AB915" s="6"/>
      <c r="AC915" s="6"/>
      <c r="AD915" s="6"/>
      <c r="AE915" s="6"/>
      <c r="AF915" s="6"/>
    </row>
    <row r="916" spans="1:32" ht="15" customHeight="1">
      <c r="A916" s="89" t="s">
        <v>10711</v>
      </c>
      <c r="B916" s="89" t="s">
        <v>10601</v>
      </c>
      <c r="C916" s="89" t="s">
        <v>6727</v>
      </c>
      <c r="D916" s="227" t="s">
        <v>4675</v>
      </c>
      <c r="E916" s="228"/>
      <c r="F916" s="228"/>
      <c r="G916" s="229" t="s">
        <v>4674</v>
      </c>
      <c r="H916" s="229"/>
      <c r="I916" s="229"/>
      <c r="J916" s="76" t="s">
        <v>4674</v>
      </c>
      <c r="K916" s="77">
        <v>3049</v>
      </c>
      <c r="L916" s="165">
        <v>3016</v>
      </c>
      <c r="M916" s="85">
        <f>L916*'Age distribution'!$L$6</f>
        <v>195.15514880316999</v>
      </c>
      <c r="N916" s="85">
        <f>L916*'Age distribution'!$L$7</f>
        <v>606.73012405517568</v>
      </c>
      <c r="O916" s="86">
        <f>L916*'Age distribution'!$L$8</f>
        <v>618.93806853789476</v>
      </c>
      <c r="P916" s="86">
        <f>L916*'Age distribution'!$L$9</f>
        <v>607.72581704678817</v>
      </c>
      <c r="Q916" s="86">
        <f>L916*'Age distribution'!$L$10</f>
        <v>586.78342226701602</v>
      </c>
      <c r="R916" s="86">
        <f>L916*'Age distribution'!$L$11</f>
        <v>400.66741928995549</v>
      </c>
      <c r="S916" s="86">
        <f t="shared" si="14"/>
        <v>3016</v>
      </c>
      <c r="U916" s="6"/>
      <c r="V916" s="6"/>
      <c r="W916" s="6"/>
      <c r="X916" s="6"/>
      <c r="Y916" s="6"/>
      <c r="Z916" s="6"/>
      <c r="AA916" s="6"/>
      <c r="AB916" s="6"/>
      <c r="AC916" s="6"/>
      <c r="AD916" s="6"/>
      <c r="AE916" s="6"/>
      <c r="AF916" s="6"/>
    </row>
    <row r="917" spans="1:32" ht="15" customHeight="1">
      <c r="A917" s="89" t="s">
        <v>10710</v>
      </c>
      <c r="B917" s="89" t="s">
        <v>10601</v>
      </c>
      <c r="C917" s="89" t="s">
        <v>6726</v>
      </c>
      <c r="D917" s="227" t="s">
        <v>4673</v>
      </c>
      <c r="E917" s="228"/>
      <c r="F917" s="228"/>
      <c r="G917" s="229" t="s">
        <v>4672</v>
      </c>
      <c r="H917" s="229"/>
      <c r="I917" s="229"/>
      <c r="J917" s="76" t="s">
        <v>4672</v>
      </c>
      <c r="K917" s="77">
        <v>2870</v>
      </c>
      <c r="L917" s="165">
        <v>2797</v>
      </c>
      <c r="M917" s="85">
        <f>L917*'Age distribution'!$L$6</f>
        <v>180.9844002660698</v>
      </c>
      <c r="N917" s="85">
        <f>L917*'Age distribution'!$L$7</f>
        <v>562.67379210289334</v>
      </c>
      <c r="O917" s="86">
        <f>L917*'Age distribution'!$L$8</f>
        <v>573.99528438345214</v>
      </c>
      <c r="P917" s="86">
        <f>L917*'Age distribution'!$L$9</f>
        <v>563.5971851060566</v>
      </c>
      <c r="Q917" s="86">
        <f>L917*'Age distribution'!$L$10</f>
        <v>544.17547482786597</v>
      </c>
      <c r="R917" s="86">
        <f>L917*'Age distribution'!$L$11</f>
        <v>371.57386331366229</v>
      </c>
      <c r="S917" s="86">
        <f t="shared" si="14"/>
        <v>2797</v>
      </c>
      <c r="U917" s="6"/>
      <c r="V917" s="6"/>
      <c r="W917" s="6"/>
      <c r="X917" s="6"/>
      <c r="Y917" s="6"/>
      <c r="Z917" s="6"/>
      <c r="AA917" s="6"/>
      <c r="AB917" s="6"/>
      <c r="AC917" s="6"/>
      <c r="AD917" s="6"/>
      <c r="AE917" s="6"/>
      <c r="AF917" s="6"/>
    </row>
    <row r="918" spans="1:32" ht="15" customHeight="1">
      <c r="A918" s="89" t="s">
        <v>10709</v>
      </c>
      <c r="B918" s="89" t="s">
        <v>10601</v>
      </c>
      <c r="C918" s="89" t="s">
        <v>6725</v>
      </c>
      <c r="D918" s="227" t="s">
        <v>4671</v>
      </c>
      <c r="E918" s="228"/>
      <c r="F918" s="228"/>
      <c r="G918" s="229" t="s">
        <v>4670</v>
      </c>
      <c r="H918" s="229"/>
      <c r="I918" s="229"/>
      <c r="J918" s="76" t="s">
        <v>4670</v>
      </c>
      <c r="K918" s="77">
        <v>28447</v>
      </c>
      <c r="L918" s="165">
        <v>28768</v>
      </c>
      <c r="M918" s="85">
        <f>L918*'Age distribution'!$L$6</f>
        <v>1861.4798808917753</v>
      </c>
      <c r="N918" s="85">
        <f>L918*'Age distribution'!$L$7</f>
        <v>5787.271952526291</v>
      </c>
      <c r="O918" s="86">
        <f>L918*'Age distribution'!$L$8</f>
        <v>5903.7169614383802</v>
      </c>
      <c r="P918" s="86">
        <f>L918*'Age distribution'!$L$9</f>
        <v>5796.769331830903</v>
      </c>
      <c r="Q918" s="86">
        <f>L918*'Age distribution'!$L$10</f>
        <v>5597.0111047007676</v>
      </c>
      <c r="R918" s="86">
        <f>L918*'Age distribution'!$L$11</f>
        <v>3821.7507686118829</v>
      </c>
      <c r="S918" s="86">
        <f t="shared" si="14"/>
        <v>28768</v>
      </c>
      <c r="U918" s="6"/>
      <c r="V918" s="6"/>
      <c r="W918" s="6"/>
      <c r="X918" s="6"/>
      <c r="Y918" s="6"/>
      <c r="Z918" s="6"/>
      <c r="AA918" s="6"/>
      <c r="AB918" s="6"/>
      <c r="AC918" s="6"/>
      <c r="AD918" s="6"/>
      <c r="AE918" s="6"/>
      <c r="AF918" s="6"/>
    </row>
    <row r="919" spans="1:32" ht="15" customHeight="1">
      <c r="A919" s="89" t="s">
        <v>10708</v>
      </c>
      <c r="B919" s="89" t="s">
        <v>10601</v>
      </c>
      <c r="C919" s="89" t="s">
        <v>6724</v>
      </c>
      <c r="D919" s="227" t="s">
        <v>4669</v>
      </c>
      <c r="E919" s="228"/>
      <c r="F919" s="228"/>
      <c r="G919" s="229" t="s">
        <v>3064</v>
      </c>
      <c r="H919" s="229"/>
      <c r="I919" s="229"/>
      <c r="J919" s="76" t="s">
        <v>3064</v>
      </c>
      <c r="K919" s="77">
        <v>6509</v>
      </c>
      <c r="L919" s="165">
        <v>6457</v>
      </c>
      <c r="M919" s="85">
        <f>L919*'Age distribution'!$L$6</f>
        <v>417.81060869431985</v>
      </c>
      <c r="N919" s="85">
        <f>L919*'Age distribution'!$L$7</f>
        <v>1298.9576959629539</v>
      </c>
      <c r="O919" s="86">
        <f>L919*'Age distribution'!$L$8</f>
        <v>1325.0938688823562</v>
      </c>
      <c r="P919" s="86">
        <f>L919*'Age distribution'!$L$9</f>
        <v>1301.0893901429415</v>
      </c>
      <c r="Q919" s="86">
        <f>L919*'Age distribution'!$L$10</f>
        <v>1256.2535005232501</v>
      </c>
      <c r="R919" s="86">
        <f>L919*'Age distribution'!$L$11</f>
        <v>857.79493579417851</v>
      </c>
      <c r="S919" s="86">
        <f t="shared" si="14"/>
        <v>6457.0000000000009</v>
      </c>
      <c r="U919" s="6"/>
      <c r="V919" s="6"/>
      <c r="W919" s="6"/>
      <c r="X919" s="6"/>
      <c r="Y919" s="6"/>
      <c r="Z919" s="6"/>
      <c r="AA919" s="6"/>
      <c r="AB919" s="6"/>
      <c r="AC919" s="6"/>
      <c r="AD919" s="6"/>
      <c r="AE919" s="6"/>
      <c r="AF919" s="6"/>
    </row>
    <row r="920" spans="1:32" ht="15" customHeight="1">
      <c r="A920" s="89" t="s">
        <v>10706</v>
      </c>
      <c r="B920" s="89" t="s">
        <v>10601</v>
      </c>
      <c r="C920" s="89" t="s">
        <v>6723</v>
      </c>
      <c r="D920" s="227" t="s">
        <v>4668</v>
      </c>
      <c r="E920" s="228"/>
      <c r="F920" s="228"/>
      <c r="G920" s="229" t="s">
        <v>4667</v>
      </c>
      <c r="H920" s="229"/>
      <c r="I920" s="229"/>
      <c r="J920" s="76" t="s">
        <v>4667</v>
      </c>
      <c r="K920" s="77">
        <v>36945</v>
      </c>
      <c r="L920" s="165">
        <v>37097</v>
      </c>
      <c r="M920" s="85">
        <f>L920*'Age distribution'!$L$6</f>
        <v>2400.421271601856</v>
      </c>
      <c r="N920" s="85">
        <f>L920*'Age distribution'!$L$7</f>
        <v>7462.820759971768</v>
      </c>
      <c r="O920" s="86">
        <f>L920*'Age distribution'!$L$8</f>
        <v>7612.9792866546022</v>
      </c>
      <c r="P920" s="86">
        <f>L920*'Age distribution'!$L$9</f>
        <v>7475.0678497959889</v>
      </c>
      <c r="Q920" s="86">
        <f>L920*'Age distribution'!$L$10</f>
        <v>7217.4750052518211</v>
      </c>
      <c r="R920" s="86">
        <f>L920*'Age distribution'!$L$11</f>
        <v>4928.2358267239651</v>
      </c>
      <c r="S920" s="86">
        <f t="shared" si="14"/>
        <v>37097</v>
      </c>
      <c r="U920" s="6"/>
      <c r="V920" s="6"/>
      <c r="W920" s="6"/>
      <c r="X920" s="6"/>
      <c r="Y920" s="6"/>
      <c r="Z920" s="6"/>
      <c r="AA920" s="6"/>
      <c r="AB920" s="6"/>
      <c r="AC920" s="6"/>
      <c r="AD920" s="6"/>
      <c r="AE920" s="6"/>
      <c r="AF920" s="6"/>
    </row>
    <row r="921" spans="1:32" ht="15" customHeight="1">
      <c r="A921" s="89" t="s">
        <v>10704</v>
      </c>
      <c r="B921" s="89" t="s">
        <v>10601</v>
      </c>
      <c r="C921" s="89" t="s">
        <v>6722</v>
      </c>
      <c r="D921" s="227" t="s">
        <v>4666</v>
      </c>
      <c r="E921" s="228"/>
      <c r="F921" s="228"/>
      <c r="G921" s="229" t="s">
        <v>4665</v>
      </c>
      <c r="H921" s="229"/>
      <c r="I921" s="229"/>
      <c r="J921" s="76" t="s">
        <v>4665</v>
      </c>
      <c r="K921" s="77">
        <v>34056</v>
      </c>
      <c r="L921" s="165">
        <v>34378</v>
      </c>
      <c r="M921" s="85">
        <f>L921*'Age distribution'!$L$6</f>
        <v>2224.4839872531097</v>
      </c>
      <c r="N921" s="85">
        <f>L921*'Age distribution'!$L$7</f>
        <v>6915.8382641806456</v>
      </c>
      <c r="O921" s="86">
        <f>L921*'Age distribution'!$L$8</f>
        <v>7054.9910212850618</v>
      </c>
      <c r="P921" s="86">
        <f>L921*'Age distribution'!$L$9</f>
        <v>6927.1877116825217</v>
      </c>
      <c r="Q921" s="86">
        <f>L921*'Age distribution'!$L$10</f>
        <v>6688.4749637584473</v>
      </c>
      <c r="R921" s="86">
        <f>L921*'Age distribution'!$L$11</f>
        <v>4567.0240518402152</v>
      </c>
      <c r="S921" s="86">
        <f t="shared" si="14"/>
        <v>34378</v>
      </c>
      <c r="U921" s="6"/>
      <c r="V921" s="6"/>
      <c r="W921" s="6"/>
      <c r="X921" s="6"/>
      <c r="Y921" s="6"/>
      <c r="Z921" s="6"/>
      <c r="AA921" s="6"/>
      <c r="AB921" s="6"/>
      <c r="AC921" s="6"/>
      <c r="AD921" s="6"/>
      <c r="AE921" s="6"/>
      <c r="AF921" s="6"/>
    </row>
    <row r="922" spans="1:32" ht="15" customHeight="1">
      <c r="A922" s="89" t="s">
        <v>10702</v>
      </c>
      <c r="B922" s="89" t="s">
        <v>10601</v>
      </c>
      <c r="C922" s="89" t="s">
        <v>6721</v>
      </c>
      <c r="D922" s="227" t="s">
        <v>4664</v>
      </c>
      <c r="E922" s="228"/>
      <c r="F922" s="228"/>
      <c r="G922" s="229" t="s">
        <v>4663</v>
      </c>
      <c r="H922" s="229"/>
      <c r="I922" s="229"/>
      <c r="J922" s="76" t="s">
        <v>4663</v>
      </c>
      <c r="K922" s="77">
        <v>26005</v>
      </c>
      <c r="L922" s="165">
        <v>25898</v>
      </c>
      <c r="M922" s="85">
        <f>L922*'Age distribution'!$L$6</f>
        <v>1675.7718977800055</v>
      </c>
      <c r="N922" s="85">
        <f>L922*'Age distribution'!$L$7</f>
        <v>5209.912716439303</v>
      </c>
      <c r="O922" s="86">
        <f>L922*'Age distribution'!$L$8</f>
        <v>5314.7407490034475</v>
      </c>
      <c r="P922" s="86">
        <f>L922*'Age distribution'!$L$9</f>
        <v>5218.4626027446029</v>
      </c>
      <c r="Q922" s="86">
        <f>L922*'Age distribution'!$L$10</f>
        <v>5038.6329807265183</v>
      </c>
      <c r="R922" s="86">
        <f>L922*'Age distribution'!$L$11</f>
        <v>3440.4790533061232</v>
      </c>
      <c r="S922" s="86">
        <f t="shared" si="14"/>
        <v>25898</v>
      </c>
      <c r="U922" s="6"/>
      <c r="V922" s="6"/>
      <c r="W922" s="6"/>
      <c r="X922" s="6"/>
      <c r="Y922" s="6"/>
      <c r="Z922" s="6"/>
      <c r="AA922" s="6"/>
      <c r="AB922" s="6"/>
      <c r="AC922" s="6"/>
      <c r="AD922" s="6"/>
      <c r="AE922" s="6"/>
      <c r="AF922" s="6"/>
    </row>
    <row r="923" spans="1:32" ht="15" customHeight="1">
      <c r="A923" s="89" t="s">
        <v>10701</v>
      </c>
      <c r="B923" s="89" t="s">
        <v>10601</v>
      </c>
      <c r="C923" s="89" t="s">
        <v>6720</v>
      </c>
      <c r="D923" s="227" t="s">
        <v>4662</v>
      </c>
      <c r="E923" s="228"/>
      <c r="F923" s="228"/>
      <c r="G923" s="229" t="s">
        <v>4661</v>
      </c>
      <c r="H923" s="229"/>
      <c r="I923" s="229"/>
      <c r="J923" s="76" t="s">
        <v>4661</v>
      </c>
      <c r="K923" s="77">
        <v>35302</v>
      </c>
      <c r="L923" s="165">
        <v>35433</v>
      </c>
      <c r="M923" s="85">
        <f>L923*'Age distribution'!$L$6</f>
        <v>2292.7494653656245</v>
      </c>
      <c r="N923" s="85">
        <f>L923*'Age distribution'!$L$7</f>
        <v>7128.0731053206364</v>
      </c>
      <c r="O923" s="86">
        <f>L923*'Age distribution'!$L$8</f>
        <v>7271.4962143578332</v>
      </c>
      <c r="P923" s="86">
        <f>L923*'Age distribution'!$L$9</f>
        <v>7139.7708472874165</v>
      </c>
      <c r="Q923" s="86">
        <f>L923*'Age distribution'!$L$10</f>
        <v>6893.7324274493294</v>
      </c>
      <c r="R923" s="86">
        <f>L923*'Age distribution'!$L$11</f>
        <v>4707.1779402191623</v>
      </c>
      <c r="S923" s="86">
        <f t="shared" si="14"/>
        <v>35433</v>
      </c>
      <c r="U923" s="6"/>
      <c r="V923" s="6"/>
      <c r="W923" s="6"/>
      <c r="X923" s="6"/>
      <c r="Y923" s="6"/>
      <c r="Z923" s="6"/>
      <c r="AA923" s="6"/>
      <c r="AB923" s="6"/>
      <c r="AC923" s="6"/>
      <c r="AD923" s="6"/>
      <c r="AE923" s="6"/>
      <c r="AF923" s="6"/>
    </row>
    <row r="924" spans="1:32" ht="15" customHeight="1">
      <c r="A924" s="89" t="s">
        <v>10699</v>
      </c>
      <c r="B924" s="89" t="s">
        <v>10601</v>
      </c>
      <c r="C924" s="89" t="s">
        <v>6719</v>
      </c>
      <c r="D924" s="227" t="s">
        <v>4660</v>
      </c>
      <c r="E924" s="228"/>
      <c r="F924" s="228"/>
      <c r="G924" s="229" t="s">
        <v>4659</v>
      </c>
      <c r="H924" s="229"/>
      <c r="I924" s="229"/>
      <c r="J924" s="76" t="s">
        <v>4659</v>
      </c>
      <c r="K924" s="77">
        <v>2683</v>
      </c>
      <c r="L924" s="165">
        <v>2687</v>
      </c>
      <c r="M924" s="85">
        <f>L924*'Age distribution'!$L$6</f>
        <v>173.86667269035738</v>
      </c>
      <c r="N924" s="85">
        <f>L924*'Age distribution'!$L$7</f>
        <v>540.54504089398438</v>
      </c>
      <c r="O924" s="86">
        <f>L924*'Age distribution'!$L$8</f>
        <v>551.42128320998779</v>
      </c>
      <c r="P924" s="86">
        <f>L924*'Age distribution'!$L$9</f>
        <v>541.43211883445622</v>
      </c>
      <c r="Q924" s="86">
        <f>L924*'Age distribution'!$L$10</f>
        <v>522.7742226894801</v>
      </c>
      <c r="R924" s="86">
        <f>L924*'Age distribution'!$L$11</f>
        <v>356.96066168173422</v>
      </c>
      <c r="S924" s="86">
        <f t="shared" si="14"/>
        <v>2687</v>
      </c>
      <c r="U924" s="6"/>
      <c r="V924" s="6"/>
      <c r="W924" s="6"/>
      <c r="X924" s="6"/>
      <c r="Y924" s="6"/>
      <c r="Z924" s="6"/>
      <c r="AA924" s="6"/>
      <c r="AB924" s="6"/>
      <c r="AC924" s="6"/>
      <c r="AD924" s="6"/>
      <c r="AE924" s="6"/>
      <c r="AF924" s="6"/>
    </row>
    <row r="925" spans="1:32" ht="15" customHeight="1">
      <c r="A925" s="89" t="s">
        <v>10697</v>
      </c>
      <c r="B925" s="89" t="s">
        <v>10601</v>
      </c>
      <c r="C925" s="89" t="s">
        <v>6718</v>
      </c>
      <c r="D925" s="227" t="s">
        <v>4658</v>
      </c>
      <c r="E925" s="228"/>
      <c r="F925" s="228"/>
      <c r="G925" s="229" t="s">
        <v>4657</v>
      </c>
      <c r="H925" s="229"/>
      <c r="I925" s="229"/>
      <c r="J925" s="76" t="s">
        <v>4657</v>
      </c>
      <c r="K925" s="77">
        <v>2611</v>
      </c>
      <c r="L925" s="165">
        <v>2641</v>
      </c>
      <c r="M925" s="85">
        <f>L925*'Age distribution'!$L$6</f>
        <v>170.89016843142306</v>
      </c>
      <c r="N925" s="85">
        <f>L925*'Age distribution'!$L$7</f>
        <v>531.29119947934976</v>
      </c>
      <c r="O925" s="86">
        <f>L925*'Age distribution'!$L$8</f>
        <v>541.98124635562999</v>
      </c>
      <c r="P925" s="86">
        <f>L925*'Age distribution'!$L$9</f>
        <v>532.16309112087788</v>
      </c>
      <c r="Q925" s="86">
        <f>L925*'Age distribution'!$L$10</f>
        <v>513.82460815888237</v>
      </c>
      <c r="R925" s="86">
        <f>L925*'Age distribution'!$L$11</f>
        <v>350.84968645383702</v>
      </c>
      <c r="S925" s="86">
        <f t="shared" si="14"/>
        <v>2641</v>
      </c>
      <c r="U925" s="6"/>
      <c r="V925" s="6"/>
      <c r="W925" s="6"/>
      <c r="X925" s="6"/>
      <c r="Y925" s="6"/>
      <c r="Z925" s="6"/>
      <c r="AA925" s="6"/>
      <c r="AB925" s="6"/>
      <c r="AC925" s="6"/>
      <c r="AD925" s="6"/>
      <c r="AE925" s="6"/>
      <c r="AF925" s="6"/>
    </row>
    <row r="926" spans="1:32" ht="15" customHeight="1">
      <c r="A926" s="89" t="s">
        <v>10696</v>
      </c>
      <c r="B926" s="89" t="s">
        <v>10601</v>
      </c>
      <c r="C926" s="89" t="s">
        <v>6717</v>
      </c>
      <c r="D926" s="227" t="s">
        <v>4656</v>
      </c>
      <c r="E926" s="228"/>
      <c r="F926" s="228"/>
      <c r="G926" s="229" t="s">
        <v>4655</v>
      </c>
      <c r="H926" s="229"/>
      <c r="I926" s="229"/>
      <c r="J926" s="76" t="s">
        <v>4655</v>
      </c>
      <c r="K926" s="77">
        <v>7846</v>
      </c>
      <c r="L926" s="165">
        <v>7912</v>
      </c>
      <c r="M926" s="85">
        <f>L926*'Age distribution'!$L$6</f>
        <v>511.95873253669799</v>
      </c>
      <c r="N926" s="85">
        <f>L926*'Age distribution'!$L$7</f>
        <v>1591.6607233171585</v>
      </c>
      <c r="O926" s="86">
        <f>L926*'Age distribution'!$L$8</f>
        <v>1623.6863389495436</v>
      </c>
      <c r="P926" s="86">
        <f>L926*'Age distribution'!$L$9</f>
        <v>1594.2727667354736</v>
      </c>
      <c r="Q926" s="86">
        <f>L926*'Age distribution'!$L$10</f>
        <v>1539.3336992628085</v>
      </c>
      <c r="R926" s="86">
        <f>L926*'Age distribution'!$L$11</f>
        <v>1051.0877391983181</v>
      </c>
      <c r="S926" s="86">
        <f t="shared" si="14"/>
        <v>7912</v>
      </c>
      <c r="U926" s="6"/>
      <c r="V926" s="6"/>
      <c r="W926" s="6"/>
      <c r="X926" s="6"/>
      <c r="Y926" s="6"/>
      <c r="Z926" s="6"/>
      <c r="AA926" s="6"/>
      <c r="AB926" s="6"/>
      <c r="AC926" s="6"/>
      <c r="AD926" s="6"/>
      <c r="AE926" s="6"/>
      <c r="AF926" s="6"/>
    </row>
    <row r="927" spans="1:32" ht="15" customHeight="1">
      <c r="A927" s="89" t="s">
        <v>10695</v>
      </c>
      <c r="B927" s="89" t="s">
        <v>10601</v>
      </c>
      <c r="C927" s="89" t="s">
        <v>6716</v>
      </c>
      <c r="D927" s="227" t="s">
        <v>4654</v>
      </c>
      <c r="E927" s="228"/>
      <c r="F927" s="228"/>
      <c r="G927" s="229" t="s">
        <v>4653</v>
      </c>
      <c r="H927" s="229"/>
      <c r="I927" s="229"/>
      <c r="J927" s="76" t="s">
        <v>4653</v>
      </c>
      <c r="K927" s="77">
        <v>6027</v>
      </c>
      <c r="L927" s="165">
        <v>6106</v>
      </c>
      <c r="M927" s="85">
        <f>L927*'Age distribution'!$L$6</f>
        <v>395.09858706636476</v>
      </c>
      <c r="N927" s="85">
        <f>L927*'Age distribution'!$L$7</f>
        <v>1228.346862559981</v>
      </c>
      <c r="O927" s="86">
        <f>L927*'Age distribution'!$L$8</f>
        <v>1253.0622833197565</v>
      </c>
      <c r="P927" s="86">
        <f>L927*'Age distribution'!$L$9</f>
        <v>1230.3626786762893</v>
      </c>
      <c r="Q927" s="86">
        <f>L927*'Age distribution'!$L$10</f>
        <v>1187.9640505180371</v>
      </c>
      <c r="R927" s="86">
        <f>L927*'Age distribution'!$L$11</f>
        <v>811.16553785957171</v>
      </c>
      <c r="S927" s="86">
        <f t="shared" si="14"/>
        <v>6105.9999999999991</v>
      </c>
      <c r="U927" s="6"/>
      <c r="V927" s="6"/>
      <c r="W927" s="6"/>
      <c r="X927" s="6"/>
      <c r="Y927" s="6"/>
      <c r="Z927" s="6"/>
      <c r="AA927" s="6"/>
      <c r="AB927" s="6"/>
      <c r="AC927" s="6"/>
      <c r="AD927" s="6"/>
      <c r="AE927" s="6"/>
      <c r="AF927" s="6"/>
    </row>
    <row r="928" spans="1:32" ht="15" customHeight="1">
      <c r="A928" s="89" t="s">
        <v>10694</v>
      </c>
      <c r="B928" s="89" t="s">
        <v>10601</v>
      </c>
      <c r="C928" s="89" t="s">
        <v>6715</v>
      </c>
      <c r="D928" s="227" t="s">
        <v>4652</v>
      </c>
      <c r="E928" s="228"/>
      <c r="F928" s="228"/>
      <c r="G928" s="229" t="s">
        <v>1598</v>
      </c>
      <c r="H928" s="229"/>
      <c r="I928" s="229"/>
      <c r="J928" s="76" t="s">
        <v>1598</v>
      </c>
      <c r="K928" s="77">
        <v>1256</v>
      </c>
      <c r="L928" s="165">
        <v>1250</v>
      </c>
      <c r="M928" s="85">
        <f>L928*'Age distribution'!$L$6</f>
        <v>80.883267905823118</v>
      </c>
      <c r="N928" s="85">
        <f>L928*'Age distribution'!$L$7</f>
        <v>251.46308191941961</v>
      </c>
      <c r="O928" s="86">
        <f>L928*'Age distribution'!$L$8</f>
        <v>256.52274060754922</v>
      </c>
      <c r="P928" s="86">
        <f>L928*'Age distribution'!$L$9</f>
        <v>251.87575308636781</v>
      </c>
      <c r="Q928" s="86">
        <f>L928*'Age distribution'!$L$10</f>
        <v>243.19604702711206</v>
      </c>
      <c r="R928" s="86">
        <f>L928*'Age distribution'!$L$11</f>
        <v>166.05910945372824</v>
      </c>
      <c r="S928" s="86">
        <f t="shared" si="14"/>
        <v>1250.0000000000002</v>
      </c>
      <c r="U928" s="6"/>
      <c r="V928" s="6"/>
      <c r="W928" s="6"/>
      <c r="X928" s="6"/>
      <c r="Y928" s="6"/>
      <c r="Z928" s="6"/>
      <c r="AA928" s="6"/>
      <c r="AB928" s="6"/>
      <c r="AC928" s="6"/>
      <c r="AD928" s="6"/>
      <c r="AE928" s="6"/>
      <c r="AF928" s="6"/>
    </row>
    <row r="929" spans="1:32" ht="15" customHeight="1">
      <c r="A929" s="89" t="s">
        <v>10693</v>
      </c>
      <c r="B929" s="89" t="s">
        <v>10601</v>
      </c>
      <c r="C929" s="89" t="s">
        <v>6714</v>
      </c>
      <c r="D929" s="227" t="s">
        <v>4651</v>
      </c>
      <c r="E929" s="228"/>
      <c r="F929" s="228"/>
      <c r="G929" s="229" t="s">
        <v>4650</v>
      </c>
      <c r="H929" s="229"/>
      <c r="I929" s="229"/>
      <c r="J929" s="76" t="s">
        <v>4650</v>
      </c>
      <c r="K929" s="77">
        <v>6682</v>
      </c>
      <c r="L929" s="165">
        <v>6614</v>
      </c>
      <c r="M929" s="85">
        <f>L929*'Age distribution'!$L$6</f>
        <v>427.96954714329127</v>
      </c>
      <c r="N929" s="85">
        <f>L929*'Age distribution'!$L$7</f>
        <v>1330.5414590520331</v>
      </c>
      <c r="O929" s="86">
        <f>L929*'Age distribution'!$L$8</f>
        <v>1357.3131251026643</v>
      </c>
      <c r="P929" s="86">
        <f>L929*'Age distribution'!$L$9</f>
        <v>1332.7249847305893</v>
      </c>
      <c r="Q929" s="86">
        <f>L929*'Age distribution'!$L$10</f>
        <v>1286.7989240298555</v>
      </c>
      <c r="R929" s="86">
        <f>L929*'Age distribution'!$L$11</f>
        <v>878.65195994156682</v>
      </c>
      <c r="S929" s="86">
        <f t="shared" si="14"/>
        <v>6614.0000000000009</v>
      </c>
      <c r="U929" s="6"/>
      <c r="V929" s="6"/>
      <c r="W929" s="6"/>
      <c r="X929" s="6"/>
      <c r="Y929" s="6"/>
      <c r="Z929" s="6"/>
      <c r="AA929" s="6"/>
      <c r="AB929" s="6"/>
      <c r="AC929" s="6"/>
      <c r="AD929" s="6"/>
      <c r="AE929" s="6"/>
      <c r="AF929" s="6"/>
    </row>
    <row r="930" spans="1:32" ht="15" customHeight="1">
      <c r="A930" s="89" t="s">
        <v>10692</v>
      </c>
      <c r="B930" s="89" t="s">
        <v>10601</v>
      </c>
      <c r="C930" s="89" t="s">
        <v>6713</v>
      </c>
      <c r="D930" s="227" t="s">
        <v>4649</v>
      </c>
      <c r="E930" s="228"/>
      <c r="F930" s="228"/>
      <c r="G930" s="229" t="s">
        <v>4648</v>
      </c>
      <c r="H930" s="229"/>
      <c r="I930" s="229"/>
      <c r="J930" s="76" t="s">
        <v>4648</v>
      </c>
      <c r="K930" s="77">
        <v>2698</v>
      </c>
      <c r="L930" s="165">
        <v>2625</v>
      </c>
      <c r="M930" s="85">
        <f>L930*'Age distribution'!$L$6</f>
        <v>169.85486260222854</v>
      </c>
      <c r="N930" s="85">
        <f>L930*'Age distribution'!$L$7</f>
        <v>528.07247203078123</v>
      </c>
      <c r="O930" s="86">
        <f>L930*'Age distribution'!$L$8</f>
        <v>538.6977552758533</v>
      </c>
      <c r="P930" s="86">
        <f>L930*'Age distribution'!$L$9</f>
        <v>528.93908148137234</v>
      </c>
      <c r="Q930" s="86">
        <f>L930*'Age distribution'!$L$10</f>
        <v>510.71169875693533</v>
      </c>
      <c r="R930" s="86">
        <f>L930*'Age distribution'!$L$11</f>
        <v>348.72412985282926</v>
      </c>
      <c r="S930" s="86">
        <f t="shared" si="14"/>
        <v>2625</v>
      </c>
      <c r="U930" s="6"/>
      <c r="V930" s="6"/>
      <c r="W930" s="6"/>
      <c r="X930" s="6"/>
      <c r="Y930" s="6"/>
      <c r="Z930" s="6"/>
      <c r="AA930" s="6"/>
      <c r="AB930" s="6"/>
      <c r="AC930" s="6"/>
      <c r="AD930" s="6"/>
      <c r="AE930" s="6"/>
      <c r="AF930" s="6"/>
    </row>
    <row r="931" spans="1:32" ht="15" customHeight="1">
      <c r="A931" s="89" t="s">
        <v>10691</v>
      </c>
      <c r="B931" s="89" t="s">
        <v>10601</v>
      </c>
      <c r="C931" s="89" t="s">
        <v>6712</v>
      </c>
      <c r="D931" s="227" t="s">
        <v>4647</v>
      </c>
      <c r="E931" s="228"/>
      <c r="F931" s="228"/>
      <c r="G931" s="229" t="s">
        <v>4646</v>
      </c>
      <c r="H931" s="229"/>
      <c r="I931" s="229"/>
      <c r="J931" s="76" t="s">
        <v>4646</v>
      </c>
      <c r="K931" s="77">
        <v>6032</v>
      </c>
      <c r="L931" s="165">
        <v>5946</v>
      </c>
      <c r="M931" s="85">
        <f>L931*'Age distribution'!$L$6</f>
        <v>384.74552877441937</v>
      </c>
      <c r="N931" s="85">
        <f>L931*'Age distribution'!$L$7</f>
        <v>1196.1595880742952</v>
      </c>
      <c r="O931" s="86">
        <f>L931*'Age distribution'!$L$8</f>
        <v>1220.22737252199</v>
      </c>
      <c r="P931" s="86">
        <f>L931*'Age distribution'!$L$9</f>
        <v>1198.1225822812344</v>
      </c>
      <c r="Q931" s="86">
        <f>L931*'Age distribution'!$L$10</f>
        <v>1156.8349564985667</v>
      </c>
      <c r="R931" s="86">
        <f>L931*'Age distribution'!$L$11</f>
        <v>789.90997184949447</v>
      </c>
      <c r="S931" s="86">
        <f t="shared" si="14"/>
        <v>5946</v>
      </c>
      <c r="U931" s="6"/>
      <c r="V931" s="6"/>
      <c r="W931" s="6"/>
      <c r="X931" s="6"/>
      <c r="Y931" s="6"/>
      <c r="Z931" s="6"/>
      <c r="AA931" s="6"/>
      <c r="AB931" s="6"/>
      <c r="AC931" s="6"/>
      <c r="AD931" s="6"/>
      <c r="AE931" s="6"/>
      <c r="AF931" s="6"/>
    </row>
    <row r="932" spans="1:32" ht="15" customHeight="1">
      <c r="A932" s="89" t="s">
        <v>10690</v>
      </c>
      <c r="B932" s="89" t="s">
        <v>10601</v>
      </c>
      <c r="C932" s="89" t="s">
        <v>6711</v>
      </c>
      <c r="D932" s="227" t="s">
        <v>4645</v>
      </c>
      <c r="E932" s="228"/>
      <c r="F932" s="228"/>
      <c r="G932" s="229" t="s">
        <v>4644</v>
      </c>
      <c r="H932" s="229"/>
      <c r="I932" s="229"/>
      <c r="J932" s="76" t="s">
        <v>4644</v>
      </c>
      <c r="K932" s="77">
        <v>34782</v>
      </c>
      <c r="L932" s="165">
        <v>34725</v>
      </c>
      <c r="M932" s="85">
        <f>L932*'Age distribution'!$L$6</f>
        <v>2246.937182423766</v>
      </c>
      <c r="N932" s="85">
        <f>L932*'Age distribution'!$L$7</f>
        <v>6985.6444157214773</v>
      </c>
      <c r="O932" s="86">
        <f>L932*'Age distribution'!$L$8</f>
        <v>7126.2017340777174</v>
      </c>
      <c r="P932" s="86">
        <f>L932*'Age distribution'!$L$9</f>
        <v>6997.1084207392978</v>
      </c>
      <c r="Q932" s="86">
        <f>L932*'Age distribution'!$L$10</f>
        <v>6755.9861864131735</v>
      </c>
      <c r="R932" s="86">
        <f>L932*'Age distribution'!$L$11</f>
        <v>4613.1220606245706</v>
      </c>
      <c r="S932" s="86">
        <f t="shared" si="14"/>
        <v>34725</v>
      </c>
      <c r="U932" s="6"/>
      <c r="V932" s="6"/>
      <c r="W932" s="6"/>
      <c r="X932" s="6"/>
      <c r="Y932" s="6"/>
      <c r="Z932" s="6"/>
      <c r="AA932" s="6"/>
      <c r="AB932" s="6"/>
      <c r="AC932" s="6"/>
      <c r="AD932" s="6"/>
      <c r="AE932" s="6"/>
      <c r="AF932" s="6"/>
    </row>
    <row r="933" spans="1:32" ht="15" customHeight="1">
      <c r="A933" s="89" t="s">
        <v>10688</v>
      </c>
      <c r="B933" s="89" t="s">
        <v>10601</v>
      </c>
      <c r="C933" s="89" t="s">
        <v>6710</v>
      </c>
      <c r="D933" s="227" t="s">
        <v>4643</v>
      </c>
      <c r="E933" s="228"/>
      <c r="F933" s="228"/>
      <c r="G933" s="229" t="s">
        <v>4642</v>
      </c>
      <c r="H933" s="229"/>
      <c r="I933" s="229"/>
      <c r="J933" s="76" t="s">
        <v>4642</v>
      </c>
      <c r="K933" s="77">
        <v>4292</v>
      </c>
      <c r="L933" s="165">
        <v>4242</v>
      </c>
      <c r="M933" s="85">
        <f>L933*'Age distribution'!$L$6</f>
        <v>274.48545796520131</v>
      </c>
      <c r="N933" s="85">
        <f>L933*'Age distribution'!$L$7</f>
        <v>853.36511480174238</v>
      </c>
      <c r="O933" s="86">
        <f>L933*'Age distribution'!$L$8</f>
        <v>870.535572525779</v>
      </c>
      <c r="P933" s="86">
        <f>L933*'Age distribution'!$L$9</f>
        <v>854.76555567389778</v>
      </c>
      <c r="Q933" s="86">
        <f>L933*'Age distribution'!$L$10</f>
        <v>825.31010519120753</v>
      </c>
      <c r="R933" s="86">
        <f>L933*'Age distribution'!$L$11</f>
        <v>563.53819384217218</v>
      </c>
      <c r="S933" s="86">
        <f t="shared" si="14"/>
        <v>4242</v>
      </c>
      <c r="U933" s="6"/>
      <c r="V933" s="6"/>
      <c r="W933" s="6"/>
      <c r="X933" s="6"/>
      <c r="Y933" s="6"/>
      <c r="Z933" s="6"/>
      <c r="AA933" s="6"/>
      <c r="AB933" s="6"/>
      <c r="AC933" s="6"/>
      <c r="AD933" s="6"/>
      <c r="AE933" s="6"/>
      <c r="AF933" s="6"/>
    </row>
    <row r="934" spans="1:32" ht="15" customHeight="1">
      <c r="A934" s="89" t="s">
        <v>10687</v>
      </c>
      <c r="B934" s="89" t="s">
        <v>10601</v>
      </c>
      <c r="C934" s="89" t="s">
        <v>6709</v>
      </c>
      <c r="D934" s="227" t="s">
        <v>4641</v>
      </c>
      <c r="E934" s="228"/>
      <c r="F934" s="228"/>
      <c r="G934" s="229" t="s">
        <v>4640</v>
      </c>
      <c r="H934" s="229"/>
      <c r="I934" s="229"/>
      <c r="J934" s="76" t="s">
        <v>4640</v>
      </c>
      <c r="K934" s="77">
        <v>1908</v>
      </c>
      <c r="L934" s="165">
        <v>1983</v>
      </c>
      <c r="M934" s="85">
        <f>L934*'Age distribution'!$L$6</f>
        <v>128.31321620579777</v>
      </c>
      <c r="N934" s="85">
        <f>L934*'Age distribution'!$L$7</f>
        <v>398.92103315696727</v>
      </c>
      <c r="O934" s="86">
        <f>L934*'Age distribution'!$L$8</f>
        <v>406.94767569981605</v>
      </c>
      <c r="P934" s="86">
        <f>L934*'Age distribution'!$L$9</f>
        <v>399.57569469621387</v>
      </c>
      <c r="Q934" s="86">
        <f>L934*'Age distribution'!$L$10</f>
        <v>385.80620900381058</v>
      </c>
      <c r="R934" s="86">
        <f>L934*'Age distribution'!$L$11</f>
        <v>263.43617123739449</v>
      </c>
      <c r="S934" s="86">
        <f t="shared" si="14"/>
        <v>1983.0000000000002</v>
      </c>
      <c r="U934" s="6"/>
      <c r="V934" s="6"/>
      <c r="W934" s="6"/>
      <c r="X934" s="6"/>
      <c r="Y934" s="6"/>
      <c r="Z934" s="6"/>
      <c r="AA934" s="6"/>
      <c r="AB934" s="6"/>
      <c r="AC934" s="6"/>
      <c r="AD934" s="6"/>
      <c r="AE934" s="6"/>
      <c r="AF934" s="6"/>
    </row>
    <row r="935" spans="1:32" ht="15" customHeight="1">
      <c r="A935" s="89" t="s">
        <v>10685</v>
      </c>
      <c r="B935" s="89" t="s">
        <v>10601</v>
      </c>
      <c r="C935" s="89" t="s">
        <v>6708</v>
      </c>
      <c r="D935" s="227" t="s">
        <v>4639</v>
      </c>
      <c r="E935" s="228"/>
      <c r="F935" s="228"/>
      <c r="G935" s="229" t="s">
        <v>4638</v>
      </c>
      <c r="H935" s="229"/>
      <c r="I935" s="229"/>
      <c r="J935" s="76" t="s">
        <v>4638</v>
      </c>
      <c r="K935" s="77">
        <v>13489</v>
      </c>
      <c r="L935" s="165">
        <v>13472</v>
      </c>
      <c r="M935" s="85">
        <f>L935*'Age distribution'!$L$6</f>
        <v>871.72750818179918</v>
      </c>
      <c r="N935" s="85">
        <f>L935*'Age distribution'!$L$7</f>
        <v>2710.1685116947369</v>
      </c>
      <c r="O935" s="86">
        <f>L935*'Age distribution'!$L$8</f>
        <v>2764.6994891719223</v>
      </c>
      <c r="P935" s="86">
        <f>L935*'Age distribution'!$L$9</f>
        <v>2714.6161164636374</v>
      </c>
      <c r="Q935" s="86">
        <f>L935*'Age distribution'!$L$10</f>
        <v>2621.0697164394032</v>
      </c>
      <c r="R935" s="86">
        <f>L935*'Age distribution'!$L$11</f>
        <v>1789.7186580485013</v>
      </c>
      <c r="S935" s="86">
        <f t="shared" si="14"/>
        <v>13472.000000000002</v>
      </c>
      <c r="U935" s="6"/>
      <c r="V935" s="6"/>
      <c r="W935" s="6"/>
      <c r="X935" s="6"/>
      <c r="Y935" s="6"/>
      <c r="Z935" s="6"/>
      <c r="AA935" s="6"/>
      <c r="AB935" s="6"/>
      <c r="AC935" s="6"/>
      <c r="AD935" s="6"/>
      <c r="AE935" s="6"/>
      <c r="AF935" s="6"/>
    </row>
    <row r="936" spans="1:32" ht="15" customHeight="1">
      <c r="A936" s="89" t="s">
        <v>10684</v>
      </c>
      <c r="B936" s="89" t="s">
        <v>10601</v>
      </c>
      <c r="C936" s="89" t="s">
        <v>6707</v>
      </c>
      <c r="D936" s="227" t="s">
        <v>4637</v>
      </c>
      <c r="E936" s="228"/>
      <c r="F936" s="228"/>
      <c r="G936" s="229" t="s">
        <v>4636</v>
      </c>
      <c r="H936" s="229"/>
      <c r="I936" s="229"/>
      <c r="J936" s="76" t="s">
        <v>4636</v>
      </c>
      <c r="K936" s="77">
        <v>19122</v>
      </c>
      <c r="L936" s="165">
        <v>18981</v>
      </c>
      <c r="M936" s="85">
        <f>L936*'Age distribution'!$L$6</f>
        <v>1228.1962464963428</v>
      </c>
      <c r="N936" s="85">
        <f>L936*'Age distribution'!$L$7</f>
        <v>3818.4166063300031</v>
      </c>
      <c r="O936" s="86">
        <f>L936*'Age distribution'!$L$8</f>
        <v>3895.246511577513</v>
      </c>
      <c r="P936" s="86">
        <f>L936*'Age distribution'!$L$9</f>
        <v>3824.6829354658776</v>
      </c>
      <c r="Q936" s="86">
        <f>L936*'Age distribution'!$L$10</f>
        <v>3692.8833348972912</v>
      </c>
      <c r="R936" s="86">
        <f>L936*'Age distribution'!$L$11</f>
        <v>2521.5743652329725</v>
      </c>
      <c r="S936" s="86">
        <f t="shared" si="14"/>
        <v>18981</v>
      </c>
      <c r="U936" s="6"/>
      <c r="V936" s="6"/>
      <c r="W936" s="6"/>
      <c r="X936" s="6"/>
      <c r="Y936" s="6"/>
      <c r="Z936" s="6"/>
      <c r="AA936" s="6"/>
      <c r="AB936" s="6"/>
      <c r="AC936" s="6"/>
      <c r="AD936" s="6"/>
      <c r="AE936" s="6"/>
      <c r="AF936" s="6"/>
    </row>
    <row r="937" spans="1:32" ht="15" customHeight="1">
      <c r="A937" s="89" t="s">
        <v>10683</v>
      </c>
      <c r="B937" s="89" t="s">
        <v>10601</v>
      </c>
      <c r="C937" s="89" t="s">
        <v>6706</v>
      </c>
      <c r="D937" s="227" t="s">
        <v>4635</v>
      </c>
      <c r="E937" s="228"/>
      <c r="F937" s="228"/>
      <c r="G937" s="229" t="s">
        <v>4634</v>
      </c>
      <c r="H937" s="229"/>
      <c r="I937" s="229"/>
      <c r="J937" s="76" t="s">
        <v>4634</v>
      </c>
      <c r="K937" s="77">
        <v>3067</v>
      </c>
      <c r="L937" s="165">
        <v>3088</v>
      </c>
      <c r="M937" s="85">
        <f>L937*'Age distribution'!$L$6</f>
        <v>199.81402503454541</v>
      </c>
      <c r="N937" s="85">
        <f>L937*'Age distribution'!$L$7</f>
        <v>621.21439757373423</v>
      </c>
      <c r="O937" s="86">
        <f>L937*'Age distribution'!$L$8</f>
        <v>633.71377839688955</v>
      </c>
      <c r="P937" s="86">
        <f>L937*'Age distribution'!$L$9</f>
        <v>622.23386042456298</v>
      </c>
      <c r="Q937" s="86">
        <f>L937*'Age distribution'!$L$10</f>
        <v>600.79151457577768</v>
      </c>
      <c r="R937" s="86">
        <f>L937*'Age distribution'!$L$11</f>
        <v>410.2324239944902</v>
      </c>
      <c r="S937" s="86">
        <f t="shared" si="14"/>
        <v>3088</v>
      </c>
      <c r="U937" s="6"/>
      <c r="V937" s="6"/>
      <c r="W937" s="6"/>
      <c r="X937" s="6"/>
      <c r="Y937" s="6"/>
      <c r="Z937" s="6"/>
      <c r="AA937" s="6"/>
      <c r="AB937" s="6"/>
      <c r="AC937" s="6"/>
      <c r="AD937" s="6"/>
      <c r="AE937" s="6"/>
      <c r="AF937" s="6"/>
    </row>
    <row r="938" spans="1:32" ht="15" customHeight="1">
      <c r="A938" s="89" t="s">
        <v>10681</v>
      </c>
      <c r="B938" s="89" t="s">
        <v>10601</v>
      </c>
      <c r="C938" s="89" t="s">
        <v>6705</v>
      </c>
      <c r="D938" s="227" t="s">
        <v>4633</v>
      </c>
      <c r="E938" s="228"/>
      <c r="F938" s="228"/>
      <c r="G938" s="229" t="s">
        <v>4632</v>
      </c>
      <c r="H938" s="229"/>
      <c r="I938" s="229"/>
      <c r="J938" s="76" t="s">
        <v>4632</v>
      </c>
      <c r="K938" s="77">
        <v>545696</v>
      </c>
      <c r="L938" s="165">
        <v>552874</v>
      </c>
      <c r="M938" s="85">
        <f>L938*'Age distribution'!$L$6</f>
        <v>35774.604688131236</v>
      </c>
      <c r="N938" s="85">
        <f>L938*'Age distribution'!$L$7</f>
        <v>111221.91996249376</v>
      </c>
      <c r="O938" s="86">
        <f>L938*'Age distribution'!$L$8</f>
        <v>113459.80295252653</v>
      </c>
      <c r="P938" s="86">
        <f>L938*'Age distribution'!$L$9</f>
        <v>111404.44408949801</v>
      </c>
      <c r="Q938" s="86">
        <f>L938*'Age distribution'!$L$10</f>
        <v>107565.41704325404</v>
      </c>
      <c r="R938" s="86">
        <f>L938*'Age distribution'!$L$11</f>
        <v>73447.811264096439</v>
      </c>
      <c r="S938" s="86">
        <f t="shared" si="14"/>
        <v>552874</v>
      </c>
      <c r="U938" s="6"/>
      <c r="V938" s="6"/>
      <c r="W938" s="6"/>
      <c r="X938" s="6"/>
      <c r="Y938" s="6"/>
      <c r="Z938" s="6"/>
      <c r="AA938" s="6"/>
      <c r="AB938" s="6"/>
      <c r="AC938" s="6"/>
      <c r="AD938" s="6"/>
      <c r="AE938" s="6"/>
      <c r="AF938" s="6"/>
    </row>
    <row r="939" spans="1:32" ht="15" customHeight="1">
      <c r="A939" s="89" t="s">
        <v>10680</v>
      </c>
      <c r="B939" s="89" t="s">
        <v>10601</v>
      </c>
      <c r="C939" s="89" t="s">
        <v>6704</v>
      </c>
      <c r="D939" s="227" t="s">
        <v>4631</v>
      </c>
      <c r="E939" s="228"/>
      <c r="F939" s="228"/>
      <c r="G939" s="229" t="s">
        <v>4630</v>
      </c>
      <c r="H939" s="229"/>
      <c r="I939" s="229"/>
      <c r="J939" s="76" t="s">
        <v>4630</v>
      </c>
      <c r="K939" s="77">
        <v>3989</v>
      </c>
      <c r="L939" s="165">
        <v>3959</v>
      </c>
      <c r="M939" s="85">
        <f>L939*'Age distribution'!$L$6</f>
        <v>256.17348611132297</v>
      </c>
      <c r="N939" s="85">
        <f>L939*'Age distribution'!$L$7</f>
        <v>796.43387305518581</v>
      </c>
      <c r="O939" s="86">
        <f>L939*'Age distribution'!$L$8</f>
        <v>812.45882405222983</v>
      </c>
      <c r="P939" s="86">
        <f>L939*'Age distribution'!$L$9</f>
        <v>797.74088517514406</v>
      </c>
      <c r="Q939" s="86">
        <f>L939*'Age distribution'!$L$10</f>
        <v>770.25052014426933</v>
      </c>
      <c r="R939" s="86">
        <f>L939*'Age distribution'!$L$11</f>
        <v>525.94241146184811</v>
      </c>
      <c r="S939" s="86">
        <f t="shared" si="14"/>
        <v>3959.0000000000005</v>
      </c>
      <c r="U939" s="6"/>
      <c r="V939" s="6"/>
      <c r="W939" s="6"/>
      <c r="X939" s="6"/>
      <c r="Y939" s="6"/>
      <c r="Z939" s="6"/>
      <c r="AA939" s="6"/>
      <c r="AB939" s="6"/>
      <c r="AC939" s="6"/>
      <c r="AD939" s="6"/>
      <c r="AE939" s="6"/>
      <c r="AF939" s="6"/>
    </row>
    <row r="940" spans="1:32" ht="15" customHeight="1">
      <c r="A940" s="89" t="s">
        <v>10678</v>
      </c>
      <c r="B940" s="89" t="s">
        <v>10601</v>
      </c>
      <c r="C940" s="89" t="s">
        <v>6703</v>
      </c>
      <c r="D940" s="227" t="s">
        <v>4629</v>
      </c>
      <c r="E940" s="228"/>
      <c r="F940" s="228"/>
      <c r="G940" s="229" t="s">
        <v>4628</v>
      </c>
      <c r="H940" s="229"/>
      <c r="I940" s="229"/>
      <c r="J940" s="76" t="s">
        <v>4628</v>
      </c>
      <c r="K940" s="77">
        <v>7842</v>
      </c>
      <c r="L940" s="165">
        <v>7896</v>
      </c>
      <c r="M940" s="85">
        <f>L940*'Age distribution'!$L$6</f>
        <v>510.92342670750344</v>
      </c>
      <c r="N940" s="85">
        <f>L940*'Age distribution'!$L$7</f>
        <v>1588.4419958685899</v>
      </c>
      <c r="O940" s="86">
        <f>L940*'Age distribution'!$L$8</f>
        <v>1620.4028478697669</v>
      </c>
      <c r="P940" s="86">
        <f>L940*'Age distribution'!$L$9</f>
        <v>1591.0487570959681</v>
      </c>
      <c r="Q940" s="86">
        <f>L940*'Age distribution'!$L$10</f>
        <v>1536.2207898608615</v>
      </c>
      <c r="R940" s="86">
        <f>L940*'Age distribution'!$L$11</f>
        <v>1048.9621825973104</v>
      </c>
      <c r="S940" s="86">
        <f t="shared" si="14"/>
        <v>7896</v>
      </c>
      <c r="U940" s="6"/>
      <c r="V940" s="6"/>
      <c r="W940" s="6"/>
      <c r="X940" s="6"/>
      <c r="Y940" s="6"/>
      <c r="Z940" s="6"/>
      <c r="AA940" s="6"/>
      <c r="AB940" s="6"/>
      <c r="AC940" s="6"/>
      <c r="AD940" s="6"/>
      <c r="AE940" s="6"/>
      <c r="AF940" s="6"/>
    </row>
    <row r="941" spans="1:32" ht="15" customHeight="1">
      <c r="A941" s="89" t="s">
        <v>10676</v>
      </c>
      <c r="B941" s="89" t="s">
        <v>10601</v>
      </c>
      <c r="C941" s="89" t="s">
        <v>6702</v>
      </c>
      <c r="D941" s="227" t="s">
        <v>4627</v>
      </c>
      <c r="E941" s="228"/>
      <c r="F941" s="228"/>
      <c r="G941" s="229" t="s">
        <v>4626</v>
      </c>
      <c r="H941" s="229"/>
      <c r="I941" s="229"/>
      <c r="J941" s="76" t="s">
        <v>4626</v>
      </c>
      <c r="K941" s="77">
        <v>2560</v>
      </c>
      <c r="L941" s="165">
        <v>2557</v>
      </c>
      <c r="M941" s="85">
        <f>L941*'Age distribution'!$L$6</f>
        <v>165.45481282815177</v>
      </c>
      <c r="N941" s="85">
        <f>L941*'Age distribution'!$L$7</f>
        <v>514.39288037436472</v>
      </c>
      <c r="O941" s="86">
        <f>L941*'Age distribution'!$L$8</f>
        <v>524.74291818680263</v>
      </c>
      <c r="P941" s="86">
        <f>L941*'Age distribution'!$L$9</f>
        <v>515.23704051347397</v>
      </c>
      <c r="Q941" s="86">
        <f>L941*'Age distribution'!$L$10</f>
        <v>497.48183379866043</v>
      </c>
      <c r="R941" s="86">
        <f>L941*'Age distribution'!$L$11</f>
        <v>339.69051429854647</v>
      </c>
      <c r="S941" s="86">
        <f t="shared" si="14"/>
        <v>2557</v>
      </c>
      <c r="U941" s="6"/>
      <c r="V941" s="6"/>
      <c r="W941" s="6"/>
      <c r="X941" s="6"/>
      <c r="Y941" s="6"/>
      <c r="Z941" s="6"/>
      <c r="AA941" s="6"/>
      <c r="AB941" s="6"/>
      <c r="AC941" s="6"/>
      <c r="AD941" s="6"/>
      <c r="AE941" s="6"/>
      <c r="AF941" s="6"/>
    </row>
    <row r="942" spans="1:32" ht="15" customHeight="1">
      <c r="A942" s="89" t="s">
        <v>10675</v>
      </c>
      <c r="B942" s="89" t="s">
        <v>10601</v>
      </c>
      <c r="C942" s="89" t="s">
        <v>6701</v>
      </c>
      <c r="D942" s="227" t="s">
        <v>4625</v>
      </c>
      <c r="E942" s="228"/>
      <c r="F942" s="228"/>
      <c r="G942" s="229" t="s">
        <v>4624</v>
      </c>
      <c r="H942" s="229"/>
      <c r="I942" s="229"/>
      <c r="J942" s="76" t="s">
        <v>4624</v>
      </c>
      <c r="K942" s="77">
        <v>21547</v>
      </c>
      <c r="L942" s="165">
        <v>21425</v>
      </c>
      <c r="M942" s="85">
        <f>L942*'Age distribution'!$L$6</f>
        <v>1386.339211905808</v>
      </c>
      <c r="N942" s="85">
        <f>L942*'Age distribution'!$L$7</f>
        <v>4310.0772240988526</v>
      </c>
      <c r="O942" s="86">
        <f>L942*'Age distribution'!$L$8</f>
        <v>4396.7997740133933</v>
      </c>
      <c r="P942" s="86">
        <f>L942*'Age distribution'!$L$9</f>
        <v>4317.1504079003444</v>
      </c>
      <c r="Q942" s="86">
        <f>L942*'Age distribution'!$L$10</f>
        <v>4168.3802460447005</v>
      </c>
      <c r="R942" s="86">
        <f>L942*'Age distribution'!$L$11</f>
        <v>2846.2531360369021</v>
      </c>
      <c r="S942" s="86">
        <f t="shared" si="14"/>
        <v>21425</v>
      </c>
      <c r="U942" s="6"/>
      <c r="V942" s="6"/>
      <c r="W942" s="6"/>
      <c r="X942" s="6"/>
      <c r="Y942" s="6"/>
      <c r="Z942" s="6"/>
      <c r="AA942" s="6"/>
      <c r="AB942" s="6"/>
      <c r="AC942" s="6"/>
      <c r="AD942" s="6"/>
      <c r="AE942" s="6"/>
      <c r="AF942" s="6"/>
    </row>
    <row r="943" spans="1:32" ht="15" customHeight="1">
      <c r="A943" s="89" t="s">
        <v>10673</v>
      </c>
      <c r="B943" s="89" t="s">
        <v>10601</v>
      </c>
      <c r="C943" s="89" t="s">
        <v>6700</v>
      </c>
      <c r="D943" s="227" t="s">
        <v>4623</v>
      </c>
      <c r="E943" s="228"/>
      <c r="F943" s="228"/>
      <c r="G943" s="229" t="s">
        <v>4622</v>
      </c>
      <c r="H943" s="229"/>
      <c r="I943" s="229"/>
      <c r="J943" s="76" t="s">
        <v>4622</v>
      </c>
      <c r="K943" s="77">
        <v>1736</v>
      </c>
      <c r="L943" s="165">
        <v>1764</v>
      </c>
      <c r="M943" s="85">
        <f>L943*'Age distribution'!$L$6</f>
        <v>114.14246766869758</v>
      </c>
      <c r="N943" s="85">
        <f>L943*'Age distribution'!$L$7</f>
        <v>354.86470120468493</v>
      </c>
      <c r="O943" s="86">
        <f>L943*'Age distribution'!$L$8</f>
        <v>362.00489154537343</v>
      </c>
      <c r="P943" s="86">
        <f>L943*'Age distribution'!$L$9</f>
        <v>355.44706275548225</v>
      </c>
      <c r="Q943" s="86">
        <f>L943*'Age distribution'!$L$10</f>
        <v>343.19826156466053</v>
      </c>
      <c r="R943" s="86">
        <f>L943*'Age distribution'!$L$11</f>
        <v>234.34261526110129</v>
      </c>
      <c r="S943" s="86">
        <f t="shared" si="14"/>
        <v>1764</v>
      </c>
      <c r="U943" s="6"/>
      <c r="V943" s="6"/>
      <c r="W943" s="6"/>
      <c r="X943" s="6"/>
      <c r="Y943" s="6"/>
      <c r="Z943" s="6"/>
      <c r="AA943" s="6"/>
      <c r="AB943" s="6"/>
      <c r="AC943" s="6"/>
      <c r="AD943" s="6"/>
      <c r="AE943" s="6"/>
      <c r="AF943" s="6"/>
    </row>
    <row r="944" spans="1:32" ht="15" customHeight="1">
      <c r="A944" s="89" t="s">
        <v>10672</v>
      </c>
      <c r="B944" s="89" t="s">
        <v>10601</v>
      </c>
      <c r="C944" s="89" t="s">
        <v>6699</v>
      </c>
      <c r="D944" s="227" t="s">
        <v>4621</v>
      </c>
      <c r="E944" s="228"/>
      <c r="F944" s="228"/>
      <c r="G944" s="229" t="s">
        <v>4620</v>
      </c>
      <c r="H944" s="229"/>
      <c r="I944" s="229"/>
      <c r="J944" s="76" t="s">
        <v>4620</v>
      </c>
      <c r="K944" s="77">
        <v>76546</v>
      </c>
      <c r="L944" s="165">
        <v>77109</v>
      </c>
      <c r="M944" s="85">
        <f>L944*'Age distribution'!$L$6</f>
        <v>4989.4623239600915</v>
      </c>
      <c r="N944" s="85">
        <f>L944*'Age distribution'!$L$7</f>
        <v>15512.053426979621</v>
      </c>
      <c r="O944" s="86">
        <f>L944*'Age distribution'!$L$8</f>
        <v>15824.16960440601</v>
      </c>
      <c r="P944" s="86">
        <f>L944*'Age distribution'!$L$9</f>
        <v>15537.509955789388</v>
      </c>
      <c r="Q944" s="86">
        <f>L944*'Age distribution'!$L$10</f>
        <v>15002.083192170867</v>
      </c>
      <c r="R944" s="86">
        <f>L944*'Age distribution'!$L$11</f>
        <v>10243.721496694025</v>
      </c>
      <c r="S944" s="86">
        <f t="shared" si="14"/>
        <v>77109</v>
      </c>
      <c r="U944" s="6"/>
      <c r="V944" s="6"/>
      <c r="W944" s="6"/>
      <c r="X944" s="6"/>
      <c r="Y944" s="6"/>
      <c r="Z944" s="6"/>
      <c r="AA944" s="6"/>
      <c r="AB944" s="6"/>
      <c r="AC944" s="6"/>
      <c r="AD944" s="6"/>
      <c r="AE944" s="6"/>
      <c r="AF944" s="6"/>
    </row>
    <row r="945" spans="1:32" ht="15" customHeight="1">
      <c r="A945" s="89" t="s">
        <v>10670</v>
      </c>
      <c r="B945" s="89" t="s">
        <v>10601</v>
      </c>
      <c r="C945" s="89" t="s">
        <v>6698</v>
      </c>
      <c r="D945" s="227" t="s">
        <v>4619</v>
      </c>
      <c r="E945" s="228"/>
      <c r="F945" s="228"/>
      <c r="G945" s="229" t="s">
        <v>4618</v>
      </c>
      <c r="H945" s="229"/>
      <c r="I945" s="229"/>
      <c r="J945" s="76" t="s">
        <v>4618</v>
      </c>
      <c r="K945" s="77">
        <v>3233</v>
      </c>
      <c r="L945" s="165">
        <v>3203</v>
      </c>
      <c r="M945" s="85">
        <f>L945*'Age distribution'!$L$6</f>
        <v>207.25528568188113</v>
      </c>
      <c r="N945" s="85">
        <f>L945*'Age distribution'!$L$7</f>
        <v>644.34900111032084</v>
      </c>
      <c r="O945" s="86">
        <f>L945*'Age distribution'!$L$8</f>
        <v>657.31387053278411</v>
      </c>
      <c r="P945" s="86">
        <f>L945*'Age distribution'!$L$9</f>
        <v>645.40642970850888</v>
      </c>
      <c r="Q945" s="86">
        <f>L945*'Age distribution'!$L$10</f>
        <v>623.165550902272</v>
      </c>
      <c r="R945" s="86">
        <f>L945*'Age distribution'!$L$11</f>
        <v>425.50986206423323</v>
      </c>
      <c r="S945" s="86">
        <f t="shared" si="14"/>
        <v>3203.0000000000005</v>
      </c>
      <c r="U945" s="6"/>
      <c r="V945" s="6"/>
      <c r="W945" s="6"/>
      <c r="X945" s="6"/>
      <c r="Y945" s="6"/>
      <c r="Z945" s="6"/>
      <c r="AA945" s="6"/>
      <c r="AB945" s="6"/>
      <c r="AC945" s="6"/>
      <c r="AD945" s="6"/>
      <c r="AE945" s="6"/>
      <c r="AF945" s="6"/>
    </row>
    <row r="946" spans="1:32" ht="15" customHeight="1">
      <c r="A946" s="89" t="s">
        <v>10669</v>
      </c>
      <c r="B946" s="89" t="s">
        <v>10601</v>
      </c>
      <c r="C946" s="89" t="s">
        <v>6697</v>
      </c>
      <c r="D946" s="227" t="s">
        <v>4617</v>
      </c>
      <c r="E946" s="228"/>
      <c r="F946" s="228"/>
      <c r="G946" s="229" t="s">
        <v>4576</v>
      </c>
      <c r="H946" s="229"/>
      <c r="I946" s="229"/>
      <c r="J946" s="76" t="s">
        <v>4576</v>
      </c>
      <c r="K946" s="77">
        <v>9636</v>
      </c>
      <c r="L946" s="165">
        <v>9603</v>
      </c>
      <c r="M946" s="85">
        <f>L946*'Age distribution'!$L$6</f>
        <v>621.37761735969548</v>
      </c>
      <c r="N946" s="85">
        <f>L946*'Age distribution'!$L$7</f>
        <v>1931.8399805377492</v>
      </c>
      <c r="O946" s="86">
        <f>L946*'Age distribution'!$L$8</f>
        <v>1970.7103024434361</v>
      </c>
      <c r="P946" s="86">
        <f>L946*'Age distribution'!$L$9</f>
        <v>1935.010285510712</v>
      </c>
      <c r="Q946" s="86">
        <f>L946*'Age distribution'!$L$10</f>
        <v>1868.3293116810858</v>
      </c>
      <c r="R946" s="86">
        <f>L946*'Age distribution'!$L$11</f>
        <v>1275.7325024673219</v>
      </c>
      <c r="S946" s="86">
        <f t="shared" si="14"/>
        <v>9603</v>
      </c>
      <c r="U946" s="6"/>
      <c r="V946" s="6"/>
      <c r="W946" s="6"/>
      <c r="X946" s="6"/>
      <c r="Y946" s="6"/>
      <c r="Z946" s="6"/>
      <c r="AA946" s="6"/>
      <c r="AB946" s="6"/>
      <c r="AC946" s="6"/>
      <c r="AD946" s="6"/>
      <c r="AE946" s="6"/>
      <c r="AF946" s="6"/>
    </row>
    <row r="947" spans="1:32" ht="15" customHeight="1">
      <c r="A947" s="89" t="s">
        <v>10668</v>
      </c>
      <c r="B947" s="89" t="s">
        <v>10601</v>
      </c>
      <c r="C947" s="89" t="s">
        <v>6696</v>
      </c>
      <c r="D947" s="227" t="s">
        <v>4616</v>
      </c>
      <c r="E947" s="228"/>
      <c r="F947" s="228"/>
      <c r="G947" s="229" t="s">
        <v>3102</v>
      </c>
      <c r="H947" s="229"/>
      <c r="I947" s="229"/>
      <c r="J947" s="76" t="s">
        <v>3102</v>
      </c>
      <c r="K947" s="77">
        <v>2771</v>
      </c>
      <c r="L947" s="165">
        <v>2770</v>
      </c>
      <c r="M947" s="85">
        <f>L947*'Age distribution'!$L$6</f>
        <v>179.23732167930402</v>
      </c>
      <c r="N947" s="85">
        <f>L947*'Age distribution'!$L$7</f>
        <v>557.24218953343382</v>
      </c>
      <c r="O947" s="86">
        <f>L947*'Age distribution'!$L$8</f>
        <v>568.45439318632907</v>
      </c>
      <c r="P947" s="86">
        <f>L947*'Age distribution'!$L$9</f>
        <v>558.15666883939105</v>
      </c>
      <c r="Q947" s="86">
        <f>L947*'Age distribution'!$L$10</f>
        <v>538.92244021208035</v>
      </c>
      <c r="R947" s="86">
        <f>L947*'Age distribution'!$L$11</f>
        <v>367.98698654946179</v>
      </c>
      <c r="S947" s="86">
        <f t="shared" si="14"/>
        <v>2770</v>
      </c>
      <c r="U947" s="6"/>
      <c r="V947" s="6"/>
      <c r="W947" s="6"/>
      <c r="X947" s="6"/>
      <c r="Y947" s="6"/>
      <c r="Z947" s="6"/>
      <c r="AA947" s="6"/>
      <c r="AB947" s="6"/>
      <c r="AC947" s="6"/>
      <c r="AD947" s="6"/>
      <c r="AE947" s="6"/>
      <c r="AF947" s="6"/>
    </row>
    <row r="948" spans="1:32" ht="15" customHeight="1">
      <c r="A948" s="89" t="s">
        <v>10667</v>
      </c>
      <c r="B948" s="89" t="s">
        <v>10601</v>
      </c>
      <c r="C948" s="89" t="s">
        <v>6695</v>
      </c>
      <c r="D948" s="227" t="s">
        <v>4615</v>
      </c>
      <c r="E948" s="228"/>
      <c r="F948" s="228"/>
      <c r="G948" s="229" t="s">
        <v>4614</v>
      </c>
      <c r="H948" s="229"/>
      <c r="I948" s="229"/>
      <c r="J948" s="76" t="s">
        <v>4614</v>
      </c>
      <c r="K948" s="77">
        <v>33632</v>
      </c>
      <c r="L948" s="165">
        <v>33646</v>
      </c>
      <c r="M948" s="85">
        <f>L948*'Age distribution'!$L$6</f>
        <v>2177.1187455674594</v>
      </c>
      <c r="N948" s="85">
        <f>L948*'Age distribution'!$L$7</f>
        <v>6768.5814834086341</v>
      </c>
      <c r="O948" s="86">
        <f>L948*'Age distribution'!$L$8</f>
        <v>6904.7713043852809</v>
      </c>
      <c r="P948" s="86">
        <f>L948*'Age distribution'!$L$9</f>
        <v>6779.6892706751451</v>
      </c>
      <c r="Q948" s="86">
        <f>L948*'Age distribution'!$L$10</f>
        <v>6546.05935861937</v>
      </c>
      <c r="R948" s="86">
        <f>L948*'Age distribution'!$L$11</f>
        <v>4469.7798373441119</v>
      </c>
      <c r="S948" s="86">
        <f t="shared" si="14"/>
        <v>33646</v>
      </c>
      <c r="U948" s="6"/>
      <c r="V948" s="6"/>
      <c r="W948" s="6"/>
      <c r="X948" s="6"/>
      <c r="Y948" s="6"/>
      <c r="Z948" s="6"/>
      <c r="AA948" s="6"/>
      <c r="AB948" s="6"/>
      <c r="AC948" s="6"/>
      <c r="AD948" s="6"/>
      <c r="AE948" s="6"/>
      <c r="AF948" s="6"/>
    </row>
    <row r="949" spans="1:32" ht="15" customHeight="1">
      <c r="A949" s="89" t="s">
        <v>10666</v>
      </c>
      <c r="B949" s="89" t="s">
        <v>10601</v>
      </c>
      <c r="C949" s="89" t="s">
        <v>6694</v>
      </c>
      <c r="D949" s="227" t="s">
        <v>4613</v>
      </c>
      <c r="E949" s="228"/>
      <c r="F949" s="228"/>
      <c r="G949" s="229" t="s">
        <v>4612</v>
      </c>
      <c r="H949" s="229"/>
      <c r="I949" s="229"/>
      <c r="J949" s="76" t="s">
        <v>4612</v>
      </c>
      <c r="K949" s="77">
        <v>29139</v>
      </c>
      <c r="L949" s="165">
        <v>29202</v>
      </c>
      <c r="M949" s="85">
        <f>L949*'Age distribution'!$L$6</f>
        <v>1889.5625515086772</v>
      </c>
      <c r="N949" s="85">
        <f>L949*'Age distribution'!$L$7</f>
        <v>5874.5799345687137</v>
      </c>
      <c r="O949" s="86">
        <f>L949*'Age distribution'!$L$8</f>
        <v>5992.7816569773213</v>
      </c>
      <c r="P949" s="86">
        <f>L949*'Age distribution'!$L$9</f>
        <v>5884.2205933024898</v>
      </c>
      <c r="Q949" s="86">
        <f>L949*'Age distribution'!$L$10</f>
        <v>5681.4487722285812</v>
      </c>
      <c r="R949" s="86">
        <f>L949*'Age distribution'!$L$11</f>
        <v>3879.4064914142173</v>
      </c>
      <c r="S949" s="86">
        <f t="shared" si="14"/>
        <v>29202</v>
      </c>
      <c r="U949" s="6"/>
      <c r="V949" s="6"/>
      <c r="W949" s="6"/>
      <c r="X949" s="6"/>
      <c r="Y949" s="6"/>
      <c r="Z949" s="6"/>
      <c r="AA949" s="6"/>
      <c r="AB949" s="6"/>
      <c r="AC949" s="6"/>
      <c r="AD949" s="6"/>
      <c r="AE949" s="6"/>
      <c r="AF949" s="6"/>
    </row>
    <row r="950" spans="1:32" ht="15" customHeight="1">
      <c r="A950" s="89" t="s">
        <v>10665</v>
      </c>
      <c r="B950" s="89" t="s">
        <v>10601</v>
      </c>
      <c r="C950" s="89" t="s">
        <v>6693</v>
      </c>
      <c r="D950" s="227" t="s">
        <v>4611</v>
      </c>
      <c r="E950" s="228"/>
      <c r="F950" s="228"/>
      <c r="G950" s="229" t="s">
        <v>4610</v>
      </c>
      <c r="H950" s="229"/>
      <c r="I950" s="229"/>
      <c r="J950" s="76" t="s">
        <v>4610</v>
      </c>
      <c r="K950" s="77">
        <v>12663</v>
      </c>
      <c r="L950" s="165">
        <v>12542</v>
      </c>
      <c r="M950" s="85">
        <f>L950*'Age distribution'!$L$6</f>
        <v>811.55035685986684</v>
      </c>
      <c r="N950" s="85">
        <f>L950*'Age distribution'!$L$7</f>
        <v>2523.0799787466885</v>
      </c>
      <c r="O950" s="86">
        <f>L950*'Age distribution'!$L$8</f>
        <v>2573.8465701599057</v>
      </c>
      <c r="P950" s="86">
        <f>L950*'Age distribution'!$L$9</f>
        <v>2527.22055616738</v>
      </c>
      <c r="Q950" s="86">
        <f>L950*'Age distribution'!$L$10</f>
        <v>2440.1318574512316</v>
      </c>
      <c r="R950" s="86">
        <f>L950*'Age distribution'!$L$11</f>
        <v>1666.1706806149275</v>
      </c>
      <c r="S950" s="86">
        <f t="shared" si="14"/>
        <v>12542</v>
      </c>
      <c r="U950" s="6"/>
      <c r="V950" s="6"/>
      <c r="W950" s="6"/>
      <c r="X950" s="6"/>
      <c r="Y950" s="6"/>
      <c r="Z950" s="6"/>
      <c r="AA950" s="6"/>
      <c r="AB950" s="6"/>
      <c r="AC950" s="6"/>
      <c r="AD950" s="6"/>
      <c r="AE950" s="6"/>
      <c r="AF950" s="6"/>
    </row>
    <row r="951" spans="1:32" ht="15" customHeight="1">
      <c r="A951" s="89" t="s">
        <v>10664</v>
      </c>
      <c r="B951" s="89" t="s">
        <v>10601</v>
      </c>
      <c r="C951" s="89" t="s">
        <v>6692</v>
      </c>
      <c r="D951" s="227" t="s">
        <v>4609</v>
      </c>
      <c r="E951" s="228"/>
      <c r="F951" s="228"/>
      <c r="G951" s="229" t="s">
        <v>4608</v>
      </c>
      <c r="H951" s="229"/>
      <c r="I951" s="229"/>
      <c r="J951" s="76" t="s">
        <v>4608</v>
      </c>
      <c r="K951" s="77">
        <v>10104</v>
      </c>
      <c r="L951" s="165">
        <v>10007</v>
      </c>
      <c r="M951" s="85">
        <f>L951*'Age distribution'!$L$6</f>
        <v>647.51908954685746</v>
      </c>
      <c r="N951" s="85">
        <f>L951*'Age distribution'!$L$7</f>
        <v>2013.1128486141056</v>
      </c>
      <c r="O951" s="86">
        <f>L951*'Age distribution'!$L$8</f>
        <v>2053.6184522077961</v>
      </c>
      <c r="P951" s="86">
        <f>L951*'Age distribution'!$L$9</f>
        <v>2016.4165289082259</v>
      </c>
      <c r="Q951" s="86">
        <f>L951*'Age distribution'!$L$10</f>
        <v>1946.9302740802484</v>
      </c>
      <c r="R951" s="86">
        <f>L951*'Age distribution'!$L$11</f>
        <v>1329.4028066427668</v>
      </c>
      <c r="S951" s="86">
        <f t="shared" si="14"/>
        <v>10007</v>
      </c>
      <c r="U951" s="6"/>
      <c r="V951" s="6"/>
      <c r="W951" s="6"/>
      <c r="X951" s="6"/>
      <c r="Y951" s="6"/>
      <c r="Z951" s="6"/>
      <c r="AA951" s="6"/>
      <c r="AB951" s="6"/>
      <c r="AC951" s="6"/>
      <c r="AD951" s="6"/>
      <c r="AE951" s="6"/>
      <c r="AF951" s="6"/>
    </row>
    <row r="952" spans="1:32" ht="15" customHeight="1">
      <c r="A952" s="89" t="s">
        <v>10663</v>
      </c>
      <c r="B952" s="89" t="s">
        <v>10601</v>
      </c>
      <c r="C952" s="89" t="s">
        <v>6691</v>
      </c>
      <c r="D952" s="227" t="s">
        <v>4607</v>
      </c>
      <c r="E952" s="228"/>
      <c r="F952" s="228"/>
      <c r="G952" s="229" t="s">
        <v>4606</v>
      </c>
      <c r="H952" s="229"/>
      <c r="I952" s="229"/>
      <c r="J952" s="76" t="s">
        <v>4606</v>
      </c>
      <c r="K952" s="77">
        <v>4605</v>
      </c>
      <c r="L952" s="165">
        <v>4542</v>
      </c>
      <c r="M952" s="85">
        <f>L952*'Age distribution'!$L$6</f>
        <v>293.89744226259887</v>
      </c>
      <c r="N952" s="85">
        <f>L952*'Age distribution'!$L$7</f>
        <v>913.71625446240307</v>
      </c>
      <c r="O952" s="86">
        <f>L952*'Age distribution'!$L$8</f>
        <v>932.10103027159084</v>
      </c>
      <c r="P952" s="86">
        <f>L952*'Age distribution'!$L$9</f>
        <v>915.21573641462601</v>
      </c>
      <c r="Q952" s="86">
        <f>L952*'Age distribution'!$L$10</f>
        <v>883.67715647771445</v>
      </c>
      <c r="R952" s="86">
        <f>L952*'Age distribution'!$L$11</f>
        <v>603.39238011106693</v>
      </c>
      <c r="S952" s="86">
        <f t="shared" si="14"/>
        <v>4542</v>
      </c>
      <c r="U952" s="6"/>
      <c r="V952" s="6"/>
      <c r="W952" s="6"/>
      <c r="X952" s="6"/>
      <c r="Y952" s="6"/>
      <c r="Z952" s="6"/>
      <c r="AA952" s="6"/>
      <c r="AB952" s="6"/>
      <c r="AC952" s="6"/>
      <c r="AD952" s="6"/>
      <c r="AE952" s="6"/>
      <c r="AF952" s="6"/>
    </row>
    <row r="953" spans="1:32" ht="15" customHeight="1">
      <c r="A953" s="89" t="s">
        <v>10662</v>
      </c>
      <c r="B953" s="89" t="s">
        <v>10601</v>
      </c>
      <c r="C953" s="89" t="s">
        <v>6689</v>
      </c>
      <c r="D953" s="227" t="s">
        <v>4605</v>
      </c>
      <c r="E953" s="228"/>
      <c r="F953" s="228"/>
      <c r="G953" s="229" t="s">
        <v>4604</v>
      </c>
      <c r="H953" s="229"/>
      <c r="I953" s="229"/>
      <c r="J953" s="76" t="s">
        <v>4604</v>
      </c>
      <c r="K953" s="77">
        <v>32859</v>
      </c>
      <c r="L953" s="165">
        <v>32669</v>
      </c>
      <c r="M953" s="85">
        <f>L953*'Age distribution'!$L$6</f>
        <v>2113.9003833722682</v>
      </c>
      <c r="N953" s="85">
        <f>L953*'Age distribution'!$L$7</f>
        <v>6572.0379385804154</v>
      </c>
      <c r="O953" s="86">
        <f>L953*'Age distribution'!$L$8</f>
        <v>6704.27313032642</v>
      </c>
      <c r="P953" s="86">
        <f>L953*'Age distribution'!$L$9</f>
        <v>6582.8231820628398</v>
      </c>
      <c r="Q953" s="86">
        <f>L953*'Age distribution'!$L$10</f>
        <v>6355.9773282629794</v>
      </c>
      <c r="R953" s="86">
        <f>L953*'Age distribution'!$L$11</f>
        <v>4339.9880373950782</v>
      </c>
      <c r="S953" s="86">
        <f t="shared" si="14"/>
        <v>32669</v>
      </c>
      <c r="U953" s="6"/>
      <c r="V953" s="6"/>
      <c r="W953" s="6"/>
      <c r="X953" s="6"/>
      <c r="Y953" s="6"/>
      <c r="Z953" s="6"/>
      <c r="AA953" s="6"/>
      <c r="AB953" s="6"/>
      <c r="AC953" s="6"/>
      <c r="AD953" s="6"/>
      <c r="AE953" s="6"/>
      <c r="AF953" s="6"/>
    </row>
    <row r="954" spans="1:32" ht="15" customHeight="1">
      <c r="A954" s="89" t="s">
        <v>10661</v>
      </c>
      <c r="B954" s="89" t="s">
        <v>10601</v>
      </c>
      <c r="C954" s="89" t="s">
        <v>6688</v>
      </c>
      <c r="D954" s="227" t="s">
        <v>4603</v>
      </c>
      <c r="E954" s="228"/>
      <c r="F954" s="228"/>
      <c r="G954" s="229" t="s">
        <v>3307</v>
      </c>
      <c r="H954" s="229"/>
      <c r="I954" s="229"/>
      <c r="J954" s="76" t="s">
        <v>3307</v>
      </c>
      <c r="K954" s="77">
        <v>6355</v>
      </c>
      <c r="L954" s="165">
        <v>6312</v>
      </c>
      <c r="M954" s="85">
        <f>L954*'Age distribution'!$L$6</f>
        <v>408.4281496172444</v>
      </c>
      <c r="N954" s="85">
        <f>L954*'Age distribution'!$L$7</f>
        <v>1269.7879784603012</v>
      </c>
      <c r="O954" s="86">
        <f>L954*'Age distribution'!$L$8</f>
        <v>1295.3372309718804</v>
      </c>
      <c r="P954" s="86">
        <f>L954*'Age distribution'!$L$9</f>
        <v>1271.8718027849229</v>
      </c>
      <c r="Q954" s="86">
        <f>L954*'Age distribution'!$L$10</f>
        <v>1228.0427590681052</v>
      </c>
      <c r="R954" s="86">
        <f>L954*'Age distribution'!$L$11</f>
        <v>838.5320790975461</v>
      </c>
      <c r="S954" s="86">
        <f t="shared" si="14"/>
        <v>6312</v>
      </c>
      <c r="U954" s="6"/>
      <c r="V954" s="6"/>
      <c r="W954" s="6"/>
      <c r="X954" s="6"/>
      <c r="Y954" s="6"/>
      <c r="Z954" s="6"/>
      <c r="AA954" s="6"/>
      <c r="AB954" s="6"/>
      <c r="AC954" s="6"/>
      <c r="AD954" s="6"/>
      <c r="AE954" s="6"/>
      <c r="AF954" s="6"/>
    </row>
    <row r="955" spans="1:32" ht="15" customHeight="1">
      <c r="A955" s="89" t="s">
        <v>10660</v>
      </c>
      <c r="B955" s="89" t="s">
        <v>10601</v>
      </c>
      <c r="C955" s="89" t="s">
        <v>6687</v>
      </c>
      <c r="D955" s="227" t="s">
        <v>4602</v>
      </c>
      <c r="E955" s="228"/>
      <c r="F955" s="228"/>
      <c r="G955" s="229" t="s">
        <v>20</v>
      </c>
      <c r="H955" s="229"/>
      <c r="I955" s="229"/>
      <c r="J955" s="76" t="s">
        <v>20</v>
      </c>
      <c r="K955" s="77">
        <v>35365</v>
      </c>
      <c r="L955" s="165">
        <v>34738</v>
      </c>
      <c r="M955" s="85">
        <f>L955*'Age distribution'!$L$6</f>
        <v>2247.7783684099868</v>
      </c>
      <c r="N955" s="85">
        <f>L955*'Age distribution'!$L$7</f>
        <v>6988.2596317734387</v>
      </c>
      <c r="O955" s="86">
        <f>L955*'Age distribution'!$L$8</f>
        <v>7128.8695705800355</v>
      </c>
      <c r="P955" s="86">
        <f>L955*'Age distribution'!$L$9</f>
        <v>6999.7279285713958</v>
      </c>
      <c r="Q955" s="86">
        <f>L955*'Age distribution'!$L$10</f>
        <v>6758.5154253022556</v>
      </c>
      <c r="R955" s="86">
        <f>L955*'Age distribution'!$L$11</f>
        <v>4614.8490753628894</v>
      </c>
      <c r="S955" s="86">
        <f t="shared" si="14"/>
        <v>34738</v>
      </c>
      <c r="U955" s="6"/>
      <c r="V955" s="6"/>
      <c r="W955" s="6"/>
      <c r="X955" s="6"/>
      <c r="Y955" s="6"/>
      <c r="Z955" s="6"/>
      <c r="AA955" s="6"/>
      <c r="AB955" s="6"/>
      <c r="AC955" s="6"/>
      <c r="AD955" s="6"/>
      <c r="AE955" s="6"/>
      <c r="AF955" s="6"/>
    </row>
    <row r="956" spans="1:32" ht="15" customHeight="1">
      <c r="A956" s="89" t="s">
        <v>10659</v>
      </c>
      <c r="B956" s="89" t="s">
        <v>10601</v>
      </c>
      <c r="C956" s="89" t="s">
        <v>6686</v>
      </c>
      <c r="D956" s="227" t="s">
        <v>4601</v>
      </c>
      <c r="E956" s="228"/>
      <c r="F956" s="228"/>
      <c r="G956" s="229" t="s">
        <v>4600</v>
      </c>
      <c r="H956" s="229"/>
      <c r="I956" s="229"/>
      <c r="J956" s="76" t="s">
        <v>4600</v>
      </c>
      <c r="K956" s="77">
        <v>5913</v>
      </c>
      <c r="L956" s="165">
        <v>5865</v>
      </c>
      <c r="M956" s="85">
        <f>L956*'Age distribution'!$L$6</f>
        <v>379.50429301412203</v>
      </c>
      <c r="N956" s="85">
        <f>L956*'Age distribution'!$L$7</f>
        <v>1179.8647803659169</v>
      </c>
      <c r="O956" s="86">
        <f>L956*'Age distribution'!$L$8</f>
        <v>1203.604698930621</v>
      </c>
      <c r="P956" s="86">
        <f>L956*'Age distribution'!$L$9</f>
        <v>1181.8010334812377</v>
      </c>
      <c r="Q956" s="86">
        <f>L956*'Age distribution'!$L$10</f>
        <v>1141.0758526512097</v>
      </c>
      <c r="R956" s="86">
        <f>L956*'Age distribution'!$L$11</f>
        <v>779.14934155689286</v>
      </c>
      <c r="S956" s="86">
        <f t="shared" si="14"/>
        <v>5865.0000000000009</v>
      </c>
      <c r="U956" s="6"/>
      <c r="V956" s="6"/>
      <c r="W956" s="6"/>
      <c r="X956" s="6"/>
      <c r="Y956" s="6"/>
      <c r="Z956" s="6"/>
      <c r="AA956" s="6"/>
      <c r="AB956" s="6"/>
      <c r="AC956" s="6"/>
      <c r="AD956" s="6"/>
      <c r="AE956" s="6"/>
      <c r="AF956" s="6"/>
    </row>
    <row r="957" spans="1:32" ht="15" customHeight="1">
      <c r="A957" s="89" t="s">
        <v>10658</v>
      </c>
      <c r="B957" s="89" t="s">
        <v>10601</v>
      </c>
      <c r="C957" s="89" t="s">
        <v>6684</v>
      </c>
      <c r="D957" s="227" t="s">
        <v>4599</v>
      </c>
      <c r="E957" s="228"/>
      <c r="F957" s="228"/>
      <c r="G957" s="229" t="s">
        <v>4598</v>
      </c>
      <c r="H957" s="229"/>
      <c r="I957" s="229"/>
      <c r="J957" s="76" t="s">
        <v>4598</v>
      </c>
      <c r="K957" s="77">
        <v>3227</v>
      </c>
      <c r="L957" s="165">
        <v>3173</v>
      </c>
      <c r="M957" s="85">
        <f>L957*'Age distribution'!$L$6</f>
        <v>205.31408725214138</v>
      </c>
      <c r="N957" s="85">
        <f>L957*'Age distribution'!$L$7</f>
        <v>638.31388714425475</v>
      </c>
      <c r="O957" s="86">
        <f>L957*'Age distribution'!$L$8</f>
        <v>651.15732475820289</v>
      </c>
      <c r="P957" s="86">
        <f>L957*'Age distribution'!$L$9</f>
        <v>639.36141163443597</v>
      </c>
      <c r="Q957" s="86">
        <f>L957*'Age distribution'!$L$10</f>
        <v>617.32884577362131</v>
      </c>
      <c r="R957" s="86">
        <f>L957*'Age distribution'!$L$11</f>
        <v>421.52444343734373</v>
      </c>
      <c r="S957" s="86">
        <f t="shared" si="14"/>
        <v>3173</v>
      </c>
      <c r="U957" s="6"/>
      <c r="V957" s="6"/>
      <c r="W957" s="6"/>
      <c r="X957" s="6"/>
      <c r="Y957" s="6"/>
      <c r="Z957" s="6"/>
      <c r="AA957" s="6"/>
      <c r="AB957" s="6"/>
      <c r="AC957" s="6"/>
      <c r="AD957" s="6"/>
      <c r="AE957" s="6"/>
      <c r="AF957" s="6"/>
    </row>
    <row r="958" spans="1:32" ht="15" customHeight="1">
      <c r="A958" s="89" t="s">
        <v>10657</v>
      </c>
      <c r="B958" s="89" t="s">
        <v>10601</v>
      </c>
      <c r="C958" s="89" t="s">
        <v>6683</v>
      </c>
      <c r="D958" s="227" t="s">
        <v>4597</v>
      </c>
      <c r="E958" s="228"/>
      <c r="F958" s="228"/>
      <c r="G958" s="229" t="s">
        <v>4596</v>
      </c>
      <c r="H958" s="229"/>
      <c r="I958" s="229"/>
      <c r="J958" s="76" t="s">
        <v>4596</v>
      </c>
      <c r="K958" s="77">
        <v>10165</v>
      </c>
      <c r="L958" s="165">
        <v>10127</v>
      </c>
      <c r="M958" s="85">
        <f>L958*'Age distribution'!$L$6</f>
        <v>655.28388326581648</v>
      </c>
      <c r="N958" s="85">
        <f>L958*'Age distribution'!$L$7</f>
        <v>2037.25330447837</v>
      </c>
      <c r="O958" s="86">
        <f>L958*'Age distribution'!$L$8</f>
        <v>2078.2446353061205</v>
      </c>
      <c r="P958" s="86">
        <f>L958*'Age distribution'!$L$9</f>
        <v>2040.5966012045174</v>
      </c>
      <c r="Q958" s="86">
        <f>L958*'Age distribution'!$L$10</f>
        <v>1970.2770945948512</v>
      </c>
      <c r="R958" s="86">
        <f>L958*'Age distribution'!$L$11</f>
        <v>1345.3444811503246</v>
      </c>
      <c r="S958" s="86">
        <f t="shared" si="14"/>
        <v>10127</v>
      </c>
      <c r="U958" s="6"/>
      <c r="V958" s="6"/>
      <c r="W958" s="6"/>
      <c r="X958" s="6"/>
      <c r="Y958" s="6"/>
      <c r="Z958" s="6"/>
      <c r="AA958" s="6"/>
      <c r="AB958" s="6"/>
      <c r="AC958" s="6"/>
      <c r="AD958" s="6"/>
      <c r="AE958" s="6"/>
      <c r="AF958" s="6"/>
    </row>
    <row r="959" spans="1:32" ht="15" customHeight="1">
      <c r="A959" s="89" t="s">
        <v>10656</v>
      </c>
      <c r="B959" s="89" t="s">
        <v>10601</v>
      </c>
      <c r="C959" s="89" t="s">
        <v>6682</v>
      </c>
      <c r="D959" s="227" t="s">
        <v>4594</v>
      </c>
      <c r="E959" s="228"/>
      <c r="F959" s="228"/>
      <c r="G959" s="229" t="s">
        <v>4593</v>
      </c>
      <c r="H959" s="229"/>
      <c r="I959" s="229"/>
      <c r="J959" s="76" t="s">
        <v>4593</v>
      </c>
      <c r="K959" s="77">
        <v>16484</v>
      </c>
      <c r="L959" s="165">
        <v>16460</v>
      </c>
      <c r="M959" s="85">
        <f>L959*'Age distribution'!$L$6</f>
        <v>1065.0708717838788</v>
      </c>
      <c r="N959" s="85">
        <f>L959*'Age distribution'!$L$7</f>
        <v>3311.2658627149176</v>
      </c>
      <c r="O959" s="86">
        <f>L959*'Age distribution'!$L$8</f>
        <v>3377.8914483202079</v>
      </c>
      <c r="P959" s="86">
        <f>L959*'Age distribution'!$L$9</f>
        <v>3316.6999166412911</v>
      </c>
      <c r="Q959" s="86">
        <f>L959*'Age distribution'!$L$10</f>
        <v>3202.4055472530117</v>
      </c>
      <c r="R959" s="86">
        <f>L959*'Age distribution'!$L$11</f>
        <v>2186.6663532866933</v>
      </c>
      <c r="S959" s="86">
        <f t="shared" si="14"/>
        <v>16460</v>
      </c>
      <c r="U959" s="6"/>
      <c r="V959" s="6"/>
      <c r="W959" s="6"/>
      <c r="X959" s="6"/>
      <c r="Y959" s="6"/>
      <c r="Z959" s="6"/>
      <c r="AA959" s="6"/>
      <c r="AB959" s="6"/>
      <c r="AC959" s="6"/>
      <c r="AD959" s="6"/>
      <c r="AE959" s="6"/>
      <c r="AF959" s="6"/>
    </row>
    <row r="960" spans="1:32" ht="15" customHeight="1">
      <c r="A960" s="89" t="s">
        <v>10654</v>
      </c>
      <c r="B960" s="89" t="s">
        <v>10601</v>
      </c>
      <c r="C960" s="89" t="s">
        <v>6681</v>
      </c>
      <c r="D960" s="227" t="s">
        <v>4592</v>
      </c>
      <c r="E960" s="228"/>
      <c r="F960" s="228"/>
      <c r="G960" s="229" t="s">
        <v>4591</v>
      </c>
      <c r="H960" s="229"/>
      <c r="I960" s="229"/>
      <c r="J960" s="76" t="s">
        <v>4591</v>
      </c>
      <c r="K960" s="77">
        <v>3107</v>
      </c>
      <c r="L960" s="165">
        <v>3128</v>
      </c>
      <c r="M960" s="85">
        <f>L960*'Age distribution'!$L$6</f>
        <v>202.40228960753177</v>
      </c>
      <c r="N960" s="85">
        <f>L960*'Age distribution'!$L$7</f>
        <v>629.26121619515561</v>
      </c>
      <c r="O960" s="86">
        <f>L960*'Age distribution'!$L$8</f>
        <v>641.92250609633118</v>
      </c>
      <c r="P960" s="86">
        <f>L960*'Age distribution'!$L$9</f>
        <v>630.29388452332682</v>
      </c>
      <c r="Q960" s="86">
        <f>L960*'Age distribution'!$L$10</f>
        <v>608.57378808064527</v>
      </c>
      <c r="R960" s="86">
        <f>L960*'Age distribution'!$L$11</f>
        <v>415.54631549700952</v>
      </c>
      <c r="S960" s="86">
        <f t="shared" si="14"/>
        <v>3128</v>
      </c>
      <c r="U960" s="6"/>
      <c r="V960" s="6"/>
      <c r="W960" s="6"/>
      <c r="X960" s="6"/>
      <c r="Y960" s="6"/>
      <c r="Z960" s="6"/>
      <c r="AA960" s="6"/>
      <c r="AB960" s="6"/>
      <c r="AC960" s="6"/>
      <c r="AD960" s="6"/>
      <c r="AE960" s="6"/>
      <c r="AF960" s="6"/>
    </row>
    <row r="961" spans="1:32" ht="15" customHeight="1">
      <c r="A961" s="89" t="s">
        <v>10652</v>
      </c>
      <c r="B961" s="89" t="s">
        <v>10601</v>
      </c>
      <c r="C961" s="89" t="s">
        <v>6680</v>
      </c>
      <c r="D961" s="227" t="s">
        <v>4590</v>
      </c>
      <c r="E961" s="228"/>
      <c r="F961" s="228"/>
      <c r="G961" s="229" t="s">
        <v>4589</v>
      </c>
      <c r="H961" s="229"/>
      <c r="I961" s="229"/>
      <c r="J961" s="76" t="s">
        <v>4589</v>
      </c>
      <c r="K961" s="77">
        <v>5660</v>
      </c>
      <c r="L961" s="165">
        <v>5671</v>
      </c>
      <c r="M961" s="85">
        <f>L961*'Age distribution'!$L$6</f>
        <v>366.95120983513829</v>
      </c>
      <c r="N961" s="85">
        <f>L961*'Age distribution'!$L$7</f>
        <v>1140.8377100520229</v>
      </c>
      <c r="O961" s="86">
        <f>L961*'Age distribution'!$L$8</f>
        <v>1163.7923695883292</v>
      </c>
      <c r="P961" s="86">
        <f>L961*'Age distribution'!$L$9</f>
        <v>1142.7099166022333</v>
      </c>
      <c r="Q961" s="86">
        <f>L961*'Age distribution'!$L$10</f>
        <v>1103.3318261526019</v>
      </c>
      <c r="R961" s="86">
        <f>L961*'Age distribution'!$L$11</f>
        <v>753.37696776967425</v>
      </c>
      <c r="S961" s="86">
        <f t="shared" si="14"/>
        <v>5671</v>
      </c>
      <c r="U961" s="6"/>
      <c r="V961" s="6"/>
      <c r="W961" s="6"/>
      <c r="X961" s="6"/>
      <c r="Y961" s="6"/>
      <c r="Z961" s="6"/>
      <c r="AA961" s="6"/>
      <c r="AB961" s="6"/>
      <c r="AC961" s="6"/>
      <c r="AD961" s="6"/>
      <c r="AE961" s="6"/>
      <c r="AF961" s="6"/>
    </row>
    <row r="962" spans="1:32" ht="15" customHeight="1">
      <c r="A962" s="89" t="s">
        <v>10651</v>
      </c>
      <c r="B962" s="89" t="s">
        <v>10601</v>
      </c>
      <c r="C962" s="89" t="s">
        <v>6679</v>
      </c>
      <c r="D962" s="227" t="s">
        <v>4588</v>
      </c>
      <c r="E962" s="228"/>
      <c r="F962" s="228"/>
      <c r="G962" s="229" t="s">
        <v>4587</v>
      </c>
      <c r="H962" s="229"/>
      <c r="I962" s="229"/>
      <c r="J962" s="76" t="s">
        <v>4587</v>
      </c>
      <c r="K962" s="77">
        <v>16298</v>
      </c>
      <c r="L962" s="165">
        <v>16360</v>
      </c>
      <c r="M962" s="85">
        <f>L962*'Age distribution'!$L$6</f>
        <v>1058.6002103514129</v>
      </c>
      <c r="N962" s="85">
        <f>L962*'Age distribution'!$L$7</f>
        <v>3291.1488161613638</v>
      </c>
      <c r="O962" s="86">
        <f>L962*'Age distribution'!$L$8</f>
        <v>3357.3696290716039</v>
      </c>
      <c r="P962" s="86">
        <f>L962*'Age distribution'!$L$9</f>
        <v>3296.5498563943815</v>
      </c>
      <c r="Q962" s="86">
        <f>L962*'Age distribution'!$L$10</f>
        <v>3182.9498634908427</v>
      </c>
      <c r="R962" s="86">
        <f>L962*'Age distribution'!$L$11</f>
        <v>2173.3816245303951</v>
      </c>
      <c r="S962" s="86">
        <f t="shared" si="14"/>
        <v>16360</v>
      </c>
      <c r="U962" s="6"/>
      <c r="V962" s="6"/>
      <c r="W962" s="6"/>
      <c r="X962" s="6"/>
      <c r="Y962" s="6"/>
      <c r="Z962" s="6"/>
      <c r="AA962" s="6"/>
      <c r="AB962" s="6"/>
      <c r="AC962" s="6"/>
      <c r="AD962" s="6"/>
      <c r="AE962" s="6"/>
      <c r="AF962" s="6"/>
    </row>
    <row r="963" spans="1:32" ht="15" customHeight="1">
      <c r="A963" s="89" t="s">
        <v>10650</v>
      </c>
      <c r="B963" s="89" t="s">
        <v>10601</v>
      </c>
      <c r="C963" s="89" t="s">
        <v>6678</v>
      </c>
      <c r="D963" s="227" t="s">
        <v>4586</v>
      </c>
      <c r="E963" s="228"/>
      <c r="F963" s="228"/>
      <c r="G963" s="229" t="s">
        <v>4585</v>
      </c>
      <c r="H963" s="229"/>
      <c r="I963" s="229"/>
      <c r="J963" s="76" t="s">
        <v>4585</v>
      </c>
      <c r="K963" s="77">
        <v>3837</v>
      </c>
      <c r="L963" s="165">
        <v>3843</v>
      </c>
      <c r="M963" s="85">
        <f>L963*'Age distribution'!$L$6</f>
        <v>248.66751884966257</v>
      </c>
      <c r="N963" s="85">
        <f>L963*'Age distribution'!$L$7</f>
        <v>773.09809905306372</v>
      </c>
      <c r="O963" s="86">
        <f>L963*'Age distribution'!$L$8</f>
        <v>788.6535137238493</v>
      </c>
      <c r="P963" s="86">
        <f>L963*'Age distribution'!$L$9</f>
        <v>774.36681528872919</v>
      </c>
      <c r="Q963" s="86">
        <f>L963*'Age distribution'!$L$10</f>
        <v>747.68192698015332</v>
      </c>
      <c r="R963" s="86">
        <f>L963*'Age distribution'!$L$11</f>
        <v>510.5321261045421</v>
      </c>
      <c r="S963" s="86">
        <f t="shared" si="14"/>
        <v>3843</v>
      </c>
      <c r="U963" s="6"/>
      <c r="V963" s="6"/>
      <c r="W963" s="6"/>
      <c r="X963" s="6"/>
      <c r="Y963" s="6"/>
      <c r="Z963" s="6"/>
      <c r="AA963" s="6"/>
      <c r="AB963" s="6"/>
      <c r="AC963" s="6"/>
      <c r="AD963" s="6"/>
      <c r="AE963" s="6"/>
      <c r="AF963" s="6"/>
    </row>
    <row r="964" spans="1:32" ht="15" customHeight="1">
      <c r="A964" s="89" t="s">
        <v>10648</v>
      </c>
      <c r="B964" s="89" t="s">
        <v>10601</v>
      </c>
      <c r="C964" s="89" t="s">
        <v>6677</v>
      </c>
      <c r="D964" s="227" t="s">
        <v>4584</v>
      </c>
      <c r="E964" s="228"/>
      <c r="F964" s="228"/>
      <c r="G964" s="229" t="s">
        <v>4583</v>
      </c>
      <c r="H964" s="229"/>
      <c r="I964" s="229"/>
      <c r="J964" s="76" t="s">
        <v>4583</v>
      </c>
      <c r="K964" s="77">
        <v>6093</v>
      </c>
      <c r="L964" s="165">
        <v>6083</v>
      </c>
      <c r="M964" s="85">
        <f>L964*'Age distribution'!$L$6</f>
        <v>393.61033493689757</v>
      </c>
      <c r="N964" s="85">
        <f>L964*'Age distribution'!$L$7</f>
        <v>1223.7199418526636</v>
      </c>
      <c r="O964" s="86">
        <f>L964*'Age distribution'!$L$8</f>
        <v>1248.3422648925775</v>
      </c>
      <c r="P964" s="86">
        <f>L964*'Age distribution'!$L$9</f>
        <v>1225.7281648195003</v>
      </c>
      <c r="Q964" s="86">
        <f>L964*'Age distribution'!$L$10</f>
        <v>1183.4892432527381</v>
      </c>
      <c r="R964" s="86">
        <f>L964*'Age distribution'!$L$11</f>
        <v>808.11005024562303</v>
      </c>
      <c r="S964" s="86">
        <f t="shared" si="14"/>
        <v>6083</v>
      </c>
      <c r="U964" s="6"/>
      <c r="V964" s="6"/>
      <c r="W964" s="6"/>
      <c r="X964" s="6"/>
      <c r="Y964" s="6"/>
      <c r="Z964" s="6"/>
      <c r="AA964" s="6"/>
      <c r="AB964" s="6"/>
      <c r="AC964" s="6"/>
      <c r="AD964" s="6"/>
      <c r="AE964" s="6"/>
      <c r="AF964" s="6"/>
    </row>
    <row r="965" spans="1:32" ht="15" customHeight="1">
      <c r="A965" s="89" t="s">
        <v>10647</v>
      </c>
      <c r="B965" s="89" t="s">
        <v>10601</v>
      </c>
      <c r="C965" s="89" t="s">
        <v>6676</v>
      </c>
      <c r="D965" s="227" t="s">
        <v>4582</v>
      </c>
      <c r="E965" s="228"/>
      <c r="F965" s="228"/>
      <c r="G965" s="229" t="s">
        <v>4581</v>
      </c>
      <c r="H965" s="229"/>
      <c r="I965" s="229"/>
      <c r="J965" s="76" t="s">
        <v>4581</v>
      </c>
      <c r="K965" s="77">
        <v>6988</v>
      </c>
      <c r="L965" s="165">
        <v>7041</v>
      </c>
      <c r="M965" s="85">
        <f>L965*'Age distribution'!$L$6</f>
        <v>455.59927145992043</v>
      </c>
      <c r="N965" s="85">
        <f>L965*'Age distribution'!$L$7</f>
        <v>1416.4412478357069</v>
      </c>
      <c r="O965" s="86">
        <f>L965*'Age distribution'!$L$8</f>
        <v>1444.9412932942032</v>
      </c>
      <c r="P965" s="86">
        <f>L965*'Age distribution'!$L$9</f>
        <v>1418.7657419848924</v>
      </c>
      <c r="Q965" s="86">
        <f>L965*'Age distribution'!$L$10</f>
        <v>1369.8746936943169</v>
      </c>
      <c r="R965" s="86">
        <f>L965*'Age distribution'!$L$11</f>
        <v>935.37775173096043</v>
      </c>
      <c r="S965" s="86">
        <f t="shared" ref="S965:S1028" si="15">SUM(M965:R965)</f>
        <v>7041</v>
      </c>
      <c r="U965" s="6"/>
      <c r="V965" s="6"/>
      <c r="W965" s="6"/>
      <c r="X965" s="6"/>
      <c r="Y965" s="6"/>
      <c r="Z965" s="6"/>
      <c r="AA965" s="6"/>
      <c r="AB965" s="6"/>
      <c r="AC965" s="6"/>
      <c r="AD965" s="6"/>
      <c r="AE965" s="6"/>
      <c r="AF965" s="6"/>
    </row>
    <row r="966" spans="1:32" ht="15" customHeight="1">
      <c r="A966" s="89" t="s">
        <v>10646</v>
      </c>
      <c r="B966" s="89" t="s">
        <v>10601</v>
      </c>
      <c r="C966" s="89" t="s">
        <v>6675</v>
      </c>
      <c r="D966" s="227" t="s">
        <v>4580</v>
      </c>
      <c r="E966" s="228"/>
      <c r="F966" s="228"/>
      <c r="G966" s="229" t="s">
        <v>2171</v>
      </c>
      <c r="H966" s="229"/>
      <c r="I966" s="229"/>
      <c r="J966" s="76" t="s">
        <v>2171</v>
      </c>
      <c r="K966" s="77">
        <v>5632</v>
      </c>
      <c r="L966" s="165">
        <v>5547</v>
      </c>
      <c r="M966" s="85">
        <f>L966*'Age distribution'!$L$6</f>
        <v>358.92758965888066</v>
      </c>
      <c r="N966" s="85">
        <f>L966*'Age distribution'!$L$7</f>
        <v>1115.8925723256166</v>
      </c>
      <c r="O966" s="86">
        <f>L966*'Age distribution'!$L$8</f>
        <v>1138.3453137200604</v>
      </c>
      <c r="P966" s="86">
        <f>L966*'Age distribution'!$L$9</f>
        <v>1117.7238418960658</v>
      </c>
      <c r="Q966" s="86">
        <f>L966*'Age distribution'!$L$10</f>
        <v>1079.2067782875124</v>
      </c>
      <c r="R966" s="86">
        <f>L966*'Age distribution'!$L$11</f>
        <v>736.90390411186445</v>
      </c>
      <c r="S966" s="86">
        <f t="shared" si="15"/>
        <v>5547</v>
      </c>
      <c r="U966" s="6"/>
      <c r="V966" s="6"/>
      <c r="W966" s="6"/>
      <c r="X966" s="6"/>
      <c r="Y966" s="6"/>
      <c r="Z966" s="6"/>
      <c r="AA966" s="6"/>
      <c r="AB966" s="6"/>
      <c r="AC966" s="6"/>
      <c r="AD966" s="6"/>
      <c r="AE966" s="6"/>
      <c r="AF966" s="6"/>
    </row>
    <row r="967" spans="1:32" ht="15" customHeight="1">
      <c r="A967" s="89" t="s">
        <v>10645</v>
      </c>
      <c r="B967" s="89" t="s">
        <v>10601</v>
      </c>
      <c r="C967" s="89" t="s">
        <v>6674</v>
      </c>
      <c r="D967" s="227" t="s">
        <v>4579</v>
      </c>
      <c r="E967" s="228"/>
      <c r="F967" s="228"/>
      <c r="G967" s="229" t="s">
        <v>4578</v>
      </c>
      <c r="H967" s="229"/>
      <c r="I967" s="229"/>
      <c r="J967" s="76" t="s">
        <v>4578</v>
      </c>
      <c r="K967" s="77">
        <v>21733</v>
      </c>
      <c r="L967" s="165">
        <v>22044</v>
      </c>
      <c r="M967" s="85">
        <f>L967*'Age distribution'!$L$6</f>
        <v>1426.3926061727718</v>
      </c>
      <c r="N967" s="85">
        <f>L967*'Age distribution'!$L$7</f>
        <v>4434.6017422653485</v>
      </c>
      <c r="O967" s="86">
        <f>L967*'Age distribution'!$L$8</f>
        <v>4523.8298351622516</v>
      </c>
      <c r="P967" s="86">
        <f>L967*'Age distribution'!$L$9</f>
        <v>4441.8792808287135</v>
      </c>
      <c r="Q967" s="86">
        <f>L967*'Age distribution'!$L$10</f>
        <v>4288.8109285325263</v>
      </c>
      <c r="R967" s="86">
        <f>L967*'Age distribution'!$L$11</f>
        <v>2928.485607038388</v>
      </c>
      <c r="S967" s="86">
        <f t="shared" si="15"/>
        <v>22044</v>
      </c>
      <c r="U967" s="6"/>
      <c r="V967" s="6"/>
      <c r="W967" s="6"/>
      <c r="X967" s="6"/>
      <c r="Y967" s="6"/>
      <c r="Z967" s="6"/>
      <c r="AA967" s="6"/>
      <c r="AB967" s="6"/>
      <c r="AC967" s="6"/>
      <c r="AD967" s="6"/>
      <c r="AE967" s="6"/>
      <c r="AF967" s="6"/>
    </row>
    <row r="968" spans="1:32" ht="15" customHeight="1">
      <c r="A968" s="89" t="s">
        <v>10644</v>
      </c>
      <c r="B968" s="89" t="s">
        <v>10601</v>
      </c>
      <c r="C968" s="89" t="s">
        <v>6673</v>
      </c>
      <c r="D968" s="227" t="s">
        <v>4577</v>
      </c>
      <c r="E968" s="228"/>
      <c r="F968" s="228"/>
      <c r="G968" s="229" t="s">
        <v>4576</v>
      </c>
      <c r="H968" s="229"/>
      <c r="I968" s="229"/>
      <c r="J968" s="76" t="s">
        <v>4576</v>
      </c>
      <c r="K968" s="77">
        <v>9646</v>
      </c>
      <c r="L968" s="165">
        <v>9654</v>
      </c>
      <c r="M968" s="85">
        <f>L968*'Age distribution'!$L$6</f>
        <v>624.67765469025312</v>
      </c>
      <c r="N968" s="85">
        <f>L968*'Age distribution'!$L$7</f>
        <v>1942.0996742800617</v>
      </c>
      <c r="O968" s="86">
        <f>L968*'Age distribution'!$L$8</f>
        <v>1981.1764302602242</v>
      </c>
      <c r="P968" s="86">
        <f>L968*'Age distribution'!$L$9</f>
        <v>1945.2868162366358</v>
      </c>
      <c r="Q968" s="86">
        <f>L968*'Age distribution'!$L$10</f>
        <v>1878.2517103997918</v>
      </c>
      <c r="R968" s="86">
        <f>L968*'Age distribution'!$L$11</f>
        <v>1282.5077141330339</v>
      </c>
      <c r="S968" s="86">
        <f t="shared" si="15"/>
        <v>9654</v>
      </c>
      <c r="U968" s="6"/>
      <c r="V968" s="6"/>
      <c r="W968" s="6"/>
      <c r="X968" s="6"/>
      <c r="Y968" s="6"/>
      <c r="Z968" s="6"/>
      <c r="AA968" s="6"/>
      <c r="AB968" s="6"/>
      <c r="AC968" s="6"/>
      <c r="AD968" s="6"/>
      <c r="AE968" s="6"/>
      <c r="AF968" s="6"/>
    </row>
    <row r="969" spans="1:32" ht="15" customHeight="1">
      <c r="A969" s="89" t="s">
        <v>10642</v>
      </c>
      <c r="B969" s="89" t="s">
        <v>10601</v>
      </c>
      <c r="C969" s="89" t="s">
        <v>6672</v>
      </c>
      <c r="D969" s="227" t="s">
        <v>4575</v>
      </c>
      <c r="E969" s="228"/>
      <c r="F969" s="228"/>
      <c r="G969" s="229" t="s">
        <v>4574</v>
      </c>
      <c r="H969" s="229"/>
      <c r="I969" s="229"/>
      <c r="J969" s="76" t="s">
        <v>4574</v>
      </c>
      <c r="K969" s="77">
        <v>2502</v>
      </c>
      <c r="L969" s="165">
        <v>2544</v>
      </c>
      <c r="M969" s="85">
        <f>L969*'Age distribution'!$L$6</f>
        <v>164.61362684193119</v>
      </c>
      <c r="N969" s="85">
        <f>L969*'Age distribution'!$L$7</f>
        <v>511.77766432240281</v>
      </c>
      <c r="O969" s="86">
        <f>L969*'Age distribution'!$L$8</f>
        <v>522.07508168448419</v>
      </c>
      <c r="P969" s="86">
        <f>L969*'Age distribution'!$L$9</f>
        <v>512.61753268137579</v>
      </c>
      <c r="Q969" s="86">
        <f>L969*'Age distribution'!$L$10</f>
        <v>494.95259490957847</v>
      </c>
      <c r="R969" s="86">
        <f>L969*'Age distribution'!$L$11</f>
        <v>337.96349956022772</v>
      </c>
      <c r="S969" s="86">
        <f t="shared" si="15"/>
        <v>2544.0000000000005</v>
      </c>
      <c r="U969" s="6"/>
      <c r="V969" s="6"/>
      <c r="W969" s="6"/>
      <c r="X969" s="6"/>
      <c r="Y969" s="6"/>
      <c r="Z969" s="6"/>
      <c r="AA969" s="6"/>
      <c r="AB969" s="6"/>
      <c r="AC969" s="6"/>
      <c r="AD969" s="6"/>
      <c r="AE969" s="6"/>
      <c r="AF969" s="6"/>
    </row>
    <row r="970" spans="1:32" ht="15" customHeight="1">
      <c r="A970" s="89" t="s">
        <v>10640</v>
      </c>
      <c r="B970" s="89" t="s">
        <v>10601</v>
      </c>
      <c r="C970" s="89" t="s">
        <v>7296</v>
      </c>
      <c r="D970" s="227" t="s">
        <v>4573</v>
      </c>
      <c r="E970" s="228"/>
      <c r="F970" s="228"/>
      <c r="G970" s="229" t="s">
        <v>4572</v>
      </c>
      <c r="H970" s="229"/>
      <c r="I970" s="229"/>
      <c r="J970" s="76" t="s">
        <v>4572</v>
      </c>
      <c r="K970" s="77">
        <v>64563</v>
      </c>
      <c r="L970" s="165">
        <v>64400</v>
      </c>
      <c r="M970" s="85">
        <f>L970*'Age distribution'!$L$6</f>
        <v>4167.105962508007</v>
      </c>
      <c r="N970" s="85">
        <f>L970*'Age distribution'!$L$7</f>
        <v>12955.377980488498</v>
      </c>
      <c r="O970" s="86">
        <f>L970*'Age distribution'!$L$8</f>
        <v>13216.051596100935</v>
      </c>
      <c r="P970" s="86">
        <f>L970*'Age distribution'!$L$9</f>
        <v>12976.638799009668</v>
      </c>
      <c r="Q970" s="86">
        <f>L970*'Age distribution'!$L$10</f>
        <v>12529.460342836814</v>
      </c>
      <c r="R970" s="86">
        <f>L970*'Age distribution'!$L$11</f>
        <v>8555.3653190560781</v>
      </c>
      <c r="S970" s="86">
        <f t="shared" si="15"/>
        <v>64400.000000000007</v>
      </c>
      <c r="U970" s="6"/>
      <c r="V970" s="6"/>
      <c r="W970" s="6"/>
      <c r="X970" s="6"/>
      <c r="Y970" s="6"/>
      <c r="Z970" s="6"/>
      <c r="AA970" s="6"/>
      <c r="AB970" s="6"/>
      <c r="AC970" s="6"/>
      <c r="AD970" s="6"/>
      <c r="AE970" s="6"/>
      <c r="AF970" s="6"/>
    </row>
    <row r="971" spans="1:32" ht="15" customHeight="1">
      <c r="A971" s="89" t="s">
        <v>10638</v>
      </c>
      <c r="B971" s="89" t="s">
        <v>10601</v>
      </c>
      <c r="C971" s="89" t="s">
        <v>7293</v>
      </c>
      <c r="D971" s="227" t="s">
        <v>4571</v>
      </c>
      <c r="E971" s="228"/>
      <c r="F971" s="228"/>
      <c r="G971" s="229" t="s">
        <v>4570</v>
      </c>
      <c r="H971" s="229"/>
      <c r="I971" s="229"/>
      <c r="J971" s="76" t="s">
        <v>4570</v>
      </c>
      <c r="K971" s="77">
        <v>4955</v>
      </c>
      <c r="L971" s="165">
        <v>4914</v>
      </c>
      <c r="M971" s="85">
        <f>L971*'Age distribution'!$L$6</f>
        <v>317.9683027913718</v>
      </c>
      <c r="N971" s="85">
        <f>L971*'Age distribution'!$L$7</f>
        <v>988.55166764162243</v>
      </c>
      <c r="O971" s="86">
        <f>L971*'Age distribution'!$L$8</f>
        <v>1008.4421978763975</v>
      </c>
      <c r="P971" s="86">
        <f>L971*'Age distribution'!$L$9</f>
        <v>990.17396053312905</v>
      </c>
      <c r="Q971" s="86">
        <f>L971*'Age distribution'!$L$10</f>
        <v>956.05230007298292</v>
      </c>
      <c r="R971" s="86">
        <f>L971*'Age distribution'!$L$11</f>
        <v>652.81157108449645</v>
      </c>
      <c r="S971" s="86">
        <f t="shared" si="15"/>
        <v>4914.0000000000009</v>
      </c>
      <c r="U971" s="6"/>
      <c r="V971" s="6"/>
      <c r="W971" s="6"/>
      <c r="X971" s="6"/>
      <c r="Y971" s="6"/>
      <c r="Z971" s="6"/>
      <c r="AA971" s="6"/>
      <c r="AB971" s="6"/>
      <c r="AC971" s="6"/>
      <c r="AD971" s="6"/>
      <c r="AE971" s="6"/>
      <c r="AF971" s="6"/>
    </row>
    <row r="972" spans="1:32" ht="15" customHeight="1">
      <c r="A972" s="89" t="s">
        <v>10636</v>
      </c>
      <c r="B972" s="89" t="s">
        <v>10601</v>
      </c>
      <c r="C972" s="89" t="s">
        <v>7290</v>
      </c>
      <c r="D972" s="227" t="s">
        <v>4569</v>
      </c>
      <c r="E972" s="228"/>
      <c r="F972" s="228"/>
      <c r="G972" s="229" t="s">
        <v>4568</v>
      </c>
      <c r="H972" s="229"/>
      <c r="I972" s="229"/>
      <c r="J972" s="76" t="s">
        <v>4568</v>
      </c>
      <c r="K972" s="77">
        <v>10111</v>
      </c>
      <c r="L972" s="165">
        <v>10092</v>
      </c>
      <c r="M972" s="85">
        <f>L972*'Age distribution'!$L$6</f>
        <v>653.01915176445345</v>
      </c>
      <c r="N972" s="85">
        <f>L972*'Age distribution'!$L$7</f>
        <v>2030.2123381846261</v>
      </c>
      <c r="O972" s="86">
        <f>L972*'Age distribution'!$L$8</f>
        <v>2071.0619985691092</v>
      </c>
      <c r="P972" s="86">
        <f>L972*'Age distribution'!$L$9</f>
        <v>2033.5440801180991</v>
      </c>
      <c r="Q972" s="86">
        <f>L972*'Age distribution'!$L$10</f>
        <v>1963.4676052780919</v>
      </c>
      <c r="R972" s="86">
        <f>L972*'Age distribution'!$L$11</f>
        <v>1340.6948260856202</v>
      </c>
      <c r="S972" s="86">
        <f t="shared" si="15"/>
        <v>10092</v>
      </c>
      <c r="U972" s="6"/>
      <c r="V972" s="6"/>
      <c r="W972" s="6"/>
      <c r="X972" s="6"/>
      <c r="Y972" s="6"/>
      <c r="Z972" s="6"/>
      <c r="AA972" s="6"/>
      <c r="AB972" s="6"/>
      <c r="AC972" s="6"/>
      <c r="AD972" s="6"/>
      <c r="AE972" s="6"/>
      <c r="AF972" s="6"/>
    </row>
    <row r="973" spans="1:32" ht="15" customHeight="1">
      <c r="A973" s="89" t="s">
        <v>10635</v>
      </c>
      <c r="B973" s="89" t="s">
        <v>10601</v>
      </c>
      <c r="C973" s="89" t="s">
        <v>7288</v>
      </c>
      <c r="D973" s="227" t="s">
        <v>4567</v>
      </c>
      <c r="E973" s="228"/>
      <c r="F973" s="228"/>
      <c r="G973" s="229" t="s">
        <v>4566</v>
      </c>
      <c r="H973" s="229"/>
      <c r="I973" s="229"/>
      <c r="J973" s="76" t="s">
        <v>4566</v>
      </c>
      <c r="K973" s="77">
        <v>71543</v>
      </c>
      <c r="L973" s="165">
        <v>73254</v>
      </c>
      <c r="M973" s="85">
        <f>L973*'Age distribution'!$L$6</f>
        <v>4740.0183257385333</v>
      </c>
      <c r="N973" s="85">
        <f>L973*'Age distribution'!$L$7</f>
        <v>14736.541282340131</v>
      </c>
      <c r="O973" s="86">
        <f>L973*'Age distribution'!$L$8</f>
        <v>15033.053472372329</v>
      </c>
      <c r="P973" s="86">
        <f>L973*'Age distribution'!$L$9</f>
        <v>14760.725133271029</v>
      </c>
      <c r="Q973" s="86">
        <f>L973*'Age distribution'!$L$10</f>
        <v>14252.066583139254</v>
      </c>
      <c r="R973" s="86">
        <f>L973*'Age distribution'!$L$11</f>
        <v>9731.595203138726</v>
      </c>
      <c r="S973" s="86">
        <f t="shared" si="15"/>
        <v>73254</v>
      </c>
      <c r="U973" s="6"/>
      <c r="V973" s="6"/>
      <c r="W973" s="6"/>
      <c r="X973" s="6"/>
      <c r="Y973" s="6"/>
      <c r="Z973" s="6"/>
      <c r="AA973" s="6"/>
      <c r="AB973" s="6"/>
      <c r="AC973" s="6"/>
      <c r="AD973" s="6"/>
      <c r="AE973" s="6"/>
      <c r="AF973" s="6"/>
    </row>
    <row r="974" spans="1:32" ht="15" customHeight="1">
      <c r="A974" s="89" t="s">
        <v>10633</v>
      </c>
      <c r="B974" s="89" t="s">
        <v>10601</v>
      </c>
      <c r="C974" s="89" t="s">
        <v>7286</v>
      </c>
      <c r="D974" s="227" t="s">
        <v>4565</v>
      </c>
      <c r="E974" s="228"/>
      <c r="F974" s="228"/>
      <c r="G974" s="229" t="s">
        <v>4564</v>
      </c>
      <c r="H974" s="229"/>
      <c r="I974" s="229"/>
      <c r="J974" s="76" t="s">
        <v>4564</v>
      </c>
      <c r="K974" s="77">
        <v>5172</v>
      </c>
      <c r="L974" s="165">
        <v>5191</v>
      </c>
      <c r="M974" s="85">
        <f>L974*'Age distribution'!$L$6</f>
        <v>335.89203495930224</v>
      </c>
      <c r="N974" s="85">
        <f>L974*'Age distribution'!$L$7</f>
        <v>1044.2758865949659</v>
      </c>
      <c r="O974" s="86">
        <f>L974*'Age distribution'!$L$8</f>
        <v>1065.2876371950304</v>
      </c>
      <c r="P974" s="86">
        <f>L974*'Age distribution'!$L$9</f>
        <v>1045.9896274170683</v>
      </c>
      <c r="Q974" s="86">
        <f>L974*'Age distribution'!$L$10</f>
        <v>1009.944544094191</v>
      </c>
      <c r="R974" s="86">
        <f>L974*'Age distribution'!$L$11</f>
        <v>689.61026973944263</v>
      </c>
      <c r="S974" s="86">
        <f t="shared" si="15"/>
        <v>5191.0000000000009</v>
      </c>
      <c r="U974" s="6"/>
      <c r="V974" s="6"/>
      <c r="W974" s="6"/>
      <c r="X974" s="6"/>
      <c r="Y974" s="6"/>
      <c r="Z974" s="6"/>
      <c r="AA974" s="6"/>
      <c r="AB974" s="6"/>
      <c r="AC974" s="6"/>
      <c r="AD974" s="6"/>
      <c r="AE974" s="6"/>
      <c r="AF974" s="6"/>
    </row>
    <row r="975" spans="1:32" ht="15" customHeight="1">
      <c r="A975" s="89" t="s">
        <v>10631</v>
      </c>
      <c r="B975" s="89" t="s">
        <v>10601</v>
      </c>
      <c r="C975" s="89" t="s">
        <v>7283</v>
      </c>
      <c r="D975" s="227" t="s">
        <v>4563</v>
      </c>
      <c r="E975" s="228"/>
      <c r="F975" s="228"/>
      <c r="G975" s="229" t="s">
        <v>4524</v>
      </c>
      <c r="H975" s="229"/>
      <c r="I975" s="229"/>
      <c r="J975" s="76" t="s">
        <v>4524</v>
      </c>
      <c r="K975" s="77">
        <v>3317</v>
      </c>
      <c r="L975" s="165">
        <v>3201</v>
      </c>
      <c r="M975" s="85">
        <f>L975*'Age distribution'!$L$6</f>
        <v>207.12587245323184</v>
      </c>
      <c r="N975" s="85">
        <f>L975*'Age distribution'!$L$7</f>
        <v>643.94666017924976</v>
      </c>
      <c r="O975" s="86">
        <f>L975*'Age distribution'!$L$8</f>
        <v>656.90343414781205</v>
      </c>
      <c r="P975" s="86">
        <f>L975*'Age distribution'!$L$9</f>
        <v>645.0034285035706</v>
      </c>
      <c r="Q975" s="86">
        <f>L975*'Age distribution'!$L$10</f>
        <v>622.77643722702862</v>
      </c>
      <c r="R975" s="86">
        <f>L975*'Age distribution'!$L$11</f>
        <v>425.24416748910727</v>
      </c>
      <c r="S975" s="86">
        <f t="shared" si="15"/>
        <v>3201.0000000000005</v>
      </c>
      <c r="U975" s="6"/>
      <c r="V975" s="6"/>
      <c r="W975" s="6"/>
      <c r="X975" s="6"/>
      <c r="Y975" s="6"/>
      <c r="Z975" s="6"/>
      <c r="AA975" s="6"/>
      <c r="AB975" s="6"/>
      <c r="AC975" s="6"/>
      <c r="AD975" s="6"/>
      <c r="AE975" s="6"/>
      <c r="AF975" s="6"/>
    </row>
    <row r="976" spans="1:32" ht="15" customHeight="1">
      <c r="A976" s="89" t="s">
        <v>10629</v>
      </c>
      <c r="B976" s="89" t="s">
        <v>10601</v>
      </c>
      <c r="C976" s="89" t="s">
        <v>7280</v>
      </c>
      <c r="D976" s="227" t="s">
        <v>4562</v>
      </c>
      <c r="E976" s="228"/>
      <c r="F976" s="228"/>
      <c r="G976" s="229" t="s">
        <v>713</v>
      </c>
      <c r="H976" s="229"/>
      <c r="I976" s="229"/>
      <c r="J976" s="76" t="s">
        <v>713</v>
      </c>
      <c r="K976" s="77">
        <v>6983</v>
      </c>
      <c r="L976" s="165">
        <v>6962</v>
      </c>
      <c r="M976" s="85">
        <f>L976*'Age distribution'!$L$6</f>
        <v>450.48744892827239</v>
      </c>
      <c r="N976" s="85">
        <f>L976*'Age distribution'!$L$7</f>
        <v>1400.5487810583995</v>
      </c>
      <c r="O976" s="86">
        <f>L976*'Age distribution'!$L$8</f>
        <v>1428.7290560878062</v>
      </c>
      <c r="P976" s="86">
        <f>L976*'Age distribution'!$L$9</f>
        <v>1402.8471943898342</v>
      </c>
      <c r="Q976" s="86">
        <f>L976*'Age distribution'!$L$10</f>
        <v>1354.5047035222033</v>
      </c>
      <c r="R976" s="86">
        <f>L976*'Age distribution'!$L$11</f>
        <v>924.88281601348478</v>
      </c>
      <c r="S976" s="86">
        <f t="shared" si="15"/>
        <v>6962</v>
      </c>
      <c r="U976" s="6"/>
      <c r="V976" s="6"/>
      <c r="W976" s="6"/>
      <c r="X976" s="6"/>
      <c r="Y976" s="6"/>
      <c r="Z976" s="6"/>
      <c r="AA976" s="6"/>
      <c r="AB976" s="6"/>
      <c r="AC976" s="6"/>
      <c r="AD976" s="6"/>
      <c r="AE976" s="6"/>
      <c r="AF976" s="6"/>
    </row>
    <row r="977" spans="1:32" ht="15" customHeight="1">
      <c r="A977" s="89" t="s">
        <v>10628</v>
      </c>
      <c r="B977" s="89" t="s">
        <v>10601</v>
      </c>
      <c r="C977" s="89" t="s">
        <v>7277</v>
      </c>
      <c r="D977" s="227" t="s">
        <v>4561</v>
      </c>
      <c r="E977" s="228"/>
      <c r="F977" s="228"/>
      <c r="G977" s="229" t="s">
        <v>4560</v>
      </c>
      <c r="H977" s="229"/>
      <c r="I977" s="229"/>
      <c r="J977" s="76" t="s">
        <v>4560</v>
      </c>
      <c r="K977" s="77">
        <v>55750</v>
      </c>
      <c r="L977" s="165">
        <v>55698</v>
      </c>
      <c r="M977" s="85">
        <f>L977*'Age distribution'!$L$6</f>
        <v>3604.0290046548284</v>
      </c>
      <c r="N977" s="85">
        <f>L977*'Age distribution'!$L$7</f>
        <v>11204.792589398267</v>
      </c>
      <c r="O977" s="86">
        <f>L977*'Age distribution'!$L$8</f>
        <v>11430.24288508742</v>
      </c>
      <c r="P977" s="86">
        <f>L977*'Age distribution'!$L$9</f>
        <v>11223.18055632361</v>
      </c>
      <c r="Q977" s="86">
        <f>L977*'Age distribution'!$L$10</f>
        <v>10836.426741852871</v>
      </c>
      <c r="R977" s="86">
        <f>L977*'Age distribution'!$L$11</f>
        <v>7399.3282226830042</v>
      </c>
      <c r="S977" s="86">
        <f t="shared" si="15"/>
        <v>55698</v>
      </c>
      <c r="U977" s="6"/>
      <c r="V977" s="6"/>
      <c r="W977" s="6"/>
      <c r="X977" s="6"/>
      <c r="Y977" s="6"/>
      <c r="Z977" s="6"/>
      <c r="AA977" s="6"/>
      <c r="AB977" s="6"/>
      <c r="AC977" s="6"/>
      <c r="AD977" s="6"/>
      <c r="AE977" s="6"/>
      <c r="AF977" s="6"/>
    </row>
    <row r="978" spans="1:32" ht="15" customHeight="1">
      <c r="A978" s="89" t="s">
        <v>10627</v>
      </c>
      <c r="B978" s="89" t="s">
        <v>10601</v>
      </c>
      <c r="C978" s="89" t="s">
        <v>7274</v>
      </c>
      <c r="D978" s="227" t="s">
        <v>4559</v>
      </c>
      <c r="E978" s="228"/>
      <c r="F978" s="228"/>
      <c r="G978" s="229" t="s">
        <v>976</v>
      </c>
      <c r="H978" s="229"/>
      <c r="I978" s="229"/>
      <c r="J978" s="76" t="s">
        <v>976</v>
      </c>
      <c r="K978" s="77">
        <v>4951</v>
      </c>
      <c r="L978" s="165">
        <v>4913</v>
      </c>
      <c r="M978" s="85">
        <f>L978*'Age distribution'!$L$6</f>
        <v>317.90359617704718</v>
      </c>
      <c r="N978" s="85">
        <f>L978*'Age distribution'!$L$7</f>
        <v>988.35049717608683</v>
      </c>
      <c r="O978" s="86">
        <f>L978*'Age distribution'!$L$8</f>
        <v>1008.2369796839114</v>
      </c>
      <c r="P978" s="86">
        <f>L978*'Age distribution'!$L$9</f>
        <v>989.97245993065997</v>
      </c>
      <c r="Q978" s="86">
        <f>L978*'Age distribution'!$L$10</f>
        <v>955.85774323536123</v>
      </c>
      <c r="R978" s="86">
        <f>L978*'Age distribution'!$L$11</f>
        <v>652.67872379693347</v>
      </c>
      <c r="S978" s="86">
        <f t="shared" si="15"/>
        <v>4913.0000000000009</v>
      </c>
      <c r="U978" s="6"/>
      <c r="V978" s="6"/>
      <c r="W978" s="6"/>
      <c r="X978" s="6"/>
      <c r="Y978" s="6"/>
      <c r="Z978" s="6"/>
      <c r="AA978" s="6"/>
      <c r="AB978" s="6"/>
      <c r="AC978" s="6"/>
      <c r="AD978" s="6"/>
      <c r="AE978" s="6"/>
      <c r="AF978" s="6"/>
    </row>
    <row r="979" spans="1:32" ht="15" customHeight="1">
      <c r="A979" s="89" t="s">
        <v>10626</v>
      </c>
      <c r="B979" s="89" t="s">
        <v>10601</v>
      </c>
      <c r="C979" s="89" t="s">
        <v>7271</v>
      </c>
      <c r="D979" s="227" t="s">
        <v>4558</v>
      </c>
      <c r="E979" s="228"/>
      <c r="F979" s="228"/>
      <c r="G979" s="229" t="s">
        <v>4557</v>
      </c>
      <c r="H979" s="229"/>
      <c r="I979" s="229"/>
      <c r="J979" s="76" t="s">
        <v>4557</v>
      </c>
      <c r="K979" s="77">
        <v>499264</v>
      </c>
      <c r="L979" s="165">
        <v>500715</v>
      </c>
      <c r="M979" s="85">
        <f>L979*'Age distribution'!$L$6</f>
        <v>32399.572391571375</v>
      </c>
      <c r="N979" s="85">
        <f>L979*'Age distribution'!$L$7</f>
        <v>100729.06965062575</v>
      </c>
      <c r="O979" s="86">
        <f>L979*'Age distribution'!$L$8</f>
        <v>102755.8272506472</v>
      </c>
      <c r="P979" s="86">
        <f>L979*'Age distribution'!$L$9</f>
        <v>100894.37416531252</v>
      </c>
      <c r="Q979" s="86">
        <f>L979*'Age distribution'!$L$10</f>
        <v>97417.526949744337</v>
      </c>
      <c r="R979" s="86">
        <f>L979*'Age distribution'!$L$11</f>
        <v>66518.62959209882</v>
      </c>
      <c r="S979" s="86">
        <f t="shared" si="15"/>
        <v>500714.99999999994</v>
      </c>
      <c r="U979" s="6"/>
      <c r="V979" s="6"/>
      <c r="W979" s="6"/>
      <c r="X979" s="6"/>
      <c r="Y979" s="6"/>
      <c r="Z979" s="6"/>
      <c r="AA979" s="6"/>
      <c r="AB979" s="6"/>
      <c r="AC979" s="6"/>
      <c r="AD979" s="6"/>
      <c r="AE979" s="6"/>
      <c r="AF979" s="6"/>
    </row>
    <row r="980" spans="1:32" ht="15" customHeight="1">
      <c r="A980" s="89" t="s">
        <v>10624</v>
      </c>
      <c r="B980" s="89" t="s">
        <v>10601</v>
      </c>
      <c r="C980" s="89" t="s">
        <v>7268</v>
      </c>
      <c r="D980" s="227" t="s">
        <v>4556</v>
      </c>
      <c r="E980" s="228"/>
      <c r="F980" s="228"/>
      <c r="G980" s="229" t="s">
        <v>4555</v>
      </c>
      <c r="H980" s="229"/>
      <c r="I980" s="229"/>
      <c r="J980" s="76" t="s">
        <v>4555</v>
      </c>
      <c r="K980" s="77">
        <v>22996</v>
      </c>
      <c r="L980" s="165">
        <v>23204</v>
      </c>
      <c r="M980" s="85">
        <f>L980*'Age distribution'!$L$6</f>
        <v>1501.4522787893757</v>
      </c>
      <c r="N980" s="85">
        <f>L980*'Age distribution'!$L$7</f>
        <v>4667.9594822865702</v>
      </c>
      <c r="O980" s="86">
        <f>L980*'Age distribution'!$L$8</f>
        <v>4761.8829384460578</v>
      </c>
      <c r="P980" s="86">
        <f>L980*'Age distribution'!$L$9</f>
        <v>4675.6199796928622</v>
      </c>
      <c r="Q980" s="86">
        <f>L980*'Age distribution'!$L$10</f>
        <v>4514.4968601736864</v>
      </c>
      <c r="R980" s="86">
        <f>L980*'Age distribution'!$L$11</f>
        <v>3082.5884606114478</v>
      </c>
      <c r="S980" s="86">
        <f t="shared" si="15"/>
        <v>23204.000000000004</v>
      </c>
      <c r="U980" s="6"/>
      <c r="V980" s="6"/>
      <c r="W980" s="6"/>
      <c r="X980" s="6"/>
      <c r="Y980" s="6"/>
      <c r="Z980" s="6"/>
      <c r="AA980" s="6"/>
      <c r="AB980" s="6"/>
      <c r="AC980" s="6"/>
      <c r="AD980" s="6"/>
      <c r="AE980" s="6"/>
      <c r="AF980" s="6"/>
    </row>
    <row r="981" spans="1:32" ht="15" customHeight="1">
      <c r="A981" s="89" t="s">
        <v>10623</v>
      </c>
      <c r="B981" s="89" t="s">
        <v>10601</v>
      </c>
      <c r="C981" s="89" t="s">
        <v>7265</v>
      </c>
      <c r="D981" s="227" t="s">
        <v>4554</v>
      </c>
      <c r="E981" s="228"/>
      <c r="F981" s="228"/>
      <c r="G981" s="229" t="s">
        <v>4553</v>
      </c>
      <c r="H981" s="229"/>
      <c r="I981" s="229"/>
      <c r="J981" s="76" t="s">
        <v>4553</v>
      </c>
      <c r="K981" s="77">
        <v>178279</v>
      </c>
      <c r="L981" s="165">
        <v>178936</v>
      </c>
      <c r="M981" s="85">
        <f>L981*'Age distribution'!$L$6</f>
        <v>11578.342740797092</v>
      </c>
      <c r="N981" s="85">
        <f>L981*'Age distribution'!$L$7</f>
        <v>35996.638421066615</v>
      </c>
      <c r="O981" s="86">
        <f>L981*'Age distribution'!$L$8</f>
        <v>36720.922490681944</v>
      </c>
      <c r="P981" s="86">
        <f>L981*'Age distribution'!$L$9</f>
        <v>36055.711803409846</v>
      </c>
      <c r="Q981" s="86">
        <f>L981*'Age distribution'!$L$10</f>
        <v>34813.222296674663</v>
      </c>
      <c r="R981" s="86">
        <f>L981*'Age distribution'!$L$11</f>
        <v>23771.162247369852</v>
      </c>
      <c r="S981" s="86">
        <f t="shared" si="15"/>
        <v>178936.00000000003</v>
      </c>
      <c r="U981" s="6"/>
      <c r="V981" s="6"/>
      <c r="W981" s="6"/>
      <c r="X981" s="6"/>
      <c r="Y981" s="6"/>
      <c r="Z981" s="6"/>
      <c r="AA981" s="6"/>
      <c r="AB981" s="6"/>
      <c r="AC981" s="6"/>
      <c r="AD981" s="6"/>
      <c r="AE981" s="6"/>
      <c r="AF981" s="6"/>
    </row>
    <row r="982" spans="1:32" ht="15" customHeight="1">
      <c r="A982" s="89" t="s">
        <v>10621</v>
      </c>
      <c r="B982" s="89" t="s">
        <v>10601</v>
      </c>
      <c r="C982" s="89" t="s">
        <v>7262</v>
      </c>
      <c r="D982" s="227" t="s">
        <v>4552</v>
      </c>
      <c r="E982" s="228"/>
      <c r="F982" s="228"/>
      <c r="G982" s="229" t="s">
        <v>4551</v>
      </c>
      <c r="H982" s="229"/>
      <c r="I982" s="229"/>
      <c r="J982" s="76" t="s">
        <v>4551</v>
      </c>
      <c r="K982" s="77">
        <v>2550</v>
      </c>
      <c r="L982" s="165">
        <v>2545</v>
      </c>
      <c r="M982" s="85">
        <f>L982*'Age distribution'!$L$6</f>
        <v>164.67833345625587</v>
      </c>
      <c r="N982" s="85">
        <f>L982*'Age distribution'!$L$7</f>
        <v>511.97883478793835</v>
      </c>
      <c r="O982" s="86">
        <f>L982*'Age distribution'!$L$8</f>
        <v>522.28029987697016</v>
      </c>
      <c r="P982" s="86">
        <f>L982*'Age distribution'!$L$9</f>
        <v>512.81903328384487</v>
      </c>
      <c r="Q982" s="86">
        <f>L982*'Age distribution'!$L$10</f>
        <v>495.14715174720016</v>
      </c>
      <c r="R982" s="86">
        <f>L982*'Age distribution'!$L$11</f>
        <v>338.0963468477907</v>
      </c>
      <c r="S982" s="86">
        <f t="shared" si="15"/>
        <v>2545</v>
      </c>
      <c r="U982" s="6"/>
      <c r="V982" s="6"/>
      <c r="W982" s="6"/>
      <c r="X982" s="6"/>
      <c r="Y982" s="6"/>
      <c r="Z982" s="6"/>
      <c r="AA982" s="6"/>
      <c r="AB982" s="6"/>
      <c r="AC982" s="6"/>
      <c r="AD982" s="6"/>
      <c r="AE982" s="6"/>
      <c r="AF982" s="6"/>
    </row>
    <row r="983" spans="1:32" ht="15" customHeight="1">
      <c r="A983" s="89" t="s">
        <v>10620</v>
      </c>
      <c r="B983" s="89" t="s">
        <v>10601</v>
      </c>
      <c r="C983" s="89" t="s">
        <v>7259</v>
      </c>
      <c r="D983" s="227" t="s">
        <v>4550</v>
      </c>
      <c r="E983" s="228"/>
      <c r="F983" s="228"/>
      <c r="G983" s="229" t="s">
        <v>4549</v>
      </c>
      <c r="H983" s="229"/>
      <c r="I983" s="229"/>
      <c r="J983" s="76" t="s">
        <v>4549</v>
      </c>
      <c r="K983" s="77">
        <v>6010</v>
      </c>
      <c r="L983" s="165">
        <v>6050</v>
      </c>
      <c r="M983" s="85">
        <f>L983*'Age distribution'!$L$6</f>
        <v>391.47501666418384</v>
      </c>
      <c r="N983" s="85">
        <f>L983*'Age distribution'!$L$7</f>
        <v>1217.081316489991</v>
      </c>
      <c r="O983" s="86">
        <f>L983*'Age distribution'!$L$8</f>
        <v>1241.5700645405382</v>
      </c>
      <c r="P983" s="86">
        <f>L983*'Age distribution'!$L$9</f>
        <v>1219.07864493802</v>
      </c>
      <c r="Q983" s="86">
        <f>L983*'Age distribution'!$L$10</f>
        <v>1177.0688676112225</v>
      </c>
      <c r="R983" s="86">
        <f>L983*'Age distribution'!$L$11</f>
        <v>803.72608975604464</v>
      </c>
      <c r="S983" s="86">
        <f t="shared" si="15"/>
        <v>6050</v>
      </c>
      <c r="U983" s="6"/>
      <c r="V983" s="6"/>
      <c r="W983" s="6"/>
      <c r="X983" s="6"/>
      <c r="Y983" s="6"/>
      <c r="Z983" s="6"/>
      <c r="AA983" s="6"/>
      <c r="AB983" s="6"/>
      <c r="AC983" s="6"/>
      <c r="AD983" s="6"/>
      <c r="AE983" s="6"/>
      <c r="AF983" s="6"/>
    </row>
    <row r="984" spans="1:32" ht="15" customHeight="1">
      <c r="A984" s="89" t="s">
        <v>10619</v>
      </c>
      <c r="B984" s="89" t="s">
        <v>10601</v>
      </c>
      <c r="C984" s="89" t="s">
        <v>7256</v>
      </c>
      <c r="D984" s="227" t="s">
        <v>4548</v>
      </c>
      <c r="E984" s="228"/>
      <c r="F984" s="228"/>
      <c r="G984" s="229" t="s">
        <v>4547</v>
      </c>
      <c r="H984" s="229"/>
      <c r="I984" s="229"/>
      <c r="J984" s="76" t="s">
        <v>4547</v>
      </c>
      <c r="K984" s="77">
        <v>3859</v>
      </c>
      <c r="L984" s="165">
        <v>3789</v>
      </c>
      <c r="M984" s="85">
        <f>L984*'Age distribution'!$L$6</f>
        <v>245.17336167613101</v>
      </c>
      <c r="N984" s="85">
        <f>L984*'Age distribution'!$L$7</f>
        <v>762.23489391414478</v>
      </c>
      <c r="O984" s="86">
        <f>L984*'Age distribution'!$L$8</f>
        <v>777.57173132960315</v>
      </c>
      <c r="P984" s="86">
        <f>L984*'Age distribution'!$L$9</f>
        <v>763.48578275539808</v>
      </c>
      <c r="Q984" s="86">
        <f>L984*'Age distribution'!$L$10</f>
        <v>737.17585774858208</v>
      </c>
      <c r="R984" s="86">
        <f>L984*'Age distribution'!$L$11</f>
        <v>503.35837257614099</v>
      </c>
      <c r="S984" s="86">
        <f t="shared" si="15"/>
        <v>3789</v>
      </c>
      <c r="U984" s="6"/>
      <c r="V984" s="6"/>
      <c r="W984" s="6"/>
      <c r="X984" s="6"/>
      <c r="Y984" s="6"/>
      <c r="Z984" s="6"/>
      <c r="AA984" s="6"/>
      <c r="AB984" s="6"/>
      <c r="AC984" s="6"/>
      <c r="AD984" s="6"/>
      <c r="AE984" s="6"/>
      <c r="AF984" s="6"/>
    </row>
    <row r="985" spans="1:32" ht="15" customHeight="1">
      <c r="A985" s="89" t="s">
        <v>10618</v>
      </c>
      <c r="B985" s="89" t="s">
        <v>10601</v>
      </c>
      <c r="C985" s="89" t="s">
        <v>7253</v>
      </c>
      <c r="D985" s="227" t="s">
        <v>4546</v>
      </c>
      <c r="E985" s="228"/>
      <c r="F985" s="228"/>
      <c r="G985" s="229" t="s">
        <v>4545</v>
      </c>
      <c r="H985" s="229"/>
      <c r="I985" s="229"/>
      <c r="J985" s="76" t="s">
        <v>4545</v>
      </c>
      <c r="K985" s="77">
        <v>4422</v>
      </c>
      <c r="L985" s="165">
        <v>4396</v>
      </c>
      <c r="M985" s="85">
        <f>L985*'Age distribution'!$L$6</f>
        <v>284.45027657119874</v>
      </c>
      <c r="N985" s="85">
        <f>L985*'Age distribution'!$L$7</f>
        <v>884.34536649421489</v>
      </c>
      <c r="O985" s="86">
        <f>L985*'Age distribution'!$L$8</f>
        <v>902.1391741686291</v>
      </c>
      <c r="P985" s="86">
        <f>L985*'Age distribution'!$L$9</f>
        <v>885.79664845413822</v>
      </c>
      <c r="Q985" s="86">
        <f>L985*'Age distribution'!$L$10</f>
        <v>855.27185818494775</v>
      </c>
      <c r="R985" s="86">
        <f>L985*'Age distribution'!$L$11</f>
        <v>583.99667612687142</v>
      </c>
      <c r="S985" s="86">
        <f t="shared" si="15"/>
        <v>4396</v>
      </c>
      <c r="U985" s="6"/>
      <c r="V985" s="6"/>
      <c r="W985" s="6"/>
      <c r="X985" s="6"/>
      <c r="Y985" s="6"/>
      <c r="Z985" s="6"/>
      <c r="AA985" s="6"/>
      <c r="AB985" s="6"/>
      <c r="AC985" s="6"/>
      <c r="AD985" s="6"/>
      <c r="AE985" s="6"/>
      <c r="AF985" s="6"/>
    </row>
    <row r="986" spans="1:32" ht="15" customHeight="1">
      <c r="A986" s="89" t="s">
        <v>10617</v>
      </c>
      <c r="B986" s="89" t="s">
        <v>10601</v>
      </c>
      <c r="C986" s="89" t="s">
        <v>7250</v>
      </c>
      <c r="D986" s="227" t="s">
        <v>4544</v>
      </c>
      <c r="E986" s="228"/>
      <c r="F986" s="228"/>
      <c r="G986" s="229" t="s">
        <v>4543</v>
      </c>
      <c r="H986" s="229"/>
      <c r="I986" s="229"/>
      <c r="J986" s="76" t="s">
        <v>4543</v>
      </c>
      <c r="K986" s="77">
        <v>2258</v>
      </c>
      <c r="L986" s="165">
        <v>2237</v>
      </c>
      <c r="M986" s="85">
        <f>L986*'Age distribution'!$L$6</f>
        <v>144.74869624426105</v>
      </c>
      <c r="N986" s="85">
        <f>L986*'Age distribution'!$L$7</f>
        <v>450.01833140299334</v>
      </c>
      <c r="O986" s="86">
        <f>L986*'Age distribution'!$L$8</f>
        <v>459.07309659127009</v>
      </c>
      <c r="P986" s="86">
        <f>L986*'Age distribution'!$L$9</f>
        <v>450.75684772336382</v>
      </c>
      <c r="Q986" s="86">
        <f>L986*'Age distribution'!$L$10</f>
        <v>435.22364575971977</v>
      </c>
      <c r="R986" s="86">
        <f>L986*'Age distribution'!$L$11</f>
        <v>297.17938227839204</v>
      </c>
      <c r="S986" s="86">
        <f t="shared" si="15"/>
        <v>2237</v>
      </c>
      <c r="U986" s="6"/>
      <c r="V986" s="6"/>
      <c r="W986" s="6"/>
      <c r="X986" s="6"/>
      <c r="Y986" s="6"/>
      <c r="Z986" s="6"/>
      <c r="AA986" s="6"/>
      <c r="AB986" s="6"/>
      <c r="AC986" s="6"/>
      <c r="AD986" s="6"/>
      <c r="AE986" s="6"/>
      <c r="AF986" s="6"/>
    </row>
    <row r="987" spans="1:32" ht="15" customHeight="1">
      <c r="A987" s="89" t="s">
        <v>10616</v>
      </c>
      <c r="B987" s="89" t="s">
        <v>10601</v>
      </c>
      <c r="C987" s="89" t="s">
        <v>7971</v>
      </c>
      <c r="D987" s="227" t="s">
        <v>4542</v>
      </c>
      <c r="E987" s="228"/>
      <c r="F987" s="228"/>
      <c r="G987" s="229" t="s">
        <v>4541</v>
      </c>
      <c r="H987" s="229"/>
      <c r="I987" s="229"/>
      <c r="J987" s="76" t="s">
        <v>4541</v>
      </c>
      <c r="K987" s="77">
        <v>5750</v>
      </c>
      <c r="L987" s="165">
        <v>5646</v>
      </c>
      <c r="M987" s="85">
        <f>L987*'Age distribution'!$L$6</f>
        <v>365.33354447702186</v>
      </c>
      <c r="N987" s="85">
        <f>L987*'Age distribution'!$L$7</f>
        <v>1135.8084484136346</v>
      </c>
      <c r="O987" s="86">
        <f>L987*'Age distribution'!$L$8</f>
        <v>1158.6619147761783</v>
      </c>
      <c r="P987" s="86">
        <f>L987*'Age distribution'!$L$9</f>
        <v>1137.6724015405061</v>
      </c>
      <c r="Q987" s="86">
        <f>L987*'Age distribution'!$L$10</f>
        <v>1098.4679052120598</v>
      </c>
      <c r="R987" s="86">
        <f>L987*'Age distribution'!$L$11</f>
        <v>750.05578558059972</v>
      </c>
      <c r="S987" s="86">
        <f t="shared" si="15"/>
        <v>5646.0000000000009</v>
      </c>
      <c r="U987" s="6"/>
      <c r="V987" s="6"/>
      <c r="W987" s="6"/>
      <c r="X987" s="6"/>
      <c r="Y987" s="6"/>
      <c r="Z987" s="6"/>
      <c r="AA987" s="6"/>
      <c r="AB987" s="6"/>
      <c r="AC987" s="6"/>
      <c r="AD987" s="6"/>
      <c r="AE987" s="6"/>
      <c r="AF987" s="6"/>
    </row>
    <row r="988" spans="1:32" ht="15" customHeight="1">
      <c r="A988" s="89" t="s">
        <v>10615</v>
      </c>
      <c r="B988" s="89" t="s">
        <v>10601</v>
      </c>
      <c r="C988" s="89" t="s">
        <v>7247</v>
      </c>
      <c r="D988" s="227" t="s">
        <v>4540</v>
      </c>
      <c r="E988" s="228"/>
      <c r="F988" s="228"/>
      <c r="G988" s="229" t="s">
        <v>4539</v>
      </c>
      <c r="H988" s="229"/>
      <c r="I988" s="229"/>
      <c r="J988" s="76" t="s">
        <v>4539</v>
      </c>
      <c r="K988" s="77">
        <v>24111</v>
      </c>
      <c r="L988" s="165">
        <v>23860</v>
      </c>
      <c r="M988" s="85">
        <f>L988*'Age distribution'!$L$6</f>
        <v>1543.8998177863516</v>
      </c>
      <c r="N988" s="85">
        <f>L988*'Age distribution'!$L$7</f>
        <v>4799.9273076778818</v>
      </c>
      <c r="O988" s="86">
        <f>L988*'Age distribution'!$L$8</f>
        <v>4896.5060727168993</v>
      </c>
      <c r="P988" s="86">
        <f>L988*'Age distribution'!$L$9</f>
        <v>4807.8043749125882</v>
      </c>
      <c r="Q988" s="86">
        <f>L988*'Age distribution'!$L$10</f>
        <v>4642.1261456535149</v>
      </c>
      <c r="R988" s="86">
        <f>L988*'Age distribution'!$L$11</f>
        <v>3169.7362812527645</v>
      </c>
      <c r="S988" s="86">
        <f t="shared" si="15"/>
        <v>23860</v>
      </c>
      <c r="U988" s="6"/>
      <c r="V988" s="6"/>
      <c r="W988" s="6"/>
      <c r="X988" s="6"/>
      <c r="Y988" s="6"/>
      <c r="Z988" s="6"/>
      <c r="AA988" s="6"/>
      <c r="AB988" s="6"/>
      <c r="AC988" s="6"/>
      <c r="AD988" s="6"/>
      <c r="AE988" s="6"/>
      <c r="AF988" s="6"/>
    </row>
    <row r="989" spans="1:32" ht="15" customHeight="1">
      <c r="A989" s="89" t="s">
        <v>10614</v>
      </c>
      <c r="B989" s="89" t="s">
        <v>10601</v>
      </c>
      <c r="C989" s="89" t="s">
        <v>7245</v>
      </c>
      <c r="D989" s="227" t="s">
        <v>4538</v>
      </c>
      <c r="E989" s="228"/>
      <c r="F989" s="228"/>
      <c r="G989" s="229" t="s">
        <v>867</v>
      </c>
      <c r="H989" s="229"/>
      <c r="I989" s="229"/>
      <c r="J989" s="76" t="s">
        <v>867</v>
      </c>
      <c r="K989" s="77">
        <v>7942</v>
      </c>
      <c r="L989" s="165">
        <v>7943</v>
      </c>
      <c r="M989" s="85">
        <f>L989*'Age distribution'!$L$6</f>
        <v>513.96463758076243</v>
      </c>
      <c r="N989" s="85">
        <f>L989*'Age distribution'!$L$7</f>
        <v>1597.89700774876</v>
      </c>
      <c r="O989" s="86">
        <f>L989*'Age distribution'!$L$8</f>
        <v>1630.0481029166108</v>
      </c>
      <c r="P989" s="86">
        <f>L989*'Age distribution'!$L$9</f>
        <v>1600.5192854120155</v>
      </c>
      <c r="Q989" s="86">
        <f>L989*'Age distribution'!$L$10</f>
        <v>1545.364961229081</v>
      </c>
      <c r="R989" s="86">
        <f>L989*'Age distribution'!$L$11</f>
        <v>1055.2060051127708</v>
      </c>
      <c r="S989" s="86">
        <f t="shared" si="15"/>
        <v>7943.0000000000009</v>
      </c>
      <c r="U989" s="6"/>
      <c r="V989" s="6"/>
      <c r="W989" s="6"/>
      <c r="X989" s="6"/>
      <c r="Y989" s="6"/>
      <c r="Z989" s="6"/>
      <c r="AA989" s="6"/>
      <c r="AB989" s="6"/>
      <c r="AC989" s="6"/>
      <c r="AD989" s="6"/>
      <c r="AE989" s="6"/>
      <c r="AF989" s="6"/>
    </row>
    <row r="990" spans="1:32" ht="15" customHeight="1">
      <c r="A990" s="89" t="s">
        <v>10613</v>
      </c>
      <c r="B990" s="89" t="s">
        <v>10601</v>
      </c>
      <c r="C990" s="89" t="s">
        <v>7242</v>
      </c>
      <c r="D990" s="227" t="s">
        <v>4537</v>
      </c>
      <c r="E990" s="228"/>
      <c r="F990" s="228"/>
      <c r="G990" s="229" t="s">
        <v>4536</v>
      </c>
      <c r="H990" s="229"/>
      <c r="I990" s="229"/>
      <c r="J990" s="76" t="s">
        <v>4536</v>
      </c>
      <c r="K990" s="77">
        <v>2989</v>
      </c>
      <c r="L990" s="165">
        <v>2981</v>
      </c>
      <c r="M990" s="85">
        <f>L990*'Age distribution'!$L$6</f>
        <v>192.89041730180696</v>
      </c>
      <c r="N990" s="85">
        <f>L990*'Age distribution'!$L$7</f>
        <v>599.68915776143194</v>
      </c>
      <c r="O990" s="86">
        <f>L990*'Age distribution'!$L$8</f>
        <v>611.75543180088334</v>
      </c>
      <c r="P990" s="86">
        <f>L990*'Age distribution'!$L$9</f>
        <v>600.67329596036996</v>
      </c>
      <c r="Q990" s="86">
        <f>L990*'Age distribution'!$L$10</f>
        <v>579.97393295025688</v>
      </c>
      <c r="R990" s="86">
        <f>L990*'Age distribution'!$L$11</f>
        <v>396.01776422525109</v>
      </c>
      <c r="S990" s="86">
        <f t="shared" si="15"/>
        <v>2981</v>
      </c>
      <c r="U990" s="6"/>
      <c r="V990" s="6"/>
      <c r="W990" s="6"/>
      <c r="X990" s="6"/>
      <c r="Y990" s="6"/>
      <c r="Z990" s="6"/>
      <c r="AA990" s="6"/>
      <c r="AB990" s="6"/>
      <c r="AC990" s="6"/>
      <c r="AD990" s="6"/>
      <c r="AE990" s="6"/>
      <c r="AF990" s="6"/>
    </row>
    <row r="991" spans="1:32" ht="15" customHeight="1">
      <c r="A991" s="89" t="s">
        <v>10611</v>
      </c>
      <c r="B991" s="89" t="s">
        <v>10601</v>
      </c>
      <c r="C991" s="89" t="s">
        <v>7239</v>
      </c>
      <c r="D991" s="227" t="s">
        <v>4535</v>
      </c>
      <c r="E991" s="228"/>
      <c r="F991" s="228"/>
      <c r="G991" s="229" t="s">
        <v>4534</v>
      </c>
      <c r="H991" s="229"/>
      <c r="I991" s="229"/>
      <c r="J991" s="76" t="s">
        <v>4534</v>
      </c>
      <c r="K991" s="77">
        <v>7045</v>
      </c>
      <c r="L991" s="165">
        <v>7047</v>
      </c>
      <c r="M991" s="85">
        <f>L991*'Age distribution'!$L$6</f>
        <v>455.98751114586838</v>
      </c>
      <c r="N991" s="85">
        <f>L991*'Age distribution'!$L$7</f>
        <v>1417.64827062892</v>
      </c>
      <c r="O991" s="86">
        <f>L991*'Age distribution'!$L$8</f>
        <v>1446.1726024491195</v>
      </c>
      <c r="P991" s="86">
        <f>L991*'Age distribution'!$L$9</f>
        <v>1419.9747455997071</v>
      </c>
      <c r="Q991" s="86">
        <f>L991*'Age distribution'!$L$10</f>
        <v>1371.042034720047</v>
      </c>
      <c r="R991" s="86">
        <f>L991*'Age distribution'!$L$11</f>
        <v>936.17483545633831</v>
      </c>
      <c r="S991" s="86">
        <f t="shared" si="15"/>
        <v>7047</v>
      </c>
      <c r="U991" s="6"/>
      <c r="V991" s="6"/>
      <c r="W991" s="6"/>
      <c r="X991" s="6"/>
      <c r="Y991" s="6"/>
      <c r="Z991" s="6"/>
      <c r="AA991" s="6"/>
      <c r="AB991" s="6"/>
      <c r="AC991" s="6"/>
      <c r="AD991" s="6"/>
      <c r="AE991" s="6"/>
      <c r="AF991" s="6"/>
    </row>
    <row r="992" spans="1:32" ht="15" customHeight="1">
      <c r="A992" s="89" t="s">
        <v>10609</v>
      </c>
      <c r="B992" s="89" t="s">
        <v>10601</v>
      </c>
      <c r="C992" s="89" t="s">
        <v>7236</v>
      </c>
      <c r="D992" s="227" t="s">
        <v>4533</v>
      </c>
      <c r="E992" s="228"/>
      <c r="F992" s="228"/>
      <c r="G992" s="229" t="s">
        <v>4532</v>
      </c>
      <c r="H992" s="229"/>
      <c r="I992" s="229"/>
      <c r="J992" s="76" t="s">
        <v>4532</v>
      </c>
      <c r="K992" s="77">
        <v>1483</v>
      </c>
      <c r="L992" s="165">
        <v>1526</v>
      </c>
      <c r="M992" s="85">
        <f>L992*'Age distribution'!$L$6</f>
        <v>98.742293459428851</v>
      </c>
      <c r="N992" s="85">
        <f>L992*'Age distribution'!$L$7</f>
        <v>306.98613040722745</v>
      </c>
      <c r="O992" s="86">
        <f>L992*'Age distribution'!$L$8</f>
        <v>313.16296173369608</v>
      </c>
      <c r="P992" s="86">
        <f>L992*'Age distribution'!$L$9</f>
        <v>307.48991936783779</v>
      </c>
      <c r="Q992" s="86">
        <f>L992*'Age distribution'!$L$10</f>
        <v>296.89373421069843</v>
      </c>
      <c r="R992" s="86">
        <f>L992*'Age distribution'!$L$11</f>
        <v>202.72496082111144</v>
      </c>
      <c r="S992" s="86">
        <f t="shared" si="15"/>
        <v>1526</v>
      </c>
      <c r="U992" s="6"/>
      <c r="V992" s="6"/>
      <c r="W992" s="6"/>
      <c r="X992" s="6"/>
      <c r="Y992" s="6"/>
      <c r="Z992" s="6"/>
      <c r="AA992" s="6"/>
      <c r="AB992" s="6"/>
      <c r="AC992" s="6"/>
      <c r="AD992" s="6"/>
      <c r="AE992" s="6"/>
      <c r="AF992" s="6"/>
    </row>
    <row r="993" spans="1:32" ht="15" customHeight="1">
      <c r="A993" s="89" t="s">
        <v>10607</v>
      </c>
      <c r="B993" s="89" t="s">
        <v>10601</v>
      </c>
      <c r="C993" s="89" t="s">
        <v>7958</v>
      </c>
      <c r="D993" s="227" t="s">
        <v>4531</v>
      </c>
      <c r="E993" s="228"/>
      <c r="F993" s="228"/>
      <c r="G993" s="229" t="s">
        <v>4530</v>
      </c>
      <c r="H993" s="229"/>
      <c r="I993" s="229"/>
      <c r="J993" s="76" t="s">
        <v>4530</v>
      </c>
      <c r="K993" s="77">
        <v>5799</v>
      </c>
      <c r="L993" s="165">
        <v>5859</v>
      </c>
      <c r="M993" s="85">
        <f>L993*'Age distribution'!$L$6</f>
        <v>379.11605332817408</v>
      </c>
      <c r="N993" s="85">
        <f>L993*'Age distribution'!$L$7</f>
        <v>1178.6577575727035</v>
      </c>
      <c r="O993" s="86">
        <f>L993*'Age distribution'!$L$8</f>
        <v>1202.3733897757047</v>
      </c>
      <c r="P993" s="86">
        <f>L993*'Age distribution'!$L$9</f>
        <v>1180.5920298664232</v>
      </c>
      <c r="Q993" s="86">
        <f>L993*'Age distribution'!$L$10</f>
        <v>1139.9085116254796</v>
      </c>
      <c r="R993" s="86">
        <f>L993*'Age distribution'!$L$11</f>
        <v>778.35225783151498</v>
      </c>
      <c r="S993" s="86">
        <f t="shared" si="15"/>
        <v>5859</v>
      </c>
      <c r="U993" s="6"/>
      <c r="V993" s="6"/>
      <c r="W993" s="6"/>
      <c r="X993" s="6"/>
      <c r="Y993" s="6"/>
      <c r="Z993" s="6"/>
      <c r="AA993" s="6"/>
      <c r="AB993" s="6"/>
      <c r="AC993" s="6"/>
      <c r="AD993" s="6"/>
      <c r="AE993" s="6"/>
      <c r="AF993" s="6"/>
    </row>
    <row r="994" spans="1:32" ht="15" customHeight="1">
      <c r="A994" s="89" t="s">
        <v>10606</v>
      </c>
      <c r="B994" s="89" t="s">
        <v>10601</v>
      </c>
      <c r="C994" s="89" t="s">
        <v>7955</v>
      </c>
      <c r="D994" s="227" t="s">
        <v>4529</v>
      </c>
      <c r="E994" s="228"/>
      <c r="F994" s="228"/>
      <c r="G994" s="229" t="s">
        <v>4528</v>
      </c>
      <c r="H994" s="229"/>
      <c r="I994" s="229"/>
      <c r="J994" s="76" t="s">
        <v>4528</v>
      </c>
      <c r="K994" s="77">
        <v>2238</v>
      </c>
      <c r="L994" s="165">
        <v>2261</v>
      </c>
      <c r="M994" s="85">
        <f>L994*'Age distribution'!$L$6</f>
        <v>146.30165498805286</v>
      </c>
      <c r="N994" s="85">
        <f>L994*'Age distribution'!$L$7</f>
        <v>454.84642257584619</v>
      </c>
      <c r="O994" s="86">
        <f>L994*'Age distribution'!$L$8</f>
        <v>463.99833321093502</v>
      </c>
      <c r="P994" s="86">
        <f>L994*'Age distribution'!$L$9</f>
        <v>455.59286218262207</v>
      </c>
      <c r="Q994" s="86">
        <f>L994*'Age distribution'!$L$10</f>
        <v>439.89300986264033</v>
      </c>
      <c r="R994" s="86">
        <f>L994*'Age distribution'!$L$11</f>
        <v>300.36771717990365</v>
      </c>
      <c r="S994" s="86">
        <f t="shared" si="15"/>
        <v>2261.0000000000005</v>
      </c>
      <c r="U994" s="6"/>
      <c r="V994" s="6"/>
      <c r="W994" s="6"/>
      <c r="X994" s="6"/>
      <c r="Y994" s="6"/>
      <c r="Z994" s="6"/>
      <c r="AA994" s="6"/>
      <c r="AB994" s="6"/>
      <c r="AC994" s="6"/>
      <c r="AD994" s="6"/>
      <c r="AE994" s="6"/>
      <c r="AF994" s="6"/>
    </row>
    <row r="995" spans="1:32" ht="15" customHeight="1">
      <c r="A995" s="89" t="s">
        <v>10605</v>
      </c>
      <c r="B995" s="89" t="s">
        <v>10601</v>
      </c>
      <c r="C995" s="89" t="s">
        <v>7953</v>
      </c>
      <c r="D995" s="227" t="s">
        <v>4527</v>
      </c>
      <c r="E995" s="228"/>
      <c r="F995" s="228"/>
      <c r="G995" s="229" t="s">
        <v>4526</v>
      </c>
      <c r="H995" s="229"/>
      <c r="I995" s="229"/>
      <c r="J995" s="76" t="s">
        <v>4526</v>
      </c>
      <c r="K995" s="77">
        <v>9394</v>
      </c>
      <c r="L995" s="165">
        <v>9240</v>
      </c>
      <c r="M995" s="85">
        <f>L995*'Age distribution'!$L$6</f>
        <v>597.88911635984448</v>
      </c>
      <c r="N995" s="85">
        <f>L995*'Age distribution'!$L$7</f>
        <v>1858.8151015483497</v>
      </c>
      <c r="O995" s="86">
        <f>L995*'Age distribution'!$L$8</f>
        <v>1896.2160985710038</v>
      </c>
      <c r="P995" s="86">
        <f>L995*'Age distribution'!$L$9</f>
        <v>1861.8655668144308</v>
      </c>
      <c r="Q995" s="86">
        <f>L995*'Age distribution'!$L$10</f>
        <v>1797.7051796244125</v>
      </c>
      <c r="R995" s="86">
        <f>L995*'Age distribution'!$L$11</f>
        <v>1227.5089370819592</v>
      </c>
      <c r="S995" s="86">
        <f t="shared" si="15"/>
        <v>9240</v>
      </c>
      <c r="U995" s="6"/>
      <c r="V995" s="6"/>
      <c r="W995" s="6"/>
      <c r="X995" s="6"/>
      <c r="Y995" s="6"/>
      <c r="Z995" s="6"/>
      <c r="AA995" s="6"/>
      <c r="AB995" s="6"/>
      <c r="AC995" s="6"/>
      <c r="AD995" s="6"/>
      <c r="AE995" s="6"/>
      <c r="AF995" s="6"/>
    </row>
    <row r="996" spans="1:32" ht="15" customHeight="1">
      <c r="A996" s="89" t="s">
        <v>10604</v>
      </c>
      <c r="B996" s="89" t="s">
        <v>10601</v>
      </c>
      <c r="C996" s="89" t="s">
        <v>7950</v>
      </c>
      <c r="D996" s="227" t="s">
        <v>4525</v>
      </c>
      <c r="E996" s="228"/>
      <c r="F996" s="228"/>
      <c r="G996" s="229" t="s">
        <v>923</v>
      </c>
      <c r="H996" s="229"/>
      <c r="I996" s="229"/>
      <c r="J996" s="76" t="s">
        <v>923</v>
      </c>
      <c r="K996" s="77">
        <v>3301</v>
      </c>
      <c r="L996" s="165">
        <v>3305</v>
      </c>
      <c r="M996" s="85">
        <f>L996*'Age distribution'!$L$6</f>
        <v>213.85536034299631</v>
      </c>
      <c r="N996" s="85">
        <f>L996*'Age distribution'!$L$7</f>
        <v>664.86838859494549</v>
      </c>
      <c r="O996" s="86">
        <f>L996*'Age distribution'!$L$8</f>
        <v>678.24612616636011</v>
      </c>
      <c r="P996" s="86">
        <f>L996*'Age distribution'!$L$9</f>
        <v>665.95949116035649</v>
      </c>
      <c r="Q996" s="86">
        <f>L996*'Age distribution'!$L$10</f>
        <v>643.01034833968436</v>
      </c>
      <c r="R996" s="86">
        <f>L996*'Age distribution'!$L$11</f>
        <v>439.06028539565744</v>
      </c>
      <c r="S996" s="86">
        <f t="shared" si="15"/>
        <v>3305.0000000000005</v>
      </c>
      <c r="U996" s="6"/>
      <c r="V996" s="6"/>
      <c r="W996" s="6"/>
      <c r="X996" s="6"/>
      <c r="Y996" s="6"/>
      <c r="Z996" s="6"/>
      <c r="AA996" s="6"/>
      <c r="AB996" s="6"/>
      <c r="AC996" s="6"/>
      <c r="AD996" s="6"/>
      <c r="AE996" s="6"/>
      <c r="AF996" s="6"/>
    </row>
    <row r="997" spans="1:32" ht="15" customHeight="1">
      <c r="A997" s="89" t="s">
        <v>10602</v>
      </c>
      <c r="B997" s="89" t="s">
        <v>10601</v>
      </c>
      <c r="C997" s="89" t="s">
        <v>7947</v>
      </c>
      <c r="D997" s="227" t="s">
        <v>4523</v>
      </c>
      <c r="E997" s="228"/>
      <c r="F997" s="228"/>
      <c r="G997" s="229" t="s">
        <v>4522</v>
      </c>
      <c r="H997" s="229"/>
      <c r="I997" s="229"/>
      <c r="J997" s="76" t="s">
        <v>4522</v>
      </c>
      <c r="K997" s="77">
        <v>157773</v>
      </c>
      <c r="L997" s="165">
        <v>157990</v>
      </c>
      <c r="M997" s="85">
        <f>L997*'Age distribution'!$L$6</f>
        <v>10222.997997152796</v>
      </c>
      <c r="N997" s="85">
        <f>L997*'Age distribution'!$L$7</f>
        <v>31782.921849959283</v>
      </c>
      <c r="O997" s="86">
        <f>L997*'Age distribution'!$L$8</f>
        <v>32422.422230869361</v>
      </c>
      <c r="P997" s="86">
        <f>L997*'Age distribution'!$L$9</f>
        <v>31835.080184092199</v>
      </c>
      <c r="Q997" s="86">
        <f>L997*'Age distribution'!$L$10</f>
        <v>30738.034775850749</v>
      </c>
      <c r="R997" s="86">
        <f>L997*'Age distribution'!$L$11</f>
        <v>20988.542962075619</v>
      </c>
      <c r="S997" s="86">
        <f t="shared" si="15"/>
        <v>157990</v>
      </c>
      <c r="U997" s="6"/>
      <c r="V997" s="6"/>
      <c r="W997" s="6"/>
      <c r="X997" s="6"/>
      <c r="Y997" s="6"/>
      <c r="Z997" s="6"/>
      <c r="AA997" s="6"/>
      <c r="AB997" s="6"/>
      <c r="AC997" s="6"/>
      <c r="AD997" s="6"/>
      <c r="AE997" s="6"/>
      <c r="AF997" s="6"/>
    </row>
    <row r="998" spans="1:32" ht="15" customHeight="1">
      <c r="A998" s="89" t="s">
        <v>10598</v>
      </c>
      <c r="B998" s="89" t="s">
        <v>10437</v>
      </c>
      <c r="C998" s="89" t="s">
        <v>6750</v>
      </c>
      <c r="D998" s="227" t="s">
        <v>4521</v>
      </c>
      <c r="E998" s="228"/>
      <c r="F998" s="228"/>
      <c r="G998" s="229" t="s">
        <v>4520</v>
      </c>
      <c r="H998" s="229"/>
      <c r="I998" s="229"/>
      <c r="J998" s="76" t="s">
        <v>4520</v>
      </c>
      <c r="K998" s="77">
        <v>18623</v>
      </c>
      <c r="L998" s="165">
        <v>18722</v>
      </c>
      <c r="M998" s="85">
        <f>L998*'Age distribution'!$L$6</f>
        <v>1211.4372333862564</v>
      </c>
      <c r="N998" s="85">
        <f>L998*'Age distribution'!$L$7</f>
        <v>3766.3134557562994</v>
      </c>
      <c r="O998" s="86">
        <f>L998*'Age distribution'!$L$8</f>
        <v>3842.0949997236289</v>
      </c>
      <c r="P998" s="86">
        <f>L998*'Age distribution'!$L$9</f>
        <v>3772.4942794263825</v>
      </c>
      <c r="Q998" s="86">
        <f>L998*'Age distribution'!$L$10</f>
        <v>3642.4931139532737</v>
      </c>
      <c r="R998" s="86">
        <f>L998*'Age distribution'!$L$11</f>
        <v>2487.1669177541598</v>
      </c>
      <c r="S998" s="86">
        <f t="shared" si="15"/>
        <v>18722</v>
      </c>
      <c r="U998" s="6"/>
      <c r="V998" s="6"/>
      <c r="W998" s="6"/>
      <c r="X998" s="6"/>
      <c r="Y998" s="6"/>
      <c r="Z998" s="6"/>
      <c r="AA998" s="6"/>
      <c r="AB998" s="6"/>
      <c r="AC998" s="6"/>
      <c r="AD998" s="6"/>
      <c r="AE998" s="6"/>
      <c r="AF998" s="6"/>
    </row>
    <row r="999" spans="1:32" ht="15" customHeight="1">
      <c r="A999" s="89" t="s">
        <v>10597</v>
      </c>
      <c r="B999" s="89" t="s">
        <v>10437</v>
      </c>
      <c r="C999" s="89" t="s">
        <v>6749</v>
      </c>
      <c r="D999" s="227" t="s">
        <v>4519</v>
      </c>
      <c r="E999" s="228"/>
      <c r="F999" s="228"/>
      <c r="G999" s="229" t="s">
        <v>4518</v>
      </c>
      <c r="H999" s="229"/>
      <c r="I999" s="229"/>
      <c r="J999" s="76" t="s">
        <v>4518</v>
      </c>
      <c r="K999" s="77">
        <v>20044</v>
      </c>
      <c r="L999" s="165">
        <v>20191</v>
      </c>
      <c r="M999" s="85">
        <f>L999*'Age distribution'!$L$6</f>
        <v>1306.4912498291797</v>
      </c>
      <c r="N999" s="85">
        <f>L999*'Age distribution'!$L$7</f>
        <v>4061.8328696280009</v>
      </c>
      <c r="O999" s="86">
        <f>L999*'Age distribution'!$L$8</f>
        <v>4143.5605244856206</v>
      </c>
      <c r="P999" s="86">
        <f>L999*'Age distribution'!$L$9</f>
        <v>4068.4986644534815</v>
      </c>
      <c r="Q999" s="86">
        <f>L999*'Age distribution'!$L$10</f>
        <v>3928.297108419536</v>
      </c>
      <c r="R999" s="86">
        <f>L999*'Age distribution'!$L$11</f>
        <v>2682.3195831841813</v>
      </c>
      <c r="S999" s="86">
        <f t="shared" si="15"/>
        <v>20191</v>
      </c>
      <c r="U999" s="6"/>
      <c r="V999" s="6"/>
      <c r="W999" s="6"/>
      <c r="X999" s="6"/>
      <c r="Y999" s="6"/>
      <c r="Z999" s="6"/>
      <c r="AA999" s="6"/>
      <c r="AB999" s="6"/>
      <c r="AC999" s="6"/>
      <c r="AD999" s="6"/>
      <c r="AE999" s="6"/>
      <c r="AF999" s="6"/>
    </row>
    <row r="1000" spans="1:32" ht="15" customHeight="1">
      <c r="A1000" s="89" t="s">
        <v>10596</v>
      </c>
      <c r="B1000" s="89" t="s">
        <v>10437</v>
      </c>
      <c r="C1000" s="89" t="s">
        <v>6748</v>
      </c>
      <c r="D1000" s="227" t="s">
        <v>4517</v>
      </c>
      <c r="E1000" s="228"/>
      <c r="F1000" s="228"/>
      <c r="G1000" s="229" t="s">
        <v>4516</v>
      </c>
      <c r="H1000" s="229"/>
      <c r="I1000" s="229"/>
      <c r="J1000" s="76" t="s">
        <v>4516</v>
      </c>
      <c r="K1000" s="77">
        <v>21455</v>
      </c>
      <c r="L1000" s="165">
        <v>21578</v>
      </c>
      <c r="M1000" s="85">
        <f>L1000*'Age distribution'!$L$6</f>
        <v>1396.239323897481</v>
      </c>
      <c r="N1000" s="85">
        <f>L1000*'Age distribution'!$L$7</f>
        <v>4340.8563053257894</v>
      </c>
      <c r="O1000" s="86">
        <f>L1000*'Age distribution'!$L$8</f>
        <v>4428.1981574637575</v>
      </c>
      <c r="P1000" s="86">
        <f>L1000*'Age distribution'!$L$9</f>
        <v>4347.9800000781152</v>
      </c>
      <c r="Q1000" s="86">
        <f>L1000*'Age distribution'!$L$10</f>
        <v>4198.1474422008196</v>
      </c>
      <c r="R1000" s="86">
        <f>L1000*'Age distribution'!$L$11</f>
        <v>2866.5787710340383</v>
      </c>
      <c r="S1000" s="86">
        <f t="shared" si="15"/>
        <v>21578</v>
      </c>
      <c r="U1000" s="6"/>
      <c r="V1000" s="6"/>
      <c r="W1000" s="6"/>
      <c r="X1000" s="6"/>
      <c r="Y1000" s="6"/>
      <c r="Z1000" s="6"/>
      <c r="AA1000" s="6"/>
      <c r="AB1000" s="6"/>
      <c r="AC1000" s="6"/>
      <c r="AD1000" s="6"/>
      <c r="AE1000" s="6"/>
      <c r="AF1000" s="6"/>
    </row>
    <row r="1001" spans="1:32" ht="15" customHeight="1">
      <c r="A1001" s="89" t="s">
        <v>10595</v>
      </c>
      <c r="B1001" s="89" t="s">
        <v>10437</v>
      </c>
      <c r="C1001" s="89" t="s">
        <v>6747</v>
      </c>
      <c r="D1001" s="227" t="s">
        <v>4515</v>
      </c>
      <c r="E1001" s="228"/>
      <c r="F1001" s="228"/>
      <c r="G1001" s="229" t="s">
        <v>4514</v>
      </c>
      <c r="H1001" s="229"/>
      <c r="I1001" s="229"/>
      <c r="J1001" s="76" t="s">
        <v>4514</v>
      </c>
      <c r="K1001" s="77">
        <v>8259</v>
      </c>
      <c r="L1001" s="165">
        <v>8289</v>
      </c>
      <c r="M1001" s="85">
        <f>L1001*'Age distribution'!$L$6</f>
        <v>536.35312613709425</v>
      </c>
      <c r="N1001" s="85">
        <f>L1001*'Age distribution'!$L$7</f>
        <v>1667.5019888240554</v>
      </c>
      <c r="O1001" s="86">
        <f>L1001*'Age distribution'!$L$8</f>
        <v>1701.0535975167804</v>
      </c>
      <c r="P1001" s="86">
        <f>L1001*'Age distribution'!$L$9</f>
        <v>1670.2384938663222</v>
      </c>
      <c r="Q1001" s="86">
        <f>L1001*'Age distribution'!$L$10</f>
        <v>1612.6816270461854</v>
      </c>
      <c r="R1001" s="86">
        <f>L1001*'Age distribution'!$L$11</f>
        <v>1101.1711666095628</v>
      </c>
      <c r="S1001" s="86">
        <f t="shared" si="15"/>
        <v>8289.0000000000018</v>
      </c>
      <c r="U1001" s="6"/>
      <c r="V1001" s="6"/>
      <c r="W1001" s="6"/>
      <c r="X1001" s="6"/>
      <c r="Y1001" s="6"/>
      <c r="Z1001" s="6"/>
      <c r="AA1001" s="6"/>
      <c r="AB1001" s="6"/>
      <c r="AC1001" s="6"/>
      <c r="AD1001" s="6"/>
      <c r="AE1001" s="6"/>
      <c r="AF1001" s="6"/>
    </row>
    <row r="1002" spans="1:32" ht="15" customHeight="1">
      <c r="A1002" s="89" t="s">
        <v>10593</v>
      </c>
      <c r="B1002" s="89" t="s">
        <v>10437</v>
      </c>
      <c r="C1002" s="89" t="s">
        <v>6746</v>
      </c>
      <c r="D1002" s="227" t="s">
        <v>4513</v>
      </c>
      <c r="E1002" s="228"/>
      <c r="F1002" s="228"/>
      <c r="G1002" s="229" t="s">
        <v>4512</v>
      </c>
      <c r="H1002" s="229"/>
      <c r="I1002" s="229"/>
      <c r="J1002" s="76" t="s">
        <v>4512</v>
      </c>
      <c r="K1002" s="77">
        <v>42179</v>
      </c>
      <c r="L1002" s="165">
        <v>42444</v>
      </c>
      <c r="M1002" s="85">
        <f>L1002*'Age distribution'!$L$6</f>
        <v>2746.4075383958047</v>
      </c>
      <c r="N1002" s="85">
        <f>L1002*'Age distribution'!$L$7</f>
        <v>8538.4792391902774</v>
      </c>
      <c r="O1002" s="86">
        <f>L1002*'Age distribution'!$L$8</f>
        <v>8710.2809618774554</v>
      </c>
      <c r="P1002" s="86">
        <f>L1002*'Age distribution'!$L$9</f>
        <v>8552.4915711982358</v>
      </c>
      <c r="Q1002" s="86">
        <f>L1002*'Age distribution'!$L$10</f>
        <v>8257.7704160149951</v>
      </c>
      <c r="R1002" s="86">
        <f>L1002*'Age distribution'!$L$11</f>
        <v>5638.5702733232329</v>
      </c>
      <c r="S1002" s="86">
        <f t="shared" si="15"/>
        <v>42444</v>
      </c>
      <c r="U1002" s="6"/>
      <c r="V1002" s="6"/>
      <c r="W1002" s="6"/>
      <c r="X1002" s="6"/>
      <c r="Y1002" s="6"/>
      <c r="Z1002" s="6"/>
      <c r="AA1002" s="6"/>
      <c r="AB1002" s="6"/>
      <c r="AC1002" s="6"/>
      <c r="AD1002" s="6"/>
      <c r="AE1002" s="6"/>
      <c r="AF1002" s="6"/>
    </row>
    <row r="1003" spans="1:32" ht="15" customHeight="1">
      <c r="A1003" s="89" t="s">
        <v>10591</v>
      </c>
      <c r="B1003" s="89" t="s">
        <v>10437</v>
      </c>
      <c r="C1003" s="89" t="s">
        <v>6745</v>
      </c>
      <c r="D1003" s="227" t="s">
        <v>4511</v>
      </c>
      <c r="E1003" s="228"/>
      <c r="F1003" s="228"/>
      <c r="G1003" s="229" t="s">
        <v>4510</v>
      </c>
      <c r="H1003" s="229"/>
      <c r="I1003" s="229"/>
      <c r="J1003" s="76" t="s">
        <v>4510</v>
      </c>
      <c r="K1003" s="77">
        <v>11629</v>
      </c>
      <c r="L1003" s="165">
        <v>11725</v>
      </c>
      <c r="M1003" s="85">
        <f>L1003*'Age distribution'!$L$6</f>
        <v>758.68505295662078</v>
      </c>
      <c r="N1003" s="85">
        <f>L1003*'Age distribution'!$L$7</f>
        <v>2358.7237084041558</v>
      </c>
      <c r="O1003" s="86">
        <f>L1003*'Age distribution'!$L$8</f>
        <v>2406.1833068988117</v>
      </c>
      <c r="P1003" s="86">
        <f>L1003*'Age distribution'!$L$9</f>
        <v>2362.5945639501301</v>
      </c>
      <c r="Q1003" s="86">
        <f>L1003*'Age distribution'!$L$10</f>
        <v>2281.1789211143114</v>
      </c>
      <c r="R1003" s="86">
        <f>L1003*'Age distribution'!$L$11</f>
        <v>1557.6344466759708</v>
      </c>
      <c r="S1003" s="86">
        <f t="shared" si="15"/>
        <v>11725</v>
      </c>
      <c r="U1003" s="6"/>
      <c r="V1003" s="6"/>
      <c r="W1003" s="6"/>
      <c r="X1003" s="6"/>
      <c r="Y1003" s="6"/>
      <c r="Z1003" s="6"/>
      <c r="AA1003" s="6"/>
      <c r="AB1003" s="6"/>
      <c r="AC1003" s="6"/>
      <c r="AD1003" s="6"/>
      <c r="AE1003" s="6"/>
      <c r="AF1003" s="6"/>
    </row>
    <row r="1004" spans="1:32" ht="15" customHeight="1">
      <c r="A1004" s="89" t="s">
        <v>10590</v>
      </c>
      <c r="B1004" s="89" t="s">
        <v>10437</v>
      </c>
      <c r="C1004" s="89" t="s">
        <v>6744</v>
      </c>
      <c r="D1004" s="227" t="s">
        <v>4509</v>
      </c>
      <c r="E1004" s="228"/>
      <c r="F1004" s="228"/>
      <c r="G1004" s="229" t="s">
        <v>4508</v>
      </c>
      <c r="H1004" s="229"/>
      <c r="I1004" s="229"/>
      <c r="J1004" s="76" t="s">
        <v>4508</v>
      </c>
      <c r="K1004" s="77">
        <v>28702</v>
      </c>
      <c r="L1004" s="165">
        <v>28635</v>
      </c>
      <c r="M1004" s="85">
        <f>L1004*'Age distribution'!$L$6</f>
        <v>1852.873901186596</v>
      </c>
      <c r="N1004" s="85">
        <f>L1004*'Age distribution'!$L$7</f>
        <v>5760.5162806100643</v>
      </c>
      <c r="O1004" s="86">
        <f>L1004*'Age distribution'!$L$8</f>
        <v>5876.4229418377372</v>
      </c>
      <c r="P1004" s="86">
        <f>L1004*'Age distribution'!$L$9</f>
        <v>5769.9697517025133</v>
      </c>
      <c r="Q1004" s="86">
        <f>L1004*'Age distribution'!$L$10</f>
        <v>5571.1350452970837</v>
      </c>
      <c r="R1004" s="86">
        <f>L1004*'Age distribution'!$L$11</f>
        <v>3804.0820793660064</v>
      </c>
      <c r="S1004" s="86">
        <f t="shared" si="15"/>
        <v>28635</v>
      </c>
      <c r="U1004" s="6"/>
      <c r="V1004" s="6"/>
      <c r="W1004" s="6"/>
      <c r="X1004" s="6"/>
      <c r="Y1004" s="6"/>
      <c r="Z1004" s="6"/>
      <c r="AA1004" s="6"/>
      <c r="AB1004" s="6"/>
      <c r="AC1004" s="6"/>
      <c r="AD1004" s="6"/>
      <c r="AE1004" s="6"/>
      <c r="AF1004" s="6"/>
    </row>
    <row r="1005" spans="1:32" ht="15" customHeight="1">
      <c r="A1005" s="89" t="s">
        <v>10589</v>
      </c>
      <c r="B1005" s="89" t="s">
        <v>10437</v>
      </c>
      <c r="C1005" s="89" t="s">
        <v>6743</v>
      </c>
      <c r="D1005" s="227" t="s">
        <v>4507</v>
      </c>
      <c r="E1005" s="228"/>
      <c r="F1005" s="228"/>
      <c r="G1005" s="229" t="s">
        <v>4506</v>
      </c>
      <c r="H1005" s="229"/>
      <c r="I1005" s="229"/>
      <c r="J1005" s="76" t="s">
        <v>4506</v>
      </c>
      <c r="K1005" s="77">
        <v>119300</v>
      </c>
      <c r="L1005" s="165">
        <v>121635</v>
      </c>
      <c r="M1005" s="85">
        <f>L1005*'Age distribution'!$L$6</f>
        <v>7870.5890333798352</v>
      </c>
      <c r="N1005" s="85">
        <f>L1005*'Age distribution'!$L$7</f>
        <v>24469.369575414883</v>
      </c>
      <c r="O1005" s="86">
        <f>L1005*'Age distribution'!$L$8</f>
        <v>24961.714843039397</v>
      </c>
      <c r="P1005" s="86">
        <f>L1005*'Age distribution'!$L$9</f>
        <v>24509.525781328277</v>
      </c>
      <c r="Q1005" s="86">
        <f>L1005*'Age distribution'!$L$10</f>
        <v>23664.920944114219</v>
      </c>
      <c r="R1005" s="86">
        <f>L1005*'Age distribution'!$L$11</f>
        <v>16158.879822723387</v>
      </c>
      <c r="S1005" s="86">
        <f t="shared" si="15"/>
        <v>121635</v>
      </c>
      <c r="U1005" s="6"/>
      <c r="V1005" s="6"/>
      <c r="W1005" s="6"/>
      <c r="X1005" s="6"/>
      <c r="Y1005" s="6"/>
      <c r="Z1005" s="6"/>
      <c r="AA1005" s="6"/>
      <c r="AB1005" s="6"/>
      <c r="AC1005" s="6"/>
      <c r="AD1005" s="6"/>
      <c r="AE1005" s="6"/>
      <c r="AF1005" s="6"/>
    </row>
    <row r="1006" spans="1:32" ht="15" customHeight="1">
      <c r="A1006" s="89" t="s">
        <v>10588</v>
      </c>
      <c r="B1006" s="89" t="s">
        <v>10437</v>
      </c>
      <c r="C1006" s="89" t="s">
        <v>6742</v>
      </c>
      <c r="D1006" s="227" t="s">
        <v>4505</v>
      </c>
      <c r="E1006" s="228"/>
      <c r="F1006" s="228"/>
      <c r="G1006" s="229" t="s">
        <v>4504</v>
      </c>
      <c r="H1006" s="229"/>
      <c r="I1006" s="229"/>
      <c r="J1006" s="76" t="s">
        <v>4504</v>
      </c>
      <c r="K1006" s="77">
        <v>19969</v>
      </c>
      <c r="L1006" s="165">
        <v>19988</v>
      </c>
      <c r="M1006" s="85">
        <f>L1006*'Age distribution'!$L$6</f>
        <v>1293.355807121274</v>
      </c>
      <c r="N1006" s="85">
        <f>L1006*'Age distribution'!$L$7</f>
        <v>4020.9952651242875</v>
      </c>
      <c r="O1006" s="86">
        <f>L1006*'Age distribution'!$L$8</f>
        <v>4101.901231410955</v>
      </c>
      <c r="P1006" s="86">
        <f>L1006*'Age distribution'!$L$9</f>
        <v>4027.5940421522555</v>
      </c>
      <c r="Q1006" s="86">
        <f>L1006*'Age distribution'!$L$10</f>
        <v>3888.8020703823327</v>
      </c>
      <c r="R1006" s="86">
        <f>L1006*'Age distribution'!$L$11</f>
        <v>2655.3515838088961</v>
      </c>
      <c r="S1006" s="86">
        <f t="shared" si="15"/>
        <v>19988</v>
      </c>
      <c r="U1006" s="6"/>
      <c r="V1006" s="6"/>
      <c r="W1006" s="6"/>
      <c r="X1006" s="6"/>
      <c r="Y1006" s="6"/>
      <c r="Z1006" s="6"/>
      <c r="AA1006" s="6"/>
      <c r="AB1006" s="6"/>
      <c r="AC1006" s="6"/>
      <c r="AD1006" s="6"/>
      <c r="AE1006" s="6"/>
      <c r="AF1006" s="6"/>
    </row>
    <row r="1007" spans="1:32" ht="15" customHeight="1">
      <c r="A1007" s="89" t="s">
        <v>10586</v>
      </c>
      <c r="B1007" s="89" t="s">
        <v>10437</v>
      </c>
      <c r="C1007" s="89" t="s">
        <v>6741</v>
      </c>
      <c r="D1007" s="227" t="s">
        <v>4503</v>
      </c>
      <c r="E1007" s="228"/>
      <c r="F1007" s="228"/>
      <c r="G1007" s="229" t="s">
        <v>4502</v>
      </c>
      <c r="H1007" s="229"/>
      <c r="I1007" s="229"/>
      <c r="J1007" s="76" t="s">
        <v>4501</v>
      </c>
      <c r="K1007" s="77">
        <v>49682</v>
      </c>
      <c r="L1007" s="165">
        <v>49440</v>
      </c>
      <c r="M1007" s="85">
        <f>L1007*'Age distribution'!$L$6</f>
        <v>3199.0950122111158</v>
      </c>
      <c r="N1007" s="85">
        <f>L1007*'Age distribution'!$L$7</f>
        <v>9945.867816076885</v>
      </c>
      <c r="O1007" s="86">
        <f>L1007*'Age distribution'!$L$8</f>
        <v>10145.987436509786</v>
      </c>
      <c r="P1007" s="86">
        <f>L1007*'Age distribution'!$L$9</f>
        <v>9962.1897860720183</v>
      </c>
      <c r="Q1007" s="86">
        <f>L1007*'Age distribution'!$L$10</f>
        <v>9618.890052016337</v>
      </c>
      <c r="R1007" s="86">
        <f>L1007*'Age distribution'!$L$11</f>
        <v>6567.9698971138587</v>
      </c>
      <c r="S1007" s="86">
        <f t="shared" si="15"/>
        <v>49440</v>
      </c>
      <c r="U1007" s="6"/>
      <c r="V1007" s="6"/>
      <c r="W1007" s="6"/>
      <c r="X1007" s="6"/>
      <c r="Y1007" s="6"/>
      <c r="Z1007" s="6"/>
      <c r="AA1007" s="6"/>
      <c r="AB1007" s="6"/>
      <c r="AC1007" s="6"/>
      <c r="AD1007" s="6"/>
      <c r="AE1007" s="6"/>
      <c r="AF1007" s="6"/>
    </row>
    <row r="1008" spans="1:32" ht="15" customHeight="1">
      <c r="A1008" s="89" t="s">
        <v>10585</v>
      </c>
      <c r="B1008" s="89" t="s">
        <v>10437</v>
      </c>
      <c r="C1008" s="89" t="s">
        <v>6740</v>
      </c>
      <c r="D1008" s="227" t="s">
        <v>4500</v>
      </c>
      <c r="E1008" s="228"/>
      <c r="F1008" s="228"/>
      <c r="G1008" s="229" t="s">
        <v>4499</v>
      </c>
      <c r="H1008" s="229"/>
      <c r="I1008" s="229"/>
      <c r="J1008" s="76" t="s">
        <v>4498</v>
      </c>
      <c r="K1008" s="77">
        <v>28594</v>
      </c>
      <c r="L1008" s="165">
        <v>28679</v>
      </c>
      <c r="M1008" s="85">
        <f>L1008*'Age distribution'!$L$6</f>
        <v>1855.7209922168809</v>
      </c>
      <c r="N1008" s="85">
        <f>L1008*'Age distribution'!$L$7</f>
        <v>5769.3677810936279</v>
      </c>
      <c r="O1008" s="86">
        <f>L1008*'Age distribution'!$L$8</f>
        <v>5885.4525423071227</v>
      </c>
      <c r="P1008" s="86">
        <f>L1008*'Age distribution'!$L$9</f>
        <v>5778.8357782111534</v>
      </c>
      <c r="Q1008" s="86">
        <f>L1008*'Age distribution'!$L$10</f>
        <v>5579.6955461524376</v>
      </c>
      <c r="R1008" s="86">
        <f>L1008*'Age distribution'!$L$11</f>
        <v>3809.9273600187776</v>
      </c>
      <c r="S1008" s="86">
        <f t="shared" si="15"/>
        <v>28679</v>
      </c>
      <c r="U1008" s="6"/>
      <c r="V1008" s="6"/>
      <c r="W1008" s="6"/>
      <c r="X1008" s="6"/>
      <c r="Y1008" s="6"/>
      <c r="Z1008" s="6"/>
      <c r="AA1008" s="6"/>
      <c r="AB1008" s="6"/>
      <c r="AC1008" s="6"/>
      <c r="AD1008" s="6"/>
      <c r="AE1008" s="6"/>
      <c r="AF1008" s="6"/>
    </row>
    <row r="1009" spans="1:32" ht="15" customHeight="1">
      <c r="A1009" s="89" t="s">
        <v>10583</v>
      </c>
      <c r="B1009" s="89" t="s">
        <v>10437</v>
      </c>
      <c r="C1009" s="89" t="s">
        <v>6739</v>
      </c>
      <c r="D1009" s="227" t="s">
        <v>4497</v>
      </c>
      <c r="E1009" s="228"/>
      <c r="F1009" s="228"/>
      <c r="G1009" s="229" t="s">
        <v>4496</v>
      </c>
      <c r="H1009" s="229"/>
      <c r="I1009" s="229"/>
      <c r="J1009" s="76" t="s">
        <v>4496</v>
      </c>
      <c r="K1009" s="77">
        <v>8493</v>
      </c>
      <c r="L1009" s="165">
        <v>8501</v>
      </c>
      <c r="M1009" s="85">
        <f>L1009*'Age distribution'!$L$6</f>
        <v>550.07092837392179</v>
      </c>
      <c r="N1009" s="85">
        <f>L1009*'Age distribution'!$L$7</f>
        <v>1710.150127517589</v>
      </c>
      <c r="O1009" s="86">
        <f>L1009*'Age distribution'!$L$8</f>
        <v>1744.5598543238207</v>
      </c>
      <c r="P1009" s="86">
        <f>L1009*'Age distribution'!$L$9</f>
        <v>1712.9566215897701</v>
      </c>
      <c r="Q1009" s="86">
        <f>L1009*'Age distribution'!$L$10</f>
        <v>1653.9276766219837</v>
      </c>
      <c r="R1009" s="86">
        <f>L1009*'Age distribution'!$L$11</f>
        <v>1129.334791572915</v>
      </c>
      <c r="S1009" s="86">
        <f t="shared" si="15"/>
        <v>8501</v>
      </c>
      <c r="U1009" s="6"/>
      <c r="V1009" s="6"/>
      <c r="W1009" s="6"/>
      <c r="X1009" s="6"/>
      <c r="Y1009" s="6"/>
      <c r="Z1009" s="6"/>
      <c r="AA1009" s="6"/>
      <c r="AB1009" s="6"/>
      <c r="AC1009" s="6"/>
      <c r="AD1009" s="6"/>
      <c r="AE1009" s="6"/>
      <c r="AF1009" s="6"/>
    </row>
    <row r="1010" spans="1:32" ht="15" customHeight="1">
      <c r="A1010" s="89" t="s">
        <v>10581</v>
      </c>
      <c r="B1010" s="89" t="s">
        <v>10437</v>
      </c>
      <c r="C1010" s="89" t="s">
        <v>6738</v>
      </c>
      <c r="D1010" s="227" t="s">
        <v>4495</v>
      </c>
      <c r="E1010" s="228"/>
      <c r="F1010" s="228"/>
      <c r="G1010" s="229" t="s">
        <v>3364</v>
      </c>
      <c r="H1010" s="229"/>
      <c r="I1010" s="229"/>
      <c r="J1010" s="76" t="s">
        <v>3364</v>
      </c>
      <c r="K1010" s="77">
        <v>13858</v>
      </c>
      <c r="L1010" s="165">
        <v>13840</v>
      </c>
      <c r="M1010" s="85">
        <f>L1010*'Age distribution'!$L$6</f>
        <v>895.53954225327345</v>
      </c>
      <c r="N1010" s="85">
        <f>L1010*'Age distribution'!$L$7</f>
        <v>2784.1992430118139</v>
      </c>
      <c r="O1010" s="86">
        <f>L1010*'Age distribution'!$L$8</f>
        <v>2840.2197840067847</v>
      </c>
      <c r="P1010" s="86">
        <f>L1010*'Age distribution'!$L$9</f>
        <v>2788.7683381722641</v>
      </c>
      <c r="Q1010" s="86">
        <f>L1010*'Age distribution'!$L$10</f>
        <v>2692.6666326841846</v>
      </c>
      <c r="R1010" s="86">
        <f>L1010*'Age distribution'!$L$11</f>
        <v>1838.6064598716789</v>
      </c>
      <c r="S1010" s="86">
        <f t="shared" si="15"/>
        <v>13839.999999999998</v>
      </c>
      <c r="U1010" s="6"/>
      <c r="V1010" s="6"/>
      <c r="W1010" s="6"/>
      <c r="X1010" s="6"/>
      <c r="Y1010" s="6"/>
      <c r="Z1010" s="6"/>
      <c r="AA1010" s="6"/>
      <c r="AB1010" s="6"/>
      <c r="AC1010" s="6"/>
      <c r="AD1010" s="6"/>
      <c r="AE1010" s="6"/>
      <c r="AF1010" s="6"/>
    </row>
    <row r="1011" spans="1:32" ht="15" customHeight="1">
      <c r="A1011" s="89" t="s">
        <v>10579</v>
      </c>
      <c r="B1011" s="89" t="s">
        <v>10437</v>
      </c>
      <c r="C1011" s="89" t="s">
        <v>6737</v>
      </c>
      <c r="D1011" s="227" t="s">
        <v>4494</v>
      </c>
      <c r="E1011" s="228"/>
      <c r="F1011" s="228"/>
      <c r="G1011" s="229" t="s">
        <v>4493</v>
      </c>
      <c r="H1011" s="229"/>
      <c r="I1011" s="229"/>
      <c r="J1011" s="76" t="s">
        <v>4492</v>
      </c>
      <c r="K1011" s="77">
        <v>20054</v>
      </c>
      <c r="L1011" s="165">
        <v>20172</v>
      </c>
      <c r="M1011" s="85">
        <f>L1011*'Age distribution'!$L$6</f>
        <v>1305.261824157011</v>
      </c>
      <c r="N1011" s="85">
        <f>L1011*'Age distribution'!$L$7</f>
        <v>4058.010630782826</v>
      </c>
      <c r="O1011" s="86">
        <f>L1011*'Age distribution'!$L$8</f>
        <v>4139.6613788283858</v>
      </c>
      <c r="P1011" s="86">
        <f>L1011*'Age distribution'!$L$9</f>
        <v>4064.6701530065689</v>
      </c>
      <c r="Q1011" s="86">
        <f>L1011*'Age distribution'!$L$10</f>
        <v>3924.6005285047236</v>
      </c>
      <c r="R1011" s="86">
        <f>L1011*'Age distribution'!$L$11</f>
        <v>2679.7954847204846</v>
      </c>
      <c r="S1011" s="86">
        <f t="shared" si="15"/>
        <v>20172.000000000004</v>
      </c>
      <c r="U1011" s="6"/>
      <c r="V1011" s="6"/>
      <c r="W1011" s="6"/>
      <c r="X1011" s="6"/>
      <c r="Y1011" s="6"/>
      <c r="Z1011" s="6"/>
      <c r="AA1011" s="6"/>
      <c r="AB1011" s="6"/>
      <c r="AC1011" s="6"/>
      <c r="AD1011" s="6"/>
      <c r="AE1011" s="6"/>
      <c r="AF1011" s="6"/>
    </row>
    <row r="1012" spans="1:32" ht="15" customHeight="1">
      <c r="A1012" s="89" t="s">
        <v>10577</v>
      </c>
      <c r="B1012" s="89" t="s">
        <v>10437</v>
      </c>
      <c r="C1012" s="89" t="s">
        <v>6736</v>
      </c>
      <c r="D1012" s="227" t="s">
        <v>4491</v>
      </c>
      <c r="E1012" s="228"/>
      <c r="F1012" s="228"/>
      <c r="G1012" s="229" t="s">
        <v>4490</v>
      </c>
      <c r="H1012" s="229"/>
      <c r="I1012" s="229"/>
      <c r="J1012" s="76" t="s">
        <v>4490</v>
      </c>
      <c r="K1012" s="77">
        <v>74497</v>
      </c>
      <c r="L1012" s="165">
        <v>75289</v>
      </c>
      <c r="M1012" s="85">
        <f>L1012*'Age distribution'!$L$6</f>
        <v>4871.696285889213</v>
      </c>
      <c r="N1012" s="85">
        <f>L1012*'Age distribution'!$L$7</f>
        <v>15145.923179704947</v>
      </c>
      <c r="O1012" s="86">
        <f>L1012*'Age distribution'!$L$8</f>
        <v>15450.672494081418</v>
      </c>
      <c r="P1012" s="86">
        <f>L1012*'Age distribution'!$L$9</f>
        <v>15170.778859295637</v>
      </c>
      <c r="Q1012" s="86">
        <f>L1012*'Age distribution'!$L$10</f>
        <v>14647.989747699392</v>
      </c>
      <c r="R1012" s="86">
        <f>L1012*'Age distribution'!$L$11</f>
        <v>10001.939433329397</v>
      </c>
      <c r="S1012" s="86">
        <f t="shared" si="15"/>
        <v>75289</v>
      </c>
      <c r="U1012" s="6"/>
      <c r="V1012" s="6"/>
      <c r="W1012" s="6"/>
      <c r="X1012" s="6"/>
      <c r="Y1012" s="6"/>
      <c r="Z1012" s="6"/>
      <c r="AA1012" s="6"/>
      <c r="AB1012" s="6"/>
      <c r="AC1012" s="6"/>
      <c r="AD1012" s="6"/>
      <c r="AE1012" s="6"/>
      <c r="AF1012" s="6"/>
    </row>
    <row r="1013" spans="1:32" ht="15" customHeight="1">
      <c r="A1013" s="89" t="s">
        <v>10575</v>
      </c>
      <c r="B1013" s="89" t="s">
        <v>10437</v>
      </c>
      <c r="C1013" s="89" t="s">
        <v>6735</v>
      </c>
      <c r="D1013" s="227" t="s">
        <v>4489</v>
      </c>
      <c r="E1013" s="228"/>
      <c r="F1013" s="228"/>
      <c r="G1013" s="229" t="s">
        <v>690</v>
      </c>
      <c r="H1013" s="229"/>
      <c r="I1013" s="229"/>
      <c r="J1013" s="76" t="s">
        <v>690</v>
      </c>
      <c r="K1013" s="77">
        <v>12716</v>
      </c>
      <c r="L1013" s="165">
        <v>12761</v>
      </c>
      <c r="M1013" s="85">
        <f>L1013*'Age distribution'!$L$6</f>
        <v>825.721105396967</v>
      </c>
      <c r="N1013" s="85">
        <f>L1013*'Age distribution'!$L$7</f>
        <v>2567.1363106989711</v>
      </c>
      <c r="O1013" s="86">
        <f>L1013*'Age distribution'!$L$8</f>
        <v>2618.7893543143482</v>
      </c>
      <c r="P1013" s="86">
        <f>L1013*'Age distribution'!$L$9</f>
        <v>2571.3491881081118</v>
      </c>
      <c r="Q1013" s="86">
        <f>L1013*'Age distribution'!$L$10</f>
        <v>2482.7398048903815</v>
      </c>
      <c r="R1013" s="86">
        <f>L1013*'Age distribution'!$L$11</f>
        <v>1695.2642365912209</v>
      </c>
      <c r="S1013" s="86">
        <f t="shared" si="15"/>
        <v>12761</v>
      </c>
      <c r="U1013" s="6"/>
      <c r="V1013" s="6"/>
      <c r="W1013" s="6"/>
      <c r="X1013" s="6"/>
      <c r="Y1013" s="6"/>
      <c r="Z1013" s="6"/>
      <c r="AA1013" s="6"/>
      <c r="AB1013" s="6"/>
      <c r="AC1013" s="6"/>
      <c r="AD1013" s="6"/>
      <c r="AE1013" s="6"/>
      <c r="AF1013" s="6"/>
    </row>
    <row r="1014" spans="1:32" ht="15" customHeight="1">
      <c r="A1014" s="89" t="s">
        <v>10574</v>
      </c>
      <c r="B1014" s="89" t="s">
        <v>10437</v>
      </c>
      <c r="C1014" s="89" t="s">
        <v>6734</v>
      </c>
      <c r="D1014" s="227" t="s">
        <v>4488</v>
      </c>
      <c r="E1014" s="228"/>
      <c r="F1014" s="228"/>
      <c r="G1014" s="229" t="s">
        <v>4487</v>
      </c>
      <c r="H1014" s="229"/>
      <c r="I1014" s="229"/>
      <c r="J1014" s="76" t="s">
        <v>4487</v>
      </c>
      <c r="K1014" s="77">
        <v>12983</v>
      </c>
      <c r="L1014" s="165">
        <v>12992</v>
      </c>
      <c r="M1014" s="85">
        <f>L1014*'Age distribution'!$L$6</f>
        <v>840.66833330596307</v>
      </c>
      <c r="N1014" s="85">
        <f>L1014*'Age distribution'!$L$7</f>
        <v>2613.6066882376799</v>
      </c>
      <c r="O1014" s="86">
        <f>L1014*'Age distribution'!$L$8</f>
        <v>2666.1947567786233</v>
      </c>
      <c r="P1014" s="86">
        <f>L1014*'Age distribution'!$L$9</f>
        <v>2617.8958272784721</v>
      </c>
      <c r="Q1014" s="86">
        <f>L1014*'Age distribution'!$L$10</f>
        <v>2527.6824343809922</v>
      </c>
      <c r="R1014" s="86">
        <f>L1014*'Age distribution'!$L$11</f>
        <v>1725.9519600182698</v>
      </c>
      <c r="S1014" s="86">
        <f t="shared" si="15"/>
        <v>12992.000000000002</v>
      </c>
      <c r="U1014" s="6"/>
      <c r="V1014" s="6"/>
      <c r="W1014" s="6"/>
      <c r="X1014" s="6"/>
      <c r="Y1014" s="6"/>
      <c r="Z1014" s="6"/>
      <c r="AA1014" s="6"/>
      <c r="AB1014" s="6"/>
      <c r="AC1014" s="6"/>
      <c r="AD1014" s="6"/>
      <c r="AE1014" s="6"/>
      <c r="AF1014" s="6"/>
    </row>
    <row r="1015" spans="1:32" ht="15" customHeight="1">
      <c r="A1015" s="89" t="s">
        <v>10573</v>
      </c>
      <c r="B1015" s="89" t="s">
        <v>10437</v>
      </c>
      <c r="C1015" s="89" t="s">
        <v>6733</v>
      </c>
      <c r="D1015" s="227" t="s">
        <v>4486</v>
      </c>
      <c r="E1015" s="228"/>
      <c r="F1015" s="228"/>
      <c r="G1015" s="229" t="s">
        <v>4485</v>
      </c>
      <c r="H1015" s="229"/>
      <c r="I1015" s="229"/>
      <c r="J1015" s="76" t="s">
        <v>4485</v>
      </c>
      <c r="K1015" s="77">
        <v>37263</v>
      </c>
      <c r="L1015" s="165">
        <v>37482</v>
      </c>
      <c r="M1015" s="85">
        <f>L1015*'Age distribution'!$L$6</f>
        <v>2425.3333181168496</v>
      </c>
      <c r="N1015" s="85">
        <f>L1015*'Age distribution'!$L$7</f>
        <v>7540.2713892029487</v>
      </c>
      <c r="O1015" s="86">
        <f>L1015*'Age distribution'!$L$8</f>
        <v>7691.9882907617275</v>
      </c>
      <c r="P1015" s="86">
        <f>L1015*'Age distribution'!$L$9</f>
        <v>7552.6455817465903</v>
      </c>
      <c r="Q1015" s="86">
        <f>L1015*'Age distribution'!$L$10</f>
        <v>7292.3793877361713</v>
      </c>
      <c r="R1015" s="86">
        <f>L1015*'Age distribution'!$L$11</f>
        <v>4979.382032435713</v>
      </c>
      <c r="S1015" s="86">
        <f t="shared" si="15"/>
        <v>37482</v>
      </c>
      <c r="U1015" s="6"/>
      <c r="V1015" s="6"/>
      <c r="W1015" s="6"/>
      <c r="X1015" s="6"/>
      <c r="Y1015" s="6"/>
      <c r="Z1015" s="6"/>
      <c r="AA1015" s="6"/>
      <c r="AB1015" s="6"/>
      <c r="AC1015" s="6"/>
      <c r="AD1015" s="6"/>
      <c r="AE1015" s="6"/>
      <c r="AF1015" s="6"/>
    </row>
    <row r="1016" spans="1:32" ht="15" customHeight="1">
      <c r="A1016" s="89" t="s">
        <v>10571</v>
      </c>
      <c r="B1016" s="89" t="s">
        <v>10437</v>
      </c>
      <c r="C1016" s="89" t="s">
        <v>6732</v>
      </c>
      <c r="D1016" s="227" t="s">
        <v>4484</v>
      </c>
      <c r="E1016" s="228"/>
      <c r="F1016" s="228"/>
      <c r="G1016" s="229" t="s">
        <v>4483</v>
      </c>
      <c r="H1016" s="229"/>
      <c r="I1016" s="229"/>
      <c r="J1016" s="76" t="s">
        <v>4483</v>
      </c>
      <c r="K1016" s="77">
        <v>90546</v>
      </c>
      <c r="L1016" s="165">
        <v>90946</v>
      </c>
      <c r="M1016" s="85">
        <f>L1016*'Age distribution'!$L$6</f>
        <v>5884.8077463703912</v>
      </c>
      <c r="N1016" s="85">
        <f>L1016*'Age distribution'!$L$7</f>
        <v>18295.649158594828</v>
      </c>
      <c r="O1016" s="86">
        <f>L1016*'Age distribution'!$L$8</f>
        <v>18663.773733835336</v>
      </c>
      <c r="P1016" s="86">
        <f>L1016*'Age distribution'!$L$9</f>
        <v>18325.673792154244</v>
      </c>
      <c r="Q1016" s="86">
        <f>L1016*'Age distribution'!$L$10</f>
        <v>17694.166154342187</v>
      </c>
      <c r="R1016" s="86">
        <f>L1016*'Age distribution'!$L$11</f>
        <v>12081.929414703014</v>
      </c>
      <c r="S1016" s="86">
        <f t="shared" si="15"/>
        <v>90946</v>
      </c>
      <c r="U1016" s="6"/>
      <c r="V1016" s="6"/>
      <c r="W1016" s="6"/>
      <c r="X1016" s="6"/>
      <c r="Y1016" s="6"/>
      <c r="Z1016" s="6"/>
      <c r="AA1016" s="6"/>
      <c r="AB1016" s="6"/>
      <c r="AC1016" s="6"/>
      <c r="AD1016" s="6"/>
      <c r="AE1016" s="6"/>
      <c r="AF1016" s="6"/>
    </row>
    <row r="1017" spans="1:32" ht="15" customHeight="1">
      <c r="A1017" s="89" t="s">
        <v>10570</v>
      </c>
      <c r="B1017" s="89" t="s">
        <v>10437</v>
      </c>
      <c r="C1017" s="89" t="s">
        <v>6731</v>
      </c>
      <c r="D1017" s="227" t="s">
        <v>4482</v>
      </c>
      <c r="E1017" s="228"/>
      <c r="F1017" s="228"/>
      <c r="G1017" s="229" t="s">
        <v>4481</v>
      </c>
      <c r="H1017" s="229"/>
      <c r="I1017" s="229"/>
      <c r="J1017" s="76" t="s">
        <v>4481</v>
      </c>
      <c r="K1017" s="77">
        <v>5099</v>
      </c>
      <c r="L1017" s="165">
        <v>5056</v>
      </c>
      <c r="M1017" s="85">
        <f>L1017*'Age distribution'!$L$6</f>
        <v>327.15664202547333</v>
      </c>
      <c r="N1017" s="85">
        <f>L1017*'Age distribution'!$L$7</f>
        <v>1017.1178737476685</v>
      </c>
      <c r="O1017" s="86">
        <f>L1017*'Age distribution'!$L$8</f>
        <v>1037.583181209415</v>
      </c>
      <c r="P1017" s="86">
        <f>L1017*'Age distribution'!$L$9</f>
        <v>1018.7870460837405</v>
      </c>
      <c r="Q1017" s="86">
        <f>L1017*'Age distribution'!$L$10</f>
        <v>983.67937101526286</v>
      </c>
      <c r="R1017" s="86">
        <f>L1017*'Age distribution'!$L$11</f>
        <v>671.67588591843992</v>
      </c>
      <c r="S1017" s="86">
        <f t="shared" si="15"/>
        <v>5056.0000000000009</v>
      </c>
      <c r="U1017" s="6"/>
      <c r="V1017" s="6"/>
      <c r="W1017" s="6"/>
      <c r="X1017" s="6"/>
      <c r="Y1017" s="6"/>
      <c r="Z1017" s="6"/>
      <c r="AA1017" s="6"/>
      <c r="AB1017" s="6"/>
      <c r="AC1017" s="6"/>
      <c r="AD1017" s="6"/>
      <c r="AE1017" s="6"/>
      <c r="AF1017" s="6"/>
    </row>
    <row r="1018" spans="1:32" ht="15" customHeight="1">
      <c r="A1018" s="89" t="s">
        <v>10568</v>
      </c>
      <c r="B1018" s="89" t="s">
        <v>10437</v>
      </c>
      <c r="C1018" s="89" t="s">
        <v>6730</v>
      </c>
      <c r="D1018" s="227" t="s">
        <v>4480</v>
      </c>
      <c r="E1018" s="228"/>
      <c r="F1018" s="228"/>
      <c r="G1018" s="229" t="s">
        <v>4479</v>
      </c>
      <c r="H1018" s="229"/>
      <c r="I1018" s="229"/>
      <c r="J1018" s="76" t="s">
        <v>4479</v>
      </c>
      <c r="K1018" s="77">
        <v>10807</v>
      </c>
      <c r="L1018" s="165">
        <v>10973</v>
      </c>
      <c r="M1018" s="85">
        <f>L1018*'Age distribution'!$L$6</f>
        <v>710.02567898447762</v>
      </c>
      <c r="N1018" s="85">
        <f>L1018*'Age distribution'!$L$7</f>
        <v>2207.4435183214332</v>
      </c>
      <c r="O1018" s="86">
        <f>L1018*'Age distribution'!$L$8</f>
        <v>2251.85922614931</v>
      </c>
      <c r="P1018" s="86">
        <f>L1018*'Age distribution'!$L$9</f>
        <v>2211.0661108933709</v>
      </c>
      <c r="Q1018" s="86">
        <f>L1018*'Age distribution'!$L$10</f>
        <v>2134.8721792228007</v>
      </c>
      <c r="R1018" s="86">
        <f>L1018*'Age distribution'!$L$11</f>
        <v>1457.7332864286079</v>
      </c>
      <c r="S1018" s="86">
        <f t="shared" si="15"/>
        <v>10973</v>
      </c>
      <c r="U1018" s="6"/>
      <c r="V1018" s="6"/>
      <c r="W1018" s="6"/>
      <c r="X1018" s="6"/>
      <c r="Y1018" s="6"/>
      <c r="Z1018" s="6"/>
      <c r="AA1018" s="6"/>
      <c r="AB1018" s="6"/>
      <c r="AC1018" s="6"/>
      <c r="AD1018" s="6"/>
      <c r="AE1018" s="6"/>
      <c r="AF1018" s="6"/>
    </row>
    <row r="1019" spans="1:32" ht="15" customHeight="1">
      <c r="A1019" s="89" t="s">
        <v>10567</v>
      </c>
      <c r="B1019" s="89" t="s">
        <v>10437</v>
      </c>
      <c r="C1019" s="89" t="s">
        <v>6729</v>
      </c>
      <c r="D1019" s="227" t="s">
        <v>4478</v>
      </c>
      <c r="E1019" s="228"/>
      <c r="F1019" s="228"/>
      <c r="G1019" s="229" t="s">
        <v>4477</v>
      </c>
      <c r="H1019" s="229"/>
      <c r="I1019" s="229"/>
      <c r="J1019" s="76" t="s">
        <v>4476</v>
      </c>
      <c r="K1019" s="77">
        <v>27732</v>
      </c>
      <c r="L1019" s="165">
        <v>27393</v>
      </c>
      <c r="M1019" s="85">
        <f>L1019*'Age distribution'!$L$6</f>
        <v>1772.5082861953699</v>
      </c>
      <c r="N1019" s="85">
        <f>L1019*'Age distribution'!$L$7</f>
        <v>5510.6625624149292</v>
      </c>
      <c r="O1019" s="86">
        <f>L1019*'Age distribution'!$L$8</f>
        <v>5621.5419467700767</v>
      </c>
      <c r="P1019" s="86">
        <f>L1019*'Age distribution'!$L$9</f>
        <v>5519.7060034358983</v>
      </c>
      <c r="Q1019" s="86">
        <f>L1019*'Age distribution'!$L$10</f>
        <v>5329.4954529709448</v>
      </c>
      <c r="R1019" s="86">
        <f>L1019*'Age distribution'!$L$11</f>
        <v>3639.0857482127822</v>
      </c>
      <c r="S1019" s="86">
        <f t="shared" si="15"/>
        <v>27393</v>
      </c>
      <c r="U1019" s="6"/>
      <c r="V1019" s="6"/>
      <c r="W1019" s="6"/>
      <c r="X1019" s="6"/>
      <c r="Y1019" s="6"/>
      <c r="Z1019" s="6"/>
      <c r="AA1019" s="6"/>
      <c r="AB1019" s="6"/>
      <c r="AC1019" s="6"/>
      <c r="AD1019" s="6"/>
      <c r="AE1019" s="6"/>
      <c r="AF1019" s="6"/>
    </row>
    <row r="1020" spans="1:32" ht="15" customHeight="1">
      <c r="A1020" s="89" t="s">
        <v>10566</v>
      </c>
      <c r="B1020" s="89" t="s">
        <v>10437</v>
      </c>
      <c r="C1020" s="89" t="s">
        <v>6728</v>
      </c>
      <c r="D1020" s="227" t="s">
        <v>4475</v>
      </c>
      <c r="E1020" s="228"/>
      <c r="F1020" s="228"/>
      <c r="G1020" s="229" t="s">
        <v>4474</v>
      </c>
      <c r="H1020" s="229"/>
      <c r="I1020" s="229"/>
      <c r="J1020" s="76" t="s">
        <v>4474</v>
      </c>
      <c r="K1020" s="77">
        <v>15968</v>
      </c>
      <c r="L1020" s="165">
        <v>15980</v>
      </c>
      <c r="M1020" s="85">
        <f>L1020*'Age distribution'!$L$6</f>
        <v>1034.0116969080427</v>
      </c>
      <c r="N1020" s="85">
        <f>L1020*'Age distribution'!$L$7</f>
        <v>3214.7040392578601</v>
      </c>
      <c r="O1020" s="86">
        <f>L1020*'Age distribution'!$L$8</f>
        <v>3279.3867159269093</v>
      </c>
      <c r="P1020" s="86">
        <f>L1020*'Age distribution'!$L$9</f>
        <v>3219.9796274561259</v>
      </c>
      <c r="Q1020" s="86">
        <f>L1020*'Age distribution'!$L$10</f>
        <v>3109.0182651946006</v>
      </c>
      <c r="R1020" s="86">
        <f>L1020*'Age distribution'!$L$11</f>
        <v>2122.8996552564618</v>
      </c>
      <c r="S1020" s="86">
        <f t="shared" si="15"/>
        <v>15980.000000000002</v>
      </c>
      <c r="U1020" s="6"/>
      <c r="V1020" s="6"/>
      <c r="W1020" s="6"/>
      <c r="X1020" s="6"/>
      <c r="Y1020" s="6"/>
      <c r="Z1020" s="6"/>
      <c r="AA1020" s="6"/>
      <c r="AB1020" s="6"/>
      <c r="AC1020" s="6"/>
      <c r="AD1020" s="6"/>
      <c r="AE1020" s="6"/>
      <c r="AF1020" s="6"/>
    </row>
    <row r="1021" spans="1:32" ht="15" customHeight="1">
      <c r="A1021" s="89" t="s">
        <v>10564</v>
      </c>
      <c r="B1021" s="89" t="s">
        <v>10437</v>
      </c>
      <c r="C1021" s="89" t="s">
        <v>6727</v>
      </c>
      <c r="D1021" s="227" t="s">
        <v>4473</v>
      </c>
      <c r="E1021" s="228"/>
      <c r="F1021" s="228"/>
      <c r="G1021" s="229" t="s">
        <v>4472</v>
      </c>
      <c r="H1021" s="229"/>
      <c r="I1021" s="229"/>
      <c r="J1021" s="76" t="s">
        <v>4471</v>
      </c>
      <c r="K1021" s="77">
        <v>74155</v>
      </c>
      <c r="L1021" s="165">
        <v>73561</v>
      </c>
      <c r="M1021" s="85">
        <f>L1021*'Age distribution'!$L$6</f>
        <v>4759.883256336203</v>
      </c>
      <c r="N1021" s="85">
        <f>L1021*'Age distribution'!$L$7</f>
        <v>14798.300615259541</v>
      </c>
      <c r="O1021" s="86">
        <f>L1021*'Age distribution'!$L$8</f>
        <v>15096.055457465542</v>
      </c>
      <c r="P1021" s="86">
        <f>L1021*'Age distribution'!$L$9</f>
        <v>14822.585818229041</v>
      </c>
      <c r="Q1021" s="86">
        <f>L1021*'Age distribution'!$L$10</f>
        <v>14311.795532289112</v>
      </c>
      <c r="R1021" s="86">
        <f>L1021*'Age distribution'!$L$11</f>
        <v>9772.3793204205613</v>
      </c>
      <c r="S1021" s="86">
        <f t="shared" si="15"/>
        <v>73561</v>
      </c>
      <c r="U1021" s="6"/>
      <c r="V1021" s="6"/>
      <c r="W1021" s="6"/>
      <c r="X1021" s="6"/>
      <c r="Y1021" s="6"/>
      <c r="Z1021" s="6"/>
      <c r="AA1021" s="6"/>
      <c r="AB1021" s="6"/>
      <c r="AC1021" s="6"/>
      <c r="AD1021" s="6"/>
      <c r="AE1021" s="6"/>
      <c r="AF1021" s="6"/>
    </row>
    <row r="1022" spans="1:32" ht="15" customHeight="1">
      <c r="A1022" s="89" t="s">
        <v>10563</v>
      </c>
      <c r="B1022" s="89" t="s">
        <v>10437</v>
      </c>
      <c r="C1022" s="89" t="s">
        <v>6726</v>
      </c>
      <c r="D1022" s="227" t="s">
        <v>4470</v>
      </c>
      <c r="E1022" s="228"/>
      <c r="F1022" s="228"/>
      <c r="G1022" s="229" t="s">
        <v>4469</v>
      </c>
      <c r="H1022" s="229"/>
      <c r="I1022" s="229"/>
      <c r="J1022" s="76" t="s">
        <v>4469</v>
      </c>
      <c r="K1022" s="77">
        <v>35610</v>
      </c>
      <c r="L1022" s="165">
        <v>35473</v>
      </c>
      <c r="M1022" s="85">
        <f>L1022*'Age distribution'!$L$6</f>
        <v>2295.3377299386107</v>
      </c>
      <c r="N1022" s="85">
        <f>L1022*'Age distribution'!$L$7</f>
        <v>7136.1199239420575</v>
      </c>
      <c r="O1022" s="86">
        <f>L1022*'Age distribution'!$L$8</f>
        <v>7279.7049420572748</v>
      </c>
      <c r="P1022" s="86">
        <f>L1022*'Age distribution'!$L$9</f>
        <v>7147.8308713861798</v>
      </c>
      <c r="Q1022" s="86">
        <f>L1022*'Age distribution'!$L$10</f>
        <v>6901.514700954197</v>
      </c>
      <c r="R1022" s="86">
        <f>L1022*'Age distribution'!$L$11</f>
        <v>4712.4918317216816</v>
      </c>
      <c r="S1022" s="86">
        <f t="shared" si="15"/>
        <v>35473.000000000007</v>
      </c>
      <c r="U1022" s="6"/>
      <c r="V1022" s="6"/>
      <c r="W1022" s="6"/>
      <c r="X1022" s="6"/>
      <c r="Y1022" s="6"/>
      <c r="Z1022" s="6"/>
      <c r="AA1022" s="6"/>
      <c r="AB1022" s="6"/>
      <c r="AC1022" s="6"/>
      <c r="AD1022" s="6"/>
      <c r="AE1022" s="6"/>
      <c r="AF1022" s="6"/>
    </row>
    <row r="1023" spans="1:32" ht="15" customHeight="1">
      <c r="A1023" s="89" t="s">
        <v>10562</v>
      </c>
      <c r="B1023" s="89" t="s">
        <v>10437</v>
      </c>
      <c r="C1023" s="89" t="s">
        <v>6725</v>
      </c>
      <c r="D1023" s="227" t="s">
        <v>4468</v>
      </c>
      <c r="E1023" s="228"/>
      <c r="F1023" s="228"/>
      <c r="G1023" s="229" t="s">
        <v>4467</v>
      </c>
      <c r="H1023" s="229"/>
      <c r="I1023" s="229"/>
      <c r="J1023" s="76" t="s">
        <v>4467</v>
      </c>
      <c r="K1023" s="77">
        <v>21690</v>
      </c>
      <c r="L1023" s="165">
        <v>21616</v>
      </c>
      <c r="M1023" s="85">
        <f>L1023*'Age distribution'!$L$6</f>
        <v>1398.698175241818</v>
      </c>
      <c r="N1023" s="85">
        <f>L1023*'Age distribution'!$L$7</f>
        <v>4348.5007830161394</v>
      </c>
      <c r="O1023" s="86">
        <f>L1023*'Age distribution'!$L$8</f>
        <v>4435.9964487782272</v>
      </c>
      <c r="P1023" s="86">
        <f>L1023*'Age distribution'!$L$9</f>
        <v>4355.6370229719414</v>
      </c>
      <c r="Q1023" s="86">
        <f>L1023*'Age distribution'!$L$10</f>
        <v>4205.5406020304436</v>
      </c>
      <c r="R1023" s="86">
        <f>L1023*'Age distribution'!$L$11</f>
        <v>2871.6269679614315</v>
      </c>
      <c r="S1023" s="86">
        <f t="shared" si="15"/>
        <v>21616</v>
      </c>
      <c r="U1023" s="6"/>
      <c r="V1023" s="6"/>
      <c r="W1023" s="6"/>
      <c r="X1023" s="6"/>
      <c r="Y1023" s="6"/>
      <c r="Z1023" s="6"/>
      <c r="AA1023" s="6"/>
      <c r="AB1023" s="6"/>
      <c r="AC1023" s="6"/>
      <c r="AD1023" s="6"/>
      <c r="AE1023" s="6"/>
      <c r="AF1023" s="6"/>
    </row>
    <row r="1024" spans="1:32" ht="15" customHeight="1">
      <c r="A1024" s="89" t="s">
        <v>10561</v>
      </c>
      <c r="B1024" s="89" t="s">
        <v>10437</v>
      </c>
      <c r="C1024" s="89" t="s">
        <v>6724</v>
      </c>
      <c r="D1024" s="227" t="s">
        <v>4466</v>
      </c>
      <c r="E1024" s="228"/>
      <c r="F1024" s="228"/>
      <c r="G1024" s="229" t="s">
        <v>4465</v>
      </c>
      <c r="H1024" s="229"/>
      <c r="I1024" s="229"/>
      <c r="J1024" s="76" t="s">
        <v>4465</v>
      </c>
      <c r="K1024" s="77">
        <v>10279</v>
      </c>
      <c r="L1024" s="165">
        <v>10159</v>
      </c>
      <c r="M1024" s="85">
        <f>L1024*'Age distribution'!$L$6</f>
        <v>657.3544949242056</v>
      </c>
      <c r="N1024" s="85">
        <f>L1024*'Age distribution'!$L$7</f>
        <v>2043.690759375507</v>
      </c>
      <c r="O1024" s="86">
        <f>L1024*'Age distribution'!$L$8</f>
        <v>2084.8116174656739</v>
      </c>
      <c r="P1024" s="86">
        <f>L1024*'Age distribution'!$L$9</f>
        <v>2047.0446204835284</v>
      </c>
      <c r="Q1024" s="86">
        <f>L1024*'Age distribution'!$L$10</f>
        <v>1976.5029133987452</v>
      </c>
      <c r="R1024" s="86">
        <f>L1024*'Age distribution'!$L$11</f>
        <v>1349.5955943523402</v>
      </c>
      <c r="S1024" s="86">
        <f t="shared" si="15"/>
        <v>10159</v>
      </c>
      <c r="U1024" s="6"/>
      <c r="V1024" s="6"/>
      <c r="W1024" s="6"/>
      <c r="X1024" s="6"/>
      <c r="Y1024" s="6"/>
      <c r="Z1024" s="6"/>
      <c r="AA1024" s="6"/>
      <c r="AB1024" s="6"/>
      <c r="AC1024" s="6"/>
      <c r="AD1024" s="6"/>
      <c r="AE1024" s="6"/>
      <c r="AF1024" s="6"/>
    </row>
    <row r="1025" spans="1:32" ht="15" customHeight="1">
      <c r="A1025" s="89" t="s">
        <v>10560</v>
      </c>
      <c r="B1025" s="89" t="s">
        <v>10437</v>
      </c>
      <c r="C1025" s="89" t="s">
        <v>6723</v>
      </c>
      <c r="D1025" s="227" t="s">
        <v>4464</v>
      </c>
      <c r="E1025" s="228"/>
      <c r="F1025" s="228"/>
      <c r="G1025" s="229" t="s">
        <v>4463</v>
      </c>
      <c r="H1025" s="229"/>
      <c r="I1025" s="229"/>
      <c r="J1025" s="76" t="s">
        <v>4463</v>
      </c>
      <c r="K1025" s="77">
        <v>9306</v>
      </c>
      <c r="L1025" s="165">
        <v>9279</v>
      </c>
      <c r="M1025" s="85">
        <f>L1025*'Age distribution'!$L$6</f>
        <v>600.41267431850611</v>
      </c>
      <c r="N1025" s="85">
        <f>L1025*'Age distribution'!$L$7</f>
        <v>1866.6607497042357</v>
      </c>
      <c r="O1025" s="86">
        <f>L1025*'Age distribution'!$L$8</f>
        <v>1904.2196080779593</v>
      </c>
      <c r="P1025" s="86">
        <f>L1025*'Age distribution'!$L$9</f>
        <v>1869.7240903107254</v>
      </c>
      <c r="Q1025" s="86">
        <f>L1025*'Age distribution'!$L$10</f>
        <v>1805.2928962916583</v>
      </c>
      <c r="R1025" s="86">
        <f>L1025*'Age distribution'!$L$11</f>
        <v>1232.6899812969154</v>
      </c>
      <c r="S1025" s="86">
        <f t="shared" si="15"/>
        <v>9279.0000000000018</v>
      </c>
      <c r="U1025" s="6"/>
      <c r="V1025" s="6"/>
      <c r="W1025" s="6"/>
      <c r="X1025" s="6"/>
      <c r="Y1025" s="6"/>
      <c r="Z1025" s="6"/>
      <c r="AA1025" s="6"/>
      <c r="AB1025" s="6"/>
      <c r="AC1025" s="6"/>
      <c r="AD1025" s="6"/>
      <c r="AE1025" s="6"/>
      <c r="AF1025" s="6"/>
    </row>
    <row r="1026" spans="1:32" ht="15" customHeight="1">
      <c r="A1026" s="89" t="s">
        <v>10558</v>
      </c>
      <c r="B1026" s="89" t="s">
        <v>10437</v>
      </c>
      <c r="C1026" s="89" t="s">
        <v>6722</v>
      </c>
      <c r="D1026" s="227" t="s">
        <v>4462</v>
      </c>
      <c r="E1026" s="228"/>
      <c r="F1026" s="228"/>
      <c r="G1026" s="229" t="s">
        <v>4461</v>
      </c>
      <c r="H1026" s="229"/>
      <c r="I1026" s="229"/>
      <c r="J1026" s="76" t="s">
        <v>4461</v>
      </c>
      <c r="K1026" s="77">
        <v>6859</v>
      </c>
      <c r="L1026" s="165">
        <v>6857</v>
      </c>
      <c r="M1026" s="85">
        <f>L1026*'Age distribution'!$L$6</f>
        <v>443.69325442418329</v>
      </c>
      <c r="N1026" s="85">
        <f>L1026*'Age distribution'!$L$7</f>
        <v>1379.4258821771682</v>
      </c>
      <c r="O1026" s="86">
        <f>L1026*'Age distribution'!$L$8</f>
        <v>1407.181145876772</v>
      </c>
      <c r="P1026" s="86">
        <f>L1026*'Age distribution'!$L$9</f>
        <v>1381.6896311305791</v>
      </c>
      <c r="Q1026" s="86">
        <f>L1026*'Age distribution'!$L$10</f>
        <v>1334.076235571926</v>
      </c>
      <c r="R1026" s="86">
        <f>L1026*'Age distribution'!$L$11</f>
        <v>910.93385081937163</v>
      </c>
      <c r="S1026" s="86">
        <f t="shared" si="15"/>
        <v>6857</v>
      </c>
      <c r="U1026" s="6"/>
      <c r="V1026" s="6"/>
      <c r="W1026" s="6"/>
      <c r="X1026" s="6"/>
      <c r="Y1026" s="6"/>
      <c r="Z1026" s="6"/>
      <c r="AA1026" s="6"/>
      <c r="AB1026" s="6"/>
      <c r="AC1026" s="6"/>
      <c r="AD1026" s="6"/>
      <c r="AE1026" s="6"/>
      <c r="AF1026" s="6"/>
    </row>
    <row r="1027" spans="1:32" ht="15" customHeight="1">
      <c r="A1027" s="89" t="s">
        <v>10557</v>
      </c>
      <c r="B1027" s="89" t="s">
        <v>10437</v>
      </c>
      <c r="C1027" s="89" t="s">
        <v>6721</v>
      </c>
      <c r="D1027" s="227" t="s">
        <v>4460</v>
      </c>
      <c r="E1027" s="228"/>
      <c r="F1027" s="228"/>
      <c r="G1027" s="229" t="s">
        <v>4459</v>
      </c>
      <c r="H1027" s="229"/>
      <c r="I1027" s="229"/>
      <c r="J1027" s="76" t="s">
        <v>4458</v>
      </c>
      <c r="K1027" s="77">
        <v>96721</v>
      </c>
      <c r="L1027" s="165">
        <v>97215</v>
      </c>
      <c r="M1027" s="85">
        <f>L1027*'Age distribution'!$L$6</f>
        <v>6290.4535115716753</v>
      </c>
      <c r="N1027" s="85">
        <f>L1027*'Age distribution'!$L$7</f>
        <v>19556.786807037101</v>
      </c>
      <c r="O1027" s="86">
        <f>L1027*'Age distribution'!$L$8</f>
        <v>19950.286582530316</v>
      </c>
      <c r="P1027" s="86">
        <f>L1027*'Age distribution'!$L$9</f>
        <v>19588.881069032996</v>
      </c>
      <c r="Q1027" s="86">
        <f>L1027*'Age distribution'!$L$10</f>
        <v>18913.842969392561</v>
      </c>
      <c r="R1027" s="86">
        <f>L1027*'Age distribution'!$L$11</f>
        <v>12914.749060435352</v>
      </c>
      <c r="S1027" s="86">
        <f t="shared" si="15"/>
        <v>97215</v>
      </c>
      <c r="U1027" s="6"/>
      <c r="V1027" s="6"/>
      <c r="W1027" s="6"/>
      <c r="X1027" s="6"/>
      <c r="Y1027" s="6"/>
      <c r="Z1027" s="6"/>
      <c r="AA1027" s="6"/>
      <c r="AB1027" s="6"/>
      <c r="AC1027" s="6"/>
      <c r="AD1027" s="6"/>
      <c r="AE1027" s="6"/>
      <c r="AF1027" s="6"/>
    </row>
    <row r="1028" spans="1:32" ht="15" customHeight="1">
      <c r="A1028" s="89" t="s">
        <v>10556</v>
      </c>
      <c r="B1028" s="89" t="s">
        <v>10437</v>
      </c>
      <c r="C1028" s="89" t="s">
        <v>6720</v>
      </c>
      <c r="D1028" s="227" t="s">
        <v>4457</v>
      </c>
      <c r="E1028" s="228"/>
      <c r="F1028" s="228"/>
      <c r="G1028" s="229" t="s">
        <v>1425</v>
      </c>
      <c r="H1028" s="229"/>
      <c r="I1028" s="229"/>
      <c r="J1028" s="76" t="s">
        <v>1425</v>
      </c>
      <c r="K1028" s="77">
        <v>12186</v>
      </c>
      <c r="L1028" s="165">
        <v>12263</v>
      </c>
      <c r="M1028" s="85">
        <f>L1028*'Age distribution'!$L$6</f>
        <v>793.49721146328704</v>
      </c>
      <c r="N1028" s="85">
        <f>L1028*'Age distribution'!$L$7</f>
        <v>2466.9534188622742</v>
      </c>
      <c r="O1028" s="86">
        <f>L1028*'Age distribution'!$L$8</f>
        <v>2516.5906944563008</v>
      </c>
      <c r="P1028" s="86">
        <f>L1028*'Age distribution'!$L$9</f>
        <v>2471.0018880785028</v>
      </c>
      <c r="Q1028" s="86">
        <f>L1028*'Age distribution'!$L$10</f>
        <v>2385.8504997547802</v>
      </c>
      <c r="R1028" s="86">
        <f>L1028*'Age distribution'!$L$11</f>
        <v>1629.1062873848555</v>
      </c>
      <c r="S1028" s="86">
        <f t="shared" si="15"/>
        <v>12263</v>
      </c>
      <c r="U1028" s="6"/>
      <c r="V1028" s="6"/>
      <c r="W1028" s="6"/>
      <c r="X1028" s="6"/>
      <c r="Y1028" s="6"/>
      <c r="Z1028" s="6"/>
      <c r="AA1028" s="6"/>
      <c r="AB1028" s="6"/>
      <c r="AC1028" s="6"/>
      <c r="AD1028" s="6"/>
      <c r="AE1028" s="6"/>
      <c r="AF1028" s="6"/>
    </row>
    <row r="1029" spans="1:32" ht="15" customHeight="1">
      <c r="A1029" s="89" t="s">
        <v>10554</v>
      </c>
      <c r="B1029" s="89" t="s">
        <v>10437</v>
      </c>
      <c r="C1029" s="89" t="s">
        <v>6719</v>
      </c>
      <c r="D1029" s="227" t="s">
        <v>4456</v>
      </c>
      <c r="E1029" s="228"/>
      <c r="F1029" s="228"/>
      <c r="G1029" s="229" t="s">
        <v>4455</v>
      </c>
      <c r="H1029" s="229"/>
      <c r="I1029" s="229"/>
      <c r="J1029" s="76" t="s">
        <v>4455</v>
      </c>
      <c r="K1029" s="77">
        <v>7885</v>
      </c>
      <c r="L1029" s="165">
        <v>7919</v>
      </c>
      <c r="M1029" s="85">
        <f>L1029*'Age distribution'!$L$6</f>
        <v>512.41167883697062</v>
      </c>
      <c r="N1029" s="85">
        <f>L1029*'Age distribution'!$L$7</f>
        <v>1593.0689165759072</v>
      </c>
      <c r="O1029" s="86">
        <f>L1029*'Age distribution'!$L$8</f>
        <v>1625.1228662969459</v>
      </c>
      <c r="P1029" s="86">
        <f>L1029*'Age distribution'!$L$9</f>
        <v>1595.6832709527573</v>
      </c>
      <c r="Q1029" s="86">
        <f>L1029*'Age distribution'!$L$10</f>
        <v>1540.6955971261605</v>
      </c>
      <c r="R1029" s="86">
        <f>L1029*'Age distribution'!$L$11</f>
        <v>1052.0176702112592</v>
      </c>
      <c r="S1029" s="86">
        <f t="shared" ref="S1029:S1092" si="16">SUM(M1029:R1029)</f>
        <v>7919.0000000000009</v>
      </c>
      <c r="U1029" s="6"/>
      <c r="V1029" s="6"/>
      <c r="W1029" s="6"/>
      <c r="X1029" s="6"/>
      <c r="Y1029" s="6"/>
      <c r="Z1029" s="6"/>
      <c r="AA1029" s="6"/>
      <c r="AB1029" s="6"/>
      <c r="AC1029" s="6"/>
      <c r="AD1029" s="6"/>
      <c r="AE1029" s="6"/>
      <c r="AF1029" s="6"/>
    </row>
    <row r="1030" spans="1:32" ht="15" customHeight="1">
      <c r="A1030" s="89" t="s">
        <v>10552</v>
      </c>
      <c r="B1030" s="89" t="s">
        <v>10437</v>
      </c>
      <c r="C1030" s="89" t="s">
        <v>6718</v>
      </c>
      <c r="D1030" s="227" t="s">
        <v>4454</v>
      </c>
      <c r="E1030" s="228"/>
      <c r="F1030" s="228"/>
      <c r="G1030" s="229" t="s">
        <v>2229</v>
      </c>
      <c r="H1030" s="229"/>
      <c r="I1030" s="229"/>
      <c r="J1030" s="76" t="s">
        <v>2229</v>
      </c>
      <c r="K1030" s="77">
        <v>14697</v>
      </c>
      <c r="L1030" s="165">
        <v>14649</v>
      </c>
      <c r="M1030" s="85">
        <f>L1030*'Age distribution'!$L$6</f>
        <v>947.8871932419222</v>
      </c>
      <c r="N1030" s="85">
        <f>L1030*'Age distribution'!$L$7</f>
        <v>2946.9461496300623</v>
      </c>
      <c r="O1030" s="86">
        <f>L1030*'Age distribution'!$L$8</f>
        <v>3006.2413017279905</v>
      </c>
      <c r="P1030" s="86">
        <f>L1030*'Age distribution'!$L$9</f>
        <v>2951.7823255697613</v>
      </c>
      <c r="Q1030" s="86">
        <f>L1030*'Age distribution'!$L$10</f>
        <v>2850.0631143201317</v>
      </c>
      <c r="R1030" s="86">
        <f>L1030*'Age distribution'!$L$11</f>
        <v>1946.079915510132</v>
      </c>
      <c r="S1030" s="86">
        <f t="shared" si="16"/>
        <v>14649</v>
      </c>
      <c r="U1030" s="6"/>
      <c r="V1030" s="6"/>
      <c r="W1030" s="6"/>
      <c r="X1030" s="6"/>
      <c r="Y1030" s="6"/>
      <c r="Z1030" s="6"/>
      <c r="AA1030" s="6"/>
      <c r="AB1030" s="6"/>
      <c r="AC1030" s="6"/>
      <c r="AD1030" s="6"/>
      <c r="AE1030" s="6"/>
      <c r="AF1030" s="6"/>
    </row>
    <row r="1031" spans="1:32" ht="15" customHeight="1">
      <c r="A1031" s="89" t="s">
        <v>10550</v>
      </c>
      <c r="B1031" s="89" t="s">
        <v>10437</v>
      </c>
      <c r="C1031" s="89" t="s">
        <v>6717</v>
      </c>
      <c r="D1031" s="227" t="s">
        <v>4453</v>
      </c>
      <c r="E1031" s="228"/>
      <c r="F1031" s="228"/>
      <c r="G1031" s="229" t="s">
        <v>4452</v>
      </c>
      <c r="H1031" s="229"/>
      <c r="I1031" s="229"/>
      <c r="J1031" s="76" t="s">
        <v>4452</v>
      </c>
      <c r="K1031" s="77">
        <v>296708</v>
      </c>
      <c r="L1031" s="165">
        <v>301313</v>
      </c>
      <c r="M1031" s="85">
        <f>L1031*'Age distribution'!$L$6</f>
        <v>19496.944082005823</v>
      </c>
      <c r="N1031" s="85">
        <f>L1031*'Age distribution'!$L$7</f>
        <v>60615.276481908862</v>
      </c>
      <c r="O1031" s="86">
        <f>L1031*'Age distribution'!$L$8</f>
        <v>61834.909232545979</v>
      </c>
      <c r="P1031" s="86">
        <f>L1031*'Age distribution'!$L$9</f>
        <v>60714.751031770189</v>
      </c>
      <c r="Q1031" s="86">
        <f>L1031*'Age distribution'!$L$10</f>
        <v>58622.504414304174</v>
      </c>
      <c r="R1031" s="86">
        <f>L1031*'Age distribution'!$L$11</f>
        <v>40028.614757464973</v>
      </c>
      <c r="S1031" s="86">
        <f t="shared" si="16"/>
        <v>301313</v>
      </c>
      <c r="U1031" s="6"/>
      <c r="V1031" s="6"/>
      <c r="W1031" s="6"/>
      <c r="X1031" s="6"/>
      <c r="Y1031" s="6"/>
      <c r="Z1031" s="6"/>
      <c r="AA1031" s="6"/>
      <c r="AB1031" s="6"/>
      <c r="AC1031" s="6"/>
      <c r="AD1031" s="6"/>
      <c r="AE1031" s="6"/>
      <c r="AF1031" s="6"/>
    </row>
    <row r="1032" spans="1:32" ht="15" customHeight="1">
      <c r="A1032" s="89" t="s">
        <v>10549</v>
      </c>
      <c r="B1032" s="89" t="s">
        <v>10437</v>
      </c>
      <c r="C1032" s="89" t="s">
        <v>6716</v>
      </c>
      <c r="D1032" s="227" t="s">
        <v>4451</v>
      </c>
      <c r="E1032" s="228"/>
      <c r="F1032" s="228"/>
      <c r="G1032" s="229" t="s">
        <v>4450</v>
      </c>
      <c r="H1032" s="229"/>
      <c r="I1032" s="229"/>
      <c r="J1032" s="76" t="s">
        <v>4449</v>
      </c>
      <c r="K1032" s="77">
        <v>14393</v>
      </c>
      <c r="L1032" s="165">
        <v>14478</v>
      </c>
      <c r="M1032" s="85">
        <f>L1032*'Age distribution'!$L$6</f>
        <v>936.82236219240565</v>
      </c>
      <c r="N1032" s="85">
        <f>L1032*'Age distribution'!$L$7</f>
        <v>2912.5460000234857</v>
      </c>
      <c r="O1032" s="86">
        <f>L1032*'Age distribution'!$L$8</f>
        <v>2971.1489908128779</v>
      </c>
      <c r="P1032" s="86">
        <f>L1032*'Age distribution'!$L$9</f>
        <v>2917.3257225475463</v>
      </c>
      <c r="Q1032" s="86">
        <f>L1032*'Age distribution'!$L$10</f>
        <v>2816.7938950868229</v>
      </c>
      <c r="R1032" s="86">
        <f>L1032*'Age distribution'!$L$11</f>
        <v>1923.3630293368619</v>
      </c>
      <c r="S1032" s="86">
        <f t="shared" si="16"/>
        <v>14478</v>
      </c>
      <c r="U1032" s="6"/>
      <c r="V1032" s="6"/>
      <c r="W1032" s="6"/>
      <c r="X1032" s="6"/>
      <c r="Y1032" s="6"/>
      <c r="Z1032" s="6"/>
      <c r="AA1032" s="6"/>
      <c r="AB1032" s="6"/>
      <c r="AC1032" s="6"/>
      <c r="AD1032" s="6"/>
      <c r="AE1032" s="6"/>
      <c r="AF1032" s="6"/>
    </row>
    <row r="1033" spans="1:32" ht="15" customHeight="1">
      <c r="A1033" s="89" t="s">
        <v>10547</v>
      </c>
      <c r="B1033" s="89" t="s">
        <v>10437</v>
      </c>
      <c r="C1033" s="89" t="s">
        <v>6715</v>
      </c>
      <c r="D1033" s="227" t="s">
        <v>4448</v>
      </c>
      <c r="E1033" s="228"/>
      <c r="F1033" s="228"/>
      <c r="G1033" s="229" t="s">
        <v>4447</v>
      </c>
      <c r="H1033" s="229"/>
      <c r="I1033" s="229"/>
      <c r="J1033" s="76" t="s">
        <v>4447</v>
      </c>
      <c r="K1033" s="77">
        <v>39934</v>
      </c>
      <c r="L1033" s="165">
        <v>39807</v>
      </c>
      <c r="M1033" s="85">
        <f>L1033*'Age distribution'!$L$6</f>
        <v>2575.7761964216807</v>
      </c>
      <c r="N1033" s="85">
        <f>L1033*'Age distribution'!$L$7</f>
        <v>8007.9927215730695</v>
      </c>
      <c r="O1033" s="86">
        <f>L1033*'Age distribution'!$L$8</f>
        <v>8169.1205882917693</v>
      </c>
      <c r="P1033" s="86">
        <f>L1033*'Age distribution'!$L$9</f>
        <v>8021.134482487234</v>
      </c>
      <c r="Q1033" s="86">
        <f>L1033*'Age distribution'!$L$10</f>
        <v>7744.7240352066001</v>
      </c>
      <c r="R1033" s="86">
        <f>L1033*'Age distribution'!$L$11</f>
        <v>5288.2519760196474</v>
      </c>
      <c r="S1033" s="86">
        <f t="shared" si="16"/>
        <v>39807</v>
      </c>
      <c r="U1033" s="6"/>
      <c r="V1033" s="6"/>
      <c r="W1033" s="6"/>
      <c r="X1033" s="6"/>
      <c r="Y1033" s="6"/>
      <c r="Z1033" s="6"/>
      <c r="AA1033" s="6"/>
      <c r="AB1033" s="6"/>
      <c r="AC1033" s="6"/>
      <c r="AD1033" s="6"/>
      <c r="AE1033" s="6"/>
      <c r="AF1033" s="6"/>
    </row>
    <row r="1034" spans="1:32" ht="15" customHeight="1">
      <c r="A1034" s="89" t="s">
        <v>10546</v>
      </c>
      <c r="B1034" s="89" t="s">
        <v>10437</v>
      </c>
      <c r="C1034" s="89" t="s">
        <v>6714</v>
      </c>
      <c r="D1034" s="227" t="s">
        <v>4446</v>
      </c>
      <c r="E1034" s="228"/>
      <c r="F1034" s="228"/>
      <c r="G1034" s="229" t="s">
        <v>4445</v>
      </c>
      <c r="H1034" s="229"/>
      <c r="I1034" s="229"/>
      <c r="J1034" s="76" t="s">
        <v>4445</v>
      </c>
      <c r="K1034" s="77">
        <v>49254</v>
      </c>
      <c r="L1034" s="165">
        <v>49301</v>
      </c>
      <c r="M1034" s="85">
        <f>L1034*'Age distribution'!$L$6</f>
        <v>3190.1007928199883</v>
      </c>
      <c r="N1034" s="85">
        <f>L1034*'Age distribution'!$L$7</f>
        <v>9917.9051213674447</v>
      </c>
      <c r="O1034" s="86">
        <f>L1034*'Age distribution'!$L$8</f>
        <v>10117.462107754227</v>
      </c>
      <c r="P1034" s="86">
        <f>L1034*'Age distribution'!$L$9</f>
        <v>9934.1812023288148</v>
      </c>
      <c r="Q1034" s="86">
        <f>L1034*'Age distribution'!$L$10</f>
        <v>9591.8466515869222</v>
      </c>
      <c r="R1034" s="86">
        <f>L1034*'Age distribution'!$L$11</f>
        <v>6549.5041241426043</v>
      </c>
      <c r="S1034" s="86">
        <f t="shared" si="16"/>
        <v>49301</v>
      </c>
      <c r="U1034" s="6"/>
      <c r="V1034" s="6"/>
      <c r="W1034" s="6"/>
      <c r="X1034" s="6"/>
      <c r="Y1034" s="6"/>
      <c r="Z1034" s="6"/>
      <c r="AA1034" s="6"/>
      <c r="AB1034" s="6"/>
      <c r="AC1034" s="6"/>
      <c r="AD1034" s="6"/>
      <c r="AE1034" s="6"/>
      <c r="AF1034" s="6"/>
    </row>
    <row r="1035" spans="1:32" ht="15" customHeight="1">
      <c r="A1035" s="89" t="s">
        <v>10545</v>
      </c>
      <c r="B1035" s="89" t="s">
        <v>10437</v>
      </c>
      <c r="C1035" s="89" t="s">
        <v>6713</v>
      </c>
      <c r="D1035" s="227" t="s">
        <v>4444</v>
      </c>
      <c r="E1035" s="228"/>
      <c r="F1035" s="228"/>
      <c r="G1035" s="229" t="s">
        <v>4443</v>
      </c>
      <c r="H1035" s="229"/>
      <c r="I1035" s="229"/>
      <c r="J1035" s="76" t="s">
        <v>4443</v>
      </c>
      <c r="K1035" s="77">
        <v>6825</v>
      </c>
      <c r="L1035" s="165">
        <v>6719</v>
      </c>
      <c r="M1035" s="85">
        <f>L1035*'Age distribution'!$L$6</f>
        <v>434.76374164738041</v>
      </c>
      <c r="N1035" s="85">
        <f>L1035*'Age distribution'!$L$7</f>
        <v>1351.6643579332642</v>
      </c>
      <c r="O1035" s="86">
        <f>L1035*'Age distribution'!$L$8</f>
        <v>1378.8610353136985</v>
      </c>
      <c r="P1035" s="86">
        <f>L1035*'Age distribution'!$L$9</f>
        <v>1353.8825479898442</v>
      </c>
      <c r="Q1035" s="86">
        <f>L1035*'Age distribution'!$L$10</f>
        <v>1307.2273919801328</v>
      </c>
      <c r="R1035" s="86">
        <f>L1035*'Age distribution'!$L$11</f>
        <v>892.60092513567997</v>
      </c>
      <c r="S1035" s="86">
        <f t="shared" si="16"/>
        <v>6719</v>
      </c>
      <c r="U1035" s="6"/>
      <c r="V1035" s="6"/>
      <c r="W1035" s="6"/>
      <c r="X1035" s="6"/>
      <c r="Y1035" s="6"/>
      <c r="Z1035" s="6"/>
      <c r="AA1035" s="6"/>
      <c r="AB1035" s="6"/>
      <c r="AC1035" s="6"/>
      <c r="AD1035" s="6"/>
      <c r="AE1035" s="6"/>
      <c r="AF1035" s="6"/>
    </row>
    <row r="1036" spans="1:32" ht="15" customHeight="1">
      <c r="A1036" s="89" t="s">
        <v>10544</v>
      </c>
      <c r="B1036" s="89" t="s">
        <v>10437</v>
      </c>
      <c r="C1036" s="89" t="s">
        <v>6712</v>
      </c>
      <c r="D1036" s="227" t="s">
        <v>4442</v>
      </c>
      <c r="E1036" s="228"/>
      <c r="F1036" s="228"/>
      <c r="G1036" s="229" t="s">
        <v>4441</v>
      </c>
      <c r="H1036" s="229"/>
      <c r="I1036" s="229"/>
      <c r="J1036" s="76" t="s">
        <v>4441</v>
      </c>
      <c r="K1036" s="77">
        <v>8605</v>
      </c>
      <c r="L1036" s="165">
        <v>8550</v>
      </c>
      <c r="M1036" s="85">
        <f>L1036*'Age distribution'!$L$6</f>
        <v>553.24155247583008</v>
      </c>
      <c r="N1036" s="85">
        <f>L1036*'Age distribution'!$L$7</f>
        <v>1720.0074803288301</v>
      </c>
      <c r="O1036" s="86">
        <f>L1036*'Age distribution'!$L$8</f>
        <v>1754.6155457556365</v>
      </c>
      <c r="P1036" s="86">
        <f>L1036*'Age distribution'!$L$9</f>
        <v>1722.8301511107557</v>
      </c>
      <c r="Q1036" s="86">
        <f>L1036*'Age distribution'!$L$10</f>
        <v>1663.4609616654466</v>
      </c>
      <c r="R1036" s="86">
        <f>L1036*'Age distribution'!$L$11</f>
        <v>1135.8443086635011</v>
      </c>
      <c r="S1036" s="86">
        <f t="shared" si="16"/>
        <v>8550</v>
      </c>
      <c r="U1036" s="6"/>
      <c r="V1036" s="6"/>
      <c r="W1036" s="6"/>
      <c r="X1036" s="6"/>
      <c r="Y1036" s="6"/>
      <c r="Z1036" s="6"/>
      <c r="AA1036" s="6"/>
      <c r="AB1036" s="6"/>
      <c r="AC1036" s="6"/>
      <c r="AD1036" s="6"/>
      <c r="AE1036" s="6"/>
      <c r="AF1036" s="6"/>
    </row>
    <row r="1037" spans="1:32" ht="15" customHeight="1">
      <c r="A1037" s="89" t="s">
        <v>10543</v>
      </c>
      <c r="B1037" s="89" t="s">
        <v>10437</v>
      </c>
      <c r="C1037" s="89" t="s">
        <v>6711</v>
      </c>
      <c r="D1037" s="227" t="s">
        <v>4440</v>
      </c>
      <c r="E1037" s="228"/>
      <c r="F1037" s="228"/>
      <c r="G1037" s="229" t="s">
        <v>4439</v>
      </c>
      <c r="H1037" s="229"/>
      <c r="I1037" s="229"/>
      <c r="J1037" s="76" t="s">
        <v>4439</v>
      </c>
      <c r="K1037" s="77">
        <v>16931</v>
      </c>
      <c r="L1037" s="165">
        <v>16813</v>
      </c>
      <c r="M1037" s="85">
        <f>L1037*'Age distribution'!$L$6</f>
        <v>1087.9123066404832</v>
      </c>
      <c r="N1037" s="85">
        <f>L1037*'Age distribution'!$L$7</f>
        <v>3382.2790370489615</v>
      </c>
      <c r="O1037" s="86">
        <f>L1037*'Age distribution'!$L$8</f>
        <v>3450.3334702677798</v>
      </c>
      <c r="P1037" s="86">
        <f>L1037*'Age distribution'!$L$9</f>
        <v>3387.8296293128815</v>
      </c>
      <c r="Q1037" s="86">
        <f>L1037*'Age distribution'!$L$10</f>
        <v>3271.0841109334683</v>
      </c>
      <c r="R1037" s="86">
        <f>L1037*'Age distribution'!$L$11</f>
        <v>2233.5614457964261</v>
      </c>
      <c r="S1037" s="86">
        <f t="shared" si="16"/>
        <v>16813</v>
      </c>
      <c r="U1037" s="6"/>
      <c r="V1037" s="6"/>
      <c r="W1037" s="6"/>
      <c r="X1037" s="6"/>
      <c r="Y1037" s="6"/>
      <c r="Z1037" s="6"/>
      <c r="AA1037" s="6"/>
      <c r="AB1037" s="6"/>
      <c r="AC1037" s="6"/>
      <c r="AD1037" s="6"/>
      <c r="AE1037" s="6"/>
      <c r="AF1037" s="6"/>
    </row>
    <row r="1038" spans="1:32" ht="15" customHeight="1">
      <c r="A1038" s="89" t="s">
        <v>10541</v>
      </c>
      <c r="B1038" s="89" t="s">
        <v>10437</v>
      </c>
      <c r="C1038" s="89" t="s">
        <v>6710</v>
      </c>
      <c r="D1038" s="227" t="s">
        <v>4438</v>
      </c>
      <c r="E1038" s="228"/>
      <c r="F1038" s="228"/>
      <c r="G1038" s="229" t="s">
        <v>4437</v>
      </c>
      <c r="H1038" s="229"/>
      <c r="I1038" s="229"/>
      <c r="J1038" s="76" t="s">
        <v>4437</v>
      </c>
      <c r="K1038" s="77">
        <v>24689</v>
      </c>
      <c r="L1038" s="165">
        <v>24718</v>
      </c>
      <c r="M1038" s="85">
        <f>L1038*'Age distribution'!$L$6</f>
        <v>1599.4180928769085</v>
      </c>
      <c r="N1038" s="85">
        <f>L1038*'Age distribution'!$L$7</f>
        <v>4972.5315671073713</v>
      </c>
      <c r="O1038" s="86">
        <f>L1038*'Age distribution'!$L$8</f>
        <v>5072.5832818699209</v>
      </c>
      <c r="P1038" s="86">
        <f>L1038*'Age distribution'!$L$9</f>
        <v>4980.6918918310712</v>
      </c>
      <c r="Q1038" s="86">
        <f>L1038*'Age distribution'!$L$10</f>
        <v>4809.0559123329249</v>
      </c>
      <c r="R1038" s="86">
        <f>L1038*'Age distribution'!$L$11</f>
        <v>3283.7192539818034</v>
      </c>
      <c r="S1038" s="86">
        <f t="shared" si="16"/>
        <v>24718</v>
      </c>
      <c r="U1038" s="6"/>
      <c r="V1038" s="6"/>
      <c r="W1038" s="6"/>
      <c r="X1038" s="6"/>
      <c r="Y1038" s="6"/>
      <c r="Z1038" s="6"/>
      <c r="AA1038" s="6"/>
      <c r="AB1038" s="6"/>
      <c r="AC1038" s="6"/>
      <c r="AD1038" s="6"/>
      <c r="AE1038" s="6"/>
      <c r="AF1038" s="6"/>
    </row>
    <row r="1039" spans="1:32" ht="15" customHeight="1">
      <c r="A1039" s="89" t="s">
        <v>10540</v>
      </c>
      <c r="B1039" s="89" t="s">
        <v>10437</v>
      </c>
      <c r="C1039" s="89" t="s">
        <v>6709</v>
      </c>
      <c r="D1039" s="227" t="s">
        <v>4436</v>
      </c>
      <c r="E1039" s="228"/>
      <c r="F1039" s="228"/>
      <c r="G1039" s="229" t="s">
        <v>4435</v>
      </c>
      <c r="H1039" s="229"/>
      <c r="I1039" s="229"/>
      <c r="J1039" s="76" t="s">
        <v>4435</v>
      </c>
      <c r="K1039" s="77">
        <v>37205</v>
      </c>
      <c r="L1039" s="165">
        <v>37503</v>
      </c>
      <c r="M1039" s="85">
        <f>L1039*'Age distribution'!$L$6</f>
        <v>2426.6921570176673</v>
      </c>
      <c r="N1039" s="85">
        <f>L1039*'Age distribution'!$L$7</f>
        <v>7544.4959689791949</v>
      </c>
      <c r="O1039" s="86">
        <f>L1039*'Age distribution'!$L$8</f>
        <v>7696.2978728039343</v>
      </c>
      <c r="P1039" s="86">
        <f>L1039*'Age distribution'!$L$9</f>
        <v>7556.8770943984409</v>
      </c>
      <c r="Q1039" s="86">
        <f>L1039*'Age distribution'!$L$10</f>
        <v>7296.4650813262269</v>
      </c>
      <c r="R1039" s="86">
        <f>L1039*'Age distribution'!$L$11</f>
        <v>4982.1718254745356</v>
      </c>
      <c r="S1039" s="86">
        <f t="shared" si="16"/>
        <v>37503</v>
      </c>
      <c r="U1039" s="6"/>
      <c r="V1039" s="6"/>
      <c r="W1039" s="6"/>
      <c r="X1039" s="6"/>
      <c r="Y1039" s="6"/>
      <c r="Z1039" s="6"/>
      <c r="AA1039" s="6"/>
      <c r="AB1039" s="6"/>
      <c r="AC1039" s="6"/>
      <c r="AD1039" s="6"/>
      <c r="AE1039" s="6"/>
      <c r="AF1039" s="6"/>
    </row>
    <row r="1040" spans="1:32" ht="15" customHeight="1">
      <c r="A1040" s="89" t="s">
        <v>10538</v>
      </c>
      <c r="B1040" s="89" t="s">
        <v>10437</v>
      </c>
      <c r="C1040" s="89" t="s">
        <v>6708</v>
      </c>
      <c r="D1040" s="227" t="s">
        <v>4434</v>
      </c>
      <c r="E1040" s="228"/>
      <c r="F1040" s="228"/>
      <c r="G1040" s="229" t="s">
        <v>4433</v>
      </c>
      <c r="H1040" s="229"/>
      <c r="I1040" s="229"/>
      <c r="J1040" s="76" t="s">
        <v>4433</v>
      </c>
      <c r="K1040" s="77">
        <v>25790</v>
      </c>
      <c r="L1040" s="165">
        <v>25867</v>
      </c>
      <c r="M1040" s="85">
        <f>L1040*'Age distribution'!$L$6</f>
        <v>1673.7659927359412</v>
      </c>
      <c r="N1040" s="85">
        <f>L1040*'Age distribution'!$L$7</f>
        <v>5203.6764320077018</v>
      </c>
      <c r="O1040" s="86">
        <f>L1040*'Age distribution'!$L$8</f>
        <v>5308.3789850363801</v>
      </c>
      <c r="P1040" s="86">
        <f>L1040*'Age distribution'!$L$9</f>
        <v>5212.2160840680608</v>
      </c>
      <c r="Q1040" s="86">
        <f>L1040*'Age distribution'!$L$10</f>
        <v>5032.6017187602465</v>
      </c>
      <c r="R1040" s="86">
        <f>L1040*'Age distribution'!$L$11</f>
        <v>3436.3607873916703</v>
      </c>
      <c r="S1040" s="86">
        <f t="shared" si="16"/>
        <v>25867</v>
      </c>
      <c r="U1040" s="6"/>
      <c r="V1040" s="6"/>
      <c r="W1040" s="6"/>
      <c r="X1040" s="6"/>
      <c r="Y1040" s="6"/>
      <c r="Z1040" s="6"/>
      <c r="AA1040" s="6"/>
      <c r="AB1040" s="6"/>
      <c r="AC1040" s="6"/>
      <c r="AD1040" s="6"/>
      <c r="AE1040" s="6"/>
      <c r="AF1040" s="6"/>
    </row>
    <row r="1041" spans="1:32" ht="15" customHeight="1">
      <c r="A1041" s="89" t="s">
        <v>10537</v>
      </c>
      <c r="B1041" s="89" t="s">
        <v>10437</v>
      </c>
      <c r="C1041" s="89" t="s">
        <v>6707</v>
      </c>
      <c r="D1041" s="227" t="s">
        <v>4432</v>
      </c>
      <c r="E1041" s="228"/>
      <c r="F1041" s="228"/>
      <c r="G1041" s="229" t="s">
        <v>4431</v>
      </c>
      <c r="H1041" s="229"/>
      <c r="I1041" s="229"/>
      <c r="J1041" s="76" t="s">
        <v>4431</v>
      </c>
      <c r="K1041" s="77">
        <v>11226</v>
      </c>
      <c r="L1041" s="165">
        <v>11199</v>
      </c>
      <c r="M1041" s="85">
        <f>L1041*'Age distribution'!$L$6</f>
        <v>724.64937382185042</v>
      </c>
      <c r="N1041" s="85">
        <f>L1041*'Age distribution'!$L$7</f>
        <v>2252.908043532464</v>
      </c>
      <c r="O1041" s="86">
        <f>L1041*'Age distribution'!$L$8</f>
        <v>2298.2385376511547</v>
      </c>
      <c r="P1041" s="86">
        <f>L1041*'Age distribution'!$L$9</f>
        <v>2256.6052470513864</v>
      </c>
      <c r="Q1041" s="86">
        <f>L1041*'Age distribution'!$L$10</f>
        <v>2178.8420245253023</v>
      </c>
      <c r="R1041" s="86">
        <f>L1041*'Age distribution'!$L$11</f>
        <v>1487.7567734178419</v>
      </c>
      <c r="S1041" s="86">
        <f t="shared" si="16"/>
        <v>11199</v>
      </c>
      <c r="U1041" s="6"/>
      <c r="V1041" s="6"/>
      <c r="W1041" s="6"/>
      <c r="X1041" s="6"/>
      <c r="Y1041" s="6"/>
      <c r="Z1041" s="6"/>
      <c r="AA1041" s="6"/>
      <c r="AB1041" s="6"/>
      <c r="AC1041" s="6"/>
      <c r="AD1041" s="6"/>
      <c r="AE1041" s="6"/>
      <c r="AF1041" s="6"/>
    </row>
    <row r="1042" spans="1:32" ht="15" customHeight="1">
      <c r="A1042" s="89" t="s">
        <v>10536</v>
      </c>
      <c r="B1042" s="89" t="s">
        <v>10437</v>
      </c>
      <c r="C1042" s="89" t="s">
        <v>6706</v>
      </c>
      <c r="D1042" s="227" t="s">
        <v>4430</v>
      </c>
      <c r="E1042" s="228"/>
      <c r="F1042" s="228"/>
      <c r="G1042" s="229" t="s">
        <v>4429</v>
      </c>
      <c r="H1042" s="229"/>
      <c r="I1042" s="229"/>
      <c r="J1042" s="76" t="s">
        <v>4428</v>
      </c>
      <c r="K1042" s="77">
        <v>36909</v>
      </c>
      <c r="L1042" s="165">
        <v>36870</v>
      </c>
      <c r="M1042" s="85">
        <f>L1042*'Age distribution'!$L$6</f>
        <v>2385.7328701501583</v>
      </c>
      <c r="N1042" s="85">
        <f>L1042*'Age distribution'!$L$7</f>
        <v>7417.1550642952006</v>
      </c>
      <c r="O1042" s="86">
        <f>L1042*'Age distribution'!$L$8</f>
        <v>7566.3947569602715</v>
      </c>
      <c r="P1042" s="86">
        <f>L1042*'Age distribution'!$L$9</f>
        <v>7429.3272130355044</v>
      </c>
      <c r="Q1042" s="86">
        <f>L1042*'Age distribution'!$L$10</f>
        <v>7173.3106031116977</v>
      </c>
      <c r="R1042" s="86">
        <f>L1042*'Age distribution'!$L$11</f>
        <v>4898.0794924471684</v>
      </c>
      <c r="S1042" s="86">
        <f t="shared" si="16"/>
        <v>36870</v>
      </c>
      <c r="U1042" s="6"/>
      <c r="V1042" s="6"/>
      <c r="W1042" s="6"/>
      <c r="X1042" s="6"/>
      <c r="Y1042" s="6"/>
      <c r="Z1042" s="6"/>
      <c r="AA1042" s="6"/>
      <c r="AB1042" s="6"/>
      <c r="AC1042" s="6"/>
      <c r="AD1042" s="6"/>
      <c r="AE1042" s="6"/>
      <c r="AF1042" s="6"/>
    </row>
    <row r="1043" spans="1:32" ht="15" customHeight="1">
      <c r="A1043" s="89" t="s">
        <v>10534</v>
      </c>
      <c r="B1043" s="89" t="s">
        <v>10437</v>
      </c>
      <c r="C1043" s="89" t="s">
        <v>6705</v>
      </c>
      <c r="D1043" s="227" t="s">
        <v>4427</v>
      </c>
      <c r="E1043" s="228"/>
      <c r="F1043" s="228"/>
      <c r="G1043" s="229" t="s">
        <v>4426</v>
      </c>
      <c r="H1043" s="229"/>
      <c r="I1043" s="229"/>
      <c r="J1043" s="76" t="s">
        <v>4426</v>
      </c>
      <c r="K1043" s="77">
        <v>8556</v>
      </c>
      <c r="L1043" s="165">
        <v>8576</v>
      </c>
      <c r="M1043" s="85">
        <f>L1043*'Age distribution'!$L$6</f>
        <v>554.92392444827124</v>
      </c>
      <c r="N1043" s="85">
        <f>L1043*'Age distribution'!$L$7</f>
        <v>1725.237912432754</v>
      </c>
      <c r="O1043" s="86">
        <f>L1043*'Age distribution'!$L$8</f>
        <v>1759.9512187602736</v>
      </c>
      <c r="P1043" s="86">
        <f>L1043*'Age distribution'!$L$9</f>
        <v>1728.0691667749522</v>
      </c>
      <c r="Q1043" s="86">
        <f>L1043*'Age distribution'!$L$10</f>
        <v>1668.5194394436105</v>
      </c>
      <c r="R1043" s="86">
        <f>L1043*'Age distribution'!$L$11</f>
        <v>1139.2983381401386</v>
      </c>
      <c r="S1043" s="86">
        <f t="shared" si="16"/>
        <v>8576</v>
      </c>
      <c r="U1043" s="6"/>
      <c r="V1043" s="6"/>
      <c r="W1043" s="6"/>
      <c r="X1043" s="6"/>
      <c r="Y1043" s="6"/>
      <c r="Z1043" s="6"/>
      <c r="AA1043" s="6"/>
      <c r="AB1043" s="6"/>
      <c r="AC1043" s="6"/>
      <c r="AD1043" s="6"/>
      <c r="AE1043" s="6"/>
      <c r="AF1043" s="6"/>
    </row>
    <row r="1044" spans="1:32" ht="15" customHeight="1">
      <c r="A1044" s="89" t="s">
        <v>10533</v>
      </c>
      <c r="B1044" s="89" t="s">
        <v>10437</v>
      </c>
      <c r="C1044" s="89" t="s">
        <v>6704</v>
      </c>
      <c r="D1044" s="227" t="s">
        <v>4425</v>
      </c>
      <c r="E1044" s="228"/>
      <c r="F1044" s="228"/>
      <c r="G1044" s="229" t="s">
        <v>4424</v>
      </c>
      <c r="H1044" s="229"/>
      <c r="I1044" s="229"/>
      <c r="J1044" s="76" t="s">
        <v>4423</v>
      </c>
      <c r="K1044" s="77">
        <v>106996</v>
      </c>
      <c r="L1044" s="165">
        <v>107463</v>
      </c>
      <c r="M1044" s="85">
        <f>L1044*'Age distribution'!$L$6</f>
        <v>6953.5668951707758</v>
      </c>
      <c r="N1044" s="85">
        <f>L1044*'Age distribution'!$L$7</f>
        <v>21618.381737845273</v>
      </c>
      <c r="O1044" s="86">
        <f>L1044*'Age distribution'!$L$8</f>
        <v>22053.362619127249</v>
      </c>
      <c r="P1044" s="86">
        <f>L1044*'Age distribution'!$L$9</f>
        <v>21653.859243136274</v>
      </c>
      <c r="Q1044" s="86">
        <f>L1044*'Age distribution'!$L$10</f>
        <v>20907.661441339635</v>
      </c>
      <c r="R1044" s="86">
        <f>L1044*'Age distribution'!$L$11</f>
        <v>14276.168063380797</v>
      </c>
      <c r="S1044" s="86">
        <f t="shared" si="16"/>
        <v>107463</v>
      </c>
      <c r="U1044" s="6"/>
      <c r="V1044" s="6"/>
      <c r="W1044" s="6"/>
      <c r="X1044" s="6"/>
      <c r="Y1044" s="6"/>
      <c r="Z1044" s="6"/>
      <c r="AA1044" s="6"/>
      <c r="AB1044" s="6"/>
      <c r="AC1044" s="6"/>
      <c r="AD1044" s="6"/>
      <c r="AE1044" s="6"/>
      <c r="AF1044" s="6"/>
    </row>
    <row r="1045" spans="1:32" ht="15" customHeight="1">
      <c r="A1045" s="89" t="s">
        <v>10532</v>
      </c>
      <c r="B1045" s="89" t="s">
        <v>10437</v>
      </c>
      <c r="C1045" s="89" t="s">
        <v>6703</v>
      </c>
      <c r="D1045" s="227" t="s">
        <v>4422</v>
      </c>
      <c r="E1045" s="228"/>
      <c r="F1045" s="228"/>
      <c r="G1045" s="229" t="s">
        <v>4421</v>
      </c>
      <c r="H1045" s="229"/>
      <c r="I1045" s="229"/>
      <c r="J1045" s="76" t="s">
        <v>4421</v>
      </c>
      <c r="K1045" s="77">
        <v>29240</v>
      </c>
      <c r="L1045" s="165">
        <v>29176</v>
      </c>
      <c r="M1045" s="85">
        <f>L1045*'Age distribution'!$L$6</f>
        <v>1887.880179536236</v>
      </c>
      <c r="N1045" s="85">
        <f>L1045*'Age distribution'!$L$7</f>
        <v>5869.3495024647891</v>
      </c>
      <c r="O1045" s="86">
        <f>L1045*'Age distribution'!$L$8</f>
        <v>5987.4459839726842</v>
      </c>
      <c r="P1045" s="86">
        <f>L1045*'Age distribution'!$L$9</f>
        <v>5878.9815776382939</v>
      </c>
      <c r="Q1045" s="86">
        <f>L1045*'Age distribution'!$L$10</f>
        <v>5676.3902944504171</v>
      </c>
      <c r="R1045" s="86">
        <f>L1045*'Age distribution'!$L$11</f>
        <v>3875.9524619375798</v>
      </c>
      <c r="S1045" s="86">
        <f t="shared" si="16"/>
        <v>29176</v>
      </c>
      <c r="U1045" s="6"/>
      <c r="V1045" s="6"/>
      <c r="W1045" s="6"/>
      <c r="X1045" s="6"/>
      <c r="Y1045" s="6"/>
      <c r="Z1045" s="6"/>
      <c r="AA1045" s="6"/>
      <c r="AB1045" s="6"/>
      <c r="AC1045" s="6"/>
      <c r="AD1045" s="6"/>
      <c r="AE1045" s="6"/>
      <c r="AF1045" s="6"/>
    </row>
    <row r="1046" spans="1:32" ht="15" customHeight="1">
      <c r="A1046" s="89" t="s">
        <v>10531</v>
      </c>
      <c r="B1046" s="89" t="s">
        <v>10437</v>
      </c>
      <c r="C1046" s="89" t="s">
        <v>6702</v>
      </c>
      <c r="D1046" s="227" t="s">
        <v>4420</v>
      </c>
      <c r="E1046" s="228"/>
      <c r="F1046" s="228"/>
      <c r="G1046" s="229" t="s">
        <v>4419</v>
      </c>
      <c r="H1046" s="229"/>
      <c r="I1046" s="229"/>
      <c r="J1046" s="76" t="s">
        <v>4418</v>
      </c>
      <c r="K1046" s="77">
        <v>18817</v>
      </c>
      <c r="L1046" s="165">
        <v>18660</v>
      </c>
      <c r="M1046" s="85">
        <f>L1046*'Age distribution'!$L$6</f>
        <v>1207.4254232981275</v>
      </c>
      <c r="N1046" s="85">
        <f>L1046*'Age distribution'!$L$7</f>
        <v>3753.840886893096</v>
      </c>
      <c r="O1046" s="86">
        <f>L1046*'Age distribution'!$L$8</f>
        <v>3829.3714717894945</v>
      </c>
      <c r="P1046" s="86">
        <f>L1046*'Age distribution'!$L$9</f>
        <v>3760.0012420732983</v>
      </c>
      <c r="Q1046" s="86">
        <f>L1046*'Age distribution'!$L$10</f>
        <v>3630.4305900207291</v>
      </c>
      <c r="R1046" s="86">
        <f>L1046*'Age distribution'!$L$11</f>
        <v>2478.930385925255</v>
      </c>
      <c r="S1046" s="86">
        <f t="shared" si="16"/>
        <v>18660</v>
      </c>
      <c r="U1046" s="6"/>
      <c r="V1046" s="6"/>
      <c r="W1046" s="6"/>
      <c r="X1046" s="6"/>
      <c r="Y1046" s="6"/>
      <c r="Z1046" s="6"/>
      <c r="AA1046" s="6"/>
      <c r="AB1046" s="6"/>
      <c r="AC1046" s="6"/>
      <c r="AD1046" s="6"/>
      <c r="AE1046" s="6"/>
      <c r="AF1046" s="6"/>
    </row>
    <row r="1047" spans="1:32" ht="15" customHeight="1">
      <c r="A1047" s="89" t="s">
        <v>10530</v>
      </c>
      <c r="B1047" s="89" t="s">
        <v>10437</v>
      </c>
      <c r="C1047" s="89" t="s">
        <v>6701</v>
      </c>
      <c r="D1047" s="227" t="s">
        <v>4417</v>
      </c>
      <c r="E1047" s="228"/>
      <c r="F1047" s="228"/>
      <c r="G1047" s="229" t="s">
        <v>4416</v>
      </c>
      <c r="H1047" s="229"/>
      <c r="I1047" s="229"/>
      <c r="J1047" s="76" t="s">
        <v>4416</v>
      </c>
      <c r="K1047" s="77">
        <v>18214</v>
      </c>
      <c r="L1047" s="165">
        <v>18318</v>
      </c>
      <c r="M1047" s="85">
        <f>L1047*'Age distribution'!$L$6</f>
        <v>1185.2957611990942</v>
      </c>
      <c r="N1047" s="85">
        <f>L1047*'Age distribution'!$L$7</f>
        <v>3685.0405876799427</v>
      </c>
      <c r="O1047" s="86">
        <f>L1047*'Age distribution'!$L$8</f>
        <v>3759.1868499592692</v>
      </c>
      <c r="P1047" s="86">
        <f>L1047*'Age distribution'!$L$9</f>
        <v>3691.0880360288684</v>
      </c>
      <c r="Q1047" s="86">
        <f>L1047*'Age distribution'!$L$10</f>
        <v>3563.892151554111</v>
      </c>
      <c r="R1047" s="86">
        <f>L1047*'Age distribution'!$L$11</f>
        <v>2433.4966135787149</v>
      </c>
      <c r="S1047" s="86">
        <f t="shared" si="16"/>
        <v>18318</v>
      </c>
      <c r="U1047" s="6"/>
      <c r="V1047" s="6"/>
      <c r="W1047" s="6"/>
      <c r="X1047" s="6"/>
      <c r="Y1047" s="6"/>
      <c r="Z1047" s="6"/>
      <c r="AA1047" s="6"/>
      <c r="AB1047" s="6"/>
      <c r="AC1047" s="6"/>
      <c r="AD1047" s="6"/>
      <c r="AE1047" s="6"/>
      <c r="AF1047" s="6"/>
    </row>
    <row r="1048" spans="1:32" ht="15" customHeight="1">
      <c r="A1048" s="89" t="s">
        <v>10528</v>
      </c>
      <c r="B1048" s="89" t="s">
        <v>10437</v>
      </c>
      <c r="C1048" s="89" t="s">
        <v>6700</v>
      </c>
      <c r="D1048" s="227" t="s">
        <v>4415</v>
      </c>
      <c r="E1048" s="228"/>
      <c r="F1048" s="228"/>
      <c r="G1048" s="229" t="s">
        <v>4414</v>
      </c>
      <c r="H1048" s="229"/>
      <c r="I1048" s="229"/>
      <c r="J1048" s="76" t="s">
        <v>4414</v>
      </c>
      <c r="K1048" s="77">
        <v>46271</v>
      </c>
      <c r="L1048" s="165">
        <v>46386</v>
      </c>
      <c r="M1048" s="85">
        <f>L1048*'Age distribution'!$L$6</f>
        <v>3001.4810120636089</v>
      </c>
      <c r="N1048" s="85">
        <f>L1048*'Age distribution'!$L$7</f>
        <v>9331.4932143313581</v>
      </c>
      <c r="O1048" s="86">
        <f>L1048*'Age distribution'!$L$8</f>
        <v>9519.2510766574214</v>
      </c>
      <c r="P1048" s="86">
        <f>L1048*'Age distribution'!$L$9</f>
        <v>9346.8069461314044</v>
      </c>
      <c r="Q1048" s="86">
        <f>L1048*'Age distribution'!$L$10</f>
        <v>9024.7134699196959</v>
      </c>
      <c r="R1048" s="86">
        <f>L1048*'Age distribution'!$L$11</f>
        <v>6162.25428089651</v>
      </c>
      <c r="S1048" s="86">
        <f t="shared" si="16"/>
        <v>46385.999999999993</v>
      </c>
      <c r="U1048" s="6"/>
      <c r="V1048" s="6"/>
      <c r="W1048" s="6"/>
      <c r="X1048" s="6"/>
      <c r="Y1048" s="6"/>
      <c r="Z1048" s="6"/>
      <c r="AA1048" s="6"/>
      <c r="AB1048" s="6"/>
      <c r="AC1048" s="6"/>
      <c r="AD1048" s="6"/>
      <c r="AE1048" s="6"/>
      <c r="AF1048" s="6"/>
    </row>
    <row r="1049" spans="1:32" ht="15" customHeight="1">
      <c r="A1049" s="89" t="s">
        <v>10527</v>
      </c>
      <c r="B1049" s="89" t="s">
        <v>10437</v>
      </c>
      <c r="C1049" s="89" t="s">
        <v>6699</v>
      </c>
      <c r="D1049" s="227" t="s">
        <v>4413</v>
      </c>
      <c r="E1049" s="228"/>
      <c r="F1049" s="228"/>
      <c r="G1049" s="229" t="s">
        <v>4412</v>
      </c>
      <c r="H1049" s="229"/>
      <c r="I1049" s="229"/>
      <c r="J1049" s="76" t="s">
        <v>4412</v>
      </c>
      <c r="K1049" s="77">
        <v>15407</v>
      </c>
      <c r="L1049" s="165">
        <v>15399</v>
      </c>
      <c r="M1049" s="85">
        <f>L1049*'Age distribution'!$L$6</f>
        <v>996.41715398541612</v>
      </c>
      <c r="N1049" s="85">
        <f>L1049*'Age distribution'!$L$7</f>
        <v>3097.8239987817142</v>
      </c>
      <c r="O1049" s="86">
        <f>L1049*'Age distribution'!$L$8</f>
        <v>3160.1549460925203</v>
      </c>
      <c r="P1049" s="86">
        <f>L1049*'Age distribution'!$L$9</f>
        <v>3102.9077774215821</v>
      </c>
      <c r="Q1049" s="86">
        <f>L1049*'Age distribution'!$L$10</f>
        <v>2995.9807425363988</v>
      </c>
      <c r="R1049" s="86">
        <f>L1049*'Age distribution'!$L$11</f>
        <v>2045.7153811823689</v>
      </c>
      <c r="S1049" s="86">
        <f t="shared" si="16"/>
        <v>15398.999999999998</v>
      </c>
      <c r="U1049" s="6"/>
      <c r="V1049" s="6"/>
      <c r="W1049" s="6"/>
      <c r="X1049" s="6"/>
      <c r="Y1049" s="6"/>
      <c r="Z1049" s="6"/>
      <c r="AA1049" s="6"/>
      <c r="AB1049" s="6"/>
      <c r="AC1049" s="6"/>
      <c r="AD1049" s="6"/>
      <c r="AE1049" s="6"/>
      <c r="AF1049" s="6"/>
    </row>
    <row r="1050" spans="1:32" ht="15" customHeight="1">
      <c r="A1050" s="89" t="s">
        <v>10526</v>
      </c>
      <c r="B1050" s="89" t="s">
        <v>10437</v>
      </c>
      <c r="C1050" s="89" t="s">
        <v>6698</v>
      </c>
      <c r="D1050" s="227" t="s">
        <v>4411</v>
      </c>
      <c r="E1050" s="228"/>
      <c r="F1050" s="228"/>
      <c r="G1050" s="229" t="s">
        <v>4410</v>
      </c>
      <c r="H1050" s="229"/>
      <c r="I1050" s="229"/>
      <c r="J1050" s="76" t="s">
        <v>4410</v>
      </c>
      <c r="K1050" s="77">
        <v>4883</v>
      </c>
      <c r="L1050" s="165">
        <v>4822</v>
      </c>
      <c r="M1050" s="85">
        <f>L1050*'Age distribution'!$L$6</f>
        <v>312.01529427350323</v>
      </c>
      <c r="N1050" s="85">
        <f>L1050*'Age distribution'!$L$7</f>
        <v>970.04398481235307</v>
      </c>
      <c r="O1050" s="86">
        <f>L1050*'Age distribution'!$L$8</f>
        <v>989.56212416768187</v>
      </c>
      <c r="P1050" s="86">
        <f>L1050*'Age distribution'!$L$9</f>
        <v>971.63590510597237</v>
      </c>
      <c r="Q1050" s="86">
        <f>L1050*'Age distribution'!$L$10</f>
        <v>938.15307101178746</v>
      </c>
      <c r="R1050" s="86">
        <f>L1050*'Age distribution'!$L$11</f>
        <v>640.58962062870205</v>
      </c>
      <c r="S1050" s="86">
        <f t="shared" si="16"/>
        <v>4822</v>
      </c>
      <c r="U1050" s="6"/>
      <c r="V1050" s="6"/>
      <c r="W1050" s="6"/>
      <c r="X1050" s="6"/>
      <c r="Y1050" s="6"/>
      <c r="Z1050" s="6"/>
      <c r="AA1050" s="6"/>
      <c r="AB1050" s="6"/>
      <c r="AC1050" s="6"/>
      <c r="AD1050" s="6"/>
      <c r="AE1050" s="6"/>
      <c r="AF1050" s="6"/>
    </row>
    <row r="1051" spans="1:32" ht="15" customHeight="1">
      <c r="A1051" s="89" t="s">
        <v>10525</v>
      </c>
      <c r="B1051" s="89" t="s">
        <v>10437</v>
      </c>
      <c r="C1051" s="89" t="s">
        <v>6697</v>
      </c>
      <c r="D1051" s="227" t="s">
        <v>4409</v>
      </c>
      <c r="E1051" s="228"/>
      <c r="F1051" s="228"/>
      <c r="G1051" s="229" t="s">
        <v>4408</v>
      </c>
      <c r="H1051" s="229"/>
      <c r="I1051" s="229"/>
      <c r="J1051" s="76" t="s">
        <v>4408</v>
      </c>
      <c r="K1051" s="77">
        <v>46885</v>
      </c>
      <c r="L1051" s="165">
        <v>46890</v>
      </c>
      <c r="M1051" s="85">
        <f>L1051*'Age distribution'!$L$6</f>
        <v>3034.0931456832368</v>
      </c>
      <c r="N1051" s="85">
        <f>L1051*'Age distribution'!$L$7</f>
        <v>9432.8831289612681</v>
      </c>
      <c r="O1051" s="86">
        <f>L1051*'Age distribution'!$L$8</f>
        <v>9622.6810456703861</v>
      </c>
      <c r="P1051" s="86">
        <f>L1051*'Age distribution'!$L$9</f>
        <v>9448.3632497758281</v>
      </c>
      <c r="Q1051" s="86">
        <f>L1051*'Age distribution'!$L$10</f>
        <v>9122.7701160810284</v>
      </c>
      <c r="R1051" s="86">
        <f>L1051*'Age distribution'!$L$11</f>
        <v>6229.2093138282535</v>
      </c>
      <c r="S1051" s="86">
        <f t="shared" si="16"/>
        <v>46890</v>
      </c>
      <c r="U1051" s="6"/>
      <c r="V1051" s="6"/>
      <c r="W1051" s="6"/>
      <c r="X1051" s="6"/>
      <c r="Y1051" s="6"/>
      <c r="Z1051" s="6"/>
      <c r="AA1051" s="6"/>
      <c r="AB1051" s="6"/>
      <c r="AC1051" s="6"/>
      <c r="AD1051" s="6"/>
      <c r="AE1051" s="6"/>
      <c r="AF1051" s="6"/>
    </row>
    <row r="1052" spans="1:32" ht="15" customHeight="1">
      <c r="A1052" s="89" t="s">
        <v>10524</v>
      </c>
      <c r="B1052" s="89" t="s">
        <v>10437</v>
      </c>
      <c r="C1052" s="89" t="s">
        <v>6696</v>
      </c>
      <c r="D1052" s="227" t="s">
        <v>4407</v>
      </c>
      <c r="E1052" s="228"/>
      <c r="F1052" s="228"/>
      <c r="G1052" s="229" t="s">
        <v>4406</v>
      </c>
      <c r="H1052" s="229"/>
      <c r="I1052" s="229"/>
      <c r="J1052" s="76" t="s">
        <v>4406</v>
      </c>
      <c r="K1052" s="77">
        <v>13491</v>
      </c>
      <c r="L1052" s="165">
        <v>13396</v>
      </c>
      <c r="M1052" s="85">
        <f>L1052*'Age distribution'!$L$6</f>
        <v>866.80980549312517</v>
      </c>
      <c r="N1052" s="85">
        <f>L1052*'Age distribution'!$L$7</f>
        <v>2694.8795563140361</v>
      </c>
      <c r="O1052" s="86">
        <f>L1052*'Age distribution'!$L$8</f>
        <v>2749.1029065429834</v>
      </c>
      <c r="P1052" s="86">
        <f>L1052*'Age distribution'!$L$9</f>
        <v>2699.3020706759862</v>
      </c>
      <c r="Q1052" s="86">
        <f>L1052*'Age distribution'!$L$10</f>
        <v>2606.2833967801548</v>
      </c>
      <c r="R1052" s="86">
        <f>L1052*'Age distribution'!$L$11</f>
        <v>1779.6222641937147</v>
      </c>
      <c r="S1052" s="86">
        <f t="shared" si="16"/>
        <v>13396</v>
      </c>
      <c r="U1052" s="6"/>
      <c r="V1052" s="6"/>
      <c r="W1052" s="6"/>
      <c r="X1052" s="6"/>
      <c r="Y1052" s="6"/>
      <c r="Z1052" s="6"/>
      <c r="AA1052" s="6"/>
      <c r="AB1052" s="6"/>
      <c r="AC1052" s="6"/>
      <c r="AD1052" s="6"/>
      <c r="AE1052" s="6"/>
      <c r="AF1052" s="6"/>
    </row>
    <row r="1053" spans="1:32" ht="15" customHeight="1">
      <c r="A1053" s="89" t="s">
        <v>10523</v>
      </c>
      <c r="B1053" s="89" t="s">
        <v>10437</v>
      </c>
      <c r="C1053" s="89" t="s">
        <v>6695</v>
      </c>
      <c r="D1053" s="227" t="s">
        <v>4405</v>
      </c>
      <c r="E1053" s="228"/>
      <c r="F1053" s="228"/>
      <c r="G1053" s="229" t="s">
        <v>4404</v>
      </c>
      <c r="H1053" s="229"/>
      <c r="I1053" s="229"/>
      <c r="J1053" s="76" t="s">
        <v>4404</v>
      </c>
      <c r="K1053" s="77">
        <v>742256</v>
      </c>
      <c r="L1053" s="165">
        <v>746295</v>
      </c>
      <c r="M1053" s="85">
        <f>L1053*'Age distribution'!$L$6</f>
        <v>48290.222737421005</v>
      </c>
      <c r="N1053" s="85">
        <f>L1053*'Age distribution'!$L$7</f>
        <v>150132.51257684262</v>
      </c>
      <c r="O1053" s="86">
        <f>L1053*'Age distribution'!$L$8</f>
        <v>153153.31096136876</v>
      </c>
      <c r="P1053" s="86">
        <f>L1053*'Age distribution'!$L$9</f>
        <v>150378.89211967267</v>
      </c>
      <c r="Q1053" s="86">
        <f>L1053*'Age distribution'!$L$10</f>
        <v>145196.79513287888</v>
      </c>
      <c r="R1053" s="86">
        <f>L1053*'Age distribution'!$L$11</f>
        <v>99143.266471816096</v>
      </c>
      <c r="S1053" s="86">
        <f t="shared" si="16"/>
        <v>746295</v>
      </c>
      <c r="U1053" s="6"/>
      <c r="V1053" s="6"/>
      <c r="W1053" s="6"/>
      <c r="X1053" s="6"/>
      <c r="Y1053" s="6"/>
      <c r="Z1053" s="6"/>
      <c r="AA1053" s="6"/>
      <c r="AB1053" s="6"/>
      <c r="AC1053" s="6"/>
      <c r="AD1053" s="6"/>
      <c r="AE1053" s="6"/>
      <c r="AF1053" s="6"/>
    </row>
    <row r="1054" spans="1:32" ht="15" customHeight="1">
      <c r="A1054" s="89" t="s">
        <v>10522</v>
      </c>
      <c r="B1054" s="89" t="s">
        <v>10437</v>
      </c>
      <c r="C1054" s="89" t="s">
        <v>6694</v>
      </c>
      <c r="D1054" s="227" t="s">
        <v>4403</v>
      </c>
      <c r="E1054" s="228"/>
      <c r="F1054" s="228"/>
      <c r="G1054" s="229" t="s">
        <v>4402</v>
      </c>
      <c r="H1054" s="229"/>
      <c r="I1054" s="229"/>
      <c r="J1054" s="76" t="s">
        <v>4402</v>
      </c>
      <c r="K1054" s="77">
        <v>48696</v>
      </c>
      <c r="L1054" s="165">
        <v>48953</v>
      </c>
      <c r="M1054" s="85">
        <f>L1054*'Age distribution'!$L$6</f>
        <v>3167.5828910350069</v>
      </c>
      <c r="N1054" s="85">
        <f>L1054*'Age distribution'!$L$7</f>
        <v>9847.8977993610788</v>
      </c>
      <c r="O1054" s="86">
        <f>L1054*'Age distribution'!$L$8</f>
        <v>10046.046176769085</v>
      </c>
      <c r="P1054" s="86">
        <f>L1054*'Age distribution'!$L$9</f>
        <v>9864.0589926695702</v>
      </c>
      <c r="Q1054" s="86">
        <f>L1054*'Age distribution'!$L$10</f>
        <v>9524.1408720945728</v>
      </c>
      <c r="R1054" s="86">
        <f>L1054*'Age distribution'!$L$11</f>
        <v>6503.2732680706868</v>
      </c>
      <c r="S1054" s="86">
        <f t="shared" si="16"/>
        <v>48953</v>
      </c>
      <c r="U1054" s="6"/>
      <c r="V1054" s="6"/>
      <c r="W1054" s="6"/>
      <c r="X1054" s="6"/>
      <c r="Y1054" s="6"/>
      <c r="Z1054" s="6"/>
      <c r="AA1054" s="6"/>
      <c r="AB1054" s="6"/>
      <c r="AC1054" s="6"/>
      <c r="AD1054" s="6"/>
      <c r="AE1054" s="6"/>
      <c r="AF1054" s="6"/>
    </row>
    <row r="1055" spans="1:32" ht="15" customHeight="1">
      <c r="A1055" s="89" t="s">
        <v>10520</v>
      </c>
      <c r="B1055" s="89" t="s">
        <v>10437</v>
      </c>
      <c r="C1055" s="89" t="s">
        <v>6693</v>
      </c>
      <c r="D1055" s="227" t="s">
        <v>4401</v>
      </c>
      <c r="E1055" s="228"/>
      <c r="F1055" s="228"/>
      <c r="G1055" s="229" t="s">
        <v>4400</v>
      </c>
      <c r="H1055" s="229"/>
      <c r="I1055" s="229"/>
      <c r="J1055" s="76" t="s">
        <v>4399</v>
      </c>
      <c r="K1055" s="77">
        <v>23387</v>
      </c>
      <c r="L1055" s="165">
        <v>23422</v>
      </c>
      <c r="M1055" s="85">
        <f>L1055*'Age distribution'!$L$6</f>
        <v>1515.558320712151</v>
      </c>
      <c r="N1055" s="85">
        <f>L1055*'Age distribution'!$L$7</f>
        <v>4711.8146437733167</v>
      </c>
      <c r="O1055" s="86">
        <f>L1055*'Age distribution'!$L$8</f>
        <v>4806.6205044080143</v>
      </c>
      <c r="P1055" s="86">
        <f>L1055*'Age distribution'!$L$9</f>
        <v>4719.5471110311255</v>
      </c>
      <c r="Q1055" s="86">
        <f>L1055*'Age distribution'!$L$10</f>
        <v>4556.910250775215</v>
      </c>
      <c r="R1055" s="86">
        <f>L1055*'Age distribution'!$L$11</f>
        <v>3111.5491693001782</v>
      </c>
      <c r="S1055" s="86">
        <f t="shared" si="16"/>
        <v>23422</v>
      </c>
      <c r="U1055" s="6"/>
      <c r="V1055" s="6"/>
      <c r="W1055" s="6"/>
      <c r="X1055" s="6"/>
      <c r="Y1055" s="6"/>
      <c r="Z1055" s="6"/>
      <c r="AA1055" s="6"/>
      <c r="AB1055" s="6"/>
      <c r="AC1055" s="6"/>
      <c r="AD1055" s="6"/>
      <c r="AE1055" s="6"/>
      <c r="AF1055" s="6"/>
    </row>
    <row r="1056" spans="1:32" ht="15" customHeight="1">
      <c r="A1056" s="89" t="s">
        <v>10519</v>
      </c>
      <c r="B1056" s="89" t="s">
        <v>10437</v>
      </c>
      <c r="C1056" s="89" t="s">
        <v>6692</v>
      </c>
      <c r="D1056" s="227" t="s">
        <v>4398</v>
      </c>
      <c r="E1056" s="228"/>
      <c r="F1056" s="228"/>
      <c r="G1056" s="229" t="s">
        <v>4397</v>
      </c>
      <c r="H1056" s="229"/>
      <c r="I1056" s="229"/>
      <c r="J1056" s="76" t="s">
        <v>4396</v>
      </c>
      <c r="K1056" s="77">
        <v>159846</v>
      </c>
      <c r="L1056" s="165">
        <v>160407</v>
      </c>
      <c r="M1056" s="85">
        <f>L1056*'Age distribution'!$L$6</f>
        <v>10379.393883975494</v>
      </c>
      <c r="N1056" s="85">
        <f>L1056*'Age distribution'!$L$7</f>
        <v>32269.150865158674</v>
      </c>
      <c r="O1056" s="86">
        <f>L1056*'Age distribution'!$L$8</f>
        <v>32918.434602108115</v>
      </c>
      <c r="P1056" s="86">
        <f>L1056*'Age distribution'!$L$9</f>
        <v>32322.107140259999</v>
      </c>
      <c r="Q1056" s="86">
        <f>L1056*'Age distribution'!$L$10</f>
        <v>31208.278652382371</v>
      </c>
      <c r="R1056" s="86">
        <f>L1056*'Age distribution'!$L$11</f>
        <v>21309.634856115346</v>
      </c>
      <c r="S1056" s="86">
        <f t="shared" si="16"/>
        <v>160407</v>
      </c>
      <c r="U1056" s="6"/>
      <c r="V1056" s="6"/>
      <c r="W1056" s="6"/>
      <c r="X1056" s="6"/>
      <c r="Y1056" s="6"/>
      <c r="Z1056" s="6"/>
      <c r="AA1056" s="6"/>
      <c r="AB1056" s="6"/>
      <c r="AC1056" s="6"/>
      <c r="AD1056" s="6"/>
      <c r="AE1056" s="6"/>
      <c r="AF1056" s="6"/>
    </row>
    <row r="1057" spans="1:32" ht="15" customHeight="1">
      <c r="A1057" s="89" t="s">
        <v>10517</v>
      </c>
      <c r="B1057" s="89" t="s">
        <v>10437</v>
      </c>
      <c r="C1057" s="89" t="s">
        <v>6691</v>
      </c>
      <c r="D1057" s="227" t="s">
        <v>4395</v>
      </c>
      <c r="E1057" s="228"/>
      <c r="F1057" s="228"/>
      <c r="G1057" s="229" t="s">
        <v>4394</v>
      </c>
      <c r="H1057" s="229"/>
      <c r="I1057" s="229"/>
      <c r="J1057" s="76" t="s">
        <v>4394</v>
      </c>
      <c r="K1057" s="77">
        <v>16298</v>
      </c>
      <c r="L1057" s="165">
        <v>16219</v>
      </c>
      <c r="M1057" s="85">
        <f>L1057*'Age distribution'!$L$6</f>
        <v>1049.4765777316361</v>
      </c>
      <c r="N1057" s="85">
        <f>L1057*'Age distribution'!$L$7</f>
        <v>3262.7837805208533</v>
      </c>
      <c r="O1057" s="86">
        <f>L1057*'Age distribution'!$L$8</f>
        <v>3328.4338639310727</v>
      </c>
      <c r="P1057" s="86">
        <f>L1057*'Age distribution'!$L$9</f>
        <v>3268.1382714462393</v>
      </c>
      <c r="Q1057" s="86">
        <f>L1057*'Age distribution'!$L$10</f>
        <v>3155.5173493861844</v>
      </c>
      <c r="R1057" s="86">
        <f>L1057*'Age distribution'!$L$11</f>
        <v>2154.6501569840148</v>
      </c>
      <c r="S1057" s="86">
        <f t="shared" si="16"/>
        <v>16219</v>
      </c>
      <c r="U1057" s="6"/>
      <c r="V1057" s="6"/>
      <c r="W1057" s="6"/>
      <c r="X1057" s="6"/>
      <c r="Y1057" s="6"/>
      <c r="Z1057" s="6"/>
      <c r="AA1057" s="6"/>
      <c r="AB1057" s="6"/>
      <c r="AC1057" s="6"/>
      <c r="AD1057" s="6"/>
      <c r="AE1057" s="6"/>
      <c r="AF1057" s="6"/>
    </row>
    <row r="1058" spans="1:32" ht="15" customHeight="1">
      <c r="A1058" s="89" t="s">
        <v>10515</v>
      </c>
      <c r="B1058" s="89" t="s">
        <v>10437</v>
      </c>
      <c r="C1058" s="89" t="s">
        <v>6689</v>
      </c>
      <c r="D1058" s="227" t="s">
        <v>4393</v>
      </c>
      <c r="E1058" s="228"/>
      <c r="F1058" s="228"/>
      <c r="G1058" s="229" t="s">
        <v>4392</v>
      </c>
      <c r="H1058" s="229"/>
      <c r="I1058" s="229"/>
      <c r="J1058" s="76" t="s">
        <v>4392</v>
      </c>
      <c r="K1058" s="77">
        <v>31852</v>
      </c>
      <c r="L1058" s="165">
        <v>32065</v>
      </c>
      <c r="M1058" s="85">
        <f>L1058*'Age distribution'!$L$6</f>
        <v>2074.8175883201743</v>
      </c>
      <c r="N1058" s="85">
        <f>L1058*'Age distribution'!$L$7</f>
        <v>6450.530977396952</v>
      </c>
      <c r="O1058" s="86">
        <f>L1058*'Age distribution'!$L$8</f>
        <v>6580.3213420648526</v>
      </c>
      <c r="P1058" s="86">
        <f>L1058*'Age distribution'!$L$9</f>
        <v>6461.1168181715066</v>
      </c>
      <c r="Q1058" s="86">
        <f>L1058*'Age distribution'!$L$10</f>
        <v>6238.4649983394784</v>
      </c>
      <c r="R1058" s="86">
        <f>L1058*'Age distribution'!$L$11</f>
        <v>4259.7482757070366</v>
      </c>
      <c r="S1058" s="86">
        <f t="shared" si="16"/>
        <v>32065</v>
      </c>
      <c r="U1058" s="6"/>
      <c r="V1058" s="6"/>
      <c r="W1058" s="6"/>
      <c r="X1058" s="6"/>
      <c r="Y1058" s="6"/>
      <c r="Z1058" s="6"/>
      <c r="AA1058" s="6"/>
      <c r="AB1058" s="6"/>
      <c r="AC1058" s="6"/>
      <c r="AD1058" s="6"/>
      <c r="AE1058" s="6"/>
      <c r="AF1058" s="6"/>
    </row>
    <row r="1059" spans="1:32" ht="15" customHeight="1">
      <c r="A1059" s="89" t="s">
        <v>10514</v>
      </c>
      <c r="B1059" s="89" t="s">
        <v>10437</v>
      </c>
      <c r="C1059" s="89" t="s">
        <v>6688</v>
      </c>
      <c r="D1059" s="227" t="s">
        <v>4391</v>
      </c>
      <c r="E1059" s="228"/>
      <c r="F1059" s="228"/>
      <c r="G1059" s="229" t="s">
        <v>4390</v>
      </c>
      <c r="H1059" s="229"/>
      <c r="I1059" s="229"/>
      <c r="J1059" s="76" t="s">
        <v>4390</v>
      </c>
      <c r="K1059" s="77">
        <v>14201</v>
      </c>
      <c r="L1059" s="165">
        <v>14219</v>
      </c>
      <c r="M1059" s="85">
        <f>L1059*'Age distribution'!$L$6</f>
        <v>920.06334908231906</v>
      </c>
      <c r="N1059" s="85">
        <f>L1059*'Age distribution'!$L$7</f>
        <v>2860.442849449782</v>
      </c>
      <c r="O1059" s="86">
        <f>L1059*'Age distribution'!$L$8</f>
        <v>2917.9974789589937</v>
      </c>
      <c r="P1059" s="86">
        <f>L1059*'Age distribution'!$L$9</f>
        <v>2865.1370665080508</v>
      </c>
      <c r="Q1059" s="86">
        <f>L1059*'Age distribution'!$L$10</f>
        <v>2766.4036741428054</v>
      </c>
      <c r="R1059" s="86">
        <f>L1059*'Age distribution'!$L$11</f>
        <v>1888.9555818580493</v>
      </c>
      <c r="S1059" s="86">
        <f t="shared" si="16"/>
        <v>14219</v>
      </c>
      <c r="U1059" s="6"/>
      <c r="V1059" s="6"/>
      <c r="W1059" s="6"/>
      <c r="X1059" s="6"/>
      <c r="Y1059" s="6"/>
      <c r="Z1059" s="6"/>
      <c r="AA1059" s="6"/>
      <c r="AB1059" s="6"/>
      <c r="AC1059" s="6"/>
      <c r="AD1059" s="6"/>
      <c r="AE1059" s="6"/>
      <c r="AF1059" s="6"/>
    </row>
    <row r="1060" spans="1:32" ht="15" customHeight="1">
      <c r="A1060" s="89" t="s">
        <v>10512</v>
      </c>
      <c r="B1060" s="89" t="s">
        <v>10437</v>
      </c>
      <c r="C1060" s="89" t="s">
        <v>6687</v>
      </c>
      <c r="D1060" s="227" t="s">
        <v>4389</v>
      </c>
      <c r="E1060" s="228"/>
      <c r="F1060" s="228"/>
      <c r="G1060" s="229" t="s">
        <v>4388</v>
      </c>
      <c r="H1060" s="229"/>
      <c r="I1060" s="229"/>
      <c r="J1060" s="76" t="s">
        <v>4388</v>
      </c>
      <c r="K1060" s="77">
        <v>59006</v>
      </c>
      <c r="L1060" s="165">
        <v>59360</v>
      </c>
      <c r="M1060" s="85">
        <f>L1060*'Age distribution'!$L$6</f>
        <v>3840.9846263117279</v>
      </c>
      <c r="N1060" s="85">
        <f>L1060*'Age distribution'!$L$7</f>
        <v>11941.478834189398</v>
      </c>
      <c r="O1060" s="86">
        <f>L1060*'Age distribution'!$L$8</f>
        <v>12181.751905971298</v>
      </c>
      <c r="P1060" s="86">
        <f>L1060*'Age distribution'!$L$9</f>
        <v>11961.075762565433</v>
      </c>
      <c r="Q1060" s="86">
        <f>L1060*'Age distribution'!$L$10</f>
        <v>11548.893881223497</v>
      </c>
      <c r="R1060" s="86">
        <f>L1060*'Age distribution'!$L$11</f>
        <v>7885.8149897386465</v>
      </c>
      <c r="S1060" s="86">
        <f t="shared" si="16"/>
        <v>59360</v>
      </c>
      <c r="U1060" s="6"/>
      <c r="V1060" s="6"/>
      <c r="W1060" s="6"/>
      <c r="X1060" s="6"/>
      <c r="Y1060" s="6"/>
      <c r="Z1060" s="6"/>
      <c r="AA1060" s="6"/>
      <c r="AB1060" s="6"/>
      <c r="AC1060" s="6"/>
      <c r="AD1060" s="6"/>
      <c r="AE1060" s="6"/>
      <c r="AF1060" s="6"/>
    </row>
    <row r="1061" spans="1:32" ht="15" customHeight="1">
      <c r="A1061" s="89" t="s">
        <v>10510</v>
      </c>
      <c r="B1061" s="89" t="s">
        <v>10437</v>
      </c>
      <c r="C1061" s="89" t="s">
        <v>6686</v>
      </c>
      <c r="D1061" s="227" t="s">
        <v>4387</v>
      </c>
      <c r="E1061" s="228"/>
      <c r="F1061" s="228"/>
      <c r="G1061" s="229" t="s">
        <v>4386</v>
      </c>
      <c r="H1061" s="229"/>
      <c r="I1061" s="229"/>
      <c r="J1061" s="76" t="s">
        <v>4385</v>
      </c>
      <c r="K1061" s="77">
        <v>15888</v>
      </c>
      <c r="L1061" s="165">
        <v>15922</v>
      </c>
      <c r="M1061" s="85">
        <f>L1061*'Age distribution'!$L$6</f>
        <v>1030.2587132772126</v>
      </c>
      <c r="N1061" s="85">
        <f>L1061*'Age distribution'!$L$7</f>
        <v>3203.0361522567991</v>
      </c>
      <c r="O1061" s="86">
        <f>L1061*'Age distribution'!$L$8</f>
        <v>3267.4840607627189</v>
      </c>
      <c r="P1061" s="86">
        <f>L1061*'Age distribution'!$L$9</f>
        <v>3208.2925925129184</v>
      </c>
      <c r="Q1061" s="86">
        <f>L1061*'Age distribution'!$L$10</f>
        <v>3097.7339686125429</v>
      </c>
      <c r="R1061" s="86">
        <f>L1061*'Age distribution'!$L$11</f>
        <v>2115.1945125778088</v>
      </c>
      <c r="S1061" s="86">
        <f t="shared" si="16"/>
        <v>15922.000000000002</v>
      </c>
      <c r="U1061" s="6"/>
      <c r="V1061" s="6"/>
      <c r="W1061" s="6"/>
      <c r="X1061" s="6"/>
      <c r="Y1061" s="6"/>
      <c r="Z1061" s="6"/>
      <c r="AA1061" s="6"/>
      <c r="AB1061" s="6"/>
      <c r="AC1061" s="6"/>
      <c r="AD1061" s="6"/>
      <c r="AE1061" s="6"/>
      <c r="AF1061" s="6"/>
    </row>
    <row r="1062" spans="1:32" ht="15" customHeight="1">
      <c r="A1062" s="89" t="s">
        <v>10509</v>
      </c>
      <c r="B1062" s="89" t="s">
        <v>10437</v>
      </c>
      <c r="C1062" s="89" t="s">
        <v>6684</v>
      </c>
      <c r="D1062" s="227" t="s">
        <v>4384</v>
      </c>
      <c r="E1062" s="228"/>
      <c r="F1062" s="228"/>
      <c r="G1062" s="229" t="s">
        <v>4383</v>
      </c>
      <c r="H1062" s="229"/>
      <c r="I1062" s="229"/>
      <c r="J1062" s="76" t="s">
        <v>4383</v>
      </c>
      <c r="K1062" s="77">
        <v>7798</v>
      </c>
      <c r="L1062" s="165">
        <v>7491</v>
      </c>
      <c r="M1062" s="85">
        <f>L1062*'Age distribution'!$L$6</f>
        <v>484.71724790601672</v>
      </c>
      <c r="N1062" s="85">
        <f>L1062*'Age distribution'!$L$7</f>
        <v>1506.9679573266978</v>
      </c>
      <c r="O1062" s="86">
        <f>L1062*'Age distribution'!$L$8</f>
        <v>1537.289479912921</v>
      </c>
      <c r="P1062" s="86">
        <f>L1062*'Age distribution'!$L$9</f>
        <v>1509.441013095985</v>
      </c>
      <c r="Q1062" s="86">
        <f>L1062*'Age distribution'!$L$10</f>
        <v>1457.4252706240773</v>
      </c>
      <c r="R1062" s="86">
        <f>L1062*'Age distribution'!$L$11</f>
        <v>995.1590311343025</v>
      </c>
      <c r="S1062" s="86">
        <f t="shared" si="16"/>
        <v>7491</v>
      </c>
      <c r="U1062" s="6"/>
      <c r="V1062" s="6"/>
      <c r="W1062" s="6"/>
      <c r="X1062" s="6"/>
      <c r="Y1062" s="6"/>
      <c r="Z1062" s="6"/>
      <c r="AA1062" s="6"/>
      <c r="AB1062" s="6"/>
      <c r="AC1062" s="6"/>
      <c r="AD1062" s="6"/>
      <c r="AE1062" s="6"/>
      <c r="AF1062" s="6"/>
    </row>
    <row r="1063" spans="1:32" ht="15" customHeight="1">
      <c r="A1063" s="89" t="s">
        <v>10508</v>
      </c>
      <c r="B1063" s="89" t="s">
        <v>10437</v>
      </c>
      <c r="C1063" s="89" t="s">
        <v>6683</v>
      </c>
      <c r="D1063" s="227" t="s">
        <v>4382</v>
      </c>
      <c r="E1063" s="228"/>
      <c r="F1063" s="228"/>
      <c r="G1063" s="229" t="s">
        <v>4381</v>
      </c>
      <c r="H1063" s="229"/>
      <c r="I1063" s="229"/>
      <c r="J1063" s="76" t="s">
        <v>4381</v>
      </c>
      <c r="K1063" s="77">
        <v>11290</v>
      </c>
      <c r="L1063" s="165">
        <v>11291</v>
      </c>
      <c r="M1063" s="85">
        <f>L1063*'Age distribution'!$L$6</f>
        <v>730.60238233971904</v>
      </c>
      <c r="N1063" s="85">
        <f>L1063*'Age distribution'!$L$7</f>
        <v>2271.4157263617335</v>
      </c>
      <c r="O1063" s="86">
        <f>L1063*'Age distribution'!$L$8</f>
        <v>2317.1186113598706</v>
      </c>
      <c r="P1063" s="86">
        <f>L1063*'Age distribution'!$L$9</f>
        <v>2275.1433024785429</v>
      </c>
      <c r="Q1063" s="86">
        <f>L1063*'Age distribution'!$L$10</f>
        <v>2196.7412535864978</v>
      </c>
      <c r="R1063" s="86">
        <f>L1063*'Age distribution'!$L$11</f>
        <v>1499.9787238736365</v>
      </c>
      <c r="S1063" s="86">
        <f t="shared" si="16"/>
        <v>11291.000000000002</v>
      </c>
      <c r="U1063" s="6"/>
      <c r="V1063" s="6"/>
      <c r="W1063" s="6"/>
      <c r="X1063" s="6"/>
      <c r="Y1063" s="6"/>
      <c r="Z1063" s="6"/>
      <c r="AA1063" s="6"/>
      <c r="AB1063" s="6"/>
      <c r="AC1063" s="6"/>
      <c r="AD1063" s="6"/>
      <c r="AE1063" s="6"/>
      <c r="AF1063" s="6"/>
    </row>
    <row r="1064" spans="1:32" ht="15" customHeight="1">
      <c r="A1064" s="89" t="s">
        <v>10506</v>
      </c>
      <c r="B1064" s="89" t="s">
        <v>10437</v>
      </c>
      <c r="C1064" s="89" t="s">
        <v>6682</v>
      </c>
      <c r="D1064" s="227" t="s">
        <v>4380</v>
      </c>
      <c r="E1064" s="228"/>
      <c r="F1064" s="228"/>
      <c r="G1064" s="229" t="s">
        <v>4379</v>
      </c>
      <c r="H1064" s="229"/>
      <c r="I1064" s="229"/>
      <c r="J1064" s="76" t="s">
        <v>4379</v>
      </c>
      <c r="K1064" s="77">
        <v>24572</v>
      </c>
      <c r="L1064" s="165">
        <v>24458</v>
      </c>
      <c r="M1064" s="85">
        <f>L1064*'Age distribution'!$L$6</f>
        <v>1582.5943731524974</v>
      </c>
      <c r="N1064" s="85">
        <f>L1064*'Age distribution'!$L$7</f>
        <v>4920.2272460681315</v>
      </c>
      <c r="O1064" s="86">
        <f>L1064*'Age distribution'!$L$8</f>
        <v>5019.2265518235508</v>
      </c>
      <c r="P1064" s="86">
        <f>L1064*'Age distribution'!$L$9</f>
        <v>4928.3017351891067</v>
      </c>
      <c r="Q1064" s="86">
        <f>L1064*'Age distribution'!$L$10</f>
        <v>4758.471134551286</v>
      </c>
      <c r="R1064" s="86">
        <f>L1064*'Age distribution'!$L$11</f>
        <v>3249.1789592154282</v>
      </c>
      <c r="S1064" s="86">
        <f t="shared" si="16"/>
        <v>24457.999999999996</v>
      </c>
      <c r="U1064" s="6"/>
      <c r="V1064" s="6"/>
      <c r="W1064" s="6"/>
      <c r="X1064" s="6"/>
      <c r="Y1064" s="6"/>
      <c r="Z1064" s="6"/>
      <c r="AA1064" s="6"/>
      <c r="AB1064" s="6"/>
      <c r="AC1064" s="6"/>
      <c r="AD1064" s="6"/>
      <c r="AE1064" s="6"/>
      <c r="AF1064" s="6"/>
    </row>
    <row r="1065" spans="1:32" ht="15" customHeight="1">
      <c r="A1065" s="89" t="s">
        <v>10504</v>
      </c>
      <c r="B1065" s="89" t="s">
        <v>10437</v>
      </c>
      <c r="C1065" s="89" t="s">
        <v>6681</v>
      </c>
      <c r="D1065" s="227" t="s">
        <v>4378</v>
      </c>
      <c r="E1065" s="228"/>
      <c r="F1065" s="228"/>
      <c r="G1065" s="229" t="s">
        <v>4377</v>
      </c>
      <c r="H1065" s="229"/>
      <c r="I1065" s="229"/>
      <c r="J1065" s="76" t="s">
        <v>4376</v>
      </c>
      <c r="K1065" s="77">
        <v>13853</v>
      </c>
      <c r="L1065" s="165">
        <v>13868</v>
      </c>
      <c r="M1065" s="85">
        <f>L1065*'Age distribution'!$L$6</f>
        <v>897.35132745436397</v>
      </c>
      <c r="N1065" s="85">
        <f>L1065*'Age distribution'!$L$7</f>
        <v>2789.8320160468088</v>
      </c>
      <c r="O1065" s="86">
        <f>L1065*'Age distribution'!$L$8</f>
        <v>2845.9658933963938</v>
      </c>
      <c r="P1065" s="86">
        <f>L1065*'Age distribution'!$L$9</f>
        <v>2794.4103550413988</v>
      </c>
      <c r="Q1065" s="86">
        <f>L1065*'Age distribution'!$L$10</f>
        <v>2698.1142241375919</v>
      </c>
      <c r="R1065" s="86">
        <f>L1065*'Age distribution'!$L$11</f>
        <v>1842.3261839234424</v>
      </c>
      <c r="S1065" s="86">
        <f t="shared" si="16"/>
        <v>13867.999999999998</v>
      </c>
      <c r="U1065" s="6"/>
      <c r="V1065" s="6"/>
      <c r="W1065" s="6"/>
      <c r="X1065" s="6"/>
      <c r="Y1065" s="6"/>
      <c r="Z1065" s="6"/>
      <c r="AA1065" s="6"/>
      <c r="AB1065" s="6"/>
      <c r="AC1065" s="6"/>
      <c r="AD1065" s="6"/>
      <c r="AE1065" s="6"/>
      <c r="AF1065" s="6"/>
    </row>
    <row r="1066" spans="1:32" ht="15" customHeight="1">
      <c r="A1066" s="89" t="s">
        <v>10503</v>
      </c>
      <c r="B1066" s="89" t="s">
        <v>10437</v>
      </c>
      <c r="C1066" s="89" t="s">
        <v>6680</v>
      </c>
      <c r="D1066" s="227" t="s">
        <v>4375</v>
      </c>
      <c r="E1066" s="228"/>
      <c r="F1066" s="228"/>
      <c r="G1066" s="229" t="s">
        <v>4373</v>
      </c>
      <c r="H1066" s="229"/>
      <c r="I1066" s="229"/>
      <c r="J1066" s="76" t="s">
        <v>4374</v>
      </c>
      <c r="K1066" s="77">
        <v>24760</v>
      </c>
      <c r="L1066" s="165">
        <v>24698</v>
      </c>
      <c r="M1066" s="85">
        <f>L1066*'Age distribution'!$L$6</f>
        <v>1598.1239605904154</v>
      </c>
      <c r="N1066" s="85">
        <f>L1066*'Age distribution'!$L$7</f>
        <v>4968.5081577966603</v>
      </c>
      <c r="O1066" s="86">
        <f>L1066*'Age distribution'!$L$8</f>
        <v>5068.4789180202006</v>
      </c>
      <c r="P1066" s="86">
        <f>L1066*'Age distribution'!$L$9</f>
        <v>4976.6618797816891</v>
      </c>
      <c r="Q1066" s="86">
        <f>L1066*'Age distribution'!$L$10</f>
        <v>4805.1647755804906</v>
      </c>
      <c r="R1066" s="86">
        <f>L1066*'Age distribution'!$L$11</f>
        <v>3281.0623082305437</v>
      </c>
      <c r="S1066" s="86">
        <f t="shared" si="16"/>
        <v>24698</v>
      </c>
      <c r="U1066" s="6"/>
      <c r="V1066" s="6"/>
      <c r="W1066" s="6"/>
      <c r="X1066" s="6"/>
      <c r="Y1066" s="6"/>
      <c r="Z1066" s="6"/>
      <c r="AA1066" s="6"/>
      <c r="AB1066" s="6"/>
      <c r="AC1066" s="6"/>
      <c r="AD1066" s="6"/>
      <c r="AE1066" s="6"/>
      <c r="AF1066" s="6"/>
    </row>
    <row r="1067" spans="1:32" ht="15" customHeight="1">
      <c r="A1067" s="89" t="s">
        <v>10502</v>
      </c>
      <c r="B1067" s="89" t="s">
        <v>10437</v>
      </c>
      <c r="C1067" s="89" t="s">
        <v>6679</v>
      </c>
      <c r="D1067" s="227" t="s">
        <v>4372</v>
      </c>
      <c r="E1067" s="228"/>
      <c r="F1067" s="228"/>
      <c r="G1067" s="229" t="s">
        <v>4371</v>
      </c>
      <c r="H1067" s="229"/>
      <c r="I1067" s="229"/>
      <c r="J1067" s="76" t="s">
        <v>4371</v>
      </c>
      <c r="K1067" s="77">
        <v>9538</v>
      </c>
      <c r="L1067" s="165">
        <v>9514</v>
      </c>
      <c r="M1067" s="85">
        <f>L1067*'Age distribution'!$L$6</f>
        <v>615.61872868480089</v>
      </c>
      <c r="N1067" s="85">
        <f>L1067*'Age distribution'!$L$7</f>
        <v>1913.9358091050865</v>
      </c>
      <c r="O1067" s="86">
        <f>L1067*'Age distribution'!$L$8</f>
        <v>1952.4458833121785</v>
      </c>
      <c r="P1067" s="86">
        <f>L1067*'Age distribution'!$L$9</f>
        <v>1917.0767318909625</v>
      </c>
      <c r="Q1067" s="86">
        <f>L1067*'Age distribution'!$L$10</f>
        <v>1851.0137531327555</v>
      </c>
      <c r="R1067" s="86">
        <f>L1067*'Age distribution'!$L$11</f>
        <v>1263.9090938742163</v>
      </c>
      <c r="S1067" s="86">
        <f t="shared" si="16"/>
        <v>9514</v>
      </c>
      <c r="U1067" s="6"/>
      <c r="V1067" s="6"/>
      <c r="W1067" s="6"/>
      <c r="X1067" s="6"/>
      <c r="Y1067" s="6"/>
      <c r="Z1067" s="6"/>
      <c r="AA1067" s="6"/>
      <c r="AB1067" s="6"/>
      <c r="AC1067" s="6"/>
      <c r="AD1067" s="6"/>
      <c r="AE1067" s="6"/>
      <c r="AF1067" s="6"/>
    </row>
    <row r="1068" spans="1:32" ht="15" customHeight="1">
      <c r="A1068" s="89" t="s">
        <v>10501</v>
      </c>
      <c r="B1068" s="89" t="s">
        <v>10437</v>
      </c>
      <c r="C1068" s="89" t="s">
        <v>6678</v>
      </c>
      <c r="D1068" s="227" t="s">
        <v>4370</v>
      </c>
      <c r="E1068" s="228"/>
      <c r="F1068" s="228"/>
      <c r="G1068" s="229" t="s">
        <v>4369</v>
      </c>
      <c r="H1068" s="229"/>
      <c r="I1068" s="229"/>
      <c r="J1068" s="76" t="s">
        <v>4369</v>
      </c>
      <c r="K1068" s="77">
        <v>26856</v>
      </c>
      <c r="L1068" s="165">
        <v>26826</v>
      </c>
      <c r="M1068" s="85">
        <f>L1068*'Age distribution'!$L$6</f>
        <v>1735.8196358732887</v>
      </c>
      <c r="N1068" s="85">
        <f>L1068*'Age distribution'!$L$7</f>
        <v>5396.5989084562807</v>
      </c>
      <c r="O1068" s="86">
        <f>L1068*'Age distribution'!$L$8</f>
        <v>5505.1832316304917</v>
      </c>
      <c r="P1068" s="86">
        <f>L1068*'Age distribution'!$L$9</f>
        <v>5405.4551618359219</v>
      </c>
      <c r="Q1068" s="86">
        <f>L1068*'Age distribution'!$L$10</f>
        <v>5219.1817260394464</v>
      </c>
      <c r="R1068" s="86">
        <f>L1068*'Age distribution'!$L$11</f>
        <v>3563.7613361645708</v>
      </c>
      <c r="S1068" s="86">
        <f t="shared" si="16"/>
        <v>26826</v>
      </c>
      <c r="U1068" s="6"/>
      <c r="V1068" s="6"/>
      <c r="W1068" s="6"/>
      <c r="X1068" s="6"/>
      <c r="Y1068" s="6"/>
      <c r="Z1068" s="6"/>
      <c r="AA1068" s="6"/>
      <c r="AB1068" s="6"/>
      <c r="AC1068" s="6"/>
      <c r="AD1068" s="6"/>
      <c r="AE1068" s="6"/>
      <c r="AF1068" s="6"/>
    </row>
    <row r="1069" spans="1:32" ht="15" customHeight="1">
      <c r="A1069" s="89" t="s">
        <v>10500</v>
      </c>
      <c r="B1069" s="89" t="s">
        <v>10437</v>
      </c>
      <c r="C1069" s="89" t="s">
        <v>6677</v>
      </c>
      <c r="D1069" s="227" t="s">
        <v>4368</v>
      </c>
      <c r="E1069" s="228"/>
      <c r="F1069" s="228"/>
      <c r="G1069" s="229" t="s">
        <v>4367</v>
      </c>
      <c r="H1069" s="229"/>
      <c r="I1069" s="229"/>
      <c r="J1069" s="76" t="s">
        <v>4367</v>
      </c>
      <c r="K1069" s="77">
        <v>8320</v>
      </c>
      <c r="L1069" s="165">
        <v>8417</v>
      </c>
      <c r="M1069" s="85">
        <f>L1069*'Age distribution'!$L$6</f>
        <v>544.63557277065047</v>
      </c>
      <c r="N1069" s="85">
        <f>L1069*'Age distribution'!$L$7</f>
        <v>1693.2518084126039</v>
      </c>
      <c r="O1069" s="86">
        <f>L1069*'Age distribution'!$L$8</f>
        <v>1727.3215261549933</v>
      </c>
      <c r="P1069" s="86">
        <f>L1069*'Age distribution'!$L$9</f>
        <v>1696.0305709823663</v>
      </c>
      <c r="Q1069" s="86">
        <f>L1069*'Age distribution'!$L$10</f>
        <v>1637.5849022617617</v>
      </c>
      <c r="R1069" s="86">
        <f>L1069*'Age distribution'!$L$11</f>
        <v>1118.1756194176244</v>
      </c>
      <c r="S1069" s="86">
        <f t="shared" si="16"/>
        <v>8417</v>
      </c>
      <c r="U1069" s="6"/>
      <c r="V1069" s="6"/>
      <c r="W1069" s="6"/>
      <c r="X1069" s="6"/>
      <c r="Y1069" s="6"/>
      <c r="Z1069" s="6"/>
      <c r="AA1069" s="6"/>
      <c r="AB1069" s="6"/>
      <c r="AC1069" s="6"/>
      <c r="AD1069" s="6"/>
      <c r="AE1069" s="6"/>
      <c r="AF1069" s="6"/>
    </row>
    <row r="1070" spans="1:32" ht="15" customHeight="1">
      <c r="A1070" s="89" t="s">
        <v>10499</v>
      </c>
      <c r="B1070" s="89" t="s">
        <v>10437</v>
      </c>
      <c r="C1070" s="89" t="s">
        <v>6676</v>
      </c>
      <c r="D1070" s="227" t="s">
        <v>4366</v>
      </c>
      <c r="E1070" s="228"/>
      <c r="F1070" s="228"/>
      <c r="G1070" s="229" t="s">
        <v>4365</v>
      </c>
      <c r="H1070" s="229"/>
      <c r="I1070" s="229"/>
      <c r="J1070" s="76" t="s">
        <v>4365</v>
      </c>
      <c r="K1070" s="77">
        <v>65565</v>
      </c>
      <c r="L1070" s="165">
        <v>65826</v>
      </c>
      <c r="M1070" s="85">
        <f>L1070*'Age distribution'!$L$6</f>
        <v>4259.3775945349698</v>
      </c>
      <c r="N1070" s="85">
        <f>L1070*'Age distribution'!$L$7</f>
        <v>13242.247064342173</v>
      </c>
      <c r="O1070" s="86">
        <f>L1070*'Age distribution'!$L$8</f>
        <v>13508.692738586027</v>
      </c>
      <c r="P1070" s="86">
        <f>L1070*'Age distribution'!$L$9</f>
        <v>13263.978658130598</v>
      </c>
      <c r="Q1070" s="86">
        <f>L1070*'Age distribution'!$L$10</f>
        <v>12806.898393285343</v>
      </c>
      <c r="R1070" s="86">
        <f>L1070*'Age distribution'!$L$11</f>
        <v>8744.8055511208913</v>
      </c>
      <c r="S1070" s="86">
        <f t="shared" si="16"/>
        <v>65826</v>
      </c>
      <c r="U1070" s="6"/>
      <c r="V1070" s="6"/>
      <c r="W1070" s="6"/>
      <c r="X1070" s="6"/>
      <c r="Y1070" s="6"/>
      <c r="Z1070" s="6"/>
      <c r="AA1070" s="6"/>
      <c r="AB1070" s="6"/>
      <c r="AC1070" s="6"/>
      <c r="AD1070" s="6"/>
      <c r="AE1070" s="6"/>
      <c r="AF1070" s="6"/>
    </row>
    <row r="1071" spans="1:32" ht="15" customHeight="1">
      <c r="A1071" s="89" t="s">
        <v>10497</v>
      </c>
      <c r="B1071" s="89" t="s">
        <v>10437</v>
      </c>
      <c r="C1071" s="89" t="s">
        <v>6675</v>
      </c>
      <c r="D1071" s="227" t="s">
        <v>4364</v>
      </c>
      <c r="E1071" s="228"/>
      <c r="F1071" s="228"/>
      <c r="G1071" s="229" t="s">
        <v>1823</v>
      </c>
      <c r="H1071" s="229"/>
      <c r="I1071" s="229"/>
      <c r="J1071" s="76" t="s">
        <v>1823</v>
      </c>
      <c r="K1071" s="77">
        <v>18294</v>
      </c>
      <c r="L1071" s="165">
        <v>18272</v>
      </c>
      <c r="M1071" s="85">
        <f>L1071*'Age distribution'!$L$6</f>
        <v>1182.3192569401599</v>
      </c>
      <c r="N1071" s="85">
        <f>L1071*'Age distribution'!$L$7</f>
        <v>3675.786746265308</v>
      </c>
      <c r="O1071" s="86">
        <f>L1071*'Age distribution'!$L$8</f>
        <v>3749.7468131049113</v>
      </c>
      <c r="P1071" s="86">
        <f>L1071*'Age distribution'!$L$9</f>
        <v>3681.8190083152899</v>
      </c>
      <c r="Q1071" s="86">
        <f>L1071*'Age distribution'!$L$10</f>
        <v>3554.9425370235135</v>
      </c>
      <c r="R1071" s="86">
        <f>L1071*'Age distribution'!$L$11</f>
        <v>2427.3856383508178</v>
      </c>
      <c r="S1071" s="86">
        <f t="shared" si="16"/>
        <v>18272</v>
      </c>
      <c r="U1071" s="6"/>
      <c r="V1071" s="6"/>
      <c r="W1071" s="6"/>
      <c r="X1071" s="6"/>
      <c r="Y1071" s="6"/>
      <c r="Z1071" s="6"/>
      <c r="AA1071" s="6"/>
      <c r="AB1071" s="6"/>
      <c r="AC1071" s="6"/>
      <c r="AD1071" s="6"/>
      <c r="AE1071" s="6"/>
      <c r="AF1071" s="6"/>
    </row>
    <row r="1072" spans="1:32" ht="15" customHeight="1">
      <c r="A1072" s="89" t="s">
        <v>10495</v>
      </c>
      <c r="B1072" s="89" t="s">
        <v>10437</v>
      </c>
      <c r="C1072" s="89" t="s">
        <v>6674</v>
      </c>
      <c r="D1072" s="227" t="s">
        <v>4363</v>
      </c>
      <c r="E1072" s="228"/>
      <c r="F1072" s="228"/>
      <c r="G1072" s="229" t="s">
        <v>4362</v>
      </c>
      <c r="H1072" s="229"/>
      <c r="I1072" s="229"/>
      <c r="J1072" s="76" t="s">
        <v>4362</v>
      </c>
      <c r="K1072" s="77">
        <v>9518</v>
      </c>
      <c r="L1072" s="165">
        <v>9524</v>
      </c>
      <c r="M1072" s="85">
        <f>L1072*'Age distribution'!$L$6</f>
        <v>616.26579482804743</v>
      </c>
      <c r="N1072" s="85">
        <f>L1072*'Age distribution'!$L$7</f>
        <v>1915.947513760442</v>
      </c>
      <c r="O1072" s="86">
        <f>L1072*'Age distribution'!$L$8</f>
        <v>1954.4980652370389</v>
      </c>
      <c r="P1072" s="86">
        <f>L1072*'Age distribution'!$L$9</f>
        <v>1919.0917379156535</v>
      </c>
      <c r="Q1072" s="86">
        <f>L1072*'Age distribution'!$L$10</f>
        <v>1852.9593215089724</v>
      </c>
      <c r="R1072" s="86">
        <f>L1072*'Age distribution'!$L$11</f>
        <v>1265.2375667498461</v>
      </c>
      <c r="S1072" s="86">
        <f t="shared" si="16"/>
        <v>9524</v>
      </c>
      <c r="U1072" s="6"/>
      <c r="V1072" s="6"/>
      <c r="W1072" s="6"/>
      <c r="X1072" s="6"/>
      <c r="Y1072" s="6"/>
      <c r="Z1072" s="6"/>
      <c r="AA1072" s="6"/>
      <c r="AB1072" s="6"/>
      <c r="AC1072" s="6"/>
      <c r="AD1072" s="6"/>
      <c r="AE1072" s="6"/>
      <c r="AF1072" s="6"/>
    </row>
    <row r="1073" spans="1:32" ht="15" customHeight="1">
      <c r="A1073" s="89" t="s">
        <v>10494</v>
      </c>
      <c r="B1073" s="89" t="s">
        <v>10437</v>
      </c>
      <c r="C1073" s="89" t="s">
        <v>6673</v>
      </c>
      <c r="D1073" s="227" t="s">
        <v>4360</v>
      </c>
      <c r="E1073" s="228"/>
      <c r="F1073" s="228"/>
      <c r="G1073" s="229" t="s">
        <v>4359</v>
      </c>
      <c r="H1073" s="229"/>
      <c r="I1073" s="229"/>
      <c r="J1073" s="76" t="s">
        <v>4359</v>
      </c>
      <c r="K1073" s="77">
        <v>83133</v>
      </c>
      <c r="L1073" s="165">
        <v>84101</v>
      </c>
      <c r="M1073" s="85">
        <f>L1073*'Age distribution'!$L$6</f>
        <v>5441.8909713181038</v>
      </c>
      <c r="N1073" s="85">
        <f>L1073*'Age distribution'!$L$7</f>
        <v>16918.637322004088</v>
      </c>
      <c r="O1073" s="86">
        <f>L1073*'Age distribution'!$L$8</f>
        <v>17259.055206268396</v>
      </c>
      <c r="P1073" s="86">
        <f>L1073*'Age distribution'!$L$9</f>
        <v>16946.402168253295</v>
      </c>
      <c r="Q1073" s="86">
        <f>L1073*'Age distribution'!$L$10</f>
        <v>16362.424600821721</v>
      </c>
      <c r="R1073" s="86">
        <f>L1073*'Age distribution'!$L$11</f>
        <v>11172.589731334398</v>
      </c>
      <c r="S1073" s="86">
        <f t="shared" si="16"/>
        <v>84101</v>
      </c>
      <c r="U1073" s="6"/>
      <c r="V1073" s="6"/>
      <c r="W1073" s="6"/>
      <c r="X1073" s="6"/>
      <c r="Y1073" s="6"/>
      <c r="Z1073" s="6"/>
      <c r="AA1073" s="6"/>
      <c r="AB1073" s="6"/>
      <c r="AC1073" s="6"/>
      <c r="AD1073" s="6"/>
      <c r="AE1073" s="6"/>
      <c r="AF1073" s="6"/>
    </row>
    <row r="1074" spans="1:32" ht="15" customHeight="1">
      <c r="A1074" s="89" t="s">
        <v>10493</v>
      </c>
      <c r="B1074" s="89" t="s">
        <v>10437</v>
      </c>
      <c r="C1074" s="89" t="s">
        <v>6672</v>
      </c>
      <c r="D1074" s="227" t="s">
        <v>4358</v>
      </c>
      <c r="E1074" s="228"/>
      <c r="F1074" s="228"/>
      <c r="G1074" s="229" t="s">
        <v>4357</v>
      </c>
      <c r="H1074" s="229"/>
      <c r="I1074" s="229"/>
      <c r="J1074" s="76" t="s">
        <v>4357</v>
      </c>
      <c r="K1074" s="77">
        <v>13316</v>
      </c>
      <c r="L1074" s="165">
        <v>13228</v>
      </c>
      <c r="M1074" s="85">
        <f>L1074*'Age distribution'!$L$6</f>
        <v>855.93909428658253</v>
      </c>
      <c r="N1074" s="85">
        <f>L1074*'Age distribution'!$L$7</f>
        <v>2661.0829181040663</v>
      </c>
      <c r="O1074" s="86">
        <f>L1074*'Age distribution'!$L$8</f>
        <v>2714.6262502053287</v>
      </c>
      <c r="P1074" s="86">
        <f>L1074*'Age distribution'!$L$9</f>
        <v>2665.4499694611786</v>
      </c>
      <c r="Q1074" s="86">
        <f>L1074*'Age distribution'!$L$10</f>
        <v>2573.5978480597109</v>
      </c>
      <c r="R1074" s="86">
        <f>L1074*'Age distribution'!$L$11</f>
        <v>1757.3039198831336</v>
      </c>
      <c r="S1074" s="86">
        <f t="shared" si="16"/>
        <v>13228.000000000002</v>
      </c>
      <c r="U1074" s="6"/>
      <c r="V1074" s="6"/>
      <c r="W1074" s="6"/>
      <c r="X1074" s="6"/>
      <c r="Y1074" s="6"/>
      <c r="Z1074" s="6"/>
      <c r="AA1074" s="6"/>
      <c r="AB1074" s="6"/>
      <c r="AC1074" s="6"/>
      <c r="AD1074" s="6"/>
      <c r="AE1074" s="6"/>
      <c r="AF1074" s="6"/>
    </row>
    <row r="1075" spans="1:32" ht="15" customHeight="1">
      <c r="A1075" s="89" t="s">
        <v>10491</v>
      </c>
      <c r="B1075" s="89" t="s">
        <v>10437</v>
      </c>
      <c r="C1075" s="89" t="s">
        <v>7296</v>
      </c>
      <c r="D1075" s="227" t="s">
        <v>4356</v>
      </c>
      <c r="E1075" s="228"/>
      <c r="F1075" s="228"/>
      <c r="G1075" s="229" t="s">
        <v>4355</v>
      </c>
      <c r="H1075" s="229"/>
      <c r="I1075" s="229"/>
      <c r="J1075" s="76" t="s">
        <v>4355</v>
      </c>
      <c r="K1075" s="77">
        <v>19813</v>
      </c>
      <c r="L1075" s="165">
        <v>20049</v>
      </c>
      <c r="M1075" s="85">
        <f>L1075*'Age distribution'!$L$6</f>
        <v>1297.3029105950782</v>
      </c>
      <c r="N1075" s="85">
        <f>L1075*'Age distribution'!$L$7</f>
        <v>4033.2666635219553</v>
      </c>
      <c r="O1075" s="86">
        <f>L1075*'Age distribution'!$L$8</f>
        <v>4114.4195411526034</v>
      </c>
      <c r="P1075" s="86">
        <f>L1075*'Age distribution'!$L$9</f>
        <v>4039.8855789028703</v>
      </c>
      <c r="Q1075" s="86">
        <f>L1075*'Age distribution'!$L$10</f>
        <v>3900.6700374772558</v>
      </c>
      <c r="R1075" s="86">
        <f>L1075*'Age distribution'!$L$11</f>
        <v>2663.4552683502379</v>
      </c>
      <c r="S1075" s="86">
        <f t="shared" si="16"/>
        <v>20049</v>
      </c>
      <c r="U1075" s="6"/>
      <c r="V1075" s="6"/>
      <c r="W1075" s="6"/>
      <c r="X1075" s="6"/>
      <c r="Y1075" s="6"/>
      <c r="Z1075" s="6"/>
      <c r="AA1075" s="6"/>
      <c r="AB1075" s="6"/>
      <c r="AC1075" s="6"/>
      <c r="AD1075" s="6"/>
      <c r="AE1075" s="6"/>
      <c r="AF1075" s="6"/>
    </row>
    <row r="1076" spans="1:32" ht="15" customHeight="1">
      <c r="A1076" s="89" t="s">
        <v>10490</v>
      </c>
      <c r="B1076" s="89" t="s">
        <v>10437</v>
      </c>
      <c r="C1076" s="89" t="s">
        <v>7293</v>
      </c>
      <c r="D1076" s="227" t="s">
        <v>4354</v>
      </c>
      <c r="E1076" s="228"/>
      <c r="F1076" s="228"/>
      <c r="G1076" s="229" t="s">
        <v>4353</v>
      </c>
      <c r="H1076" s="229"/>
      <c r="I1076" s="229"/>
      <c r="J1076" s="76" t="s">
        <v>4353</v>
      </c>
      <c r="K1076" s="77">
        <v>31457</v>
      </c>
      <c r="L1076" s="165">
        <v>31263</v>
      </c>
      <c r="M1076" s="85">
        <f>L1076*'Age distribution'!$L$6</f>
        <v>2022.9228836317984</v>
      </c>
      <c r="N1076" s="85">
        <f>L1076*'Age distribution'!$L$7</f>
        <v>6289.1922640374523</v>
      </c>
      <c r="O1076" s="86">
        <f>L1076*'Age distribution'!$L$8</f>
        <v>6415.7363516910491</v>
      </c>
      <c r="P1076" s="86">
        <f>L1076*'Age distribution'!$L$9</f>
        <v>6299.513334991293</v>
      </c>
      <c r="Q1076" s="86">
        <f>L1076*'Age distribution'!$L$10</f>
        <v>6082.4304145668839</v>
      </c>
      <c r="R1076" s="86">
        <f>L1076*'Age distribution'!$L$11</f>
        <v>4153.2047510815246</v>
      </c>
      <c r="S1076" s="86">
        <f t="shared" si="16"/>
        <v>31263</v>
      </c>
      <c r="U1076" s="6"/>
      <c r="V1076" s="6"/>
      <c r="W1076" s="6"/>
      <c r="X1076" s="6"/>
      <c r="Y1076" s="6"/>
      <c r="Z1076" s="6"/>
      <c r="AA1076" s="6"/>
      <c r="AB1076" s="6"/>
      <c r="AC1076" s="6"/>
      <c r="AD1076" s="6"/>
      <c r="AE1076" s="6"/>
      <c r="AF1076" s="6"/>
    </row>
    <row r="1077" spans="1:32" ht="15" customHeight="1">
      <c r="A1077" s="89" t="s">
        <v>10489</v>
      </c>
      <c r="B1077" s="89" t="s">
        <v>10437</v>
      </c>
      <c r="C1077" s="89" t="s">
        <v>7290</v>
      </c>
      <c r="D1077" s="227" t="s">
        <v>4352</v>
      </c>
      <c r="E1077" s="228"/>
      <c r="F1077" s="228"/>
      <c r="G1077" s="229" t="s">
        <v>3608</v>
      </c>
      <c r="H1077" s="229"/>
      <c r="I1077" s="229"/>
      <c r="J1077" s="76" t="s">
        <v>3608</v>
      </c>
      <c r="K1077" s="77">
        <v>12879</v>
      </c>
      <c r="L1077" s="165">
        <v>12853</v>
      </c>
      <c r="M1077" s="85">
        <f>L1077*'Age distribution'!$L$6</f>
        <v>831.67411391483563</v>
      </c>
      <c r="N1077" s="85">
        <f>L1077*'Age distribution'!$L$7</f>
        <v>2585.6439935282401</v>
      </c>
      <c r="O1077" s="86">
        <f>L1077*'Age distribution'!$L$8</f>
        <v>2637.669428023064</v>
      </c>
      <c r="P1077" s="86">
        <f>L1077*'Age distribution'!$L$9</f>
        <v>2589.8872435352682</v>
      </c>
      <c r="Q1077" s="86">
        <f>L1077*'Age distribution'!$L$10</f>
        <v>2500.6390339515769</v>
      </c>
      <c r="R1077" s="86">
        <f>L1077*'Age distribution'!$L$11</f>
        <v>1707.4861870470152</v>
      </c>
      <c r="S1077" s="86">
        <f t="shared" si="16"/>
        <v>12853</v>
      </c>
      <c r="U1077" s="6"/>
      <c r="V1077" s="6"/>
      <c r="W1077" s="6"/>
      <c r="X1077" s="6"/>
      <c r="Y1077" s="6"/>
      <c r="Z1077" s="6"/>
      <c r="AA1077" s="6"/>
      <c r="AB1077" s="6"/>
      <c r="AC1077" s="6"/>
      <c r="AD1077" s="6"/>
      <c r="AE1077" s="6"/>
      <c r="AF1077" s="6"/>
    </row>
    <row r="1078" spans="1:32" ht="15" customHeight="1">
      <c r="A1078" s="89" t="s">
        <v>10488</v>
      </c>
      <c r="B1078" s="89" t="s">
        <v>10437</v>
      </c>
      <c r="C1078" s="89" t="s">
        <v>7288</v>
      </c>
      <c r="D1078" s="227" t="s">
        <v>4351</v>
      </c>
      <c r="E1078" s="228"/>
      <c r="F1078" s="228"/>
      <c r="G1078" s="229" t="s">
        <v>4350</v>
      </c>
      <c r="H1078" s="229"/>
      <c r="I1078" s="229"/>
      <c r="J1078" s="76" t="s">
        <v>4350</v>
      </c>
      <c r="K1078" s="77">
        <v>17509</v>
      </c>
      <c r="L1078" s="165">
        <v>17545</v>
      </c>
      <c r="M1078" s="85">
        <f>L1078*'Age distribution'!$L$6</f>
        <v>1135.2775483261332</v>
      </c>
      <c r="N1078" s="85">
        <f>L1078*'Age distribution'!$L$7</f>
        <v>3529.5358178209735</v>
      </c>
      <c r="O1078" s="86">
        <f>L1078*'Age distribution'!$L$8</f>
        <v>3600.5531871675607</v>
      </c>
      <c r="P1078" s="86">
        <f>L1078*'Age distribution'!$L$9</f>
        <v>3535.3280703202586</v>
      </c>
      <c r="Q1078" s="86">
        <f>L1078*'Age distribution'!$L$10</f>
        <v>3413.4997160725452</v>
      </c>
      <c r="R1078" s="86">
        <f>L1078*'Age distribution'!$L$11</f>
        <v>2330.8056602925294</v>
      </c>
      <c r="S1078" s="86">
        <f t="shared" si="16"/>
        <v>17545</v>
      </c>
      <c r="U1078" s="6"/>
      <c r="V1078" s="6"/>
      <c r="W1078" s="6"/>
      <c r="X1078" s="6"/>
      <c r="Y1078" s="6"/>
      <c r="Z1078" s="6"/>
      <c r="AA1078" s="6"/>
      <c r="AB1078" s="6"/>
      <c r="AC1078" s="6"/>
      <c r="AD1078" s="6"/>
      <c r="AE1078" s="6"/>
      <c r="AF1078" s="6"/>
    </row>
    <row r="1079" spans="1:32" ht="15" customHeight="1">
      <c r="A1079" s="89" t="s">
        <v>10487</v>
      </c>
      <c r="B1079" s="89" t="s">
        <v>10437</v>
      </c>
      <c r="C1079" s="89" t="s">
        <v>7286</v>
      </c>
      <c r="D1079" s="227" t="s">
        <v>4349</v>
      </c>
      <c r="E1079" s="228"/>
      <c r="F1079" s="228"/>
      <c r="G1079" s="229" t="s">
        <v>4348</v>
      </c>
      <c r="H1079" s="229"/>
      <c r="I1079" s="229"/>
      <c r="J1079" s="76" t="s">
        <v>4347</v>
      </c>
      <c r="K1079" s="77">
        <v>28700</v>
      </c>
      <c r="L1079" s="165">
        <v>29605</v>
      </c>
      <c r="M1079" s="85">
        <f>L1079*'Age distribution'!$L$6</f>
        <v>1915.6393170815145</v>
      </c>
      <c r="N1079" s="85">
        <f>L1079*'Age distribution'!$L$7</f>
        <v>5955.6516321795343</v>
      </c>
      <c r="O1079" s="86">
        <f>L1079*'Age distribution'!$L$8</f>
        <v>6075.4845885491959</v>
      </c>
      <c r="P1079" s="86">
        <f>L1079*'Age distribution'!$L$9</f>
        <v>5965.4253360975345</v>
      </c>
      <c r="Q1079" s="86">
        <f>L1079*'Age distribution'!$L$10</f>
        <v>5759.8551777901221</v>
      </c>
      <c r="R1079" s="86">
        <f>L1079*'Age distribution'!$L$11</f>
        <v>3932.9439483020997</v>
      </c>
      <c r="S1079" s="86">
        <f t="shared" si="16"/>
        <v>29605</v>
      </c>
      <c r="U1079" s="6"/>
      <c r="V1079" s="6"/>
      <c r="W1079" s="6"/>
      <c r="X1079" s="6"/>
      <c r="Y1079" s="6"/>
      <c r="Z1079" s="6"/>
      <c r="AA1079" s="6"/>
      <c r="AB1079" s="6"/>
      <c r="AC1079" s="6"/>
      <c r="AD1079" s="6"/>
      <c r="AE1079" s="6"/>
      <c r="AF1079" s="6"/>
    </row>
    <row r="1080" spans="1:32" ht="15" customHeight="1">
      <c r="A1080" s="89" t="s">
        <v>10486</v>
      </c>
      <c r="B1080" s="89" t="s">
        <v>10437</v>
      </c>
      <c r="C1080" s="89" t="s">
        <v>7283</v>
      </c>
      <c r="D1080" s="227" t="s">
        <v>4346</v>
      </c>
      <c r="E1080" s="228"/>
      <c r="F1080" s="228"/>
      <c r="G1080" s="229" t="s">
        <v>717</v>
      </c>
      <c r="H1080" s="229"/>
      <c r="I1080" s="229"/>
      <c r="J1080" s="76" t="s">
        <v>717</v>
      </c>
      <c r="K1080" s="77">
        <v>6357</v>
      </c>
      <c r="L1080" s="165">
        <v>6400</v>
      </c>
      <c r="M1080" s="85">
        <f>L1080*'Age distribution'!$L$6</f>
        <v>414.12233167781432</v>
      </c>
      <c r="N1080" s="85">
        <f>L1080*'Age distribution'!$L$7</f>
        <v>1287.4909794274283</v>
      </c>
      <c r="O1080" s="86">
        <f>L1080*'Age distribution'!$L$8</f>
        <v>1313.3964319106519</v>
      </c>
      <c r="P1080" s="86">
        <f>L1080*'Age distribution'!$L$9</f>
        <v>1289.603855802203</v>
      </c>
      <c r="Q1080" s="86">
        <f>L1080*'Age distribution'!$L$10</f>
        <v>1245.1637607788139</v>
      </c>
      <c r="R1080" s="86">
        <f>L1080*'Age distribution'!$L$11</f>
        <v>850.22264040308858</v>
      </c>
      <c r="S1080" s="86">
        <f t="shared" si="16"/>
        <v>6400.0000000000009</v>
      </c>
      <c r="U1080" s="6"/>
      <c r="V1080" s="6"/>
      <c r="W1080" s="6"/>
      <c r="X1080" s="6"/>
      <c r="Y1080" s="6"/>
      <c r="Z1080" s="6"/>
      <c r="AA1080" s="6"/>
      <c r="AB1080" s="6"/>
      <c r="AC1080" s="6"/>
      <c r="AD1080" s="6"/>
      <c r="AE1080" s="6"/>
      <c r="AF1080" s="6"/>
    </row>
    <row r="1081" spans="1:32" ht="15" customHeight="1">
      <c r="A1081" s="89" t="s">
        <v>10484</v>
      </c>
      <c r="B1081" s="89" t="s">
        <v>10437</v>
      </c>
      <c r="C1081" s="89" t="s">
        <v>7280</v>
      </c>
      <c r="D1081" s="227" t="s">
        <v>4345</v>
      </c>
      <c r="E1081" s="228"/>
      <c r="F1081" s="228"/>
      <c r="G1081" s="229" t="s">
        <v>4344</v>
      </c>
      <c r="H1081" s="229"/>
      <c r="I1081" s="229"/>
      <c r="J1081" s="76" t="s">
        <v>4344</v>
      </c>
      <c r="K1081" s="77">
        <v>21338</v>
      </c>
      <c r="L1081" s="165">
        <v>21255</v>
      </c>
      <c r="M1081" s="85">
        <f>L1081*'Age distribution'!$L$6</f>
        <v>1375.3390874706163</v>
      </c>
      <c r="N1081" s="85">
        <f>L1081*'Age distribution'!$L$7</f>
        <v>4275.8782449578111</v>
      </c>
      <c r="O1081" s="86">
        <f>L1081*'Age distribution'!$L$8</f>
        <v>4361.9126812907671</v>
      </c>
      <c r="P1081" s="86">
        <f>L1081*'Age distribution'!$L$9</f>
        <v>4282.8953054805979</v>
      </c>
      <c r="Q1081" s="86">
        <f>L1081*'Age distribution'!$L$10</f>
        <v>4135.3055836490139</v>
      </c>
      <c r="R1081" s="86">
        <f>L1081*'Age distribution'!$L$11</f>
        <v>2823.6690971511948</v>
      </c>
      <c r="S1081" s="86">
        <f t="shared" si="16"/>
        <v>21255</v>
      </c>
      <c r="U1081" s="6"/>
      <c r="V1081" s="6"/>
      <c r="W1081" s="6"/>
      <c r="X1081" s="6"/>
      <c r="Y1081" s="6"/>
      <c r="Z1081" s="6"/>
      <c r="AA1081" s="6"/>
      <c r="AB1081" s="6"/>
      <c r="AC1081" s="6"/>
      <c r="AD1081" s="6"/>
      <c r="AE1081" s="6"/>
      <c r="AF1081" s="6"/>
    </row>
    <row r="1082" spans="1:32" ht="15" customHeight="1">
      <c r="A1082" s="89" t="s">
        <v>10483</v>
      </c>
      <c r="B1082" s="89" t="s">
        <v>10437</v>
      </c>
      <c r="C1082" s="89" t="s">
        <v>7277</v>
      </c>
      <c r="D1082" s="227" t="s">
        <v>4343</v>
      </c>
      <c r="E1082" s="228"/>
      <c r="F1082" s="228"/>
      <c r="G1082" s="229" t="s">
        <v>4342</v>
      </c>
      <c r="H1082" s="229"/>
      <c r="I1082" s="229"/>
      <c r="J1082" s="76" t="s">
        <v>4342</v>
      </c>
      <c r="K1082" s="77">
        <v>10119</v>
      </c>
      <c r="L1082" s="165">
        <v>10068</v>
      </c>
      <c r="M1082" s="85">
        <f>L1082*'Age distribution'!$L$6</f>
        <v>651.46619302066165</v>
      </c>
      <c r="N1082" s="85">
        <f>L1082*'Age distribution'!$L$7</f>
        <v>2025.3842470117734</v>
      </c>
      <c r="O1082" s="86">
        <f>L1082*'Age distribution'!$L$8</f>
        <v>2066.1367619494445</v>
      </c>
      <c r="P1082" s="86">
        <f>L1082*'Age distribution'!$L$9</f>
        <v>2028.7080656588407</v>
      </c>
      <c r="Q1082" s="86">
        <f>L1082*'Age distribution'!$L$10</f>
        <v>1958.7982411751714</v>
      </c>
      <c r="R1082" s="86">
        <f>L1082*'Age distribution'!$L$11</f>
        <v>1337.5064911841087</v>
      </c>
      <c r="S1082" s="86">
        <f t="shared" si="16"/>
        <v>10068</v>
      </c>
      <c r="U1082" s="6"/>
      <c r="V1082" s="6"/>
      <c r="W1082" s="6"/>
      <c r="X1082" s="6"/>
      <c r="Y1082" s="6"/>
      <c r="Z1082" s="6"/>
      <c r="AA1082" s="6"/>
      <c r="AB1082" s="6"/>
      <c r="AC1082" s="6"/>
      <c r="AD1082" s="6"/>
      <c r="AE1082" s="6"/>
      <c r="AF1082" s="6"/>
    </row>
    <row r="1083" spans="1:32" ht="15" customHeight="1">
      <c r="A1083" s="89" t="s">
        <v>10481</v>
      </c>
      <c r="B1083" s="89" t="s">
        <v>10437</v>
      </c>
      <c r="C1083" s="89" t="s">
        <v>7274</v>
      </c>
      <c r="D1083" s="227" t="s">
        <v>4341</v>
      </c>
      <c r="E1083" s="228"/>
      <c r="F1083" s="228"/>
      <c r="G1083" s="229" t="s">
        <v>4340</v>
      </c>
      <c r="H1083" s="229"/>
      <c r="I1083" s="229"/>
      <c r="J1083" s="76" t="s">
        <v>4340</v>
      </c>
      <c r="K1083" s="77">
        <v>10978</v>
      </c>
      <c r="L1083" s="165">
        <v>10899</v>
      </c>
      <c r="M1083" s="85">
        <f>L1083*'Age distribution'!$L$6</f>
        <v>705.23738952445285</v>
      </c>
      <c r="N1083" s="85">
        <f>L1083*'Age distribution'!$L$7</f>
        <v>2192.5569038718036</v>
      </c>
      <c r="O1083" s="86">
        <f>L1083*'Age distribution'!$L$8</f>
        <v>2236.673079905343</v>
      </c>
      <c r="P1083" s="86">
        <f>L1083*'Age distribution'!$L$9</f>
        <v>2196.1550663106582</v>
      </c>
      <c r="Q1083" s="86">
        <f>L1083*'Age distribution'!$L$10</f>
        <v>2120.4749732387954</v>
      </c>
      <c r="R1083" s="86">
        <f>L1083*'Age distribution'!$L$11</f>
        <v>1447.9025871489473</v>
      </c>
      <c r="S1083" s="86">
        <f t="shared" si="16"/>
        <v>10899</v>
      </c>
      <c r="U1083" s="6"/>
      <c r="V1083" s="6"/>
      <c r="W1083" s="6"/>
      <c r="X1083" s="6"/>
      <c r="Y1083" s="6"/>
      <c r="Z1083" s="6"/>
      <c r="AA1083" s="6"/>
      <c r="AB1083" s="6"/>
      <c r="AC1083" s="6"/>
      <c r="AD1083" s="6"/>
      <c r="AE1083" s="6"/>
      <c r="AF1083" s="6"/>
    </row>
    <row r="1084" spans="1:32" ht="15" customHeight="1">
      <c r="A1084" s="89" t="s">
        <v>10480</v>
      </c>
      <c r="B1084" s="89" t="s">
        <v>10437</v>
      </c>
      <c r="C1084" s="89" t="s">
        <v>7271</v>
      </c>
      <c r="D1084" s="227" t="s">
        <v>4339</v>
      </c>
      <c r="E1084" s="228"/>
      <c r="F1084" s="228"/>
      <c r="G1084" s="229" t="s">
        <v>4338</v>
      </c>
      <c r="H1084" s="229"/>
      <c r="I1084" s="229"/>
      <c r="J1084" s="76" t="s">
        <v>4338</v>
      </c>
      <c r="K1084" s="77">
        <v>26532</v>
      </c>
      <c r="L1084" s="165">
        <v>26745</v>
      </c>
      <c r="M1084" s="85">
        <f>L1084*'Age distribution'!$L$6</f>
        <v>1730.5784001129914</v>
      </c>
      <c r="N1084" s="85">
        <f>L1084*'Age distribution'!$L$7</f>
        <v>5380.3041007479023</v>
      </c>
      <c r="O1084" s="86">
        <f>L1084*'Age distribution'!$L$8</f>
        <v>5488.560558039123</v>
      </c>
      <c r="P1084" s="86">
        <f>L1084*'Age distribution'!$L$9</f>
        <v>5389.133613035925</v>
      </c>
      <c r="Q1084" s="86">
        <f>L1084*'Age distribution'!$L$10</f>
        <v>5203.4226221920899</v>
      </c>
      <c r="R1084" s="86">
        <f>L1084*'Age distribution'!$L$11</f>
        <v>3553.0007058719693</v>
      </c>
      <c r="S1084" s="86">
        <f t="shared" si="16"/>
        <v>26745</v>
      </c>
      <c r="U1084" s="6"/>
      <c r="V1084" s="6"/>
      <c r="W1084" s="6"/>
      <c r="X1084" s="6"/>
      <c r="Y1084" s="6"/>
      <c r="Z1084" s="6"/>
      <c r="AA1084" s="6"/>
      <c r="AB1084" s="6"/>
      <c r="AC1084" s="6"/>
      <c r="AD1084" s="6"/>
      <c r="AE1084" s="6"/>
      <c r="AF1084" s="6"/>
    </row>
    <row r="1085" spans="1:32" ht="15" customHeight="1">
      <c r="A1085" s="89" t="s">
        <v>10479</v>
      </c>
      <c r="B1085" s="89" t="s">
        <v>10437</v>
      </c>
      <c r="C1085" s="89" t="s">
        <v>7268</v>
      </c>
      <c r="D1085" s="227" t="s">
        <v>4337</v>
      </c>
      <c r="E1085" s="228"/>
      <c r="F1085" s="228"/>
      <c r="G1085" s="229" t="s">
        <v>4336</v>
      </c>
      <c r="H1085" s="229"/>
      <c r="I1085" s="229"/>
      <c r="J1085" s="76" t="s">
        <v>4336</v>
      </c>
      <c r="K1085" s="77">
        <v>13753</v>
      </c>
      <c r="L1085" s="165">
        <v>13740</v>
      </c>
      <c r="M1085" s="85">
        <f>L1085*'Age distribution'!$L$6</f>
        <v>889.06888082080764</v>
      </c>
      <c r="N1085" s="85">
        <f>L1085*'Age distribution'!$L$7</f>
        <v>2764.0821964582606</v>
      </c>
      <c r="O1085" s="86">
        <f>L1085*'Age distribution'!$L$8</f>
        <v>2819.6979647581811</v>
      </c>
      <c r="P1085" s="86">
        <f>L1085*'Age distribution'!$L$9</f>
        <v>2768.618277925355</v>
      </c>
      <c r="Q1085" s="86">
        <f>L1085*'Age distribution'!$L$10</f>
        <v>2673.2109489220156</v>
      </c>
      <c r="R1085" s="86">
        <f>L1085*'Age distribution'!$L$11</f>
        <v>1825.3217311153808</v>
      </c>
      <c r="S1085" s="86">
        <f t="shared" si="16"/>
        <v>13740.000000000002</v>
      </c>
      <c r="U1085" s="6"/>
      <c r="V1085" s="6"/>
      <c r="W1085" s="6"/>
      <c r="X1085" s="6"/>
      <c r="Y1085" s="6"/>
      <c r="Z1085" s="6"/>
      <c r="AA1085" s="6"/>
      <c r="AB1085" s="6"/>
      <c r="AC1085" s="6"/>
      <c r="AD1085" s="6"/>
      <c r="AE1085" s="6"/>
      <c r="AF1085" s="6"/>
    </row>
    <row r="1086" spans="1:32" ht="15" customHeight="1">
      <c r="A1086" s="89" t="s">
        <v>10478</v>
      </c>
      <c r="B1086" s="89" t="s">
        <v>10437</v>
      </c>
      <c r="C1086" s="89" t="s">
        <v>7265</v>
      </c>
      <c r="D1086" s="227" t="s">
        <v>4335</v>
      </c>
      <c r="E1086" s="228"/>
      <c r="F1086" s="228"/>
      <c r="G1086" s="229" t="s">
        <v>4334</v>
      </c>
      <c r="H1086" s="229"/>
      <c r="I1086" s="229"/>
      <c r="J1086" s="76" t="s">
        <v>4334</v>
      </c>
      <c r="K1086" s="77">
        <v>31642</v>
      </c>
      <c r="L1086" s="165">
        <v>31476</v>
      </c>
      <c r="M1086" s="85">
        <f>L1086*'Age distribution'!$L$6</f>
        <v>2036.7053924829506</v>
      </c>
      <c r="N1086" s="85">
        <f>L1086*'Age distribution'!$L$7</f>
        <v>6332.0415731965213</v>
      </c>
      <c r="O1086" s="86">
        <f>L1086*'Age distribution'!$L$8</f>
        <v>6459.4478266905753</v>
      </c>
      <c r="P1086" s="86">
        <f>L1086*'Age distribution'!$L$9</f>
        <v>6342.4329633172101</v>
      </c>
      <c r="Q1086" s="86">
        <f>L1086*'Age distribution'!$L$10</f>
        <v>6123.8710209803039</v>
      </c>
      <c r="R1086" s="86">
        <f>L1086*'Age distribution'!$L$11</f>
        <v>4181.5012233324396</v>
      </c>
      <c r="S1086" s="86">
        <f t="shared" si="16"/>
        <v>31476</v>
      </c>
      <c r="U1086" s="6"/>
      <c r="V1086" s="6"/>
      <c r="W1086" s="6"/>
      <c r="X1086" s="6"/>
      <c r="Y1086" s="6"/>
      <c r="Z1086" s="6"/>
      <c r="AA1086" s="6"/>
      <c r="AB1086" s="6"/>
      <c r="AC1086" s="6"/>
      <c r="AD1086" s="6"/>
      <c r="AE1086" s="6"/>
      <c r="AF1086" s="6"/>
    </row>
    <row r="1087" spans="1:32" ht="15" customHeight="1">
      <c r="A1087" s="89" t="s">
        <v>10476</v>
      </c>
      <c r="B1087" s="89" t="s">
        <v>10437</v>
      </c>
      <c r="C1087" s="89" t="s">
        <v>7262</v>
      </c>
      <c r="D1087" s="227" t="s">
        <v>4333</v>
      </c>
      <c r="E1087" s="228"/>
      <c r="F1087" s="228"/>
      <c r="G1087" s="229" t="s">
        <v>4332</v>
      </c>
      <c r="H1087" s="229"/>
      <c r="I1087" s="229"/>
      <c r="J1087" s="76" t="s">
        <v>4332</v>
      </c>
      <c r="K1087" s="77">
        <v>43606</v>
      </c>
      <c r="L1087" s="165">
        <v>44045</v>
      </c>
      <c r="M1087" s="85">
        <f>L1087*'Age distribution'!$L$6</f>
        <v>2850.0028279295834</v>
      </c>
      <c r="N1087" s="85">
        <f>L1087*'Age distribution'!$L$7</f>
        <v>8860.5531545126687</v>
      </c>
      <c r="O1087" s="86">
        <f>L1087*'Age distribution'!$L$8</f>
        <v>9038.8352880476032</v>
      </c>
      <c r="P1087" s="86">
        <f>L1087*'Age distribution'!$L$9</f>
        <v>8875.0940357512554</v>
      </c>
      <c r="Q1087" s="86">
        <f>L1087*'Age distribution'!$L$10</f>
        <v>8569.2559130473201</v>
      </c>
      <c r="R1087" s="86">
        <f>L1087*'Age distribution'!$L$11</f>
        <v>5851.2587807115679</v>
      </c>
      <c r="S1087" s="86">
        <f t="shared" si="16"/>
        <v>44045</v>
      </c>
      <c r="U1087" s="6"/>
      <c r="V1087" s="6"/>
      <c r="W1087" s="6"/>
      <c r="X1087" s="6"/>
      <c r="Y1087" s="6"/>
      <c r="Z1087" s="6"/>
      <c r="AA1087" s="6"/>
      <c r="AB1087" s="6"/>
      <c r="AC1087" s="6"/>
      <c r="AD1087" s="6"/>
      <c r="AE1087" s="6"/>
      <c r="AF1087" s="6"/>
    </row>
    <row r="1088" spans="1:32" ht="15" customHeight="1">
      <c r="A1088" s="89" t="s">
        <v>10475</v>
      </c>
      <c r="B1088" s="89" t="s">
        <v>10437</v>
      </c>
      <c r="C1088" s="89" t="s">
        <v>7259</v>
      </c>
      <c r="D1088" s="227" t="s">
        <v>4331</v>
      </c>
      <c r="E1088" s="228"/>
      <c r="F1088" s="228"/>
      <c r="G1088" s="229" t="s">
        <v>4330</v>
      </c>
      <c r="H1088" s="229"/>
      <c r="I1088" s="229"/>
      <c r="J1088" s="76" t="s">
        <v>4329</v>
      </c>
      <c r="K1088" s="77">
        <v>7127</v>
      </c>
      <c r="L1088" s="165">
        <v>7102</v>
      </c>
      <c r="M1088" s="85">
        <f>L1088*'Age distribution'!$L$6</f>
        <v>459.54637493372462</v>
      </c>
      <c r="N1088" s="85">
        <f>L1088*'Age distribution'!$L$7</f>
        <v>1428.7126462333745</v>
      </c>
      <c r="O1088" s="86">
        <f>L1088*'Age distribution'!$L$8</f>
        <v>1457.4596030358516</v>
      </c>
      <c r="P1088" s="86">
        <f>L1088*'Age distribution'!$L$9</f>
        <v>1431.0572787355072</v>
      </c>
      <c r="Q1088" s="86">
        <f>L1088*'Age distribution'!$L$10</f>
        <v>1381.7426607892398</v>
      </c>
      <c r="R1088" s="86">
        <f>L1088*'Age distribution'!$L$11</f>
        <v>943.48143627230229</v>
      </c>
      <c r="S1088" s="86">
        <f t="shared" si="16"/>
        <v>7102</v>
      </c>
      <c r="U1088" s="6"/>
      <c r="V1088" s="6"/>
      <c r="W1088" s="6"/>
      <c r="X1088" s="6"/>
      <c r="Y1088" s="6"/>
      <c r="Z1088" s="6"/>
      <c r="AA1088" s="6"/>
      <c r="AB1088" s="6"/>
      <c r="AC1088" s="6"/>
      <c r="AD1088" s="6"/>
      <c r="AE1088" s="6"/>
      <c r="AF1088" s="6"/>
    </row>
    <row r="1089" spans="1:32" ht="15" customHeight="1">
      <c r="A1089" s="89" t="s">
        <v>10474</v>
      </c>
      <c r="B1089" s="89" t="s">
        <v>10437</v>
      </c>
      <c r="C1089" s="89" t="s">
        <v>7256</v>
      </c>
      <c r="D1089" s="227" t="s">
        <v>4328</v>
      </c>
      <c r="E1089" s="228"/>
      <c r="F1089" s="228"/>
      <c r="G1089" s="229" t="s">
        <v>4327</v>
      </c>
      <c r="H1089" s="229"/>
      <c r="I1089" s="229"/>
      <c r="J1089" s="76" t="s">
        <v>4327</v>
      </c>
      <c r="K1089" s="77">
        <v>23843</v>
      </c>
      <c r="L1089" s="165">
        <v>24028</v>
      </c>
      <c r="M1089" s="85">
        <f>L1089*'Age distribution'!$L$6</f>
        <v>1554.7705289928942</v>
      </c>
      <c r="N1089" s="85">
        <f>L1089*'Age distribution'!$L$7</f>
        <v>4833.7239458878512</v>
      </c>
      <c r="O1089" s="86">
        <f>L1089*'Age distribution'!$L$8</f>
        <v>4930.9827290545536</v>
      </c>
      <c r="P1089" s="86">
        <f>L1089*'Age distribution'!$L$9</f>
        <v>4841.6564761273967</v>
      </c>
      <c r="Q1089" s="86">
        <f>L1089*'Age distribution'!$L$10</f>
        <v>4674.8116943739587</v>
      </c>
      <c r="R1089" s="86">
        <f>L1089*'Age distribution'!$L$11</f>
        <v>3192.0546255633458</v>
      </c>
      <c r="S1089" s="86">
        <f t="shared" si="16"/>
        <v>24028</v>
      </c>
      <c r="U1089" s="6"/>
      <c r="V1089" s="6"/>
      <c r="W1089" s="6"/>
      <c r="X1089" s="6"/>
      <c r="Y1089" s="6"/>
      <c r="Z1089" s="6"/>
      <c r="AA1089" s="6"/>
      <c r="AB1089" s="6"/>
      <c r="AC1089" s="6"/>
      <c r="AD1089" s="6"/>
      <c r="AE1089" s="6"/>
      <c r="AF1089" s="6"/>
    </row>
    <row r="1090" spans="1:32" ht="15" customHeight="1">
      <c r="A1090" s="89" t="s">
        <v>10473</v>
      </c>
      <c r="B1090" s="89" t="s">
        <v>10437</v>
      </c>
      <c r="C1090" s="89" t="s">
        <v>7253</v>
      </c>
      <c r="D1090" s="227" t="s">
        <v>4326</v>
      </c>
      <c r="E1090" s="228"/>
      <c r="F1090" s="228"/>
      <c r="G1090" s="229" t="s">
        <v>4325</v>
      </c>
      <c r="H1090" s="229"/>
      <c r="I1090" s="229"/>
      <c r="J1090" s="76" t="s">
        <v>4325</v>
      </c>
      <c r="K1090" s="77">
        <v>60401</v>
      </c>
      <c r="L1090" s="165">
        <v>60749</v>
      </c>
      <c r="M1090" s="85">
        <f>L1090*'Age distribution'!$L$6</f>
        <v>3930.8621136086786</v>
      </c>
      <c r="N1090" s="85">
        <f>L1090*'Age distribution'!$L$7</f>
        <v>12220.904610818257</v>
      </c>
      <c r="O1090" s="86">
        <f>L1090*'Age distribution'!$L$8</f>
        <v>12466.799975334405</v>
      </c>
      <c r="P1090" s="86">
        <f>L1090*'Age distribution'!$L$9</f>
        <v>12240.960099395006</v>
      </c>
      <c r="Q1090" s="86">
        <f>L1090*'Age distribution'!$L$10</f>
        <v>11819.133328680025</v>
      </c>
      <c r="R1090" s="86">
        <f>L1090*'Age distribution'!$L$11</f>
        <v>8070.3398721636295</v>
      </c>
      <c r="S1090" s="86">
        <f t="shared" si="16"/>
        <v>60749</v>
      </c>
      <c r="U1090" s="6"/>
      <c r="V1090" s="6"/>
      <c r="W1090" s="6"/>
      <c r="X1090" s="6"/>
      <c r="Y1090" s="6"/>
      <c r="Z1090" s="6"/>
      <c r="AA1090" s="6"/>
      <c r="AB1090" s="6"/>
      <c r="AC1090" s="6"/>
      <c r="AD1090" s="6"/>
      <c r="AE1090" s="6"/>
      <c r="AF1090" s="6"/>
    </row>
    <row r="1091" spans="1:32" ht="15" customHeight="1">
      <c r="A1091" s="89" t="s">
        <v>10472</v>
      </c>
      <c r="B1091" s="89" t="s">
        <v>10437</v>
      </c>
      <c r="C1091" s="89" t="s">
        <v>7250</v>
      </c>
      <c r="D1091" s="227" t="s">
        <v>4324</v>
      </c>
      <c r="E1091" s="228"/>
      <c r="F1091" s="228"/>
      <c r="G1091" s="229" t="s">
        <v>4323</v>
      </c>
      <c r="H1091" s="229"/>
      <c r="I1091" s="229"/>
      <c r="J1091" s="76" t="s">
        <v>4322</v>
      </c>
      <c r="K1091" s="77">
        <v>10842</v>
      </c>
      <c r="L1091" s="165">
        <v>10833</v>
      </c>
      <c r="M1091" s="85">
        <f>L1091*'Age distribution'!$L$6</f>
        <v>700.96675297902539</v>
      </c>
      <c r="N1091" s="85">
        <f>L1091*'Age distribution'!$L$7</f>
        <v>2179.2796531464583</v>
      </c>
      <c r="O1091" s="86">
        <f>L1091*'Age distribution'!$L$8</f>
        <v>2223.1286792012643</v>
      </c>
      <c r="P1091" s="86">
        <f>L1091*'Age distribution'!$L$9</f>
        <v>2182.8560265476976</v>
      </c>
      <c r="Q1091" s="86">
        <f>L1091*'Age distribution'!$L$10</f>
        <v>2107.6342219557641</v>
      </c>
      <c r="R1091" s="86">
        <f>L1091*'Age distribution'!$L$11</f>
        <v>1439.1346661697903</v>
      </c>
      <c r="S1091" s="86">
        <f t="shared" si="16"/>
        <v>10833</v>
      </c>
      <c r="U1091" s="6"/>
      <c r="V1091" s="6"/>
      <c r="W1091" s="6"/>
      <c r="X1091" s="6"/>
      <c r="Y1091" s="6"/>
      <c r="Z1091" s="6"/>
      <c r="AA1091" s="6"/>
      <c r="AB1091" s="6"/>
      <c r="AC1091" s="6"/>
      <c r="AD1091" s="6"/>
      <c r="AE1091" s="6"/>
      <c r="AF1091" s="6"/>
    </row>
    <row r="1092" spans="1:32" ht="15" customHeight="1">
      <c r="A1092" s="89" t="s">
        <v>10470</v>
      </c>
      <c r="B1092" s="89" t="s">
        <v>10437</v>
      </c>
      <c r="C1092" s="89" t="s">
        <v>7971</v>
      </c>
      <c r="D1092" s="227" t="s">
        <v>4321</v>
      </c>
      <c r="E1092" s="228"/>
      <c r="F1092" s="228"/>
      <c r="G1092" s="229" t="s">
        <v>4320</v>
      </c>
      <c r="H1092" s="229"/>
      <c r="I1092" s="229"/>
      <c r="J1092" s="76" t="s">
        <v>4320</v>
      </c>
      <c r="K1092" s="77">
        <v>4777</v>
      </c>
      <c r="L1092" s="165">
        <v>4827</v>
      </c>
      <c r="M1092" s="85">
        <f>L1092*'Age distribution'!$L$6</f>
        <v>312.33882734512656</v>
      </c>
      <c r="N1092" s="85">
        <f>L1092*'Age distribution'!$L$7</f>
        <v>971.04983714003083</v>
      </c>
      <c r="O1092" s="86">
        <f>L1092*'Age distribution'!$L$8</f>
        <v>990.58821513011208</v>
      </c>
      <c r="P1092" s="86">
        <f>L1092*'Age distribution'!$L$9</f>
        <v>972.64340811831789</v>
      </c>
      <c r="Q1092" s="86">
        <f>L1092*'Age distribution'!$L$10</f>
        <v>939.12585519989591</v>
      </c>
      <c r="R1092" s="86">
        <f>L1092*'Age distribution'!$L$11</f>
        <v>641.25385706651696</v>
      </c>
      <c r="S1092" s="86">
        <f t="shared" si="16"/>
        <v>4827</v>
      </c>
      <c r="U1092" s="6"/>
      <c r="V1092" s="6"/>
      <c r="W1092" s="6"/>
      <c r="X1092" s="6"/>
      <c r="Y1092" s="6"/>
      <c r="Z1092" s="6"/>
      <c r="AA1092" s="6"/>
      <c r="AB1092" s="6"/>
      <c r="AC1092" s="6"/>
      <c r="AD1092" s="6"/>
      <c r="AE1092" s="6"/>
      <c r="AF1092" s="6"/>
    </row>
    <row r="1093" spans="1:32" ht="15" customHeight="1">
      <c r="A1093" s="89" t="s">
        <v>10468</v>
      </c>
      <c r="B1093" s="89" t="s">
        <v>10437</v>
      </c>
      <c r="C1093" s="89" t="s">
        <v>7247</v>
      </c>
      <c r="D1093" s="227" t="s">
        <v>4319</v>
      </c>
      <c r="E1093" s="228"/>
      <c r="F1093" s="228"/>
      <c r="G1093" s="229" t="s">
        <v>4318</v>
      </c>
      <c r="H1093" s="229"/>
      <c r="I1093" s="229"/>
      <c r="J1093" s="76" t="s">
        <v>4317</v>
      </c>
      <c r="K1093" s="77">
        <v>14926</v>
      </c>
      <c r="L1093" s="165">
        <v>14708</v>
      </c>
      <c r="M1093" s="85">
        <f>L1093*'Age distribution'!$L$6</f>
        <v>951.70488348707704</v>
      </c>
      <c r="N1093" s="85">
        <f>L1093*'Age distribution'!$L$7</f>
        <v>2958.8152070966589</v>
      </c>
      <c r="O1093" s="86">
        <f>L1093*'Age distribution'!$L$8</f>
        <v>3018.349175084667</v>
      </c>
      <c r="P1093" s="86">
        <f>L1093*'Age distribution'!$L$9</f>
        <v>2963.6708611154381</v>
      </c>
      <c r="Q1093" s="86">
        <f>L1093*'Age distribution'!$L$10</f>
        <v>2861.5419677398113</v>
      </c>
      <c r="R1093" s="86">
        <f>L1093*'Age distribution'!$L$11</f>
        <v>1953.9179054763479</v>
      </c>
      <c r="S1093" s="86">
        <f t="shared" ref="S1093:S1156" si="17">SUM(M1093:R1093)</f>
        <v>14708.000000000002</v>
      </c>
      <c r="U1093" s="6"/>
      <c r="V1093" s="6"/>
      <c r="W1093" s="6"/>
      <c r="X1093" s="6"/>
      <c r="Y1093" s="6"/>
      <c r="Z1093" s="6"/>
      <c r="AA1093" s="6"/>
      <c r="AB1093" s="6"/>
      <c r="AC1093" s="6"/>
      <c r="AD1093" s="6"/>
      <c r="AE1093" s="6"/>
      <c r="AF1093" s="6"/>
    </row>
    <row r="1094" spans="1:32" ht="15" customHeight="1">
      <c r="A1094" s="89" t="s">
        <v>10467</v>
      </c>
      <c r="B1094" s="89" t="s">
        <v>10437</v>
      </c>
      <c r="C1094" s="89" t="s">
        <v>7245</v>
      </c>
      <c r="D1094" s="227" t="s">
        <v>4316</v>
      </c>
      <c r="E1094" s="228"/>
      <c r="F1094" s="228"/>
      <c r="G1094" s="229" t="s">
        <v>4315</v>
      </c>
      <c r="H1094" s="229"/>
      <c r="I1094" s="229"/>
      <c r="J1094" s="76" t="s">
        <v>4315</v>
      </c>
      <c r="K1094" s="77">
        <v>28704</v>
      </c>
      <c r="L1094" s="165">
        <v>28729</v>
      </c>
      <c r="M1094" s="85">
        <f>L1094*'Age distribution'!$L$6</f>
        <v>1858.9563229331138</v>
      </c>
      <c r="N1094" s="85">
        <f>L1094*'Age distribution'!$L$7</f>
        <v>5779.426304370405</v>
      </c>
      <c r="O1094" s="86">
        <f>L1094*'Age distribution'!$L$8</f>
        <v>5895.713451931425</v>
      </c>
      <c r="P1094" s="86">
        <f>L1094*'Age distribution'!$L$9</f>
        <v>5788.9108083346082</v>
      </c>
      <c r="Q1094" s="86">
        <f>L1094*'Age distribution'!$L$10</f>
        <v>5589.4233880335223</v>
      </c>
      <c r="R1094" s="86">
        <f>L1094*'Age distribution'!$L$11</f>
        <v>3816.5697243969266</v>
      </c>
      <c r="S1094" s="86">
        <f t="shared" si="17"/>
        <v>28729</v>
      </c>
      <c r="U1094" s="6"/>
      <c r="V1094" s="6"/>
      <c r="W1094" s="6"/>
      <c r="X1094" s="6"/>
      <c r="Y1094" s="6"/>
      <c r="Z1094" s="6"/>
      <c r="AA1094" s="6"/>
      <c r="AB1094" s="6"/>
      <c r="AC1094" s="6"/>
      <c r="AD1094" s="6"/>
      <c r="AE1094" s="6"/>
      <c r="AF1094" s="6"/>
    </row>
    <row r="1095" spans="1:32" ht="15" customHeight="1">
      <c r="A1095" s="89" t="s">
        <v>10466</v>
      </c>
      <c r="B1095" s="89" t="s">
        <v>10437</v>
      </c>
      <c r="C1095" s="89" t="s">
        <v>7242</v>
      </c>
      <c r="D1095" s="227" t="s">
        <v>4314</v>
      </c>
      <c r="E1095" s="228"/>
      <c r="F1095" s="228"/>
      <c r="G1095" s="229" t="s">
        <v>4313</v>
      </c>
      <c r="H1095" s="229"/>
      <c r="I1095" s="229"/>
      <c r="J1095" s="76" t="s">
        <v>4313</v>
      </c>
      <c r="K1095" s="77">
        <v>64984</v>
      </c>
      <c r="L1095" s="165">
        <v>64679</v>
      </c>
      <c r="M1095" s="85">
        <f>L1095*'Age distribution'!$L$6</f>
        <v>4185.1591079045866</v>
      </c>
      <c r="N1095" s="85">
        <f>L1095*'Age distribution'!$L$7</f>
        <v>13011.504540372913</v>
      </c>
      <c r="O1095" s="86">
        <f>L1095*'Age distribution'!$L$8</f>
        <v>13273.307471804541</v>
      </c>
      <c r="P1095" s="86">
        <f>L1095*'Age distribution'!$L$9</f>
        <v>13032.857467098545</v>
      </c>
      <c r="Q1095" s="86">
        <f>L1095*'Age distribution'!$L$10</f>
        <v>12583.741700533265</v>
      </c>
      <c r="R1095" s="86">
        <f>L1095*'Age distribution'!$L$11</f>
        <v>8592.4297122861499</v>
      </c>
      <c r="S1095" s="86">
        <f t="shared" si="17"/>
        <v>64679</v>
      </c>
      <c r="U1095" s="6"/>
      <c r="V1095" s="6"/>
      <c r="W1095" s="6"/>
      <c r="X1095" s="6"/>
      <c r="Y1095" s="6"/>
      <c r="Z1095" s="6"/>
      <c r="AA1095" s="6"/>
      <c r="AB1095" s="6"/>
      <c r="AC1095" s="6"/>
      <c r="AD1095" s="6"/>
      <c r="AE1095" s="6"/>
      <c r="AF1095" s="6"/>
    </row>
    <row r="1096" spans="1:32" ht="15" customHeight="1">
      <c r="A1096" s="89" t="s">
        <v>10465</v>
      </c>
      <c r="B1096" s="89" t="s">
        <v>10437</v>
      </c>
      <c r="C1096" s="89" t="s">
        <v>7239</v>
      </c>
      <c r="D1096" s="227" t="s">
        <v>4312</v>
      </c>
      <c r="E1096" s="228"/>
      <c r="F1096" s="228"/>
      <c r="G1096" s="229" t="s">
        <v>4311</v>
      </c>
      <c r="H1096" s="229"/>
      <c r="I1096" s="229"/>
      <c r="J1096" s="76" t="s">
        <v>4311</v>
      </c>
      <c r="K1096" s="77">
        <v>12667</v>
      </c>
      <c r="L1096" s="165">
        <v>12628</v>
      </c>
      <c r="M1096" s="85">
        <f>L1096*'Age distribution'!$L$6</f>
        <v>817.1151256917874</v>
      </c>
      <c r="N1096" s="85">
        <f>L1096*'Age distribution'!$L$7</f>
        <v>2540.3806387827449</v>
      </c>
      <c r="O1096" s="86">
        <f>L1096*'Age distribution'!$L$8</f>
        <v>2591.4953347137052</v>
      </c>
      <c r="P1096" s="86">
        <f>L1096*'Age distribution'!$L$9</f>
        <v>2544.5496079797222</v>
      </c>
      <c r="Q1096" s="86">
        <f>L1096*'Age distribution'!$L$10</f>
        <v>2456.8637454866971</v>
      </c>
      <c r="R1096" s="86">
        <f>L1096*'Age distribution'!$L$11</f>
        <v>1677.5955473453441</v>
      </c>
      <c r="S1096" s="86">
        <f t="shared" si="17"/>
        <v>12628</v>
      </c>
      <c r="U1096" s="6"/>
      <c r="V1096" s="6"/>
      <c r="W1096" s="6"/>
      <c r="X1096" s="6"/>
      <c r="Y1096" s="6"/>
      <c r="Z1096" s="6"/>
      <c r="AA1096" s="6"/>
      <c r="AB1096" s="6"/>
      <c r="AC1096" s="6"/>
      <c r="AD1096" s="6"/>
      <c r="AE1096" s="6"/>
      <c r="AF1096" s="6"/>
    </row>
    <row r="1097" spans="1:32" ht="15" customHeight="1">
      <c r="A1097" s="89" t="s">
        <v>10464</v>
      </c>
      <c r="B1097" s="89" t="s">
        <v>10437</v>
      </c>
      <c r="C1097" s="89" t="s">
        <v>7236</v>
      </c>
      <c r="D1097" s="227" t="s">
        <v>4310</v>
      </c>
      <c r="E1097" s="228"/>
      <c r="F1097" s="228"/>
      <c r="G1097" s="229" t="s">
        <v>4309</v>
      </c>
      <c r="H1097" s="229"/>
      <c r="I1097" s="229"/>
      <c r="J1097" s="76" t="s">
        <v>4309</v>
      </c>
      <c r="K1097" s="77">
        <v>63190</v>
      </c>
      <c r="L1097" s="165">
        <v>63429</v>
      </c>
      <c r="M1097" s="85">
        <f>L1097*'Age distribution'!$L$6</f>
        <v>4104.2758399987633</v>
      </c>
      <c r="N1097" s="85">
        <f>L1097*'Age distribution'!$L$7</f>
        <v>12760.041458453494</v>
      </c>
      <c r="O1097" s="86">
        <f>L1097*'Age distribution'!$L$8</f>
        <v>13016.784731196991</v>
      </c>
      <c r="P1097" s="86">
        <f>L1097*'Age distribution'!$L$9</f>
        <v>12780.981714012178</v>
      </c>
      <c r="Q1097" s="86">
        <f>L1097*'Age distribution'!$L$10</f>
        <v>12340.545653506153</v>
      </c>
      <c r="R1097" s="86">
        <f>L1097*'Age distribution'!$L$11</f>
        <v>8426.3706028324232</v>
      </c>
      <c r="S1097" s="86">
        <f t="shared" si="17"/>
        <v>63429</v>
      </c>
      <c r="U1097" s="6"/>
      <c r="V1097" s="6"/>
      <c r="W1097" s="6"/>
      <c r="X1097" s="6"/>
      <c r="Y1097" s="6"/>
      <c r="Z1097" s="6"/>
      <c r="AA1097" s="6"/>
      <c r="AB1097" s="6"/>
      <c r="AC1097" s="6"/>
      <c r="AD1097" s="6"/>
      <c r="AE1097" s="6"/>
      <c r="AF1097" s="6"/>
    </row>
    <row r="1098" spans="1:32" ht="15" customHeight="1">
      <c r="A1098" s="89" t="s">
        <v>10463</v>
      </c>
      <c r="B1098" s="89" t="s">
        <v>10437</v>
      </c>
      <c r="C1098" s="89" t="s">
        <v>7958</v>
      </c>
      <c r="D1098" s="227" t="s">
        <v>4308</v>
      </c>
      <c r="E1098" s="228"/>
      <c r="F1098" s="228"/>
      <c r="G1098" s="229" t="s">
        <v>4307</v>
      </c>
      <c r="H1098" s="229"/>
      <c r="I1098" s="229"/>
      <c r="J1098" s="76" t="s">
        <v>4307</v>
      </c>
      <c r="K1098" s="77">
        <v>2273</v>
      </c>
      <c r="L1098" s="165">
        <v>2257</v>
      </c>
      <c r="M1098" s="85">
        <f>L1098*'Age distribution'!$L$6</f>
        <v>146.04282853075421</v>
      </c>
      <c r="N1098" s="85">
        <f>L1098*'Age distribution'!$L$7</f>
        <v>454.04174071370403</v>
      </c>
      <c r="O1098" s="86">
        <f>L1098*'Age distribution'!$L$8</f>
        <v>463.17746044099084</v>
      </c>
      <c r="P1098" s="86">
        <f>L1098*'Age distribution'!$L$9</f>
        <v>454.78685977274569</v>
      </c>
      <c r="Q1098" s="86">
        <f>L1098*'Age distribution'!$L$10</f>
        <v>439.11478251215357</v>
      </c>
      <c r="R1098" s="86">
        <f>L1098*'Age distribution'!$L$11</f>
        <v>299.83632802965167</v>
      </c>
      <c r="S1098" s="86">
        <f t="shared" si="17"/>
        <v>2257</v>
      </c>
      <c r="U1098" s="6"/>
      <c r="V1098" s="6"/>
      <c r="W1098" s="6"/>
      <c r="X1098" s="6"/>
      <c r="Y1098" s="6"/>
      <c r="Z1098" s="6"/>
      <c r="AA1098" s="6"/>
      <c r="AB1098" s="6"/>
      <c r="AC1098" s="6"/>
      <c r="AD1098" s="6"/>
      <c r="AE1098" s="6"/>
      <c r="AF1098" s="6"/>
    </row>
    <row r="1099" spans="1:32" ht="15" customHeight="1">
      <c r="A1099" s="89" t="s">
        <v>10462</v>
      </c>
      <c r="B1099" s="89" t="s">
        <v>10437</v>
      </c>
      <c r="C1099" s="89" t="s">
        <v>7955</v>
      </c>
      <c r="D1099" s="227" t="s">
        <v>4306</v>
      </c>
      <c r="E1099" s="228"/>
      <c r="F1099" s="228"/>
      <c r="G1099" s="229" t="s">
        <v>4305</v>
      </c>
      <c r="H1099" s="229"/>
      <c r="I1099" s="229"/>
      <c r="J1099" s="76" t="s">
        <v>4305</v>
      </c>
      <c r="K1099" s="77">
        <v>17067</v>
      </c>
      <c r="L1099" s="165">
        <v>17103</v>
      </c>
      <c r="M1099" s="85">
        <f>L1099*'Age distribution'!$L$6</f>
        <v>1106.6772247946342</v>
      </c>
      <c r="N1099" s="85">
        <f>L1099*'Age distribution'!$L$7</f>
        <v>3440.6184720542669</v>
      </c>
      <c r="O1099" s="86">
        <f>L1099*'Age distribution'!$L$8</f>
        <v>3509.8467460887314</v>
      </c>
      <c r="P1099" s="86">
        <f>L1099*'Age distribution'!$L$9</f>
        <v>3446.2648040289187</v>
      </c>
      <c r="Q1099" s="86">
        <f>L1099*'Age distribution'!$L$10</f>
        <v>3327.5055938437581</v>
      </c>
      <c r="R1099" s="86">
        <f>L1099*'Age distribution'!$L$11</f>
        <v>2272.0871591896912</v>
      </c>
      <c r="S1099" s="86">
        <f t="shared" si="17"/>
        <v>17103</v>
      </c>
      <c r="U1099" s="6"/>
      <c r="V1099" s="6"/>
      <c r="W1099" s="6"/>
      <c r="X1099" s="6"/>
      <c r="Y1099" s="6"/>
      <c r="Z1099" s="6"/>
      <c r="AA1099" s="6"/>
      <c r="AB1099" s="6"/>
      <c r="AC1099" s="6"/>
      <c r="AD1099" s="6"/>
      <c r="AE1099" s="6"/>
      <c r="AF1099" s="6"/>
    </row>
    <row r="1100" spans="1:32" ht="15" customHeight="1">
      <c r="A1100" s="89" t="s">
        <v>10460</v>
      </c>
      <c r="B1100" s="89" t="s">
        <v>10437</v>
      </c>
      <c r="C1100" s="89" t="s">
        <v>7953</v>
      </c>
      <c r="D1100" s="227" t="s">
        <v>4304</v>
      </c>
      <c r="E1100" s="228"/>
      <c r="F1100" s="228"/>
      <c r="G1100" s="229" t="s">
        <v>4303</v>
      </c>
      <c r="H1100" s="229"/>
      <c r="I1100" s="229"/>
      <c r="J1100" s="76" t="s">
        <v>4303</v>
      </c>
      <c r="K1100" s="77">
        <v>23336</v>
      </c>
      <c r="L1100" s="165">
        <v>23496</v>
      </c>
      <c r="M1100" s="85">
        <f>L1100*'Age distribution'!$L$6</f>
        <v>1520.3466101721758</v>
      </c>
      <c r="N1100" s="85">
        <f>L1100*'Age distribution'!$L$7</f>
        <v>4726.7012582229463</v>
      </c>
      <c r="O1100" s="86">
        <f>L1100*'Age distribution'!$L$8</f>
        <v>4821.8066506519808</v>
      </c>
      <c r="P1100" s="86">
        <f>L1100*'Age distribution'!$L$9</f>
        <v>4734.4581556138382</v>
      </c>
      <c r="Q1100" s="86">
        <f>L1100*'Age distribution'!$L$10</f>
        <v>4571.3074567592203</v>
      </c>
      <c r="R1100" s="86">
        <f>L1100*'Age distribution'!$L$11</f>
        <v>3121.3798685798388</v>
      </c>
      <c r="S1100" s="86">
        <f t="shared" si="17"/>
        <v>23496</v>
      </c>
      <c r="U1100" s="6"/>
      <c r="V1100" s="6"/>
      <c r="W1100" s="6"/>
      <c r="X1100" s="6"/>
      <c r="Y1100" s="6"/>
      <c r="Z1100" s="6"/>
      <c r="AA1100" s="6"/>
      <c r="AB1100" s="6"/>
      <c r="AC1100" s="6"/>
      <c r="AD1100" s="6"/>
      <c r="AE1100" s="6"/>
      <c r="AF1100" s="6"/>
    </row>
    <row r="1101" spans="1:32" ht="15" customHeight="1">
      <c r="A1101" s="89" t="s">
        <v>10459</v>
      </c>
      <c r="B1101" s="89" t="s">
        <v>10437</v>
      </c>
      <c r="C1101" s="89" t="s">
        <v>7950</v>
      </c>
      <c r="D1101" s="227" t="s">
        <v>4302</v>
      </c>
      <c r="E1101" s="228"/>
      <c r="F1101" s="228"/>
      <c r="G1101" s="229" t="s">
        <v>4301</v>
      </c>
      <c r="H1101" s="229"/>
      <c r="I1101" s="229"/>
      <c r="J1101" s="76" t="s">
        <v>4301</v>
      </c>
      <c r="K1101" s="77">
        <v>17551</v>
      </c>
      <c r="L1101" s="165">
        <v>17661</v>
      </c>
      <c r="M1101" s="85">
        <f>L1101*'Age distribution'!$L$6</f>
        <v>1142.7835155877935</v>
      </c>
      <c r="N1101" s="85">
        <f>L1101*'Age distribution'!$L$7</f>
        <v>3552.871591823096</v>
      </c>
      <c r="O1101" s="86">
        <f>L1101*'Age distribution'!$L$8</f>
        <v>3624.3584974959413</v>
      </c>
      <c r="P1101" s="86">
        <f>L1101*'Age distribution'!$L$9</f>
        <v>3558.7021402066734</v>
      </c>
      <c r="Q1101" s="86">
        <f>L1101*'Age distribution'!$L$10</f>
        <v>3436.0683092366612</v>
      </c>
      <c r="R1101" s="86">
        <f>L1101*'Age distribution'!$L$11</f>
        <v>2346.2159456498352</v>
      </c>
      <c r="S1101" s="86">
        <f t="shared" si="17"/>
        <v>17661</v>
      </c>
      <c r="U1101" s="6"/>
      <c r="V1101" s="6"/>
      <c r="W1101" s="6"/>
      <c r="X1101" s="6"/>
      <c r="Y1101" s="6"/>
      <c r="Z1101" s="6"/>
      <c r="AA1101" s="6"/>
      <c r="AB1101" s="6"/>
      <c r="AC1101" s="6"/>
      <c r="AD1101" s="6"/>
      <c r="AE1101" s="6"/>
      <c r="AF1101" s="6"/>
    </row>
    <row r="1102" spans="1:32" ht="15" customHeight="1">
      <c r="A1102" s="89" t="s">
        <v>10458</v>
      </c>
      <c r="B1102" s="89" t="s">
        <v>10437</v>
      </c>
      <c r="C1102" s="89" t="s">
        <v>7947</v>
      </c>
      <c r="D1102" s="227" t="s">
        <v>4300</v>
      </c>
      <c r="E1102" s="228"/>
      <c r="F1102" s="228"/>
      <c r="G1102" s="229" t="s">
        <v>4299</v>
      </c>
      <c r="H1102" s="229"/>
      <c r="I1102" s="229"/>
      <c r="J1102" s="76" t="s">
        <v>4299</v>
      </c>
      <c r="K1102" s="77">
        <v>47453</v>
      </c>
      <c r="L1102" s="165">
        <v>48029</v>
      </c>
      <c r="M1102" s="85">
        <f>L1102*'Age distribution'!$L$6</f>
        <v>3107.7939793990226</v>
      </c>
      <c r="N1102" s="85">
        <f>L1102*'Age distribution'!$L$7</f>
        <v>9662.0162892062435</v>
      </c>
      <c r="O1102" s="86">
        <f>L1102*'Age distribution'!$L$8</f>
        <v>9856.4245669119846</v>
      </c>
      <c r="P1102" s="86">
        <f>L1102*'Age distribution'!$L$9</f>
        <v>9677.8724359881271</v>
      </c>
      <c r="Q1102" s="86">
        <f>L1102*'Age distribution'!$L$10</f>
        <v>9344.370354132132</v>
      </c>
      <c r="R1102" s="86">
        <f>L1102*'Age distribution'!$L$11</f>
        <v>6380.5223743624902</v>
      </c>
      <c r="S1102" s="86">
        <f t="shared" si="17"/>
        <v>48029</v>
      </c>
      <c r="U1102" s="6"/>
      <c r="V1102" s="6"/>
      <c r="W1102" s="6"/>
      <c r="X1102" s="6"/>
      <c r="Y1102" s="6"/>
      <c r="Z1102" s="6"/>
      <c r="AA1102" s="6"/>
      <c r="AB1102" s="6"/>
      <c r="AC1102" s="6"/>
      <c r="AD1102" s="6"/>
      <c r="AE1102" s="6"/>
      <c r="AF1102" s="6"/>
    </row>
    <row r="1103" spans="1:32" ht="15" customHeight="1">
      <c r="A1103" s="89" t="s">
        <v>10457</v>
      </c>
      <c r="B1103" s="89" t="s">
        <v>10437</v>
      </c>
      <c r="C1103" s="89" t="s">
        <v>7944</v>
      </c>
      <c r="D1103" s="227" t="s">
        <v>4298</v>
      </c>
      <c r="E1103" s="228"/>
      <c r="F1103" s="228"/>
      <c r="G1103" s="229" t="s">
        <v>4297</v>
      </c>
      <c r="H1103" s="229"/>
      <c r="I1103" s="229"/>
      <c r="J1103" s="76" t="s">
        <v>4297</v>
      </c>
      <c r="K1103" s="77">
        <v>42274</v>
      </c>
      <c r="L1103" s="165">
        <v>42884</v>
      </c>
      <c r="M1103" s="85">
        <f>L1103*'Age distribution'!$L$6</f>
        <v>2774.8784486986547</v>
      </c>
      <c r="N1103" s="85">
        <f>L1103*'Age distribution'!$L$7</f>
        <v>8626.9942440259128</v>
      </c>
      <c r="O1103" s="86">
        <f>L1103*'Age distribution'!$L$8</f>
        <v>8800.5769665713124</v>
      </c>
      <c r="P1103" s="86">
        <f>L1103*'Age distribution'!$L$9</f>
        <v>8641.1518362846364</v>
      </c>
      <c r="Q1103" s="86">
        <f>L1103*'Age distribution'!$L$10</f>
        <v>8343.3754245685395</v>
      </c>
      <c r="R1103" s="86">
        <f>L1103*'Age distribution'!$L$11</f>
        <v>5697.0230798509456</v>
      </c>
      <c r="S1103" s="86">
        <f t="shared" si="17"/>
        <v>42884</v>
      </c>
      <c r="U1103" s="6"/>
      <c r="V1103" s="6"/>
      <c r="W1103" s="6"/>
      <c r="X1103" s="6"/>
      <c r="Y1103" s="6"/>
      <c r="Z1103" s="6"/>
      <c r="AA1103" s="6"/>
      <c r="AB1103" s="6"/>
      <c r="AC1103" s="6"/>
      <c r="AD1103" s="6"/>
      <c r="AE1103" s="6"/>
      <c r="AF1103" s="6"/>
    </row>
    <row r="1104" spans="1:32" ht="15" customHeight="1">
      <c r="A1104" s="89" t="s">
        <v>10456</v>
      </c>
      <c r="B1104" s="89" t="s">
        <v>10437</v>
      </c>
      <c r="C1104" s="89" t="s">
        <v>7941</v>
      </c>
      <c r="D1104" s="227" t="s">
        <v>4296</v>
      </c>
      <c r="E1104" s="228"/>
      <c r="F1104" s="228"/>
      <c r="G1104" s="229" t="s">
        <v>4295</v>
      </c>
      <c r="H1104" s="229"/>
      <c r="I1104" s="229"/>
      <c r="J1104" s="76" t="s">
        <v>4295</v>
      </c>
      <c r="K1104" s="77">
        <v>17337</v>
      </c>
      <c r="L1104" s="165">
        <v>17299</v>
      </c>
      <c r="M1104" s="85">
        <f>L1104*'Age distribution'!$L$6</f>
        <v>1119.3597212022671</v>
      </c>
      <c r="N1104" s="85">
        <f>L1104*'Age distribution'!$L$7</f>
        <v>3480.0478832992321</v>
      </c>
      <c r="O1104" s="86">
        <f>L1104*'Age distribution'!$L$8</f>
        <v>3550.0695118159952</v>
      </c>
      <c r="P1104" s="86">
        <f>L1104*'Age distribution'!$L$9</f>
        <v>3485.758922112861</v>
      </c>
      <c r="Q1104" s="86">
        <f>L1104*'Age distribution'!$L$10</f>
        <v>3365.6387340176093</v>
      </c>
      <c r="R1104" s="86">
        <f>L1104*'Age distribution'!$L$11</f>
        <v>2298.1252275520355</v>
      </c>
      <c r="S1104" s="86">
        <f t="shared" si="17"/>
        <v>17299</v>
      </c>
      <c r="U1104" s="6"/>
      <c r="V1104" s="6"/>
      <c r="W1104" s="6"/>
      <c r="X1104" s="6"/>
      <c r="Y1104" s="6"/>
      <c r="Z1104" s="6"/>
      <c r="AA1104" s="6"/>
      <c r="AB1104" s="6"/>
      <c r="AC1104" s="6"/>
      <c r="AD1104" s="6"/>
      <c r="AE1104" s="6"/>
      <c r="AF1104" s="6"/>
    </row>
    <row r="1105" spans="1:32" ht="15" customHeight="1">
      <c r="A1105" s="89" t="s">
        <v>10455</v>
      </c>
      <c r="B1105" s="89" t="s">
        <v>10437</v>
      </c>
      <c r="C1105" s="89" t="s">
        <v>7938</v>
      </c>
      <c r="D1105" s="227" t="s">
        <v>4294</v>
      </c>
      <c r="E1105" s="228"/>
      <c r="F1105" s="228"/>
      <c r="G1105" s="229" t="s">
        <v>4293</v>
      </c>
      <c r="H1105" s="229"/>
      <c r="I1105" s="229"/>
      <c r="J1105" s="76" t="s">
        <v>4293</v>
      </c>
      <c r="K1105" s="77">
        <v>17121</v>
      </c>
      <c r="L1105" s="165">
        <v>17353</v>
      </c>
      <c r="M1105" s="85">
        <f>L1105*'Age distribution'!$L$6</f>
        <v>1122.8538783757988</v>
      </c>
      <c r="N1105" s="85">
        <f>L1105*'Age distribution'!$L$7</f>
        <v>3490.9110884381507</v>
      </c>
      <c r="O1105" s="86">
        <f>L1105*'Age distribution'!$L$8</f>
        <v>3561.1512942102413</v>
      </c>
      <c r="P1105" s="86">
        <f>L1105*'Age distribution'!$L$9</f>
        <v>3496.6399546461921</v>
      </c>
      <c r="Q1105" s="86">
        <f>L1105*'Age distribution'!$L$10</f>
        <v>3376.1448032491808</v>
      </c>
      <c r="R1105" s="86">
        <f>L1105*'Age distribution'!$L$11</f>
        <v>2305.298981080437</v>
      </c>
      <c r="S1105" s="86">
        <f t="shared" si="17"/>
        <v>17353</v>
      </c>
      <c r="U1105" s="6"/>
      <c r="V1105" s="6"/>
      <c r="W1105" s="6"/>
      <c r="X1105" s="6"/>
      <c r="Y1105" s="6"/>
      <c r="Z1105" s="6"/>
      <c r="AA1105" s="6"/>
      <c r="AB1105" s="6"/>
      <c r="AC1105" s="6"/>
      <c r="AD1105" s="6"/>
      <c r="AE1105" s="6"/>
      <c r="AF1105" s="6"/>
    </row>
    <row r="1106" spans="1:32" ht="15" customHeight="1">
      <c r="A1106" s="89" t="s">
        <v>10453</v>
      </c>
      <c r="B1106" s="89" t="s">
        <v>10437</v>
      </c>
      <c r="C1106" s="89" t="s">
        <v>7935</v>
      </c>
      <c r="D1106" s="227" t="s">
        <v>4292</v>
      </c>
      <c r="E1106" s="228"/>
      <c r="F1106" s="228"/>
      <c r="G1106" s="229" t="s">
        <v>4291</v>
      </c>
      <c r="H1106" s="229"/>
      <c r="I1106" s="229"/>
      <c r="J1106" s="76" t="s">
        <v>4291</v>
      </c>
      <c r="K1106" s="77">
        <v>24556</v>
      </c>
      <c r="L1106" s="165">
        <v>24677</v>
      </c>
      <c r="M1106" s="85">
        <f>L1106*'Age distribution'!$L$6</f>
        <v>1596.7651216895977</v>
      </c>
      <c r="N1106" s="85">
        <f>L1106*'Age distribution'!$L$7</f>
        <v>4964.2835780204141</v>
      </c>
      <c r="O1106" s="86">
        <f>L1106*'Age distribution'!$L$8</f>
        <v>5064.1693359779938</v>
      </c>
      <c r="P1106" s="86">
        <f>L1106*'Age distribution'!$L$9</f>
        <v>4972.4303671298385</v>
      </c>
      <c r="Q1106" s="86">
        <f>L1106*'Age distribution'!$L$10</f>
        <v>4801.079081990436</v>
      </c>
      <c r="R1106" s="86">
        <f>L1106*'Age distribution'!$L$11</f>
        <v>3278.2725151917211</v>
      </c>
      <c r="S1106" s="86">
        <f t="shared" si="17"/>
        <v>24677.000000000004</v>
      </c>
      <c r="U1106" s="6"/>
      <c r="V1106" s="6"/>
      <c r="W1106" s="6"/>
      <c r="X1106" s="6"/>
      <c r="Y1106" s="6"/>
      <c r="Z1106" s="6"/>
      <c r="AA1106" s="6"/>
      <c r="AB1106" s="6"/>
      <c r="AC1106" s="6"/>
      <c r="AD1106" s="6"/>
      <c r="AE1106" s="6"/>
      <c r="AF1106" s="6"/>
    </row>
    <row r="1107" spans="1:32" ht="15" customHeight="1">
      <c r="A1107" s="89" t="s">
        <v>10452</v>
      </c>
      <c r="B1107" s="89" t="s">
        <v>10437</v>
      </c>
      <c r="C1107" s="89" t="s">
        <v>7932</v>
      </c>
      <c r="D1107" s="227" t="s">
        <v>4290</v>
      </c>
      <c r="E1107" s="228"/>
      <c r="F1107" s="228"/>
      <c r="G1107" s="229" t="s">
        <v>4289</v>
      </c>
      <c r="H1107" s="229"/>
      <c r="I1107" s="229"/>
      <c r="J1107" s="76" t="s">
        <v>4289</v>
      </c>
      <c r="K1107" s="77">
        <v>12427</v>
      </c>
      <c r="L1107" s="165">
        <v>12447</v>
      </c>
      <c r="M1107" s="85">
        <f>L1107*'Age distribution'!$L$6</f>
        <v>805.40322849902418</v>
      </c>
      <c r="N1107" s="85">
        <f>L1107*'Age distribution'!$L$7</f>
        <v>2503.9687845208127</v>
      </c>
      <c r="O1107" s="86">
        <f>L1107*'Age distribution'!$L$8</f>
        <v>2554.350841873732</v>
      </c>
      <c r="P1107" s="86">
        <f>L1107*'Age distribution'!$L$9</f>
        <v>2508.0779989328162</v>
      </c>
      <c r="Q1107" s="86">
        <f>L1107*'Age distribution'!$L$10</f>
        <v>2421.6489578771711</v>
      </c>
      <c r="R1107" s="86">
        <f>L1107*'Age distribution'!$L$11</f>
        <v>1653.5501882964443</v>
      </c>
      <c r="S1107" s="86">
        <f t="shared" si="17"/>
        <v>12447</v>
      </c>
      <c r="U1107" s="6"/>
      <c r="V1107" s="6"/>
      <c r="W1107" s="6"/>
      <c r="X1107" s="6"/>
      <c r="Y1107" s="6"/>
      <c r="Z1107" s="6"/>
      <c r="AA1107" s="6"/>
      <c r="AB1107" s="6"/>
      <c r="AC1107" s="6"/>
      <c r="AD1107" s="6"/>
      <c r="AE1107" s="6"/>
      <c r="AF1107" s="6"/>
    </row>
    <row r="1108" spans="1:32" ht="15" customHeight="1">
      <c r="A1108" s="89" t="s">
        <v>10451</v>
      </c>
      <c r="B1108" s="89" t="s">
        <v>10437</v>
      </c>
      <c r="C1108" s="89" t="s">
        <v>7929</v>
      </c>
      <c r="D1108" s="227" t="s">
        <v>4288</v>
      </c>
      <c r="E1108" s="228"/>
      <c r="F1108" s="228"/>
      <c r="G1108" s="229" t="s">
        <v>4287</v>
      </c>
      <c r="H1108" s="229"/>
      <c r="I1108" s="229"/>
      <c r="J1108" s="76" t="s">
        <v>4287</v>
      </c>
      <c r="K1108" s="77">
        <v>14346</v>
      </c>
      <c r="L1108" s="165">
        <v>14208</v>
      </c>
      <c r="M1108" s="85">
        <f>L1108*'Age distribution'!$L$6</f>
        <v>919.35157632474784</v>
      </c>
      <c r="N1108" s="85">
        <f>L1108*'Age distribution'!$L$7</f>
        <v>2858.2299743288913</v>
      </c>
      <c r="O1108" s="86">
        <f>L1108*'Age distribution'!$L$8</f>
        <v>2915.7400788416476</v>
      </c>
      <c r="P1108" s="86">
        <f>L1108*'Age distribution'!$L$9</f>
        <v>2862.9205598808908</v>
      </c>
      <c r="Q1108" s="86">
        <f>L1108*'Age distribution'!$L$10</f>
        <v>2764.2635489289664</v>
      </c>
      <c r="R1108" s="86">
        <f>L1108*'Age distribution'!$L$11</f>
        <v>1887.4942616948565</v>
      </c>
      <c r="S1108" s="86">
        <f t="shared" si="17"/>
        <v>14208</v>
      </c>
      <c r="U1108" s="6"/>
      <c r="V1108" s="6"/>
      <c r="W1108" s="6"/>
      <c r="X1108" s="6"/>
      <c r="Y1108" s="6"/>
      <c r="Z1108" s="6"/>
      <c r="AA1108" s="6"/>
      <c r="AB1108" s="6"/>
      <c r="AC1108" s="6"/>
      <c r="AD1108" s="6"/>
      <c r="AE1108" s="6"/>
      <c r="AF1108" s="6"/>
    </row>
    <row r="1109" spans="1:32" ht="15" customHeight="1">
      <c r="A1109" s="89" t="s">
        <v>10449</v>
      </c>
      <c r="B1109" s="89" t="s">
        <v>10437</v>
      </c>
      <c r="C1109" s="89" t="s">
        <v>7926</v>
      </c>
      <c r="D1109" s="227" t="s">
        <v>4286</v>
      </c>
      <c r="E1109" s="228"/>
      <c r="F1109" s="228"/>
      <c r="G1109" s="229" t="s">
        <v>4285</v>
      </c>
      <c r="H1109" s="229"/>
      <c r="I1109" s="229"/>
      <c r="J1109" s="76" t="s">
        <v>4285</v>
      </c>
      <c r="K1109" s="77">
        <v>8807</v>
      </c>
      <c r="L1109" s="165">
        <v>8788</v>
      </c>
      <c r="M1109" s="85">
        <f>L1109*'Age distribution'!$L$6</f>
        <v>568.64172668509877</v>
      </c>
      <c r="N1109" s="85">
        <f>L1109*'Age distribution'!$L$7</f>
        <v>1767.8860511262876</v>
      </c>
      <c r="O1109" s="86">
        <f>L1109*'Age distribution'!$L$8</f>
        <v>1803.4574755673141</v>
      </c>
      <c r="P1109" s="86">
        <f>L1109*'Age distribution'!$L$9</f>
        <v>1770.7872944984001</v>
      </c>
      <c r="Q1109" s="86">
        <f>L1109*'Age distribution'!$L$10</f>
        <v>1709.7654890194087</v>
      </c>
      <c r="R1109" s="86">
        <f>L1109*'Age distribution'!$L$11</f>
        <v>1167.4619631034909</v>
      </c>
      <c r="S1109" s="86">
        <f t="shared" si="17"/>
        <v>8788</v>
      </c>
      <c r="U1109" s="6"/>
      <c r="V1109" s="6"/>
      <c r="W1109" s="6"/>
      <c r="X1109" s="6"/>
      <c r="Y1109" s="6"/>
      <c r="Z1109" s="6"/>
      <c r="AA1109" s="6"/>
      <c r="AB1109" s="6"/>
      <c r="AC1109" s="6"/>
      <c r="AD1109" s="6"/>
      <c r="AE1109" s="6"/>
      <c r="AF1109" s="6"/>
    </row>
    <row r="1110" spans="1:32" ht="15" customHeight="1">
      <c r="A1110" s="89" t="s">
        <v>10447</v>
      </c>
      <c r="B1110" s="89" t="s">
        <v>10437</v>
      </c>
      <c r="C1110" s="89" t="s">
        <v>7923</v>
      </c>
      <c r="D1110" s="227" t="s">
        <v>4284</v>
      </c>
      <c r="E1110" s="228"/>
      <c r="F1110" s="228"/>
      <c r="G1110" s="229" t="s">
        <v>4283</v>
      </c>
      <c r="H1110" s="229"/>
      <c r="I1110" s="229"/>
      <c r="J1110" s="76" t="s">
        <v>4283</v>
      </c>
      <c r="K1110" s="77">
        <v>15296</v>
      </c>
      <c r="L1110" s="165">
        <v>15275</v>
      </c>
      <c r="M1110" s="85">
        <f>L1110*'Age distribution'!$L$6</f>
        <v>988.39353380915838</v>
      </c>
      <c r="N1110" s="85">
        <f>L1110*'Age distribution'!$L$7</f>
        <v>3072.8788610553079</v>
      </c>
      <c r="O1110" s="86">
        <f>L1110*'Age distribution'!$L$8</f>
        <v>3134.7078902242515</v>
      </c>
      <c r="P1110" s="86">
        <f>L1110*'Age distribution'!$L$9</f>
        <v>3077.9217027154145</v>
      </c>
      <c r="Q1110" s="86">
        <f>L1110*'Age distribution'!$L$10</f>
        <v>2971.8556946713093</v>
      </c>
      <c r="R1110" s="86">
        <f>L1110*'Age distribution'!$L$11</f>
        <v>2029.242317524559</v>
      </c>
      <c r="S1110" s="86">
        <f t="shared" si="17"/>
        <v>15275</v>
      </c>
      <c r="U1110" s="6"/>
      <c r="V1110" s="6"/>
      <c r="W1110" s="6"/>
      <c r="X1110" s="6"/>
      <c r="Y1110" s="6"/>
      <c r="Z1110" s="6"/>
      <c r="AA1110" s="6"/>
      <c r="AB1110" s="6"/>
      <c r="AC1110" s="6"/>
      <c r="AD1110" s="6"/>
      <c r="AE1110" s="6"/>
      <c r="AF1110" s="6"/>
    </row>
    <row r="1111" spans="1:32" ht="15" customHeight="1">
      <c r="A1111" s="89" t="s">
        <v>10446</v>
      </c>
      <c r="B1111" s="89" t="s">
        <v>10437</v>
      </c>
      <c r="C1111" s="89" t="s">
        <v>7920</v>
      </c>
      <c r="D1111" s="227" t="s">
        <v>4282</v>
      </c>
      <c r="E1111" s="228"/>
      <c r="F1111" s="228"/>
      <c r="G1111" s="229" t="s">
        <v>4281</v>
      </c>
      <c r="H1111" s="229"/>
      <c r="I1111" s="229"/>
      <c r="J1111" s="76" t="s">
        <v>4281</v>
      </c>
      <c r="K1111" s="77">
        <v>114146</v>
      </c>
      <c r="L1111" s="165">
        <v>115371</v>
      </c>
      <c r="M1111" s="85">
        <f>L1111*'Age distribution'!$L$6</f>
        <v>7465.2668012501745</v>
      </c>
      <c r="N1111" s="85">
        <f>L1111*'Age distribution'!$L$7</f>
        <v>23209.237779300289</v>
      </c>
      <c r="O1111" s="86">
        <f>L1111*'Age distribution'!$L$8</f>
        <v>23676.228085306848</v>
      </c>
      <c r="P1111" s="86">
        <f>L1111*'Age distribution'!$L$9</f>
        <v>23247.32600746187</v>
      </c>
      <c r="Q1111" s="86">
        <f>L1111*'Age distribution'!$L$10</f>
        <v>22446.216913251956</v>
      </c>
      <c r="R1111" s="86">
        <f>L1111*'Age distribution'!$L$11</f>
        <v>15326.724413428863</v>
      </c>
      <c r="S1111" s="86">
        <f t="shared" si="17"/>
        <v>115371</v>
      </c>
      <c r="U1111" s="6"/>
      <c r="V1111" s="6"/>
      <c r="W1111" s="6"/>
      <c r="X1111" s="6"/>
      <c r="Y1111" s="6"/>
      <c r="Z1111" s="6"/>
      <c r="AA1111" s="6"/>
      <c r="AB1111" s="6"/>
      <c r="AC1111" s="6"/>
      <c r="AD1111" s="6"/>
      <c r="AE1111" s="6"/>
      <c r="AF1111" s="6"/>
    </row>
    <row r="1112" spans="1:32" ht="15" customHeight="1">
      <c r="A1112" s="89" t="s">
        <v>10445</v>
      </c>
      <c r="B1112" s="89" t="s">
        <v>10437</v>
      </c>
      <c r="C1112" s="89" t="s">
        <v>7917</v>
      </c>
      <c r="D1112" s="227" t="s">
        <v>4280</v>
      </c>
      <c r="E1112" s="228"/>
      <c r="F1112" s="228"/>
      <c r="G1112" s="229" t="s">
        <v>4279</v>
      </c>
      <c r="H1112" s="229"/>
      <c r="I1112" s="229"/>
      <c r="J1112" s="76" t="s">
        <v>4279</v>
      </c>
      <c r="K1112" s="77">
        <v>11775</v>
      </c>
      <c r="L1112" s="165">
        <v>11809</v>
      </c>
      <c r="M1112" s="85">
        <f>L1112*'Age distribution'!$L$6</f>
        <v>764.1204085598921</v>
      </c>
      <c r="N1112" s="85">
        <f>L1112*'Age distribution'!$L$7</f>
        <v>2375.6220275091409</v>
      </c>
      <c r="O1112" s="86">
        <f>L1112*'Age distribution'!$L$8</f>
        <v>2423.4216350676388</v>
      </c>
      <c r="P1112" s="86">
        <f>L1112*'Age distribution'!$L$9</f>
        <v>2379.5206145575339</v>
      </c>
      <c r="Q1112" s="86">
        <f>L1112*'Age distribution'!$L$10</f>
        <v>2297.5216954745333</v>
      </c>
      <c r="R1112" s="86">
        <f>L1112*'Age distribution'!$L$11</f>
        <v>1568.7936188312613</v>
      </c>
      <c r="S1112" s="86">
        <f t="shared" si="17"/>
        <v>11809</v>
      </c>
      <c r="U1112" s="6"/>
      <c r="V1112" s="6"/>
      <c r="W1112" s="6"/>
      <c r="X1112" s="6"/>
      <c r="Y1112" s="6"/>
      <c r="Z1112" s="6"/>
      <c r="AA1112" s="6"/>
      <c r="AB1112" s="6"/>
      <c r="AC1112" s="6"/>
      <c r="AD1112" s="6"/>
      <c r="AE1112" s="6"/>
      <c r="AF1112" s="6"/>
    </row>
    <row r="1113" spans="1:32" ht="15" customHeight="1">
      <c r="A1113" s="89" t="s">
        <v>10444</v>
      </c>
      <c r="B1113" s="89" t="s">
        <v>10437</v>
      </c>
      <c r="C1113" s="89" t="s">
        <v>7914</v>
      </c>
      <c r="D1113" s="227" t="s">
        <v>4278</v>
      </c>
      <c r="E1113" s="228"/>
      <c r="F1113" s="228"/>
      <c r="G1113" s="229" t="s">
        <v>4277</v>
      </c>
      <c r="H1113" s="229"/>
      <c r="I1113" s="229"/>
      <c r="J1113" s="76" t="s">
        <v>4277</v>
      </c>
      <c r="K1113" s="77">
        <v>20842</v>
      </c>
      <c r="L1113" s="165">
        <v>20885</v>
      </c>
      <c r="M1113" s="85">
        <f>L1113*'Age distribution'!$L$6</f>
        <v>1351.3976401704927</v>
      </c>
      <c r="N1113" s="85">
        <f>L1113*'Age distribution'!$L$7</f>
        <v>4201.445172709663</v>
      </c>
      <c r="O1113" s="86">
        <f>L1113*'Age distribution'!$L$8</f>
        <v>4285.9819500709318</v>
      </c>
      <c r="P1113" s="86">
        <f>L1113*'Age distribution'!$L$9</f>
        <v>4208.3400825670333</v>
      </c>
      <c r="Q1113" s="86">
        <f>L1113*'Age distribution'!$L$10</f>
        <v>4063.3195537289885</v>
      </c>
      <c r="R1113" s="86">
        <f>L1113*'Age distribution'!$L$11</f>
        <v>2774.5156007528913</v>
      </c>
      <c r="S1113" s="86">
        <f t="shared" si="17"/>
        <v>20885</v>
      </c>
      <c r="U1113" s="6"/>
      <c r="V1113" s="6"/>
      <c r="W1113" s="6"/>
      <c r="X1113" s="6"/>
      <c r="Y1113" s="6"/>
      <c r="Z1113" s="6"/>
      <c r="AA1113" s="6"/>
      <c r="AB1113" s="6"/>
      <c r="AC1113" s="6"/>
      <c r="AD1113" s="6"/>
      <c r="AE1113" s="6"/>
      <c r="AF1113" s="6"/>
    </row>
    <row r="1114" spans="1:32" ht="15" customHeight="1">
      <c r="A1114" s="89" t="s">
        <v>10443</v>
      </c>
      <c r="B1114" s="89" t="s">
        <v>10437</v>
      </c>
      <c r="C1114" s="89" t="s">
        <v>7911</v>
      </c>
      <c r="D1114" s="227" t="s">
        <v>4276</v>
      </c>
      <c r="E1114" s="228"/>
      <c r="F1114" s="228"/>
      <c r="G1114" s="229" t="s">
        <v>4275</v>
      </c>
      <c r="H1114" s="229"/>
      <c r="I1114" s="229"/>
      <c r="J1114" s="76" t="s">
        <v>4275</v>
      </c>
      <c r="K1114" s="77">
        <v>13602</v>
      </c>
      <c r="L1114" s="165">
        <v>13562</v>
      </c>
      <c r="M1114" s="85">
        <f>L1114*'Age distribution'!$L$6</f>
        <v>877.55110347101845</v>
      </c>
      <c r="N1114" s="85">
        <f>L1114*'Age distribution'!$L$7</f>
        <v>2728.2738535929352</v>
      </c>
      <c r="O1114" s="86">
        <f>L1114*'Age distribution'!$L$8</f>
        <v>2783.1691264956658</v>
      </c>
      <c r="P1114" s="86">
        <f>L1114*'Age distribution'!$L$9</f>
        <v>2732.7511706858559</v>
      </c>
      <c r="Q1114" s="86">
        <f>L1114*'Age distribution'!$L$10</f>
        <v>2638.5798318253551</v>
      </c>
      <c r="R1114" s="86">
        <f>L1114*'Age distribution'!$L$11</f>
        <v>1801.6749139291699</v>
      </c>
      <c r="S1114" s="86">
        <f t="shared" si="17"/>
        <v>13561.999999999998</v>
      </c>
      <c r="U1114" s="6"/>
      <c r="V1114" s="6"/>
      <c r="W1114" s="6"/>
      <c r="X1114" s="6"/>
      <c r="Y1114" s="6"/>
      <c r="Z1114" s="6"/>
      <c r="AA1114" s="6"/>
      <c r="AB1114" s="6"/>
      <c r="AC1114" s="6"/>
      <c r="AD1114" s="6"/>
      <c r="AE1114" s="6"/>
      <c r="AF1114" s="6"/>
    </row>
    <row r="1115" spans="1:32" ht="15" customHeight="1">
      <c r="A1115" s="89" t="s">
        <v>10442</v>
      </c>
      <c r="B1115" s="89" t="s">
        <v>10437</v>
      </c>
      <c r="C1115" s="89" t="s">
        <v>7908</v>
      </c>
      <c r="D1115" s="227" t="s">
        <v>4274</v>
      </c>
      <c r="E1115" s="228"/>
      <c r="F1115" s="228"/>
      <c r="G1115" s="229" t="s">
        <v>4273</v>
      </c>
      <c r="H1115" s="229"/>
      <c r="I1115" s="229"/>
      <c r="J1115" s="76" t="s">
        <v>4273</v>
      </c>
      <c r="K1115" s="77">
        <v>35684</v>
      </c>
      <c r="L1115" s="165">
        <v>35529</v>
      </c>
      <c r="M1115" s="85">
        <f>L1115*'Age distribution'!$L$6</f>
        <v>2298.9613003407917</v>
      </c>
      <c r="N1115" s="85">
        <f>L1115*'Age distribution'!$L$7</f>
        <v>7147.3854700120473</v>
      </c>
      <c r="O1115" s="86">
        <f>L1115*'Age distribution'!$L$8</f>
        <v>7291.1971608364929</v>
      </c>
      <c r="P1115" s="86">
        <f>L1115*'Age distribution'!$L$9</f>
        <v>7159.1149051244493</v>
      </c>
      <c r="Q1115" s="86">
        <f>L1115*'Age distribution'!$L$10</f>
        <v>6912.4098838610116</v>
      </c>
      <c r="R1115" s="86">
        <f>L1115*'Age distribution'!$L$11</f>
        <v>4719.9312798252085</v>
      </c>
      <c r="S1115" s="86">
        <f t="shared" si="17"/>
        <v>35529</v>
      </c>
      <c r="U1115" s="6"/>
      <c r="V1115" s="6"/>
      <c r="W1115" s="6"/>
      <c r="X1115" s="6"/>
      <c r="Y1115" s="6"/>
      <c r="Z1115" s="6"/>
      <c r="AA1115" s="6"/>
      <c r="AB1115" s="6"/>
      <c r="AC1115" s="6"/>
      <c r="AD1115" s="6"/>
      <c r="AE1115" s="6"/>
      <c r="AF1115" s="6"/>
    </row>
    <row r="1116" spans="1:32" ht="15" customHeight="1">
      <c r="A1116" s="89" t="s">
        <v>10440</v>
      </c>
      <c r="B1116" s="89" t="s">
        <v>10437</v>
      </c>
      <c r="C1116" s="89" t="s">
        <v>7905</v>
      </c>
      <c r="D1116" s="227" t="s">
        <v>4272</v>
      </c>
      <c r="E1116" s="228"/>
      <c r="F1116" s="228"/>
      <c r="G1116" s="229" t="s">
        <v>1612</v>
      </c>
      <c r="H1116" s="229"/>
      <c r="I1116" s="229"/>
      <c r="J1116" s="76" t="s">
        <v>1612</v>
      </c>
      <c r="K1116" s="77">
        <v>7350</v>
      </c>
      <c r="L1116" s="165">
        <v>7363</v>
      </c>
      <c r="M1116" s="85">
        <f>L1116*'Age distribution'!$L$6</f>
        <v>476.43480127246045</v>
      </c>
      <c r="N1116" s="85">
        <f>L1116*'Age distribution'!$L$7</f>
        <v>1481.2181377381494</v>
      </c>
      <c r="O1116" s="86">
        <f>L1116*'Age distribution'!$L$8</f>
        <v>1511.0215512747079</v>
      </c>
      <c r="P1116" s="86">
        <f>L1116*'Age distribution'!$L$9</f>
        <v>1483.6489359799409</v>
      </c>
      <c r="Q1116" s="86">
        <f>L1116*'Age distribution'!$L$10</f>
        <v>1432.521995408501</v>
      </c>
      <c r="R1116" s="86">
        <f>L1116*'Age distribution'!$L$11</f>
        <v>978.15457832624077</v>
      </c>
      <c r="S1116" s="86">
        <f t="shared" si="17"/>
        <v>7363</v>
      </c>
      <c r="U1116" s="6"/>
      <c r="V1116" s="6"/>
      <c r="W1116" s="6"/>
      <c r="X1116" s="6"/>
      <c r="Y1116" s="6"/>
      <c r="Z1116" s="6"/>
      <c r="AA1116" s="6"/>
      <c r="AB1116" s="6"/>
      <c r="AC1116" s="6"/>
      <c r="AD1116" s="6"/>
      <c r="AE1116" s="6"/>
      <c r="AF1116" s="6"/>
    </row>
    <row r="1117" spans="1:32" ht="15" customHeight="1">
      <c r="A1117" s="89" t="s">
        <v>10438</v>
      </c>
      <c r="B1117" s="89" t="s">
        <v>10437</v>
      </c>
      <c r="C1117" s="89" t="s">
        <v>7902</v>
      </c>
      <c r="D1117" s="227" t="s">
        <v>4271</v>
      </c>
      <c r="E1117" s="228"/>
      <c r="F1117" s="228"/>
      <c r="G1117" s="229" t="s">
        <v>4270</v>
      </c>
      <c r="H1117" s="229"/>
      <c r="I1117" s="229"/>
      <c r="J1117" s="76" t="s">
        <v>4270</v>
      </c>
      <c r="K1117" s="77">
        <v>24999</v>
      </c>
      <c r="L1117" s="165">
        <v>24916</v>
      </c>
      <c r="M1117" s="85">
        <f>L1117*'Age distribution'!$L$6</f>
        <v>1612.230002513191</v>
      </c>
      <c r="N1117" s="85">
        <f>L1117*'Age distribution'!$L$7</f>
        <v>5012.3633192834077</v>
      </c>
      <c r="O1117" s="86">
        <f>L1117*'Age distribution'!$L$8</f>
        <v>5113.2164839821571</v>
      </c>
      <c r="P1117" s="86">
        <f>L1117*'Age distribution'!$L$9</f>
        <v>5020.5890111199524</v>
      </c>
      <c r="Q1117" s="86">
        <f>L1117*'Age distribution'!$L$10</f>
        <v>4847.5781661820192</v>
      </c>
      <c r="R1117" s="86">
        <f>L1117*'Age distribution'!$L$11</f>
        <v>3310.0230169192741</v>
      </c>
      <c r="S1117" s="86">
        <f t="shared" si="17"/>
        <v>24916</v>
      </c>
      <c r="U1117" s="6"/>
      <c r="V1117" s="6"/>
      <c r="W1117" s="6"/>
      <c r="X1117" s="6"/>
      <c r="Y1117" s="6"/>
      <c r="Z1117" s="6"/>
      <c r="AA1117" s="6"/>
      <c r="AB1117" s="6"/>
      <c r="AC1117" s="6"/>
      <c r="AD1117" s="6"/>
      <c r="AE1117" s="6"/>
      <c r="AF1117" s="6"/>
    </row>
    <row r="1118" spans="1:32" ht="15" customHeight="1">
      <c r="A1118" s="89" t="s">
        <v>10434</v>
      </c>
      <c r="B1118" s="89" t="s">
        <v>10331</v>
      </c>
      <c r="C1118" s="89" t="s">
        <v>6750</v>
      </c>
      <c r="D1118" s="227" t="s">
        <v>4268</v>
      </c>
      <c r="E1118" s="228"/>
      <c r="F1118" s="228"/>
      <c r="G1118" s="229" t="s">
        <v>4267</v>
      </c>
      <c r="H1118" s="229"/>
      <c r="I1118" s="229"/>
      <c r="J1118" s="76" t="s">
        <v>4267</v>
      </c>
      <c r="K1118" s="77">
        <v>61862</v>
      </c>
      <c r="L1118" s="165">
        <v>61797</v>
      </c>
      <c r="M1118" s="85">
        <f>L1118*'Age distribution'!$L$6</f>
        <v>3998.6746454209206</v>
      </c>
      <c r="N1118" s="85">
        <f>L1118*'Age distribution'!$L$7</f>
        <v>12431.731258699499</v>
      </c>
      <c r="O1118" s="86">
        <f>L1118*'Age distribution'!$L$8</f>
        <v>12681.868641059775</v>
      </c>
      <c r="P1118" s="86">
        <f>L1118*'Age distribution'!$L$9</f>
        <v>12452.132730782616</v>
      </c>
      <c r="Q1118" s="86">
        <f>L1118*'Age distribution'!$L$10</f>
        <v>12023.028894507555</v>
      </c>
      <c r="R1118" s="86">
        <f>L1118*'Age distribution'!$L$11</f>
        <v>8209.5638295296339</v>
      </c>
      <c r="S1118" s="86">
        <f t="shared" si="17"/>
        <v>61797</v>
      </c>
      <c r="U1118" s="6"/>
      <c r="V1118" s="6"/>
      <c r="W1118" s="6"/>
      <c r="X1118" s="6"/>
      <c r="Y1118" s="6"/>
      <c r="Z1118" s="6"/>
      <c r="AA1118" s="6"/>
      <c r="AB1118" s="6"/>
      <c r="AC1118" s="6"/>
      <c r="AD1118" s="6"/>
      <c r="AE1118" s="6"/>
      <c r="AF1118" s="6"/>
    </row>
    <row r="1119" spans="1:32" ht="15" customHeight="1">
      <c r="A1119" s="89" t="s">
        <v>10432</v>
      </c>
      <c r="B1119" s="89" t="s">
        <v>10331</v>
      </c>
      <c r="C1119" s="89" t="s">
        <v>6749</v>
      </c>
      <c r="D1119" s="227" t="s">
        <v>4266</v>
      </c>
      <c r="E1119" s="228"/>
      <c r="F1119" s="228"/>
      <c r="G1119" s="229" t="s">
        <v>4265</v>
      </c>
      <c r="H1119" s="229"/>
      <c r="I1119" s="229"/>
      <c r="J1119" s="76" t="s">
        <v>4265</v>
      </c>
      <c r="K1119" s="77">
        <v>25736</v>
      </c>
      <c r="L1119" s="165">
        <v>25699</v>
      </c>
      <c r="M1119" s="85">
        <f>L1119*'Age distribution'!$L$6</f>
        <v>1662.8952815293985</v>
      </c>
      <c r="N1119" s="85">
        <f>L1119*'Age distribution'!$L$7</f>
        <v>5169.8797937977315</v>
      </c>
      <c r="O1119" s="86">
        <f>L1119*'Age distribution'!$L$8</f>
        <v>5273.9023286987258</v>
      </c>
      <c r="P1119" s="86">
        <f>L1119*'Age distribution'!$L$9</f>
        <v>5178.3639828532532</v>
      </c>
      <c r="Q1119" s="86">
        <f>L1119*'Age distribution'!$L$10</f>
        <v>4999.9161700398026</v>
      </c>
      <c r="R1119" s="86">
        <f>L1119*'Age distribution'!$L$11</f>
        <v>3414.0424430810895</v>
      </c>
      <c r="S1119" s="86">
        <f t="shared" si="17"/>
        <v>25699.000000000004</v>
      </c>
      <c r="U1119" s="6"/>
      <c r="V1119" s="6"/>
      <c r="W1119" s="6"/>
      <c r="X1119" s="6"/>
      <c r="Y1119" s="6"/>
      <c r="Z1119" s="6"/>
      <c r="AA1119" s="6"/>
      <c r="AB1119" s="6"/>
      <c r="AC1119" s="6"/>
      <c r="AD1119" s="6"/>
      <c r="AE1119" s="6"/>
      <c r="AF1119" s="6"/>
    </row>
    <row r="1120" spans="1:32" ht="15" customHeight="1">
      <c r="A1120" s="89" t="s">
        <v>10431</v>
      </c>
      <c r="B1120" s="89" t="s">
        <v>10331</v>
      </c>
      <c r="C1120" s="89" t="s">
        <v>6748</v>
      </c>
      <c r="D1120" s="227" t="s">
        <v>4264</v>
      </c>
      <c r="E1120" s="228"/>
      <c r="F1120" s="228"/>
      <c r="G1120" s="229" t="s">
        <v>4263</v>
      </c>
      <c r="H1120" s="229"/>
      <c r="I1120" s="229"/>
      <c r="J1120" s="76" t="s">
        <v>4262</v>
      </c>
      <c r="K1120" s="77">
        <v>107866</v>
      </c>
      <c r="L1120" s="165">
        <v>110042</v>
      </c>
      <c r="M1120" s="85">
        <f>L1120*'Age distribution'!$L$6</f>
        <v>7120.4452535140699</v>
      </c>
      <c r="N1120" s="85">
        <f>L1120*'Age distribution'!$L$7</f>
        <v>22137.200368461417</v>
      </c>
      <c r="O1120" s="86">
        <f>L1120*'Age distribution'!$L$8</f>
        <v>22582.620337548746</v>
      </c>
      <c r="P1120" s="86">
        <f>L1120*'Age distribution'!$L$9</f>
        <v>22173.529296904067</v>
      </c>
      <c r="Q1120" s="86">
        <f>L1120*'Age distribution'!$L$10</f>
        <v>21409.423525565973</v>
      </c>
      <c r="R1120" s="86">
        <f>L1120*'Age distribution'!$L$11</f>
        <v>14618.78121800573</v>
      </c>
      <c r="S1120" s="86">
        <f t="shared" si="17"/>
        <v>110042</v>
      </c>
      <c r="U1120" s="6"/>
      <c r="V1120" s="6"/>
      <c r="W1120" s="6"/>
      <c r="X1120" s="6"/>
      <c r="Y1120" s="6"/>
      <c r="Z1120" s="6"/>
      <c r="AA1120" s="6"/>
      <c r="AB1120" s="6"/>
      <c r="AC1120" s="6"/>
      <c r="AD1120" s="6"/>
      <c r="AE1120" s="6"/>
      <c r="AF1120" s="6"/>
    </row>
    <row r="1121" spans="1:32" ht="15" customHeight="1">
      <c r="A1121" s="89" t="s">
        <v>10429</v>
      </c>
      <c r="B1121" s="89" t="s">
        <v>10331</v>
      </c>
      <c r="C1121" s="89" t="s">
        <v>6747</v>
      </c>
      <c r="D1121" s="227" t="s">
        <v>4261</v>
      </c>
      <c r="E1121" s="228"/>
      <c r="F1121" s="228"/>
      <c r="G1121" s="229" t="s">
        <v>4260</v>
      </c>
      <c r="H1121" s="229"/>
      <c r="I1121" s="229"/>
      <c r="J1121" s="76" t="s">
        <v>4260</v>
      </c>
      <c r="K1121" s="77">
        <v>23355</v>
      </c>
      <c r="L1121" s="165">
        <v>23193</v>
      </c>
      <c r="M1121" s="85">
        <f>L1121*'Age distribution'!$L$6</f>
        <v>1500.7405060318044</v>
      </c>
      <c r="N1121" s="85">
        <f>L1121*'Age distribution'!$L$7</f>
        <v>4665.7466071656791</v>
      </c>
      <c r="O1121" s="86">
        <f>L1121*'Age distribution'!$L$8</f>
        <v>4759.6255383287107</v>
      </c>
      <c r="P1121" s="86">
        <f>L1121*'Age distribution'!$L$9</f>
        <v>4673.4034730657022</v>
      </c>
      <c r="Q1121" s="86">
        <f>L1121*'Age distribution'!$L$10</f>
        <v>4512.3567349598479</v>
      </c>
      <c r="R1121" s="86">
        <f>L1121*'Age distribution'!$L$11</f>
        <v>3081.127140448255</v>
      </c>
      <c r="S1121" s="86">
        <f t="shared" si="17"/>
        <v>23192.999999999996</v>
      </c>
      <c r="U1121" s="6"/>
      <c r="V1121" s="6"/>
      <c r="W1121" s="6"/>
      <c r="X1121" s="6"/>
      <c r="Y1121" s="6"/>
      <c r="Z1121" s="6"/>
      <c r="AA1121" s="6"/>
      <c r="AB1121" s="6"/>
      <c r="AC1121" s="6"/>
      <c r="AD1121" s="6"/>
      <c r="AE1121" s="6"/>
      <c r="AF1121" s="6"/>
    </row>
    <row r="1122" spans="1:32" ht="15" customHeight="1">
      <c r="A1122" s="89" t="s">
        <v>10427</v>
      </c>
      <c r="B1122" s="89" t="s">
        <v>10331</v>
      </c>
      <c r="C1122" s="89" t="s">
        <v>6746</v>
      </c>
      <c r="D1122" s="227" t="s">
        <v>4259</v>
      </c>
      <c r="E1122" s="228"/>
      <c r="F1122" s="228"/>
      <c r="G1122" s="229" t="s">
        <v>4258</v>
      </c>
      <c r="H1122" s="229"/>
      <c r="I1122" s="229"/>
      <c r="J1122" s="76" t="s">
        <v>4258</v>
      </c>
      <c r="K1122" s="77">
        <v>42104</v>
      </c>
      <c r="L1122" s="165">
        <v>41820</v>
      </c>
      <c r="M1122" s="85">
        <f>L1122*'Age distribution'!$L$6</f>
        <v>2706.0306110572183</v>
      </c>
      <c r="N1122" s="85">
        <f>L1122*'Age distribution'!$L$7</f>
        <v>8412.9488686961031</v>
      </c>
      <c r="O1122" s="86">
        <f>L1122*'Age distribution'!$L$8</f>
        <v>8582.2248097661668</v>
      </c>
      <c r="P1122" s="86">
        <f>L1122*'Age distribution'!$L$9</f>
        <v>8426.7551952575213</v>
      </c>
      <c r="Q1122" s="86">
        <f>L1122*'Age distribution'!$L$10</f>
        <v>8136.3669493390616</v>
      </c>
      <c r="R1122" s="86">
        <f>L1122*'Age distribution'!$L$11</f>
        <v>5555.6735658839316</v>
      </c>
      <c r="S1122" s="86">
        <f t="shared" si="17"/>
        <v>41820.000000000007</v>
      </c>
      <c r="U1122" s="6"/>
      <c r="V1122" s="6"/>
      <c r="W1122" s="6"/>
      <c r="X1122" s="6"/>
      <c r="Y1122" s="6"/>
      <c r="Z1122" s="6"/>
      <c r="AA1122" s="6"/>
      <c r="AB1122" s="6"/>
      <c r="AC1122" s="6"/>
      <c r="AD1122" s="6"/>
      <c r="AE1122" s="6"/>
      <c r="AF1122" s="6"/>
    </row>
    <row r="1123" spans="1:32" ht="15" customHeight="1">
      <c r="A1123" s="89" t="s">
        <v>10425</v>
      </c>
      <c r="B1123" s="89" t="s">
        <v>10331</v>
      </c>
      <c r="C1123" s="89" t="s">
        <v>6745</v>
      </c>
      <c r="D1123" s="227" t="s">
        <v>4257</v>
      </c>
      <c r="E1123" s="228"/>
      <c r="F1123" s="228"/>
      <c r="G1123" s="229" t="s">
        <v>4256</v>
      </c>
      <c r="H1123" s="229"/>
      <c r="I1123" s="229"/>
      <c r="J1123" s="76" t="s">
        <v>4256</v>
      </c>
      <c r="K1123" s="77">
        <v>35836</v>
      </c>
      <c r="L1123" s="165">
        <v>36070</v>
      </c>
      <c r="M1123" s="85">
        <f>L1123*'Age distribution'!$L$6</f>
        <v>2333.9675786904318</v>
      </c>
      <c r="N1123" s="85">
        <f>L1123*'Age distribution'!$L$7</f>
        <v>7256.2186918667721</v>
      </c>
      <c r="O1123" s="86">
        <f>L1123*'Age distribution'!$L$8</f>
        <v>7402.2202029714399</v>
      </c>
      <c r="P1123" s="86">
        <f>L1123*'Age distribution'!$L$9</f>
        <v>7268.1267310602288</v>
      </c>
      <c r="Q1123" s="86">
        <f>L1123*'Age distribution'!$L$10</f>
        <v>7017.6651330143459</v>
      </c>
      <c r="R1123" s="86">
        <f>L1123*'Age distribution'!$L$11</f>
        <v>4791.8016623967815</v>
      </c>
      <c r="S1123" s="86">
        <f t="shared" si="17"/>
        <v>36070</v>
      </c>
      <c r="U1123" s="6"/>
      <c r="V1123" s="6"/>
      <c r="W1123" s="6"/>
      <c r="X1123" s="6"/>
      <c r="Y1123" s="6"/>
      <c r="Z1123" s="6"/>
      <c r="AA1123" s="6"/>
      <c r="AB1123" s="6"/>
      <c r="AC1123" s="6"/>
      <c r="AD1123" s="6"/>
      <c r="AE1123" s="6"/>
      <c r="AF1123" s="6"/>
    </row>
    <row r="1124" spans="1:32" ht="15" customHeight="1">
      <c r="A1124" s="89" t="s">
        <v>10423</v>
      </c>
      <c r="B1124" s="89" t="s">
        <v>10331</v>
      </c>
      <c r="C1124" s="89" t="s">
        <v>6744</v>
      </c>
      <c r="D1124" s="227" t="s">
        <v>4255</v>
      </c>
      <c r="E1124" s="228"/>
      <c r="F1124" s="228"/>
      <c r="G1124" s="229" t="s">
        <v>4254</v>
      </c>
      <c r="H1124" s="229"/>
      <c r="I1124" s="229"/>
      <c r="J1124" s="76" t="s">
        <v>4254</v>
      </c>
      <c r="K1124" s="77">
        <v>14333</v>
      </c>
      <c r="L1124" s="165">
        <v>14239</v>
      </c>
      <c r="M1124" s="85">
        <f>L1124*'Age distribution'!$L$6</f>
        <v>921.35748136881227</v>
      </c>
      <c r="N1124" s="85">
        <f>L1124*'Age distribution'!$L$7</f>
        <v>2864.4662587604926</v>
      </c>
      <c r="O1124" s="86">
        <f>L1124*'Age distribution'!$L$8</f>
        <v>2922.1018428087145</v>
      </c>
      <c r="P1124" s="86">
        <f>L1124*'Age distribution'!$L$9</f>
        <v>2869.1670785574329</v>
      </c>
      <c r="Q1124" s="86">
        <f>L1124*'Age distribution'!$L$10</f>
        <v>2770.2948108952392</v>
      </c>
      <c r="R1124" s="86">
        <f>L1124*'Age distribution'!$L$11</f>
        <v>1891.6125276093089</v>
      </c>
      <c r="S1124" s="86">
        <f t="shared" si="17"/>
        <v>14239</v>
      </c>
      <c r="U1124" s="6"/>
      <c r="V1124" s="6"/>
      <c r="W1124" s="6"/>
      <c r="X1124" s="6"/>
      <c r="Y1124" s="6"/>
      <c r="Z1124" s="6"/>
      <c r="AA1124" s="6"/>
      <c r="AB1124" s="6"/>
      <c r="AC1124" s="6"/>
      <c r="AD1124" s="6"/>
      <c r="AE1124" s="6"/>
      <c r="AF1124" s="6"/>
    </row>
    <row r="1125" spans="1:32" ht="15" customHeight="1">
      <c r="A1125" s="89" t="s">
        <v>10421</v>
      </c>
      <c r="B1125" s="89" t="s">
        <v>10331</v>
      </c>
      <c r="C1125" s="89" t="s">
        <v>6743</v>
      </c>
      <c r="D1125" s="227" t="s">
        <v>4253</v>
      </c>
      <c r="E1125" s="228"/>
      <c r="F1125" s="228"/>
      <c r="G1125" s="229" t="s">
        <v>4252</v>
      </c>
      <c r="H1125" s="229"/>
      <c r="I1125" s="229"/>
      <c r="J1125" s="76" t="s">
        <v>4252</v>
      </c>
      <c r="K1125" s="77">
        <v>117590</v>
      </c>
      <c r="L1125" s="165">
        <v>120061</v>
      </c>
      <c r="M1125" s="85">
        <f>L1125*'Age distribution'!$L$6</f>
        <v>7768.7408224328228</v>
      </c>
      <c r="N1125" s="85">
        <f>L1125*'Age distribution'!$L$7</f>
        <v>24152.727262661952</v>
      </c>
      <c r="O1125" s="86">
        <f>L1125*'Age distribution'!$L$8</f>
        <v>24638.701408066372</v>
      </c>
      <c r="P1125" s="86">
        <f>L1125*'Age distribution'!$L$9</f>
        <v>24192.363833041923</v>
      </c>
      <c r="Q1125" s="86">
        <f>L1125*'Age distribution'!$L$10</f>
        <v>23358.688481697682</v>
      </c>
      <c r="R1125" s="86">
        <f>L1125*'Age distribution'!$L$11</f>
        <v>15949.778192099253</v>
      </c>
      <c r="S1125" s="86">
        <f t="shared" si="17"/>
        <v>120061.00000000001</v>
      </c>
      <c r="U1125" s="6"/>
      <c r="V1125" s="6"/>
      <c r="W1125" s="6"/>
      <c r="X1125" s="6"/>
      <c r="Y1125" s="6"/>
      <c r="Z1125" s="6"/>
      <c r="AA1125" s="6"/>
      <c r="AB1125" s="6"/>
      <c r="AC1125" s="6"/>
      <c r="AD1125" s="6"/>
      <c r="AE1125" s="6"/>
      <c r="AF1125" s="6"/>
    </row>
    <row r="1126" spans="1:32" ht="15" customHeight="1">
      <c r="A1126" s="89" t="s">
        <v>10419</v>
      </c>
      <c r="B1126" s="89" t="s">
        <v>10331</v>
      </c>
      <c r="C1126" s="89" t="s">
        <v>6742</v>
      </c>
      <c r="D1126" s="227" t="s">
        <v>4251</v>
      </c>
      <c r="E1126" s="228"/>
      <c r="F1126" s="228"/>
      <c r="G1126" s="229" t="s">
        <v>4250</v>
      </c>
      <c r="H1126" s="229"/>
      <c r="I1126" s="229"/>
      <c r="J1126" s="76" t="s">
        <v>4250</v>
      </c>
      <c r="K1126" s="77">
        <v>255628</v>
      </c>
      <c r="L1126" s="165">
        <v>256905</v>
      </c>
      <c r="M1126" s="85">
        <f>L1126*'Age distribution'!$L$6</f>
        <v>16623.452753076388</v>
      </c>
      <c r="N1126" s="85">
        <f>L1126*'Age distribution'!$L$7</f>
        <v>51681.698448406794</v>
      </c>
      <c r="O1126" s="86">
        <f>L1126*'Age distribution'!$L$8</f>
        <v>52721.579740625944</v>
      </c>
      <c r="P1126" s="86">
        <f>L1126*'Age distribution'!$L$9</f>
        <v>51766.512277322654</v>
      </c>
      <c r="Q1126" s="86">
        <f>L1126*'Age distribution'!$L$10</f>
        <v>49982.624369200181</v>
      </c>
      <c r="R1126" s="86">
        <f>L1126*'Age distribution'!$L$11</f>
        <v>34129.132411368038</v>
      </c>
      <c r="S1126" s="86">
        <f t="shared" si="17"/>
        <v>256905</v>
      </c>
      <c r="U1126" s="6"/>
      <c r="V1126" s="6"/>
      <c r="W1126" s="6"/>
      <c r="X1126" s="6"/>
      <c r="Y1126" s="6"/>
      <c r="Z1126" s="6"/>
      <c r="AA1126" s="6"/>
      <c r="AB1126" s="6"/>
      <c r="AC1126" s="6"/>
      <c r="AD1126" s="6"/>
      <c r="AE1126" s="6"/>
      <c r="AF1126" s="6"/>
    </row>
    <row r="1127" spans="1:32" ht="15" customHeight="1">
      <c r="A1127" s="89" t="s">
        <v>10418</v>
      </c>
      <c r="B1127" s="89" t="s">
        <v>10331</v>
      </c>
      <c r="C1127" s="89" t="s">
        <v>6741</v>
      </c>
      <c r="D1127" s="227" t="s">
        <v>4249</v>
      </c>
      <c r="E1127" s="228"/>
      <c r="F1127" s="228"/>
      <c r="G1127" s="229" t="s">
        <v>4248</v>
      </c>
      <c r="H1127" s="229"/>
      <c r="I1127" s="229"/>
      <c r="J1127" s="76" t="s">
        <v>4248</v>
      </c>
      <c r="K1127" s="77">
        <v>193250</v>
      </c>
      <c r="L1127" s="165">
        <v>193691</v>
      </c>
      <c r="M1127" s="85">
        <f>L1127*'Age distribution'!$L$6</f>
        <v>12533.088835157427</v>
      </c>
      <c r="N1127" s="85">
        <f>L1127*'Age distribution'!$L$7</f>
        <v>38964.908640043446</v>
      </c>
      <c r="O1127" s="86">
        <f>L1127*'Age distribution'!$L$8</f>
        <v>39748.916920813448</v>
      </c>
      <c r="P1127" s="86">
        <f>L1127*'Age distribution'!$L$9</f>
        <v>39028.853192841329</v>
      </c>
      <c r="Q1127" s="86">
        <f>L1127*'Age distribution'!$L$10</f>
        <v>37683.908435782694</v>
      </c>
      <c r="R1127" s="86">
        <f>L1127*'Age distribution'!$L$11</f>
        <v>25731.323975361662</v>
      </c>
      <c r="S1127" s="86">
        <f t="shared" si="17"/>
        <v>193691</v>
      </c>
      <c r="U1127" s="6"/>
      <c r="V1127" s="6"/>
      <c r="W1127" s="6"/>
      <c r="X1127" s="6"/>
      <c r="Y1127" s="6"/>
      <c r="Z1127" s="6"/>
      <c r="AA1127" s="6"/>
      <c r="AB1127" s="6"/>
      <c r="AC1127" s="6"/>
      <c r="AD1127" s="6"/>
      <c r="AE1127" s="6"/>
      <c r="AF1127" s="6"/>
    </row>
    <row r="1128" spans="1:32" ht="15" customHeight="1">
      <c r="A1128" s="89" t="s">
        <v>10416</v>
      </c>
      <c r="B1128" s="89" t="s">
        <v>10331</v>
      </c>
      <c r="C1128" s="89" t="s">
        <v>6740</v>
      </c>
      <c r="D1128" s="227" t="s">
        <v>4247</v>
      </c>
      <c r="E1128" s="228"/>
      <c r="F1128" s="228"/>
      <c r="G1128" s="229" t="s">
        <v>4246</v>
      </c>
      <c r="H1128" s="229"/>
      <c r="I1128" s="229"/>
      <c r="J1128" s="76" t="s">
        <v>4246</v>
      </c>
      <c r="K1128" s="77">
        <v>10129</v>
      </c>
      <c r="L1128" s="165">
        <v>10084</v>
      </c>
      <c r="M1128" s="85">
        <f>L1128*'Age distribution'!$L$6</f>
        <v>652.50149884985626</v>
      </c>
      <c r="N1128" s="85">
        <f>L1128*'Age distribution'!$L$7</f>
        <v>2028.602974460342</v>
      </c>
      <c r="O1128" s="86">
        <f>L1128*'Age distribution'!$L$8</f>
        <v>2069.4202530292209</v>
      </c>
      <c r="P1128" s="86">
        <f>L1128*'Age distribution'!$L$9</f>
        <v>2031.9320752983463</v>
      </c>
      <c r="Q1128" s="86">
        <f>L1128*'Age distribution'!$L$10</f>
        <v>1961.9111505771184</v>
      </c>
      <c r="R1128" s="86">
        <f>L1128*'Age distribution'!$L$11</f>
        <v>1339.6320477851164</v>
      </c>
      <c r="S1128" s="86">
        <f t="shared" si="17"/>
        <v>10084</v>
      </c>
      <c r="U1128" s="6"/>
      <c r="V1128" s="6"/>
      <c r="W1128" s="6"/>
      <c r="X1128" s="6"/>
      <c r="Y1128" s="6"/>
      <c r="Z1128" s="6"/>
      <c r="AA1128" s="6"/>
      <c r="AB1128" s="6"/>
      <c r="AC1128" s="6"/>
      <c r="AD1128" s="6"/>
      <c r="AE1128" s="6"/>
      <c r="AF1128" s="6"/>
    </row>
    <row r="1129" spans="1:32" ht="15" customHeight="1">
      <c r="A1129" s="89" t="s">
        <v>10415</v>
      </c>
      <c r="B1129" s="89" t="s">
        <v>10331</v>
      </c>
      <c r="C1129" s="89" t="s">
        <v>6739</v>
      </c>
      <c r="D1129" s="227" t="s">
        <v>4245</v>
      </c>
      <c r="E1129" s="228"/>
      <c r="F1129" s="228"/>
      <c r="G1129" s="229" t="s">
        <v>4244</v>
      </c>
      <c r="H1129" s="229"/>
      <c r="I1129" s="229"/>
      <c r="J1129" s="76" t="s">
        <v>4244</v>
      </c>
      <c r="K1129" s="77">
        <v>6794</v>
      </c>
      <c r="L1129" s="165">
        <v>6795</v>
      </c>
      <c r="M1129" s="85">
        <f>L1129*'Age distribution'!$L$6</f>
        <v>439.68144433605443</v>
      </c>
      <c r="N1129" s="85">
        <f>L1129*'Age distribution'!$L$7</f>
        <v>1366.9533133139651</v>
      </c>
      <c r="O1129" s="86">
        <f>L1129*'Age distribution'!$L$8</f>
        <v>1394.4576179426376</v>
      </c>
      <c r="P1129" s="86">
        <f>L1129*'Age distribution'!$L$9</f>
        <v>1369.1965937774953</v>
      </c>
      <c r="Q1129" s="86">
        <f>L1129*'Age distribution'!$L$10</f>
        <v>1322.0137116393812</v>
      </c>
      <c r="R1129" s="86">
        <f>L1129*'Age distribution'!$L$11</f>
        <v>902.69731899046667</v>
      </c>
      <c r="S1129" s="86">
        <f t="shared" si="17"/>
        <v>6795.0000000000009</v>
      </c>
      <c r="U1129" s="6"/>
      <c r="V1129" s="6"/>
      <c r="W1129" s="6"/>
      <c r="X1129" s="6"/>
      <c r="Y1129" s="6"/>
      <c r="Z1129" s="6"/>
      <c r="AA1129" s="6"/>
      <c r="AB1129" s="6"/>
      <c r="AC1129" s="6"/>
      <c r="AD1129" s="6"/>
      <c r="AE1129" s="6"/>
      <c r="AF1129" s="6"/>
    </row>
    <row r="1130" spans="1:32" ht="15" customHeight="1">
      <c r="A1130" s="89" t="s">
        <v>10414</v>
      </c>
      <c r="B1130" s="89" t="s">
        <v>10331</v>
      </c>
      <c r="C1130" s="89" t="s">
        <v>6738</v>
      </c>
      <c r="D1130" s="227" t="s">
        <v>4243</v>
      </c>
      <c r="E1130" s="228"/>
      <c r="F1130" s="228"/>
      <c r="G1130" s="229" t="s">
        <v>4242</v>
      </c>
      <c r="H1130" s="229"/>
      <c r="I1130" s="229"/>
      <c r="J1130" s="76" t="s">
        <v>4242</v>
      </c>
      <c r="K1130" s="77">
        <v>10381</v>
      </c>
      <c r="L1130" s="165">
        <v>10321</v>
      </c>
      <c r="M1130" s="85">
        <f>L1130*'Age distribution'!$L$6</f>
        <v>667.83696644480028</v>
      </c>
      <c r="N1130" s="85">
        <f>L1130*'Age distribution'!$L$7</f>
        <v>2076.280374792264</v>
      </c>
      <c r="O1130" s="86">
        <f>L1130*'Age distribution'!$L$8</f>
        <v>2118.0569646484123</v>
      </c>
      <c r="P1130" s="86">
        <f>L1130*'Age distribution'!$L$9</f>
        <v>2079.6877180835218</v>
      </c>
      <c r="Q1130" s="86">
        <f>L1130*'Age distribution'!$L$10</f>
        <v>2008.021121093459</v>
      </c>
      <c r="R1130" s="86">
        <f>L1130*'Age distribution'!$L$11</f>
        <v>1371.1168549375432</v>
      </c>
      <c r="S1130" s="86">
        <f t="shared" si="17"/>
        <v>10321.000000000002</v>
      </c>
      <c r="U1130" s="6"/>
      <c r="V1130" s="6"/>
      <c r="W1130" s="6"/>
      <c r="X1130" s="6"/>
      <c r="Y1130" s="6"/>
      <c r="Z1130" s="6"/>
      <c r="AA1130" s="6"/>
      <c r="AB1130" s="6"/>
      <c r="AC1130" s="6"/>
      <c r="AD1130" s="6"/>
      <c r="AE1130" s="6"/>
      <c r="AF1130" s="6"/>
    </row>
    <row r="1131" spans="1:32" ht="15" customHeight="1">
      <c r="A1131" s="89" t="s">
        <v>10412</v>
      </c>
      <c r="B1131" s="89" t="s">
        <v>10331</v>
      </c>
      <c r="C1131" s="89" t="s">
        <v>6737</v>
      </c>
      <c r="D1131" s="227" t="s">
        <v>4241</v>
      </c>
      <c r="E1131" s="228"/>
      <c r="F1131" s="228"/>
      <c r="G1131" s="229" t="s">
        <v>4240</v>
      </c>
      <c r="H1131" s="229"/>
      <c r="I1131" s="229"/>
      <c r="J1131" s="76" t="s">
        <v>4240</v>
      </c>
      <c r="K1131" s="77">
        <v>17153</v>
      </c>
      <c r="L1131" s="165">
        <v>16956</v>
      </c>
      <c r="M1131" s="85">
        <f>L1131*'Age distribution'!$L$6</f>
        <v>1097.1653524889093</v>
      </c>
      <c r="N1131" s="85">
        <f>L1131*'Age distribution'!$L$7</f>
        <v>3411.0464136205433</v>
      </c>
      <c r="O1131" s="86">
        <f>L1131*'Age distribution'!$L$8</f>
        <v>3479.6796717932834</v>
      </c>
      <c r="P1131" s="86">
        <f>L1131*'Age distribution'!$L$9</f>
        <v>3416.6442154659617</v>
      </c>
      <c r="Q1131" s="86">
        <f>L1131*'Age distribution'!$L$10</f>
        <v>3298.9057387133698</v>
      </c>
      <c r="R1131" s="86">
        <f>L1131*'Age distribution'!$L$11</f>
        <v>2252.5586079179329</v>
      </c>
      <c r="S1131" s="86">
        <f t="shared" si="17"/>
        <v>16956</v>
      </c>
      <c r="U1131" s="6"/>
      <c r="V1131" s="6"/>
      <c r="W1131" s="6"/>
      <c r="X1131" s="6"/>
      <c r="Y1131" s="6"/>
      <c r="Z1131" s="6"/>
      <c r="AA1131" s="6"/>
      <c r="AB1131" s="6"/>
      <c r="AC1131" s="6"/>
      <c r="AD1131" s="6"/>
      <c r="AE1131" s="6"/>
      <c r="AF1131" s="6"/>
    </row>
    <row r="1132" spans="1:32" ht="15" customHeight="1">
      <c r="A1132" s="89" t="s">
        <v>10411</v>
      </c>
      <c r="B1132" s="89" t="s">
        <v>10331</v>
      </c>
      <c r="C1132" s="89" t="s">
        <v>6736</v>
      </c>
      <c r="D1132" s="227" t="s">
        <v>4239</v>
      </c>
      <c r="E1132" s="228"/>
      <c r="F1132" s="228"/>
      <c r="G1132" s="229" t="s">
        <v>4238</v>
      </c>
      <c r="H1132" s="229"/>
      <c r="I1132" s="229"/>
      <c r="J1132" s="76" t="s">
        <v>4238</v>
      </c>
      <c r="K1132" s="77">
        <v>20836</v>
      </c>
      <c r="L1132" s="165">
        <v>20822</v>
      </c>
      <c r="M1132" s="85">
        <f>L1132*'Age distribution'!$L$6</f>
        <v>1347.3211234680391</v>
      </c>
      <c r="N1132" s="85">
        <f>L1132*'Age distribution'!$L$7</f>
        <v>4188.7714333809245</v>
      </c>
      <c r="O1132" s="86">
        <f>L1132*'Age distribution'!$L$8</f>
        <v>4273.0532039443115</v>
      </c>
      <c r="P1132" s="86">
        <f>L1132*'Age distribution'!$L$9</f>
        <v>4195.6455446114805</v>
      </c>
      <c r="Q1132" s="86">
        <f>L1132*'Age distribution'!$L$10</f>
        <v>4051.0624729588221</v>
      </c>
      <c r="R1132" s="86">
        <f>L1132*'Age distribution'!$L$11</f>
        <v>2766.1462216364234</v>
      </c>
      <c r="S1132" s="86">
        <f t="shared" si="17"/>
        <v>20822.000000000004</v>
      </c>
      <c r="U1132" s="6"/>
      <c r="V1132" s="6"/>
      <c r="W1132" s="6"/>
      <c r="X1132" s="6"/>
      <c r="Y1132" s="6"/>
      <c r="Z1132" s="6"/>
      <c r="AA1132" s="6"/>
      <c r="AB1132" s="6"/>
      <c r="AC1132" s="6"/>
      <c r="AD1132" s="6"/>
      <c r="AE1132" s="6"/>
      <c r="AF1132" s="6"/>
    </row>
    <row r="1133" spans="1:32" ht="15" customHeight="1">
      <c r="A1133" s="89" t="s">
        <v>10409</v>
      </c>
      <c r="B1133" s="89" t="s">
        <v>10331</v>
      </c>
      <c r="C1133" s="89" t="s">
        <v>6735</v>
      </c>
      <c r="D1133" s="227" t="s">
        <v>4237</v>
      </c>
      <c r="E1133" s="228"/>
      <c r="F1133" s="228"/>
      <c r="G1133" s="229" t="s">
        <v>4236</v>
      </c>
      <c r="H1133" s="229"/>
      <c r="I1133" s="229"/>
      <c r="J1133" s="76" t="s">
        <v>4236</v>
      </c>
      <c r="K1133" s="77">
        <v>26732</v>
      </c>
      <c r="L1133" s="165">
        <v>26804</v>
      </c>
      <c r="M1133" s="85">
        <f>L1133*'Age distribution'!$L$6</f>
        <v>1734.3960903581462</v>
      </c>
      <c r="N1133" s="85">
        <f>L1133*'Age distribution'!$L$7</f>
        <v>5392.1731582144985</v>
      </c>
      <c r="O1133" s="86">
        <f>L1133*'Age distribution'!$L$8</f>
        <v>5500.6684313957994</v>
      </c>
      <c r="P1133" s="86">
        <f>L1133*'Age distribution'!$L$9</f>
        <v>5401.0221485816019</v>
      </c>
      <c r="Q1133" s="86">
        <f>L1133*'Age distribution'!$L$10</f>
        <v>5214.9014756117695</v>
      </c>
      <c r="R1133" s="86">
        <f>L1133*'Age distribution'!$L$11</f>
        <v>3560.8386958381852</v>
      </c>
      <c r="S1133" s="86">
        <f t="shared" si="17"/>
        <v>26804</v>
      </c>
      <c r="U1133" s="6"/>
      <c r="V1133" s="6"/>
      <c r="W1133" s="6"/>
      <c r="X1133" s="6"/>
      <c r="Y1133" s="6"/>
      <c r="Z1133" s="6"/>
      <c r="AA1133" s="6"/>
      <c r="AB1133" s="6"/>
      <c r="AC1133" s="6"/>
      <c r="AD1133" s="6"/>
      <c r="AE1133" s="6"/>
      <c r="AF1133" s="6"/>
    </row>
    <row r="1134" spans="1:32" ht="15" customHeight="1">
      <c r="A1134" s="89" t="s">
        <v>10407</v>
      </c>
      <c r="B1134" s="89" t="s">
        <v>10331</v>
      </c>
      <c r="C1134" s="89" t="s">
        <v>6734</v>
      </c>
      <c r="D1134" s="227" t="s">
        <v>4235</v>
      </c>
      <c r="E1134" s="228"/>
      <c r="F1134" s="228"/>
      <c r="G1134" s="229" t="s">
        <v>4234</v>
      </c>
      <c r="H1134" s="229"/>
      <c r="I1134" s="229"/>
      <c r="J1134" s="76" t="s">
        <v>4233</v>
      </c>
      <c r="K1134" s="77">
        <v>440856</v>
      </c>
      <c r="L1134" s="165">
        <v>441523</v>
      </c>
      <c r="M1134" s="85">
        <f>L1134*'Age distribution'!$L$6</f>
        <v>28569.458476466192</v>
      </c>
      <c r="N1134" s="85">
        <f>L1134*'Age distribution'!$L$7</f>
        <v>88821.387454646319</v>
      </c>
      <c r="O1134" s="86">
        <f>L1134*'Age distribution'!$L$8</f>
        <v>90608.552001013566</v>
      </c>
      <c r="P1134" s="86">
        <f>L1134*'Age distribution'!$L$9</f>
        <v>88967.150503961893</v>
      </c>
      <c r="Q1134" s="86">
        <f>L1134*'Age distribution'!$L$10</f>
        <v>85901.318617241282</v>
      </c>
      <c r="R1134" s="86">
        <f>L1134*'Age distribution'!$L$11</f>
        <v>58655.132946670761</v>
      </c>
      <c r="S1134" s="86">
        <f t="shared" si="17"/>
        <v>441523</v>
      </c>
      <c r="U1134" s="6"/>
      <c r="V1134" s="6"/>
      <c r="W1134" s="6"/>
      <c r="X1134" s="6"/>
      <c r="Y1134" s="6"/>
      <c r="Z1134" s="6"/>
      <c r="AA1134" s="6"/>
      <c r="AB1134" s="6"/>
      <c r="AC1134" s="6"/>
      <c r="AD1134" s="6"/>
      <c r="AE1134" s="6"/>
      <c r="AF1134" s="6"/>
    </row>
    <row r="1135" spans="1:32" ht="15" customHeight="1">
      <c r="A1135" s="89" t="s">
        <v>10405</v>
      </c>
      <c r="B1135" s="89" t="s">
        <v>10331</v>
      </c>
      <c r="C1135" s="89" t="s">
        <v>6733</v>
      </c>
      <c r="D1135" s="227" t="s">
        <v>4232</v>
      </c>
      <c r="E1135" s="228"/>
      <c r="F1135" s="228"/>
      <c r="G1135" s="229" t="s">
        <v>4231</v>
      </c>
      <c r="H1135" s="229"/>
      <c r="I1135" s="229"/>
      <c r="J1135" s="76" t="s">
        <v>4231</v>
      </c>
      <c r="K1135" s="77">
        <v>7735</v>
      </c>
      <c r="L1135" s="165">
        <v>7671</v>
      </c>
      <c r="M1135" s="85">
        <f>L1135*'Age distribution'!$L$6</f>
        <v>496.36443848445526</v>
      </c>
      <c r="N1135" s="85">
        <f>L1135*'Age distribution'!$L$7</f>
        <v>1543.1786411230944</v>
      </c>
      <c r="O1135" s="86">
        <f>L1135*'Age distribution'!$L$8</f>
        <v>1574.2287545604081</v>
      </c>
      <c r="P1135" s="86">
        <f>L1135*'Age distribution'!$L$9</f>
        <v>1545.7111215404218</v>
      </c>
      <c r="Q1135" s="86">
        <f>L1135*'Age distribution'!$L$10</f>
        <v>1492.4455013959814</v>
      </c>
      <c r="R1135" s="86">
        <f>L1135*'Age distribution'!$L$11</f>
        <v>1019.0715428956394</v>
      </c>
      <c r="S1135" s="86">
        <f t="shared" si="17"/>
        <v>7671</v>
      </c>
      <c r="U1135" s="6"/>
      <c r="V1135" s="6"/>
      <c r="W1135" s="6"/>
      <c r="X1135" s="6"/>
      <c r="Y1135" s="6"/>
      <c r="Z1135" s="6"/>
      <c r="AA1135" s="6"/>
      <c r="AB1135" s="6"/>
      <c r="AC1135" s="6"/>
      <c r="AD1135" s="6"/>
      <c r="AE1135" s="6"/>
      <c r="AF1135" s="6"/>
    </row>
    <row r="1136" spans="1:32" ht="15" customHeight="1">
      <c r="A1136" s="89" t="s">
        <v>10403</v>
      </c>
      <c r="B1136" s="89" t="s">
        <v>10331</v>
      </c>
      <c r="C1136" s="89" t="s">
        <v>6732</v>
      </c>
      <c r="D1136" s="227" t="s">
        <v>4230</v>
      </c>
      <c r="E1136" s="228"/>
      <c r="F1136" s="228"/>
      <c r="G1136" s="229" t="s">
        <v>4229</v>
      </c>
      <c r="H1136" s="229"/>
      <c r="I1136" s="229"/>
      <c r="J1136" s="76" t="s">
        <v>4228</v>
      </c>
      <c r="K1136" s="77">
        <v>20181</v>
      </c>
      <c r="L1136" s="165">
        <v>20162</v>
      </c>
      <c r="M1136" s="85">
        <f>L1136*'Age distribution'!$L$6</f>
        <v>1304.6147580137645</v>
      </c>
      <c r="N1136" s="85">
        <f>L1136*'Age distribution'!$L$7</f>
        <v>4055.9989261274704</v>
      </c>
      <c r="O1136" s="86">
        <f>L1136*'Age distribution'!$L$8</f>
        <v>4137.609196903526</v>
      </c>
      <c r="P1136" s="86">
        <f>L1136*'Age distribution'!$L$9</f>
        <v>4062.6551469818778</v>
      </c>
      <c r="Q1136" s="86">
        <f>L1136*'Age distribution'!$L$10</f>
        <v>3922.6549601285069</v>
      </c>
      <c r="R1136" s="86">
        <f>L1136*'Age distribution'!$L$11</f>
        <v>2678.4670118448548</v>
      </c>
      <c r="S1136" s="86">
        <f t="shared" si="17"/>
        <v>20162.000000000004</v>
      </c>
      <c r="U1136" s="6"/>
      <c r="V1136" s="6"/>
      <c r="W1136" s="6"/>
      <c r="X1136" s="6"/>
      <c r="Y1136" s="6"/>
      <c r="Z1136" s="6"/>
      <c r="AA1136" s="6"/>
      <c r="AB1136" s="6"/>
      <c r="AC1136" s="6"/>
      <c r="AD1136" s="6"/>
      <c r="AE1136" s="6"/>
      <c r="AF1136" s="6"/>
    </row>
    <row r="1137" spans="1:32" ht="15" customHeight="1">
      <c r="A1137" s="89" t="s">
        <v>10401</v>
      </c>
      <c r="B1137" s="89" t="s">
        <v>10331</v>
      </c>
      <c r="C1137" s="89" t="s">
        <v>6731</v>
      </c>
      <c r="D1137" s="227" t="s">
        <v>4227</v>
      </c>
      <c r="E1137" s="228"/>
      <c r="F1137" s="228"/>
      <c r="G1137" s="229" t="s">
        <v>4226</v>
      </c>
      <c r="H1137" s="229"/>
      <c r="I1137" s="229"/>
      <c r="J1137" s="76" t="s">
        <v>4226</v>
      </c>
      <c r="K1137" s="77">
        <v>33961</v>
      </c>
      <c r="L1137" s="165">
        <v>33790</v>
      </c>
      <c r="M1137" s="85">
        <f>L1137*'Age distribution'!$L$6</f>
        <v>2186.4364980302103</v>
      </c>
      <c r="N1137" s="85">
        <f>L1137*'Age distribution'!$L$7</f>
        <v>6797.550030445751</v>
      </c>
      <c r="O1137" s="86">
        <f>L1137*'Age distribution'!$L$8</f>
        <v>6934.32272410327</v>
      </c>
      <c r="P1137" s="86">
        <f>L1137*'Age distribution'!$L$9</f>
        <v>6808.7053574306947</v>
      </c>
      <c r="Q1137" s="86">
        <f>L1137*'Age distribution'!$L$10</f>
        <v>6574.0755432368933</v>
      </c>
      <c r="R1137" s="86">
        <f>L1137*'Age distribution'!$L$11</f>
        <v>4488.9098467531812</v>
      </c>
      <c r="S1137" s="86">
        <f t="shared" si="17"/>
        <v>33790</v>
      </c>
      <c r="U1137" s="6"/>
      <c r="V1137" s="6"/>
      <c r="W1137" s="6"/>
      <c r="X1137" s="6"/>
      <c r="Y1137" s="6"/>
      <c r="Z1137" s="6"/>
      <c r="AA1137" s="6"/>
      <c r="AB1137" s="6"/>
      <c r="AC1137" s="6"/>
      <c r="AD1137" s="6"/>
      <c r="AE1137" s="6"/>
      <c r="AF1137" s="6"/>
    </row>
    <row r="1138" spans="1:32" ht="15" customHeight="1">
      <c r="A1138" s="89" t="s">
        <v>10399</v>
      </c>
      <c r="B1138" s="89" t="s">
        <v>10331</v>
      </c>
      <c r="C1138" s="89" t="s">
        <v>6730</v>
      </c>
      <c r="D1138" s="227" t="s">
        <v>4225</v>
      </c>
      <c r="E1138" s="228"/>
      <c r="F1138" s="228"/>
      <c r="G1138" s="229" t="s">
        <v>4224</v>
      </c>
      <c r="H1138" s="229"/>
      <c r="I1138" s="229"/>
      <c r="J1138" s="76" t="s">
        <v>4224</v>
      </c>
      <c r="K1138" s="77">
        <v>20836</v>
      </c>
      <c r="L1138" s="165">
        <v>20788</v>
      </c>
      <c r="M1138" s="85">
        <f>L1138*'Age distribution'!$L$6</f>
        <v>1345.1210985810008</v>
      </c>
      <c r="N1138" s="85">
        <f>L1138*'Age distribution'!$L$7</f>
        <v>4181.931637552716</v>
      </c>
      <c r="O1138" s="86">
        <f>L1138*'Age distribution'!$L$8</f>
        <v>4266.0757853997866</v>
      </c>
      <c r="P1138" s="86">
        <f>L1138*'Age distribution'!$L$9</f>
        <v>4188.7945241275311</v>
      </c>
      <c r="Q1138" s="86">
        <f>L1138*'Age distribution'!$L$10</f>
        <v>4044.4475404796844</v>
      </c>
      <c r="R1138" s="86">
        <f>L1138*'Age distribution'!$L$11</f>
        <v>2761.6294138592821</v>
      </c>
      <c r="S1138" s="86">
        <f t="shared" si="17"/>
        <v>20788</v>
      </c>
      <c r="U1138" s="6"/>
      <c r="V1138" s="6"/>
      <c r="W1138" s="6"/>
      <c r="X1138" s="6"/>
      <c r="Y1138" s="6"/>
      <c r="Z1138" s="6"/>
      <c r="AA1138" s="6"/>
      <c r="AB1138" s="6"/>
      <c r="AC1138" s="6"/>
      <c r="AD1138" s="6"/>
      <c r="AE1138" s="6"/>
      <c r="AF1138" s="6"/>
    </row>
    <row r="1139" spans="1:32" ht="15" customHeight="1">
      <c r="A1139" s="89" t="s">
        <v>10398</v>
      </c>
      <c r="B1139" s="89" t="s">
        <v>10331</v>
      </c>
      <c r="C1139" s="89" t="s">
        <v>6729</v>
      </c>
      <c r="D1139" s="227" t="s">
        <v>4223</v>
      </c>
      <c r="E1139" s="228"/>
      <c r="F1139" s="228"/>
      <c r="G1139" s="229" t="s">
        <v>4222</v>
      </c>
      <c r="H1139" s="229"/>
      <c r="I1139" s="229"/>
      <c r="J1139" s="76" t="s">
        <v>4222</v>
      </c>
      <c r="K1139" s="77">
        <v>22321</v>
      </c>
      <c r="L1139" s="165">
        <v>22083</v>
      </c>
      <c r="M1139" s="85">
        <f>L1139*'Age distribution'!$L$6</f>
        <v>1428.9161641314333</v>
      </c>
      <c r="N1139" s="85">
        <f>L1139*'Age distribution'!$L$7</f>
        <v>4442.4473904212346</v>
      </c>
      <c r="O1139" s="86">
        <f>L1139*'Age distribution'!$L$8</f>
        <v>4531.8333446692077</v>
      </c>
      <c r="P1139" s="86">
        <f>L1139*'Age distribution'!$L$9</f>
        <v>4449.7378043250083</v>
      </c>
      <c r="Q1139" s="86">
        <f>L1139*'Age distribution'!$L$10</f>
        <v>4296.3986451997725</v>
      </c>
      <c r="R1139" s="86">
        <f>L1139*'Age distribution'!$L$11</f>
        <v>2933.6666512533443</v>
      </c>
      <c r="S1139" s="86">
        <f t="shared" si="17"/>
        <v>22083</v>
      </c>
      <c r="U1139" s="6"/>
      <c r="V1139" s="6"/>
      <c r="W1139" s="6"/>
      <c r="X1139" s="6"/>
      <c r="Y1139" s="6"/>
      <c r="Z1139" s="6"/>
      <c r="AA1139" s="6"/>
      <c r="AB1139" s="6"/>
      <c r="AC1139" s="6"/>
      <c r="AD1139" s="6"/>
      <c r="AE1139" s="6"/>
      <c r="AF1139" s="6"/>
    </row>
    <row r="1140" spans="1:32" ht="15" customHeight="1">
      <c r="A1140" s="89" t="s">
        <v>10397</v>
      </c>
      <c r="B1140" s="89" t="s">
        <v>10331</v>
      </c>
      <c r="C1140" s="89" t="s">
        <v>6728</v>
      </c>
      <c r="D1140" s="227" t="s">
        <v>4221</v>
      </c>
      <c r="E1140" s="228"/>
      <c r="F1140" s="228"/>
      <c r="G1140" s="229" t="s">
        <v>4220</v>
      </c>
      <c r="H1140" s="229"/>
      <c r="I1140" s="229"/>
      <c r="J1140" s="76" t="s">
        <v>4220</v>
      </c>
      <c r="K1140" s="77">
        <v>73266</v>
      </c>
      <c r="L1140" s="165">
        <v>73471</v>
      </c>
      <c r="M1140" s="85">
        <f>L1140*'Age distribution'!$L$6</f>
        <v>4754.0596610469838</v>
      </c>
      <c r="N1140" s="85">
        <f>L1140*'Age distribution'!$L$7</f>
        <v>14780.195273361343</v>
      </c>
      <c r="O1140" s="86">
        <f>L1140*'Age distribution'!$L$8</f>
        <v>15077.585820141798</v>
      </c>
      <c r="P1140" s="86">
        <f>L1140*'Age distribution'!$L$9</f>
        <v>14804.450764006822</v>
      </c>
      <c r="Q1140" s="86">
        <f>L1140*'Age distribution'!$L$10</f>
        <v>14294.28541690316</v>
      </c>
      <c r="R1140" s="86">
        <f>L1140*'Age distribution'!$L$11</f>
        <v>9760.4230645398929</v>
      </c>
      <c r="S1140" s="86">
        <f t="shared" si="17"/>
        <v>73471</v>
      </c>
      <c r="U1140" s="6"/>
      <c r="V1140" s="6"/>
      <c r="W1140" s="6"/>
      <c r="X1140" s="6"/>
      <c r="Y1140" s="6"/>
      <c r="Z1140" s="6"/>
      <c r="AA1140" s="6"/>
      <c r="AB1140" s="6"/>
      <c r="AC1140" s="6"/>
      <c r="AD1140" s="6"/>
      <c r="AE1140" s="6"/>
      <c r="AF1140" s="6"/>
    </row>
    <row r="1141" spans="1:32" ht="15" customHeight="1">
      <c r="A1141" s="89" t="s">
        <v>10395</v>
      </c>
      <c r="B1141" s="89" t="s">
        <v>10331</v>
      </c>
      <c r="C1141" s="89" t="s">
        <v>6727</v>
      </c>
      <c r="D1141" s="227" t="s">
        <v>4219</v>
      </c>
      <c r="E1141" s="228"/>
      <c r="F1141" s="228"/>
      <c r="G1141" s="229" t="s">
        <v>4218</v>
      </c>
      <c r="H1141" s="229"/>
      <c r="I1141" s="229"/>
      <c r="J1141" s="76" t="s">
        <v>4218</v>
      </c>
      <c r="K1141" s="77">
        <v>33383</v>
      </c>
      <c r="L1141" s="165">
        <v>33353</v>
      </c>
      <c r="M1141" s="85">
        <f>L1141*'Age distribution'!$L$6</f>
        <v>2158.1597075703348</v>
      </c>
      <c r="N1141" s="85">
        <f>L1141*'Age distribution'!$L$7</f>
        <v>6709.6385370067219</v>
      </c>
      <c r="O1141" s="86">
        <f>L1141*'Age distribution'!$L$8</f>
        <v>6844.6423739868715</v>
      </c>
      <c r="P1141" s="86">
        <f>L1141*'Age distribution'!$L$9</f>
        <v>6720.6495941517005</v>
      </c>
      <c r="Q1141" s="86">
        <f>L1141*'Age distribution'!$L$10</f>
        <v>6489.0542051962148</v>
      </c>
      <c r="R1141" s="86">
        <f>L1141*'Age distribution'!$L$11</f>
        <v>4430.8555820881584</v>
      </c>
      <c r="S1141" s="86">
        <f t="shared" si="17"/>
        <v>33353</v>
      </c>
      <c r="U1141" s="6"/>
      <c r="V1141" s="6"/>
      <c r="W1141" s="6"/>
      <c r="X1141" s="6"/>
      <c r="Y1141" s="6"/>
      <c r="Z1141" s="6"/>
      <c r="AA1141" s="6"/>
      <c r="AB1141" s="6"/>
      <c r="AC1141" s="6"/>
      <c r="AD1141" s="6"/>
      <c r="AE1141" s="6"/>
      <c r="AF1141" s="6"/>
    </row>
    <row r="1142" spans="1:32" ht="15" customHeight="1">
      <c r="A1142" s="89" t="s">
        <v>10393</v>
      </c>
      <c r="B1142" s="89" t="s">
        <v>10331</v>
      </c>
      <c r="C1142" s="89" t="s">
        <v>6726</v>
      </c>
      <c r="D1142" s="227" t="s">
        <v>4217</v>
      </c>
      <c r="E1142" s="228"/>
      <c r="F1142" s="228"/>
      <c r="G1142" s="229" t="s">
        <v>4216</v>
      </c>
      <c r="H1142" s="229"/>
      <c r="I1142" s="229"/>
      <c r="J1142" s="76" t="s">
        <v>4216</v>
      </c>
      <c r="K1142" s="77">
        <v>16297</v>
      </c>
      <c r="L1142" s="165">
        <v>16344</v>
      </c>
      <c r="M1142" s="85">
        <f>L1142*'Age distribution'!$L$6</f>
        <v>1057.5649045222183</v>
      </c>
      <c r="N1142" s="85">
        <f>L1142*'Age distribution'!$L$7</f>
        <v>3287.9300887127952</v>
      </c>
      <c r="O1142" s="86">
        <f>L1142*'Age distribution'!$L$8</f>
        <v>3354.0861379918274</v>
      </c>
      <c r="P1142" s="86">
        <f>L1142*'Age distribution'!$L$9</f>
        <v>3293.3258467548762</v>
      </c>
      <c r="Q1142" s="86">
        <f>L1142*'Age distribution'!$L$10</f>
        <v>3179.8369540888957</v>
      </c>
      <c r="R1142" s="86">
        <f>L1142*'Age distribution'!$L$11</f>
        <v>2171.2560679293874</v>
      </c>
      <c r="S1142" s="86">
        <f t="shared" si="17"/>
        <v>16344.000000000002</v>
      </c>
      <c r="U1142" s="6"/>
      <c r="V1142" s="6"/>
      <c r="W1142" s="6"/>
      <c r="X1142" s="6"/>
      <c r="Y1142" s="6"/>
      <c r="Z1142" s="6"/>
      <c r="AA1142" s="6"/>
      <c r="AB1142" s="6"/>
      <c r="AC1142" s="6"/>
      <c r="AD1142" s="6"/>
      <c r="AE1142" s="6"/>
      <c r="AF1142" s="6"/>
    </row>
    <row r="1143" spans="1:32" ht="15" customHeight="1">
      <c r="A1143" s="89" t="s">
        <v>10392</v>
      </c>
      <c r="B1143" s="89" t="s">
        <v>10331</v>
      </c>
      <c r="C1143" s="89" t="s">
        <v>6725</v>
      </c>
      <c r="D1143" s="227" t="s">
        <v>4215</v>
      </c>
      <c r="E1143" s="228"/>
      <c r="F1143" s="228"/>
      <c r="G1143" s="229" t="s">
        <v>4214</v>
      </c>
      <c r="H1143" s="229"/>
      <c r="I1143" s="229"/>
      <c r="J1143" s="76" t="s">
        <v>4214</v>
      </c>
      <c r="K1143" s="77">
        <v>432726</v>
      </c>
      <c r="L1143" s="165">
        <v>433848</v>
      </c>
      <c r="M1143" s="85">
        <f>L1143*'Age distribution'!$L$6</f>
        <v>28072.835211524438</v>
      </c>
      <c r="N1143" s="85">
        <f>L1143*'Age distribution'!$L$7</f>
        <v>87277.404131661082</v>
      </c>
      <c r="O1143" s="86">
        <f>L1143*'Age distribution'!$L$8</f>
        <v>89033.502373683208</v>
      </c>
      <c r="P1143" s="86">
        <f>L1143*'Age distribution'!$L$9</f>
        <v>87420.633380011597</v>
      </c>
      <c r="Q1143" s="86">
        <f>L1143*'Age distribution'!$L$10</f>
        <v>84408.094888494816</v>
      </c>
      <c r="R1143" s="86">
        <f>L1143*'Age distribution'!$L$11</f>
        <v>57635.53001462487</v>
      </c>
      <c r="S1143" s="86">
        <f t="shared" si="17"/>
        <v>433848</v>
      </c>
      <c r="U1143" s="6"/>
      <c r="V1143" s="6"/>
      <c r="W1143" s="6"/>
      <c r="X1143" s="6"/>
      <c r="Y1143" s="6"/>
      <c r="Z1143" s="6"/>
      <c r="AA1143" s="6"/>
      <c r="AB1143" s="6"/>
      <c r="AC1143" s="6"/>
      <c r="AD1143" s="6"/>
      <c r="AE1143" s="6"/>
      <c r="AF1143" s="6"/>
    </row>
    <row r="1144" spans="1:32" ht="15" customHeight="1">
      <c r="A1144" s="89" t="s">
        <v>10391</v>
      </c>
      <c r="B1144" s="89" t="s">
        <v>10331</v>
      </c>
      <c r="C1144" s="89" t="s">
        <v>6724</v>
      </c>
      <c r="D1144" s="227" t="s">
        <v>4213</v>
      </c>
      <c r="E1144" s="228"/>
      <c r="F1144" s="228"/>
      <c r="G1144" s="229" t="s">
        <v>4212</v>
      </c>
      <c r="H1144" s="229"/>
      <c r="I1144" s="229"/>
      <c r="J1144" s="76" t="s">
        <v>4212</v>
      </c>
      <c r="K1144" s="77">
        <v>31638</v>
      </c>
      <c r="L1144" s="165">
        <v>31580</v>
      </c>
      <c r="M1144" s="85">
        <f>L1144*'Age distribution'!$L$6</f>
        <v>2043.434880372715</v>
      </c>
      <c r="N1144" s="85">
        <f>L1144*'Age distribution'!$L$7</f>
        <v>6352.963301612217</v>
      </c>
      <c r="O1144" s="86">
        <f>L1144*'Age distribution'!$L$8</f>
        <v>6480.7905187091237</v>
      </c>
      <c r="P1144" s="86">
        <f>L1144*'Age distribution'!$L$9</f>
        <v>6363.3890259739956</v>
      </c>
      <c r="Q1144" s="86">
        <f>L1144*'Age distribution'!$L$10</f>
        <v>6144.1049320929596</v>
      </c>
      <c r="R1144" s="86">
        <f>L1144*'Age distribution'!$L$11</f>
        <v>4195.3173412389897</v>
      </c>
      <c r="S1144" s="86">
        <f t="shared" si="17"/>
        <v>31580</v>
      </c>
      <c r="U1144" s="6"/>
      <c r="V1144" s="6"/>
      <c r="W1144" s="6"/>
      <c r="X1144" s="6"/>
      <c r="Y1144" s="6"/>
      <c r="Z1144" s="6"/>
      <c r="AA1144" s="6"/>
      <c r="AB1144" s="6"/>
      <c r="AC1144" s="6"/>
      <c r="AD1144" s="6"/>
      <c r="AE1144" s="6"/>
      <c r="AF1144" s="6"/>
    </row>
    <row r="1145" spans="1:32" ht="15" customHeight="1">
      <c r="A1145" s="89" t="s">
        <v>10390</v>
      </c>
      <c r="B1145" s="89" t="s">
        <v>10331</v>
      </c>
      <c r="C1145" s="89" t="s">
        <v>6723</v>
      </c>
      <c r="D1145" s="227" t="s">
        <v>4211</v>
      </c>
      <c r="E1145" s="228"/>
      <c r="F1145" s="228"/>
      <c r="G1145" s="229" t="s">
        <v>4210</v>
      </c>
      <c r="H1145" s="229"/>
      <c r="I1145" s="229"/>
      <c r="J1145" s="76" t="s">
        <v>4210</v>
      </c>
      <c r="K1145" s="77">
        <v>222152</v>
      </c>
      <c r="L1145" s="165">
        <v>224247</v>
      </c>
      <c r="M1145" s="85">
        <f>L1145*'Age distribution'!$L$6</f>
        <v>14510.264142461692</v>
      </c>
      <c r="N1145" s="85">
        <f>L1145*'Age distribution'!$L$7</f>
        <v>45111.87338494727</v>
      </c>
      <c r="O1145" s="86">
        <f>L1145*'Age distribution'!$L$8</f>
        <v>46019.564010416871</v>
      </c>
      <c r="P1145" s="86">
        <f>L1145*'Age distribution'!$L$9</f>
        <v>45185.905601886974</v>
      </c>
      <c r="Q1145" s="86">
        <f>L1145*'Age distribution'!$L$10</f>
        <v>43628.787166151043</v>
      </c>
      <c r="R1145" s="86">
        <f>L1145*'Age distribution'!$L$11</f>
        <v>29790.605694136157</v>
      </c>
      <c r="S1145" s="86">
        <f t="shared" si="17"/>
        <v>224247</v>
      </c>
      <c r="U1145" s="6"/>
      <c r="V1145" s="6"/>
      <c r="W1145" s="6"/>
      <c r="X1145" s="6"/>
      <c r="Y1145" s="6"/>
      <c r="Z1145" s="6"/>
      <c r="AA1145" s="6"/>
      <c r="AB1145" s="6"/>
      <c r="AC1145" s="6"/>
      <c r="AD1145" s="6"/>
      <c r="AE1145" s="6"/>
      <c r="AF1145" s="6"/>
    </row>
    <row r="1146" spans="1:32" ht="15" customHeight="1">
      <c r="A1146" s="89" t="s">
        <v>10389</v>
      </c>
      <c r="B1146" s="89" t="s">
        <v>10331</v>
      </c>
      <c r="C1146" s="89" t="s">
        <v>6722</v>
      </c>
      <c r="D1146" s="227" t="s">
        <v>4209</v>
      </c>
      <c r="E1146" s="228"/>
      <c r="F1146" s="228"/>
      <c r="G1146" s="229" t="s">
        <v>4208</v>
      </c>
      <c r="H1146" s="229"/>
      <c r="I1146" s="229"/>
      <c r="J1146" s="76" t="s">
        <v>4208</v>
      </c>
      <c r="K1146" s="77">
        <v>96668</v>
      </c>
      <c r="L1146" s="165">
        <v>96919</v>
      </c>
      <c r="M1146" s="85">
        <f>L1146*'Age distribution'!$L$6</f>
        <v>6271.3003537315763</v>
      </c>
      <c r="N1146" s="85">
        <f>L1146*'Age distribution'!$L$7</f>
        <v>19497.240349238582</v>
      </c>
      <c r="O1146" s="86">
        <f>L1146*'Age distribution'!$L$8</f>
        <v>19889.54199755445</v>
      </c>
      <c r="P1146" s="86">
        <f>L1146*'Age distribution'!$L$9</f>
        <v>19529.236890702145</v>
      </c>
      <c r="Q1146" s="86">
        <f>L1146*'Age distribution'!$L$10</f>
        <v>18856.25414545654</v>
      </c>
      <c r="R1146" s="86">
        <f>L1146*'Age distribution'!$L$11</f>
        <v>12875.426263316709</v>
      </c>
      <c r="S1146" s="86">
        <f t="shared" si="17"/>
        <v>96919</v>
      </c>
      <c r="U1146" s="6"/>
      <c r="V1146" s="6"/>
      <c r="W1146" s="6"/>
      <c r="X1146" s="6"/>
      <c r="Y1146" s="6"/>
      <c r="Z1146" s="6"/>
      <c r="AA1146" s="6"/>
      <c r="AB1146" s="6"/>
      <c r="AC1146" s="6"/>
      <c r="AD1146" s="6"/>
      <c r="AE1146" s="6"/>
      <c r="AF1146" s="6"/>
    </row>
    <row r="1147" spans="1:32" ht="15" customHeight="1">
      <c r="A1147" s="89" t="s">
        <v>10387</v>
      </c>
      <c r="B1147" s="89" t="s">
        <v>10331</v>
      </c>
      <c r="C1147" s="89" t="s">
        <v>6721</v>
      </c>
      <c r="D1147" s="227" t="s">
        <v>4207</v>
      </c>
      <c r="E1147" s="228"/>
      <c r="F1147" s="228"/>
      <c r="G1147" s="229" t="s">
        <v>4206</v>
      </c>
      <c r="H1147" s="229"/>
      <c r="I1147" s="229"/>
      <c r="J1147" s="76" t="s">
        <v>4206</v>
      </c>
      <c r="K1147" s="77">
        <v>14915</v>
      </c>
      <c r="L1147" s="165">
        <v>14943</v>
      </c>
      <c r="M1147" s="85">
        <f>L1147*'Age distribution'!$L$6</f>
        <v>966.91093785337182</v>
      </c>
      <c r="N1147" s="85">
        <f>L1147*'Age distribution'!$L$7</f>
        <v>3006.0902664975097</v>
      </c>
      <c r="O1147" s="86">
        <f>L1147*'Age distribution'!$L$8</f>
        <v>3066.5754503188864</v>
      </c>
      <c r="P1147" s="86">
        <f>L1147*'Age distribution'!$L$9</f>
        <v>3011.0235026956752</v>
      </c>
      <c r="Q1147" s="86">
        <f>L1147*'Age distribution'!$L$10</f>
        <v>2907.2628245809087</v>
      </c>
      <c r="R1147" s="86">
        <f>L1147*'Age distribution'!$L$11</f>
        <v>1985.1370180536487</v>
      </c>
      <c r="S1147" s="86">
        <f t="shared" si="17"/>
        <v>14943</v>
      </c>
      <c r="U1147" s="6"/>
      <c r="V1147" s="6"/>
      <c r="W1147" s="6"/>
      <c r="X1147" s="6"/>
      <c r="Y1147" s="6"/>
      <c r="Z1147" s="6"/>
      <c r="AA1147" s="6"/>
      <c r="AB1147" s="6"/>
      <c r="AC1147" s="6"/>
      <c r="AD1147" s="6"/>
      <c r="AE1147" s="6"/>
      <c r="AF1147" s="6"/>
    </row>
    <row r="1148" spans="1:32" ht="15" customHeight="1">
      <c r="A1148" s="89" t="s">
        <v>10386</v>
      </c>
      <c r="B1148" s="89" t="s">
        <v>10331</v>
      </c>
      <c r="C1148" s="89" t="s">
        <v>6720</v>
      </c>
      <c r="D1148" s="227" t="s">
        <v>4205</v>
      </c>
      <c r="E1148" s="228"/>
      <c r="F1148" s="228"/>
      <c r="G1148" s="229" t="s">
        <v>4204</v>
      </c>
      <c r="H1148" s="229"/>
      <c r="I1148" s="229"/>
      <c r="J1148" s="76" t="s">
        <v>4204</v>
      </c>
      <c r="K1148" s="77">
        <v>46847</v>
      </c>
      <c r="L1148" s="165">
        <v>47019</v>
      </c>
      <c r="M1148" s="85">
        <f>L1148*'Age distribution'!$L$6</f>
        <v>3042.4402989311175</v>
      </c>
      <c r="N1148" s="85">
        <f>L1148*'Age distribution'!$L$7</f>
        <v>9458.8341190153533</v>
      </c>
      <c r="O1148" s="86">
        <f>L1148*'Age distribution'!$L$8</f>
        <v>9649.1541925010843</v>
      </c>
      <c r="P1148" s="86">
        <f>L1148*'Age distribution'!$L$9</f>
        <v>9474.3568274943427</v>
      </c>
      <c r="Q1148" s="86">
        <f>L1148*'Age distribution'!$L$10</f>
        <v>9147.867948134226</v>
      </c>
      <c r="R1148" s="86">
        <f>L1148*'Age distribution'!$L$11</f>
        <v>6246.3466139238781</v>
      </c>
      <c r="S1148" s="86">
        <f t="shared" si="17"/>
        <v>47019.000000000007</v>
      </c>
      <c r="U1148" s="6"/>
      <c r="V1148" s="6"/>
      <c r="W1148" s="6"/>
      <c r="X1148" s="6"/>
      <c r="Y1148" s="6"/>
      <c r="Z1148" s="6"/>
      <c r="AA1148" s="6"/>
      <c r="AB1148" s="6"/>
      <c r="AC1148" s="6"/>
      <c r="AD1148" s="6"/>
      <c r="AE1148" s="6"/>
      <c r="AF1148" s="6"/>
    </row>
    <row r="1149" spans="1:32" ht="15" customHeight="1">
      <c r="A1149" s="89" t="s">
        <v>10385</v>
      </c>
      <c r="B1149" s="89" t="s">
        <v>10331</v>
      </c>
      <c r="C1149" s="89" t="s">
        <v>6719</v>
      </c>
      <c r="D1149" s="227" t="s">
        <v>4203</v>
      </c>
      <c r="E1149" s="228"/>
      <c r="F1149" s="228"/>
      <c r="G1149" s="229" t="s">
        <v>4202</v>
      </c>
      <c r="H1149" s="229"/>
      <c r="I1149" s="229"/>
      <c r="J1149" s="76" t="s">
        <v>4201</v>
      </c>
      <c r="K1149" s="77">
        <v>128654</v>
      </c>
      <c r="L1149" s="165">
        <v>130156</v>
      </c>
      <c r="M1149" s="85">
        <f>L1149*'Age distribution'!$L$6</f>
        <v>8421.9540940402512</v>
      </c>
      <c r="N1149" s="85">
        <f>L1149*'Age distribution'!$L$7</f>
        <v>26183.543112243184</v>
      </c>
      <c r="O1149" s="86">
        <f>L1149*'Age distribution'!$L$8</f>
        <v>26710.379061212941</v>
      </c>
      <c r="P1149" s="86">
        <f>L1149*'Age distribution'!$L$9</f>
        <v>26226.51241496743</v>
      </c>
      <c r="Q1149" s="86">
        <f>L1149*'Age distribution'!$L$10</f>
        <v>25322.739757488638</v>
      </c>
      <c r="R1149" s="86">
        <f>L1149*'Age distribution'!$L$11</f>
        <v>17290.871560047563</v>
      </c>
      <c r="S1149" s="86">
        <f t="shared" si="17"/>
        <v>130156.00000000003</v>
      </c>
      <c r="U1149" s="6"/>
      <c r="V1149" s="6"/>
      <c r="W1149" s="6"/>
      <c r="X1149" s="6"/>
      <c r="Y1149" s="6"/>
      <c r="Z1149" s="6"/>
      <c r="AA1149" s="6"/>
      <c r="AB1149" s="6"/>
      <c r="AC1149" s="6"/>
      <c r="AD1149" s="6"/>
      <c r="AE1149" s="6"/>
      <c r="AF1149" s="6"/>
    </row>
    <row r="1150" spans="1:32" ht="15" customHeight="1">
      <c r="A1150" s="89" t="s">
        <v>10384</v>
      </c>
      <c r="B1150" s="89" t="s">
        <v>10331</v>
      </c>
      <c r="C1150" s="89" t="s">
        <v>6718</v>
      </c>
      <c r="D1150" s="227" t="s">
        <v>4200</v>
      </c>
      <c r="E1150" s="228"/>
      <c r="F1150" s="228"/>
      <c r="G1150" s="229" t="s">
        <v>4199</v>
      </c>
      <c r="H1150" s="229"/>
      <c r="I1150" s="229"/>
      <c r="J1150" s="76" t="s">
        <v>4199</v>
      </c>
      <c r="K1150" s="77">
        <v>12100</v>
      </c>
      <c r="L1150" s="165">
        <v>11971</v>
      </c>
      <c r="M1150" s="85">
        <f>L1150*'Age distribution'!$L$6</f>
        <v>774.60288008048678</v>
      </c>
      <c r="N1150" s="85">
        <f>L1150*'Age distribution'!$L$7</f>
        <v>2408.2116429258976</v>
      </c>
      <c r="O1150" s="86">
        <f>L1150*'Age distribution'!$L$8</f>
        <v>2456.6669822503773</v>
      </c>
      <c r="P1150" s="86">
        <f>L1150*'Age distribution'!$L$9</f>
        <v>2412.1637121575272</v>
      </c>
      <c r="Q1150" s="86">
        <f>L1150*'Age distribution'!$L$10</f>
        <v>2329.0399031692468</v>
      </c>
      <c r="R1150" s="86">
        <f>L1150*'Age distribution'!$L$11</f>
        <v>1590.3148794164645</v>
      </c>
      <c r="S1150" s="86">
        <f t="shared" si="17"/>
        <v>11971</v>
      </c>
      <c r="U1150" s="6"/>
      <c r="V1150" s="6"/>
      <c r="W1150" s="6"/>
      <c r="X1150" s="6"/>
      <c r="Y1150" s="6"/>
      <c r="Z1150" s="6"/>
      <c r="AA1150" s="6"/>
      <c r="AB1150" s="6"/>
      <c r="AC1150" s="6"/>
      <c r="AD1150" s="6"/>
      <c r="AE1150" s="6"/>
      <c r="AF1150" s="6"/>
    </row>
    <row r="1151" spans="1:32" ht="15" customHeight="1">
      <c r="A1151" s="89" t="s">
        <v>10383</v>
      </c>
      <c r="B1151" s="89" t="s">
        <v>10331</v>
      </c>
      <c r="C1151" s="89" t="s">
        <v>6717</v>
      </c>
      <c r="D1151" s="227" t="s">
        <v>4198</v>
      </c>
      <c r="E1151" s="228"/>
      <c r="F1151" s="228"/>
      <c r="G1151" s="229" t="s">
        <v>4197</v>
      </c>
      <c r="H1151" s="229"/>
      <c r="I1151" s="229"/>
      <c r="J1151" s="76" t="s">
        <v>4197</v>
      </c>
      <c r="K1151" s="77">
        <v>27888</v>
      </c>
      <c r="L1151" s="165">
        <v>27491</v>
      </c>
      <c r="M1151" s="85">
        <f>L1151*'Age distribution'!$L$6</f>
        <v>1778.8495343991865</v>
      </c>
      <c r="N1151" s="85">
        <f>L1151*'Age distribution'!$L$7</f>
        <v>5530.3772680374113</v>
      </c>
      <c r="O1151" s="86">
        <f>L1151*'Age distribution'!$L$8</f>
        <v>5641.6533296337084</v>
      </c>
      <c r="P1151" s="86">
        <f>L1151*'Age distribution'!$L$9</f>
        <v>5539.4530624778699</v>
      </c>
      <c r="Q1151" s="86">
        <f>L1151*'Age distribution'!$L$10</f>
        <v>5348.5620230578706</v>
      </c>
      <c r="R1151" s="86">
        <f>L1151*'Age distribution'!$L$11</f>
        <v>3652.1047823939543</v>
      </c>
      <c r="S1151" s="86">
        <f t="shared" si="17"/>
        <v>27491.000000000004</v>
      </c>
      <c r="U1151" s="6"/>
      <c r="V1151" s="6"/>
      <c r="W1151" s="6"/>
      <c r="X1151" s="6"/>
      <c r="Y1151" s="6"/>
      <c r="Z1151" s="6"/>
      <c r="AA1151" s="6"/>
      <c r="AB1151" s="6"/>
      <c r="AC1151" s="6"/>
      <c r="AD1151" s="6"/>
      <c r="AE1151" s="6"/>
      <c r="AF1151" s="6"/>
    </row>
    <row r="1152" spans="1:32" ht="15" customHeight="1">
      <c r="A1152" s="89" t="s">
        <v>10381</v>
      </c>
      <c r="B1152" s="89" t="s">
        <v>10331</v>
      </c>
      <c r="C1152" s="89" t="s">
        <v>6716</v>
      </c>
      <c r="D1152" s="227" t="s">
        <v>4196</v>
      </c>
      <c r="E1152" s="228"/>
      <c r="F1152" s="228"/>
      <c r="G1152" s="229" t="s">
        <v>4195</v>
      </c>
      <c r="H1152" s="229"/>
      <c r="I1152" s="229"/>
      <c r="J1152" s="76" t="s">
        <v>4195</v>
      </c>
      <c r="K1152" s="77">
        <v>39513</v>
      </c>
      <c r="L1152" s="165">
        <v>39504</v>
      </c>
      <c r="M1152" s="85">
        <f>L1152*'Age distribution'!$L$6</f>
        <v>2556.1700922813088</v>
      </c>
      <c r="N1152" s="85">
        <f>L1152*'Age distribution'!$L$7</f>
        <v>7947.0380705158022</v>
      </c>
      <c r="O1152" s="86">
        <f>L1152*'Age distribution'!$L$8</f>
        <v>8106.9394759684992</v>
      </c>
      <c r="P1152" s="86">
        <f>L1152*'Age distribution'!$L$9</f>
        <v>7960.0797999390988</v>
      </c>
      <c r="Q1152" s="86">
        <f>L1152*'Age distribution'!$L$10</f>
        <v>7685.7733134072278</v>
      </c>
      <c r="R1152" s="86">
        <f>L1152*'Age distribution'!$L$11</f>
        <v>5247.999247888064</v>
      </c>
      <c r="S1152" s="86">
        <f t="shared" si="17"/>
        <v>39504.000000000007</v>
      </c>
      <c r="U1152" s="6"/>
      <c r="V1152" s="6"/>
      <c r="W1152" s="6"/>
      <c r="X1152" s="6"/>
      <c r="Y1152" s="6"/>
      <c r="Z1152" s="6"/>
      <c r="AA1152" s="6"/>
      <c r="AB1152" s="6"/>
      <c r="AC1152" s="6"/>
      <c r="AD1152" s="6"/>
      <c r="AE1152" s="6"/>
      <c r="AF1152" s="6"/>
    </row>
    <row r="1153" spans="1:32" ht="15" customHeight="1">
      <c r="A1153" s="89" t="s">
        <v>10379</v>
      </c>
      <c r="B1153" s="89" t="s">
        <v>10331</v>
      </c>
      <c r="C1153" s="89" t="s">
        <v>6715</v>
      </c>
      <c r="D1153" s="227" t="s">
        <v>4194</v>
      </c>
      <c r="E1153" s="228"/>
      <c r="F1153" s="228"/>
      <c r="G1153" s="229" t="s">
        <v>4193</v>
      </c>
      <c r="H1153" s="229"/>
      <c r="I1153" s="229"/>
      <c r="J1153" s="76" t="s">
        <v>4193</v>
      </c>
      <c r="K1153" s="77">
        <v>347965</v>
      </c>
      <c r="L1153" s="165">
        <v>360692</v>
      </c>
      <c r="M1153" s="85">
        <f>L1153*'Age distribution'!$L$6</f>
        <v>23339.15813398972</v>
      </c>
      <c r="N1153" s="85">
        <f>L1153*'Age distribution'!$L$7</f>
        <v>72560.577554943433</v>
      </c>
      <c r="O1153" s="86">
        <f>L1153*'Age distribution'!$L$8</f>
        <v>74020.560284174513</v>
      </c>
      <c r="P1153" s="86">
        <f>L1153*'Age distribution'!$L$9</f>
        <v>72679.655305782537</v>
      </c>
      <c r="Q1153" s="86">
        <f>L1153*'Age distribution'!$L$10</f>
        <v>70175.09487544249</v>
      </c>
      <c r="R1153" s="86">
        <f>L1153*'Age distribution'!$L$11</f>
        <v>47916.953845667318</v>
      </c>
      <c r="S1153" s="86">
        <f t="shared" si="17"/>
        <v>360692</v>
      </c>
      <c r="U1153" s="6"/>
      <c r="V1153" s="6"/>
      <c r="W1153" s="6"/>
      <c r="X1153" s="6"/>
      <c r="Y1153" s="6"/>
      <c r="Z1153" s="6"/>
      <c r="AA1153" s="6"/>
      <c r="AB1153" s="6"/>
      <c r="AC1153" s="6"/>
      <c r="AD1153" s="6"/>
      <c r="AE1153" s="6"/>
      <c r="AF1153" s="6"/>
    </row>
    <row r="1154" spans="1:32" ht="15" customHeight="1">
      <c r="A1154" s="89" t="s">
        <v>10378</v>
      </c>
      <c r="B1154" s="89" t="s">
        <v>10331</v>
      </c>
      <c r="C1154" s="89" t="s">
        <v>6714</v>
      </c>
      <c r="D1154" s="227" t="s">
        <v>4192</v>
      </c>
      <c r="E1154" s="228"/>
      <c r="F1154" s="228"/>
      <c r="G1154" s="229" t="s">
        <v>4191</v>
      </c>
      <c r="H1154" s="229"/>
      <c r="I1154" s="229"/>
      <c r="J1154" s="76" t="s">
        <v>4191</v>
      </c>
      <c r="K1154" s="77">
        <v>153963</v>
      </c>
      <c r="L1154" s="165">
        <v>154650</v>
      </c>
      <c r="M1154" s="85">
        <f>L1154*'Age distribution'!$L$6</f>
        <v>10006.877905308436</v>
      </c>
      <c r="N1154" s="85">
        <f>L1154*'Age distribution'!$L$7</f>
        <v>31111.012495070594</v>
      </c>
      <c r="O1154" s="86">
        <f>L1154*'Age distribution'!$L$8</f>
        <v>31736.993467965989</v>
      </c>
      <c r="P1154" s="86">
        <f>L1154*'Age distribution'!$L$9</f>
        <v>31162.068171845425</v>
      </c>
      <c r="Q1154" s="86">
        <f>L1154*'Age distribution'!$L$10</f>
        <v>30088.214938194305</v>
      </c>
      <c r="R1154" s="86">
        <f>L1154*'Age distribution'!$L$11</f>
        <v>20544.833021615257</v>
      </c>
      <c r="S1154" s="86">
        <f t="shared" si="17"/>
        <v>154650</v>
      </c>
      <c r="U1154" s="6"/>
      <c r="V1154" s="6"/>
      <c r="W1154" s="6"/>
      <c r="X1154" s="6"/>
      <c r="Y1154" s="6"/>
      <c r="Z1154" s="6"/>
      <c r="AA1154" s="6"/>
      <c r="AB1154" s="6"/>
      <c r="AC1154" s="6"/>
      <c r="AD1154" s="6"/>
      <c r="AE1154" s="6"/>
      <c r="AF1154" s="6"/>
    </row>
    <row r="1155" spans="1:32" ht="15" customHeight="1">
      <c r="A1155" s="89" t="s">
        <v>10376</v>
      </c>
      <c r="B1155" s="89" t="s">
        <v>10331</v>
      </c>
      <c r="C1155" s="89" t="s">
        <v>6713</v>
      </c>
      <c r="D1155" s="227" t="s">
        <v>4190</v>
      </c>
      <c r="E1155" s="228"/>
      <c r="F1155" s="228"/>
      <c r="G1155" s="229" t="s">
        <v>4189</v>
      </c>
      <c r="H1155" s="229"/>
      <c r="I1155" s="229"/>
      <c r="J1155" s="76" t="s">
        <v>4189</v>
      </c>
      <c r="K1155" s="77">
        <v>23123</v>
      </c>
      <c r="L1155" s="165">
        <v>23641</v>
      </c>
      <c r="M1155" s="85">
        <f>L1155*'Age distribution'!$L$6</f>
        <v>1529.7290692492513</v>
      </c>
      <c r="N1155" s="85">
        <f>L1155*'Age distribution'!$L$7</f>
        <v>4755.8709757255992</v>
      </c>
      <c r="O1155" s="86">
        <f>L1155*'Age distribution'!$L$8</f>
        <v>4851.5632885624564</v>
      </c>
      <c r="P1155" s="86">
        <f>L1155*'Age distribution'!$L$9</f>
        <v>4763.6757429718573</v>
      </c>
      <c r="Q1155" s="86">
        <f>L1155*'Age distribution'!$L$10</f>
        <v>4599.5181982143649</v>
      </c>
      <c r="R1155" s="86">
        <f>L1155*'Age distribution'!$L$11</f>
        <v>3140.6427252764711</v>
      </c>
      <c r="S1155" s="86">
        <f t="shared" si="17"/>
        <v>23641</v>
      </c>
      <c r="U1155" s="6"/>
      <c r="V1155" s="6"/>
      <c r="W1155" s="6"/>
      <c r="X1155" s="6"/>
      <c r="Y1155" s="6"/>
      <c r="Z1155" s="6"/>
      <c r="AA1155" s="6"/>
      <c r="AB1155" s="6"/>
      <c r="AC1155" s="6"/>
      <c r="AD1155" s="6"/>
      <c r="AE1155" s="6"/>
      <c r="AF1155" s="6"/>
    </row>
    <row r="1156" spans="1:32" ht="15" customHeight="1">
      <c r="A1156" s="89" t="s">
        <v>10374</v>
      </c>
      <c r="B1156" s="89" t="s">
        <v>10331</v>
      </c>
      <c r="C1156" s="89" t="s">
        <v>6712</v>
      </c>
      <c r="D1156" s="227" t="s">
        <v>4188</v>
      </c>
      <c r="E1156" s="228"/>
      <c r="F1156" s="228"/>
      <c r="G1156" s="229" t="s">
        <v>4187</v>
      </c>
      <c r="H1156" s="229"/>
      <c r="I1156" s="229"/>
      <c r="J1156" s="76" t="s">
        <v>4187</v>
      </c>
      <c r="K1156" s="77">
        <v>22763</v>
      </c>
      <c r="L1156" s="165">
        <v>22836</v>
      </c>
      <c r="M1156" s="85">
        <f>L1156*'Age distribution'!$L$6</f>
        <v>1477.6402447179012</v>
      </c>
      <c r="N1156" s="85">
        <f>L1156*'Age distribution'!$L$7</f>
        <v>4593.9287509694932</v>
      </c>
      <c r="O1156" s="86">
        <f>L1156*'Age distribution'!$L$8</f>
        <v>4686.3626436111954</v>
      </c>
      <c r="P1156" s="86">
        <f>L1156*'Age distribution'!$L$9</f>
        <v>4601.4677579842364</v>
      </c>
      <c r="Q1156" s="86">
        <f>L1156*'Age distribution'!$L$10</f>
        <v>4442.8999439289046</v>
      </c>
      <c r="R1156" s="86">
        <f>L1156*'Age distribution'!$L$11</f>
        <v>3033.7006587882702</v>
      </c>
      <c r="S1156" s="86">
        <f t="shared" si="17"/>
        <v>22836</v>
      </c>
      <c r="U1156" s="6"/>
      <c r="V1156" s="6"/>
      <c r="W1156" s="6"/>
      <c r="X1156" s="6"/>
      <c r="Y1156" s="6"/>
      <c r="Z1156" s="6"/>
      <c r="AA1156" s="6"/>
      <c r="AB1156" s="6"/>
      <c r="AC1156" s="6"/>
      <c r="AD1156" s="6"/>
      <c r="AE1156" s="6"/>
      <c r="AF1156" s="6"/>
    </row>
    <row r="1157" spans="1:32" ht="15" customHeight="1">
      <c r="A1157" s="89" t="s">
        <v>10372</v>
      </c>
      <c r="B1157" s="89" t="s">
        <v>10331</v>
      </c>
      <c r="C1157" s="89" t="s">
        <v>6711</v>
      </c>
      <c r="D1157" s="227" t="s">
        <v>4186</v>
      </c>
      <c r="E1157" s="228"/>
      <c r="F1157" s="228"/>
      <c r="G1157" s="229" t="s">
        <v>4185</v>
      </c>
      <c r="H1157" s="229"/>
      <c r="I1157" s="229"/>
      <c r="J1157" s="76" t="s">
        <v>4185</v>
      </c>
      <c r="K1157" s="77">
        <v>131779</v>
      </c>
      <c r="L1157" s="165">
        <v>132303</v>
      </c>
      <c r="M1157" s="85">
        <f>L1157*'Age distribution'!$L$6</f>
        <v>8560.879194995292</v>
      </c>
      <c r="N1157" s="85">
        <f>L1157*'Age distribution'!$L$7</f>
        <v>26615.456101747979</v>
      </c>
      <c r="O1157" s="86">
        <f>L1157*'Age distribution'!$L$8</f>
        <v>27150.982520480466</v>
      </c>
      <c r="P1157" s="86">
        <f>L1157*'Age distribution'!$L$9</f>
        <v>26659.134208468575</v>
      </c>
      <c r="Q1157" s="86">
        <f>L1157*'Age distribution'!$L$10</f>
        <v>25740.453287862405</v>
      </c>
      <c r="R1157" s="86">
        <f>L1157*'Age distribution'!$L$11</f>
        <v>17576.094686445285</v>
      </c>
      <c r="S1157" s="86">
        <f t="shared" ref="S1157:S1220" si="18">SUM(M1157:R1157)</f>
        <v>132303</v>
      </c>
      <c r="U1157" s="6"/>
      <c r="V1157" s="6"/>
      <c r="W1157" s="6"/>
      <c r="X1157" s="6"/>
      <c r="Y1157" s="6"/>
      <c r="Z1157" s="6"/>
      <c r="AA1157" s="6"/>
      <c r="AB1157" s="6"/>
      <c r="AC1157" s="6"/>
      <c r="AD1157" s="6"/>
      <c r="AE1157" s="6"/>
      <c r="AF1157" s="6"/>
    </row>
    <row r="1158" spans="1:32" ht="15" customHeight="1">
      <c r="A1158" s="89" t="s">
        <v>10370</v>
      </c>
      <c r="B1158" s="89" t="s">
        <v>10331</v>
      </c>
      <c r="C1158" s="89" t="s">
        <v>6710</v>
      </c>
      <c r="D1158" s="227" t="s">
        <v>4184</v>
      </c>
      <c r="E1158" s="228"/>
      <c r="F1158" s="228"/>
      <c r="G1158" s="229" t="s">
        <v>4183</v>
      </c>
      <c r="H1158" s="229"/>
      <c r="I1158" s="229"/>
      <c r="J1158" s="76" t="s">
        <v>4183</v>
      </c>
      <c r="K1158" s="77">
        <v>9053</v>
      </c>
      <c r="L1158" s="165">
        <v>9049</v>
      </c>
      <c r="M1158" s="85">
        <f>L1158*'Age distribution'!$L$6</f>
        <v>585.53015302383471</v>
      </c>
      <c r="N1158" s="85">
        <f>L1158*'Age distribution'!$L$7</f>
        <v>1820.3915426310625</v>
      </c>
      <c r="O1158" s="86">
        <f>L1158*'Age distribution'!$L$8</f>
        <v>1857.0194238061702</v>
      </c>
      <c r="P1158" s="86">
        <f>L1158*'Age distribution'!$L$9</f>
        <v>1823.3789517428338</v>
      </c>
      <c r="Q1158" s="86">
        <f>L1158*'Age distribution'!$L$10</f>
        <v>1760.5448236386696</v>
      </c>
      <c r="R1158" s="86">
        <f>L1158*'Age distribution'!$L$11</f>
        <v>1202.1351051574295</v>
      </c>
      <c r="S1158" s="86">
        <f t="shared" si="18"/>
        <v>9049</v>
      </c>
      <c r="U1158" s="6"/>
      <c r="V1158" s="6"/>
      <c r="W1158" s="6"/>
      <c r="X1158" s="6"/>
      <c r="Y1158" s="6"/>
      <c r="Z1158" s="6"/>
      <c r="AA1158" s="6"/>
      <c r="AB1158" s="6"/>
      <c r="AC1158" s="6"/>
      <c r="AD1158" s="6"/>
      <c r="AE1158" s="6"/>
      <c r="AF1158" s="6"/>
    </row>
    <row r="1159" spans="1:32" ht="15" customHeight="1">
      <c r="A1159" s="89" t="s">
        <v>10369</v>
      </c>
      <c r="B1159" s="89" t="s">
        <v>10331</v>
      </c>
      <c r="C1159" s="89" t="s">
        <v>6709</v>
      </c>
      <c r="D1159" s="227" t="s">
        <v>4182</v>
      </c>
      <c r="E1159" s="228"/>
      <c r="F1159" s="228"/>
      <c r="G1159" s="229" t="s">
        <v>4181</v>
      </c>
      <c r="H1159" s="229"/>
      <c r="I1159" s="229"/>
      <c r="J1159" s="76" t="s">
        <v>4181</v>
      </c>
      <c r="K1159" s="77">
        <v>20754</v>
      </c>
      <c r="L1159" s="165">
        <v>20892</v>
      </c>
      <c r="M1159" s="85">
        <f>L1159*'Age distribution'!$L$6</f>
        <v>1351.8505864707652</v>
      </c>
      <c r="N1159" s="85">
        <f>L1159*'Age distribution'!$L$7</f>
        <v>4202.8533659684117</v>
      </c>
      <c r="O1159" s="86">
        <f>L1159*'Age distribution'!$L$8</f>
        <v>4287.4184774183341</v>
      </c>
      <c r="P1159" s="86">
        <f>L1159*'Age distribution'!$L$9</f>
        <v>4209.7505867843165</v>
      </c>
      <c r="Q1159" s="86">
        <f>L1159*'Age distribution'!$L$10</f>
        <v>4064.6814515923402</v>
      </c>
      <c r="R1159" s="86">
        <f>L1159*'Age distribution'!$L$11</f>
        <v>2775.4455317658321</v>
      </c>
      <c r="S1159" s="86">
        <f t="shared" si="18"/>
        <v>20892</v>
      </c>
      <c r="U1159" s="6"/>
      <c r="V1159" s="6"/>
      <c r="W1159" s="6"/>
      <c r="X1159" s="6"/>
      <c r="Y1159" s="6"/>
      <c r="Z1159" s="6"/>
      <c r="AA1159" s="6"/>
      <c r="AB1159" s="6"/>
      <c r="AC1159" s="6"/>
      <c r="AD1159" s="6"/>
      <c r="AE1159" s="6"/>
      <c r="AF1159" s="6"/>
    </row>
    <row r="1160" spans="1:32" ht="15" customHeight="1">
      <c r="A1160" s="89" t="s">
        <v>10368</v>
      </c>
      <c r="B1160" s="89" t="s">
        <v>10331</v>
      </c>
      <c r="C1160" s="89" t="s">
        <v>6708</v>
      </c>
      <c r="D1160" s="227" t="s">
        <v>4180</v>
      </c>
      <c r="E1160" s="228"/>
      <c r="F1160" s="228"/>
      <c r="G1160" s="229" t="s">
        <v>4179</v>
      </c>
      <c r="H1160" s="229"/>
      <c r="I1160" s="229"/>
      <c r="J1160" s="76" t="s">
        <v>4179</v>
      </c>
      <c r="K1160" s="77">
        <v>24238</v>
      </c>
      <c r="L1160" s="165">
        <v>24441</v>
      </c>
      <c r="M1160" s="85">
        <f>L1160*'Age distribution'!$L$6</f>
        <v>1581.4943607089781</v>
      </c>
      <c r="N1160" s="85">
        <f>L1160*'Age distribution'!$L$7</f>
        <v>4916.8073481540277</v>
      </c>
      <c r="O1160" s="86">
        <f>L1160*'Age distribution'!$L$8</f>
        <v>5015.7378425512879</v>
      </c>
      <c r="P1160" s="86">
        <f>L1160*'Age distribution'!$L$9</f>
        <v>4924.876224947132</v>
      </c>
      <c r="Q1160" s="86">
        <f>L1160*'Age distribution'!$L$10</f>
        <v>4755.1636683117167</v>
      </c>
      <c r="R1160" s="86">
        <f>L1160*'Age distribution'!$L$11</f>
        <v>3246.9205553268575</v>
      </c>
      <c r="S1160" s="86">
        <f t="shared" si="18"/>
        <v>24441.000000000004</v>
      </c>
      <c r="U1160" s="6"/>
      <c r="V1160" s="6"/>
      <c r="W1160" s="6"/>
      <c r="X1160" s="6"/>
      <c r="Y1160" s="6"/>
      <c r="Z1160" s="6"/>
      <c r="AA1160" s="6"/>
      <c r="AB1160" s="6"/>
      <c r="AC1160" s="6"/>
      <c r="AD1160" s="6"/>
      <c r="AE1160" s="6"/>
      <c r="AF1160" s="6"/>
    </row>
    <row r="1161" spans="1:32" ht="15" customHeight="1">
      <c r="A1161" s="89" t="s">
        <v>10367</v>
      </c>
      <c r="B1161" s="89" t="s">
        <v>10331</v>
      </c>
      <c r="C1161" s="89" t="s">
        <v>6707</v>
      </c>
      <c r="D1161" s="227" t="s">
        <v>4178</v>
      </c>
      <c r="E1161" s="228"/>
      <c r="F1161" s="228"/>
      <c r="G1161" s="229" t="s">
        <v>4177</v>
      </c>
      <c r="H1161" s="229"/>
      <c r="I1161" s="229"/>
      <c r="J1161" s="76" t="s">
        <v>4177</v>
      </c>
      <c r="K1161" s="77">
        <v>36798</v>
      </c>
      <c r="L1161" s="165">
        <v>39523</v>
      </c>
      <c r="M1161" s="85">
        <f>L1161*'Age distribution'!$L$6</f>
        <v>2557.3995179534777</v>
      </c>
      <c r="N1161" s="85">
        <f>L1161*'Age distribution'!$L$7</f>
        <v>7950.8603093609772</v>
      </c>
      <c r="O1161" s="86">
        <f>L1161*'Age distribution'!$L$8</f>
        <v>8110.838621625734</v>
      </c>
      <c r="P1161" s="86">
        <f>L1161*'Age distribution'!$L$9</f>
        <v>7963.9083113860115</v>
      </c>
      <c r="Q1161" s="86">
        <f>L1161*'Age distribution'!$L$10</f>
        <v>7689.4698933220407</v>
      </c>
      <c r="R1161" s="86">
        <f>L1161*'Age distribution'!$L$11</f>
        <v>5250.5233463517607</v>
      </c>
      <c r="S1161" s="86">
        <f t="shared" si="18"/>
        <v>39523</v>
      </c>
      <c r="U1161" s="6"/>
      <c r="V1161" s="6"/>
      <c r="W1161" s="6"/>
      <c r="X1161" s="6"/>
      <c r="Y1161" s="6"/>
      <c r="Z1161" s="6"/>
      <c r="AA1161" s="6"/>
      <c r="AB1161" s="6"/>
      <c r="AC1161" s="6"/>
      <c r="AD1161" s="6"/>
      <c r="AE1161" s="6"/>
      <c r="AF1161" s="6"/>
    </row>
    <row r="1162" spans="1:32" ht="15" customHeight="1">
      <c r="A1162" s="89" t="s">
        <v>10365</v>
      </c>
      <c r="B1162" s="89" t="s">
        <v>10331</v>
      </c>
      <c r="C1162" s="89" t="s">
        <v>6706</v>
      </c>
      <c r="D1162" s="227" t="s">
        <v>4176</v>
      </c>
      <c r="E1162" s="228"/>
      <c r="F1162" s="228"/>
      <c r="G1162" s="229" t="s">
        <v>4175</v>
      </c>
      <c r="H1162" s="229"/>
      <c r="I1162" s="229"/>
      <c r="J1162" s="76" t="s">
        <v>4175</v>
      </c>
      <c r="K1162" s="77">
        <v>52854</v>
      </c>
      <c r="L1162" s="165">
        <v>52442</v>
      </c>
      <c r="M1162" s="85">
        <f>L1162*'Age distribution'!$L$6</f>
        <v>3393.3442684137403</v>
      </c>
      <c r="N1162" s="85">
        <f>L1162*'Age distribution'!$L$7</f>
        <v>10549.781553614563</v>
      </c>
      <c r="O1162" s="86">
        <f>L1162*'Age distribution'!$L$8</f>
        <v>10762.052450352876</v>
      </c>
      <c r="P1162" s="86">
        <f>L1162*'Age distribution'!$L$9</f>
        <v>10567.09459468424</v>
      </c>
      <c r="Q1162" s="86">
        <f>L1162*'Age distribution'!$L$10</f>
        <v>10202.949678556648</v>
      </c>
      <c r="R1162" s="86">
        <f>L1162*'Age distribution'!$L$11</f>
        <v>6966.7774543779324</v>
      </c>
      <c r="S1162" s="86">
        <f t="shared" si="18"/>
        <v>52441.999999999993</v>
      </c>
      <c r="U1162" s="6"/>
      <c r="V1162" s="6"/>
      <c r="W1162" s="6"/>
      <c r="X1162" s="6"/>
      <c r="Y1162" s="6"/>
      <c r="Z1162" s="6"/>
      <c r="AA1162" s="6"/>
      <c r="AB1162" s="6"/>
      <c r="AC1162" s="6"/>
      <c r="AD1162" s="6"/>
      <c r="AE1162" s="6"/>
      <c r="AF1162" s="6"/>
    </row>
    <row r="1163" spans="1:32" ht="15" customHeight="1">
      <c r="A1163" s="89" t="s">
        <v>10364</v>
      </c>
      <c r="B1163" s="89" t="s">
        <v>10331</v>
      </c>
      <c r="C1163" s="89" t="s">
        <v>6705</v>
      </c>
      <c r="D1163" s="227" t="s">
        <v>4174</v>
      </c>
      <c r="E1163" s="228"/>
      <c r="F1163" s="228"/>
      <c r="G1163" s="229" t="s">
        <v>4173</v>
      </c>
      <c r="H1163" s="229"/>
      <c r="I1163" s="229"/>
      <c r="J1163" s="76" t="s">
        <v>4173</v>
      </c>
      <c r="K1163" s="77">
        <v>11198</v>
      </c>
      <c r="L1163" s="165">
        <v>11022</v>
      </c>
      <c r="M1163" s="85">
        <f>L1163*'Age distribution'!$L$6</f>
        <v>713.19630308638591</v>
      </c>
      <c r="N1163" s="85">
        <f>L1163*'Age distribution'!$L$7</f>
        <v>2217.3008711326743</v>
      </c>
      <c r="O1163" s="86">
        <f>L1163*'Age distribution'!$L$8</f>
        <v>2261.9149175811258</v>
      </c>
      <c r="P1163" s="86">
        <f>L1163*'Age distribution'!$L$9</f>
        <v>2220.9396404143567</v>
      </c>
      <c r="Q1163" s="86">
        <f>L1163*'Age distribution'!$L$10</f>
        <v>2144.4054642662632</v>
      </c>
      <c r="R1163" s="86">
        <f>L1163*'Age distribution'!$L$11</f>
        <v>1464.242803519194</v>
      </c>
      <c r="S1163" s="86">
        <f t="shared" si="18"/>
        <v>11022</v>
      </c>
      <c r="U1163" s="6"/>
      <c r="V1163" s="6"/>
      <c r="W1163" s="6"/>
      <c r="X1163" s="6"/>
      <c r="Y1163" s="6"/>
      <c r="Z1163" s="6"/>
      <c r="AA1163" s="6"/>
      <c r="AB1163" s="6"/>
      <c r="AC1163" s="6"/>
      <c r="AD1163" s="6"/>
      <c r="AE1163" s="6"/>
      <c r="AF1163" s="6"/>
    </row>
    <row r="1164" spans="1:32" ht="15" customHeight="1">
      <c r="A1164" s="89" t="s">
        <v>10362</v>
      </c>
      <c r="B1164" s="89" t="s">
        <v>10331</v>
      </c>
      <c r="C1164" s="89" t="s">
        <v>6704</v>
      </c>
      <c r="D1164" s="227" t="s">
        <v>4172</v>
      </c>
      <c r="E1164" s="228"/>
      <c r="F1164" s="228"/>
      <c r="G1164" s="229" t="s">
        <v>4171</v>
      </c>
      <c r="H1164" s="229"/>
      <c r="I1164" s="229"/>
      <c r="J1164" s="76" t="s">
        <v>4171</v>
      </c>
      <c r="K1164" s="77">
        <v>22030</v>
      </c>
      <c r="L1164" s="165">
        <v>21851</v>
      </c>
      <c r="M1164" s="85">
        <f>L1164*'Age distribution'!$L$6</f>
        <v>1413.9042296081127</v>
      </c>
      <c r="N1164" s="85">
        <f>L1164*'Age distribution'!$L$7</f>
        <v>4395.7758424169906</v>
      </c>
      <c r="O1164" s="86">
        <f>L1164*'Age distribution'!$L$8</f>
        <v>4484.2227240124466</v>
      </c>
      <c r="P1164" s="86">
        <f>L1164*'Age distribution'!$L$9</f>
        <v>4402.9896645521785</v>
      </c>
      <c r="Q1164" s="86">
        <f>L1164*'Age distribution'!$L$10</f>
        <v>4251.2614588715405</v>
      </c>
      <c r="R1164" s="86">
        <f>L1164*'Age distribution'!$L$11</f>
        <v>2902.8460805387326</v>
      </c>
      <c r="S1164" s="86">
        <f t="shared" si="18"/>
        <v>21851.000000000004</v>
      </c>
      <c r="U1164" s="6"/>
      <c r="V1164" s="6"/>
      <c r="W1164" s="6"/>
      <c r="X1164" s="6"/>
      <c r="Y1164" s="6"/>
      <c r="Z1164" s="6"/>
      <c r="AA1164" s="6"/>
      <c r="AB1164" s="6"/>
      <c r="AC1164" s="6"/>
      <c r="AD1164" s="6"/>
      <c r="AE1164" s="6"/>
      <c r="AF1164" s="6"/>
    </row>
    <row r="1165" spans="1:32" ht="15" customHeight="1">
      <c r="A1165" s="89" t="s">
        <v>10360</v>
      </c>
      <c r="B1165" s="89" t="s">
        <v>10331</v>
      </c>
      <c r="C1165" s="89" t="s">
        <v>6703</v>
      </c>
      <c r="D1165" s="227" t="s">
        <v>4170</v>
      </c>
      <c r="E1165" s="228"/>
      <c r="F1165" s="228"/>
      <c r="G1165" s="229" t="s">
        <v>4169</v>
      </c>
      <c r="H1165" s="229"/>
      <c r="I1165" s="229"/>
      <c r="J1165" s="76" t="s">
        <v>4169</v>
      </c>
      <c r="K1165" s="77">
        <v>45680</v>
      </c>
      <c r="L1165" s="165">
        <v>45130</v>
      </c>
      <c r="M1165" s="85">
        <f>L1165*'Age distribution'!$L$6</f>
        <v>2920.2095044718376</v>
      </c>
      <c r="N1165" s="85">
        <f>L1165*'Age distribution'!$L$7</f>
        <v>9078.8231096187264</v>
      </c>
      <c r="O1165" s="86">
        <f>L1165*'Age distribution'!$L$8</f>
        <v>9261.4970268949564</v>
      </c>
      <c r="P1165" s="86">
        <f>L1165*'Age distribution'!$L$9</f>
        <v>9093.722189430222</v>
      </c>
      <c r="Q1165" s="86">
        <f>L1165*'Age distribution'!$L$10</f>
        <v>8780.3500818668545</v>
      </c>
      <c r="R1165" s="86">
        <f>L1165*'Age distribution'!$L$11</f>
        <v>5995.3980877174045</v>
      </c>
      <c r="S1165" s="86">
        <f t="shared" si="18"/>
        <v>45130</v>
      </c>
      <c r="U1165" s="6"/>
      <c r="V1165" s="6"/>
      <c r="W1165" s="6"/>
      <c r="X1165" s="6"/>
      <c r="Y1165" s="6"/>
      <c r="Z1165" s="6"/>
      <c r="AA1165" s="6"/>
      <c r="AB1165" s="6"/>
      <c r="AC1165" s="6"/>
      <c r="AD1165" s="6"/>
      <c r="AE1165" s="6"/>
      <c r="AF1165" s="6"/>
    </row>
    <row r="1166" spans="1:32" ht="15" customHeight="1">
      <c r="A1166" s="89" t="s">
        <v>10358</v>
      </c>
      <c r="B1166" s="89" t="s">
        <v>10331</v>
      </c>
      <c r="C1166" s="89" t="s">
        <v>6702</v>
      </c>
      <c r="D1166" s="227" t="s">
        <v>4168</v>
      </c>
      <c r="E1166" s="228"/>
      <c r="F1166" s="228"/>
      <c r="G1166" s="229" t="s">
        <v>4167</v>
      </c>
      <c r="H1166" s="229"/>
      <c r="I1166" s="229"/>
      <c r="J1166" s="76" t="s">
        <v>4167</v>
      </c>
      <c r="K1166" s="77">
        <v>83506</v>
      </c>
      <c r="L1166" s="165">
        <v>83437</v>
      </c>
      <c r="M1166" s="85">
        <f>L1166*'Age distribution'!$L$6</f>
        <v>5398.9257794065306</v>
      </c>
      <c r="N1166" s="85">
        <f>L1166*'Age distribution'!$L$7</f>
        <v>16785.060132888491</v>
      </c>
      <c r="O1166" s="86">
        <f>L1166*'Age distribution'!$L$8</f>
        <v>17122.790326457667</v>
      </c>
      <c r="P1166" s="86">
        <f>L1166*'Age distribution'!$L$9</f>
        <v>16812.605768213816</v>
      </c>
      <c r="Q1166" s="86">
        <f>L1166*'Age distribution'!$L$10</f>
        <v>16233.23886064092</v>
      </c>
      <c r="R1166" s="86">
        <f>L1166*'Age distribution'!$L$11</f>
        <v>11084.379132392578</v>
      </c>
      <c r="S1166" s="86">
        <f t="shared" si="18"/>
        <v>83437.000000000015</v>
      </c>
      <c r="U1166" s="6"/>
      <c r="V1166" s="6"/>
      <c r="W1166" s="6"/>
      <c r="X1166" s="6"/>
      <c r="Y1166" s="6"/>
      <c r="Z1166" s="6"/>
      <c r="AA1166" s="6"/>
      <c r="AB1166" s="6"/>
      <c r="AC1166" s="6"/>
      <c r="AD1166" s="6"/>
      <c r="AE1166" s="6"/>
      <c r="AF1166" s="6"/>
    </row>
    <row r="1167" spans="1:32" ht="15" customHeight="1">
      <c r="A1167" s="89" t="s">
        <v>10356</v>
      </c>
      <c r="B1167" s="89" t="s">
        <v>10331</v>
      </c>
      <c r="C1167" s="89" t="s">
        <v>6701</v>
      </c>
      <c r="D1167" s="227" t="s">
        <v>4166</v>
      </c>
      <c r="E1167" s="228"/>
      <c r="F1167" s="228"/>
      <c r="G1167" s="229" t="s">
        <v>4165</v>
      </c>
      <c r="H1167" s="229"/>
      <c r="I1167" s="229"/>
      <c r="J1167" s="76" t="s">
        <v>4165</v>
      </c>
      <c r="K1167" s="77">
        <v>52271</v>
      </c>
      <c r="L1167" s="165">
        <v>52837</v>
      </c>
      <c r="M1167" s="85">
        <f>L1167*'Age distribution'!$L$6</f>
        <v>3418.9033810719807</v>
      </c>
      <c r="N1167" s="85">
        <f>L1167*'Age distribution'!$L$7</f>
        <v>10629.243887501099</v>
      </c>
      <c r="O1167" s="86">
        <f>L1167*'Age distribution'!$L$8</f>
        <v>10843.113636384862</v>
      </c>
      <c r="P1167" s="86">
        <f>L1167*'Age distribution'!$L$9</f>
        <v>10646.687332659532</v>
      </c>
      <c r="Q1167" s="86">
        <f>L1167*'Age distribution'!$L$10</f>
        <v>10279.799629417217</v>
      </c>
      <c r="R1167" s="86">
        <f>L1167*'Age distribution'!$L$11</f>
        <v>7019.2521329653109</v>
      </c>
      <c r="S1167" s="86">
        <f t="shared" si="18"/>
        <v>52837</v>
      </c>
      <c r="U1167" s="6"/>
      <c r="V1167" s="6"/>
      <c r="W1167" s="6"/>
      <c r="X1167" s="6"/>
      <c r="Y1167" s="6"/>
      <c r="Z1167" s="6"/>
      <c r="AA1167" s="6"/>
      <c r="AB1167" s="6"/>
      <c r="AC1167" s="6"/>
      <c r="AD1167" s="6"/>
      <c r="AE1167" s="6"/>
      <c r="AF1167" s="6"/>
    </row>
    <row r="1168" spans="1:32" ht="15" customHeight="1">
      <c r="A1168" s="89" t="s">
        <v>10354</v>
      </c>
      <c r="B1168" s="89" t="s">
        <v>10331</v>
      </c>
      <c r="C1168" s="89" t="s">
        <v>6700</v>
      </c>
      <c r="D1168" s="227" t="s">
        <v>4164</v>
      </c>
      <c r="E1168" s="228"/>
      <c r="F1168" s="228"/>
      <c r="G1168" s="229" t="s">
        <v>4163</v>
      </c>
      <c r="H1168" s="229"/>
      <c r="I1168" s="229"/>
      <c r="J1168" s="76" t="s">
        <v>4163</v>
      </c>
      <c r="K1168" s="77">
        <v>54577</v>
      </c>
      <c r="L1168" s="165">
        <v>54161</v>
      </c>
      <c r="M1168" s="85">
        <f>L1168*'Age distribution'!$L$6</f>
        <v>3504.5749384378287</v>
      </c>
      <c r="N1168" s="85">
        <f>L1168*'Age distribution'!$L$7</f>
        <v>10895.593583870148</v>
      </c>
      <c r="O1168" s="86">
        <f>L1168*'Age distribution'!$L$8</f>
        <v>11114.822523236378</v>
      </c>
      <c r="P1168" s="86">
        <f>L1168*'Age distribution'!$L$9</f>
        <v>10913.474130328614</v>
      </c>
      <c r="Q1168" s="86">
        <f>L1168*'Age distribution'!$L$10</f>
        <v>10537.392882428334</v>
      </c>
      <c r="R1168" s="86">
        <f>L1168*'Age distribution'!$L$11</f>
        <v>7195.1419416987001</v>
      </c>
      <c r="S1168" s="86">
        <f t="shared" si="18"/>
        <v>54161</v>
      </c>
      <c r="U1168" s="6"/>
      <c r="V1168" s="6"/>
      <c r="W1168" s="6"/>
      <c r="X1168" s="6"/>
      <c r="Y1168" s="6"/>
      <c r="Z1168" s="6"/>
      <c r="AA1168" s="6"/>
      <c r="AB1168" s="6"/>
      <c r="AC1168" s="6"/>
      <c r="AD1168" s="6"/>
      <c r="AE1168" s="6"/>
      <c r="AF1168" s="6"/>
    </row>
    <row r="1169" spans="1:32" ht="15" customHeight="1">
      <c r="A1169" s="89" t="s">
        <v>10352</v>
      </c>
      <c r="B1169" s="89" t="s">
        <v>10331</v>
      </c>
      <c r="C1169" s="89" t="s">
        <v>6699</v>
      </c>
      <c r="D1169" s="227" t="s">
        <v>4162</v>
      </c>
      <c r="E1169" s="228"/>
      <c r="F1169" s="228"/>
      <c r="G1169" s="229" t="s">
        <v>4161</v>
      </c>
      <c r="H1169" s="229"/>
      <c r="I1169" s="229"/>
      <c r="J1169" s="76" t="s">
        <v>4161</v>
      </c>
      <c r="K1169" s="77">
        <v>234581</v>
      </c>
      <c r="L1169" s="165">
        <v>236830</v>
      </c>
      <c r="M1169" s="85">
        <f>L1169*'Age distribution'!$L$6</f>
        <v>15324.467470508871</v>
      </c>
      <c r="N1169" s="85">
        <f>L1169*'Age distribution'!$L$7</f>
        <v>47643.201352780918</v>
      </c>
      <c r="O1169" s="86">
        <f>L1169*'Age distribution'!$L$8</f>
        <v>48601.824526468707</v>
      </c>
      <c r="P1169" s="86">
        <f>L1169*'Age distribution'!$L$9</f>
        <v>47721.387682755587</v>
      </c>
      <c r="Q1169" s="86">
        <f>L1169*'Age distribution'!$L$10</f>
        <v>46076.895853944763</v>
      </c>
      <c r="R1169" s="86">
        <f>L1169*'Age distribution'!$L$11</f>
        <v>31462.223113541168</v>
      </c>
      <c r="S1169" s="86">
        <f t="shared" si="18"/>
        <v>236830.00000000003</v>
      </c>
      <c r="U1169" s="6"/>
      <c r="V1169" s="6"/>
      <c r="W1169" s="6"/>
      <c r="X1169" s="6"/>
      <c r="Y1169" s="6"/>
      <c r="Z1169" s="6"/>
      <c r="AA1169" s="6"/>
      <c r="AB1169" s="6"/>
      <c r="AC1169" s="6"/>
      <c r="AD1169" s="6"/>
      <c r="AE1169" s="6"/>
      <c r="AF1169" s="6"/>
    </row>
    <row r="1170" spans="1:32" ht="15" customHeight="1">
      <c r="A1170" s="89" t="s">
        <v>10350</v>
      </c>
      <c r="B1170" s="89" t="s">
        <v>10331</v>
      </c>
      <c r="C1170" s="89" t="s">
        <v>6698</v>
      </c>
      <c r="D1170" s="227" t="s">
        <v>4160</v>
      </c>
      <c r="E1170" s="228"/>
      <c r="F1170" s="228"/>
      <c r="G1170" s="229" t="s">
        <v>4159</v>
      </c>
      <c r="H1170" s="229"/>
      <c r="I1170" s="229"/>
      <c r="J1170" s="76" t="s">
        <v>4159</v>
      </c>
      <c r="K1170" s="77">
        <v>121563</v>
      </c>
      <c r="L1170" s="165">
        <v>122681</v>
      </c>
      <c r="M1170" s="85">
        <f>L1170*'Age distribution'!$L$6</f>
        <v>7938.2721519634279</v>
      </c>
      <c r="N1170" s="85">
        <f>L1170*'Age distribution'!$L$7</f>
        <v>24679.793882365055</v>
      </c>
      <c r="O1170" s="86">
        <f>L1170*'Age distribution'!$L$8</f>
        <v>25176.373072379796</v>
      </c>
      <c r="P1170" s="86">
        <f>L1170*'Age distribution'!$L$9</f>
        <v>24720.29541151095</v>
      </c>
      <c r="Q1170" s="86">
        <f>L1170*'Age distribution'!$L$10</f>
        <v>23868.42739626651</v>
      </c>
      <c r="R1170" s="86">
        <f>L1170*'Age distribution'!$L$11</f>
        <v>16297.838085514266</v>
      </c>
      <c r="S1170" s="86">
        <f t="shared" si="18"/>
        <v>122681</v>
      </c>
      <c r="U1170" s="6"/>
      <c r="V1170" s="6"/>
      <c r="W1170" s="6"/>
      <c r="X1170" s="6"/>
      <c r="Y1170" s="6"/>
      <c r="Z1170" s="6"/>
      <c r="AA1170" s="6"/>
      <c r="AB1170" s="6"/>
      <c r="AC1170" s="6"/>
      <c r="AD1170" s="6"/>
      <c r="AE1170" s="6"/>
      <c r="AF1170" s="6"/>
    </row>
    <row r="1171" spans="1:32" ht="15" customHeight="1">
      <c r="A1171" s="89" t="s">
        <v>10348</v>
      </c>
      <c r="B1171" s="89" t="s">
        <v>10331</v>
      </c>
      <c r="C1171" s="89" t="s">
        <v>6697</v>
      </c>
      <c r="D1171" s="227" t="s">
        <v>4158</v>
      </c>
      <c r="E1171" s="228"/>
      <c r="F1171" s="228"/>
      <c r="G1171" s="229" t="s">
        <v>4157</v>
      </c>
      <c r="H1171" s="229"/>
      <c r="I1171" s="229"/>
      <c r="J1171" s="76" t="s">
        <v>4157</v>
      </c>
      <c r="K1171" s="77">
        <v>5234</v>
      </c>
      <c r="L1171" s="165">
        <v>5099</v>
      </c>
      <c r="M1171" s="85">
        <f>L1171*'Age distribution'!$L$6</f>
        <v>329.93902644143367</v>
      </c>
      <c r="N1171" s="85">
        <f>L1171*'Age distribution'!$L$7</f>
        <v>1025.7682037656964</v>
      </c>
      <c r="O1171" s="86">
        <f>L1171*'Age distribution'!$L$8</f>
        <v>1046.4075634863148</v>
      </c>
      <c r="P1171" s="86">
        <f>L1171*'Age distribution'!$L$9</f>
        <v>1027.4515719899116</v>
      </c>
      <c r="Q1171" s="86">
        <f>L1171*'Age distribution'!$L$10</f>
        <v>992.04531503299552</v>
      </c>
      <c r="R1171" s="86">
        <f>L1171*'Age distribution'!$L$11</f>
        <v>677.38831928364823</v>
      </c>
      <c r="S1171" s="86">
        <f t="shared" si="18"/>
        <v>5099.0000000000009</v>
      </c>
      <c r="U1171" s="6"/>
      <c r="V1171" s="6"/>
      <c r="W1171" s="6"/>
      <c r="X1171" s="6"/>
      <c r="Y1171" s="6"/>
      <c r="Z1171" s="6"/>
      <c r="AA1171" s="6"/>
      <c r="AB1171" s="6"/>
      <c r="AC1171" s="6"/>
      <c r="AD1171" s="6"/>
      <c r="AE1171" s="6"/>
      <c r="AF1171" s="6"/>
    </row>
    <row r="1172" spans="1:32" ht="15" customHeight="1">
      <c r="A1172" s="89" t="s">
        <v>10346</v>
      </c>
      <c r="B1172" s="89" t="s">
        <v>10331</v>
      </c>
      <c r="C1172" s="89" t="s">
        <v>6696</v>
      </c>
      <c r="D1172" s="227" t="s">
        <v>4156</v>
      </c>
      <c r="E1172" s="228"/>
      <c r="F1172" s="228"/>
      <c r="G1172" s="229" t="s">
        <v>4155</v>
      </c>
      <c r="H1172" s="229"/>
      <c r="I1172" s="229"/>
      <c r="J1172" s="76" t="s">
        <v>4155</v>
      </c>
      <c r="K1172" s="77">
        <v>111557</v>
      </c>
      <c r="L1172" s="165">
        <v>111632</v>
      </c>
      <c r="M1172" s="85">
        <f>L1172*'Age distribution'!$L$6</f>
        <v>7223.3287702902762</v>
      </c>
      <c r="N1172" s="85">
        <f>L1172*'Age distribution'!$L$7</f>
        <v>22457.061408662921</v>
      </c>
      <c r="O1172" s="86">
        <f>L1172*'Age distribution'!$L$8</f>
        <v>22908.917263601546</v>
      </c>
      <c r="P1172" s="86">
        <f>L1172*'Age distribution'!$L$9</f>
        <v>22493.915254829928</v>
      </c>
      <c r="Q1172" s="86">
        <f>L1172*'Age distribution'!$L$10</f>
        <v>21718.76889738446</v>
      </c>
      <c r="R1172" s="86">
        <f>L1172*'Age distribution'!$L$11</f>
        <v>14830.008405230872</v>
      </c>
      <c r="S1172" s="86">
        <f t="shared" si="18"/>
        <v>111632</v>
      </c>
      <c r="U1172" s="6"/>
      <c r="V1172" s="6"/>
      <c r="W1172" s="6"/>
      <c r="X1172" s="6"/>
      <c r="Y1172" s="6"/>
      <c r="Z1172" s="6"/>
      <c r="AA1172" s="6"/>
      <c r="AB1172" s="6"/>
      <c r="AC1172" s="6"/>
      <c r="AD1172" s="6"/>
      <c r="AE1172" s="6"/>
      <c r="AF1172" s="6"/>
    </row>
    <row r="1173" spans="1:32" ht="15" customHeight="1">
      <c r="A1173" s="89" t="s">
        <v>10344</v>
      </c>
      <c r="B1173" s="89" t="s">
        <v>10331</v>
      </c>
      <c r="C1173" s="89" t="s">
        <v>6695</v>
      </c>
      <c r="D1173" s="227" t="s">
        <v>4154</v>
      </c>
      <c r="E1173" s="228"/>
      <c r="F1173" s="228"/>
      <c r="G1173" s="229" t="s">
        <v>4153</v>
      </c>
      <c r="H1173" s="229"/>
      <c r="I1173" s="229"/>
      <c r="J1173" s="76" t="s">
        <v>4153</v>
      </c>
      <c r="K1173" s="77">
        <v>22770</v>
      </c>
      <c r="L1173" s="165">
        <v>22716</v>
      </c>
      <c r="M1173" s="85">
        <f>L1173*'Age distribution'!$L$6</f>
        <v>1469.8754509989424</v>
      </c>
      <c r="N1173" s="85">
        <f>L1173*'Age distribution'!$L$7</f>
        <v>4569.7882951052288</v>
      </c>
      <c r="O1173" s="86">
        <f>L1173*'Age distribution'!$L$8</f>
        <v>4661.7364605128705</v>
      </c>
      <c r="P1173" s="86">
        <f>L1173*'Age distribution'!$L$9</f>
        <v>4577.2876856879448</v>
      </c>
      <c r="Q1173" s="86">
        <f>L1173*'Age distribution'!$L$10</f>
        <v>4419.5531234143018</v>
      </c>
      <c r="R1173" s="86">
        <f>L1173*'Age distribution'!$L$11</f>
        <v>3017.7589842807124</v>
      </c>
      <c r="S1173" s="86">
        <f t="shared" si="18"/>
        <v>22716</v>
      </c>
      <c r="U1173" s="6"/>
      <c r="V1173" s="6"/>
      <c r="W1173" s="6"/>
      <c r="X1173" s="6"/>
      <c r="Y1173" s="6"/>
      <c r="Z1173" s="6"/>
      <c r="AA1173" s="6"/>
      <c r="AB1173" s="6"/>
      <c r="AC1173" s="6"/>
      <c r="AD1173" s="6"/>
      <c r="AE1173" s="6"/>
      <c r="AF1173" s="6"/>
    </row>
    <row r="1174" spans="1:32" ht="15" customHeight="1">
      <c r="A1174" s="89" t="s">
        <v>10343</v>
      </c>
      <c r="B1174" s="89" t="s">
        <v>10331</v>
      </c>
      <c r="C1174" s="89" t="s">
        <v>6694</v>
      </c>
      <c r="D1174" s="227" t="s">
        <v>4152</v>
      </c>
      <c r="E1174" s="228"/>
      <c r="F1174" s="228"/>
      <c r="G1174" s="229" t="s">
        <v>4151</v>
      </c>
      <c r="H1174" s="229"/>
      <c r="I1174" s="229"/>
      <c r="J1174" s="76" t="s">
        <v>4151</v>
      </c>
      <c r="K1174" s="77">
        <v>58095</v>
      </c>
      <c r="L1174" s="165">
        <v>58275</v>
      </c>
      <c r="M1174" s="85">
        <f>L1174*'Age distribution'!$L$6</f>
        <v>3770.7779497694737</v>
      </c>
      <c r="N1174" s="85">
        <f>L1174*'Age distribution'!$L$7</f>
        <v>11723.208879083342</v>
      </c>
      <c r="O1174" s="86">
        <f>L1174*'Age distribution'!$L$8</f>
        <v>11959.090167123944</v>
      </c>
      <c r="P1174" s="86">
        <f>L1174*'Age distribution'!$L$9</f>
        <v>11742.447608886467</v>
      </c>
      <c r="Q1174" s="86">
        <f>L1174*'Age distribution'!$L$10</f>
        <v>11337.799712403965</v>
      </c>
      <c r="R1174" s="86">
        <f>L1174*'Age distribution'!$L$11</f>
        <v>7741.6756827328099</v>
      </c>
      <c r="S1174" s="86">
        <f t="shared" si="18"/>
        <v>58275</v>
      </c>
      <c r="U1174" s="6"/>
      <c r="V1174" s="6"/>
      <c r="W1174" s="6"/>
      <c r="X1174" s="6"/>
      <c r="Y1174" s="6"/>
      <c r="Z1174" s="6"/>
      <c r="AA1174" s="6"/>
      <c r="AB1174" s="6"/>
      <c r="AC1174" s="6"/>
      <c r="AD1174" s="6"/>
      <c r="AE1174" s="6"/>
      <c r="AF1174" s="6"/>
    </row>
    <row r="1175" spans="1:32" ht="15" customHeight="1">
      <c r="A1175" s="89" t="s">
        <v>10341</v>
      </c>
      <c r="B1175" s="89" t="s">
        <v>10331</v>
      </c>
      <c r="C1175" s="89" t="s">
        <v>6693</v>
      </c>
      <c r="D1175" s="227" t="s">
        <v>4150</v>
      </c>
      <c r="E1175" s="228"/>
      <c r="F1175" s="228"/>
      <c r="G1175" s="229" t="s">
        <v>4149</v>
      </c>
      <c r="H1175" s="229"/>
      <c r="I1175" s="229"/>
      <c r="J1175" s="76" t="s">
        <v>4149</v>
      </c>
      <c r="K1175" s="77">
        <v>52741</v>
      </c>
      <c r="L1175" s="165">
        <v>52249</v>
      </c>
      <c r="M1175" s="85">
        <f>L1175*'Age distribution'!$L$6</f>
        <v>3380.8558918490817</v>
      </c>
      <c r="N1175" s="85">
        <f>L1175*'Age distribution'!$L$7</f>
        <v>10510.955653766205</v>
      </c>
      <c r="O1175" s="86">
        <f>L1175*'Age distribution'!$L$8</f>
        <v>10722.445339203072</v>
      </c>
      <c r="P1175" s="86">
        <f>L1175*'Age distribution'!$L$9</f>
        <v>10528.204978407704</v>
      </c>
      <c r="Q1175" s="86">
        <f>L1175*'Age distribution'!$L$10</f>
        <v>10165.400208895662</v>
      </c>
      <c r="R1175" s="86">
        <f>L1175*'Age distribution'!$L$11</f>
        <v>6941.137927878277</v>
      </c>
      <c r="S1175" s="86">
        <f t="shared" si="18"/>
        <v>52249</v>
      </c>
      <c r="U1175" s="6"/>
      <c r="V1175" s="6"/>
      <c r="W1175" s="6"/>
      <c r="X1175" s="6"/>
      <c r="Y1175" s="6"/>
      <c r="Z1175" s="6"/>
      <c r="AA1175" s="6"/>
      <c r="AB1175" s="6"/>
      <c r="AC1175" s="6"/>
      <c r="AD1175" s="6"/>
      <c r="AE1175" s="6"/>
      <c r="AF1175" s="6"/>
    </row>
    <row r="1176" spans="1:32" ht="15" customHeight="1">
      <c r="A1176" s="89" t="s">
        <v>10340</v>
      </c>
      <c r="B1176" s="89" t="s">
        <v>10331</v>
      </c>
      <c r="C1176" s="89" t="s">
        <v>6692</v>
      </c>
      <c r="D1176" s="227" t="s">
        <v>4148</v>
      </c>
      <c r="E1176" s="228"/>
      <c r="F1176" s="228"/>
      <c r="G1176" s="229" t="s">
        <v>4147</v>
      </c>
      <c r="H1176" s="229"/>
      <c r="I1176" s="229"/>
      <c r="J1176" s="76" t="s">
        <v>4147</v>
      </c>
      <c r="K1176" s="77">
        <v>47122</v>
      </c>
      <c r="L1176" s="165">
        <v>47183</v>
      </c>
      <c r="M1176" s="85">
        <f>L1176*'Age distribution'!$L$6</f>
        <v>3053.0521836803614</v>
      </c>
      <c r="N1176" s="85">
        <f>L1176*'Age distribution'!$L$7</f>
        <v>9491.8260753631803</v>
      </c>
      <c r="O1176" s="86">
        <f>L1176*'Age distribution'!$L$8</f>
        <v>9682.8099760687965</v>
      </c>
      <c r="P1176" s="86">
        <f>L1176*'Age distribution'!$L$9</f>
        <v>9507.4029262992735</v>
      </c>
      <c r="Q1176" s="86">
        <f>L1176*'Age distribution'!$L$10</f>
        <v>9179.7752695041836</v>
      </c>
      <c r="R1176" s="86">
        <f>L1176*'Age distribution'!$L$11</f>
        <v>6268.133569084207</v>
      </c>
      <c r="S1176" s="86">
        <f t="shared" si="18"/>
        <v>47183.000000000007</v>
      </c>
      <c r="U1176" s="6"/>
      <c r="V1176" s="6"/>
      <c r="W1176" s="6"/>
      <c r="X1176" s="6"/>
      <c r="Y1176" s="6"/>
      <c r="Z1176" s="6"/>
      <c r="AA1176" s="6"/>
      <c r="AB1176" s="6"/>
      <c r="AC1176" s="6"/>
      <c r="AD1176" s="6"/>
      <c r="AE1176" s="6"/>
      <c r="AF1176" s="6"/>
    </row>
    <row r="1177" spans="1:32" ht="15" customHeight="1">
      <c r="A1177" s="89" t="s">
        <v>10339</v>
      </c>
      <c r="B1177" s="89" t="s">
        <v>10331</v>
      </c>
      <c r="C1177" s="89" t="s">
        <v>6691</v>
      </c>
      <c r="D1177" s="227" t="s">
        <v>4146</v>
      </c>
      <c r="E1177" s="228"/>
      <c r="F1177" s="228"/>
      <c r="G1177" s="229" t="s">
        <v>4145</v>
      </c>
      <c r="H1177" s="229"/>
      <c r="I1177" s="229"/>
      <c r="J1177" s="76" t="s">
        <v>4145</v>
      </c>
      <c r="K1177" s="77">
        <v>41216</v>
      </c>
      <c r="L1177" s="165">
        <v>41252</v>
      </c>
      <c r="M1177" s="85">
        <f>L1177*'Age distribution'!$L$6</f>
        <v>2669.2772541208119</v>
      </c>
      <c r="N1177" s="85">
        <f>L1177*'Age distribution'!$L$7</f>
        <v>8298.6840442719185</v>
      </c>
      <c r="O1177" s="86">
        <f>L1177*'Age distribution'!$L$8</f>
        <v>8465.6608764340963</v>
      </c>
      <c r="P1177" s="86">
        <f>L1177*'Age distribution'!$L$9</f>
        <v>8312.3028530550746</v>
      </c>
      <c r="Q1177" s="86">
        <f>L1177*'Age distribution'!$L$10</f>
        <v>8025.8586655699419</v>
      </c>
      <c r="R1177" s="86">
        <f>L1177*'Age distribution'!$L$11</f>
        <v>5480.2163065481573</v>
      </c>
      <c r="S1177" s="86">
        <f t="shared" si="18"/>
        <v>41252</v>
      </c>
      <c r="U1177" s="6"/>
      <c r="V1177" s="6"/>
      <c r="W1177" s="6"/>
      <c r="X1177" s="6"/>
      <c r="Y1177" s="6"/>
      <c r="Z1177" s="6"/>
      <c r="AA1177" s="6"/>
      <c r="AB1177" s="6"/>
      <c r="AC1177" s="6"/>
      <c r="AD1177" s="6"/>
      <c r="AE1177" s="6"/>
      <c r="AF1177" s="6"/>
    </row>
    <row r="1178" spans="1:32" ht="15" customHeight="1">
      <c r="A1178" s="89" t="s">
        <v>10338</v>
      </c>
      <c r="B1178" s="89" t="s">
        <v>10331</v>
      </c>
      <c r="C1178" s="89" t="s">
        <v>6689</v>
      </c>
      <c r="D1178" s="227" t="s">
        <v>4144</v>
      </c>
      <c r="E1178" s="228"/>
      <c r="F1178" s="228"/>
      <c r="G1178" s="229" t="s">
        <v>4143</v>
      </c>
      <c r="H1178" s="229"/>
      <c r="I1178" s="229"/>
      <c r="J1178" s="76" t="s">
        <v>4143</v>
      </c>
      <c r="K1178" s="77">
        <v>23949</v>
      </c>
      <c r="L1178" s="165">
        <v>24095</v>
      </c>
      <c r="M1178" s="85">
        <f>L1178*'Age distribution'!$L$6</f>
        <v>1559.1058721526463</v>
      </c>
      <c r="N1178" s="85">
        <f>L1178*'Age distribution'!$L$7</f>
        <v>4847.2023670787321</v>
      </c>
      <c r="O1178" s="86">
        <f>L1178*'Age distribution'!$L$8</f>
        <v>4944.7323479511188</v>
      </c>
      <c r="P1178" s="86">
        <f>L1178*'Age distribution'!$L$9</f>
        <v>4855.1570164928253</v>
      </c>
      <c r="Q1178" s="86">
        <f>L1178*'Age distribution'!$L$10</f>
        <v>4687.8470024946118</v>
      </c>
      <c r="R1178" s="86">
        <f>L1178*'Age distribution'!$L$11</f>
        <v>3200.9553938300655</v>
      </c>
      <c r="S1178" s="86">
        <f t="shared" si="18"/>
        <v>24095</v>
      </c>
      <c r="U1178" s="6"/>
      <c r="V1178" s="6"/>
      <c r="W1178" s="6"/>
      <c r="X1178" s="6"/>
      <c r="Y1178" s="6"/>
      <c r="Z1178" s="6"/>
      <c r="AA1178" s="6"/>
      <c r="AB1178" s="6"/>
      <c r="AC1178" s="6"/>
      <c r="AD1178" s="6"/>
      <c r="AE1178" s="6"/>
      <c r="AF1178" s="6"/>
    </row>
    <row r="1179" spans="1:32" ht="15" customHeight="1">
      <c r="A1179" s="89" t="s">
        <v>10336</v>
      </c>
      <c r="B1179" s="89" t="s">
        <v>10331</v>
      </c>
      <c r="C1179" s="89" t="s">
        <v>6688</v>
      </c>
      <c r="D1179" s="227" t="s">
        <v>4142</v>
      </c>
      <c r="E1179" s="228"/>
      <c r="F1179" s="228"/>
      <c r="G1179" s="229" t="s">
        <v>4141</v>
      </c>
      <c r="H1179" s="229"/>
      <c r="I1179" s="229"/>
      <c r="J1179" s="76" t="s">
        <v>4141</v>
      </c>
      <c r="K1179" s="77">
        <v>11584</v>
      </c>
      <c r="L1179" s="165">
        <v>11520</v>
      </c>
      <c r="M1179" s="85">
        <f>L1179*'Age distribution'!$L$6</f>
        <v>745.42019702006576</v>
      </c>
      <c r="N1179" s="85">
        <f>L1179*'Age distribution'!$L$7</f>
        <v>2317.4837629693711</v>
      </c>
      <c r="O1179" s="86">
        <f>L1179*'Age distribution'!$L$8</f>
        <v>2364.1135774391737</v>
      </c>
      <c r="P1179" s="86">
        <f>L1179*'Age distribution'!$L$9</f>
        <v>2321.2869404439657</v>
      </c>
      <c r="Q1179" s="86">
        <f>L1179*'Age distribution'!$L$10</f>
        <v>2241.2947694018649</v>
      </c>
      <c r="R1179" s="86">
        <f>L1179*'Age distribution'!$L$11</f>
        <v>1530.4007527255594</v>
      </c>
      <c r="S1179" s="86">
        <f t="shared" si="18"/>
        <v>11520</v>
      </c>
      <c r="U1179" s="6"/>
      <c r="V1179" s="6"/>
      <c r="W1179" s="6"/>
      <c r="X1179" s="6"/>
      <c r="Y1179" s="6"/>
      <c r="Z1179" s="6"/>
      <c r="AA1179" s="6"/>
      <c r="AB1179" s="6"/>
      <c r="AC1179" s="6"/>
      <c r="AD1179" s="6"/>
      <c r="AE1179" s="6"/>
      <c r="AF1179" s="6"/>
    </row>
    <row r="1180" spans="1:32" ht="15" customHeight="1">
      <c r="A1180" s="89" t="s">
        <v>10334</v>
      </c>
      <c r="B1180" s="89" t="s">
        <v>10331</v>
      </c>
      <c r="C1180" s="89" t="s">
        <v>6687</v>
      </c>
      <c r="D1180" s="227" t="s">
        <v>4140</v>
      </c>
      <c r="E1180" s="228"/>
      <c r="F1180" s="228"/>
      <c r="G1180" s="229" t="s">
        <v>4139</v>
      </c>
      <c r="H1180" s="229"/>
      <c r="I1180" s="229"/>
      <c r="J1180" s="76" t="s">
        <v>4139</v>
      </c>
      <c r="K1180" s="77">
        <v>15622</v>
      </c>
      <c r="L1180" s="165">
        <v>15469</v>
      </c>
      <c r="M1180" s="85">
        <f>L1180*'Age distribution'!$L$6</f>
        <v>1000.9466169881422</v>
      </c>
      <c r="N1180" s="85">
        <f>L1180*'Age distribution'!$L$7</f>
        <v>3111.9059313692014</v>
      </c>
      <c r="O1180" s="86">
        <f>L1180*'Age distribution'!$L$8</f>
        <v>3174.5202195665429</v>
      </c>
      <c r="P1180" s="86">
        <f>L1180*'Age distribution'!$L$9</f>
        <v>3117.0128195944189</v>
      </c>
      <c r="Q1180" s="86">
        <f>L1180*'Age distribution'!$L$10</f>
        <v>3009.5997211699173</v>
      </c>
      <c r="R1180" s="86">
        <f>L1180*'Age distribution'!$L$11</f>
        <v>2055.0146913117778</v>
      </c>
      <c r="S1180" s="86">
        <f t="shared" si="18"/>
        <v>15469.000000000004</v>
      </c>
      <c r="U1180" s="6"/>
      <c r="V1180" s="6"/>
      <c r="W1180" s="6"/>
      <c r="X1180" s="6"/>
      <c r="Y1180" s="6"/>
      <c r="Z1180" s="6"/>
      <c r="AA1180" s="6"/>
      <c r="AB1180" s="6"/>
      <c r="AC1180" s="6"/>
      <c r="AD1180" s="6"/>
      <c r="AE1180" s="6"/>
      <c r="AF1180" s="6"/>
    </row>
    <row r="1181" spans="1:32" ht="15" customHeight="1">
      <c r="A1181" s="89" t="s">
        <v>10332</v>
      </c>
      <c r="B1181" s="89" t="s">
        <v>10331</v>
      </c>
      <c r="C1181" s="89" t="s">
        <v>6686</v>
      </c>
      <c r="D1181" s="227" t="s">
        <v>4138</v>
      </c>
      <c r="E1181" s="228"/>
      <c r="F1181" s="228"/>
      <c r="G1181" s="229" t="s">
        <v>4137</v>
      </c>
      <c r="H1181" s="229"/>
      <c r="I1181" s="229"/>
      <c r="J1181" s="76" t="s">
        <v>4137</v>
      </c>
      <c r="K1181" s="77">
        <v>15284</v>
      </c>
      <c r="L1181" s="165">
        <v>15127</v>
      </c>
      <c r="M1181" s="85">
        <f>L1181*'Age distribution'!$L$6</f>
        <v>978.81695488910896</v>
      </c>
      <c r="N1181" s="85">
        <f>L1181*'Age distribution'!$L$7</f>
        <v>3043.1056321560486</v>
      </c>
      <c r="O1181" s="86">
        <f>L1181*'Age distribution'!$L$8</f>
        <v>3104.3355977363176</v>
      </c>
      <c r="P1181" s="86">
        <f>L1181*'Age distribution'!$L$9</f>
        <v>3048.0996135499886</v>
      </c>
      <c r="Q1181" s="86">
        <f>L1181*'Age distribution'!$L$10</f>
        <v>2943.0612827032992</v>
      </c>
      <c r="R1181" s="86">
        <f>L1181*'Age distribution'!$L$11</f>
        <v>2009.5809189652375</v>
      </c>
      <c r="S1181" s="86">
        <f t="shared" si="18"/>
        <v>15126.999999999998</v>
      </c>
      <c r="U1181" s="6"/>
      <c r="V1181" s="6"/>
      <c r="W1181" s="6"/>
      <c r="X1181" s="6"/>
      <c r="Y1181" s="6"/>
      <c r="Z1181" s="6"/>
      <c r="AA1181" s="6"/>
      <c r="AB1181" s="6"/>
      <c r="AC1181" s="6"/>
      <c r="AD1181" s="6"/>
      <c r="AE1181" s="6"/>
      <c r="AF1181" s="6"/>
    </row>
    <row r="1182" spans="1:32" ht="15" customHeight="1">
      <c r="A1182" s="89" t="s">
        <v>10327</v>
      </c>
      <c r="B1182" s="89" t="s">
        <v>10303</v>
      </c>
      <c r="C1182" s="89" t="s">
        <v>6750</v>
      </c>
      <c r="D1182" s="227" t="s">
        <v>4136</v>
      </c>
      <c r="E1182" s="228"/>
      <c r="F1182" s="228"/>
      <c r="G1182" s="229" t="s">
        <v>4135</v>
      </c>
      <c r="H1182" s="229"/>
      <c r="I1182" s="229"/>
      <c r="J1182" s="76" t="s">
        <v>4134</v>
      </c>
      <c r="K1182" s="77">
        <v>107672</v>
      </c>
      <c r="L1182" s="165">
        <v>107431</v>
      </c>
      <c r="M1182" s="85">
        <f>L1182*'Age distribution'!$L$6</f>
        <v>6951.4962835123861</v>
      </c>
      <c r="N1182" s="85">
        <f>L1182*'Age distribution'!$L$7</f>
        <v>21611.944282948134</v>
      </c>
      <c r="O1182" s="86">
        <f>L1182*'Age distribution'!$L$8</f>
        <v>22046.795636967694</v>
      </c>
      <c r="P1182" s="86">
        <f>L1182*'Age distribution'!$L$9</f>
        <v>21647.411223857263</v>
      </c>
      <c r="Q1182" s="86">
        <f>L1182*'Age distribution'!$L$10</f>
        <v>20901.435622535741</v>
      </c>
      <c r="R1182" s="86">
        <f>L1182*'Age distribution'!$L$11</f>
        <v>14271.916950178782</v>
      </c>
      <c r="S1182" s="86">
        <f t="shared" si="18"/>
        <v>107430.99999999999</v>
      </c>
      <c r="U1182" s="6"/>
      <c r="V1182" s="6"/>
      <c r="W1182" s="6"/>
      <c r="X1182" s="6"/>
      <c r="Y1182" s="6"/>
      <c r="Z1182" s="6"/>
      <c r="AA1182" s="6"/>
      <c r="AB1182" s="6"/>
      <c r="AC1182" s="6"/>
      <c r="AD1182" s="6"/>
      <c r="AE1182" s="6"/>
      <c r="AF1182" s="6"/>
    </row>
    <row r="1183" spans="1:32" ht="15" customHeight="1">
      <c r="A1183" s="89" t="s">
        <v>10325</v>
      </c>
      <c r="B1183" s="89" t="s">
        <v>10303</v>
      </c>
      <c r="C1183" s="89" t="s">
        <v>6749</v>
      </c>
      <c r="D1183" s="227" t="s">
        <v>4133</v>
      </c>
      <c r="E1183" s="228"/>
      <c r="F1183" s="228"/>
      <c r="G1183" s="229" t="s">
        <v>4132</v>
      </c>
      <c r="H1183" s="229"/>
      <c r="I1183" s="229"/>
      <c r="J1183" s="76" t="s">
        <v>4132</v>
      </c>
      <c r="K1183" s="77">
        <v>71708</v>
      </c>
      <c r="L1183" s="165">
        <v>71339</v>
      </c>
      <c r="M1183" s="85">
        <f>L1183*'Age distribution'!$L$6</f>
        <v>4616.1051593068123</v>
      </c>
      <c r="N1183" s="85">
        <f>L1183*'Age distribution'!$L$7</f>
        <v>14351.299840839582</v>
      </c>
      <c r="O1183" s="86">
        <f>L1183*'Age distribution'!$L$8</f>
        <v>14640.060633761563</v>
      </c>
      <c r="P1183" s="86">
        <f>L1183*'Age distribution'!$L$9</f>
        <v>14374.851479542715</v>
      </c>
      <c r="Q1183" s="86">
        <f>L1183*'Age distribution'!$L$10</f>
        <v>13879.490239093719</v>
      </c>
      <c r="R1183" s="86">
        <f>L1183*'Age distribution'!$L$11</f>
        <v>9477.1926474556149</v>
      </c>
      <c r="S1183" s="86">
        <f t="shared" si="18"/>
        <v>71339</v>
      </c>
      <c r="U1183" s="6"/>
      <c r="V1183" s="6"/>
      <c r="W1183" s="6"/>
      <c r="X1183" s="6"/>
      <c r="Y1183" s="6"/>
      <c r="Z1183" s="6"/>
      <c r="AA1183" s="6"/>
      <c r="AB1183" s="6"/>
      <c r="AC1183" s="6"/>
      <c r="AD1183" s="6"/>
      <c r="AE1183" s="6"/>
      <c r="AF1183" s="6"/>
    </row>
    <row r="1184" spans="1:32" ht="15" customHeight="1">
      <c r="A1184" s="89" t="s">
        <v>10323</v>
      </c>
      <c r="B1184" s="89" t="s">
        <v>10303</v>
      </c>
      <c r="C1184" s="89" t="s">
        <v>6748</v>
      </c>
      <c r="D1184" s="227" t="s">
        <v>4131</v>
      </c>
      <c r="E1184" s="228"/>
      <c r="F1184" s="228"/>
      <c r="G1184" s="229" t="s">
        <v>4130</v>
      </c>
      <c r="H1184" s="229"/>
      <c r="I1184" s="229"/>
      <c r="J1184" s="76" t="s">
        <v>4129</v>
      </c>
      <c r="K1184" s="77">
        <v>281395</v>
      </c>
      <c r="L1184" s="165">
        <v>282568</v>
      </c>
      <c r="M1184" s="85">
        <f>L1184*'Age distribution'!$L$6</f>
        <v>18284.018596490099</v>
      </c>
      <c r="N1184" s="85">
        <f>L1184*'Age distribution'!$L$7</f>
        <v>56844.336105445247</v>
      </c>
      <c r="O1184" s="86">
        <f>L1184*'Age distribution'!$L$8</f>
        <v>57988.094214395169</v>
      </c>
      <c r="P1184" s="86">
        <f>L1184*'Age distribution'!$L$9</f>
        <v>56937.62223848702</v>
      </c>
      <c r="Q1184" s="86">
        <f>L1184*'Age distribution'!$L$10</f>
        <v>54975.536493085601</v>
      </c>
      <c r="R1184" s="86">
        <f>L1184*'Age distribution'!$L$11</f>
        <v>37538.39235209686</v>
      </c>
      <c r="S1184" s="86">
        <f t="shared" si="18"/>
        <v>282568</v>
      </c>
      <c r="U1184" s="6"/>
      <c r="V1184" s="6"/>
      <c r="W1184" s="6"/>
      <c r="X1184" s="6"/>
      <c r="Y1184" s="6"/>
      <c r="Z1184" s="6"/>
      <c r="AA1184" s="6"/>
      <c r="AB1184" s="6"/>
      <c r="AC1184" s="6"/>
      <c r="AD1184" s="6"/>
      <c r="AE1184" s="6"/>
      <c r="AF1184" s="6"/>
    </row>
    <row r="1185" spans="1:32" ht="15" customHeight="1">
      <c r="A1185" s="89" t="s">
        <v>10322</v>
      </c>
      <c r="B1185" s="89" t="s">
        <v>10303</v>
      </c>
      <c r="C1185" s="89" t="s">
        <v>6747</v>
      </c>
      <c r="D1185" s="227" t="s">
        <v>4128</v>
      </c>
      <c r="E1185" s="228"/>
      <c r="F1185" s="228"/>
      <c r="G1185" s="229" t="s">
        <v>4127</v>
      </c>
      <c r="H1185" s="229"/>
      <c r="I1185" s="229"/>
      <c r="J1185" s="76" t="s">
        <v>4127</v>
      </c>
      <c r="K1185" s="77">
        <v>30707</v>
      </c>
      <c r="L1185" s="165">
        <v>30702</v>
      </c>
      <c r="M1185" s="85">
        <f>L1185*'Age distribution'!$L$6</f>
        <v>1986.622472995665</v>
      </c>
      <c r="N1185" s="85">
        <f>L1185*'Age distribution'!$L$7</f>
        <v>6176.3356328720165</v>
      </c>
      <c r="O1185" s="86">
        <f>L1185*'Age distribution'!$L$8</f>
        <v>6300.6089457063808</v>
      </c>
      <c r="P1185" s="86">
        <f>L1185*'Age distribution'!$L$9</f>
        <v>6186.4714970061314</v>
      </c>
      <c r="Q1185" s="86">
        <f>L1185*'Age distribution'!$L$10</f>
        <v>5973.2840286611154</v>
      </c>
      <c r="R1185" s="86">
        <f>L1185*'Age distribution'!$L$11</f>
        <v>4078.6774227586911</v>
      </c>
      <c r="S1185" s="86">
        <f t="shared" si="18"/>
        <v>30701.999999999996</v>
      </c>
      <c r="U1185" s="6"/>
      <c r="V1185" s="6"/>
      <c r="W1185" s="6"/>
      <c r="X1185" s="6"/>
      <c r="Y1185" s="6"/>
      <c r="Z1185" s="6"/>
      <c r="AA1185" s="6"/>
      <c r="AB1185" s="6"/>
      <c r="AC1185" s="6"/>
      <c r="AD1185" s="6"/>
      <c r="AE1185" s="6"/>
      <c r="AF1185" s="6"/>
    </row>
    <row r="1186" spans="1:32" ht="15" customHeight="1">
      <c r="A1186" s="89" t="s">
        <v>10321</v>
      </c>
      <c r="B1186" s="89" t="s">
        <v>10303</v>
      </c>
      <c r="C1186" s="89" t="s">
        <v>6746</v>
      </c>
      <c r="D1186" s="227" t="s">
        <v>4126</v>
      </c>
      <c r="E1186" s="228"/>
      <c r="F1186" s="228"/>
      <c r="G1186" s="229" t="s">
        <v>4125</v>
      </c>
      <c r="H1186" s="229"/>
      <c r="I1186" s="229"/>
      <c r="J1186" s="76" t="s">
        <v>4124</v>
      </c>
      <c r="K1186" s="77">
        <v>54347</v>
      </c>
      <c r="L1186" s="165">
        <v>54530</v>
      </c>
      <c r="M1186" s="85">
        <f>L1186*'Age distribution'!$L$6</f>
        <v>3528.4516791236274</v>
      </c>
      <c r="N1186" s="85">
        <f>L1186*'Age distribution'!$L$7</f>
        <v>10969.825485652762</v>
      </c>
      <c r="O1186" s="86">
        <f>L1186*'Age distribution'!$L$8</f>
        <v>11190.548036263726</v>
      </c>
      <c r="P1186" s="86">
        <f>L1186*'Age distribution'!$L$9</f>
        <v>10987.827852639708</v>
      </c>
      <c r="Q1186" s="86">
        <f>L1186*'Age distribution'!$L$10</f>
        <v>10609.184355510737</v>
      </c>
      <c r="R1186" s="86">
        <f>L1186*'Age distribution'!$L$11</f>
        <v>7244.1625908094402</v>
      </c>
      <c r="S1186" s="86">
        <f t="shared" si="18"/>
        <v>54530</v>
      </c>
      <c r="U1186" s="6"/>
      <c r="V1186" s="6"/>
      <c r="W1186" s="6"/>
      <c r="X1186" s="6"/>
      <c r="Y1186" s="6"/>
      <c r="Z1186" s="6"/>
      <c r="AA1186" s="6"/>
      <c r="AB1186" s="6"/>
      <c r="AC1186" s="6"/>
      <c r="AD1186" s="6"/>
      <c r="AE1186" s="6"/>
      <c r="AF1186" s="6"/>
    </row>
    <row r="1187" spans="1:32" ht="15" customHeight="1">
      <c r="A1187" s="89" t="s">
        <v>10320</v>
      </c>
      <c r="B1187" s="89" t="s">
        <v>10303</v>
      </c>
      <c r="C1187" s="89" t="s">
        <v>6745</v>
      </c>
      <c r="D1187" s="227" t="s">
        <v>4123</v>
      </c>
      <c r="E1187" s="228"/>
      <c r="F1187" s="228"/>
      <c r="G1187" s="229" t="s">
        <v>4122</v>
      </c>
      <c r="H1187" s="229"/>
      <c r="I1187" s="229"/>
      <c r="J1187" s="76" t="s">
        <v>4122</v>
      </c>
      <c r="K1187" s="77">
        <v>122060</v>
      </c>
      <c r="L1187" s="165">
        <v>121769</v>
      </c>
      <c r="M1187" s="85">
        <f>L1187*'Age distribution'!$L$6</f>
        <v>7879.2597196993393</v>
      </c>
      <c r="N1187" s="85">
        <f>L1187*'Age distribution'!$L$7</f>
        <v>24496.326417796645</v>
      </c>
      <c r="O1187" s="86">
        <f>L1187*'Age distribution'!$L$8</f>
        <v>24989.214080832528</v>
      </c>
      <c r="P1187" s="86">
        <f>L1187*'Age distribution'!$L$9</f>
        <v>24536.526862059138</v>
      </c>
      <c r="Q1187" s="86">
        <f>L1187*'Age distribution'!$L$10</f>
        <v>23690.991560355527</v>
      </c>
      <c r="R1187" s="86">
        <f>L1187*'Age distribution'!$L$11</f>
        <v>16176.681359256827</v>
      </c>
      <c r="S1187" s="86">
        <f t="shared" si="18"/>
        <v>121769</v>
      </c>
      <c r="U1187" s="6"/>
      <c r="V1187" s="6"/>
      <c r="W1187" s="6"/>
      <c r="X1187" s="6"/>
      <c r="Y1187" s="6"/>
      <c r="Z1187" s="6"/>
      <c r="AA1187" s="6"/>
      <c r="AB1187" s="6"/>
      <c r="AC1187" s="6"/>
      <c r="AD1187" s="6"/>
      <c r="AE1187" s="6"/>
      <c r="AF1187" s="6"/>
    </row>
    <row r="1188" spans="1:32" ht="15" customHeight="1">
      <c r="A1188" s="89" t="s">
        <v>10318</v>
      </c>
      <c r="B1188" s="89" t="s">
        <v>10303</v>
      </c>
      <c r="C1188" s="89" t="s">
        <v>6744</v>
      </c>
      <c r="D1188" s="227" t="s">
        <v>4121</v>
      </c>
      <c r="E1188" s="228"/>
      <c r="F1188" s="228"/>
      <c r="G1188" s="229" t="s">
        <v>4120</v>
      </c>
      <c r="H1188" s="229"/>
      <c r="I1188" s="229"/>
      <c r="J1188" s="76" t="s">
        <v>4120</v>
      </c>
      <c r="K1188" s="77">
        <v>39707</v>
      </c>
      <c r="L1188" s="165">
        <v>39683</v>
      </c>
      <c r="M1188" s="85">
        <f>L1188*'Age distribution'!$L$6</f>
        <v>2567.7525762454229</v>
      </c>
      <c r="N1188" s="85">
        <f>L1188*'Age distribution'!$L$7</f>
        <v>7983.0475838466627</v>
      </c>
      <c r="O1188" s="86">
        <f>L1188*'Age distribution'!$L$8</f>
        <v>8143.6735324235005</v>
      </c>
      <c r="P1188" s="86">
        <f>L1188*'Age distribution'!$L$9</f>
        <v>7996.1484077810665</v>
      </c>
      <c r="Q1188" s="86">
        <f>L1188*'Age distribution'!$L$10</f>
        <v>7720.5989873415101</v>
      </c>
      <c r="R1188" s="86">
        <f>L1188*'Age distribution'!$L$11</f>
        <v>5271.7789123618377</v>
      </c>
      <c r="S1188" s="86">
        <f t="shared" si="18"/>
        <v>39683</v>
      </c>
      <c r="U1188" s="6"/>
      <c r="V1188" s="6"/>
      <c r="W1188" s="6"/>
      <c r="X1188" s="6"/>
      <c r="Y1188" s="6"/>
      <c r="Z1188" s="6"/>
      <c r="AA1188" s="6"/>
      <c r="AB1188" s="6"/>
      <c r="AC1188" s="6"/>
      <c r="AD1188" s="6"/>
      <c r="AE1188" s="6"/>
      <c r="AF1188" s="6"/>
    </row>
    <row r="1189" spans="1:32" ht="15" customHeight="1">
      <c r="A1189" s="89" t="s">
        <v>10317</v>
      </c>
      <c r="B1189" s="89" t="s">
        <v>10303</v>
      </c>
      <c r="C1189" s="89" t="s">
        <v>6743</v>
      </c>
      <c r="D1189" s="227" t="s">
        <v>4119</v>
      </c>
      <c r="E1189" s="228"/>
      <c r="F1189" s="228"/>
      <c r="G1189" s="229" t="s">
        <v>4118</v>
      </c>
      <c r="H1189" s="229"/>
      <c r="I1189" s="229"/>
      <c r="J1189" s="76" t="s">
        <v>4118</v>
      </c>
      <c r="K1189" s="77">
        <v>34380</v>
      </c>
      <c r="L1189" s="165">
        <v>34249</v>
      </c>
      <c r="M1189" s="85">
        <f>L1189*'Age distribution'!$L$6</f>
        <v>2216.1368340052286</v>
      </c>
      <c r="N1189" s="85">
        <f>L1189*'Age distribution'!$L$7</f>
        <v>6889.8872741265623</v>
      </c>
      <c r="O1189" s="86">
        <f>L1189*'Age distribution'!$L$8</f>
        <v>7028.5178744543628</v>
      </c>
      <c r="P1189" s="86">
        <f>L1189*'Age distribution'!$L$9</f>
        <v>6901.1941339640089</v>
      </c>
      <c r="Q1189" s="86">
        <f>L1189*'Age distribution'!$L$10</f>
        <v>6663.3771317052488</v>
      </c>
      <c r="R1189" s="86">
        <f>L1189*'Age distribution'!$L$11</f>
        <v>4549.8867517445906</v>
      </c>
      <c r="S1189" s="86">
        <f t="shared" si="18"/>
        <v>34249</v>
      </c>
      <c r="U1189" s="6"/>
      <c r="V1189" s="6"/>
      <c r="W1189" s="6"/>
      <c r="X1189" s="6"/>
      <c r="Y1189" s="6"/>
      <c r="Z1189" s="6"/>
      <c r="AA1189" s="6"/>
      <c r="AB1189" s="6"/>
      <c r="AC1189" s="6"/>
      <c r="AD1189" s="6"/>
      <c r="AE1189" s="6"/>
      <c r="AF1189" s="6"/>
    </row>
    <row r="1190" spans="1:32" ht="15" customHeight="1">
      <c r="A1190" s="89" t="s">
        <v>10316</v>
      </c>
      <c r="B1190" s="89" t="s">
        <v>10303</v>
      </c>
      <c r="C1190" s="89" t="s">
        <v>6742</v>
      </c>
      <c r="D1190" s="227" t="s">
        <v>4117</v>
      </c>
      <c r="E1190" s="228"/>
      <c r="F1190" s="228"/>
      <c r="G1190" s="229" t="s">
        <v>4116</v>
      </c>
      <c r="H1190" s="229"/>
      <c r="I1190" s="229"/>
      <c r="J1190" s="76" t="s">
        <v>4115</v>
      </c>
      <c r="K1190" s="77">
        <v>57779</v>
      </c>
      <c r="L1190" s="165">
        <v>57792</v>
      </c>
      <c r="M1190" s="85">
        <f>L1190*'Age distribution'!$L$6</f>
        <v>3739.5246550506636</v>
      </c>
      <c r="N1190" s="85">
        <f>L1190*'Age distribution'!$L$7</f>
        <v>11626.043544229678</v>
      </c>
      <c r="O1190" s="86">
        <f>L1190*'Age distribution'!$L$8</f>
        <v>11859.969780153187</v>
      </c>
      <c r="P1190" s="86">
        <f>L1190*'Age distribution'!$L$9</f>
        <v>11645.122817893895</v>
      </c>
      <c r="Q1190" s="86">
        <f>L1190*'Age distribution'!$L$10</f>
        <v>11243.828759832688</v>
      </c>
      <c r="R1190" s="86">
        <f>L1190*'Age distribution'!$L$11</f>
        <v>7677.5104428398899</v>
      </c>
      <c r="S1190" s="86">
        <f t="shared" si="18"/>
        <v>57792</v>
      </c>
      <c r="U1190" s="6"/>
      <c r="V1190" s="6"/>
      <c r="W1190" s="6"/>
      <c r="X1190" s="6"/>
      <c r="Y1190" s="6"/>
      <c r="Z1190" s="6"/>
      <c r="AA1190" s="6"/>
      <c r="AB1190" s="6"/>
      <c r="AC1190" s="6"/>
      <c r="AD1190" s="6"/>
      <c r="AE1190" s="6"/>
      <c r="AF1190" s="6"/>
    </row>
    <row r="1191" spans="1:32" ht="15" customHeight="1">
      <c r="A1191" s="89" t="s">
        <v>10314</v>
      </c>
      <c r="B1191" s="89" t="s">
        <v>10303</v>
      </c>
      <c r="C1191" s="89" t="s">
        <v>6741</v>
      </c>
      <c r="D1191" s="227" t="s">
        <v>4114</v>
      </c>
      <c r="E1191" s="228"/>
      <c r="F1191" s="228"/>
      <c r="G1191" s="229" t="s">
        <v>4113</v>
      </c>
      <c r="H1191" s="229"/>
      <c r="I1191" s="229"/>
      <c r="J1191" s="76" t="s">
        <v>4112</v>
      </c>
      <c r="K1191" s="77">
        <v>153826</v>
      </c>
      <c r="L1191" s="165">
        <v>153776</v>
      </c>
      <c r="M1191" s="85">
        <f>L1191*'Age distribution'!$L$6</f>
        <v>9950.3243243886845</v>
      </c>
      <c r="N1191" s="85">
        <f>L1191*'Age distribution'!$L$7</f>
        <v>30935.189508192536</v>
      </c>
      <c r="O1191" s="86">
        <f>L1191*'Age distribution'!$L$8</f>
        <v>31557.63276773319</v>
      </c>
      <c r="P1191" s="86">
        <f>L1191*'Age distribution'!$L$9</f>
        <v>30985.956645287435</v>
      </c>
      <c r="Q1191" s="86">
        <f>L1191*'Age distribution'!$L$10</f>
        <v>29918.172262112948</v>
      </c>
      <c r="R1191" s="86">
        <f>L1191*'Age distribution'!$L$11</f>
        <v>20428.724492285211</v>
      </c>
      <c r="S1191" s="86">
        <f t="shared" si="18"/>
        <v>153776</v>
      </c>
      <c r="U1191" s="6"/>
      <c r="V1191" s="6"/>
      <c r="W1191" s="6"/>
      <c r="X1191" s="6"/>
      <c r="Y1191" s="6"/>
      <c r="Z1191" s="6"/>
      <c r="AA1191" s="6"/>
      <c r="AB1191" s="6"/>
      <c r="AC1191" s="6"/>
      <c r="AD1191" s="6"/>
      <c r="AE1191" s="6"/>
      <c r="AF1191" s="6"/>
    </row>
    <row r="1192" spans="1:32" ht="15" customHeight="1">
      <c r="A1192" s="89" t="s">
        <v>10312</v>
      </c>
      <c r="B1192" s="89" t="s">
        <v>10303</v>
      </c>
      <c r="C1192" s="89" t="s">
        <v>6740</v>
      </c>
      <c r="D1192" s="227" t="s">
        <v>4111</v>
      </c>
      <c r="E1192" s="228"/>
      <c r="F1192" s="228"/>
      <c r="G1192" s="229" t="s">
        <v>4110</v>
      </c>
      <c r="H1192" s="229"/>
      <c r="I1192" s="229"/>
      <c r="J1192" s="76" t="s">
        <v>4110</v>
      </c>
      <c r="K1192" s="77">
        <v>17542</v>
      </c>
      <c r="L1192" s="165">
        <v>17349</v>
      </c>
      <c r="M1192" s="85">
        <f>L1192*'Age distribution'!$L$6</f>
        <v>1122.5950519185001</v>
      </c>
      <c r="N1192" s="85">
        <f>L1192*'Age distribution'!$L$7</f>
        <v>3490.1064065760088</v>
      </c>
      <c r="O1192" s="86">
        <f>L1192*'Age distribution'!$L$8</f>
        <v>3560.330421440297</v>
      </c>
      <c r="P1192" s="86">
        <f>L1192*'Age distribution'!$L$9</f>
        <v>3495.8339522363158</v>
      </c>
      <c r="Q1192" s="86">
        <f>L1192*'Age distribution'!$L$10</f>
        <v>3375.366575898694</v>
      </c>
      <c r="R1192" s="86">
        <f>L1192*'Age distribution'!$L$11</f>
        <v>2304.7675919301851</v>
      </c>
      <c r="S1192" s="86">
        <f t="shared" si="18"/>
        <v>17349</v>
      </c>
      <c r="U1192" s="6"/>
      <c r="V1192" s="6"/>
      <c r="W1192" s="6"/>
      <c r="X1192" s="6"/>
      <c r="Y1192" s="6"/>
      <c r="Z1192" s="6"/>
      <c r="AA1192" s="6"/>
      <c r="AB1192" s="6"/>
      <c r="AC1192" s="6"/>
      <c r="AD1192" s="6"/>
      <c r="AE1192" s="6"/>
      <c r="AF1192" s="6"/>
    </row>
    <row r="1193" spans="1:32" ht="15" customHeight="1">
      <c r="A1193" s="89" t="s">
        <v>10310</v>
      </c>
      <c r="B1193" s="89" t="s">
        <v>10303</v>
      </c>
      <c r="C1193" s="89" t="s">
        <v>6739</v>
      </c>
      <c r="D1193" s="227" t="s">
        <v>4109</v>
      </c>
      <c r="E1193" s="228"/>
      <c r="F1193" s="228"/>
      <c r="G1193" s="229" t="s">
        <v>4108</v>
      </c>
      <c r="H1193" s="229"/>
      <c r="I1193" s="229"/>
      <c r="J1193" s="76" t="s">
        <v>4108</v>
      </c>
      <c r="K1193" s="77">
        <v>35221</v>
      </c>
      <c r="L1193" s="165">
        <v>35076</v>
      </c>
      <c r="M1193" s="85">
        <f>L1193*'Age distribution'!$L$6</f>
        <v>2269.6492040517214</v>
      </c>
      <c r="N1193" s="85">
        <f>L1193*'Age distribution'!$L$7</f>
        <v>7056.2552491244496</v>
      </c>
      <c r="O1193" s="86">
        <f>L1193*'Age distribution'!$L$8</f>
        <v>7198.2333196403169</v>
      </c>
      <c r="P1193" s="86">
        <f>L1193*'Age distribution'!$L$9</f>
        <v>7067.8351322059498</v>
      </c>
      <c r="Q1193" s="86">
        <f>L1193*'Age distribution'!$L$10</f>
        <v>6824.2756364183861</v>
      </c>
      <c r="R1193" s="86">
        <f>L1193*'Age distribution'!$L$11</f>
        <v>4659.7514585591771</v>
      </c>
      <c r="S1193" s="86">
        <f t="shared" si="18"/>
        <v>35076</v>
      </c>
      <c r="U1193" s="6"/>
      <c r="V1193" s="6"/>
      <c r="W1193" s="6"/>
      <c r="X1193" s="6"/>
      <c r="Y1193" s="6"/>
      <c r="Z1193" s="6"/>
      <c r="AA1193" s="6"/>
      <c r="AB1193" s="6"/>
      <c r="AC1193" s="6"/>
      <c r="AD1193" s="6"/>
      <c r="AE1193" s="6"/>
      <c r="AF1193" s="6"/>
    </row>
    <row r="1194" spans="1:32" ht="15" customHeight="1">
      <c r="A1194" s="89" t="s">
        <v>10308</v>
      </c>
      <c r="B1194" s="89" t="s">
        <v>10303</v>
      </c>
      <c r="C1194" s="89" t="s">
        <v>6738</v>
      </c>
      <c r="D1194" s="227" t="s">
        <v>4107</v>
      </c>
      <c r="E1194" s="228"/>
      <c r="F1194" s="228"/>
      <c r="G1194" s="229" t="s">
        <v>4106</v>
      </c>
      <c r="H1194" s="229"/>
      <c r="I1194" s="229"/>
      <c r="J1194" s="76" t="s">
        <v>4105</v>
      </c>
      <c r="K1194" s="77">
        <v>52217</v>
      </c>
      <c r="L1194" s="165">
        <v>51859</v>
      </c>
      <c r="M1194" s="85">
        <f>L1194*'Age distribution'!$L$6</f>
        <v>3355.6203122624647</v>
      </c>
      <c r="N1194" s="85">
        <f>L1194*'Age distribution'!$L$7</f>
        <v>10432.499172207345</v>
      </c>
      <c r="O1194" s="86">
        <f>L1194*'Age distribution'!$L$8</f>
        <v>10642.410244133516</v>
      </c>
      <c r="P1194" s="86">
        <f>L1194*'Age distribution'!$L$9</f>
        <v>10449.619743444759</v>
      </c>
      <c r="Q1194" s="86">
        <f>L1194*'Age distribution'!$L$10</f>
        <v>10089.523042223203</v>
      </c>
      <c r="R1194" s="86">
        <f>L1194*'Age distribution'!$L$11</f>
        <v>6889.3274857287142</v>
      </c>
      <c r="S1194" s="86">
        <f t="shared" si="18"/>
        <v>51859</v>
      </c>
      <c r="U1194" s="6"/>
      <c r="V1194" s="6"/>
      <c r="W1194" s="6"/>
      <c r="X1194" s="6"/>
      <c r="Y1194" s="6"/>
      <c r="Z1194" s="6"/>
      <c r="AA1194" s="6"/>
      <c r="AB1194" s="6"/>
      <c r="AC1194" s="6"/>
      <c r="AD1194" s="6"/>
      <c r="AE1194" s="6"/>
      <c r="AF1194" s="6"/>
    </row>
    <row r="1195" spans="1:32" ht="15" customHeight="1">
      <c r="A1195" s="89" t="s">
        <v>10307</v>
      </c>
      <c r="B1195" s="89" t="s">
        <v>10303</v>
      </c>
      <c r="C1195" s="89" t="s">
        <v>6737</v>
      </c>
      <c r="D1195" s="227" t="s">
        <v>4104</v>
      </c>
      <c r="E1195" s="228"/>
      <c r="F1195" s="228"/>
      <c r="G1195" s="229" t="s">
        <v>4103</v>
      </c>
      <c r="H1195" s="229"/>
      <c r="I1195" s="229"/>
      <c r="J1195" s="76" t="s">
        <v>4103</v>
      </c>
      <c r="K1195" s="77">
        <v>38800</v>
      </c>
      <c r="L1195" s="165">
        <v>38778</v>
      </c>
      <c r="M1195" s="85">
        <f>L1195*'Age distribution'!$L$6</f>
        <v>2509.1930902816071</v>
      </c>
      <c r="N1195" s="85">
        <f>L1195*'Age distribution'!$L$7</f>
        <v>7800.9883125370034</v>
      </c>
      <c r="O1195" s="86">
        <f>L1195*'Age distribution'!$L$8</f>
        <v>7957.951068223635</v>
      </c>
      <c r="P1195" s="86">
        <f>L1195*'Age distribution'!$L$9</f>
        <v>7813.790362546536</v>
      </c>
      <c r="Q1195" s="86">
        <f>L1195*'Age distribution'!$L$10</f>
        <v>7544.5250492938812</v>
      </c>
      <c r="R1195" s="86">
        <f>L1195*'Age distribution'!$L$11</f>
        <v>5151.5521171173386</v>
      </c>
      <c r="S1195" s="86">
        <f t="shared" si="18"/>
        <v>38778</v>
      </c>
      <c r="U1195" s="6"/>
      <c r="V1195" s="6"/>
      <c r="W1195" s="6"/>
      <c r="X1195" s="6"/>
      <c r="Y1195" s="6"/>
      <c r="Z1195" s="6"/>
      <c r="AA1195" s="6"/>
      <c r="AB1195" s="6"/>
      <c r="AC1195" s="6"/>
      <c r="AD1195" s="6"/>
      <c r="AE1195" s="6"/>
      <c r="AF1195" s="6"/>
    </row>
    <row r="1196" spans="1:32" ht="15" customHeight="1">
      <c r="A1196" s="89" t="s">
        <v>10305</v>
      </c>
      <c r="B1196" s="89" t="s">
        <v>10303</v>
      </c>
      <c r="C1196" s="89" t="s">
        <v>6736</v>
      </c>
      <c r="D1196" s="227" t="s">
        <v>4102</v>
      </c>
      <c r="E1196" s="228"/>
      <c r="F1196" s="228"/>
      <c r="G1196" s="229" t="s">
        <v>4101</v>
      </c>
      <c r="H1196" s="229"/>
      <c r="I1196" s="229"/>
      <c r="J1196" s="76" t="s">
        <v>4101</v>
      </c>
      <c r="K1196" s="77">
        <v>32806</v>
      </c>
      <c r="L1196" s="165">
        <v>32704</v>
      </c>
      <c r="M1196" s="85">
        <f>L1196*'Age distribution'!$L$6</f>
        <v>2116.1651148736314</v>
      </c>
      <c r="N1196" s="85">
        <f>L1196*'Age distribution'!$L$7</f>
        <v>6579.078904874159</v>
      </c>
      <c r="O1196" s="86">
        <f>L1196*'Age distribution'!$L$8</f>
        <v>6711.4557670634313</v>
      </c>
      <c r="P1196" s="86">
        <f>L1196*'Age distribution'!$L$9</f>
        <v>6589.8757031492578</v>
      </c>
      <c r="Q1196" s="86">
        <f>L1196*'Age distribution'!$L$10</f>
        <v>6362.7868175797385</v>
      </c>
      <c r="R1196" s="86">
        <f>L1196*'Age distribution'!$L$11</f>
        <v>4344.6376924597826</v>
      </c>
      <c r="S1196" s="86">
        <f t="shared" si="18"/>
        <v>32704</v>
      </c>
      <c r="U1196" s="6"/>
      <c r="V1196" s="6"/>
      <c r="W1196" s="6"/>
      <c r="X1196" s="6"/>
      <c r="Y1196" s="6"/>
      <c r="Z1196" s="6"/>
      <c r="AA1196" s="6"/>
      <c r="AB1196" s="6"/>
      <c r="AC1196" s="6"/>
      <c r="AD1196" s="6"/>
      <c r="AE1196" s="6"/>
      <c r="AF1196" s="6"/>
    </row>
    <row r="1197" spans="1:32" ht="15" customHeight="1">
      <c r="A1197" s="89" t="s">
        <v>10304</v>
      </c>
      <c r="B1197" s="89" t="s">
        <v>10303</v>
      </c>
      <c r="C1197" s="89" t="s">
        <v>6735</v>
      </c>
      <c r="D1197" s="227" t="s">
        <v>4100</v>
      </c>
      <c r="E1197" s="228"/>
      <c r="F1197" s="228"/>
      <c r="G1197" s="229" t="s">
        <v>4099</v>
      </c>
      <c r="H1197" s="229"/>
      <c r="I1197" s="229"/>
      <c r="J1197" s="76" t="s">
        <v>4099</v>
      </c>
      <c r="K1197" s="77">
        <v>197199</v>
      </c>
      <c r="L1197" s="165">
        <v>198239</v>
      </c>
      <c r="M1197" s="85">
        <f>L1197*'Age distribution'!$L$6</f>
        <v>12827.374517105975</v>
      </c>
      <c r="N1197" s="85">
        <f>L1197*'Age distribution'!$L$7</f>
        <v>39879.83191729906</v>
      </c>
      <c r="O1197" s="86">
        <f>L1197*'Age distribution'!$L$8</f>
        <v>40682.249260239958</v>
      </c>
      <c r="P1197" s="86">
        <f>L1197*'Age distribution'!$L$9</f>
        <v>39945.277932870769</v>
      </c>
      <c r="Q1197" s="86">
        <f>L1197*'Age distribution'!$L$10</f>
        <v>38568.752933286138</v>
      </c>
      <c r="R1197" s="86">
        <f>L1197*'Age distribution'!$L$11</f>
        <v>26335.513439198105</v>
      </c>
      <c r="S1197" s="86">
        <f t="shared" si="18"/>
        <v>198239</v>
      </c>
      <c r="U1197" s="6"/>
      <c r="V1197" s="6"/>
      <c r="W1197" s="6"/>
      <c r="X1197" s="6"/>
      <c r="Y1197" s="6"/>
      <c r="Z1197" s="6"/>
      <c r="AA1197" s="6"/>
      <c r="AB1197" s="6"/>
      <c r="AC1197" s="6"/>
      <c r="AD1197" s="6"/>
      <c r="AE1197" s="6"/>
      <c r="AF1197" s="6"/>
    </row>
    <row r="1198" spans="1:32" ht="15" customHeight="1">
      <c r="A1198" s="89" t="s">
        <v>10301</v>
      </c>
      <c r="B1198" s="89" t="s">
        <v>10266</v>
      </c>
      <c r="C1198" s="89" t="s">
        <v>6750</v>
      </c>
      <c r="D1198" s="227" t="s">
        <v>4098</v>
      </c>
      <c r="E1198" s="228"/>
      <c r="F1198" s="228"/>
      <c r="G1198" s="229" t="s">
        <v>4097</v>
      </c>
      <c r="H1198" s="229"/>
      <c r="I1198" s="229"/>
      <c r="J1198" s="76" t="s">
        <v>4097</v>
      </c>
      <c r="K1198" s="77">
        <v>74985</v>
      </c>
      <c r="L1198" s="165">
        <v>74495</v>
      </c>
      <c r="M1198" s="85">
        <f>L1198*'Age distribution'!$L$6</f>
        <v>4820.3192341154345</v>
      </c>
      <c r="N1198" s="85">
        <f>L1198*'Age distribution'!$L$7</f>
        <v>14986.193830069731</v>
      </c>
      <c r="O1198" s="86">
        <f>L1198*'Age distribution'!$L$8</f>
        <v>15287.729249247503</v>
      </c>
      <c r="P1198" s="86">
        <f>L1198*'Age distribution'!$L$9</f>
        <v>15010.787380935175</v>
      </c>
      <c r="Q1198" s="86">
        <f>L1198*'Age distribution'!$L$10</f>
        <v>14493.51161862777</v>
      </c>
      <c r="R1198" s="86">
        <f>L1198*'Age distribution'!$L$11</f>
        <v>9896.4586870043877</v>
      </c>
      <c r="S1198" s="86">
        <f t="shared" si="18"/>
        <v>74495</v>
      </c>
      <c r="U1198" s="6"/>
      <c r="V1198" s="6"/>
      <c r="W1198" s="6"/>
      <c r="X1198" s="6"/>
      <c r="Y1198" s="6"/>
      <c r="Z1198" s="6"/>
      <c r="AA1198" s="6"/>
      <c r="AB1198" s="6"/>
      <c r="AC1198" s="6"/>
      <c r="AD1198" s="6"/>
      <c r="AE1198" s="6"/>
      <c r="AF1198" s="6"/>
    </row>
    <row r="1199" spans="1:32" ht="15" customHeight="1">
      <c r="A1199" s="89" t="s">
        <v>10300</v>
      </c>
      <c r="B1199" s="89" t="s">
        <v>10266</v>
      </c>
      <c r="C1199" s="89" t="s">
        <v>6749</v>
      </c>
      <c r="D1199" s="227" t="s">
        <v>4096</v>
      </c>
      <c r="E1199" s="228"/>
      <c r="F1199" s="228"/>
      <c r="G1199" s="229" t="s">
        <v>4095</v>
      </c>
      <c r="H1199" s="229"/>
      <c r="I1199" s="229"/>
      <c r="J1199" s="76" t="s">
        <v>4095</v>
      </c>
      <c r="K1199" s="77">
        <v>539191</v>
      </c>
      <c r="L1199" s="165">
        <v>544624</v>
      </c>
      <c r="M1199" s="85">
        <f>L1199*'Age distribution'!$L$6</f>
        <v>35240.775119952807</v>
      </c>
      <c r="N1199" s="85">
        <f>L1199*'Age distribution'!$L$7</f>
        <v>109562.26362182559</v>
      </c>
      <c r="O1199" s="86">
        <f>L1199*'Age distribution'!$L$8</f>
        <v>111766.7528645167</v>
      </c>
      <c r="P1199" s="86">
        <f>L1199*'Age distribution'!$L$9</f>
        <v>109742.06411912799</v>
      </c>
      <c r="Q1199" s="86">
        <f>L1199*'Age distribution'!$L$10</f>
        <v>105960.32313287511</v>
      </c>
      <c r="R1199" s="86">
        <f>L1199*'Age distribution'!$L$11</f>
        <v>72351.821141701832</v>
      </c>
      <c r="S1199" s="86">
        <f t="shared" si="18"/>
        <v>544624</v>
      </c>
      <c r="U1199" s="6"/>
      <c r="V1199" s="6"/>
      <c r="W1199" s="6"/>
      <c r="X1199" s="6"/>
      <c r="Y1199" s="6"/>
      <c r="Z1199" s="6"/>
      <c r="AA1199" s="6"/>
      <c r="AB1199" s="6"/>
      <c r="AC1199" s="6"/>
      <c r="AD1199" s="6"/>
      <c r="AE1199" s="6"/>
      <c r="AF1199" s="6"/>
    </row>
    <row r="1200" spans="1:32" ht="15" customHeight="1">
      <c r="A1200" s="89" t="s">
        <v>10298</v>
      </c>
      <c r="B1200" s="89" t="s">
        <v>10266</v>
      </c>
      <c r="C1200" s="89" t="s">
        <v>6748</v>
      </c>
      <c r="D1200" s="227" t="s">
        <v>4094</v>
      </c>
      <c r="E1200" s="228"/>
      <c r="F1200" s="228"/>
      <c r="G1200" s="229" t="s">
        <v>4093</v>
      </c>
      <c r="H1200" s="229"/>
      <c r="I1200" s="229"/>
      <c r="J1200" s="76" t="s">
        <v>4093</v>
      </c>
      <c r="K1200" s="77">
        <v>806126</v>
      </c>
      <c r="L1200" s="165">
        <v>812676</v>
      </c>
      <c r="M1200" s="85">
        <f>L1200*'Age distribution'!$L$6</f>
        <v>52585.51250290616</v>
      </c>
      <c r="N1200" s="85">
        <f>L1200*'Age distribution'!$L$7</f>
        <v>163486.40924955701</v>
      </c>
      <c r="O1200" s="86">
        <f>L1200*'Age distribution'!$L$8</f>
        <v>166775.89979678454</v>
      </c>
      <c r="P1200" s="86">
        <f>L1200*'Age distribution'!$L$9</f>
        <v>163754.70361217362</v>
      </c>
      <c r="Q1200" s="86">
        <f>L1200*'Age distribution'!$L$10</f>
        <v>158111.67257104427</v>
      </c>
      <c r="R1200" s="86">
        <f>L1200*'Age distribution'!$L$11</f>
        <v>107961.80226753444</v>
      </c>
      <c r="S1200" s="86">
        <f t="shared" si="18"/>
        <v>812676.00000000012</v>
      </c>
      <c r="U1200" s="6"/>
      <c r="V1200" s="6"/>
      <c r="W1200" s="6"/>
      <c r="X1200" s="6"/>
      <c r="Y1200" s="6"/>
      <c r="Z1200" s="6"/>
      <c r="AA1200" s="6"/>
      <c r="AB1200" s="6"/>
      <c r="AC1200" s="6"/>
      <c r="AD1200" s="6"/>
      <c r="AE1200" s="6"/>
      <c r="AF1200" s="6"/>
    </row>
    <row r="1201" spans="1:32" ht="15" customHeight="1">
      <c r="A1201" s="89" t="s">
        <v>10297</v>
      </c>
      <c r="B1201" s="89" t="s">
        <v>10266</v>
      </c>
      <c r="C1201" s="89" t="s">
        <v>6746</v>
      </c>
      <c r="D1201" s="227" t="s">
        <v>4092</v>
      </c>
      <c r="E1201" s="228"/>
      <c r="F1201" s="228"/>
      <c r="G1201" s="229" t="s">
        <v>4091</v>
      </c>
      <c r="H1201" s="229"/>
      <c r="I1201" s="229"/>
      <c r="J1201" s="76" t="s">
        <v>4091</v>
      </c>
      <c r="K1201" s="77">
        <v>88942</v>
      </c>
      <c r="L1201" s="165">
        <v>89298</v>
      </c>
      <c r="M1201" s="85">
        <f>L1201*'Age distribution'!$L$6</f>
        <v>5778.1712459633536</v>
      </c>
      <c r="N1201" s="85">
        <f>L1201*'Age distribution'!$L$7</f>
        <v>17964.120231392266</v>
      </c>
      <c r="O1201" s="86">
        <f>L1201*'Age distribution'!$L$8</f>
        <v>18325.574152618345</v>
      </c>
      <c r="P1201" s="86">
        <f>L1201*'Age distribution'!$L$9</f>
        <v>17993.600799285177</v>
      </c>
      <c r="Q1201" s="86">
        <f>L1201*'Age distribution'!$L$10</f>
        <v>17373.536485941644</v>
      </c>
      <c r="R1201" s="86">
        <f>L1201*'Age distribution'!$L$11</f>
        <v>11862.997084799219</v>
      </c>
      <c r="S1201" s="86">
        <f t="shared" si="18"/>
        <v>89298.000000000015</v>
      </c>
      <c r="U1201" s="6"/>
      <c r="V1201" s="6"/>
      <c r="W1201" s="6"/>
      <c r="X1201" s="6"/>
      <c r="Y1201" s="6"/>
      <c r="Z1201" s="6"/>
      <c r="AA1201" s="6"/>
      <c r="AB1201" s="6"/>
      <c r="AC1201" s="6"/>
      <c r="AD1201" s="6"/>
      <c r="AE1201" s="6"/>
      <c r="AF1201" s="6"/>
    </row>
    <row r="1202" spans="1:32" ht="15" customHeight="1">
      <c r="A1202" s="89" t="s">
        <v>10295</v>
      </c>
      <c r="B1202" s="89" t="s">
        <v>10266</v>
      </c>
      <c r="C1202" s="89" t="s">
        <v>6745</v>
      </c>
      <c r="D1202" s="227" t="s">
        <v>4090</v>
      </c>
      <c r="E1202" s="228"/>
      <c r="F1202" s="228"/>
      <c r="G1202" s="229" t="s">
        <v>4089</v>
      </c>
      <c r="H1202" s="229"/>
      <c r="I1202" s="229"/>
      <c r="J1202" s="76" t="s">
        <v>4089</v>
      </c>
      <c r="K1202" s="77">
        <v>33069</v>
      </c>
      <c r="L1202" s="165">
        <v>32934</v>
      </c>
      <c r="M1202" s="85">
        <f>L1202*'Age distribution'!$L$6</f>
        <v>2131.0476361683027</v>
      </c>
      <c r="N1202" s="85">
        <f>L1202*'Age distribution'!$L$7</f>
        <v>6625.3481119473327</v>
      </c>
      <c r="O1202" s="86">
        <f>L1202*'Age distribution'!$L$8</f>
        <v>6758.6559513352204</v>
      </c>
      <c r="P1202" s="86">
        <f>L1202*'Age distribution'!$L$9</f>
        <v>6636.2208417171496</v>
      </c>
      <c r="Q1202" s="86">
        <f>L1202*'Age distribution'!$L$10</f>
        <v>6407.5348902327269</v>
      </c>
      <c r="R1202" s="86">
        <f>L1202*'Age distribution'!$L$11</f>
        <v>4375.1925685992683</v>
      </c>
      <c r="S1202" s="86">
        <f t="shared" si="18"/>
        <v>32934</v>
      </c>
      <c r="U1202" s="6"/>
      <c r="V1202" s="6"/>
      <c r="W1202" s="6"/>
      <c r="X1202" s="6"/>
      <c r="Y1202" s="6"/>
      <c r="Z1202" s="6"/>
      <c r="AA1202" s="6"/>
      <c r="AB1202" s="6"/>
      <c r="AC1202" s="6"/>
      <c r="AD1202" s="6"/>
      <c r="AE1202" s="6"/>
      <c r="AF1202" s="6"/>
    </row>
    <row r="1203" spans="1:32" ht="15" customHeight="1">
      <c r="A1203" s="89" t="s">
        <v>10294</v>
      </c>
      <c r="B1203" s="89" t="s">
        <v>10266</v>
      </c>
      <c r="C1203" s="89" t="s">
        <v>6744</v>
      </c>
      <c r="D1203" s="227" t="s">
        <v>4088</v>
      </c>
      <c r="E1203" s="228"/>
      <c r="F1203" s="228"/>
      <c r="G1203" s="229" t="s">
        <v>4087</v>
      </c>
      <c r="H1203" s="229"/>
      <c r="I1203" s="229"/>
      <c r="J1203" s="76" t="s">
        <v>4087</v>
      </c>
      <c r="K1203" s="77">
        <v>167233</v>
      </c>
      <c r="L1203" s="165">
        <v>167271</v>
      </c>
      <c r="M1203" s="85">
        <f>L1203*'Age distribution'!$L$6</f>
        <v>10823.540084699951</v>
      </c>
      <c r="N1203" s="85">
        <f>L1203*'Age distribution'!$L$7</f>
        <v>33649.984940594593</v>
      </c>
      <c r="O1203" s="86">
        <f>L1203*'Age distribution'!$L$8</f>
        <v>34327.052275332295</v>
      </c>
      <c r="P1203" s="86">
        <f>L1203*'Age distribution'!$L$9</f>
        <v>33705.207275607863</v>
      </c>
      <c r="Q1203" s="86">
        <f>L1203*'Age distribution'!$L$10</f>
        <v>32543.716785817651</v>
      </c>
      <c r="R1203" s="86">
        <f>L1203*'Age distribution'!$L$11</f>
        <v>22221.498637947661</v>
      </c>
      <c r="S1203" s="86">
        <f t="shared" si="18"/>
        <v>167271</v>
      </c>
      <c r="U1203" s="6"/>
      <c r="V1203" s="6"/>
      <c r="W1203" s="6"/>
      <c r="X1203" s="6"/>
      <c r="Y1203" s="6"/>
      <c r="Z1203" s="6"/>
      <c r="AA1203" s="6"/>
      <c r="AB1203" s="6"/>
      <c r="AC1203" s="6"/>
      <c r="AD1203" s="6"/>
      <c r="AE1203" s="6"/>
      <c r="AF1203" s="6"/>
    </row>
    <row r="1204" spans="1:32" ht="15" customHeight="1">
      <c r="A1204" s="89" t="s">
        <v>10293</v>
      </c>
      <c r="B1204" s="89" t="s">
        <v>10266</v>
      </c>
      <c r="C1204" s="89" t="s">
        <v>6743</v>
      </c>
      <c r="D1204" s="227" t="s">
        <v>4086</v>
      </c>
      <c r="E1204" s="228"/>
      <c r="F1204" s="228"/>
      <c r="G1204" s="229" t="s">
        <v>4085</v>
      </c>
      <c r="H1204" s="229"/>
      <c r="I1204" s="229"/>
      <c r="J1204" s="76" t="s">
        <v>4085</v>
      </c>
      <c r="K1204" s="77">
        <v>101160</v>
      </c>
      <c r="L1204" s="165">
        <v>101601</v>
      </c>
      <c r="M1204" s="85">
        <f>L1204*'Age distribution'!$L$6</f>
        <v>6574.2567219996272</v>
      </c>
      <c r="N1204" s="85">
        <f>L1204*'Age distribution'!$L$7</f>
        <v>20439.120468875961</v>
      </c>
      <c r="O1204" s="86">
        <f>L1204*'Age distribution'!$L$8</f>
        <v>20850.373574774087</v>
      </c>
      <c r="P1204" s="86">
        <f>L1204*'Age distribution'!$L$9</f>
        <v>20472.662711462443</v>
      </c>
      <c r="Q1204" s="86">
        <f>L1204*'Age distribution'!$L$10</f>
        <v>19767.169259201291</v>
      </c>
      <c r="R1204" s="86">
        <f>L1204*'Age distribution'!$L$11</f>
        <v>13497.417263686593</v>
      </c>
      <c r="S1204" s="86">
        <f t="shared" si="18"/>
        <v>101601</v>
      </c>
      <c r="U1204" s="6"/>
      <c r="V1204" s="6"/>
      <c r="W1204" s="6"/>
      <c r="X1204" s="6"/>
      <c r="Y1204" s="6"/>
      <c r="Z1204" s="6"/>
      <c r="AA1204" s="6"/>
      <c r="AB1204" s="6"/>
      <c r="AC1204" s="6"/>
      <c r="AD1204" s="6"/>
      <c r="AE1204" s="6"/>
      <c r="AF1204" s="6"/>
    </row>
    <row r="1205" spans="1:32" ht="15" customHeight="1">
      <c r="A1205" s="89" t="s">
        <v>10291</v>
      </c>
      <c r="B1205" s="89" t="s">
        <v>10266</v>
      </c>
      <c r="C1205" s="89" t="s">
        <v>6742</v>
      </c>
      <c r="D1205" s="227" t="s">
        <v>4084</v>
      </c>
      <c r="E1205" s="228"/>
      <c r="F1205" s="228"/>
      <c r="G1205" s="229" t="s">
        <v>4083</v>
      </c>
      <c r="H1205" s="229"/>
      <c r="I1205" s="229"/>
      <c r="J1205" s="76" t="s">
        <v>4083</v>
      </c>
      <c r="K1205" s="77">
        <v>147114</v>
      </c>
      <c r="L1205" s="165">
        <v>149294</v>
      </c>
      <c r="M1205" s="85">
        <f>L1205*'Age distribution'!$L$6</f>
        <v>9660.3092789855655</v>
      </c>
      <c r="N1205" s="85">
        <f>L1205*'Age distribution'!$L$7</f>
        <v>30033.543481662266</v>
      </c>
      <c r="O1205" s="86">
        <f>L1205*'Age distribution'!$L$8</f>
        <v>30637.844829010763</v>
      </c>
      <c r="P1205" s="86">
        <f>L1205*'Age distribution'!$L$9</f>
        <v>30082.830945020956</v>
      </c>
      <c r="Q1205" s="86">
        <f>L1205*'Age distribution'!$L$10</f>
        <v>29046.168515892536</v>
      </c>
      <c r="R1205" s="86">
        <f>L1205*'Age distribution'!$L$11</f>
        <v>19833.302949427922</v>
      </c>
      <c r="S1205" s="86">
        <f t="shared" si="18"/>
        <v>149294.00000000003</v>
      </c>
      <c r="U1205" s="6"/>
      <c r="V1205" s="6"/>
      <c r="W1205" s="6"/>
      <c r="X1205" s="6"/>
      <c r="Y1205" s="6"/>
      <c r="Z1205" s="6"/>
      <c r="AA1205" s="6"/>
      <c r="AB1205" s="6"/>
      <c r="AC1205" s="6"/>
      <c r="AD1205" s="6"/>
      <c r="AE1205" s="6"/>
      <c r="AF1205" s="6"/>
    </row>
    <row r="1206" spans="1:32" ht="15" customHeight="1">
      <c r="A1206" s="89" t="s">
        <v>10289</v>
      </c>
      <c r="B1206" s="89" t="s">
        <v>10266</v>
      </c>
      <c r="C1206" s="89" t="s">
        <v>6741</v>
      </c>
      <c r="D1206" s="227" t="s">
        <v>4082</v>
      </c>
      <c r="E1206" s="228"/>
      <c r="F1206" s="228"/>
      <c r="G1206" s="229" t="s">
        <v>4081</v>
      </c>
      <c r="H1206" s="229"/>
      <c r="I1206" s="229"/>
      <c r="J1206" s="76" t="s">
        <v>4081</v>
      </c>
      <c r="K1206" s="77">
        <v>32682</v>
      </c>
      <c r="L1206" s="165">
        <v>32720</v>
      </c>
      <c r="M1206" s="85">
        <f>L1206*'Age distribution'!$L$6</f>
        <v>2117.2004207028258</v>
      </c>
      <c r="N1206" s="85">
        <f>L1206*'Age distribution'!$L$7</f>
        <v>6582.2976323227276</v>
      </c>
      <c r="O1206" s="86">
        <f>L1206*'Age distribution'!$L$8</f>
        <v>6714.7392581432077</v>
      </c>
      <c r="P1206" s="86">
        <f>L1206*'Age distribution'!$L$9</f>
        <v>6593.0997127887631</v>
      </c>
      <c r="Q1206" s="86">
        <f>L1206*'Age distribution'!$L$10</f>
        <v>6365.8997269816855</v>
      </c>
      <c r="R1206" s="86">
        <f>L1206*'Age distribution'!$L$11</f>
        <v>4346.7632490607903</v>
      </c>
      <c r="S1206" s="86">
        <f t="shared" si="18"/>
        <v>32720</v>
      </c>
      <c r="U1206" s="6"/>
      <c r="V1206" s="6"/>
      <c r="W1206" s="6"/>
      <c r="X1206" s="6"/>
      <c r="Y1206" s="6"/>
      <c r="Z1206" s="6"/>
      <c r="AA1206" s="6"/>
      <c r="AB1206" s="6"/>
      <c r="AC1206" s="6"/>
      <c r="AD1206" s="6"/>
      <c r="AE1206" s="6"/>
      <c r="AF1206" s="6"/>
    </row>
    <row r="1207" spans="1:32" ht="15" customHeight="1">
      <c r="A1207" s="89" t="s">
        <v>10288</v>
      </c>
      <c r="B1207" s="89" t="s">
        <v>10266</v>
      </c>
      <c r="C1207" s="89" t="s">
        <v>6740</v>
      </c>
      <c r="D1207" s="227" t="s">
        <v>4080</v>
      </c>
      <c r="E1207" s="228"/>
      <c r="F1207" s="228"/>
      <c r="G1207" s="229" t="s">
        <v>4079</v>
      </c>
      <c r="H1207" s="229"/>
      <c r="I1207" s="229"/>
      <c r="J1207" s="76" t="s">
        <v>4079</v>
      </c>
      <c r="K1207" s="77">
        <v>234174</v>
      </c>
      <c r="L1207" s="165">
        <v>237293</v>
      </c>
      <c r="M1207" s="85">
        <f>L1207*'Age distribution'!$L$6</f>
        <v>15354.426632941188</v>
      </c>
      <c r="N1207" s="85">
        <f>L1207*'Age distribution'!$L$7</f>
        <v>47736.343278323868</v>
      </c>
      <c r="O1207" s="86">
        <f>L1207*'Age distribution'!$L$8</f>
        <v>48696.840549589739</v>
      </c>
      <c r="P1207" s="86">
        <f>L1207*'Age distribution'!$L$9</f>
        <v>47814.68246169878</v>
      </c>
      <c r="Q1207" s="86">
        <f>L1207*'Age distribution'!$L$10</f>
        <v>46166.975669763604</v>
      </c>
      <c r="R1207" s="86">
        <f>L1207*'Age distribution'!$L$11</f>
        <v>31523.731407682826</v>
      </c>
      <c r="S1207" s="86">
        <f t="shared" si="18"/>
        <v>237293</v>
      </c>
      <c r="U1207" s="6"/>
      <c r="V1207" s="6"/>
      <c r="W1207" s="6"/>
      <c r="X1207" s="6"/>
      <c r="Y1207" s="6"/>
      <c r="Z1207" s="6"/>
      <c r="AA1207" s="6"/>
      <c r="AB1207" s="6"/>
      <c r="AC1207" s="6"/>
      <c r="AD1207" s="6"/>
      <c r="AE1207" s="6"/>
      <c r="AF1207" s="6"/>
    </row>
    <row r="1208" spans="1:32" ht="15" customHeight="1">
      <c r="A1208" s="89" t="s">
        <v>10287</v>
      </c>
      <c r="B1208" s="89" t="s">
        <v>10266</v>
      </c>
      <c r="C1208" s="89" t="s">
        <v>6739</v>
      </c>
      <c r="D1208" s="227" t="s">
        <v>4078</v>
      </c>
      <c r="E1208" s="228"/>
      <c r="F1208" s="228"/>
      <c r="G1208" s="229" t="s">
        <v>4077</v>
      </c>
      <c r="H1208" s="229"/>
      <c r="I1208" s="229"/>
      <c r="J1208" s="76" t="s">
        <v>4077</v>
      </c>
      <c r="K1208" s="77">
        <v>30085</v>
      </c>
      <c r="L1208" s="165">
        <v>30100</v>
      </c>
      <c r="M1208" s="85">
        <f>L1208*'Age distribution'!$L$6</f>
        <v>1947.6690911722205</v>
      </c>
      <c r="N1208" s="85">
        <f>L1208*'Age distribution'!$L$7</f>
        <v>6055.2310126196244</v>
      </c>
      <c r="O1208" s="86">
        <f>L1208*'Age distribution'!$L$8</f>
        <v>6177.0675938297854</v>
      </c>
      <c r="P1208" s="86">
        <f>L1208*'Age distribution'!$L$9</f>
        <v>6065.168134319737</v>
      </c>
      <c r="Q1208" s="86">
        <f>L1208*'Age distribution'!$L$10</f>
        <v>5856.1608124128588</v>
      </c>
      <c r="R1208" s="86">
        <f>L1208*'Age distribution'!$L$11</f>
        <v>3998.7033556457759</v>
      </c>
      <c r="S1208" s="86">
        <f t="shared" si="18"/>
        <v>30100</v>
      </c>
      <c r="U1208" s="6"/>
      <c r="V1208" s="6"/>
      <c r="W1208" s="6"/>
      <c r="X1208" s="6"/>
      <c r="Y1208" s="6"/>
      <c r="Z1208" s="6"/>
      <c r="AA1208" s="6"/>
      <c r="AB1208" s="6"/>
      <c r="AC1208" s="6"/>
      <c r="AD1208" s="6"/>
      <c r="AE1208" s="6"/>
      <c r="AF1208" s="6"/>
    </row>
    <row r="1209" spans="1:32" ht="15" customHeight="1">
      <c r="A1209" s="89" t="s">
        <v>10285</v>
      </c>
      <c r="B1209" s="89" t="s">
        <v>10266</v>
      </c>
      <c r="C1209" s="89" t="s">
        <v>6738</v>
      </c>
      <c r="D1209" s="227" t="s">
        <v>4076</v>
      </c>
      <c r="E1209" s="228"/>
      <c r="F1209" s="228"/>
      <c r="G1209" s="229" t="s">
        <v>4075</v>
      </c>
      <c r="H1209" s="229"/>
      <c r="I1209" s="229"/>
      <c r="J1209" s="76" t="s">
        <v>4075</v>
      </c>
      <c r="K1209" s="77">
        <v>245200</v>
      </c>
      <c r="L1209" s="165">
        <v>246681</v>
      </c>
      <c r="M1209" s="85">
        <f>L1209*'Age distribution'!$L$6</f>
        <v>15961.892328221082</v>
      </c>
      <c r="N1209" s="85">
        <f>L1209*'Age distribution'!$L$7</f>
        <v>49624.931608771483</v>
      </c>
      <c r="O1209" s="86">
        <f>L1209*'Age distribution'!$L$8</f>
        <v>50623.428940648679</v>
      </c>
      <c r="P1209" s="86">
        <f>L1209*'Age distribution'!$L$9</f>
        <v>49706.370117678634</v>
      </c>
      <c r="Q1209" s="86">
        <f>L1209*'Age distribution'!$L$10</f>
        <v>47993.475261356027</v>
      </c>
      <c r="R1209" s="86">
        <f>L1209*'Age distribution'!$L$11</f>
        <v>32770.90174332411</v>
      </c>
      <c r="S1209" s="86">
        <f t="shared" si="18"/>
        <v>246681</v>
      </c>
      <c r="U1209" s="6"/>
      <c r="V1209" s="6"/>
      <c r="W1209" s="6"/>
      <c r="X1209" s="6"/>
      <c r="Y1209" s="6"/>
      <c r="Z1209" s="6"/>
      <c r="AA1209" s="6"/>
      <c r="AB1209" s="6"/>
      <c r="AC1209" s="6"/>
      <c r="AD1209" s="6"/>
      <c r="AE1209" s="6"/>
      <c r="AF1209" s="6"/>
    </row>
    <row r="1210" spans="1:32" ht="15" customHeight="1">
      <c r="A1210" s="89" t="s">
        <v>10283</v>
      </c>
      <c r="B1210" s="89" t="s">
        <v>10266</v>
      </c>
      <c r="C1210" s="89" t="s">
        <v>6737</v>
      </c>
      <c r="D1210" s="227" t="s">
        <v>4074</v>
      </c>
      <c r="E1210" s="228"/>
      <c r="F1210" s="228"/>
      <c r="G1210" s="229" t="s">
        <v>4073</v>
      </c>
      <c r="H1210" s="229"/>
      <c r="I1210" s="229"/>
      <c r="J1210" s="76" t="s">
        <v>4073</v>
      </c>
      <c r="K1210" s="77">
        <v>288479</v>
      </c>
      <c r="L1210" s="165">
        <v>293628</v>
      </c>
      <c r="M1210" s="85">
        <f>L1210*'Age distribution'!$L$6</f>
        <v>18999.673750920821</v>
      </c>
      <c r="N1210" s="85">
        <f>L1210*'Age distribution'!$L$7</f>
        <v>59069.281454268275</v>
      </c>
      <c r="O1210" s="86">
        <f>L1210*'Age distribution'!$L$8</f>
        <v>60257.807423290767</v>
      </c>
      <c r="P1210" s="86">
        <f>L1210*'Age distribution'!$L$9</f>
        <v>59166.218901795204</v>
      </c>
      <c r="Q1210" s="86">
        <f>L1210*'Age distribution'!$L$10</f>
        <v>57127.335117181487</v>
      </c>
      <c r="R1210" s="86">
        <f>L1210*'Age distribution'!$L$11</f>
        <v>39007.683352543449</v>
      </c>
      <c r="S1210" s="86">
        <f t="shared" si="18"/>
        <v>293628</v>
      </c>
      <c r="U1210" s="6"/>
      <c r="V1210" s="6"/>
      <c r="W1210" s="6"/>
      <c r="X1210" s="6"/>
      <c r="Y1210" s="6"/>
      <c r="Z1210" s="6"/>
      <c r="AA1210" s="6"/>
      <c r="AB1210" s="6"/>
      <c r="AC1210" s="6"/>
      <c r="AD1210" s="6"/>
      <c r="AE1210" s="6"/>
      <c r="AF1210" s="6"/>
    </row>
    <row r="1211" spans="1:32" ht="15" customHeight="1">
      <c r="A1211" s="89" t="s">
        <v>10282</v>
      </c>
      <c r="B1211" s="89" t="s">
        <v>10266</v>
      </c>
      <c r="C1211" s="89" t="s">
        <v>6736</v>
      </c>
      <c r="D1211" s="227" t="s">
        <v>4072</v>
      </c>
      <c r="E1211" s="228"/>
      <c r="F1211" s="228"/>
      <c r="G1211" s="229" t="s">
        <v>4071</v>
      </c>
      <c r="H1211" s="229"/>
      <c r="I1211" s="229"/>
      <c r="J1211" s="76" t="s">
        <v>4071</v>
      </c>
      <c r="K1211" s="77">
        <v>20215</v>
      </c>
      <c r="L1211" s="165">
        <v>20249</v>
      </c>
      <c r="M1211" s="85">
        <f>L1211*'Age distribution'!$L$6</f>
        <v>1310.2442334600098</v>
      </c>
      <c r="N1211" s="85">
        <f>L1211*'Age distribution'!$L$7</f>
        <v>4073.5007566290624</v>
      </c>
      <c r="O1211" s="86">
        <f>L1211*'Age distribution'!$L$8</f>
        <v>4155.4631796498115</v>
      </c>
      <c r="P1211" s="86">
        <f>L1211*'Age distribution'!$L$9</f>
        <v>4080.1856993966894</v>
      </c>
      <c r="Q1211" s="86">
        <f>L1211*'Age distribution'!$L$10</f>
        <v>3939.5814050015938</v>
      </c>
      <c r="R1211" s="86">
        <f>L1211*'Age distribution'!$L$11</f>
        <v>2690.0247258628342</v>
      </c>
      <c r="S1211" s="86">
        <f t="shared" si="18"/>
        <v>20249</v>
      </c>
      <c r="U1211" s="6"/>
      <c r="V1211" s="6"/>
      <c r="W1211" s="6"/>
      <c r="X1211" s="6"/>
      <c r="Y1211" s="6"/>
      <c r="Z1211" s="6"/>
      <c r="AA1211" s="6"/>
      <c r="AB1211" s="6"/>
      <c r="AC1211" s="6"/>
      <c r="AD1211" s="6"/>
      <c r="AE1211" s="6"/>
      <c r="AF1211" s="6"/>
    </row>
    <row r="1212" spans="1:32" ht="15" customHeight="1">
      <c r="A1212" s="89" t="s">
        <v>10281</v>
      </c>
      <c r="B1212" s="89" t="s">
        <v>10266</v>
      </c>
      <c r="C1212" s="89" t="s">
        <v>6735</v>
      </c>
      <c r="D1212" s="227" t="s">
        <v>4070</v>
      </c>
      <c r="E1212" s="228"/>
      <c r="F1212" s="228"/>
      <c r="G1212" s="229" t="s">
        <v>4069</v>
      </c>
      <c r="H1212" s="229"/>
      <c r="I1212" s="229"/>
      <c r="J1212" s="76" t="s">
        <v>4069</v>
      </c>
      <c r="K1212" s="77">
        <v>975630</v>
      </c>
      <c r="L1212" s="165">
        <v>991572</v>
      </c>
      <c r="M1212" s="85">
        <f>L1212*'Age distribution'!$L$6</f>
        <v>64161.266979130269</v>
      </c>
      <c r="N1212" s="85">
        <f>L1212*'Age distribution'!$L$7</f>
        <v>199475.00085200221</v>
      </c>
      <c r="O1212" s="86">
        <f>L1212*'Age distribution'!$L$8</f>
        <v>203488.61355976702</v>
      </c>
      <c r="P1212" s="86">
        <f>L1212*'Age distribution'!$L$9</f>
        <v>199802.35539148471</v>
      </c>
      <c r="Q1212" s="86">
        <f>L1212*'Age distribution'!$L$10</f>
        <v>192917.11259421406</v>
      </c>
      <c r="R1212" s="86">
        <f>L1212*'Age distribution'!$L$11</f>
        <v>131727.65062340177</v>
      </c>
      <c r="S1212" s="86">
        <f t="shared" si="18"/>
        <v>991572</v>
      </c>
      <c r="U1212" s="6"/>
      <c r="V1212" s="6"/>
      <c r="W1212" s="6"/>
      <c r="X1212" s="6"/>
      <c r="Y1212" s="6"/>
      <c r="Z1212" s="6"/>
      <c r="AA1212" s="6"/>
      <c r="AB1212" s="6"/>
      <c r="AC1212" s="6"/>
      <c r="AD1212" s="6"/>
      <c r="AE1212" s="6"/>
      <c r="AF1212" s="6"/>
    </row>
    <row r="1213" spans="1:32" ht="15" customHeight="1">
      <c r="A1213" s="89" t="s">
        <v>10280</v>
      </c>
      <c r="B1213" s="89" t="s">
        <v>10266</v>
      </c>
      <c r="C1213" s="89" t="s">
        <v>6734</v>
      </c>
      <c r="D1213" s="227" t="s">
        <v>4068</v>
      </c>
      <c r="E1213" s="228"/>
      <c r="F1213" s="228"/>
      <c r="G1213" s="229" t="s">
        <v>4067</v>
      </c>
      <c r="H1213" s="229"/>
      <c r="I1213" s="229"/>
      <c r="J1213" s="76" t="s">
        <v>4067</v>
      </c>
      <c r="K1213" s="77">
        <v>865615</v>
      </c>
      <c r="L1213" s="165">
        <v>874129</v>
      </c>
      <c r="M1213" s="85">
        <f>L1213*'Age distribution'!$L$6</f>
        <v>56561.928072999399</v>
      </c>
      <c r="N1213" s="85">
        <f>L1213*'Age distribution'!$L$7</f>
        <v>175848.93786811229</v>
      </c>
      <c r="O1213" s="86">
        <f>L1213*'Age distribution'!$L$8</f>
        <v>179387.17337962909</v>
      </c>
      <c r="P1213" s="86">
        <f>L1213*'Age distribution'!$L$9</f>
        <v>176137.52013570687</v>
      </c>
      <c r="Q1213" s="86">
        <f>L1213*'Age distribution'!$L$10</f>
        <v>170067.77391340997</v>
      </c>
      <c r="R1213" s="86">
        <f>L1213*'Age distribution'!$L$11</f>
        <v>116125.6666301424</v>
      </c>
      <c r="S1213" s="86">
        <f t="shared" si="18"/>
        <v>874129</v>
      </c>
      <c r="U1213" s="6"/>
      <c r="V1213" s="6"/>
      <c r="W1213" s="6"/>
      <c r="X1213" s="6"/>
      <c r="Y1213" s="6"/>
      <c r="Z1213" s="6"/>
      <c r="AA1213" s="6"/>
      <c r="AB1213" s="6"/>
      <c r="AC1213" s="6"/>
      <c r="AD1213" s="6"/>
      <c r="AE1213" s="6"/>
      <c r="AF1213" s="6"/>
    </row>
    <row r="1214" spans="1:32" ht="15" customHeight="1">
      <c r="A1214" s="89" t="s">
        <v>10278</v>
      </c>
      <c r="B1214" s="89" t="s">
        <v>10266</v>
      </c>
      <c r="C1214" s="89" t="s">
        <v>6733</v>
      </c>
      <c r="D1214" s="227" t="s">
        <v>4066</v>
      </c>
      <c r="E1214" s="228"/>
      <c r="F1214" s="228"/>
      <c r="G1214" s="229" t="s">
        <v>4065</v>
      </c>
      <c r="H1214" s="229"/>
      <c r="I1214" s="229"/>
      <c r="J1214" s="76" t="s">
        <v>4065</v>
      </c>
      <c r="K1214" s="77">
        <v>47873</v>
      </c>
      <c r="L1214" s="165">
        <v>48368</v>
      </c>
      <c r="M1214" s="85">
        <f>L1214*'Age distribution'!$L$6</f>
        <v>3129.729521655082</v>
      </c>
      <c r="N1214" s="85">
        <f>L1214*'Age distribution'!$L$7</f>
        <v>9730.2130770227905</v>
      </c>
      <c r="O1214" s="86">
        <f>L1214*'Age distribution'!$L$8</f>
        <v>9925.9935341647524</v>
      </c>
      <c r="P1214" s="86">
        <f>L1214*'Age distribution'!$L$9</f>
        <v>9746.1811402251496</v>
      </c>
      <c r="Q1214" s="86">
        <f>L1214*'Age distribution'!$L$10</f>
        <v>9410.3251220858856</v>
      </c>
      <c r="R1214" s="86">
        <f>L1214*'Age distribution'!$L$11</f>
        <v>6425.5576048463417</v>
      </c>
      <c r="S1214" s="86">
        <f t="shared" si="18"/>
        <v>48368</v>
      </c>
      <c r="U1214" s="6"/>
      <c r="V1214" s="6"/>
      <c r="W1214" s="6"/>
      <c r="X1214" s="6"/>
      <c r="Y1214" s="6"/>
      <c r="Z1214" s="6"/>
      <c r="AA1214" s="6"/>
      <c r="AB1214" s="6"/>
      <c r="AC1214" s="6"/>
      <c r="AD1214" s="6"/>
      <c r="AE1214" s="6"/>
      <c r="AF1214" s="6"/>
    </row>
    <row r="1215" spans="1:32" ht="15" customHeight="1">
      <c r="A1215" s="89" t="s">
        <v>10276</v>
      </c>
      <c r="B1215" s="89" t="s">
        <v>10266</v>
      </c>
      <c r="C1215" s="89" t="s">
        <v>6732</v>
      </c>
      <c r="D1215" s="227" t="s">
        <v>4064</v>
      </c>
      <c r="E1215" s="228"/>
      <c r="F1215" s="228"/>
      <c r="G1215" s="229" t="s">
        <v>4063</v>
      </c>
      <c r="H1215" s="229"/>
      <c r="I1215" s="229"/>
      <c r="J1215" s="76" t="s">
        <v>4063</v>
      </c>
      <c r="K1215" s="77">
        <v>105741</v>
      </c>
      <c r="L1215" s="165">
        <v>107756</v>
      </c>
      <c r="M1215" s="85">
        <f>L1215*'Age distribution'!$L$6</f>
        <v>6972.5259331678999</v>
      </c>
      <c r="N1215" s="85">
        <f>L1215*'Age distribution'!$L$7</f>
        <v>21677.324684247185</v>
      </c>
      <c r="O1215" s="86">
        <f>L1215*'Age distribution'!$L$8</f>
        <v>22113.491549525657</v>
      </c>
      <c r="P1215" s="86">
        <f>L1215*'Age distribution'!$L$9</f>
        <v>21712.898919659718</v>
      </c>
      <c r="Q1215" s="86">
        <f>L1215*'Age distribution'!$L$10</f>
        <v>20964.666594762792</v>
      </c>
      <c r="R1215" s="86">
        <f>L1215*'Age distribution'!$L$11</f>
        <v>14315.092318636751</v>
      </c>
      <c r="S1215" s="86">
        <f t="shared" si="18"/>
        <v>107756</v>
      </c>
      <c r="U1215" s="6"/>
      <c r="V1215" s="6"/>
      <c r="W1215" s="6"/>
      <c r="X1215" s="6"/>
      <c r="Y1215" s="6"/>
      <c r="Z1215" s="6"/>
      <c r="AA1215" s="6"/>
      <c r="AB1215" s="6"/>
      <c r="AC1215" s="6"/>
      <c r="AD1215" s="6"/>
      <c r="AE1215" s="6"/>
      <c r="AF1215" s="6"/>
    </row>
    <row r="1216" spans="1:32" ht="15" customHeight="1">
      <c r="A1216" s="89" t="s">
        <v>10274</v>
      </c>
      <c r="B1216" s="89" t="s">
        <v>10266</v>
      </c>
      <c r="C1216" s="89" t="s">
        <v>6731</v>
      </c>
      <c r="D1216" s="227" t="s">
        <v>4062</v>
      </c>
      <c r="E1216" s="228"/>
      <c r="F1216" s="228"/>
      <c r="G1216" s="229" t="s">
        <v>4061</v>
      </c>
      <c r="H1216" s="229"/>
      <c r="I1216" s="229"/>
      <c r="J1216" s="76" t="s">
        <v>4061</v>
      </c>
      <c r="K1216" s="77">
        <v>26488</v>
      </c>
      <c r="L1216" s="165">
        <v>26344</v>
      </c>
      <c r="M1216" s="85">
        <f>L1216*'Age distribution'!$L$6</f>
        <v>1704.6310477688032</v>
      </c>
      <c r="N1216" s="85">
        <f>L1216*'Age distribution'!$L$7</f>
        <v>5299.634744068152</v>
      </c>
      <c r="O1216" s="86">
        <f>L1216*'Age distribution'!$L$8</f>
        <v>5406.2680628522212</v>
      </c>
      <c r="P1216" s="86">
        <f>L1216*'Age distribution'!$L$9</f>
        <v>5308.3318714458183</v>
      </c>
      <c r="Q1216" s="86">
        <f>L1216*'Age distribution'!$L$10</f>
        <v>5125.4053303057926</v>
      </c>
      <c r="R1216" s="86">
        <f>L1216*'Age distribution'!$L$11</f>
        <v>3499.7289435592133</v>
      </c>
      <c r="S1216" s="86">
        <f t="shared" si="18"/>
        <v>26344</v>
      </c>
      <c r="U1216" s="6"/>
      <c r="V1216" s="6"/>
      <c r="W1216" s="6"/>
      <c r="X1216" s="6"/>
      <c r="Y1216" s="6"/>
      <c r="Z1216" s="6"/>
      <c r="AA1216" s="6"/>
      <c r="AB1216" s="6"/>
      <c r="AC1216" s="6"/>
      <c r="AD1216" s="6"/>
      <c r="AE1216" s="6"/>
      <c r="AF1216" s="6"/>
    </row>
    <row r="1217" spans="1:32" ht="15" customHeight="1">
      <c r="A1217" s="89" t="s">
        <v>10273</v>
      </c>
      <c r="B1217" s="89" t="s">
        <v>10266</v>
      </c>
      <c r="C1217" s="89" t="s">
        <v>6730</v>
      </c>
      <c r="D1217" s="227" t="s">
        <v>4060</v>
      </c>
      <c r="E1217" s="228"/>
      <c r="F1217" s="228"/>
      <c r="G1217" s="229" t="s">
        <v>4059</v>
      </c>
      <c r="H1217" s="229"/>
      <c r="I1217" s="229"/>
      <c r="J1217" s="76" t="s">
        <v>4059</v>
      </c>
      <c r="K1217" s="77">
        <v>37863</v>
      </c>
      <c r="L1217" s="165">
        <v>37967</v>
      </c>
      <c r="M1217" s="85">
        <f>L1217*'Age distribution'!$L$6</f>
        <v>2456.7160260643091</v>
      </c>
      <c r="N1217" s="85">
        <f>L1217*'Age distribution'!$L$7</f>
        <v>7637.8390649876837</v>
      </c>
      <c r="O1217" s="86">
        <f>L1217*'Age distribution'!$L$8</f>
        <v>7791.5191141174564</v>
      </c>
      <c r="P1217" s="86">
        <f>L1217*'Age distribution'!$L$9</f>
        <v>7650.3733739441013</v>
      </c>
      <c r="Q1217" s="86">
        <f>L1217*'Age distribution'!$L$10</f>
        <v>7386.739453982691</v>
      </c>
      <c r="R1217" s="86">
        <f>L1217*'Age distribution'!$L$11</f>
        <v>5043.8129669037598</v>
      </c>
      <c r="S1217" s="86">
        <f t="shared" si="18"/>
        <v>37967</v>
      </c>
      <c r="U1217" s="6"/>
      <c r="V1217" s="6"/>
      <c r="W1217" s="6"/>
      <c r="X1217" s="6"/>
      <c r="Y1217" s="6"/>
      <c r="Z1217" s="6"/>
      <c r="AA1217" s="6"/>
      <c r="AB1217" s="6"/>
      <c r="AC1217" s="6"/>
      <c r="AD1217" s="6"/>
      <c r="AE1217" s="6"/>
      <c r="AF1217" s="6"/>
    </row>
    <row r="1218" spans="1:32" ht="15" customHeight="1">
      <c r="A1218" s="89" t="s">
        <v>10271</v>
      </c>
      <c r="B1218" s="89" t="s">
        <v>10266</v>
      </c>
      <c r="C1218" s="89" t="s">
        <v>6729</v>
      </c>
      <c r="D1218" s="227" t="s">
        <v>4058</v>
      </c>
      <c r="E1218" s="228"/>
      <c r="F1218" s="228"/>
      <c r="G1218" s="229" t="s">
        <v>4057</v>
      </c>
      <c r="H1218" s="229"/>
      <c r="I1218" s="229"/>
      <c r="J1218" s="76" t="s">
        <v>4057</v>
      </c>
      <c r="K1218" s="77">
        <v>147743</v>
      </c>
      <c r="L1218" s="165">
        <v>148803</v>
      </c>
      <c r="M1218" s="85">
        <f>L1218*'Age distribution'!$L$6</f>
        <v>9628.5383313521579</v>
      </c>
      <c r="N1218" s="85">
        <f>L1218*'Age distribution'!$L$7</f>
        <v>29934.768783084317</v>
      </c>
      <c r="O1218" s="86">
        <f>L1218*'Age distribution'!$L$8</f>
        <v>30537.082696500118</v>
      </c>
      <c r="P1218" s="86">
        <f>L1218*'Age distribution'!$L$9</f>
        <v>29983.894149208631</v>
      </c>
      <c r="Q1218" s="86">
        <f>L1218*'Age distribution'!$L$10</f>
        <v>28950.641108620286</v>
      </c>
      <c r="R1218" s="86">
        <f>L1218*'Age distribution'!$L$11</f>
        <v>19768.074931234496</v>
      </c>
      <c r="S1218" s="86">
        <f t="shared" si="18"/>
        <v>148803</v>
      </c>
      <c r="U1218" s="6"/>
      <c r="V1218" s="6"/>
      <c r="W1218" s="6"/>
      <c r="X1218" s="6"/>
      <c r="Y1218" s="6"/>
      <c r="Z1218" s="6"/>
      <c r="AA1218" s="6"/>
      <c r="AB1218" s="6"/>
      <c r="AC1218" s="6"/>
      <c r="AD1218" s="6"/>
      <c r="AE1218" s="6"/>
      <c r="AF1218" s="6"/>
    </row>
    <row r="1219" spans="1:32" ht="15" customHeight="1">
      <c r="A1219" s="89" t="s">
        <v>10270</v>
      </c>
      <c r="B1219" s="89" t="s">
        <v>10266</v>
      </c>
      <c r="C1219" s="89" t="s">
        <v>6728</v>
      </c>
      <c r="D1219" s="227" t="s">
        <v>4056</v>
      </c>
      <c r="E1219" s="228"/>
      <c r="F1219" s="228"/>
      <c r="G1219" s="229" t="s">
        <v>4055</v>
      </c>
      <c r="H1219" s="229"/>
      <c r="I1219" s="229"/>
      <c r="J1219" s="76" t="s">
        <v>4055</v>
      </c>
      <c r="K1219" s="77">
        <v>98905</v>
      </c>
      <c r="L1219" s="165">
        <v>100026</v>
      </c>
      <c r="M1219" s="85">
        <f>L1219*'Age distribution'!$L$6</f>
        <v>6472.3438044382901</v>
      </c>
      <c r="N1219" s="85">
        <f>L1219*'Age distribution'!$L$7</f>
        <v>20122.276985657492</v>
      </c>
      <c r="O1219" s="86">
        <f>L1219*'Age distribution'!$L$8</f>
        <v>20527.154921608573</v>
      </c>
      <c r="P1219" s="86">
        <f>L1219*'Age distribution'!$L$9</f>
        <v>20155.299262573619</v>
      </c>
      <c r="Q1219" s="86">
        <f>L1219*'Age distribution'!$L$10</f>
        <v>19460.742239947129</v>
      </c>
      <c r="R1219" s="86">
        <f>L1219*'Age distribution'!$L$11</f>
        <v>13288.182785774896</v>
      </c>
      <c r="S1219" s="86">
        <f t="shared" si="18"/>
        <v>100026</v>
      </c>
      <c r="U1219" s="6"/>
      <c r="V1219" s="6"/>
      <c r="W1219" s="6"/>
      <c r="X1219" s="6"/>
      <c r="Y1219" s="6"/>
      <c r="Z1219" s="6"/>
      <c r="AA1219" s="6"/>
      <c r="AB1219" s="6"/>
      <c r="AC1219" s="6"/>
      <c r="AD1219" s="6"/>
      <c r="AE1219" s="6"/>
      <c r="AF1219" s="6"/>
    </row>
    <row r="1220" spans="1:32" ht="15" customHeight="1">
      <c r="A1220" s="89" t="s">
        <v>10268</v>
      </c>
      <c r="B1220" s="89" t="s">
        <v>10266</v>
      </c>
      <c r="C1220" s="89" t="s">
        <v>6727</v>
      </c>
      <c r="D1220" s="227" t="s">
        <v>4054</v>
      </c>
      <c r="E1220" s="228"/>
      <c r="F1220" s="228"/>
      <c r="G1220" s="229" t="s">
        <v>4053</v>
      </c>
      <c r="H1220" s="229"/>
      <c r="I1220" s="229"/>
      <c r="J1220" s="76" t="s">
        <v>4053</v>
      </c>
      <c r="K1220" s="77">
        <v>51470</v>
      </c>
      <c r="L1220" s="165">
        <v>51425</v>
      </c>
      <c r="M1220" s="85">
        <f>L1220*'Age distribution'!$L$6</f>
        <v>3327.5376416455629</v>
      </c>
      <c r="N1220" s="85">
        <f>L1220*'Age distribution'!$L$7</f>
        <v>10345.191190164924</v>
      </c>
      <c r="O1220" s="86">
        <f>L1220*'Age distribution'!$L$8</f>
        <v>10553.345548594574</v>
      </c>
      <c r="P1220" s="86">
        <f>L1220*'Age distribution'!$L$9</f>
        <v>10362.168481973171</v>
      </c>
      <c r="Q1220" s="86">
        <f>L1220*'Age distribution'!$L$10</f>
        <v>10005.085374695391</v>
      </c>
      <c r="R1220" s="86">
        <f>L1220*'Age distribution'!$L$11</f>
        <v>6831.6717629263794</v>
      </c>
      <c r="S1220" s="86">
        <f t="shared" si="18"/>
        <v>51425.000000000007</v>
      </c>
      <c r="U1220" s="6"/>
      <c r="V1220" s="6"/>
      <c r="W1220" s="6"/>
      <c r="X1220" s="6"/>
      <c r="Y1220" s="6"/>
      <c r="Z1220" s="6"/>
      <c r="AA1220" s="6"/>
      <c r="AB1220" s="6"/>
      <c r="AC1220" s="6"/>
      <c r="AD1220" s="6"/>
      <c r="AE1220" s="6"/>
      <c r="AF1220" s="6"/>
    </row>
    <row r="1221" spans="1:32" ht="15" customHeight="1">
      <c r="A1221" s="89" t="s">
        <v>10267</v>
      </c>
      <c r="B1221" s="89" t="s">
        <v>10266</v>
      </c>
      <c r="C1221" s="89" t="s">
        <v>7233</v>
      </c>
      <c r="D1221" s="227" t="s">
        <v>4052</v>
      </c>
      <c r="E1221" s="228"/>
      <c r="F1221" s="228"/>
      <c r="G1221" s="229" t="s">
        <v>4051</v>
      </c>
      <c r="H1221" s="229"/>
      <c r="I1221" s="229"/>
      <c r="J1221" s="76" t="s">
        <v>4051</v>
      </c>
      <c r="K1221" s="77">
        <v>621210</v>
      </c>
      <c r="L1221" s="165">
        <v>620987</v>
      </c>
      <c r="M1221" s="85">
        <f>L1221*'Age distribution'!$L$6</f>
        <v>40181.966309626703</v>
      </c>
      <c r="N1221" s="85">
        <f>L1221*'Age distribution'!$L$7</f>
        <v>124924.24388151571</v>
      </c>
      <c r="O1221" s="86">
        <f>L1221*'Age distribution'!$L$8</f>
        <v>127437.82969732812</v>
      </c>
      <c r="P1221" s="86">
        <f>L1221*'Age distribution'!$L$9</f>
        <v>125129.25462547543</v>
      </c>
      <c r="Q1221" s="86">
        <f>L1221*'Age distribution'!$L$10</f>
        <v>120817.26692418019</v>
      </c>
      <c r="R1221" s="86">
        <f>L1221*'Age distribution'!$L$11</f>
        <v>82496.43856187386</v>
      </c>
      <c r="S1221" s="86">
        <f t="shared" ref="S1221:S1284" si="19">SUM(M1221:R1221)</f>
        <v>620987</v>
      </c>
      <c r="U1221" s="6"/>
      <c r="V1221" s="6"/>
      <c r="W1221" s="6"/>
      <c r="X1221" s="6"/>
      <c r="Y1221" s="6"/>
      <c r="Z1221" s="6"/>
      <c r="AA1221" s="6"/>
      <c r="AB1221" s="6"/>
      <c r="AC1221" s="6"/>
      <c r="AD1221" s="6"/>
      <c r="AE1221" s="6"/>
      <c r="AF1221" s="6"/>
    </row>
    <row r="1222" spans="1:32" ht="15" customHeight="1">
      <c r="A1222" s="89" t="s">
        <v>10263</v>
      </c>
      <c r="B1222" s="89" t="s">
        <v>10243</v>
      </c>
      <c r="C1222" s="89" t="s">
        <v>6750</v>
      </c>
      <c r="D1222" s="227" t="s">
        <v>4050</v>
      </c>
      <c r="E1222" s="228"/>
      <c r="F1222" s="228"/>
      <c r="G1222" s="229" t="s">
        <v>4049</v>
      </c>
      <c r="H1222" s="229"/>
      <c r="I1222" s="229"/>
      <c r="J1222" s="76" t="s">
        <v>4049</v>
      </c>
      <c r="K1222" s="77">
        <v>215918</v>
      </c>
      <c r="L1222" s="165">
        <v>215398</v>
      </c>
      <c r="M1222" s="85">
        <f>L1222*'Age distribution'!$L$6</f>
        <v>13937.67531230279</v>
      </c>
      <c r="N1222" s="85">
        <f>L1222*'Age distribution'!$L$7</f>
        <v>43331.715935423315</v>
      </c>
      <c r="O1222" s="86">
        <f>L1222*'Age distribution'!$L$8</f>
        <v>44203.588225107909</v>
      </c>
      <c r="P1222" s="86">
        <f>L1222*'Age distribution'!$L$9</f>
        <v>43402.826770637963</v>
      </c>
      <c r="Q1222" s="86">
        <f>L1222*'Age distribution'!$L$10</f>
        <v>41907.153710036706</v>
      </c>
      <c r="R1222" s="86">
        <f>L1222*'Age distribution'!$L$11</f>
        <v>28615.040046491322</v>
      </c>
      <c r="S1222" s="86">
        <f t="shared" si="19"/>
        <v>215398</v>
      </c>
      <c r="U1222" s="6"/>
      <c r="V1222" s="6"/>
      <c r="W1222" s="6"/>
      <c r="X1222" s="6"/>
      <c r="Y1222" s="6"/>
      <c r="Z1222" s="6"/>
      <c r="AA1222" s="6"/>
      <c r="AB1222" s="6"/>
      <c r="AC1222" s="6"/>
      <c r="AD1222" s="6"/>
      <c r="AE1222" s="6"/>
      <c r="AF1222" s="6"/>
    </row>
    <row r="1223" spans="1:32" ht="15" customHeight="1">
      <c r="A1223" s="89" t="s">
        <v>10261</v>
      </c>
      <c r="B1223" s="89" t="s">
        <v>10243</v>
      </c>
      <c r="C1223" s="89" t="s">
        <v>6749</v>
      </c>
      <c r="D1223" s="227" t="s">
        <v>4048</v>
      </c>
      <c r="E1223" s="228"/>
      <c r="F1223" s="228"/>
      <c r="G1223" s="229" t="s">
        <v>4047</v>
      </c>
      <c r="H1223" s="229"/>
      <c r="I1223" s="229"/>
      <c r="J1223" s="76" t="s">
        <v>4047</v>
      </c>
      <c r="K1223" s="77">
        <v>131257</v>
      </c>
      <c r="L1223" s="165">
        <v>130501</v>
      </c>
      <c r="M1223" s="85">
        <f>L1223*'Age distribution'!$L$6</f>
        <v>8444.2778759822577</v>
      </c>
      <c r="N1223" s="85">
        <f>L1223*'Age distribution'!$L$7</f>
        <v>26252.946922852945</v>
      </c>
      <c r="O1223" s="86">
        <f>L1223*'Age distribution'!$L$8</f>
        <v>26781.179337620622</v>
      </c>
      <c r="P1223" s="86">
        <f>L1223*'Age distribution'!$L$9</f>
        <v>26296.030122819266</v>
      </c>
      <c r="Q1223" s="86">
        <f>L1223*'Age distribution'!$L$10</f>
        <v>25389.86186646812</v>
      </c>
      <c r="R1223" s="86">
        <f>L1223*'Age distribution'!$L$11</f>
        <v>17336.703874256789</v>
      </c>
      <c r="S1223" s="86">
        <f t="shared" si="19"/>
        <v>130501</v>
      </c>
      <c r="U1223" s="6"/>
      <c r="V1223" s="6"/>
      <c r="W1223" s="6"/>
      <c r="X1223" s="6"/>
      <c r="Y1223" s="6"/>
      <c r="Z1223" s="6"/>
      <c r="AA1223" s="6"/>
      <c r="AB1223" s="6"/>
      <c r="AC1223" s="6"/>
      <c r="AD1223" s="6"/>
      <c r="AE1223" s="6"/>
      <c r="AF1223" s="6"/>
    </row>
    <row r="1224" spans="1:32" ht="15" customHeight="1">
      <c r="A1224" s="89" t="s">
        <v>10259</v>
      </c>
      <c r="B1224" s="89" t="s">
        <v>10243</v>
      </c>
      <c r="C1224" s="89" t="s">
        <v>6748</v>
      </c>
      <c r="D1224" s="227" t="s">
        <v>4046</v>
      </c>
      <c r="E1224" s="228"/>
      <c r="F1224" s="228"/>
      <c r="G1224" s="229" t="s">
        <v>4045</v>
      </c>
      <c r="H1224" s="229"/>
      <c r="I1224" s="229"/>
      <c r="J1224" s="76" t="s">
        <v>4045</v>
      </c>
      <c r="K1224" s="77">
        <v>549129</v>
      </c>
      <c r="L1224" s="165">
        <v>549259</v>
      </c>
      <c r="M1224" s="85">
        <f>L1224*'Age distribution'!$L$6</f>
        <v>35540.690277347596</v>
      </c>
      <c r="N1224" s="85">
        <f>L1224*'Age distribution'!$L$7</f>
        <v>110494.68872958281</v>
      </c>
      <c r="O1224" s="86">
        <f>L1224*'Age distribution'!$L$8</f>
        <v>112717.9391866895</v>
      </c>
      <c r="P1224" s="86">
        <f>L1224*'Age distribution'!$L$9</f>
        <v>110676.01941157223</v>
      </c>
      <c r="Q1224" s="86">
        <f>L1224*'Age distribution'!$L$10</f>
        <v>106862.09407525163</v>
      </c>
      <c r="R1224" s="86">
        <f>L1224*'Age distribution'!$L$11</f>
        <v>72967.568319556245</v>
      </c>
      <c r="S1224" s="86">
        <f t="shared" si="19"/>
        <v>549259</v>
      </c>
      <c r="U1224" s="6"/>
      <c r="V1224" s="6"/>
      <c r="W1224" s="6"/>
      <c r="X1224" s="6"/>
      <c r="Y1224" s="6"/>
      <c r="Z1224" s="6"/>
      <c r="AA1224" s="6"/>
      <c r="AB1224" s="6"/>
      <c r="AC1224" s="6"/>
      <c r="AD1224" s="6"/>
      <c r="AE1224" s="6"/>
      <c r="AF1224" s="6"/>
    </row>
    <row r="1225" spans="1:32" ht="15" customHeight="1">
      <c r="A1225" s="89" t="s">
        <v>10258</v>
      </c>
      <c r="B1225" s="89" t="s">
        <v>10243</v>
      </c>
      <c r="C1225" s="89" t="s">
        <v>6747</v>
      </c>
      <c r="D1225" s="227" t="s">
        <v>4044</v>
      </c>
      <c r="E1225" s="228"/>
      <c r="F1225" s="228"/>
      <c r="G1225" s="229" t="s">
        <v>4043</v>
      </c>
      <c r="H1225" s="229"/>
      <c r="I1225" s="229"/>
      <c r="J1225" s="76" t="s">
        <v>4043</v>
      </c>
      <c r="K1225" s="77">
        <v>16553</v>
      </c>
      <c r="L1225" s="165">
        <v>16679</v>
      </c>
      <c r="M1225" s="85">
        <f>L1225*'Age distribution'!$L$6</f>
        <v>1079.2416203209789</v>
      </c>
      <c r="N1225" s="85">
        <f>L1225*'Age distribution'!$L$7</f>
        <v>3355.3221946671997</v>
      </c>
      <c r="O1225" s="86">
        <f>L1225*'Age distribution'!$L$8</f>
        <v>3422.8342324746504</v>
      </c>
      <c r="P1225" s="86">
        <f>L1225*'Age distribution'!$L$9</f>
        <v>3360.8285485820229</v>
      </c>
      <c r="Q1225" s="86">
        <f>L1225*'Age distribution'!$L$10</f>
        <v>3245.0134946921617</v>
      </c>
      <c r="R1225" s="86">
        <f>L1225*'Age distribution'!$L$11</f>
        <v>2215.7599092629866</v>
      </c>
      <c r="S1225" s="86">
        <f t="shared" si="19"/>
        <v>16679</v>
      </c>
      <c r="U1225" s="6"/>
      <c r="V1225" s="6"/>
      <c r="W1225" s="6"/>
      <c r="X1225" s="6"/>
      <c r="Y1225" s="6"/>
      <c r="Z1225" s="6"/>
      <c r="AA1225" s="6"/>
      <c r="AB1225" s="6"/>
      <c r="AC1225" s="6"/>
      <c r="AD1225" s="6"/>
      <c r="AE1225" s="6"/>
      <c r="AF1225" s="6"/>
    </row>
    <row r="1226" spans="1:32" ht="15" customHeight="1">
      <c r="A1226" s="89" t="s">
        <v>10256</v>
      </c>
      <c r="B1226" s="89" t="s">
        <v>10243</v>
      </c>
      <c r="C1226" s="89" t="s">
        <v>6746</v>
      </c>
      <c r="D1226" s="227" t="s">
        <v>4042</v>
      </c>
      <c r="E1226" s="228"/>
      <c r="F1226" s="228"/>
      <c r="G1226" s="229" t="s">
        <v>4041</v>
      </c>
      <c r="H1226" s="229"/>
      <c r="I1226" s="229"/>
      <c r="J1226" s="76" t="s">
        <v>4041</v>
      </c>
      <c r="K1226" s="77">
        <v>745430</v>
      </c>
      <c r="L1226" s="165">
        <v>751003</v>
      </c>
      <c r="M1226" s="85">
        <f>L1226*'Age distribution'!$L$6</f>
        <v>48594.8614776615</v>
      </c>
      <c r="N1226" s="85">
        <f>L1226*'Age distribution'!$L$7</f>
        <v>151079.62312858392</v>
      </c>
      <c r="O1226" s="86">
        <f>L1226*'Age distribution'!$L$8</f>
        <v>154119.47821159303</v>
      </c>
      <c r="P1226" s="86">
        <f>L1226*'Age distribution'!$L$9</f>
        <v>151327.55695609719</v>
      </c>
      <c r="Q1226" s="86">
        <f>L1226*'Age distribution'!$L$10</f>
        <v>146112.7687244018</v>
      </c>
      <c r="R1226" s="86">
        <f>L1226*'Age distribution'!$L$11</f>
        <v>99768.711501662605</v>
      </c>
      <c r="S1226" s="86">
        <f t="shared" si="19"/>
        <v>751003</v>
      </c>
      <c r="U1226" s="6"/>
      <c r="V1226" s="6"/>
      <c r="W1226" s="6"/>
      <c r="X1226" s="6"/>
      <c r="Y1226" s="6"/>
      <c r="Z1226" s="6"/>
      <c r="AA1226" s="6"/>
      <c r="AB1226" s="6"/>
      <c r="AC1226" s="6"/>
      <c r="AD1226" s="6"/>
      <c r="AE1226" s="6"/>
      <c r="AF1226" s="6"/>
    </row>
    <row r="1227" spans="1:32" ht="15" customHeight="1">
      <c r="A1227" s="89" t="s">
        <v>10255</v>
      </c>
      <c r="B1227" s="89" t="s">
        <v>10243</v>
      </c>
      <c r="C1227" s="89" t="s">
        <v>6745</v>
      </c>
      <c r="D1227" s="227" t="s">
        <v>4040</v>
      </c>
      <c r="E1227" s="228"/>
      <c r="F1227" s="228"/>
      <c r="G1227" s="229" t="s">
        <v>4039</v>
      </c>
      <c r="H1227" s="229"/>
      <c r="I1227" s="229"/>
      <c r="J1227" s="76" t="s">
        <v>4039</v>
      </c>
      <c r="K1227" s="77">
        <v>71298</v>
      </c>
      <c r="L1227" s="165">
        <v>71595</v>
      </c>
      <c r="M1227" s="85">
        <f>L1227*'Age distribution'!$L$6</f>
        <v>4632.6700525739243</v>
      </c>
      <c r="N1227" s="85">
        <f>L1227*'Age distribution'!$L$7</f>
        <v>14402.799480016678</v>
      </c>
      <c r="O1227" s="86">
        <f>L1227*'Age distribution'!$L$8</f>
        <v>14692.596491037988</v>
      </c>
      <c r="P1227" s="86">
        <f>L1227*'Age distribution'!$L$9</f>
        <v>14426.435633774801</v>
      </c>
      <c r="Q1227" s="86">
        <f>L1227*'Age distribution'!$L$10</f>
        <v>13929.296789524871</v>
      </c>
      <c r="R1227" s="86">
        <f>L1227*'Age distribution'!$L$11</f>
        <v>9511.2015530717381</v>
      </c>
      <c r="S1227" s="86">
        <f t="shared" si="19"/>
        <v>71595</v>
      </c>
      <c r="U1227" s="6"/>
      <c r="V1227" s="6"/>
      <c r="W1227" s="6"/>
      <c r="X1227" s="6"/>
      <c r="Y1227" s="6"/>
      <c r="Z1227" s="6"/>
      <c r="AA1227" s="6"/>
      <c r="AB1227" s="6"/>
      <c r="AC1227" s="6"/>
      <c r="AD1227" s="6"/>
      <c r="AE1227" s="6"/>
      <c r="AF1227" s="6"/>
    </row>
    <row r="1228" spans="1:32" ht="15" customHeight="1">
      <c r="A1228" s="89" t="s">
        <v>10254</v>
      </c>
      <c r="B1228" s="89" t="s">
        <v>10243</v>
      </c>
      <c r="C1228" s="89" t="s">
        <v>6744</v>
      </c>
      <c r="D1228" s="227" t="s">
        <v>4038</v>
      </c>
      <c r="E1228" s="228"/>
      <c r="F1228" s="228"/>
      <c r="G1228" s="229" t="s">
        <v>4037</v>
      </c>
      <c r="H1228" s="229"/>
      <c r="I1228" s="229"/>
      <c r="J1228" s="76" t="s">
        <v>4037</v>
      </c>
      <c r="K1228" s="77">
        <v>464005</v>
      </c>
      <c r="L1228" s="165">
        <v>465622</v>
      </c>
      <c r="M1228" s="85">
        <f>L1228*'Age distribution'!$L$6</f>
        <v>30128.823175076137</v>
      </c>
      <c r="N1228" s="85">
        <f>L1228*'Age distribution'!$L$7</f>
        <v>93669.394503587202</v>
      </c>
      <c r="O1228" s="86">
        <f>L1228*'Age distribution'!$L$8</f>
        <v>95554.10522173463</v>
      </c>
      <c r="P1228" s="86">
        <f>L1228*'Age distribution'!$L$9</f>
        <v>93823.113522864602</v>
      </c>
      <c r="Q1228" s="86">
        <f>L1228*'Age distribution'!$L$10</f>
        <v>90589.943847086382</v>
      </c>
      <c r="R1228" s="86">
        <f>L1228*'Age distribution'!$L$11</f>
        <v>61856.61972965108</v>
      </c>
      <c r="S1228" s="86">
        <f t="shared" si="19"/>
        <v>465622.00000000006</v>
      </c>
      <c r="U1228" s="6"/>
      <c r="V1228" s="6"/>
      <c r="W1228" s="6"/>
      <c r="X1228" s="6"/>
      <c r="Y1228" s="6"/>
      <c r="Z1228" s="6"/>
      <c r="AA1228" s="6"/>
      <c r="AB1228" s="6"/>
      <c r="AC1228" s="6"/>
      <c r="AD1228" s="6"/>
      <c r="AE1228" s="6"/>
      <c r="AF1228" s="6"/>
    </row>
    <row r="1229" spans="1:32" ht="15" customHeight="1">
      <c r="A1229" s="89" t="s">
        <v>10252</v>
      </c>
      <c r="B1229" s="89" t="s">
        <v>10243</v>
      </c>
      <c r="C1229" s="89" t="s">
        <v>6743</v>
      </c>
      <c r="D1229" s="227" t="s">
        <v>4036</v>
      </c>
      <c r="E1229" s="228"/>
      <c r="F1229" s="228"/>
      <c r="G1229" s="229" t="s">
        <v>4035</v>
      </c>
      <c r="H1229" s="229"/>
      <c r="I1229" s="229"/>
      <c r="J1229" s="76" t="s">
        <v>4035</v>
      </c>
      <c r="K1229" s="77">
        <v>159195</v>
      </c>
      <c r="L1229" s="165">
        <v>159844</v>
      </c>
      <c r="M1229" s="85">
        <f>L1229*'Age distribution'!$L$6</f>
        <v>10342.964060110711</v>
      </c>
      <c r="N1229" s="85">
        <f>L1229*'Age distribution'!$L$7</f>
        <v>32155.891893062166</v>
      </c>
      <c r="O1229" s="86">
        <f>L1229*'Age distribution'!$L$8</f>
        <v>32802.896759738476</v>
      </c>
      <c r="P1229" s="86">
        <f>L1229*'Age distribution'!$L$9</f>
        <v>32208.6623010699</v>
      </c>
      <c r="Q1229" s="86">
        <f>L1229*'Age distribution'!$L$10</f>
        <v>31098.743152801362</v>
      </c>
      <c r="R1229" s="86">
        <f>L1229*'Age distribution'!$L$11</f>
        <v>21234.84183321739</v>
      </c>
      <c r="S1229" s="86">
        <f t="shared" si="19"/>
        <v>159844</v>
      </c>
      <c r="U1229" s="6"/>
      <c r="V1229" s="6"/>
      <c r="W1229" s="6"/>
      <c r="X1229" s="6"/>
      <c r="Y1229" s="6"/>
      <c r="Z1229" s="6"/>
      <c r="AA1229" s="6"/>
      <c r="AB1229" s="6"/>
      <c r="AC1229" s="6"/>
      <c r="AD1229" s="6"/>
      <c r="AE1229" s="6"/>
      <c r="AF1229" s="6"/>
    </row>
    <row r="1230" spans="1:32" ht="15" customHeight="1">
      <c r="A1230" s="89" t="s">
        <v>10251</v>
      </c>
      <c r="B1230" s="89" t="s">
        <v>10243</v>
      </c>
      <c r="C1230" s="89" t="s">
        <v>6742</v>
      </c>
      <c r="D1230" s="227" t="s">
        <v>4034</v>
      </c>
      <c r="E1230" s="228"/>
      <c r="F1230" s="228"/>
      <c r="G1230" s="229" t="s">
        <v>4033</v>
      </c>
      <c r="H1230" s="229"/>
      <c r="I1230" s="229"/>
      <c r="J1230" s="76" t="s">
        <v>4033</v>
      </c>
      <c r="K1230" s="77">
        <v>1506448</v>
      </c>
      <c r="L1230" s="165">
        <v>1521500</v>
      </c>
      <c r="M1230" s="85">
        <f>L1230*'Age distribution'!$L$6</f>
        <v>98451.113694967891</v>
      </c>
      <c r="N1230" s="85">
        <f>L1230*'Age distribution'!$L$7</f>
        <v>306080.86331231758</v>
      </c>
      <c r="O1230" s="86">
        <f>L1230*'Age distribution'!$L$8</f>
        <v>312239.47986750893</v>
      </c>
      <c r="P1230" s="86">
        <f>L1230*'Age distribution'!$L$9</f>
        <v>306583.16665672685</v>
      </c>
      <c r="Q1230" s="86">
        <f>L1230*'Age distribution'!$L$10</f>
        <v>296018.2284414008</v>
      </c>
      <c r="R1230" s="86">
        <f>L1230*'Age distribution'!$L$11</f>
        <v>202127.14802707802</v>
      </c>
      <c r="S1230" s="86">
        <f t="shared" si="19"/>
        <v>1521500</v>
      </c>
      <c r="U1230" s="6"/>
      <c r="V1230" s="6"/>
      <c r="W1230" s="6"/>
      <c r="X1230" s="6"/>
      <c r="Y1230" s="6"/>
      <c r="Z1230" s="6"/>
      <c r="AA1230" s="6"/>
      <c r="AB1230" s="6"/>
      <c r="AC1230" s="6"/>
      <c r="AD1230" s="6"/>
      <c r="AE1230" s="6"/>
      <c r="AF1230" s="6"/>
    </row>
    <row r="1231" spans="1:32" ht="15" customHeight="1">
      <c r="A1231" s="89" t="s">
        <v>10250</v>
      </c>
      <c r="B1231" s="89" t="s">
        <v>10243</v>
      </c>
      <c r="C1231" s="89" t="s">
        <v>6741</v>
      </c>
      <c r="D1231" s="227" t="s">
        <v>4032</v>
      </c>
      <c r="E1231" s="228"/>
      <c r="F1231" s="228"/>
      <c r="G1231" s="229" t="s">
        <v>4031</v>
      </c>
      <c r="H1231" s="229"/>
      <c r="I1231" s="229"/>
      <c r="J1231" s="76" t="s">
        <v>4031</v>
      </c>
      <c r="K1231" s="77">
        <v>10146</v>
      </c>
      <c r="L1231" s="165">
        <v>10107</v>
      </c>
      <c r="M1231" s="85">
        <f>L1231*'Age distribution'!$L$6</f>
        <v>653.98975097932339</v>
      </c>
      <c r="N1231" s="85">
        <f>L1231*'Age distribution'!$L$7</f>
        <v>2033.2298951676592</v>
      </c>
      <c r="O1231" s="86">
        <f>L1231*'Age distribution'!$L$8</f>
        <v>2074.1402714564001</v>
      </c>
      <c r="P1231" s="86">
        <f>L1231*'Age distribution'!$L$9</f>
        <v>2036.5665891551355</v>
      </c>
      <c r="Q1231" s="86">
        <f>L1231*'Age distribution'!$L$10</f>
        <v>1966.3859578424174</v>
      </c>
      <c r="R1231" s="86">
        <f>L1231*'Age distribution'!$L$11</f>
        <v>1342.6875353990649</v>
      </c>
      <c r="S1231" s="86">
        <f t="shared" si="19"/>
        <v>10107</v>
      </c>
      <c r="U1231" s="6"/>
      <c r="V1231" s="6"/>
      <c r="W1231" s="6"/>
      <c r="X1231" s="6"/>
      <c r="Y1231" s="6"/>
      <c r="Z1231" s="6"/>
      <c r="AA1231" s="6"/>
      <c r="AB1231" s="6"/>
      <c r="AC1231" s="6"/>
      <c r="AD1231" s="6"/>
      <c r="AE1231" s="6"/>
      <c r="AF1231" s="6"/>
    </row>
    <row r="1232" spans="1:32" ht="15" customHeight="1">
      <c r="A1232" s="89" t="s">
        <v>10248</v>
      </c>
      <c r="B1232" s="89" t="s">
        <v>10243</v>
      </c>
      <c r="C1232" s="89" t="s">
        <v>6740</v>
      </c>
      <c r="D1232" s="227" t="s">
        <v>4030</v>
      </c>
      <c r="E1232" s="228"/>
      <c r="F1232" s="228"/>
      <c r="G1232" s="229" t="s">
        <v>4029</v>
      </c>
      <c r="H1232" s="229"/>
      <c r="I1232" s="229"/>
      <c r="J1232" s="76" t="s">
        <v>4029</v>
      </c>
      <c r="K1232" s="77">
        <v>672677</v>
      </c>
      <c r="L1232" s="165">
        <v>677622</v>
      </c>
      <c r="M1232" s="85">
        <f>L1232*'Age distribution'!$L$6</f>
        <v>43846.625411903733</v>
      </c>
      <c r="N1232" s="85">
        <f>L1232*'Age distribution'!$L$7</f>
        <v>136317.53319712076</v>
      </c>
      <c r="O1232" s="86">
        <f>L1232*'Age distribution'!$L$8</f>
        <v>139060.36202877498</v>
      </c>
      <c r="P1232" s="86">
        <f>L1232*'Age distribution'!$L$9</f>
        <v>136541.24124631257</v>
      </c>
      <c r="Q1232" s="86">
        <f>L1232*'Age distribution'!$L$10</f>
        <v>131835.99342288458</v>
      </c>
      <c r="R1232" s="86">
        <f>L1232*'Age distribution'!$L$11</f>
        <v>90020.244693003391</v>
      </c>
      <c r="S1232" s="86">
        <f t="shared" si="19"/>
        <v>677622</v>
      </c>
      <c r="U1232" s="6"/>
      <c r="V1232" s="6"/>
      <c r="W1232" s="6"/>
      <c r="X1232" s="6"/>
      <c r="Y1232" s="6"/>
      <c r="Z1232" s="6"/>
      <c r="AA1232" s="6"/>
      <c r="AB1232" s="6"/>
      <c r="AC1232" s="6"/>
      <c r="AD1232" s="6"/>
      <c r="AE1232" s="6"/>
      <c r="AF1232" s="6"/>
    </row>
    <row r="1233" spans="1:32" ht="15" customHeight="1">
      <c r="A1233" s="89" t="s">
        <v>10247</v>
      </c>
      <c r="B1233" s="89" t="s">
        <v>10243</v>
      </c>
      <c r="C1233" s="89" t="s">
        <v>6739</v>
      </c>
      <c r="D1233" s="227" t="s">
        <v>4028</v>
      </c>
      <c r="E1233" s="228"/>
      <c r="F1233" s="228"/>
      <c r="G1233" s="229" t="s">
        <v>4027</v>
      </c>
      <c r="H1233" s="229"/>
      <c r="I1233" s="229"/>
      <c r="J1233" s="76" t="s">
        <v>4027</v>
      </c>
      <c r="K1233" s="77">
        <v>495844</v>
      </c>
      <c r="L1233" s="165">
        <v>498039</v>
      </c>
      <c r="M1233" s="85">
        <f>L1233*'Age distribution'!$L$6</f>
        <v>32226.417491638589</v>
      </c>
      <c r="N1233" s="85">
        <f>L1233*'Age distribution'!$L$7</f>
        <v>100190.73748485267</v>
      </c>
      <c r="O1233" s="86">
        <f>L1233*'Age distribution'!$L$8</f>
        <v>102206.66336755456</v>
      </c>
      <c r="P1233" s="86">
        <f>L1233*'Age distribution'!$L$9</f>
        <v>100355.15855310523</v>
      </c>
      <c r="Q1233" s="86">
        <f>L1233*'Age distribution'!$L$10</f>
        <v>96896.892852268691</v>
      </c>
      <c r="R1233" s="86">
        <f>L1233*'Age distribution'!$L$11</f>
        <v>66163.130250580289</v>
      </c>
      <c r="S1233" s="86">
        <f t="shared" si="19"/>
        <v>498039.00000000012</v>
      </c>
      <c r="U1233" s="6"/>
      <c r="V1233" s="6"/>
      <c r="W1233" s="6"/>
      <c r="X1233" s="6"/>
      <c r="Y1233" s="6"/>
      <c r="Z1233" s="6"/>
      <c r="AA1233" s="6"/>
      <c r="AB1233" s="6"/>
      <c r="AC1233" s="6"/>
      <c r="AD1233" s="6"/>
      <c r="AE1233" s="6"/>
      <c r="AF1233" s="6"/>
    </row>
    <row r="1234" spans="1:32" ht="15" customHeight="1">
      <c r="A1234" s="89" t="s">
        <v>10245</v>
      </c>
      <c r="B1234" s="89" t="s">
        <v>10243</v>
      </c>
      <c r="C1234" s="89" t="s">
        <v>6738</v>
      </c>
      <c r="D1234" s="227" t="s">
        <v>4026</v>
      </c>
      <c r="E1234" s="228"/>
      <c r="F1234" s="228"/>
      <c r="G1234" s="229" t="s">
        <v>4025</v>
      </c>
      <c r="H1234" s="229"/>
      <c r="I1234" s="229"/>
      <c r="J1234" s="76" t="s">
        <v>4025</v>
      </c>
      <c r="K1234" s="77">
        <v>725140</v>
      </c>
      <c r="L1234" s="165">
        <v>735607</v>
      </c>
      <c r="M1234" s="85">
        <f>L1234*'Age distribution'!$L$6</f>
        <v>47598.638443519056</v>
      </c>
      <c r="N1234" s="85">
        <f>L1234*'Age distribution'!$L$7</f>
        <v>147982.4026411988</v>
      </c>
      <c r="O1234" s="86">
        <f>L1234*'Age distribution'!$L$8</f>
        <v>150959.93892007796</v>
      </c>
      <c r="P1234" s="86">
        <f>L1234*'Age distribution'!$L$9</f>
        <v>148225.253680483</v>
      </c>
      <c r="Q1234" s="86">
        <f>L1234*'Age distribution'!$L$10</f>
        <v>143117.37165237826</v>
      </c>
      <c r="R1234" s="86">
        <f>L1234*'Age distribution'!$L$11</f>
        <v>97723.394662342936</v>
      </c>
      <c r="S1234" s="86">
        <f t="shared" si="19"/>
        <v>735607</v>
      </c>
      <c r="U1234" s="6"/>
      <c r="V1234" s="6"/>
      <c r="W1234" s="6"/>
      <c r="X1234" s="6"/>
      <c r="Y1234" s="6"/>
      <c r="Z1234" s="6"/>
      <c r="AA1234" s="6"/>
      <c r="AB1234" s="6"/>
      <c r="AC1234" s="6"/>
      <c r="AD1234" s="6"/>
      <c r="AE1234" s="6"/>
      <c r="AF1234" s="6"/>
    </row>
    <row r="1235" spans="1:32" ht="15" customHeight="1">
      <c r="A1235" s="89" t="s">
        <v>10244</v>
      </c>
      <c r="B1235" s="89" t="s">
        <v>10243</v>
      </c>
      <c r="C1235" s="89" t="s">
        <v>6737</v>
      </c>
      <c r="D1235" s="227" t="s">
        <v>4024</v>
      </c>
      <c r="E1235" s="228"/>
      <c r="F1235" s="228"/>
      <c r="G1235" s="229" t="s">
        <v>4023</v>
      </c>
      <c r="H1235" s="229"/>
      <c r="I1235" s="229"/>
      <c r="J1235" s="76" t="s">
        <v>4023</v>
      </c>
      <c r="K1235" s="77">
        <v>800223</v>
      </c>
      <c r="L1235" s="165">
        <v>803509</v>
      </c>
      <c r="M1235" s="85">
        <f>L1235*'Age distribution'!$L$6</f>
        <v>51992.34696939202</v>
      </c>
      <c r="N1235" s="85">
        <f>L1235*'Age distribution'!$L$7</f>
        <v>161642.27959199276</v>
      </c>
      <c r="O1235" s="86">
        <f>L1235*'Age distribution'!$L$8</f>
        <v>164894.664626265</v>
      </c>
      <c r="P1235" s="86">
        <f>L1235*'Age distribution'!$L$9</f>
        <v>161907.54758933943</v>
      </c>
      <c r="Q1235" s="86">
        <f>L1235*'Age distribution'!$L$10</f>
        <v>156328.17004056624</v>
      </c>
      <c r="R1235" s="86">
        <f>L1235*'Age distribution'!$L$11</f>
        <v>106743.99118244457</v>
      </c>
      <c r="S1235" s="86">
        <f t="shared" si="19"/>
        <v>803509</v>
      </c>
      <c r="U1235" s="6"/>
      <c r="V1235" s="6"/>
      <c r="W1235" s="6"/>
      <c r="X1235" s="6"/>
      <c r="Y1235" s="6"/>
      <c r="Z1235" s="6"/>
      <c r="AA1235" s="6"/>
      <c r="AB1235" s="6"/>
      <c r="AC1235" s="6"/>
      <c r="AD1235" s="6"/>
      <c r="AE1235" s="6"/>
      <c r="AF1235" s="6"/>
    </row>
    <row r="1236" spans="1:32" ht="15" customHeight="1">
      <c r="A1236" s="89" t="s">
        <v>10240</v>
      </c>
      <c r="B1236" s="89" t="s">
        <v>10099</v>
      </c>
      <c r="C1236" s="89" t="s">
        <v>6750</v>
      </c>
      <c r="D1236" s="227" t="s">
        <v>4022</v>
      </c>
      <c r="E1236" s="228"/>
      <c r="F1236" s="228"/>
      <c r="G1236" s="229" t="s">
        <v>4021</v>
      </c>
      <c r="H1236" s="229"/>
      <c r="I1236" s="229"/>
      <c r="J1236" s="76" t="s">
        <v>4021</v>
      </c>
      <c r="K1236" s="77">
        <v>10886</v>
      </c>
      <c r="L1236" s="165">
        <v>10763</v>
      </c>
      <c r="M1236" s="85">
        <f>L1236*'Age distribution'!$L$6</f>
        <v>696.43728997629933</v>
      </c>
      <c r="N1236" s="85">
        <f>L1236*'Age distribution'!$L$7</f>
        <v>2165.1977205589706</v>
      </c>
      <c r="O1236" s="86">
        <f>L1236*'Age distribution'!$L$8</f>
        <v>2208.7634057272417</v>
      </c>
      <c r="P1236" s="86">
        <f>L1236*'Age distribution'!$L$9</f>
        <v>2168.7509843748612</v>
      </c>
      <c r="Q1236" s="86">
        <f>L1236*'Age distribution'!$L$10</f>
        <v>2094.0152433222456</v>
      </c>
      <c r="R1236" s="86">
        <f>L1236*'Age distribution'!$L$11</f>
        <v>1429.8353560403816</v>
      </c>
      <c r="S1236" s="86">
        <f t="shared" si="19"/>
        <v>10763</v>
      </c>
      <c r="U1236" s="6"/>
      <c r="V1236" s="6"/>
      <c r="W1236" s="6"/>
      <c r="X1236" s="6"/>
      <c r="Y1236" s="6"/>
      <c r="Z1236" s="6"/>
      <c r="AA1236" s="6"/>
      <c r="AB1236" s="6"/>
      <c r="AC1236" s="6"/>
      <c r="AD1236" s="6"/>
      <c r="AE1236" s="6"/>
      <c r="AF1236" s="6"/>
    </row>
    <row r="1237" spans="1:32" ht="15" customHeight="1">
      <c r="A1237" s="89" t="s">
        <v>10238</v>
      </c>
      <c r="B1237" s="89" t="s">
        <v>10099</v>
      </c>
      <c r="C1237" s="89" t="s">
        <v>6749</v>
      </c>
      <c r="D1237" s="227" t="s">
        <v>4020</v>
      </c>
      <c r="E1237" s="228"/>
      <c r="F1237" s="228"/>
      <c r="G1237" s="229" t="s">
        <v>876</v>
      </c>
      <c r="H1237" s="229"/>
      <c r="I1237" s="229"/>
      <c r="J1237" s="76" t="s">
        <v>876</v>
      </c>
      <c r="K1237" s="77">
        <v>9560</v>
      </c>
      <c r="L1237" s="165">
        <v>9556</v>
      </c>
      <c r="M1237" s="85">
        <f>L1237*'Age distribution'!$L$6</f>
        <v>618.33640648643654</v>
      </c>
      <c r="N1237" s="85">
        <f>L1237*'Age distribution'!$L$7</f>
        <v>1922.3849686575791</v>
      </c>
      <c r="O1237" s="86">
        <f>L1237*'Age distribution'!$L$8</f>
        <v>1961.0650473965923</v>
      </c>
      <c r="P1237" s="86">
        <f>L1237*'Age distribution'!$L$9</f>
        <v>1925.5397571946646</v>
      </c>
      <c r="Q1237" s="86">
        <f>L1237*'Age distribution'!$L$10</f>
        <v>1859.1851403128665</v>
      </c>
      <c r="R1237" s="86">
        <f>L1237*'Age distribution'!$L$11</f>
        <v>1269.4886799518615</v>
      </c>
      <c r="S1237" s="86">
        <f t="shared" si="19"/>
        <v>9556</v>
      </c>
      <c r="U1237" s="6"/>
      <c r="V1237" s="6"/>
      <c r="W1237" s="6"/>
      <c r="X1237" s="6"/>
      <c r="Y1237" s="6"/>
      <c r="Z1237" s="6"/>
      <c r="AA1237" s="6"/>
      <c r="AB1237" s="6"/>
      <c r="AC1237" s="6"/>
      <c r="AD1237" s="6"/>
      <c r="AE1237" s="6"/>
      <c r="AF1237" s="6"/>
    </row>
    <row r="1238" spans="1:32" ht="15" customHeight="1">
      <c r="A1238" s="89" t="s">
        <v>10236</v>
      </c>
      <c r="B1238" s="89" t="s">
        <v>10099</v>
      </c>
      <c r="C1238" s="89" t="s">
        <v>6748</v>
      </c>
      <c r="D1238" s="227" t="s">
        <v>4019</v>
      </c>
      <c r="E1238" s="228"/>
      <c r="F1238" s="228"/>
      <c r="G1238" s="229" t="s">
        <v>4018</v>
      </c>
      <c r="H1238" s="229"/>
      <c r="I1238" s="229"/>
      <c r="J1238" s="76" t="s">
        <v>4018</v>
      </c>
      <c r="K1238" s="77">
        <v>111496</v>
      </c>
      <c r="L1238" s="165">
        <v>111536</v>
      </c>
      <c r="M1238" s="85">
        <f>L1238*'Age distribution'!$L$6</f>
        <v>7217.116935315109</v>
      </c>
      <c r="N1238" s="85">
        <f>L1238*'Age distribution'!$L$7</f>
        <v>22437.749043971507</v>
      </c>
      <c r="O1238" s="86">
        <f>L1238*'Age distribution'!$L$8</f>
        <v>22889.216317122886</v>
      </c>
      <c r="P1238" s="86">
        <f>L1238*'Age distribution'!$L$9</f>
        <v>22474.571196992896</v>
      </c>
      <c r="Q1238" s="86">
        <f>L1238*'Age distribution'!$L$10</f>
        <v>21700.091440972777</v>
      </c>
      <c r="R1238" s="86">
        <f>L1238*'Age distribution'!$L$11</f>
        <v>14817.255065624826</v>
      </c>
      <c r="S1238" s="86">
        <f t="shared" si="19"/>
        <v>111535.99999999999</v>
      </c>
      <c r="U1238" s="6"/>
      <c r="V1238" s="6"/>
      <c r="W1238" s="6"/>
      <c r="X1238" s="6"/>
      <c r="Y1238" s="6"/>
      <c r="Z1238" s="6"/>
      <c r="AA1238" s="6"/>
      <c r="AB1238" s="6"/>
      <c r="AC1238" s="6"/>
      <c r="AD1238" s="6"/>
      <c r="AE1238" s="6"/>
      <c r="AF1238" s="6"/>
    </row>
    <row r="1239" spans="1:32" ht="15" customHeight="1">
      <c r="A1239" s="89" t="s">
        <v>10234</v>
      </c>
      <c r="B1239" s="89" t="s">
        <v>10099</v>
      </c>
      <c r="C1239" s="89" t="s">
        <v>6747</v>
      </c>
      <c r="D1239" s="227" t="s">
        <v>4017</v>
      </c>
      <c r="E1239" s="228"/>
      <c r="F1239" s="228"/>
      <c r="G1239" s="229" t="s">
        <v>4016</v>
      </c>
      <c r="H1239" s="229"/>
      <c r="I1239" s="229"/>
      <c r="J1239" s="76" t="s">
        <v>4016</v>
      </c>
      <c r="K1239" s="77">
        <v>29546</v>
      </c>
      <c r="L1239" s="165">
        <v>29358</v>
      </c>
      <c r="M1239" s="85">
        <f>L1239*'Age distribution'!$L$6</f>
        <v>1899.6567833433239</v>
      </c>
      <c r="N1239" s="85">
        <f>L1239*'Age distribution'!$L$7</f>
        <v>5905.9625271922569</v>
      </c>
      <c r="O1239" s="86">
        <f>L1239*'Age distribution'!$L$8</f>
        <v>6024.7956950051439</v>
      </c>
      <c r="P1239" s="86">
        <f>L1239*'Age distribution'!$L$9</f>
        <v>5915.6546872876688</v>
      </c>
      <c r="Q1239" s="86">
        <f>L1239*'Age distribution'!$L$10</f>
        <v>5711.7996388975653</v>
      </c>
      <c r="R1239" s="86">
        <f>L1239*'Age distribution'!$L$11</f>
        <v>3900.1306682740428</v>
      </c>
      <c r="S1239" s="86">
        <f t="shared" si="19"/>
        <v>29358.000000000004</v>
      </c>
      <c r="U1239" s="6"/>
      <c r="V1239" s="6"/>
      <c r="W1239" s="6"/>
      <c r="X1239" s="6"/>
      <c r="Y1239" s="6"/>
      <c r="Z1239" s="6"/>
      <c r="AA1239" s="6"/>
      <c r="AB1239" s="6"/>
      <c r="AC1239" s="6"/>
      <c r="AD1239" s="6"/>
      <c r="AE1239" s="6"/>
      <c r="AF1239" s="6"/>
    </row>
    <row r="1240" spans="1:32" ht="15" customHeight="1">
      <c r="A1240" s="89" t="s">
        <v>10232</v>
      </c>
      <c r="B1240" s="89" t="s">
        <v>10099</v>
      </c>
      <c r="C1240" s="89" t="s">
        <v>6746</v>
      </c>
      <c r="D1240" s="227" t="s">
        <v>4015</v>
      </c>
      <c r="E1240" s="228"/>
      <c r="F1240" s="228"/>
      <c r="G1240" s="229" t="s">
        <v>4014</v>
      </c>
      <c r="H1240" s="229"/>
      <c r="I1240" s="229"/>
      <c r="J1240" s="76" t="s">
        <v>4014</v>
      </c>
      <c r="K1240" s="77">
        <v>23519</v>
      </c>
      <c r="L1240" s="165">
        <v>23418</v>
      </c>
      <c r="M1240" s="85">
        <f>L1240*'Age distribution'!$L$6</f>
        <v>1515.2994942548526</v>
      </c>
      <c r="N1240" s="85">
        <f>L1240*'Age distribution'!$L$7</f>
        <v>4711.0099619111752</v>
      </c>
      <c r="O1240" s="86">
        <f>L1240*'Age distribution'!$L$8</f>
        <v>4805.7996316380695</v>
      </c>
      <c r="P1240" s="86">
        <f>L1240*'Age distribution'!$L$9</f>
        <v>4718.7411086212487</v>
      </c>
      <c r="Q1240" s="86">
        <f>L1240*'Age distribution'!$L$10</f>
        <v>4556.1320234247287</v>
      </c>
      <c r="R1240" s="86">
        <f>L1240*'Age distribution'!$L$11</f>
        <v>3111.0177801499262</v>
      </c>
      <c r="S1240" s="86">
        <f t="shared" si="19"/>
        <v>23418</v>
      </c>
      <c r="U1240" s="6"/>
      <c r="V1240" s="6"/>
      <c r="W1240" s="6"/>
      <c r="X1240" s="6"/>
      <c r="Y1240" s="6"/>
      <c r="Z1240" s="6"/>
      <c r="AA1240" s="6"/>
      <c r="AB1240" s="6"/>
      <c r="AC1240" s="6"/>
      <c r="AD1240" s="6"/>
      <c r="AE1240" s="6"/>
      <c r="AF1240" s="6"/>
    </row>
    <row r="1241" spans="1:32" ht="15" customHeight="1">
      <c r="A1241" s="89" t="s">
        <v>10230</v>
      </c>
      <c r="B1241" s="89" t="s">
        <v>10099</v>
      </c>
      <c r="C1241" s="89" t="s">
        <v>6745</v>
      </c>
      <c r="D1241" s="227" t="s">
        <v>4013</v>
      </c>
      <c r="E1241" s="228"/>
      <c r="F1241" s="228"/>
      <c r="G1241" s="229" t="s">
        <v>4012</v>
      </c>
      <c r="H1241" s="229"/>
      <c r="I1241" s="229"/>
      <c r="J1241" s="76" t="s">
        <v>4012</v>
      </c>
      <c r="K1241" s="77">
        <v>15871</v>
      </c>
      <c r="L1241" s="165">
        <v>15641</v>
      </c>
      <c r="M1241" s="85">
        <f>L1241*'Age distribution'!$L$6</f>
        <v>1012.0761546519834</v>
      </c>
      <c r="N1241" s="85">
        <f>L1241*'Age distribution'!$L$7</f>
        <v>3146.5072514413137</v>
      </c>
      <c r="O1241" s="86">
        <f>L1241*'Age distribution'!$L$8</f>
        <v>3209.817748674142</v>
      </c>
      <c r="P1241" s="86">
        <f>L1241*'Age distribution'!$L$9</f>
        <v>3151.6709232191029</v>
      </c>
      <c r="Q1241" s="86">
        <f>L1241*'Age distribution'!$L$10</f>
        <v>3043.0634972408479</v>
      </c>
      <c r="R1241" s="86">
        <f>L1241*'Age distribution'!$L$11</f>
        <v>2077.8644247726106</v>
      </c>
      <c r="S1241" s="86">
        <f t="shared" si="19"/>
        <v>15641</v>
      </c>
      <c r="U1241" s="6"/>
      <c r="V1241" s="6"/>
      <c r="W1241" s="6"/>
      <c r="X1241" s="6"/>
      <c r="Y1241" s="6"/>
      <c r="Z1241" s="6"/>
      <c r="AA1241" s="6"/>
      <c r="AB1241" s="6"/>
      <c r="AC1241" s="6"/>
      <c r="AD1241" s="6"/>
      <c r="AE1241" s="6"/>
      <c r="AF1241" s="6"/>
    </row>
    <row r="1242" spans="1:32" ht="15" customHeight="1">
      <c r="A1242" s="89" t="s">
        <v>10228</v>
      </c>
      <c r="B1242" s="89" t="s">
        <v>10099</v>
      </c>
      <c r="C1242" s="89" t="s">
        <v>6744</v>
      </c>
      <c r="D1242" s="227" t="s">
        <v>4011</v>
      </c>
      <c r="E1242" s="228"/>
      <c r="F1242" s="228"/>
      <c r="G1242" s="229" t="s">
        <v>4010</v>
      </c>
      <c r="H1242" s="229"/>
      <c r="I1242" s="229"/>
      <c r="J1242" s="76" t="s">
        <v>4010</v>
      </c>
      <c r="K1242" s="77">
        <v>8837</v>
      </c>
      <c r="L1242" s="165">
        <v>8827</v>
      </c>
      <c r="M1242" s="85">
        <f>L1242*'Age distribution'!$L$6</f>
        <v>571.16528464376051</v>
      </c>
      <c r="N1242" s="85">
        <f>L1242*'Age distribution'!$L$7</f>
        <v>1775.7316992821736</v>
      </c>
      <c r="O1242" s="86">
        <f>L1242*'Age distribution'!$L$8</f>
        <v>1811.4609850742695</v>
      </c>
      <c r="P1242" s="86">
        <f>L1242*'Age distribution'!$L$9</f>
        <v>1778.6458179946949</v>
      </c>
      <c r="Q1242" s="86">
        <f>L1242*'Age distribution'!$L$10</f>
        <v>1717.3532056866545</v>
      </c>
      <c r="R1242" s="86">
        <f>L1242*'Age distribution'!$L$11</f>
        <v>1172.6430073184472</v>
      </c>
      <c r="S1242" s="86">
        <f t="shared" si="19"/>
        <v>8827</v>
      </c>
      <c r="U1242" s="6"/>
      <c r="V1242" s="6"/>
      <c r="W1242" s="6"/>
      <c r="X1242" s="6"/>
      <c r="Y1242" s="6"/>
      <c r="Z1242" s="6"/>
      <c r="AA1242" s="6"/>
      <c r="AB1242" s="6"/>
      <c r="AC1242" s="6"/>
      <c r="AD1242" s="6"/>
      <c r="AE1242" s="6"/>
      <c r="AF1242" s="6"/>
    </row>
    <row r="1243" spans="1:32" ht="15" customHeight="1">
      <c r="A1243" s="89" t="s">
        <v>10226</v>
      </c>
      <c r="B1243" s="89" t="s">
        <v>10099</v>
      </c>
      <c r="C1243" s="89" t="s">
        <v>6743</v>
      </c>
      <c r="D1243" s="227" t="s">
        <v>4009</v>
      </c>
      <c r="E1243" s="228"/>
      <c r="F1243" s="228"/>
      <c r="G1243" s="229" t="s">
        <v>4008</v>
      </c>
      <c r="H1243" s="229"/>
      <c r="I1243" s="229"/>
      <c r="J1243" s="76" t="s">
        <v>4008</v>
      </c>
      <c r="K1243" s="77">
        <v>59081</v>
      </c>
      <c r="L1243" s="165">
        <v>58952</v>
      </c>
      <c r="M1243" s="85">
        <f>L1243*'Age distribution'!$L$6</f>
        <v>3814.5843276672672</v>
      </c>
      <c r="N1243" s="85">
        <f>L1243*'Age distribution'!$L$7</f>
        <v>11859.4012842509</v>
      </c>
      <c r="O1243" s="86">
        <f>L1243*'Age distribution'!$L$8</f>
        <v>12098.022883436994</v>
      </c>
      <c r="P1243" s="86">
        <f>L1243*'Age distribution'!$L$9</f>
        <v>11878.863516758043</v>
      </c>
      <c r="Q1243" s="86">
        <f>L1243*'Age distribution'!$L$10</f>
        <v>11469.514691473849</v>
      </c>
      <c r="R1243" s="86">
        <f>L1243*'Age distribution'!$L$11</f>
        <v>7831.6132964129492</v>
      </c>
      <c r="S1243" s="86">
        <f t="shared" si="19"/>
        <v>58952.000000000007</v>
      </c>
      <c r="U1243" s="6"/>
      <c r="V1243" s="6"/>
      <c r="W1243" s="6"/>
      <c r="X1243" s="6"/>
      <c r="Y1243" s="6"/>
      <c r="Z1243" s="6"/>
      <c r="AA1243" s="6"/>
      <c r="AB1243" s="6"/>
      <c r="AC1243" s="6"/>
      <c r="AD1243" s="6"/>
      <c r="AE1243" s="6"/>
      <c r="AF1243" s="6"/>
    </row>
    <row r="1244" spans="1:32" ht="15" customHeight="1">
      <c r="A1244" s="89" t="s">
        <v>10225</v>
      </c>
      <c r="B1244" s="89" t="s">
        <v>10099</v>
      </c>
      <c r="C1244" s="89" t="s">
        <v>6742</v>
      </c>
      <c r="D1244" s="227" t="s">
        <v>4007</v>
      </c>
      <c r="E1244" s="228"/>
      <c r="F1244" s="228"/>
      <c r="G1244" s="229" t="s">
        <v>4006</v>
      </c>
      <c r="H1244" s="229"/>
      <c r="I1244" s="229"/>
      <c r="J1244" s="76" t="s">
        <v>4006</v>
      </c>
      <c r="K1244" s="77">
        <v>107697</v>
      </c>
      <c r="L1244" s="165">
        <v>107229</v>
      </c>
      <c r="M1244" s="85">
        <f>L1244*'Age distribution'!$L$6</f>
        <v>6938.4255474188049</v>
      </c>
      <c r="N1244" s="85">
        <f>L1244*'Age distribution'!$L$7</f>
        <v>21571.307848909957</v>
      </c>
      <c r="O1244" s="86">
        <f>L1244*'Age distribution'!$L$8</f>
        <v>22005.341562085516</v>
      </c>
      <c r="P1244" s="86">
        <f>L1244*'Age distribution'!$L$9</f>
        <v>21606.708102158507</v>
      </c>
      <c r="Q1244" s="86">
        <f>L1244*'Age distribution'!$L$10</f>
        <v>20862.135141336159</v>
      </c>
      <c r="R1244" s="86">
        <f>L1244*'Age distribution'!$L$11</f>
        <v>14245.08179809106</v>
      </c>
      <c r="S1244" s="86">
        <f t="shared" si="19"/>
        <v>107229</v>
      </c>
      <c r="U1244" s="6"/>
      <c r="V1244" s="6"/>
      <c r="W1244" s="6"/>
      <c r="X1244" s="6"/>
      <c r="Y1244" s="6"/>
      <c r="Z1244" s="6"/>
      <c r="AA1244" s="6"/>
      <c r="AB1244" s="6"/>
      <c r="AC1244" s="6"/>
      <c r="AD1244" s="6"/>
      <c r="AE1244" s="6"/>
      <c r="AF1244" s="6"/>
    </row>
    <row r="1245" spans="1:32" ht="15" customHeight="1">
      <c r="A1245" s="89" t="s">
        <v>10223</v>
      </c>
      <c r="B1245" s="89" t="s">
        <v>10099</v>
      </c>
      <c r="C1245" s="89" t="s">
        <v>6741</v>
      </c>
      <c r="D1245" s="227" t="s">
        <v>4005</v>
      </c>
      <c r="E1245" s="228"/>
      <c r="F1245" s="228"/>
      <c r="G1245" s="229" t="s">
        <v>4004</v>
      </c>
      <c r="H1245" s="229"/>
      <c r="I1245" s="229"/>
      <c r="J1245" s="76" t="s">
        <v>4004</v>
      </c>
      <c r="K1245" s="77">
        <v>17508</v>
      </c>
      <c r="L1245" s="165">
        <v>17455</v>
      </c>
      <c r="M1245" s="85">
        <f>L1245*'Age distribution'!$L$6</f>
        <v>1129.4539530369138</v>
      </c>
      <c r="N1245" s="85">
        <f>L1245*'Age distribution'!$L$7</f>
        <v>3511.4304759227757</v>
      </c>
      <c r="O1245" s="86">
        <f>L1245*'Age distribution'!$L$8</f>
        <v>3582.0835498438173</v>
      </c>
      <c r="P1245" s="86">
        <f>L1245*'Age distribution'!$L$9</f>
        <v>3517.1930160980401</v>
      </c>
      <c r="Q1245" s="86">
        <f>L1245*'Age distribution'!$L$10</f>
        <v>3395.9896006865929</v>
      </c>
      <c r="R1245" s="86">
        <f>L1245*'Age distribution'!$L$11</f>
        <v>2318.8494044118611</v>
      </c>
      <c r="S1245" s="86">
        <f t="shared" si="19"/>
        <v>17455</v>
      </c>
      <c r="U1245" s="6"/>
      <c r="V1245" s="6"/>
      <c r="W1245" s="6"/>
      <c r="X1245" s="6"/>
      <c r="Y1245" s="6"/>
      <c r="Z1245" s="6"/>
      <c r="AA1245" s="6"/>
      <c r="AB1245" s="6"/>
      <c r="AC1245" s="6"/>
      <c r="AD1245" s="6"/>
      <c r="AE1245" s="6"/>
      <c r="AF1245" s="6"/>
    </row>
    <row r="1246" spans="1:32" ht="15" customHeight="1">
      <c r="A1246" s="89" t="s">
        <v>10221</v>
      </c>
      <c r="B1246" s="89" t="s">
        <v>10099</v>
      </c>
      <c r="C1246" s="89" t="s">
        <v>6740</v>
      </c>
      <c r="D1246" s="227" t="s">
        <v>4003</v>
      </c>
      <c r="E1246" s="228"/>
      <c r="F1246" s="228"/>
      <c r="G1246" s="229" t="s">
        <v>4002</v>
      </c>
      <c r="H1246" s="229"/>
      <c r="I1246" s="229"/>
      <c r="J1246" s="76" t="s">
        <v>4002</v>
      </c>
      <c r="K1246" s="77">
        <v>156781</v>
      </c>
      <c r="L1246" s="165">
        <v>156414</v>
      </c>
      <c r="M1246" s="85">
        <f>L1246*'Age distribution'!$L$6</f>
        <v>10121.020372977133</v>
      </c>
      <c r="N1246" s="85">
        <f>L1246*'Age distribution'!$L$7</f>
        <v>31465.87719627528</v>
      </c>
      <c r="O1246" s="86">
        <f>L1246*'Age distribution'!$L$8</f>
        <v>32098.998359511363</v>
      </c>
      <c r="P1246" s="86">
        <f>L1246*'Age distribution'!$L$9</f>
        <v>31517.515234600905</v>
      </c>
      <c r="Q1246" s="86">
        <f>L1246*'Age distribution'!$L$10</f>
        <v>30431.413199758965</v>
      </c>
      <c r="R1246" s="86">
        <f>L1246*'Age distribution'!$L$11</f>
        <v>20779.17563687636</v>
      </c>
      <c r="S1246" s="86">
        <f t="shared" si="19"/>
        <v>156414</v>
      </c>
      <c r="U1246" s="6"/>
      <c r="V1246" s="6"/>
      <c r="W1246" s="6"/>
      <c r="X1246" s="6"/>
      <c r="Y1246" s="6"/>
      <c r="Z1246" s="6"/>
      <c r="AA1246" s="6"/>
      <c r="AB1246" s="6"/>
      <c r="AC1246" s="6"/>
      <c r="AD1246" s="6"/>
      <c r="AE1246" s="6"/>
      <c r="AF1246" s="6"/>
    </row>
    <row r="1247" spans="1:32" ht="15" customHeight="1">
      <c r="A1247" s="89" t="s">
        <v>10219</v>
      </c>
      <c r="B1247" s="89" t="s">
        <v>10099</v>
      </c>
      <c r="C1247" s="89" t="s">
        <v>6739</v>
      </c>
      <c r="D1247" s="227" t="s">
        <v>4001</v>
      </c>
      <c r="E1247" s="228"/>
      <c r="F1247" s="228"/>
      <c r="G1247" s="229" t="s">
        <v>4000</v>
      </c>
      <c r="H1247" s="229"/>
      <c r="I1247" s="229"/>
      <c r="J1247" s="76" t="s">
        <v>4000</v>
      </c>
      <c r="K1247" s="77">
        <v>45175</v>
      </c>
      <c r="L1247" s="165">
        <v>43935</v>
      </c>
      <c r="M1247" s="85">
        <f>L1247*'Age distribution'!$L$6</f>
        <v>2842.8851003538707</v>
      </c>
      <c r="N1247" s="85">
        <f>L1247*'Age distribution'!$L$7</f>
        <v>8838.4244033037612</v>
      </c>
      <c r="O1247" s="86">
        <f>L1247*'Age distribution'!$L$8</f>
        <v>9016.2612868741398</v>
      </c>
      <c r="P1247" s="86">
        <f>L1247*'Age distribution'!$L$9</f>
        <v>8852.9289694796553</v>
      </c>
      <c r="Q1247" s="86">
        <f>L1247*'Age distribution'!$L$10</f>
        <v>8547.8546609089353</v>
      </c>
      <c r="R1247" s="86">
        <f>L1247*'Age distribution'!$L$11</f>
        <v>5836.6455790796399</v>
      </c>
      <c r="S1247" s="86">
        <f t="shared" si="19"/>
        <v>43935.000000000007</v>
      </c>
      <c r="U1247" s="6"/>
      <c r="V1247" s="6"/>
      <c r="W1247" s="6"/>
      <c r="X1247" s="6"/>
      <c r="Y1247" s="6"/>
      <c r="Z1247" s="6"/>
      <c r="AA1247" s="6"/>
      <c r="AB1247" s="6"/>
      <c r="AC1247" s="6"/>
      <c r="AD1247" s="6"/>
      <c r="AE1247" s="6"/>
      <c r="AF1247" s="6"/>
    </row>
    <row r="1248" spans="1:32" ht="15" customHeight="1">
      <c r="A1248" s="89" t="s">
        <v>10217</v>
      </c>
      <c r="B1248" s="89" t="s">
        <v>10099</v>
      </c>
      <c r="C1248" s="89" t="s">
        <v>6738</v>
      </c>
      <c r="D1248" s="227" t="s">
        <v>3999</v>
      </c>
      <c r="E1248" s="228"/>
      <c r="F1248" s="228"/>
      <c r="G1248" s="229" t="s">
        <v>3998</v>
      </c>
      <c r="H1248" s="229"/>
      <c r="I1248" s="229"/>
      <c r="J1248" s="76" t="s">
        <v>3998</v>
      </c>
      <c r="K1248" s="77">
        <v>136008</v>
      </c>
      <c r="L1248" s="165">
        <v>135400</v>
      </c>
      <c r="M1248" s="85">
        <f>L1248*'Age distribution'!$L$6</f>
        <v>8761.27557955876</v>
      </c>
      <c r="N1248" s="85">
        <f>L1248*'Age distribution'!$L$7</f>
        <v>27238.481033511533</v>
      </c>
      <c r="O1248" s="86">
        <f>L1248*'Age distribution'!$L$8</f>
        <v>27786.543262609732</v>
      </c>
      <c r="P1248" s="86">
        <f>L1248*'Age distribution'!$L$9</f>
        <v>27283.18157431536</v>
      </c>
      <c r="Q1248" s="86">
        <f>L1248*'Age distribution'!$L$10</f>
        <v>26342.99581397678</v>
      </c>
      <c r="R1248" s="86">
        <f>L1248*'Age distribution'!$L$11</f>
        <v>17987.52273602784</v>
      </c>
      <c r="S1248" s="86">
        <f t="shared" si="19"/>
        <v>135400</v>
      </c>
      <c r="U1248" s="6"/>
      <c r="V1248" s="6"/>
      <c r="W1248" s="6"/>
      <c r="X1248" s="6"/>
      <c r="Y1248" s="6"/>
      <c r="Z1248" s="6"/>
      <c r="AA1248" s="6"/>
      <c r="AB1248" s="6"/>
      <c r="AC1248" s="6"/>
      <c r="AD1248" s="6"/>
      <c r="AE1248" s="6"/>
      <c r="AF1248" s="6"/>
    </row>
    <row r="1249" spans="1:32" ht="15" customHeight="1">
      <c r="A1249" s="89" t="s">
        <v>10216</v>
      </c>
      <c r="B1249" s="89" t="s">
        <v>10099</v>
      </c>
      <c r="C1249" s="89" t="s">
        <v>6737</v>
      </c>
      <c r="D1249" s="227" t="s">
        <v>3997</v>
      </c>
      <c r="E1249" s="228"/>
      <c r="F1249" s="228"/>
      <c r="G1249" s="229" t="s">
        <v>3996</v>
      </c>
      <c r="H1249" s="229"/>
      <c r="I1249" s="229"/>
      <c r="J1249" s="76" t="s">
        <v>3996</v>
      </c>
      <c r="K1249" s="77">
        <v>52195</v>
      </c>
      <c r="L1249" s="165">
        <v>52474</v>
      </c>
      <c r="M1249" s="85">
        <f>L1249*'Age distribution'!$L$6</f>
        <v>3395.4148800721296</v>
      </c>
      <c r="N1249" s="85">
        <f>L1249*'Age distribution'!$L$7</f>
        <v>10556.2190085117</v>
      </c>
      <c r="O1249" s="86">
        <f>L1249*'Age distribution'!$L$8</f>
        <v>10768.619432512431</v>
      </c>
      <c r="P1249" s="86">
        <f>L1249*'Age distribution'!$L$9</f>
        <v>10573.542613963251</v>
      </c>
      <c r="Q1249" s="86">
        <f>L1249*'Age distribution'!$L$10</f>
        <v>10209.175497360542</v>
      </c>
      <c r="R1249" s="86">
        <f>L1249*'Age distribution'!$L$11</f>
        <v>6971.0285675799478</v>
      </c>
      <c r="S1249" s="86">
        <f t="shared" si="19"/>
        <v>52474</v>
      </c>
      <c r="U1249" s="6"/>
      <c r="V1249" s="6"/>
      <c r="W1249" s="6"/>
      <c r="X1249" s="6"/>
      <c r="Y1249" s="6"/>
      <c r="Z1249" s="6"/>
      <c r="AA1249" s="6"/>
      <c r="AB1249" s="6"/>
      <c r="AC1249" s="6"/>
      <c r="AD1249" s="6"/>
      <c r="AE1249" s="6"/>
      <c r="AF1249" s="6"/>
    </row>
    <row r="1250" spans="1:32" ht="15" customHeight="1">
      <c r="A1250" s="89" t="s">
        <v>10215</v>
      </c>
      <c r="B1250" s="89" t="s">
        <v>10099</v>
      </c>
      <c r="C1250" s="89" t="s">
        <v>6736</v>
      </c>
      <c r="D1250" s="227" t="s">
        <v>3995</v>
      </c>
      <c r="E1250" s="228"/>
      <c r="F1250" s="228"/>
      <c r="G1250" s="229" t="s">
        <v>3994</v>
      </c>
      <c r="H1250" s="229"/>
      <c r="I1250" s="229"/>
      <c r="J1250" s="76" t="s">
        <v>3994</v>
      </c>
      <c r="K1250" s="77">
        <v>25908</v>
      </c>
      <c r="L1250" s="165">
        <v>26012</v>
      </c>
      <c r="M1250" s="85">
        <f>L1250*'Age distribution'!$L$6</f>
        <v>1683.1484518130167</v>
      </c>
      <c r="N1250" s="85">
        <f>L1250*'Age distribution'!$L$7</f>
        <v>5232.8461495103547</v>
      </c>
      <c r="O1250" s="86">
        <f>L1250*'Age distribution'!$L$8</f>
        <v>5338.1356229468556</v>
      </c>
      <c r="P1250" s="86">
        <f>L1250*'Age distribution'!$L$9</f>
        <v>5241.4336714260789</v>
      </c>
      <c r="Q1250" s="86">
        <f>L1250*'Age distribution'!$L$10</f>
        <v>5060.8124602153912</v>
      </c>
      <c r="R1250" s="86">
        <f>L1250*'Age distribution'!$L$11</f>
        <v>3455.6236440883031</v>
      </c>
      <c r="S1250" s="86">
        <f t="shared" si="19"/>
        <v>26012</v>
      </c>
      <c r="U1250" s="6"/>
      <c r="V1250" s="6"/>
      <c r="W1250" s="6"/>
      <c r="X1250" s="6"/>
      <c r="Y1250" s="6"/>
      <c r="Z1250" s="6"/>
      <c r="AA1250" s="6"/>
      <c r="AB1250" s="6"/>
      <c r="AC1250" s="6"/>
      <c r="AD1250" s="6"/>
      <c r="AE1250" s="6"/>
      <c r="AF1250" s="6"/>
    </row>
    <row r="1251" spans="1:32" ht="15" customHeight="1">
      <c r="A1251" s="89" t="s">
        <v>10213</v>
      </c>
      <c r="B1251" s="89" t="s">
        <v>10099</v>
      </c>
      <c r="C1251" s="89" t="s">
        <v>6735</v>
      </c>
      <c r="D1251" s="227" t="s">
        <v>3993</v>
      </c>
      <c r="E1251" s="228"/>
      <c r="F1251" s="228"/>
      <c r="G1251" s="229" t="s">
        <v>3992</v>
      </c>
      <c r="H1251" s="229"/>
      <c r="I1251" s="229"/>
      <c r="J1251" s="76" t="s">
        <v>3991</v>
      </c>
      <c r="K1251" s="77">
        <v>26082</v>
      </c>
      <c r="L1251" s="165">
        <v>25947</v>
      </c>
      <c r="M1251" s="85">
        <f>L1251*'Age distribution'!$L$6</f>
        <v>1678.9425218819138</v>
      </c>
      <c r="N1251" s="85">
        <f>L1251*'Age distribution'!$L$7</f>
        <v>5219.770069250545</v>
      </c>
      <c r="O1251" s="86">
        <f>L1251*'Age distribution'!$L$8</f>
        <v>5324.7964404352633</v>
      </c>
      <c r="P1251" s="86">
        <f>L1251*'Age distribution'!$L$9</f>
        <v>5228.3361322655883</v>
      </c>
      <c r="Q1251" s="86">
        <f>L1251*'Age distribution'!$L$10</f>
        <v>5048.1662657699817</v>
      </c>
      <c r="R1251" s="86">
        <f>L1251*'Age distribution'!$L$11</f>
        <v>3446.9885703967093</v>
      </c>
      <c r="S1251" s="86">
        <f t="shared" si="19"/>
        <v>25947</v>
      </c>
      <c r="U1251" s="6"/>
      <c r="V1251" s="6"/>
      <c r="W1251" s="6"/>
      <c r="X1251" s="6"/>
      <c r="Y1251" s="6"/>
      <c r="Z1251" s="6"/>
      <c r="AA1251" s="6"/>
      <c r="AB1251" s="6"/>
      <c r="AC1251" s="6"/>
      <c r="AD1251" s="6"/>
      <c r="AE1251" s="6"/>
      <c r="AF1251" s="6"/>
    </row>
    <row r="1252" spans="1:32" ht="15" customHeight="1">
      <c r="A1252" s="89" t="s">
        <v>10211</v>
      </c>
      <c r="B1252" s="89" t="s">
        <v>10099</v>
      </c>
      <c r="C1252" s="89" t="s">
        <v>6734</v>
      </c>
      <c r="D1252" s="227" t="s">
        <v>3990</v>
      </c>
      <c r="E1252" s="228"/>
      <c r="F1252" s="228"/>
      <c r="G1252" s="229" t="s">
        <v>3989</v>
      </c>
      <c r="H1252" s="229"/>
      <c r="I1252" s="229"/>
      <c r="J1252" s="76" t="s">
        <v>3989</v>
      </c>
      <c r="K1252" s="77">
        <v>38440</v>
      </c>
      <c r="L1252" s="165">
        <v>38713</v>
      </c>
      <c r="M1252" s="85">
        <f>L1252*'Age distribution'!$L$6</f>
        <v>2504.9871603505039</v>
      </c>
      <c r="N1252" s="85">
        <f>L1252*'Age distribution'!$L$7</f>
        <v>7787.9122322771937</v>
      </c>
      <c r="O1252" s="86">
        <f>L1252*'Age distribution'!$L$8</f>
        <v>7944.6118857120418</v>
      </c>
      <c r="P1252" s="86">
        <f>L1252*'Age distribution'!$L$9</f>
        <v>7800.6928233860453</v>
      </c>
      <c r="Q1252" s="86">
        <f>L1252*'Age distribution'!$L$10</f>
        <v>7531.8788548484717</v>
      </c>
      <c r="R1252" s="86">
        <f>L1252*'Age distribution'!$L$11</f>
        <v>5142.9170434257449</v>
      </c>
      <c r="S1252" s="86">
        <f t="shared" si="19"/>
        <v>38713.000000000007</v>
      </c>
      <c r="U1252" s="6"/>
      <c r="V1252" s="6"/>
      <c r="W1252" s="6"/>
      <c r="X1252" s="6"/>
      <c r="Y1252" s="6"/>
      <c r="Z1252" s="6"/>
      <c r="AA1252" s="6"/>
      <c r="AB1252" s="6"/>
      <c r="AC1252" s="6"/>
      <c r="AD1252" s="6"/>
      <c r="AE1252" s="6"/>
      <c r="AF1252" s="6"/>
    </row>
    <row r="1253" spans="1:32" ht="15" customHeight="1">
      <c r="A1253" s="89" t="s">
        <v>10210</v>
      </c>
      <c r="B1253" s="89" t="s">
        <v>10099</v>
      </c>
      <c r="C1253" s="89" t="s">
        <v>6733</v>
      </c>
      <c r="D1253" s="227" t="s">
        <v>3988</v>
      </c>
      <c r="E1253" s="228"/>
      <c r="F1253" s="228"/>
      <c r="G1253" s="229" t="s">
        <v>3987</v>
      </c>
      <c r="H1253" s="229"/>
      <c r="I1253" s="229"/>
      <c r="J1253" s="76" t="s">
        <v>3987</v>
      </c>
      <c r="K1253" s="77">
        <v>30995</v>
      </c>
      <c r="L1253" s="165">
        <v>30945</v>
      </c>
      <c r="M1253" s="85">
        <f>L1253*'Age distribution'!$L$6</f>
        <v>2002.3461802765569</v>
      </c>
      <c r="N1253" s="85">
        <f>L1253*'Age distribution'!$L$7</f>
        <v>6225.2200559971516</v>
      </c>
      <c r="O1253" s="86">
        <f>L1253*'Age distribution'!$L$8</f>
        <v>6350.476966480488</v>
      </c>
      <c r="P1253" s="86">
        <f>L1253*'Age distribution'!$L$9</f>
        <v>6235.4361434061211</v>
      </c>
      <c r="Q1253" s="86">
        <f>L1253*'Age distribution'!$L$10</f>
        <v>6020.5613402031868</v>
      </c>
      <c r="R1253" s="86">
        <f>L1253*'Age distribution'!$L$11</f>
        <v>4110.9593136364965</v>
      </c>
      <c r="S1253" s="86">
        <f t="shared" si="19"/>
        <v>30945.000000000004</v>
      </c>
      <c r="U1253" s="6"/>
      <c r="V1253" s="6"/>
      <c r="W1253" s="6"/>
      <c r="X1253" s="6"/>
      <c r="Y1253" s="6"/>
      <c r="Z1253" s="6"/>
      <c r="AA1253" s="6"/>
      <c r="AB1253" s="6"/>
      <c r="AC1253" s="6"/>
      <c r="AD1253" s="6"/>
      <c r="AE1253" s="6"/>
      <c r="AF1253" s="6"/>
    </row>
    <row r="1254" spans="1:32" ht="15" customHeight="1">
      <c r="A1254" s="89" t="s">
        <v>10208</v>
      </c>
      <c r="B1254" s="89" t="s">
        <v>10099</v>
      </c>
      <c r="C1254" s="89" t="s">
        <v>6732</v>
      </c>
      <c r="D1254" s="227" t="s">
        <v>3986</v>
      </c>
      <c r="E1254" s="228"/>
      <c r="F1254" s="228"/>
      <c r="G1254" s="229" t="s">
        <v>3985</v>
      </c>
      <c r="H1254" s="229"/>
      <c r="I1254" s="229"/>
      <c r="J1254" s="76" t="s">
        <v>3985</v>
      </c>
      <c r="K1254" s="77">
        <v>75393</v>
      </c>
      <c r="L1254" s="165">
        <v>75909</v>
      </c>
      <c r="M1254" s="85">
        <f>L1254*'Age distribution'!$L$6</f>
        <v>4911.8143867705012</v>
      </c>
      <c r="N1254" s="85">
        <f>L1254*'Age distribution'!$L$7</f>
        <v>15270.648868336979</v>
      </c>
      <c r="O1254" s="86">
        <f>L1254*'Age distribution'!$L$8</f>
        <v>15577.907773422763</v>
      </c>
      <c r="P1254" s="86">
        <f>L1254*'Age distribution'!$L$9</f>
        <v>15295.709232826475</v>
      </c>
      <c r="Q1254" s="86">
        <f>L1254*'Age distribution'!$L$10</f>
        <v>14768.614987024839</v>
      </c>
      <c r="R1254" s="86">
        <f>L1254*'Age distribution'!$L$11</f>
        <v>10084.304751618445</v>
      </c>
      <c r="S1254" s="86">
        <f t="shared" si="19"/>
        <v>75909</v>
      </c>
      <c r="U1254" s="6"/>
      <c r="V1254" s="6"/>
      <c r="W1254" s="6"/>
      <c r="X1254" s="6"/>
      <c r="Y1254" s="6"/>
      <c r="Z1254" s="6"/>
      <c r="AA1254" s="6"/>
      <c r="AB1254" s="6"/>
      <c r="AC1254" s="6"/>
      <c r="AD1254" s="6"/>
      <c r="AE1254" s="6"/>
      <c r="AF1254" s="6"/>
    </row>
    <row r="1255" spans="1:32" ht="15" customHeight="1">
      <c r="A1255" s="89" t="s">
        <v>10207</v>
      </c>
      <c r="B1255" s="89" t="s">
        <v>10099</v>
      </c>
      <c r="C1255" s="89" t="s">
        <v>6731</v>
      </c>
      <c r="D1255" s="227" t="s">
        <v>3984</v>
      </c>
      <c r="E1255" s="228"/>
      <c r="F1255" s="228"/>
      <c r="G1255" s="229" t="s">
        <v>1082</v>
      </c>
      <c r="H1255" s="229"/>
      <c r="I1255" s="229"/>
      <c r="J1255" s="76" t="s">
        <v>1082</v>
      </c>
      <c r="K1255" s="77">
        <v>14043</v>
      </c>
      <c r="L1255" s="165">
        <v>14008</v>
      </c>
      <c r="M1255" s="85">
        <f>L1255*'Age distribution'!$L$6</f>
        <v>906.41025345981609</v>
      </c>
      <c r="N1255" s="85">
        <f>L1255*'Age distribution'!$L$7</f>
        <v>2817.9958812217837</v>
      </c>
      <c r="O1255" s="86">
        <f>L1255*'Age distribution'!$L$8</f>
        <v>2874.6964403444395</v>
      </c>
      <c r="P1255" s="86">
        <f>L1255*'Age distribution'!$L$9</f>
        <v>2822.6204393870721</v>
      </c>
      <c r="Q1255" s="86">
        <f>L1255*'Age distribution'!$L$10</f>
        <v>2725.3521814046285</v>
      </c>
      <c r="R1255" s="86">
        <f>L1255*'Age distribution'!$L$11</f>
        <v>1860.92480418226</v>
      </c>
      <c r="S1255" s="86">
        <f t="shared" si="19"/>
        <v>14008</v>
      </c>
      <c r="U1255" s="6"/>
      <c r="V1255" s="6"/>
      <c r="W1255" s="6"/>
      <c r="X1255" s="6"/>
      <c r="Y1255" s="6"/>
      <c r="Z1255" s="6"/>
      <c r="AA1255" s="6"/>
      <c r="AB1255" s="6"/>
      <c r="AC1255" s="6"/>
      <c r="AD1255" s="6"/>
      <c r="AE1255" s="6"/>
      <c r="AF1255" s="6"/>
    </row>
    <row r="1256" spans="1:32" ht="15" customHeight="1">
      <c r="A1256" s="89" t="s">
        <v>10206</v>
      </c>
      <c r="B1256" s="89" t="s">
        <v>10099</v>
      </c>
      <c r="C1256" s="89" t="s">
        <v>6730</v>
      </c>
      <c r="D1256" s="227" t="s">
        <v>3983</v>
      </c>
      <c r="E1256" s="228"/>
      <c r="F1256" s="228"/>
      <c r="G1256" s="229" t="s">
        <v>3982</v>
      </c>
      <c r="H1256" s="229"/>
      <c r="I1256" s="229"/>
      <c r="J1256" s="76" t="s">
        <v>3982</v>
      </c>
      <c r="K1256" s="77">
        <v>37060</v>
      </c>
      <c r="L1256" s="165">
        <v>36934</v>
      </c>
      <c r="M1256" s="85">
        <f>L1256*'Age distribution'!$L$6</f>
        <v>2389.8740934669368</v>
      </c>
      <c r="N1256" s="85">
        <f>L1256*'Age distribution'!$L$7</f>
        <v>7430.0299740894752</v>
      </c>
      <c r="O1256" s="86">
        <f>L1256*'Age distribution'!$L$8</f>
        <v>7579.5287212793783</v>
      </c>
      <c r="P1256" s="86">
        <f>L1256*'Age distribution'!$L$9</f>
        <v>7442.2232515935266</v>
      </c>
      <c r="Q1256" s="86">
        <f>L1256*'Age distribution'!$L$10</f>
        <v>7185.7622407194858</v>
      </c>
      <c r="R1256" s="86">
        <f>L1256*'Age distribution'!$L$11</f>
        <v>4906.5817188511992</v>
      </c>
      <c r="S1256" s="86">
        <f t="shared" si="19"/>
        <v>36934.000000000007</v>
      </c>
      <c r="U1256" s="6"/>
      <c r="V1256" s="6"/>
      <c r="W1256" s="6"/>
      <c r="X1256" s="6"/>
      <c r="Y1256" s="6"/>
      <c r="Z1256" s="6"/>
      <c r="AA1256" s="6"/>
      <c r="AB1256" s="6"/>
      <c r="AC1256" s="6"/>
      <c r="AD1256" s="6"/>
      <c r="AE1256" s="6"/>
      <c r="AF1256" s="6"/>
    </row>
    <row r="1257" spans="1:32" ht="15" customHeight="1">
      <c r="A1257" s="89" t="s">
        <v>10205</v>
      </c>
      <c r="B1257" s="89" t="s">
        <v>10099</v>
      </c>
      <c r="C1257" s="89" t="s">
        <v>6729</v>
      </c>
      <c r="D1257" s="227" t="s">
        <v>3981</v>
      </c>
      <c r="E1257" s="228"/>
      <c r="F1257" s="228"/>
      <c r="G1257" s="229" t="s">
        <v>3980</v>
      </c>
      <c r="H1257" s="229"/>
      <c r="I1257" s="229"/>
      <c r="J1257" s="76" t="s">
        <v>3980</v>
      </c>
      <c r="K1257" s="77">
        <v>26158</v>
      </c>
      <c r="L1257" s="165">
        <v>26117</v>
      </c>
      <c r="M1257" s="85">
        <f>L1257*'Age distribution'!$L$6</f>
        <v>1689.9426463171058</v>
      </c>
      <c r="N1257" s="85">
        <f>L1257*'Age distribution'!$L$7</f>
        <v>5253.9690483915856</v>
      </c>
      <c r="O1257" s="86">
        <f>L1257*'Age distribution'!$L$8</f>
        <v>5359.6835331578905</v>
      </c>
      <c r="P1257" s="86">
        <f>L1257*'Age distribution'!$L$9</f>
        <v>5262.5912346853338</v>
      </c>
      <c r="Q1257" s="86">
        <f>L1257*'Age distribution'!$L$10</f>
        <v>5081.2409281656683</v>
      </c>
      <c r="R1257" s="86">
        <f>L1257*'Age distribution'!$L$11</f>
        <v>3469.5726092824161</v>
      </c>
      <c r="S1257" s="86">
        <f t="shared" si="19"/>
        <v>26117</v>
      </c>
      <c r="U1257" s="6"/>
      <c r="V1257" s="6"/>
      <c r="W1257" s="6"/>
      <c r="X1257" s="6"/>
      <c r="Y1257" s="6"/>
      <c r="Z1257" s="6"/>
      <c r="AA1257" s="6"/>
      <c r="AB1257" s="6"/>
      <c r="AC1257" s="6"/>
      <c r="AD1257" s="6"/>
      <c r="AE1257" s="6"/>
      <c r="AF1257" s="6"/>
    </row>
    <row r="1258" spans="1:32" ht="15" customHeight="1">
      <c r="A1258" s="89" t="s">
        <v>10203</v>
      </c>
      <c r="B1258" s="89" t="s">
        <v>10099</v>
      </c>
      <c r="C1258" s="89" t="s">
        <v>6728</v>
      </c>
      <c r="D1258" s="227" t="s">
        <v>3979</v>
      </c>
      <c r="E1258" s="228"/>
      <c r="F1258" s="228"/>
      <c r="G1258" s="229" t="s">
        <v>3978</v>
      </c>
      <c r="H1258" s="229"/>
      <c r="I1258" s="229"/>
      <c r="J1258" s="76" t="s">
        <v>3978</v>
      </c>
      <c r="K1258" s="77">
        <v>107847</v>
      </c>
      <c r="L1258" s="165">
        <v>107952</v>
      </c>
      <c r="M1258" s="85">
        <f>L1258*'Age distribution'!$L$6</f>
        <v>6985.208429575533</v>
      </c>
      <c r="N1258" s="85">
        <f>L1258*'Age distribution'!$L$7</f>
        <v>21716.75409549215</v>
      </c>
      <c r="O1258" s="86">
        <f>L1258*'Age distribution'!$L$8</f>
        <v>22153.714315252921</v>
      </c>
      <c r="P1258" s="86">
        <f>L1258*'Age distribution'!$L$9</f>
        <v>21752.393037743663</v>
      </c>
      <c r="Q1258" s="86">
        <f>L1258*'Age distribution'!$L$10</f>
        <v>21002.799734936641</v>
      </c>
      <c r="R1258" s="86">
        <f>L1258*'Age distribution'!$L$11</f>
        <v>14341.130386999095</v>
      </c>
      <c r="S1258" s="86">
        <f t="shared" si="19"/>
        <v>107952.00000000001</v>
      </c>
      <c r="U1258" s="6"/>
      <c r="V1258" s="6"/>
      <c r="W1258" s="6"/>
      <c r="X1258" s="6"/>
      <c r="Y1258" s="6"/>
      <c r="Z1258" s="6"/>
      <c r="AA1258" s="6"/>
      <c r="AB1258" s="6"/>
      <c r="AC1258" s="6"/>
      <c r="AD1258" s="6"/>
      <c r="AE1258" s="6"/>
      <c r="AF1258" s="6"/>
    </row>
    <row r="1259" spans="1:32" ht="15" customHeight="1">
      <c r="A1259" s="89" t="s">
        <v>10201</v>
      </c>
      <c r="B1259" s="89" t="s">
        <v>10099</v>
      </c>
      <c r="C1259" s="89" t="s">
        <v>6727</v>
      </c>
      <c r="D1259" s="227" t="s">
        <v>3977</v>
      </c>
      <c r="E1259" s="228"/>
      <c r="F1259" s="228"/>
      <c r="G1259" s="229" t="s">
        <v>3976</v>
      </c>
      <c r="H1259" s="229"/>
      <c r="I1259" s="229"/>
      <c r="J1259" s="76" t="s">
        <v>3976</v>
      </c>
      <c r="K1259" s="77">
        <v>32660</v>
      </c>
      <c r="L1259" s="165">
        <v>32798</v>
      </c>
      <c r="M1259" s="85">
        <f>L1259*'Age distribution'!$L$6</f>
        <v>2122.2475366201493</v>
      </c>
      <c r="N1259" s="85">
        <f>L1259*'Age distribution'!$L$7</f>
        <v>6597.9889286344996</v>
      </c>
      <c r="O1259" s="86">
        <f>L1259*'Age distribution'!$L$8</f>
        <v>6730.746277157119</v>
      </c>
      <c r="P1259" s="86">
        <f>L1259*'Age distribution'!$L$9</f>
        <v>6608.8167597813526</v>
      </c>
      <c r="Q1259" s="86">
        <f>L1259*'Age distribution'!$L$10</f>
        <v>6381.0751603161771</v>
      </c>
      <c r="R1259" s="86">
        <f>L1259*'Age distribution'!$L$11</f>
        <v>4357.1253374907028</v>
      </c>
      <c r="S1259" s="86">
        <f t="shared" si="19"/>
        <v>32798</v>
      </c>
      <c r="U1259" s="6"/>
      <c r="V1259" s="6"/>
      <c r="W1259" s="6"/>
      <c r="X1259" s="6"/>
      <c r="Y1259" s="6"/>
      <c r="Z1259" s="6"/>
      <c r="AA1259" s="6"/>
      <c r="AB1259" s="6"/>
      <c r="AC1259" s="6"/>
      <c r="AD1259" s="6"/>
      <c r="AE1259" s="6"/>
      <c r="AF1259" s="6"/>
    </row>
    <row r="1260" spans="1:32" ht="15" customHeight="1">
      <c r="A1260" s="89" t="s">
        <v>10199</v>
      </c>
      <c r="B1260" s="89" t="s">
        <v>10099</v>
      </c>
      <c r="C1260" s="89" t="s">
        <v>6726</v>
      </c>
      <c r="D1260" s="227" t="s">
        <v>3975</v>
      </c>
      <c r="E1260" s="228"/>
      <c r="F1260" s="228"/>
      <c r="G1260" s="229" t="s">
        <v>3974</v>
      </c>
      <c r="H1260" s="229"/>
      <c r="I1260" s="229"/>
      <c r="J1260" s="76" t="s">
        <v>3974</v>
      </c>
      <c r="K1260" s="77">
        <v>424969</v>
      </c>
      <c r="L1260" s="165">
        <v>421750</v>
      </c>
      <c r="M1260" s="85">
        <f>L1260*'Age distribution'!$L$6</f>
        <v>27290.014591424719</v>
      </c>
      <c r="N1260" s="85">
        <f>L1260*'Age distribution'!$L$7</f>
        <v>84843.643839612181</v>
      </c>
      <c r="O1260" s="86">
        <f>L1260*'Age distribution'!$L$8</f>
        <v>86550.772680987109</v>
      </c>
      <c r="P1260" s="86">
        <f>L1260*'Age distribution'!$L$9</f>
        <v>84982.879091340496</v>
      </c>
      <c r="Q1260" s="86">
        <f>L1260*'Age distribution'!$L$10</f>
        <v>82054.346266947614</v>
      </c>
      <c r="R1260" s="86">
        <f>L1260*'Age distribution'!$L$11</f>
        <v>56028.343529687903</v>
      </c>
      <c r="S1260" s="86">
        <f t="shared" si="19"/>
        <v>421750</v>
      </c>
      <c r="U1260" s="6"/>
      <c r="V1260" s="6"/>
      <c r="W1260" s="6"/>
      <c r="X1260" s="6"/>
      <c r="Y1260" s="6"/>
      <c r="Z1260" s="6"/>
      <c r="AA1260" s="6"/>
      <c r="AB1260" s="6"/>
      <c r="AC1260" s="6"/>
      <c r="AD1260" s="6"/>
      <c r="AE1260" s="6"/>
      <c r="AF1260" s="6"/>
    </row>
    <row r="1261" spans="1:32" ht="15" customHeight="1">
      <c r="A1261" s="89" t="s">
        <v>10198</v>
      </c>
      <c r="B1261" s="89" t="s">
        <v>10099</v>
      </c>
      <c r="C1261" s="89" t="s">
        <v>6725</v>
      </c>
      <c r="D1261" s="227" t="s">
        <v>3973</v>
      </c>
      <c r="E1261" s="228"/>
      <c r="F1261" s="228"/>
      <c r="G1261" s="229" t="s">
        <v>3972</v>
      </c>
      <c r="H1261" s="229"/>
      <c r="I1261" s="229"/>
      <c r="J1261" s="76" t="s">
        <v>3972</v>
      </c>
      <c r="K1261" s="77">
        <v>25720</v>
      </c>
      <c r="L1261" s="165">
        <v>25847</v>
      </c>
      <c r="M1261" s="85">
        <f>L1261*'Age distribution'!$L$6</f>
        <v>1672.4718604494481</v>
      </c>
      <c r="N1261" s="85">
        <f>L1261*'Age distribution'!$L$7</f>
        <v>5199.6530226969908</v>
      </c>
      <c r="O1261" s="86">
        <f>L1261*'Age distribution'!$L$8</f>
        <v>5304.2746211866597</v>
      </c>
      <c r="P1261" s="86">
        <f>L1261*'Age distribution'!$L$9</f>
        <v>5208.1860720186787</v>
      </c>
      <c r="Q1261" s="86">
        <f>L1261*'Age distribution'!$L$10</f>
        <v>5028.7105820078123</v>
      </c>
      <c r="R1261" s="86">
        <f>L1261*'Age distribution'!$L$11</f>
        <v>3433.7038416404107</v>
      </c>
      <c r="S1261" s="86">
        <f t="shared" si="19"/>
        <v>25847</v>
      </c>
      <c r="U1261" s="6"/>
      <c r="V1261" s="6"/>
      <c r="W1261" s="6"/>
      <c r="X1261" s="6"/>
      <c r="Y1261" s="6"/>
      <c r="Z1261" s="6"/>
      <c r="AA1261" s="6"/>
      <c r="AB1261" s="6"/>
      <c r="AC1261" s="6"/>
      <c r="AD1261" s="6"/>
      <c r="AE1261" s="6"/>
      <c r="AF1261" s="6"/>
    </row>
    <row r="1262" spans="1:32" ht="15" customHeight="1">
      <c r="A1262" s="89" t="s">
        <v>10196</v>
      </c>
      <c r="B1262" s="89" t="s">
        <v>10099</v>
      </c>
      <c r="C1262" s="89" t="s">
        <v>6724</v>
      </c>
      <c r="D1262" s="227" t="s">
        <v>3971</v>
      </c>
      <c r="E1262" s="228"/>
      <c r="F1262" s="228"/>
      <c r="G1262" s="229" t="s">
        <v>3970</v>
      </c>
      <c r="H1262" s="229"/>
      <c r="I1262" s="229"/>
      <c r="J1262" s="76" t="s">
        <v>3970</v>
      </c>
      <c r="K1262" s="77">
        <v>16394</v>
      </c>
      <c r="L1262" s="165">
        <v>16133</v>
      </c>
      <c r="M1262" s="85">
        <f>L1262*'Age distribution'!$L$6</f>
        <v>1043.9118088997154</v>
      </c>
      <c r="N1262" s="85">
        <f>L1262*'Age distribution'!$L$7</f>
        <v>3245.4831204847974</v>
      </c>
      <c r="O1262" s="86">
        <f>L1262*'Age distribution'!$L$8</f>
        <v>3310.7850993772731</v>
      </c>
      <c r="P1262" s="86">
        <f>L1262*'Age distribution'!$L$9</f>
        <v>3250.8092196338971</v>
      </c>
      <c r="Q1262" s="86">
        <f>L1262*'Age distribution'!$L$10</f>
        <v>3138.7854613507193</v>
      </c>
      <c r="R1262" s="86">
        <f>L1262*'Age distribution'!$L$11</f>
        <v>2143.2252902535979</v>
      </c>
      <c r="S1262" s="86">
        <f t="shared" si="19"/>
        <v>16133</v>
      </c>
      <c r="U1262" s="6"/>
      <c r="V1262" s="6"/>
      <c r="W1262" s="6"/>
      <c r="X1262" s="6"/>
      <c r="Y1262" s="6"/>
      <c r="Z1262" s="6"/>
      <c r="AA1262" s="6"/>
      <c r="AB1262" s="6"/>
      <c r="AC1262" s="6"/>
      <c r="AD1262" s="6"/>
      <c r="AE1262" s="6"/>
      <c r="AF1262" s="6"/>
    </row>
    <row r="1263" spans="1:32" ht="15" customHeight="1">
      <c r="A1263" s="89" t="s">
        <v>10194</v>
      </c>
      <c r="B1263" s="89" t="s">
        <v>10099</v>
      </c>
      <c r="C1263" s="89" t="s">
        <v>6723</v>
      </c>
      <c r="D1263" s="227" t="s">
        <v>3969</v>
      </c>
      <c r="E1263" s="228"/>
      <c r="F1263" s="228"/>
      <c r="G1263" s="229" t="s">
        <v>1327</v>
      </c>
      <c r="H1263" s="229"/>
      <c r="I1263" s="229"/>
      <c r="J1263" s="76" t="s">
        <v>1327</v>
      </c>
      <c r="K1263" s="77">
        <v>86999</v>
      </c>
      <c r="L1263" s="165">
        <v>88191</v>
      </c>
      <c r="M1263" s="85">
        <f>L1263*'Age distribution'!$L$6</f>
        <v>5706.5410239059565</v>
      </c>
      <c r="N1263" s="85">
        <f>L1263*'Age distribution'!$L$7</f>
        <v>17741.42452604443</v>
      </c>
      <c r="O1263" s="86">
        <f>L1263*'Age distribution'!$L$8</f>
        <v>18098.397613536297</v>
      </c>
      <c r="P1263" s="86">
        <f>L1263*'Age distribution'!$L$9</f>
        <v>17770.539632351891</v>
      </c>
      <c r="Q1263" s="86">
        <f>L1263*'Age distribution'!$L$10</f>
        <v>17158.162066694433</v>
      </c>
      <c r="R1263" s="86">
        <f>L1263*'Age distribution'!$L$11</f>
        <v>11715.935137466997</v>
      </c>
      <c r="S1263" s="86">
        <f t="shared" si="19"/>
        <v>88191</v>
      </c>
      <c r="U1263" s="6"/>
      <c r="V1263" s="6"/>
      <c r="W1263" s="6"/>
      <c r="X1263" s="6"/>
      <c r="Y1263" s="6"/>
      <c r="Z1263" s="6"/>
      <c r="AA1263" s="6"/>
      <c r="AB1263" s="6"/>
      <c r="AC1263" s="6"/>
      <c r="AD1263" s="6"/>
      <c r="AE1263" s="6"/>
      <c r="AF1263" s="6"/>
    </row>
    <row r="1264" spans="1:32" ht="15" customHeight="1">
      <c r="A1264" s="89" t="s">
        <v>10192</v>
      </c>
      <c r="B1264" s="89" t="s">
        <v>10099</v>
      </c>
      <c r="C1264" s="89" t="s">
        <v>6722</v>
      </c>
      <c r="D1264" s="227" t="s">
        <v>3968</v>
      </c>
      <c r="E1264" s="228"/>
      <c r="F1264" s="228"/>
      <c r="G1264" s="229" t="s">
        <v>3967</v>
      </c>
      <c r="H1264" s="229"/>
      <c r="I1264" s="229"/>
      <c r="J1264" s="76" t="s">
        <v>3967</v>
      </c>
      <c r="K1264" s="77">
        <v>42411</v>
      </c>
      <c r="L1264" s="165">
        <v>42093</v>
      </c>
      <c r="M1264" s="85">
        <f>L1264*'Age distribution'!$L$6</f>
        <v>2723.6955167678498</v>
      </c>
      <c r="N1264" s="85">
        <f>L1264*'Age distribution'!$L$7</f>
        <v>8467.8684057873033</v>
      </c>
      <c r="O1264" s="86">
        <f>L1264*'Age distribution'!$L$8</f>
        <v>8638.2493763148559</v>
      </c>
      <c r="P1264" s="86">
        <f>L1264*'Age distribution'!$L$9</f>
        <v>8481.7648597315838</v>
      </c>
      <c r="Q1264" s="86">
        <f>L1264*'Age distribution'!$L$10</f>
        <v>8189.4809660097826</v>
      </c>
      <c r="R1264" s="86">
        <f>L1264*'Age distribution'!$L$11</f>
        <v>5591.9408753886264</v>
      </c>
      <c r="S1264" s="86">
        <f t="shared" si="19"/>
        <v>42093</v>
      </c>
      <c r="U1264" s="6"/>
      <c r="V1264" s="6"/>
      <c r="W1264" s="6"/>
      <c r="X1264" s="6"/>
      <c r="Y1264" s="6"/>
      <c r="Z1264" s="6"/>
      <c r="AA1264" s="6"/>
      <c r="AB1264" s="6"/>
      <c r="AC1264" s="6"/>
      <c r="AD1264" s="6"/>
      <c r="AE1264" s="6"/>
      <c r="AF1264" s="6"/>
    </row>
    <row r="1265" spans="1:32" ht="15" customHeight="1">
      <c r="A1265" s="89" t="s">
        <v>10190</v>
      </c>
      <c r="B1265" s="89" t="s">
        <v>10099</v>
      </c>
      <c r="C1265" s="89" t="s">
        <v>6721</v>
      </c>
      <c r="D1265" s="227" t="s">
        <v>3966</v>
      </c>
      <c r="E1265" s="228"/>
      <c r="F1265" s="228"/>
      <c r="G1265" s="229" t="s">
        <v>3965</v>
      </c>
      <c r="H1265" s="229"/>
      <c r="I1265" s="229"/>
      <c r="J1265" s="76" t="s">
        <v>3965</v>
      </c>
      <c r="K1265" s="77">
        <v>46600</v>
      </c>
      <c r="L1265" s="165">
        <v>46597</v>
      </c>
      <c r="M1265" s="85">
        <f>L1265*'Age distribution'!$L$6</f>
        <v>3015.1341076861117</v>
      </c>
      <c r="N1265" s="85">
        <f>L1265*'Age distribution'!$L$7</f>
        <v>9373.9401825593559</v>
      </c>
      <c r="O1265" s="86">
        <f>L1265*'Age distribution'!$L$8</f>
        <v>9562.5521152719757</v>
      </c>
      <c r="P1265" s="86">
        <f>L1265*'Age distribution'!$L$9</f>
        <v>9389.3235732523844</v>
      </c>
      <c r="Q1265" s="86">
        <f>L1265*'Age distribution'!$L$10</f>
        <v>9065.7649626578732</v>
      </c>
      <c r="R1265" s="86">
        <f>L1265*'Age distribution'!$L$11</f>
        <v>6190.2850585722999</v>
      </c>
      <c r="S1265" s="86">
        <f t="shared" si="19"/>
        <v>46597</v>
      </c>
      <c r="U1265" s="6"/>
      <c r="V1265" s="6"/>
      <c r="W1265" s="6"/>
      <c r="X1265" s="6"/>
      <c r="Y1265" s="6"/>
      <c r="Z1265" s="6"/>
      <c r="AA1265" s="6"/>
      <c r="AB1265" s="6"/>
      <c r="AC1265" s="6"/>
      <c r="AD1265" s="6"/>
      <c r="AE1265" s="6"/>
      <c r="AF1265" s="6"/>
    </row>
    <row r="1266" spans="1:32" ht="15" customHeight="1">
      <c r="A1266" s="89" t="s">
        <v>10188</v>
      </c>
      <c r="B1266" s="89" t="s">
        <v>10099</v>
      </c>
      <c r="C1266" s="89" t="s">
        <v>6720</v>
      </c>
      <c r="D1266" s="227" t="s">
        <v>3964</v>
      </c>
      <c r="E1266" s="228"/>
      <c r="F1266" s="228"/>
      <c r="G1266" s="229" t="s">
        <v>3963</v>
      </c>
      <c r="H1266" s="229"/>
      <c r="I1266" s="229"/>
      <c r="J1266" s="76" t="s">
        <v>3963</v>
      </c>
      <c r="K1266" s="77">
        <v>36704</v>
      </c>
      <c r="L1266" s="165">
        <v>36701</v>
      </c>
      <c r="M1266" s="85">
        <f>L1266*'Age distribution'!$L$6</f>
        <v>2374.7974523292914</v>
      </c>
      <c r="N1266" s="85">
        <f>L1266*'Age distribution'!$L$7</f>
        <v>7383.1572556196952</v>
      </c>
      <c r="O1266" s="86">
        <f>L1266*'Age distribution'!$L$8</f>
        <v>7531.7128824301308</v>
      </c>
      <c r="P1266" s="86">
        <f>L1266*'Age distribution'!$L$9</f>
        <v>7395.2736112182274</v>
      </c>
      <c r="Q1266" s="86">
        <f>L1266*'Age distribution'!$L$10</f>
        <v>7140.4304975536324</v>
      </c>
      <c r="R1266" s="86">
        <f>L1266*'Age distribution'!$L$11</f>
        <v>4875.6283008490236</v>
      </c>
      <c r="S1266" s="86">
        <f t="shared" si="19"/>
        <v>36701</v>
      </c>
      <c r="U1266" s="6"/>
      <c r="V1266" s="6"/>
      <c r="W1266" s="6"/>
      <c r="X1266" s="6"/>
      <c r="Y1266" s="6"/>
      <c r="Z1266" s="6"/>
      <c r="AA1266" s="6"/>
      <c r="AB1266" s="6"/>
      <c r="AC1266" s="6"/>
      <c r="AD1266" s="6"/>
      <c r="AE1266" s="6"/>
      <c r="AF1266" s="6"/>
    </row>
    <row r="1267" spans="1:32" ht="15" customHeight="1">
      <c r="A1267" s="89" t="s">
        <v>10186</v>
      </c>
      <c r="B1267" s="89" t="s">
        <v>10099</v>
      </c>
      <c r="C1267" s="89" t="s">
        <v>6719</v>
      </c>
      <c r="D1267" s="227" t="s">
        <v>3962</v>
      </c>
      <c r="E1267" s="228"/>
      <c r="F1267" s="228"/>
      <c r="G1267" s="229" t="s">
        <v>3961</v>
      </c>
      <c r="H1267" s="229"/>
      <c r="I1267" s="229"/>
      <c r="J1267" s="76" t="s">
        <v>3961</v>
      </c>
      <c r="K1267" s="77">
        <v>33082</v>
      </c>
      <c r="L1267" s="165">
        <v>32723</v>
      </c>
      <c r="M1267" s="85">
        <f>L1267*'Age distribution'!$L$6</f>
        <v>2117.3945405457998</v>
      </c>
      <c r="N1267" s="85">
        <f>L1267*'Age distribution'!$L$7</f>
        <v>6582.9011437193349</v>
      </c>
      <c r="O1267" s="86">
        <f>L1267*'Age distribution'!$L$8</f>
        <v>6715.3549127206661</v>
      </c>
      <c r="P1267" s="86">
        <f>L1267*'Age distribution'!$L$9</f>
        <v>6593.7042145961705</v>
      </c>
      <c r="Q1267" s="86">
        <f>L1267*'Age distribution'!$L$10</f>
        <v>6366.4833974945504</v>
      </c>
      <c r="R1267" s="86">
        <f>L1267*'Age distribution'!$L$11</f>
        <v>4347.1617909234792</v>
      </c>
      <c r="S1267" s="86">
        <f t="shared" si="19"/>
        <v>32723</v>
      </c>
      <c r="U1267" s="6"/>
      <c r="V1267" s="6"/>
      <c r="W1267" s="6"/>
      <c r="X1267" s="6"/>
      <c r="Y1267" s="6"/>
      <c r="Z1267" s="6"/>
      <c r="AA1267" s="6"/>
      <c r="AB1267" s="6"/>
      <c r="AC1267" s="6"/>
      <c r="AD1267" s="6"/>
      <c r="AE1267" s="6"/>
      <c r="AF1267" s="6"/>
    </row>
    <row r="1268" spans="1:32" ht="15" customHeight="1">
      <c r="A1268" s="89" t="s">
        <v>10185</v>
      </c>
      <c r="B1268" s="89" t="s">
        <v>10099</v>
      </c>
      <c r="C1268" s="89" t="s">
        <v>6718</v>
      </c>
      <c r="D1268" s="227" t="s">
        <v>3960</v>
      </c>
      <c r="E1268" s="228"/>
      <c r="F1268" s="228"/>
      <c r="G1268" s="229" t="s">
        <v>3959</v>
      </c>
      <c r="H1268" s="229"/>
      <c r="I1268" s="229"/>
      <c r="J1268" s="76" t="s">
        <v>3959</v>
      </c>
      <c r="K1268" s="77">
        <v>280849</v>
      </c>
      <c r="L1268" s="165">
        <v>281812</v>
      </c>
      <c r="M1268" s="85">
        <f>L1268*'Age distribution'!$L$6</f>
        <v>18235.100396060658</v>
      </c>
      <c r="N1268" s="85">
        <f>L1268*'Age distribution'!$L$7</f>
        <v>56692.251233500385</v>
      </c>
      <c r="O1268" s="86">
        <f>L1268*'Age distribution'!$L$8</f>
        <v>57832.949260875728</v>
      </c>
      <c r="P1268" s="86">
        <f>L1268*'Age distribution'!$L$9</f>
        <v>56785.287783020387</v>
      </c>
      <c r="Q1268" s="86">
        <f>L1268*'Age distribution'!$L$10</f>
        <v>54828.451523843607</v>
      </c>
      <c r="R1268" s="86">
        <f>L1268*'Age distribution'!$L$11</f>
        <v>37437.959802699246</v>
      </c>
      <c r="S1268" s="86">
        <f t="shared" si="19"/>
        <v>281812</v>
      </c>
      <c r="U1268" s="6"/>
      <c r="V1268" s="6"/>
      <c r="W1268" s="6"/>
      <c r="X1268" s="6"/>
      <c r="Y1268" s="6"/>
      <c r="Z1268" s="6"/>
      <c r="AA1268" s="6"/>
      <c r="AB1268" s="6"/>
      <c r="AC1268" s="6"/>
      <c r="AD1268" s="6"/>
      <c r="AE1268" s="6"/>
      <c r="AF1268" s="6"/>
    </row>
    <row r="1269" spans="1:32" ht="15" customHeight="1">
      <c r="A1269" s="89" t="s">
        <v>10183</v>
      </c>
      <c r="B1269" s="89" t="s">
        <v>10099</v>
      </c>
      <c r="C1269" s="89" t="s">
        <v>6717</v>
      </c>
      <c r="D1269" s="227" t="s">
        <v>3958</v>
      </c>
      <c r="E1269" s="228"/>
      <c r="F1269" s="228"/>
      <c r="G1269" s="229" t="s">
        <v>3957</v>
      </c>
      <c r="H1269" s="229"/>
      <c r="I1269" s="229"/>
      <c r="J1269" s="76" t="s">
        <v>3957</v>
      </c>
      <c r="K1269" s="77">
        <v>63854</v>
      </c>
      <c r="L1269" s="165">
        <v>63856</v>
      </c>
      <c r="M1269" s="85">
        <f>L1269*'Age distribution'!$L$6</f>
        <v>4131.9055643153924</v>
      </c>
      <c r="N1269" s="85">
        <f>L1269*'Age distribution'!$L$7</f>
        <v>12845.941247237168</v>
      </c>
      <c r="O1269" s="86">
        <f>L1269*'Age distribution'!$L$8</f>
        <v>13104.41289938853</v>
      </c>
      <c r="P1269" s="86">
        <f>L1269*'Age distribution'!$L$9</f>
        <v>12867.022471266482</v>
      </c>
      <c r="Q1269" s="86">
        <f>L1269*'Age distribution'!$L$10</f>
        <v>12423.621423170614</v>
      </c>
      <c r="R1269" s="86">
        <f>L1269*'Age distribution'!$L$11</f>
        <v>8483.0963946218162</v>
      </c>
      <c r="S1269" s="86">
        <f t="shared" si="19"/>
        <v>63856.000000000007</v>
      </c>
      <c r="U1269" s="6"/>
      <c r="V1269" s="6"/>
      <c r="W1269" s="6"/>
      <c r="X1269" s="6"/>
      <c r="Y1269" s="6"/>
      <c r="Z1269" s="6"/>
      <c r="AA1269" s="6"/>
      <c r="AB1269" s="6"/>
      <c r="AC1269" s="6"/>
      <c r="AD1269" s="6"/>
      <c r="AE1269" s="6"/>
      <c r="AF1269" s="6"/>
    </row>
    <row r="1270" spans="1:32" ht="15" customHeight="1">
      <c r="A1270" s="89" t="s">
        <v>10181</v>
      </c>
      <c r="B1270" s="89" t="s">
        <v>10099</v>
      </c>
      <c r="C1270" s="89" t="s">
        <v>6716</v>
      </c>
      <c r="D1270" s="227" t="s">
        <v>3956</v>
      </c>
      <c r="E1270" s="228"/>
      <c r="F1270" s="228"/>
      <c r="G1270" s="229" t="s">
        <v>3955</v>
      </c>
      <c r="H1270" s="229"/>
      <c r="I1270" s="229"/>
      <c r="J1270" s="76" t="s">
        <v>3955</v>
      </c>
      <c r="K1270" s="77">
        <v>25809</v>
      </c>
      <c r="L1270" s="165">
        <v>25519</v>
      </c>
      <c r="M1270" s="85">
        <f>L1270*'Age distribution'!$L$6</f>
        <v>1651.24809095096</v>
      </c>
      <c r="N1270" s="85">
        <f>L1270*'Age distribution'!$L$7</f>
        <v>5133.669110001335</v>
      </c>
      <c r="O1270" s="86">
        <f>L1270*'Age distribution'!$L$8</f>
        <v>5236.9630540512389</v>
      </c>
      <c r="P1270" s="86">
        <f>L1270*'Age distribution'!$L$9</f>
        <v>5142.0938744088162</v>
      </c>
      <c r="Q1270" s="86">
        <f>L1270*'Age distribution'!$L$10</f>
        <v>4964.895939267898</v>
      </c>
      <c r="R1270" s="86">
        <f>L1270*'Age distribution'!$L$11</f>
        <v>3390.1299313197528</v>
      </c>
      <c r="S1270" s="86">
        <f t="shared" si="19"/>
        <v>25519.000000000004</v>
      </c>
      <c r="U1270" s="6"/>
      <c r="V1270" s="6"/>
      <c r="W1270" s="6"/>
      <c r="X1270" s="6"/>
      <c r="Y1270" s="6"/>
      <c r="Z1270" s="6"/>
      <c r="AA1270" s="6"/>
      <c r="AB1270" s="6"/>
      <c r="AC1270" s="6"/>
      <c r="AD1270" s="6"/>
      <c r="AE1270" s="6"/>
      <c r="AF1270" s="6"/>
    </row>
    <row r="1271" spans="1:32" ht="15" customHeight="1">
      <c r="A1271" s="89" t="s">
        <v>10179</v>
      </c>
      <c r="B1271" s="89" t="s">
        <v>10099</v>
      </c>
      <c r="C1271" s="89" t="s">
        <v>6715</v>
      </c>
      <c r="D1271" s="227" t="s">
        <v>3954</v>
      </c>
      <c r="E1271" s="228"/>
      <c r="F1271" s="228"/>
      <c r="G1271" s="229" t="s">
        <v>3953</v>
      </c>
      <c r="H1271" s="229"/>
      <c r="I1271" s="229"/>
      <c r="J1271" s="76" t="s">
        <v>3953</v>
      </c>
      <c r="K1271" s="77">
        <v>11809</v>
      </c>
      <c r="L1271" s="165">
        <v>11758</v>
      </c>
      <c r="M1271" s="85">
        <f>L1271*'Age distribution'!$L$6</f>
        <v>760.82037122933457</v>
      </c>
      <c r="N1271" s="85">
        <f>L1271*'Age distribution'!$L$7</f>
        <v>2365.3623337668287</v>
      </c>
      <c r="O1271" s="86">
        <f>L1271*'Age distribution'!$L$8</f>
        <v>2412.955507250851</v>
      </c>
      <c r="P1271" s="86">
        <f>L1271*'Age distribution'!$L$9</f>
        <v>2369.2440838316102</v>
      </c>
      <c r="Q1271" s="86">
        <f>L1271*'Age distribution'!$L$10</f>
        <v>2287.5992967558268</v>
      </c>
      <c r="R1271" s="86">
        <f>L1271*'Age distribution'!$L$11</f>
        <v>1562.0184071655492</v>
      </c>
      <c r="S1271" s="86">
        <f t="shared" si="19"/>
        <v>11758</v>
      </c>
      <c r="U1271" s="6"/>
      <c r="V1271" s="6"/>
      <c r="W1271" s="6"/>
      <c r="X1271" s="6"/>
      <c r="Y1271" s="6"/>
      <c r="Z1271" s="6"/>
      <c r="AA1271" s="6"/>
      <c r="AB1271" s="6"/>
      <c r="AC1271" s="6"/>
      <c r="AD1271" s="6"/>
      <c r="AE1271" s="6"/>
      <c r="AF1271" s="6"/>
    </row>
    <row r="1272" spans="1:32" ht="15" customHeight="1">
      <c r="A1272" s="89" t="s">
        <v>10178</v>
      </c>
      <c r="B1272" s="89" t="s">
        <v>10099</v>
      </c>
      <c r="C1272" s="89" t="s">
        <v>6714</v>
      </c>
      <c r="D1272" s="227" t="s">
        <v>3952</v>
      </c>
      <c r="E1272" s="228"/>
      <c r="F1272" s="228"/>
      <c r="G1272" s="229" t="s">
        <v>3951</v>
      </c>
      <c r="H1272" s="229"/>
      <c r="I1272" s="229"/>
      <c r="J1272" s="76" t="s">
        <v>3951</v>
      </c>
      <c r="K1272" s="77">
        <v>70311</v>
      </c>
      <c r="L1272" s="165">
        <v>70621</v>
      </c>
      <c r="M1272" s="85">
        <f>L1272*'Age distribution'!$L$6</f>
        <v>4569.6458102217075</v>
      </c>
      <c r="N1272" s="85">
        <f>L1272*'Age distribution'!$L$7</f>
        <v>14206.859446585066</v>
      </c>
      <c r="O1272" s="86">
        <f>L1272*'Age distribution'!$L$8</f>
        <v>14492.713971556586</v>
      </c>
      <c r="P1272" s="86">
        <f>L1272*'Age distribution'!$L$9</f>
        <v>14230.174046969903</v>
      </c>
      <c r="Q1272" s="86">
        <f>L1272*'Age distribution'!$L$10</f>
        <v>13739.798429681345</v>
      </c>
      <c r="R1272" s="86">
        <f>L1272*'Age distribution'!$L$11</f>
        <v>9381.8082949853924</v>
      </c>
      <c r="S1272" s="86">
        <f t="shared" si="19"/>
        <v>70621</v>
      </c>
      <c r="U1272" s="6"/>
      <c r="V1272" s="6"/>
      <c r="W1272" s="6"/>
      <c r="X1272" s="6"/>
      <c r="Y1272" s="6"/>
      <c r="Z1272" s="6"/>
      <c r="AA1272" s="6"/>
      <c r="AB1272" s="6"/>
      <c r="AC1272" s="6"/>
      <c r="AD1272" s="6"/>
      <c r="AE1272" s="6"/>
      <c r="AF1272" s="6"/>
    </row>
    <row r="1273" spans="1:32" ht="15" customHeight="1">
      <c r="A1273" s="89" t="s">
        <v>10176</v>
      </c>
      <c r="B1273" s="89" t="s">
        <v>10099</v>
      </c>
      <c r="C1273" s="89" t="s">
        <v>6713</v>
      </c>
      <c r="D1273" s="227" t="s">
        <v>3950</v>
      </c>
      <c r="E1273" s="228"/>
      <c r="F1273" s="228"/>
      <c r="G1273" s="229" t="s">
        <v>3949</v>
      </c>
      <c r="H1273" s="229"/>
      <c r="I1273" s="229"/>
      <c r="J1273" s="76" t="s">
        <v>3949</v>
      </c>
      <c r="K1273" s="77">
        <v>160150</v>
      </c>
      <c r="L1273" s="165">
        <v>159747</v>
      </c>
      <c r="M1273" s="85">
        <f>L1273*'Age distribution'!$L$6</f>
        <v>10336.687518521219</v>
      </c>
      <c r="N1273" s="85">
        <f>L1273*'Age distribution'!$L$7</f>
        <v>32136.378357905221</v>
      </c>
      <c r="O1273" s="86">
        <f>L1273*'Age distribution'!$L$8</f>
        <v>32782.990595067335</v>
      </c>
      <c r="P1273" s="86">
        <f>L1273*'Age distribution'!$L$9</f>
        <v>32189.116742630398</v>
      </c>
      <c r="Q1273" s="86">
        <f>L1273*'Age distribution'!$L$10</f>
        <v>31079.871139552059</v>
      </c>
      <c r="R1273" s="86">
        <f>L1273*'Age distribution'!$L$11</f>
        <v>21221.955646323779</v>
      </c>
      <c r="S1273" s="86">
        <f t="shared" si="19"/>
        <v>159747</v>
      </c>
      <c r="U1273" s="6"/>
      <c r="V1273" s="6"/>
      <c r="W1273" s="6"/>
      <c r="X1273" s="6"/>
      <c r="Y1273" s="6"/>
      <c r="Z1273" s="6"/>
      <c r="AA1273" s="6"/>
      <c r="AB1273" s="6"/>
      <c r="AC1273" s="6"/>
      <c r="AD1273" s="6"/>
      <c r="AE1273" s="6"/>
      <c r="AF1273" s="6"/>
    </row>
    <row r="1274" spans="1:32" ht="15" customHeight="1">
      <c r="A1274" s="89" t="s">
        <v>10175</v>
      </c>
      <c r="B1274" s="89" t="s">
        <v>10099</v>
      </c>
      <c r="C1274" s="89" t="s">
        <v>6712</v>
      </c>
      <c r="D1274" s="227" t="s">
        <v>3948</v>
      </c>
      <c r="E1274" s="228"/>
      <c r="F1274" s="228"/>
      <c r="G1274" s="229" t="s">
        <v>3947</v>
      </c>
      <c r="H1274" s="229"/>
      <c r="I1274" s="229"/>
      <c r="J1274" s="76" t="s">
        <v>3947</v>
      </c>
      <c r="K1274" s="77">
        <v>250758</v>
      </c>
      <c r="L1274" s="165">
        <v>252460</v>
      </c>
      <c r="M1274" s="85">
        <f>L1274*'Age distribution'!$L$6</f>
        <v>16335.831852403282</v>
      </c>
      <c r="N1274" s="85">
        <f>L1274*'Age distribution'!$L$7</f>
        <v>50787.495729101342</v>
      </c>
      <c r="O1274" s="86">
        <f>L1274*'Age distribution'!$L$8</f>
        <v>51809.384875025498</v>
      </c>
      <c r="P1274" s="86">
        <f>L1274*'Age distribution'!$L$9</f>
        <v>50870.84209934753</v>
      </c>
      <c r="Q1274" s="86">
        <f>L1274*'Age distribution'!$L$10</f>
        <v>49117.819225971769</v>
      </c>
      <c r="R1274" s="86">
        <f>L1274*'Age distribution'!$L$11</f>
        <v>33538.626218150581</v>
      </c>
      <c r="S1274" s="86">
        <f t="shared" si="19"/>
        <v>252459.99999999997</v>
      </c>
      <c r="U1274" s="6"/>
      <c r="V1274" s="6"/>
      <c r="W1274" s="6"/>
      <c r="X1274" s="6"/>
      <c r="Y1274" s="6"/>
      <c r="Z1274" s="6"/>
      <c r="AA1274" s="6"/>
      <c r="AB1274" s="6"/>
      <c r="AC1274" s="6"/>
      <c r="AD1274" s="6"/>
      <c r="AE1274" s="6"/>
      <c r="AF1274" s="6"/>
    </row>
    <row r="1275" spans="1:32" ht="15" customHeight="1">
      <c r="A1275" s="89" t="s">
        <v>10173</v>
      </c>
      <c r="B1275" s="89" t="s">
        <v>10099</v>
      </c>
      <c r="C1275" s="89" t="s">
        <v>6711</v>
      </c>
      <c r="D1275" s="227" t="s">
        <v>3946</v>
      </c>
      <c r="E1275" s="228"/>
      <c r="F1275" s="228"/>
      <c r="G1275" s="229" t="s">
        <v>3945</v>
      </c>
      <c r="H1275" s="229"/>
      <c r="I1275" s="229"/>
      <c r="J1275" s="76" t="s">
        <v>3945</v>
      </c>
      <c r="K1275" s="77">
        <v>17121</v>
      </c>
      <c r="L1275" s="165">
        <v>17123</v>
      </c>
      <c r="M1275" s="85">
        <f>L1275*'Age distribution'!$L$6</f>
        <v>1107.9713570811273</v>
      </c>
      <c r="N1275" s="85">
        <f>L1275*'Age distribution'!$L$7</f>
        <v>3444.6418813649775</v>
      </c>
      <c r="O1275" s="86">
        <f>L1275*'Age distribution'!$L$8</f>
        <v>3513.9511099384522</v>
      </c>
      <c r="P1275" s="86">
        <f>L1275*'Age distribution'!$L$9</f>
        <v>3450.2948160783008</v>
      </c>
      <c r="Q1275" s="86">
        <f>L1275*'Age distribution'!$L$10</f>
        <v>3331.3967305961919</v>
      </c>
      <c r="R1275" s="86">
        <f>L1275*'Age distribution'!$L$11</f>
        <v>2274.7441049409508</v>
      </c>
      <c r="S1275" s="86">
        <f t="shared" si="19"/>
        <v>17123</v>
      </c>
      <c r="U1275" s="6"/>
      <c r="V1275" s="6"/>
      <c r="W1275" s="6"/>
      <c r="X1275" s="6"/>
      <c r="Y1275" s="6"/>
      <c r="Z1275" s="6"/>
      <c r="AA1275" s="6"/>
      <c r="AB1275" s="6"/>
      <c r="AC1275" s="6"/>
      <c r="AD1275" s="6"/>
      <c r="AE1275" s="6"/>
      <c r="AF1275" s="6"/>
    </row>
    <row r="1276" spans="1:32" ht="15" customHeight="1">
      <c r="A1276" s="89" t="s">
        <v>10171</v>
      </c>
      <c r="B1276" s="89" t="s">
        <v>10099</v>
      </c>
      <c r="C1276" s="89" t="s">
        <v>6710</v>
      </c>
      <c r="D1276" s="227" t="s">
        <v>3944</v>
      </c>
      <c r="E1276" s="228"/>
      <c r="F1276" s="228"/>
      <c r="G1276" s="229" t="s">
        <v>3943</v>
      </c>
      <c r="H1276" s="229"/>
      <c r="I1276" s="229"/>
      <c r="J1276" s="76" t="s">
        <v>3943</v>
      </c>
      <c r="K1276" s="77">
        <v>602799</v>
      </c>
      <c r="L1276" s="165">
        <v>607707</v>
      </c>
      <c r="M1276" s="85">
        <f>L1276*'Age distribution'!$L$6</f>
        <v>39322.662471395241</v>
      </c>
      <c r="N1276" s="85">
        <f>L1276*'Age distribution'!$L$7</f>
        <v>122252.70009920379</v>
      </c>
      <c r="O1276" s="86">
        <f>L1276*'Age distribution'!$L$8</f>
        <v>124712.53210111352</v>
      </c>
      <c r="P1276" s="86">
        <f>L1276*'Age distribution'!$L$9</f>
        <v>122453.32662468585</v>
      </c>
      <c r="Q1276" s="86">
        <f>L1276*'Age distribution'!$L$10</f>
        <v>118233.55212056416</v>
      </c>
      <c r="R1276" s="86">
        <f>L1276*'Age distribution'!$L$11</f>
        <v>80732.226583037453</v>
      </c>
      <c r="S1276" s="86">
        <f t="shared" si="19"/>
        <v>607706.99999999988</v>
      </c>
      <c r="U1276" s="6"/>
      <c r="V1276" s="6"/>
      <c r="W1276" s="6"/>
      <c r="X1276" s="6"/>
      <c r="Y1276" s="6"/>
      <c r="Z1276" s="6"/>
      <c r="AA1276" s="6"/>
      <c r="AB1276" s="6"/>
      <c r="AC1276" s="6"/>
      <c r="AD1276" s="6"/>
      <c r="AE1276" s="6"/>
      <c r="AF1276" s="6"/>
    </row>
    <row r="1277" spans="1:32" ht="15" customHeight="1">
      <c r="A1277" s="89" t="s">
        <v>10170</v>
      </c>
      <c r="B1277" s="89" t="s">
        <v>10099</v>
      </c>
      <c r="C1277" s="89" t="s">
        <v>6709</v>
      </c>
      <c r="D1277" s="227" t="s">
        <v>3942</v>
      </c>
      <c r="E1277" s="228"/>
      <c r="F1277" s="228"/>
      <c r="G1277" s="229" t="s">
        <v>3941</v>
      </c>
      <c r="H1277" s="229"/>
      <c r="I1277" s="229"/>
      <c r="J1277" s="76" t="s">
        <v>3941</v>
      </c>
      <c r="K1277" s="77">
        <v>2144</v>
      </c>
      <c r="L1277" s="165">
        <v>2227</v>
      </c>
      <c r="M1277" s="85">
        <f>L1277*'Age distribution'!$L$6</f>
        <v>144.10163010101445</v>
      </c>
      <c r="N1277" s="85">
        <f>L1277*'Age distribution'!$L$7</f>
        <v>448.00662674763799</v>
      </c>
      <c r="O1277" s="86">
        <f>L1277*'Age distribution'!$L$8</f>
        <v>457.02091466640968</v>
      </c>
      <c r="P1277" s="86">
        <f>L1277*'Age distribution'!$L$9</f>
        <v>448.74184169867289</v>
      </c>
      <c r="Q1277" s="86">
        <f>L1277*'Age distribution'!$L$10</f>
        <v>433.27807738350288</v>
      </c>
      <c r="R1277" s="86">
        <f>L1277*'Age distribution'!$L$11</f>
        <v>295.85090940276223</v>
      </c>
      <c r="S1277" s="86">
        <f t="shared" si="19"/>
        <v>2227</v>
      </c>
      <c r="U1277" s="6"/>
      <c r="V1277" s="6"/>
      <c r="W1277" s="6"/>
      <c r="X1277" s="6"/>
      <c r="Y1277" s="6"/>
      <c r="Z1277" s="6"/>
      <c r="AA1277" s="6"/>
      <c r="AB1277" s="6"/>
      <c r="AC1277" s="6"/>
      <c r="AD1277" s="6"/>
      <c r="AE1277" s="6"/>
      <c r="AF1277" s="6"/>
    </row>
    <row r="1278" spans="1:32" ht="15" customHeight="1">
      <c r="A1278" s="89" t="s">
        <v>10168</v>
      </c>
      <c r="B1278" s="89" t="s">
        <v>10099</v>
      </c>
      <c r="C1278" s="89" t="s">
        <v>6708</v>
      </c>
      <c r="D1278" s="227" t="s">
        <v>3940</v>
      </c>
      <c r="E1278" s="228"/>
      <c r="F1278" s="228"/>
      <c r="G1278" s="229" t="s">
        <v>3939</v>
      </c>
      <c r="H1278" s="229"/>
      <c r="I1278" s="229"/>
      <c r="J1278" s="76" t="s">
        <v>3939</v>
      </c>
      <c r="K1278" s="77">
        <v>11499</v>
      </c>
      <c r="L1278" s="165">
        <v>11488</v>
      </c>
      <c r="M1278" s="85">
        <f>L1278*'Age distribution'!$L$6</f>
        <v>743.34958536167676</v>
      </c>
      <c r="N1278" s="85">
        <f>L1278*'Age distribution'!$L$7</f>
        <v>2311.0463080722338</v>
      </c>
      <c r="O1278" s="86">
        <f>L1278*'Age distribution'!$L$8</f>
        <v>2357.5465952796203</v>
      </c>
      <c r="P1278" s="86">
        <f>L1278*'Age distribution'!$L$9</f>
        <v>2314.8389211649546</v>
      </c>
      <c r="Q1278" s="86">
        <f>L1278*'Age distribution'!$L$10</f>
        <v>2235.0689505979708</v>
      </c>
      <c r="R1278" s="86">
        <f>L1278*'Age distribution'!$L$11</f>
        <v>1526.149639523544</v>
      </c>
      <c r="S1278" s="86">
        <f t="shared" si="19"/>
        <v>11488</v>
      </c>
      <c r="U1278" s="6"/>
      <c r="V1278" s="6"/>
      <c r="W1278" s="6"/>
      <c r="X1278" s="6"/>
      <c r="Y1278" s="6"/>
      <c r="Z1278" s="6"/>
      <c r="AA1278" s="6"/>
      <c r="AB1278" s="6"/>
      <c r="AC1278" s="6"/>
      <c r="AD1278" s="6"/>
      <c r="AE1278" s="6"/>
      <c r="AF1278" s="6"/>
    </row>
    <row r="1279" spans="1:32" ht="15" customHeight="1">
      <c r="A1279" s="89" t="s">
        <v>10167</v>
      </c>
      <c r="B1279" s="89" t="s">
        <v>10099</v>
      </c>
      <c r="C1279" s="89" t="s">
        <v>6707</v>
      </c>
      <c r="D1279" s="227" t="s">
        <v>3938</v>
      </c>
      <c r="E1279" s="228"/>
      <c r="F1279" s="228"/>
      <c r="G1279" s="229" t="s">
        <v>3937</v>
      </c>
      <c r="H1279" s="229"/>
      <c r="I1279" s="229"/>
      <c r="J1279" s="76" t="s">
        <v>3936</v>
      </c>
      <c r="K1279" s="77">
        <v>88166</v>
      </c>
      <c r="L1279" s="165">
        <v>88057</v>
      </c>
      <c r="M1279" s="85">
        <f>L1279*'Age distribution'!$L$6</f>
        <v>5697.8703375864525</v>
      </c>
      <c r="N1279" s="85">
        <f>L1279*'Age distribution'!$L$7</f>
        <v>17714.467683662668</v>
      </c>
      <c r="O1279" s="86">
        <f>L1279*'Age distribution'!$L$8</f>
        <v>18070.898375743167</v>
      </c>
      <c r="P1279" s="86">
        <f>L1279*'Age distribution'!$L$9</f>
        <v>17743.53855162103</v>
      </c>
      <c r="Q1279" s="86">
        <f>L1279*'Age distribution'!$L$10</f>
        <v>17132.091450453125</v>
      </c>
      <c r="R1279" s="86">
        <f>L1279*'Age distribution'!$L$11</f>
        <v>11698.133600933557</v>
      </c>
      <c r="S1279" s="86">
        <f t="shared" si="19"/>
        <v>88057</v>
      </c>
      <c r="U1279" s="6"/>
      <c r="V1279" s="6"/>
      <c r="W1279" s="6"/>
      <c r="X1279" s="6"/>
      <c r="Y1279" s="6"/>
      <c r="Z1279" s="6"/>
      <c r="AA1279" s="6"/>
      <c r="AB1279" s="6"/>
      <c r="AC1279" s="6"/>
      <c r="AD1279" s="6"/>
      <c r="AE1279" s="6"/>
      <c r="AF1279" s="6"/>
    </row>
    <row r="1280" spans="1:32" ht="15" customHeight="1">
      <c r="A1280" s="89" t="s">
        <v>10165</v>
      </c>
      <c r="B1280" s="89" t="s">
        <v>10099</v>
      </c>
      <c r="C1280" s="89" t="s">
        <v>6706</v>
      </c>
      <c r="D1280" s="227" t="s">
        <v>3935</v>
      </c>
      <c r="E1280" s="228"/>
      <c r="F1280" s="228"/>
      <c r="G1280" s="229" t="s">
        <v>3934</v>
      </c>
      <c r="H1280" s="229"/>
      <c r="I1280" s="229"/>
      <c r="J1280" s="76" t="s">
        <v>3934</v>
      </c>
      <c r="K1280" s="77">
        <v>21679</v>
      </c>
      <c r="L1280" s="165">
        <v>21641</v>
      </c>
      <c r="M1280" s="85">
        <f>L1280*'Age distribution'!$L$6</f>
        <v>1400.3158405999343</v>
      </c>
      <c r="N1280" s="85">
        <f>L1280*'Age distribution'!$L$7</f>
        <v>4353.530044654528</v>
      </c>
      <c r="O1280" s="86">
        <f>L1280*'Age distribution'!$L$8</f>
        <v>4441.1269035903779</v>
      </c>
      <c r="P1280" s="86">
        <f>L1280*'Age distribution'!$L$9</f>
        <v>4360.6745380336688</v>
      </c>
      <c r="Q1280" s="86">
        <f>L1280*'Age distribution'!$L$10</f>
        <v>4210.4045229709855</v>
      </c>
      <c r="R1280" s="86">
        <f>L1280*'Age distribution'!$L$11</f>
        <v>2874.9481501505061</v>
      </c>
      <c r="S1280" s="86">
        <f t="shared" si="19"/>
        <v>21641</v>
      </c>
      <c r="U1280" s="6"/>
      <c r="V1280" s="6"/>
      <c r="W1280" s="6"/>
      <c r="X1280" s="6"/>
      <c r="Y1280" s="6"/>
      <c r="Z1280" s="6"/>
      <c r="AA1280" s="6"/>
      <c r="AB1280" s="6"/>
      <c r="AC1280" s="6"/>
      <c r="AD1280" s="6"/>
      <c r="AE1280" s="6"/>
      <c r="AF1280" s="6"/>
    </row>
    <row r="1281" spans="1:32" ht="15" customHeight="1">
      <c r="A1281" s="89" t="s">
        <v>10163</v>
      </c>
      <c r="B1281" s="89" t="s">
        <v>10099</v>
      </c>
      <c r="C1281" s="89" t="s">
        <v>6705</v>
      </c>
      <c r="D1281" s="227" t="s">
        <v>3933</v>
      </c>
      <c r="E1281" s="228"/>
      <c r="F1281" s="228"/>
      <c r="G1281" s="229" t="s">
        <v>3932</v>
      </c>
      <c r="H1281" s="229"/>
      <c r="I1281" s="229"/>
      <c r="J1281" s="76" t="s">
        <v>3932</v>
      </c>
      <c r="K1281" s="77">
        <v>99640</v>
      </c>
      <c r="L1281" s="165">
        <v>99360</v>
      </c>
      <c r="M1281" s="85">
        <f>L1281*'Age distribution'!$L$6</f>
        <v>6429.2491992980677</v>
      </c>
      <c r="N1281" s="85">
        <f>L1281*'Age distribution'!$L$7</f>
        <v>19988.297455610827</v>
      </c>
      <c r="O1281" s="86">
        <f>L1281*'Age distribution'!$L$8</f>
        <v>20390.479605412871</v>
      </c>
      <c r="P1281" s="86">
        <f>L1281*'Age distribution'!$L$9</f>
        <v>20021.099861329203</v>
      </c>
      <c r="Q1281" s="86">
        <f>L1281*'Age distribution'!$L$10</f>
        <v>19331.167386091085</v>
      </c>
      <c r="R1281" s="86">
        <f>L1281*'Age distribution'!$L$11</f>
        <v>13199.70649225795</v>
      </c>
      <c r="S1281" s="86">
        <f t="shared" si="19"/>
        <v>99360</v>
      </c>
      <c r="U1281" s="6"/>
      <c r="V1281" s="6"/>
      <c r="W1281" s="6"/>
      <c r="X1281" s="6"/>
      <c r="Y1281" s="6"/>
      <c r="Z1281" s="6"/>
      <c r="AA1281" s="6"/>
      <c r="AB1281" s="6"/>
      <c r="AC1281" s="6"/>
      <c r="AD1281" s="6"/>
      <c r="AE1281" s="6"/>
      <c r="AF1281" s="6"/>
    </row>
    <row r="1282" spans="1:32" ht="15" customHeight="1">
      <c r="A1282" s="89" t="s">
        <v>10161</v>
      </c>
      <c r="B1282" s="89" t="s">
        <v>10099</v>
      </c>
      <c r="C1282" s="89" t="s">
        <v>6704</v>
      </c>
      <c r="D1282" s="227" t="s">
        <v>3931</v>
      </c>
      <c r="E1282" s="228"/>
      <c r="F1282" s="228"/>
      <c r="G1282" s="229" t="s">
        <v>3930</v>
      </c>
      <c r="H1282" s="229"/>
      <c r="I1282" s="229"/>
      <c r="J1282" s="76" t="s">
        <v>3930</v>
      </c>
      <c r="K1282" s="77">
        <v>180999</v>
      </c>
      <c r="L1282" s="165">
        <v>182390</v>
      </c>
      <c r="M1282" s="85">
        <f>L1282*'Age distribution'!$L$6</f>
        <v>11801.839386674463</v>
      </c>
      <c r="N1282" s="85">
        <f>L1282*'Age distribution'!$L$7</f>
        <v>36691.481209026351</v>
      </c>
      <c r="O1282" s="86">
        <f>L1282*'Age distribution'!$L$8</f>
        <v>37429.746127528721</v>
      </c>
      <c r="P1282" s="86">
        <f>L1282*'Age distribution'!$L$9</f>
        <v>36751.694884338096</v>
      </c>
      <c r="Q1282" s="86">
        <f>L1282*'Age distribution'!$L$10</f>
        <v>35485.221613819973</v>
      </c>
      <c r="R1282" s="86">
        <f>L1282*'Age distribution'!$L$11</f>
        <v>24230.016778612393</v>
      </c>
      <c r="S1282" s="86">
        <f t="shared" si="19"/>
        <v>182390</v>
      </c>
      <c r="U1282" s="6"/>
      <c r="V1282" s="6"/>
      <c r="W1282" s="6"/>
      <c r="X1282" s="6"/>
      <c r="Y1282" s="6"/>
      <c r="Z1282" s="6"/>
      <c r="AA1282" s="6"/>
      <c r="AB1282" s="6"/>
      <c r="AC1282" s="6"/>
      <c r="AD1282" s="6"/>
      <c r="AE1282" s="6"/>
      <c r="AF1282" s="6"/>
    </row>
    <row r="1283" spans="1:32" ht="15" customHeight="1">
      <c r="A1283" s="89" t="s">
        <v>10160</v>
      </c>
      <c r="B1283" s="89" t="s">
        <v>10099</v>
      </c>
      <c r="C1283" s="89" t="s">
        <v>6703</v>
      </c>
      <c r="D1283" s="227" t="s">
        <v>3929</v>
      </c>
      <c r="E1283" s="228"/>
      <c r="F1283" s="228"/>
      <c r="G1283" s="229" t="s">
        <v>3928</v>
      </c>
      <c r="H1283" s="229"/>
      <c r="I1283" s="229"/>
      <c r="J1283" s="76" t="s">
        <v>3928</v>
      </c>
      <c r="K1283" s="77">
        <v>6599</v>
      </c>
      <c r="L1283" s="165">
        <v>6522</v>
      </c>
      <c r="M1283" s="85">
        <f>L1283*'Age distribution'!$L$6</f>
        <v>422.0165386254227</v>
      </c>
      <c r="N1283" s="85">
        <f>L1283*'Age distribution'!$L$7</f>
        <v>1312.0337762227639</v>
      </c>
      <c r="O1283" s="86">
        <f>L1283*'Age distribution'!$L$8</f>
        <v>1338.4330513939487</v>
      </c>
      <c r="P1283" s="86">
        <f>L1283*'Age distribution'!$L$9</f>
        <v>1314.1869293034326</v>
      </c>
      <c r="Q1283" s="86">
        <f>L1283*'Age distribution'!$L$10</f>
        <v>1268.89969496866</v>
      </c>
      <c r="R1283" s="86">
        <f>L1283*'Age distribution'!$L$11</f>
        <v>866.43000948577242</v>
      </c>
      <c r="S1283" s="86">
        <f t="shared" si="19"/>
        <v>6522</v>
      </c>
      <c r="U1283" s="6"/>
      <c r="V1283" s="6"/>
      <c r="W1283" s="6"/>
      <c r="X1283" s="6"/>
      <c r="Y1283" s="6"/>
      <c r="Z1283" s="6"/>
      <c r="AA1283" s="6"/>
      <c r="AB1283" s="6"/>
      <c r="AC1283" s="6"/>
      <c r="AD1283" s="6"/>
      <c r="AE1283" s="6"/>
      <c r="AF1283" s="6"/>
    </row>
    <row r="1284" spans="1:32" ht="15" customHeight="1">
      <c r="A1284" s="89" t="s">
        <v>10158</v>
      </c>
      <c r="B1284" s="89" t="s">
        <v>10099</v>
      </c>
      <c r="C1284" s="89" t="s">
        <v>6702</v>
      </c>
      <c r="D1284" s="227" t="s">
        <v>3927</v>
      </c>
      <c r="E1284" s="228"/>
      <c r="F1284" s="228"/>
      <c r="G1284" s="229" t="s">
        <v>3926</v>
      </c>
      <c r="H1284" s="229"/>
      <c r="I1284" s="229"/>
      <c r="J1284" s="76" t="s">
        <v>3926</v>
      </c>
      <c r="K1284" s="77">
        <v>11087</v>
      </c>
      <c r="L1284" s="165">
        <v>11065</v>
      </c>
      <c r="M1284" s="85">
        <f>L1284*'Age distribution'!$L$6</f>
        <v>715.97868750234625</v>
      </c>
      <c r="N1284" s="85">
        <f>L1284*'Age distribution'!$L$7</f>
        <v>2225.9512011507022</v>
      </c>
      <c r="O1284" s="86">
        <f>L1284*'Age distribution'!$L$8</f>
        <v>2270.7392998580258</v>
      </c>
      <c r="P1284" s="86">
        <f>L1284*'Age distribution'!$L$9</f>
        <v>2229.6041663205278</v>
      </c>
      <c r="Q1284" s="86">
        <f>L1284*'Age distribution'!$L$10</f>
        <v>2152.7714082839962</v>
      </c>
      <c r="R1284" s="86">
        <f>L1284*'Age distribution'!$L$11</f>
        <v>1469.9552368844022</v>
      </c>
      <c r="S1284" s="86">
        <f t="shared" si="19"/>
        <v>11065</v>
      </c>
      <c r="U1284" s="6"/>
      <c r="V1284" s="6"/>
      <c r="W1284" s="6"/>
      <c r="X1284" s="6"/>
      <c r="Y1284" s="6"/>
      <c r="Z1284" s="6"/>
      <c r="AA1284" s="6"/>
      <c r="AB1284" s="6"/>
      <c r="AC1284" s="6"/>
      <c r="AD1284" s="6"/>
      <c r="AE1284" s="6"/>
      <c r="AF1284" s="6"/>
    </row>
    <row r="1285" spans="1:32" ht="15" customHeight="1">
      <c r="A1285" s="89" t="s">
        <v>10156</v>
      </c>
      <c r="B1285" s="89" t="s">
        <v>10099</v>
      </c>
      <c r="C1285" s="89" t="s">
        <v>6701</v>
      </c>
      <c r="D1285" s="227" t="s">
        <v>3925</v>
      </c>
      <c r="E1285" s="228"/>
      <c r="F1285" s="228"/>
      <c r="G1285" s="229" t="s">
        <v>3924</v>
      </c>
      <c r="H1285" s="229"/>
      <c r="I1285" s="229"/>
      <c r="J1285" s="76" t="s">
        <v>3924</v>
      </c>
      <c r="K1285" s="77">
        <v>841184</v>
      </c>
      <c r="L1285" s="165">
        <v>842887</v>
      </c>
      <c r="M1285" s="85">
        <f>L1285*'Age distribution'!$L$6</f>
        <v>54540.364028268421</v>
      </c>
      <c r="N1285" s="85">
        <f>L1285*'Age distribution'!$L$7</f>
        <v>169563.97018385108</v>
      </c>
      <c r="O1285" s="86">
        <f>L1285*'Age distribution'!$L$8</f>
        <v>172975.74660998027</v>
      </c>
      <c r="P1285" s="86">
        <f>L1285*'Age distribution'!$L$9</f>
        <v>169842.23831336744</v>
      </c>
      <c r="Q1285" s="86">
        <f>L1285*'Age distribution'!$L$10</f>
        <v>163989.42919243313</v>
      </c>
      <c r="R1285" s="86">
        <f>L1285*'Age distribution'!$L$11</f>
        <v>111975.25167209971</v>
      </c>
      <c r="S1285" s="86">
        <f t="shared" ref="S1285:S1348" si="20">SUM(M1285:R1285)</f>
        <v>842887.00000000012</v>
      </c>
      <c r="U1285" s="6"/>
      <c r="V1285" s="6"/>
      <c r="W1285" s="6"/>
      <c r="X1285" s="6"/>
      <c r="Y1285" s="6"/>
      <c r="Z1285" s="6"/>
      <c r="AA1285" s="6"/>
      <c r="AB1285" s="6"/>
      <c r="AC1285" s="6"/>
      <c r="AD1285" s="6"/>
      <c r="AE1285" s="6"/>
      <c r="AF1285" s="6"/>
    </row>
    <row r="1286" spans="1:32" ht="15" customHeight="1">
      <c r="A1286" s="89" t="s">
        <v>10154</v>
      </c>
      <c r="B1286" s="89" t="s">
        <v>10099</v>
      </c>
      <c r="C1286" s="89" t="s">
        <v>6700</v>
      </c>
      <c r="D1286" s="227" t="s">
        <v>3923</v>
      </c>
      <c r="E1286" s="228"/>
      <c r="F1286" s="228"/>
      <c r="G1286" s="229" t="s">
        <v>3922</v>
      </c>
      <c r="H1286" s="229"/>
      <c r="I1286" s="229"/>
      <c r="J1286" s="76" t="s">
        <v>3922</v>
      </c>
      <c r="K1286" s="77">
        <v>24547</v>
      </c>
      <c r="L1286" s="165">
        <v>24699</v>
      </c>
      <c r="M1286" s="85">
        <f>L1286*'Age distribution'!$L$6</f>
        <v>1598.1886672047401</v>
      </c>
      <c r="N1286" s="85">
        <f>L1286*'Age distribution'!$L$7</f>
        <v>4968.7093282621963</v>
      </c>
      <c r="O1286" s="86">
        <f>L1286*'Age distribution'!$L$8</f>
        <v>5068.6841362126861</v>
      </c>
      <c r="P1286" s="86">
        <f>L1286*'Age distribution'!$L$9</f>
        <v>4976.8633803841585</v>
      </c>
      <c r="Q1286" s="86">
        <f>L1286*'Age distribution'!$L$10</f>
        <v>4805.3593324181129</v>
      </c>
      <c r="R1286" s="86">
        <f>L1286*'Age distribution'!$L$11</f>
        <v>3281.1951555181067</v>
      </c>
      <c r="S1286" s="86">
        <f t="shared" si="20"/>
        <v>24699</v>
      </c>
      <c r="U1286" s="6"/>
      <c r="V1286" s="6"/>
      <c r="W1286" s="6"/>
      <c r="X1286" s="6"/>
      <c r="Y1286" s="6"/>
      <c r="Z1286" s="6"/>
      <c r="AA1286" s="6"/>
      <c r="AB1286" s="6"/>
      <c r="AC1286" s="6"/>
      <c r="AD1286" s="6"/>
      <c r="AE1286" s="6"/>
      <c r="AF1286" s="6"/>
    </row>
    <row r="1287" spans="1:32" ht="15" customHeight="1">
      <c r="A1287" s="89" t="s">
        <v>10152</v>
      </c>
      <c r="B1287" s="89" t="s">
        <v>10099</v>
      </c>
      <c r="C1287" s="89" t="s">
        <v>6699</v>
      </c>
      <c r="D1287" s="227" t="s">
        <v>3921</v>
      </c>
      <c r="E1287" s="228"/>
      <c r="F1287" s="228"/>
      <c r="G1287" s="229" t="s">
        <v>3920</v>
      </c>
      <c r="H1287" s="229"/>
      <c r="I1287" s="229"/>
      <c r="J1287" s="76" t="s">
        <v>3920</v>
      </c>
      <c r="K1287" s="77">
        <v>67098</v>
      </c>
      <c r="L1287" s="165">
        <v>67470</v>
      </c>
      <c r="M1287" s="85">
        <f>L1287*'Age distribution'!$L$6</f>
        <v>4365.7552684847087</v>
      </c>
      <c r="N1287" s="85">
        <f>L1287*'Age distribution'!$L$7</f>
        <v>13572.971309682593</v>
      </c>
      <c r="O1287" s="86">
        <f>L1287*'Age distribution'!$L$8</f>
        <v>13846.071447033077</v>
      </c>
      <c r="P1287" s="86">
        <f>L1287*'Age distribution'!$L$9</f>
        <v>13595.245648589787</v>
      </c>
      <c r="Q1287" s="86">
        <f>L1287*'Age distribution'!$L$10</f>
        <v>13126.749834335402</v>
      </c>
      <c r="R1287" s="86">
        <f>L1287*'Age distribution'!$L$11</f>
        <v>8963.2064918744345</v>
      </c>
      <c r="S1287" s="86">
        <f t="shared" si="20"/>
        <v>67470</v>
      </c>
      <c r="U1287" s="6"/>
      <c r="V1287" s="6"/>
      <c r="W1287" s="6"/>
      <c r="X1287" s="6"/>
      <c r="Y1287" s="6"/>
      <c r="Z1287" s="6"/>
      <c r="AA1287" s="6"/>
      <c r="AB1287" s="6"/>
      <c r="AC1287" s="6"/>
      <c r="AD1287" s="6"/>
      <c r="AE1287" s="6"/>
      <c r="AF1287" s="6"/>
    </row>
    <row r="1288" spans="1:32" ht="15" customHeight="1">
      <c r="A1288" s="89" t="s">
        <v>10151</v>
      </c>
      <c r="B1288" s="89" t="s">
        <v>10099</v>
      </c>
      <c r="C1288" s="89" t="s">
        <v>6698</v>
      </c>
      <c r="D1288" s="227" t="s">
        <v>3919</v>
      </c>
      <c r="E1288" s="228"/>
      <c r="F1288" s="228"/>
      <c r="G1288" s="229" t="s">
        <v>3918</v>
      </c>
      <c r="H1288" s="229"/>
      <c r="I1288" s="229"/>
      <c r="J1288" s="76" t="s">
        <v>3918</v>
      </c>
      <c r="K1288" s="77">
        <v>28724</v>
      </c>
      <c r="L1288" s="165">
        <v>28632</v>
      </c>
      <c r="M1288" s="85">
        <f>L1288*'Age distribution'!$L$6</f>
        <v>1852.6797813436219</v>
      </c>
      <c r="N1288" s="85">
        <f>L1288*'Age distribution'!$L$7</f>
        <v>5759.912769213458</v>
      </c>
      <c r="O1288" s="86">
        <f>L1288*'Age distribution'!$L$8</f>
        <v>5875.8072872602788</v>
      </c>
      <c r="P1288" s="86">
        <f>L1288*'Age distribution'!$L$9</f>
        <v>5769.365249895106</v>
      </c>
      <c r="Q1288" s="86">
        <f>L1288*'Age distribution'!$L$10</f>
        <v>5570.5513747842178</v>
      </c>
      <c r="R1288" s="86">
        <f>L1288*'Age distribution'!$L$11</f>
        <v>3803.6835375033174</v>
      </c>
      <c r="S1288" s="86">
        <f t="shared" si="20"/>
        <v>28632</v>
      </c>
      <c r="U1288" s="6"/>
      <c r="V1288" s="6"/>
      <c r="W1288" s="6"/>
      <c r="X1288" s="6"/>
      <c r="Y1288" s="6"/>
      <c r="Z1288" s="6"/>
      <c r="AA1288" s="6"/>
      <c r="AB1288" s="6"/>
      <c r="AC1288" s="6"/>
      <c r="AD1288" s="6"/>
      <c r="AE1288" s="6"/>
      <c r="AF1288" s="6"/>
    </row>
    <row r="1289" spans="1:32" ht="15" customHeight="1">
      <c r="A1289" s="89" t="s">
        <v>10150</v>
      </c>
      <c r="B1289" s="89" t="s">
        <v>10099</v>
      </c>
      <c r="C1289" s="89" t="s">
        <v>6697</v>
      </c>
      <c r="D1289" s="227" t="s">
        <v>3917</v>
      </c>
      <c r="E1289" s="228"/>
      <c r="F1289" s="228"/>
      <c r="G1289" s="229" t="s">
        <v>3916</v>
      </c>
      <c r="H1289" s="229"/>
      <c r="I1289" s="229"/>
      <c r="J1289" s="76" t="s">
        <v>3916</v>
      </c>
      <c r="K1289" s="77">
        <v>42822</v>
      </c>
      <c r="L1289" s="165">
        <v>43256</v>
      </c>
      <c r="M1289" s="85">
        <f>L1289*'Age distribution'!$L$6</f>
        <v>2798.9493092274279</v>
      </c>
      <c r="N1289" s="85">
        <f>L1289*'Age distribution'!$L$7</f>
        <v>8701.8296572051313</v>
      </c>
      <c r="O1289" s="86">
        <f>L1289*'Age distribution'!$L$8</f>
        <v>8876.9181341761196</v>
      </c>
      <c r="P1289" s="86">
        <f>L1289*'Age distribution'!$L$9</f>
        <v>8716.1100604031399</v>
      </c>
      <c r="Q1289" s="86">
        <f>L1289*'Age distribution'!$L$10</f>
        <v>8415.7505681638086</v>
      </c>
      <c r="R1289" s="86">
        <f>L1289*'Age distribution'!$L$11</f>
        <v>5746.4422708243746</v>
      </c>
      <c r="S1289" s="86">
        <f t="shared" si="20"/>
        <v>43256</v>
      </c>
      <c r="U1289" s="6"/>
      <c r="V1289" s="6"/>
      <c r="W1289" s="6"/>
      <c r="X1289" s="6"/>
      <c r="Y1289" s="6"/>
      <c r="Z1289" s="6"/>
      <c r="AA1289" s="6"/>
      <c r="AB1289" s="6"/>
      <c r="AC1289" s="6"/>
      <c r="AD1289" s="6"/>
      <c r="AE1289" s="6"/>
      <c r="AF1289" s="6"/>
    </row>
    <row r="1290" spans="1:32" ht="15" customHeight="1">
      <c r="A1290" s="89" t="s">
        <v>10148</v>
      </c>
      <c r="B1290" s="89" t="s">
        <v>10099</v>
      </c>
      <c r="C1290" s="89" t="s">
        <v>6696</v>
      </c>
      <c r="D1290" s="227" t="s">
        <v>3915</v>
      </c>
      <c r="E1290" s="228"/>
      <c r="F1290" s="228"/>
      <c r="G1290" s="229" t="s">
        <v>3914</v>
      </c>
      <c r="H1290" s="229"/>
      <c r="I1290" s="229"/>
      <c r="J1290" s="76" t="s">
        <v>3914</v>
      </c>
      <c r="K1290" s="77">
        <v>23974</v>
      </c>
      <c r="L1290" s="165">
        <v>23931</v>
      </c>
      <c r="M1290" s="85">
        <f>L1290*'Age distribution'!$L$6</f>
        <v>1548.4939874034023</v>
      </c>
      <c r="N1290" s="85">
        <f>L1290*'Age distribution'!$L$7</f>
        <v>4814.2104107309051</v>
      </c>
      <c r="O1290" s="86">
        <f>L1290*'Age distribution'!$L$8</f>
        <v>4911.0765643834084</v>
      </c>
      <c r="P1290" s="86">
        <f>L1290*'Age distribution'!$L$9</f>
        <v>4822.1109176878945</v>
      </c>
      <c r="Q1290" s="86">
        <f>L1290*'Age distribution'!$L$10</f>
        <v>4655.9396811246552</v>
      </c>
      <c r="R1290" s="86">
        <f>L1290*'Age distribution'!$L$11</f>
        <v>3179.1684386697361</v>
      </c>
      <c r="S1290" s="86">
        <f t="shared" si="20"/>
        <v>23931</v>
      </c>
      <c r="U1290" s="6"/>
      <c r="V1290" s="6"/>
      <c r="W1290" s="6"/>
      <c r="X1290" s="6"/>
      <c r="Y1290" s="6"/>
      <c r="Z1290" s="6"/>
      <c r="AA1290" s="6"/>
      <c r="AB1290" s="6"/>
      <c r="AC1290" s="6"/>
      <c r="AD1290" s="6"/>
      <c r="AE1290" s="6"/>
      <c r="AF1290" s="6"/>
    </row>
    <row r="1291" spans="1:32" ht="15" customHeight="1">
      <c r="A1291" s="89" t="s">
        <v>10147</v>
      </c>
      <c r="B1291" s="89" t="s">
        <v>10099</v>
      </c>
      <c r="C1291" s="89" t="s">
        <v>6695</v>
      </c>
      <c r="D1291" s="227" t="s">
        <v>3913</v>
      </c>
      <c r="E1291" s="228"/>
      <c r="F1291" s="228"/>
      <c r="G1291" s="229" t="s">
        <v>3912</v>
      </c>
      <c r="H1291" s="229"/>
      <c r="I1291" s="229"/>
      <c r="J1291" s="76" t="s">
        <v>3912</v>
      </c>
      <c r="K1291" s="77">
        <v>83658</v>
      </c>
      <c r="L1291" s="165">
        <v>84048</v>
      </c>
      <c r="M1291" s="85">
        <f>L1291*'Age distribution'!$L$6</f>
        <v>5438.4615207588968</v>
      </c>
      <c r="N1291" s="85">
        <f>L1291*'Age distribution'!$L$7</f>
        <v>16907.975287330704</v>
      </c>
      <c r="O1291" s="86">
        <f>L1291*'Age distribution'!$L$8</f>
        <v>17248.178642066636</v>
      </c>
      <c r="P1291" s="86">
        <f>L1291*'Age distribution'!$L$9</f>
        <v>16935.722636322433</v>
      </c>
      <c r="Q1291" s="86">
        <f>L1291*'Age distribution'!$L$10</f>
        <v>16352.113088427772</v>
      </c>
      <c r="R1291" s="86">
        <f>L1291*'Age distribution'!$L$11</f>
        <v>11165.54882509356</v>
      </c>
      <c r="S1291" s="86">
        <f t="shared" si="20"/>
        <v>84048</v>
      </c>
      <c r="U1291" s="6"/>
      <c r="V1291" s="6"/>
      <c r="W1291" s="6"/>
      <c r="X1291" s="6"/>
      <c r="Y1291" s="6"/>
      <c r="Z1291" s="6"/>
      <c r="AA1291" s="6"/>
      <c r="AB1291" s="6"/>
      <c r="AC1291" s="6"/>
      <c r="AD1291" s="6"/>
      <c r="AE1291" s="6"/>
      <c r="AF1291" s="6"/>
    </row>
    <row r="1292" spans="1:32" ht="15" customHeight="1">
      <c r="A1292" s="89" t="s">
        <v>10146</v>
      </c>
      <c r="B1292" s="89" t="s">
        <v>10099</v>
      </c>
      <c r="C1292" s="89" t="s">
        <v>6694</v>
      </c>
      <c r="D1292" s="227" t="s">
        <v>3911</v>
      </c>
      <c r="E1292" s="228"/>
      <c r="F1292" s="228"/>
      <c r="G1292" s="229" t="s">
        <v>1064</v>
      </c>
      <c r="H1292" s="229"/>
      <c r="I1292" s="229"/>
      <c r="J1292" s="76" t="s">
        <v>1064</v>
      </c>
      <c r="K1292" s="77">
        <v>14816</v>
      </c>
      <c r="L1292" s="165">
        <v>14935</v>
      </c>
      <c r="M1292" s="85">
        <f>L1292*'Age distribution'!$L$6</f>
        <v>966.39328493877451</v>
      </c>
      <c r="N1292" s="85">
        <f>L1292*'Age distribution'!$L$7</f>
        <v>3004.4809027732254</v>
      </c>
      <c r="O1292" s="86">
        <f>L1292*'Age distribution'!$L$8</f>
        <v>3064.9337047789982</v>
      </c>
      <c r="P1292" s="86">
        <f>L1292*'Age distribution'!$L$9</f>
        <v>3009.4114978759226</v>
      </c>
      <c r="Q1292" s="86">
        <f>L1292*'Age distribution'!$L$10</f>
        <v>2905.7063698799352</v>
      </c>
      <c r="R1292" s="86">
        <f>L1292*'Age distribution'!$L$11</f>
        <v>1984.0742397531449</v>
      </c>
      <c r="S1292" s="86">
        <f t="shared" si="20"/>
        <v>14935.000000000002</v>
      </c>
      <c r="U1292" s="6"/>
      <c r="V1292" s="6"/>
      <c r="W1292" s="6"/>
      <c r="X1292" s="6"/>
      <c r="Y1292" s="6"/>
      <c r="Z1292" s="6"/>
      <c r="AA1292" s="6"/>
      <c r="AB1292" s="6"/>
      <c r="AC1292" s="6"/>
      <c r="AD1292" s="6"/>
      <c r="AE1292" s="6"/>
      <c r="AF1292" s="6"/>
    </row>
    <row r="1293" spans="1:32" ht="15" customHeight="1">
      <c r="A1293" s="89" t="s">
        <v>10144</v>
      </c>
      <c r="B1293" s="89" t="s">
        <v>10099</v>
      </c>
      <c r="C1293" s="89" t="s">
        <v>6693</v>
      </c>
      <c r="D1293" s="227" t="s">
        <v>3910</v>
      </c>
      <c r="E1293" s="228"/>
      <c r="F1293" s="228"/>
      <c r="G1293" s="229" t="s">
        <v>3909</v>
      </c>
      <c r="H1293" s="229"/>
      <c r="I1293" s="229"/>
      <c r="J1293" s="76" t="s">
        <v>3909</v>
      </c>
      <c r="K1293" s="77">
        <v>151915</v>
      </c>
      <c r="L1293" s="165">
        <v>151532</v>
      </c>
      <c r="M1293" s="85">
        <f>L1293*'Age distribution'!$L$6</f>
        <v>9805.1226818441501</v>
      </c>
      <c r="N1293" s="85">
        <f>L1293*'Age distribution'!$L$7</f>
        <v>30483.762983530796</v>
      </c>
      <c r="O1293" s="86">
        <f>L1293*'Age distribution'!$L$8</f>
        <v>31097.123143794517</v>
      </c>
      <c r="P1293" s="86">
        <f>L1293*'Age distribution'!$L$9</f>
        <v>30533.789293346788</v>
      </c>
      <c r="Q1293" s="86">
        <f>L1293*'Age distribution'!$L$10</f>
        <v>29481.586718489878</v>
      </c>
      <c r="R1293" s="86">
        <f>L1293*'Age distribution'!$L$11</f>
        <v>20130.615178993878</v>
      </c>
      <c r="S1293" s="86">
        <f t="shared" si="20"/>
        <v>151532</v>
      </c>
      <c r="U1293" s="6"/>
      <c r="V1293" s="6"/>
      <c r="W1293" s="6"/>
      <c r="X1293" s="6"/>
      <c r="Y1293" s="6"/>
      <c r="Z1293" s="6"/>
      <c r="AA1293" s="6"/>
      <c r="AB1293" s="6"/>
      <c r="AC1293" s="6"/>
      <c r="AD1293" s="6"/>
      <c r="AE1293" s="6"/>
      <c r="AF1293" s="6"/>
    </row>
    <row r="1294" spans="1:32" ht="15" customHeight="1">
      <c r="A1294" s="89" t="s">
        <v>10143</v>
      </c>
      <c r="B1294" s="89" t="s">
        <v>10099</v>
      </c>
      <c r="C1294" s="89" t="s">
        <v>6692</v>
      </c>
      <c r="D1294" s="227" t="s">
        <v>3908</v>
      </c>
      <c r="E1294" s="228"/>
      <c r="F1294" s="228"/>
      <c r="G1294" s="229" t="s">
        <v>3907</v>
      </c>
      <c r="H1294" s="229"/>
      <c r="I1294" s="229"/>
      <c r="J1294" s="76" t="s">
        <v>3907</v>
      </c>
      <c r="K1294" s="77">
        <v>63261</v>
      </c>
      <c r="L1294" s="165">
        <v>63225</v>
      </c>
      <c r="M1294" s="85">
        <f>L1294*'Age distribution'!$L$6</f>
        <v>4091.0756906765332</v>
      </c>
      <c r="N1294" s="85">
        <f>L1294*'Age distribution'!$L$7</f>
        <v>12719.002683484245</v>
      </c>
      <c r="O1294" s="86">
        <f>L1294*'Age distribution'!$L$8</f>
        <v>12974.92021992984</v>
      </c>
      <c r="P1294" s="86">
        <f>L1294*'Age distribution'!$L$9</f>
        <v>12739.875591108483</v>
      </c>
      <c r="Q1294" s="86">
        <f>L1294*'Age distribution'!$L$10</f>
        <v>12300.856058631329</v>
      </c>
      <c r="R1294" s="86">
        <f>L1294*'Age distribution'!$L$11</f>
        <v>8399.2697561695732</v>
      </c>
      <c r="S1294" s="86">
        <f t="shared" si="20"/>
        <v>63225.000000000007</v>
      </c>
      <c r="U1294" s="6"/>
      <c r="V1294" s="6"/>
      <c r="W1294" s="6"/>
      <c r="X1294" s="6"/>
      <c r="Y1294" s="6"/>
      <c r="Z1294" s="6"/>
      <c r="AA1294" s="6"/>
      <c r="AB1294" s="6"/>
      <c r="AC1294" s="6"/>
      <c r="AD1294" s="6"/>
      <c r="AE1294" s="6"/>
      <c r="AF1294" s="6"/>
    </row>
    <row r="1295" spans="1:32" ht="15" customHeight="1">
      <c r="A1295" s="89" t="s">
        <v>10141</v>
      </c>
      <c r="B1295" s="89" t="s">
        <v>10099</v>
      </c>
      <c r="C1295" s="89" t="s">
        <v>6691</v>
      </c>
      <c r="D1295" s="227" t="s">
        <v>3906</v>
      </c>
      <c r="E1295" s="228"/>
      <c r="F1295" s="228"/>
      <c r="G1295" s="229" t="s">
        <v>3905</v>
      </c>
      <c r="H1295" s="229"/>
      <c r="I1295" s="229"/>
      <c r="J1295" s="76" t="s">
        <v>3905</v>
      </c>
      <c r="K1295" s="77">
        <v>9773</v>
      </c>
      <c r="L1295" s="165">
        <v>9596</v>
      </c>
      <c r="M1295" s="85">
        <f>L1295*'Age distribution'!$L$6</f>
        <v>620.92467105942285</v>
      </c>
      <c r="N1295" s="85">
        <f>L1295*'Age distribution'!$L$7</f>
        <v>1930.4317872790004</v>
      </c>
      <c r="O1295" s="86">
        <f>L1295*'Age distribution'!$L$8</f>
        <v>1969.2737750960339</v>
      </c>
      <c r="P1295" s="86">
        <f>L1295*'Age distribution'!$L$9</f>
        <v>1933.5997812934284</v>
      </c>
      <c r="Q1295" s="86">
        <f>L1295*'Age distribution'!$L$10</f>
        <v>1866.9674138177338</v>
      </c>
      <c r="R1295" s="86">
        <f>L1295*'Age distribution'!$L$11</f>
        <v>1274.802571454381</v>
      </c>
      <c r="S1295" s="86">
        <f t="shared" si="20"/>
        <v>9596</v>
      </c>
      <c r="U1295" s="6"/>
      <c r="V1295" s="6"/>
      <c r="W1295" s="6"/>
      <c r="X1295" s="6"/>
      <c r="Y1295" s="6"/>
      <c r="Z1295" s="6"/>
      <c r="AA1295" s="6"/>
      <c r="AB1295" s="6"/>
      <c r="AC1295" s="6"/>
      <c r="AD1295" s="6"/>
      <c r="AE1295" s="6"/>
      <c r="AF1295" s="6"/>
    </row>
    <row r="1296" spans="1:32" ht="15" customHeight="1">
      <c r="A1296" s="89" t="s">
        <v>10139</v>
      </c>
      <c r="B1296" s="89" t="s">
        <v>10099</v>
      </c>
      <c r="C1296" s="89" t="s">
        <v>6689</v>
      </c>
      <c r="D1296" s="227" t="s">
        <v>3904</v>
      </c>
      <c r="E1296" s="228"/>
      <c r="F1296" s="228"/>
      <c r="G1296" s="229" t="s">
        <v>3903</v>
      </c>
      <c r="H1296" s="229"/>
      <c r="I1296" s="229"/>
      <c r="J1296" s="76" t="s">
        <v>3903</v>
      </c>
      <c r="K1296" s="77">
        <v>171923</v>
      </c>
      <c r="L1296" s="165">
        <v>169967</v>
      </c>
      <c r="M1296" s="85">
        <f>L1296*'Age distribution'!$L$6</f>
        <v>10997.989116919229</v>
      </c>
      <c r="N1296" s="85">
        <f>L1296*'Age distribution'!$L$7</f>
        <v>34192.340515678392</v>
      </c>
      <c r="O1296" s="86">
        <f>L1296*'Age distribution'!$L$8</f>
        <v>34880.320522274655</v>
      </c>
      <c r="P1296" s="86">
        <f>L1296*'Age distribution'!$L$9</f>
        <v>34248.45289986454</v>
      </c>
      <c r="Q1296" s="86">
        <f>L1296*'Age distribution'!$L$10</f>
        <v>33068.242020045727</v>
      </c>
      <c r="R1296" s="86">
        <f>L1296*'Age distribution'!$L$11</f>
        <v>22579.654925217463</v>
      </c>
      <c r="S1296" s="86">
        <f t="shared" si="20"/>
        <v>169967.00000000003</v>
      </c>
      <c r="U1296" s="6"/>
      <c r="V1296" s="6"/>
      <c r="W1296" s="6"/>
      <c r="X1296" s="6"/>
      <c r="Y1296" s="6"/>
      <c r="Z1296" s="6"/>
      <c r="AA1296" s="6"/>
      <c r="AB1296" s="6"/>
      <c r="AC1296" s="6"/>
      <c r="AD1296" s="6"/>
      <c r="AE1296" s="6"/>
      <c r="AF1296" s="6"/>
    </row>
    <row r="1297" spans="1:32" ht="15" customHeight="1">
      <c r="A1297" s="89" t="s">
        <v>10137</v>
      </c>
      <c r="B1297" s="89" t="s">
        <v>10099</v>
      </c>
      <c r="C1297" s="89" t="s">
        <v>6688</v>
      </c>
      <c r="D1297" s="227" t="s">
        <v>3902</v>
      </c>
      <c r="E1297" s="228"/>
      <c r="F1297" s="228"/>
      <c r="G1297" s="229" t="s">
        <v>3901</v>
      </c>
      <c r="H1297" s="229"/>
      <c r="I1297" s="229"/>
      <c r="J1297" s="76" t="s">
        <v>3901</v>
      </c>
      <c r="K1297" s="77">
        <v>48382</v>
      </c>
      <c r="L1297" s="165">
        <v>48415</v>
      </c>
      <c r="M1297" s="85">
        <f>L1297*'Age distribution'!$L$6</f>
        <v>3132.7707325283409</v>
      </c>
      <c r="N1297" s="85">
        <f>L1297*'Age distribution'!$L$7</f>
        <v>9739.6680889029612</v>
      </c>
      <c r="O1297" s="86">
        <f>L1297*'Age distribution'!$L$8</f>
        <v>9935.6387892115963</v>
      </c>
      <c r="P1297" s="86">
        <f>L1297*'Age distribution'!$L$9</f>
        <v>9755.6516685411971</v>
      </c>
      <c r="Q1297" s="86">
        <f>L1297*'Age distribution'!$L$10</f>
        <v>9419.4692934541054</v>
      </c>
      <c r="R1297" s="86">
        <f>L1297*'Age distribution'!$L$11</f>
        <v>6431.8014273618019</v>
      </c>
      <c r="S1297" s="86">
        <f t="shared" si="20"/>
        <v>48415</v>
      </c>
      <c r="U1297" s="6"/>
      <c r="V1297" s="6"/>
      <c r="W1297" s="6"/>
      <c r="X1297" s="6"/>
      <c r="Y1297" s="6"/>
      <c r="Z1297" s="6"/>
      <c r="AA1297" s="6"/>
      <c r="AB1297" s="6"/>
      <c r="AC1297" s="6"/>
      <c r="AD1297" s="6"/>
      <c r="AE1297" s="6"/>
      <c r="AF1297" s="6"/>
    </row>
    <row r="1298" spans="1:32" ht="15" customHeight="1">
      <c r="A1298" s="89" t="s">
        <v>10135</v>
      </c>
      <c r="B1298" s="89" t="s">
        <v>10099</v>
      </c>
      <c r="C1298" s="89" t="s">
        <v>6687</v>
      </c>
      <c r="D1298" s="227" t="s">
        <v>3900</v>
      </c>
      <c r="E1298" s="228"/>
      <c r="F1298" s="228"/>
      <c r="G1298" s="229" t="s">
        <v>3899</v>
      </c>
      <c r="H1298" s="229"/>
      <c r="I1298" s="229"/>
      <c r="J1298" s="76" t="s">
        <v>3899</v>
      </c>
      <c r="K1298" s="77">
        <v>1202829</v>
      </c>
      <c r="L1298" s="165">
        <v>1211026</v>
      </c>
      <c r="M1298" s="85">
        <f>L1298*'Age distribution'!$L$6</f>
        <v>78361.392319133869</v>
      </c>
      <c r="N1298" s="85">
        <f>L1298*'Age distribution'!$L$7</f>
        <v>243622.66419563766</v>
      </c>
      <c r="O1298" s="86">
        <f>L1298*'Age distribution'!$L$8</f>
        <v>248524.56677359832</v>
      </c>
      <c r="P1298" s="86">
        <f>L1298*'Age distribution'!$L$9</f>
        <v>244022.46860573732</v>
      </c>
      <c r="Q1298" s="86">
        <f>L1298*'Age distribution'!$L$10</f>
        <v>235613.38883764434</v>
      </c>
      <c r="R1298" s="86">
        <f>L1298*'Age distribution'!$L$11</f>
        <v>160881.51926824855</v>
      </c>
      <c r="S1298" s="86">
        <f t="shared" si="20"/>
        <v>1211026</v>
      </c>
      <c r="U1298" s="6"/>
      <c r="V1298" s="6"/>
      <c r="W1298" s="6"/>
      <c r="X1298" s="6"/>
      <c r="Y1298" s="6"/>
      <c r="Z1298" s="6"/>
      <c r="AA1298" s="6"/>
      <c r="AB1298" s="6"/>
      <c r="AC1298" s="6"/>
      <c r="AD1298" s="6"/>
      <c r="AE1298" s="6"/>
      <c r="AF1298" s="6"/>
    </row>
    <row r="1299" spans="1:32" ht="15" customHeight="1">
      <c r="A1299" s="89" t="s">
        <v>10133</v>
      </c>
      <c r="B1299" s="89" t="s">
        <v>10099</v>
      </c>
      <c r="C1299" s="89" t="s">
        <v>6686</v>
      </c>
      <c r="D1299" s="227" t="s">
        <v>3898</v>
      </c>
      <c r="E1299" s="228"/>
      <c r="F1299" s="228"/>
      <c r="G1299" s="229" t="s">
        <v>3897</v>
      </c>
      <c r="H1299" s="229"/>
      <c r="I1299" s="229"/>
      <c r="J1299" s="76" t="s">
        <v>3897</v>
      </c>
      <c r="K1299" s="77">
        <v>26521</v>
      </c>
      <c r="L1299" s="165">
        <v>26440</v>
      </c>
      <c r="M1299" s="85">
        <f>L1299*'Age distribution'!$L$6</f>
        <v>1710.8428827439704</v>
      </c>
      <c r="N1299" s="85">
        <f>L1299*'Age distribution'!$L$7</f>
        <v>5318.9471087595639</v>
      </c>
      <c r="O1299" s="86">
        <f>L1299*'Age distribution'!$L$8</f>
        <v>5425.9690093308809</v>
      </c>
      <c r="P1299" s="86">
        <f>L1299*'Age distribution'!$L$9</f>
        <v>5327.6759292828519</v>
      </c>
      <c r="Q1299" s="86">
        <f>L1299*'Age distribution'!$L$10</f>
        <v>5144.0827867174748</v>
      </c>
      <c r="R1299" s="86">
        <f>L1299*'Age distribution'!$L$11</f>
        <v>3512.4822831652596</v>
      </c>
      <c r="S1299" s="86">
        <f t="shared" si="20"/>
        <v>26440.000000000004</v>
      </c>
      <c r="U1299" s="6"/>
      <c r="V1299" s="6"/>
      <c r="W1299" s="6"/>
      <c r="X1299" s="6"/>
      <c r="Y1299" s="6"/>
      <c r="Z1299" s="6"/>
      <c r="AA1299" s="6"/>
      <c r="AB1299" s="6"/>
      <c r="AC1299" s="6"/>
      <c r="AD1299" s="6"/>
      <c r="AE1299" s="6"/>
      <c r="AF1299" s="6"/>
    </row>
    <row r="1300" spans="1:32" ht="15" customHeight="1">
      <c r="A1300" s="89" t="s">
        <v>10131</v>
      </c>
      <c r="B1300" s="89" t="s">
        <v>10099</v>
      </c>
      <c r="C1300" s="89" t="s">
        <v>6684</v>
      </c>
      <c r="D1300" s="227" t="s">
        <v>3896</v>
      </c>
      <c r="E1300" s="228"/>
      <c r="F1300" s="228"/>
      <c r="G1300" s="229" t="s">
        <v>3895</v>
      </c>
      <c r="H1300" s="229"/>
      <c r="I1300" s="229"/>
      <c r="J1300" s="76" t="s">
        <v>3895</v>
      </c>
      <c r="K1300" s="77">
        <v>21641</v>
      </c>
      <c r="L1300" s="165">
        <v>21526</v>
      </c>
      <c r="M1300" s="85">
        <f>L1300*'Age distribution'!$L$6</f>
        <v>1392.8745799525987</v>
      </c>
      <c r="N1300" s="85">
        <f>L1300*'Age distribution'!$L$7</f>
        <v>4330.3954411179411</v>
      </c>
      <c r="O1300" s="86">
        <f>L1300*'Age distribution'!$L$8</f>
        <v>4417.5268114544833</v>
      </c>
      <c r="P1300" s="86">
        <f>L1300*'Age distribution'!$L$9</f>
        <v>4337.5019687497224</v>
      </c>
      <c r="Q1300" s="86">
        <f>L1300*'Age distribution'!$L$10</f>
        <v>4188.0304866444912</v>
      </c>
      <c r="R1300" s="86">
        <f>L1300*'Age distribution'!$L$11</f>
        <v>2859.6707120807632</v>
      </c>
      <c r="S1300" s="86">
        <f t="shared" si="20"/>
        <v>21526</v>
      </c>
      <c r="U1300" s="6"/>
      <c r="V1300" s="6"/>
      <c r="W1300" s="6"/>
      <c r="X1300" s="6"/>
      <c r="Y1300" s="6"/>
      <c r="Z1300" s="6"/>
      <c r="AA1300" s="6"/>
      <c r="AB1300" s="6"/>
      <c r="AC1300" s="6"/>
      <c r="AD1300" s="6"/>
      <c r="AE1300" s="6"/>
      <c r="AF1300" s="6"/>
    </row>
    <row r="1301" spans="1:32" ht="15" customHeight="1">
      <c r="A1301" s="89" t="s">
        <v>10129</v>
      </c>
      <c r="B1301" s="89" t="s">
        <v>10099</v>
      </c>
      <c r="C1301" s="89" t="s">
        <v>6683</v>
      </c>
      <c r="D1301" s="227" t="s">
        <v>3894</v>
      </c>
      <c r="E1301" s="228"/>
      <c r="F1301" s="228"/>
      <c r="G1301" s="229" t="s">
        <v>3893</v>
      </c>
      <c r="H1301" s="229"/>
      <c r="I1301" s="229"/>
      <c r="J1301" s="76" t="s">
        <v>3893</v>
      </c>
      <c r="K1301" s="77">
        <v>6742</v>
      </c>
      <c r="L1301" s="165">
        <v>6613</v>
      </c>
      <c r="M1301" s="85">
        <f>L1301*'Age distribution'!$L$6</f>
        <v>427.90484052896659</v>
      </c>
      <c r="N1301" s="85">
        <f>L1301*'Age distribution'!$L$7</f>
        <v>1330.3402885864975</v>
      </c>
      <c r="O1301" s="86">
        <f>L1301*'Age distribution'!$L$8</f>
        <v>1357.1079069101784</v>
      </c>
      <c r="P1301" s="86">
        <f>L1301*'Age distribution'!$L$9</f>
        <v>1332.5234841281201</v>
      </c>
      <c r="Q1301" s="86">
        <f>L1301*'Age distribution'!$L$10</f>
        <v>1286.6043671922337</v>
      </c>
      <c r="R1301" s="86">
        <f>L1301*'Age distribution'!$L$11</f>
        <v>878.51911265400383</v>
      </c>
      <c r="S1301" s="86">
        <f t="shared" si="20"/>
        <v>6613</v>
      </c>
      <c r="U1301" s="6"/>
      <c r="V1301" s="6"/>
      <c r="W1301" s="6"/>
      <c r="X1301" s="6"/>
      <c r="Y1301" s="6"/>
      <c r="Z1301" s="6"/>
      <c r="AA1301" s="6"/>
      <c r="AB1301" s="6"/>
      <c r="AC1301" s="6"/>
      <c r="AD1301" s="6"/>
      <c r="AE1301" s="6"/>
      <c r="AF1301" s="6"/>
    </row>
    <row r="1302" spans="1:32" ht="15" customHeight="1">
      <c r="A1302" s="89" t="s">
        <v>10127</v>
      </c>
      <c r="B1302" s="89" t="s">
        <v>10099</v>
      </c>
      <c r="C1302" s="89" t="s">
        <v>6682</v>
      </c>
      <c r="D1302" s="227" t="s">
        <v>3892</v>
      </c>
      <c r="E1302" s="228"/>
      <c r="F1302" s="228"/>
      <c r="G1302" s="229" t="s">
        <v>3891</v>
      </c>
      <c r="H1302" s="229"/>
      <c r="I1302" s="229"/>
      <c r="J1302" s="76" t="s">
        <v>3891</v>
      </c>
      <c r="K1302" s="77">
        <v>23508</v>
      </c>
      <c r="L1302" s="165">
        <v>23449</v>
      </c>
      <c r="M1302" s="85">
        <f>L1302*'Age distribution'!$L$6</f>
        <v>1517.3053992989169</v>
      </c>
      <c r="N1302" s="85">
        <f>L1302*'Age distribution'!$L$7</f>
        <v>4717.2462463427764</v>
      </c>
      <c r="O1302" s="86">
        <f>L1302*'Age distribution'!$L$8</f>
        <v>4812.1613956051369</v>
      </c>
      <c r="P1302" s="86">
        <f>L1302*'Age distribution'!$L$9</f>
        <v>4724.9876272977908</v>
      </c>
      <c r="Q1302" s="86">
        <f>L1302*'Age distribution'!$L$10</f>
        <v>4562.1632853910005</v>
      </c>
      <c r="R1302" s="86">
        <f>L1302*'Age distribution'!$L$11</f>
        <v>3115.1360460643787</v>
      </c>
      <c r="S1302" s="86">
        <f t="shared" si="20"/>
        <v>23449</v>
      </c>
      <c r="U1302" s="6"/>
      <c r="V1302" s="6"/>
      <c r="W1302" s="6"/>
      <c r="X1302" s="6"/>
      <c r="Y1302" s="6"/>
      <c r="Z1302" s="6"/>
      <c r="AA1302" s="6"/>
      <c r="AB1302" s="6"/>
      <c r="AC1302" s="6"/>
      <c r="AD1302" s="6"/>
      <c r="AE1302" s="6"/>
      <c r="AF1302" s="6"/>
    </row>
    <row r="1303" spans="1:32" ht="15" customHeight="1">
      <c r="A1303" s="89" t="s">
        <v>10125</v>
      </c>
      <c r="B1303" s="89" t="s">
        <v>10099</v>
      </c>
      <c r="C1303" s="89" t="s">
        <v>6681</v>
      </c>
      <c r="D1303" s="227" t="s">
        <v>3890</v>
      </c>
      <c r="E1303" s="228"/>
      <c r="F1303" s="228"/>
      <c r="G1303" s="229" t="s">
        <v>3889</v>
      </c>
      <c r="H1303" s="229"/>
      <c r="I1303" s="229"/>
      <c r="J1303" s="76" t="s">
        <v>3889</v>
      </c>
      <c r="K1303" s="77">
        <v>8614</v>
      </c>
      <c r="L1303" s="165">
        <v>8653</v>
      </c>
      <c r="M1303" s="85">
        <f>L1303*'Age distribution'!$L$6</f>
        <v>559.90633375126993</v>
      </c>
      <c r="N1303" s="85">
        <f>L1303*'Age distribution'!$L$7</f>
        <v>1740.7280382789904</v>
      </c>
      <c r="O1303" s="86">
        <f>L1303*'Age distribution'!$L$8</f>
        <v>1775.7530195816987</v>
      </c>
      <c r="P1303" s="86">
        <f>L1303*'Age distribution'!$L$9</f>
        <v>1743.5847131650723</v>
      </c>
      <c r="Q1303" s="86">
        <f>L1303*'Age distribution'!$L$10</f>
        <v>1683.5003159404805</v>
      </c>
      <c r="R1303" s="86">
        <f>L1303*'Age distribution'!$L$11</f>
        <v>1149.5275792824882</v>
      </c>
      <c r="S1303" s="86">
        <f t="shared" si="20"/>
        <v>8653</v>
      </c>
      <c r="U1303" s="6"/>
      <c r="V1303" s="6"/>
      <c r="W1303" s="6"/>
      <c r="X1303" s="6"/>
      <c r="Y1303" s="6"/>
      <c r="Z1303" s="6"/>
      <c r="AA1303" s="6"/>
      <c r="AB1303" s="6"/>
      <c r="AC1303" s="6"/>
      <c r="AD1303" s="6"/>
      <c r="AE1303" s="6"/>
      <c r="AF1303" s="6"/>
    </row>
    <row r="1304" spans="1:32" ht="15" customHeight="1">
      <c r="A1304" s="89" t="s">
        <v>10123</v>
      </c>
      <c r="B1304" s="89" t="s">
        <v>10099</v>
      </c>
      <c r="C1304" s="89" t="s">
        <v>6680</v>
      </c>
      <c r="D1304" s="227" t="s">
        <v>3888</v>
      </c>
      <c r="E1304" s="228"/>
      <c r="F1304" s="228"/>
      <c r="G1304" s="229" t="s">
        <v>3887</v>
      </c>
      <c r="H1304" s="229"/>
      <c r="I1304" s="229"/>
      <c r="J1304" s="76" t="s">
        <v>3887</v>
      </c>
      <c r="K1304" s="77">
        <v>24153</v>
      </c>
      <c r="L1304" s="165">
        <v>24126</v>
      </c>
      <c r="M1304" s="85">
        <f>L1304*'Age distribution'!$L$6</f>
        <v>1561.1117771967108</v>
      </c>
      <c r="N1304" s="85">
        <f>L1304*'Age distribution'!$L$7</f>
        <v>4853.4386515103342</v>
      </c>
      <c r="O1304" s="86">
        <f>L1304*'Age distribution'!$L$8</f>
        <v>4951.0941119181862</v>
      </c>
      <c r="P1304" s="86">
        <f>L1304*'Age distribution'!$L$9</f>
        <v>4861.4035351693674</v>
      </c>
      <c r="Q1304" s="86">
        <f>L1304*'Age distribution'!$L$10</f>
        <v>4693.8782644608846</v>
      </c>
      <c r="R1304" s="86">
        <f>L1304*'Age distribution'!$L$11</f>
        <v>3205.073659744518</v>
      </c>
      <c r="S1304" s="86">
        <f t="shared" si="20"/>
        <v>24126</v>
      </c>
      <c r="U1304" s="6"/>
      <c r="V1304" s="6"/>
      <c r="W1304" s="6"/>
      <c r="X1304" s="6"/>
      <c r="Y1304" s="6"/>
      <c r="Z1304" s="6"/>
      <c r="AA1304" s="6"/>
      <c r="AB1304" s="6"/>
      <c r="AC1304" s="6"/>
      <c r="AD1304" s="6"/>
      <c r="AE1304" s="6"/>
      <c r="AF1304" s="6"/>
    </row>
    <row r="1305" spans="1:32" ht="15" customHeight="1">
      <c r="A1305" s="89" t="s">
        <v>10122</v>
      </c>
      <c r="B1305" s="89" t="s">
        <v>10099</v>
      </c>
      <c r="C1305" s="89" t="s">
        <v>6679</v>
      </c>
      <c r="D1305" s="227" t="s">
        <v>3886</v>
      </c>
      <c r="E1305" s="228"/>
      <c r="F1305" s="228"/>
      <c r="G1305" s="229" t="s">
        <v>3885</v>
      </c>
      <c r="H1305" s="229"/>
      <c r="I1305" s="229"/>
      <c r="J1305" s="76" t="s">
        <v>3885</v>
      </c>
      <c r="K1305" s="77">
        <v>264055</v>
      </c>
      <c r="L1305" s="165">
        <v>266122</v>
      </c>
      <c r="M1305" s="85">
        <f>L1305*'Age distribution'!$L$6</f>
        <v>17219.853617306766</v>
      </c>
      <c r="N1305" s="85">
        <f>L1305*'Age distribution'!$L$7</f>
        <v>53535.886629247827</v>
      </c>
      <c r="O1305" s="86">
        <f>L1305*'Age distribution'!$L$8</f>
        <v>54613.075820769765</v>
      </c>
      <c r="P1305" s="86">
        <f>L1305*'Age distribution'!$L$9</f>
        <v>53623.743330280297</v>
      </c>
      <c r="Q1305" s="86">
        <f>L1305*'Age distribution'!$L$10</f>
        <v>51775.854741559291</v>
      </c>
      <c r="R1305" s="86">
        <f>L1305*'Age distribution'!$L$11</f>
        <v>35353.58586083605</v>
      </c>
      <c r="S1305" s="86">
        <f t="shared" si="20"/>
        <v>266122</v>
      </c>
      <c r="U1305" s="6"/>
      <c r="V1305" s="6"/>
      <c r="W1305" s="6"/>
      <c r="X1305" s="6"/>
      <c r="Y1305" s="6"/>
      <c r="Z1305" s="6"/>
      <c r="AA1305" s="6"/>
      <c r="AB1305" s="6"/>
      <c r="AC1305" s="6"/>
      <c r="AD1305" s="6"/>
      <c r="AE1305" s="6"/>
      <c r="AF1305" s="6"/>
    </row>
    <row r="1306" spans="1:32" ht="15" customHeight="1">
      <c r="A1306" s="89" t="s">
        <v>10121</v>
      </c>
      <c r="B1306" s="89" t="s">
        <v>10099</v>
      </c>
      <c r="C1306" s="89" t="s">
        <v>6678</v>
      </c>
      <c r="D1306" s="227" t="s">
        <v>3884</v>
      </c>
      <c r="E1306" s="228"/>
      <c r="F1306" s="228"/>
      <c r="G1306" s="229" t="s">
        <v>3883</v>
      </c>
      <c r="H1306" s="229"/>
      <c r="I1306" s="229"/>
      <c r="J1306" s="76" t="s">
        <v>3883</v>
      </c>
      <c r="K1306" s="77">
        <v>13298</v>
      </c>
      <c r="L1306" s="165">
        <v>13188</v>
      </c>
      <c r="M1306" s="85">
        <f>L1306*'Age distribution'!$L$6</f>
        <v>853.35082971359611</v>
      </c>
      <c r="N1306" s="85">
        <f>L1306*'Age distribution'!$L$7</f>
        <v>2653.0360994826447</v>
      </c>
      <c r="O1306" s="86">
        <f>L1306*'Age distribution'!$L$8</f>
        <v>2706.4175225058871</v>
      </c>
      <c r="P1306" s="86">
        <f>L1306*'Age distribution'!$L$9</f>
        <v>2657.3899453624149</v>
      </c>
      <c r="Q1306" s="86">
        <f>L1306*'Age distribution'!$L$10</f>
        <v>2565.8155745548434</v>
      </c>
      <c r="R1306" s="86">
        <f>L1306*'Age distribution'!$L$11</f>
        <v>1751.9900283806144</v>
      </c>
      <c r="S1306" s="86">
        <f t="shared" si="20"/>
        <v>13188</v>
      </c>
      <c r="U1306" s="6"/>
      <c r="V1306" s="6"/>
      <c r="W1306" s="6"/>
      <c r="X1306" s="6"/>
      <c r="Y1306" s="6"/>
      <c r="Z1306" s="6"/>
      <c r="AA1306" s="6"/>
      <c r="AB1306" s="6"/>
      <c r="AC1306" s="6"/>
      <c r="AD1306" s="6"/>
      <c r="AE1306" s="6"/>
      <c r="AF1306" s="6"/>
    </row>
    <row r="1307" spans="1:32" ht="15" customHeight="1">
      <c r="A1307" s="89" t="s">
        <v>10119</v>
      </c>
      <c r="B1307" s="89" t="s">
        <v>10099</v>
      </c>
      <c r="C1307" s="89" t="s">
        <v>6677</v>
      </c>
      <c r="D1307" s="227" t="s">
        <v>3882</v>
      </c>
      <c r="E1307" s="228"/>
      <c r="F1307" s="228"/>
      <c r="G1307" s="229" t="s">
        <v>3881</v>
      </c>
      <c r="H1307" s="229"/>
      <c r="I1307" s="229"/>
      <c r="J1307" s="76" t="s">
        <v>3881</v>
      </c>
      <c r="K1307" s="77">
        <v>24447</v>
      </c>
      <c r="L1307" s="165">
        <v>24306</v>
      </c>
      <c r="M1307" s="85">
        <f>L1307*'Age distribution'!$L$6</f>
        <v>1572.7589677751494</v>
      </c>
      <c r="N1307" s="85">
        <f>L1307*'Age distribution'!$L$7</f>
        <v>4889.6493353067308</v>
      </c>
      <c r="O1307" s="86">
        <f>L1307*'Age distribution'!$L$8</f>
        <v>4988.033386565673</v>
      </c>
      <c r="P1307" s="86">
        <f>L1307*'Age distribution'!$L$9</f>
        <v>4897.6736436138044</v>
      </c>
      <c r="Q1307" s="86">
        <f>L1307*'Age distribution'!$L$10</f>
        <v>4728.8984952327892</v>
      </c>
      <c r="R1307" s="86">
        <f>L1307*'Age distribution'!$L$11</f>
        <v>3228.9861715058546</v>
      </c>
      <c r="S1307" s="86">
        <f t="shared" si="20"/>
        <v>24306</v>
      </c>
      <c r="U1307" s="6"/>
      <c r="V1307" s="6"/>
      <c r="W1307" s="6"/>
      <c r="X1307" s="6"/>
      <c r="Y1307" s="6"/>
      <c r="Z1307" s="6"/>
      <c r="AA1307" s="6"/>
      <c r="AB1307" s="6"/>
      <c r="AC1307" s="6"/>
      <c r="AD1307" s="6"/>
      <c r="AE1307" s="6"/>
      <c r="AF1307" s="6"/>
    </row>
    <row r="1308" spans="1:32" ht="15" customHeight="1">
      <c r="A1308" s="89" t="s">
        <v>10117</v>
      </c>
      <c r="B1308" s="89" t="s">
        <v>10099</v>
      </c>
      <c r="C1308" s="89" t="s">
        <v>6676</v>
      </c>
      <c r="D1308" s="227" t="s">
        <v>3880</v>
      </c>
      <c r="E1308" s="228"/>
      <c r="F1308" s="228"/>
      <c r="G1308" s="229" t="s">
        <v>3879</v>
      </c>
      <c r="H1308" s="229"/>
      <c r="I1308" s="229"/>
      <c r="J1308" s="76" t="s">
        <v>3879</v>
      </c>
      <c r="K1308" s="77">
        <v>199874</v>
      </c>
      <c r="L1308" s="165">
        <v>198800</v>
      </c>
      <c r="M1308" s="85">
        <f>L1308*'Age distribution'!$L$6</f>
        <v>12863.674927742108</v>
      </c>
      <c r="N1308" s="85">
        <f>L1308*'Age distribution'!$L$7</f>
        <v>39992.688548464495</v>
      </c>
      <c r="O1308" s="86">
        <f>L1308*'Age distribution'!$L$8</f>
        <v>40797.376666224627</v>
      </c>
      <c r="P1308" s="86">
        <f>L1308*'Age distribution'!$L$9</f>
        <v>40058.319770855931</v>
      </c>
      <c r="Q1308" s="86">
        <f>L1308*'Age distribution'!$L$10</f>
        <v>38677.8993191919</v>
      </c>
      <c r="R1308" s="86">
        <f>L1308*'Age distribution'!$L$11</f>
        <v>26410.040767520939</v>
      </c>
      <c r="S1308" s="86">
        <f t="shared" si="20"/>
        <v>198800</v>
      </c>
      <c r="U1308" s="6"/>
      <c r="V1308" s="6"/>
      <c r="W1308" s="6"/>
      <c r="X1308" s="6"/>
      <c r="Y1308" s="6"/>
      <c r="Z1308" s="6"/>
      <c r="AA1308" s="6"/>
      <c r="AB1308" s="6"/>
      <c r="AC1308" s="6"/>
      <c r="AD1308" s="6"/>
      <c r="AE1308" s="6"/>
      <c r="AF1308" s="6"/>
    </row>
    <row r="1309" spans="1:32" ht="15" customHeight="1">
      <c r="A1309" s="89" t="s">
        <v>10115</v>
      </c>
      <c r="B1309" s="89" t="s">
        <v>10099</v>
      </c>
      <c r="C1309" s="89" t="s">
        <v>6675</v>
      </c>
      <c r="D1309" s="227" t="s">
        <v>3878</v>
      </c>
      <c r="E1309" s="228"/>
      <c r="F1309" s="228"/>
      <c r="G1309" s="229" t="s">
        <v>3877</v>
      </c>
      <c r="H1309" s="229"/>
      <c r="I1309" s="229"/>
      <c r="J1309" s="76" t="s">
        <v>3877</v>
      </c>
      <c r="K1309" s="77">
        <v>162678</v>
      </c>
      <c r="L1309" s="165">
        <v>161508</v>
      </c>
      <c r="M1309" s="85">
        <f>L1309*'Age distribution'!$L$6</f>
        <v>10450.635866346944</v>
      </c>
      <c r="N1309" s="85">
        <f>L1309*'Age distribution'!$L$7</f>
        <v>32490.639547713297</v>
      </c>
      <c r="O1309" s="86">
        <f>L1309*'Age distribution'!$L$8</f>
        <v>33144.379832035243</v>
      </c>
      <c r="P1309" s="86">
        <f>L1309*'Age distribution'!$L$9</f>
        <v>32543.959303578471</v>
      </c>
      <c r="Q1309" s="86">
        <f>L1309*'Age distribution'!$L$10</f>
        <v>31422.485730603854</v>
      </c>
      <c r="R1309" s="86">
        <f>L1309*'Age distribution'!$L$11</f>
        <v>21455.899719722191</v>
      </c>
      <c r="S1309" s="86">
        <f t="shared" si="20"/>
        <v>161508</v>
      </c>
      <c r="U1309" s="6"/>
      <c r="V1309" s="6"/>
      <c r="W1309" s="6"/>
      <c r="X1309" s="6"/>
      <c r="Y1309" s="6"/>
      <c r="Z1309" s="6"/>
      <c r="AA1309" s="6"/>
      <c r="AB1309" s="6"/>
      <c r="AC1309" s="6"/>
      <c r="AD1309" s="6"/>
      <c r="AE1309" s="6"/>
      <c r="AF1309" s="6"/>
    </row>
    <row r="1310" spans="1:32" ht="15" customHeight="1">
      <c r="A1310" s="89" t="s">
        <v>10114</v>
      </c>
      <c r="B1310" s="89" t="s">
        <v>10099</v>
      </c>
      <c r="C1310" s="89" t="s">
        <v>6674</v>
      </c>
      <c r="D1310" s="227" t="s">
        <v>3876</v>
      </c>
      <c r="E1310" s="228"/>
      <c r="F1310" s="228"/>
      <c r="G1310" s="229" t="s">
        <v>3875</v>
      </c>
      <c r="H1310" s="229"/>
      <c r="I1310" s="229"/>
      <c r="J1310" s="76" t="s">
        <v>3875</v>
      </c>
      <c r="K1310" s="77">
        <v>61264</v>
      </c>
      <c r="L1310" s="165">
        <v>61026</v>
      </c>
      <c r="M1310" s="85">
        <f>L1310*'Age distribution'!$L$6</f>
        <v>3948.7858457766092</v>
      </c>
      <c r="N1310" s="85">
        <f>L1310*'Age distribution'!$L$7</f>
        <v>12276.628829771602</v>
      </c>
      <c r="O1310" s="86">
        <f>L1310*'Age distribution'!$L$8</f>
        <v>12523.645414653038</v>
      </c>
      <c r="P1310" s="86">
        <f>L1310*'Age distribution'!$L$9</f>
        <v>12296.775766278945</v>
      </c>
      <c r="Q1310" s="86">
        <f>L1310*'Age distribution'!$L$10</f>
        <v>11873.025572701234</v>
      </c>
      <c r="R1310" s="86">
        <f>L1310*'Age distribution'!$L$11</f>
        <v>8107.1385708185753</v>
      </c>
      <c r="S1310" s="86">
        <f t="shared" si="20"/>
        <v>61026</v>
      </c>
      <c r="U1310" s="6"/>
      <c r="V1310" s="6"/>
      <c r="W1310" s="6"/>
      <c r="X1310" s="6"/>
      <c r="Y1310" s="6"/>
      <c r="Z1310" s="6"/>
      <c r="AA1310" s="6"/>
      <c r="AB1310" s="6"/>
      <c r="AC1310" s="6"/>
      <c r="AD1310" s="6"/>
      <c r="AE1310" s="6"/>
      <c r="AF1310" s="6"/>
    </row>
    <row r="1311" spans="1:32" ht="15" customHeight="1">
      <c r="A1311" s="89" t="s">
        <v>10112</v>
      </c>
      <c r="B1311" s="89" t="s">
        <v>10099</v>
      </c>
      <c r="C1311" s="89" t="s">
        <v>6673</v>
      </c>
      <c r="D1311" s="227" t="s">
        <v>3874</v>
      </c>
      <c r="E1311" s="228"/>
      <c r="F1311" s="228"/>
      <c r="G1311" s="229" t="s">
        <v>3873</v>
      </c>
      <c r="H1311" s="229"/>
      <c r="I1311" s="229"/>
      <c r="J1311" s="76" t="s">
        <v>3873</v>
      </c>
      <c r="K1311" s="77">
        <v>43051</v>
      </c>
      <c r="L1311" s="165">
        <v>42706</v>
      </c>
      <c r="M1311" s="85">
        <f>L1311*'Age distribution'!$L$6</f>
        <v>2763.3606713488657</v>
      </c>
      <c r="N1311" s="85">
        <f>L1311*'Age distribution'!$L$7</f>
        <v>8591.1859011605866</v>
      </c>
      <c r="O1311" s="86">
        <f>L1311*'Age distribution'!$L$8</f>
        <v>8764.0481283087975</v>
      </c>
      <c r="P1311" s="86">
        <f>L1311*'Age distribution'!$L$9</f>
        <v>8605.2847290451391</v>
      </c>
      <c r="Q1311" s="86">
        <f>L1311*'Age distribution'!$L$10</f>
        <v>8308.7443074718776</v>
      </c>
      <c r="R1311" s="86">
        <f>L1311*'Age distribution'!$L$11</f>
        <v>5673.376262664734</v>
      </c>
      <c r="S1311" s="86">
        <f t="shared" si="20"/>
        <v>42706</v>
      </c>
      <c r="U1311" s="6"/>
      <c r="V1311" s="6"/>
      <c r="W1311" s="6"/>
      <c r="X1311" s="6"/>
      <c r="Y1311" s="6"/>
      <c r="Z1311" s="6"/>
      <c r="AA1311" s="6"/>
      <c r="AB1311" s="6"/>
      <c r="AC1311" s="6"/>
      <c r="AD1311" s="6"/>
      <c r="AE1311" s="6"/>
      <c r="AF1311" s="6"/>
    </row>
    <row r="1312" spans="1:32" ht="15" customHeight="1">
      <c r="A1312" s="89" t="s">
        <v>10110</v>
      </c>
      <c r="B1312" s="89" t="s">
        <v>10099</v>
      </c>
      <c r="C1312" s="89" t="s">
        <v>6672</v>
      </c>
      <c r="D1312" s="227" t="s">
        <v>3871</v>
      </c>
      <c r="E1312" s="228"/>
      <c r="F1312" s="228"/>
      <c r="G1312" s="229" t="s">
        <v>3870</v>
      </c>
      <c r="H1312" s="229"/>
      <c r="I1312" s="229"/>
      <c r="J1312" s="76" t="s">
        <v>3870</v>
      </c>
      <c r="K1312" s="77">
        <v>8478</v>
      </c>
      <c r="L1312" s="165">
        <v>8479</v>
      </c>
      <c r="M1312" s="85">
        <f>L1312*'Age distribution'!$L$6</f>
        <v>548.64738285877934</v>
      </c>
      <c r="N1312" s="85">
        <f>L1312*'Age distribution'!$L$7</f>
        <v>1705.7243772758072</v>
      </c>
      <c r="O1312" s="86">
        <f>L1312*'Age distribution'!$L$8</f>
        <v>1740.0450540891279</v>
      </c>
      <c r="P1312" s="86">
        <f>L1312*'Age distribution'!$L$9</f>
        <v>1708.52360833545</v>
      </c>
      <c r="Q1312" s="86">
        <f>L1312*'Age distribution'!$L$10</f>
        <v>1649.6474261943065</v>
      </c>
      <c r="R1312" s="86">
        <f>L1312*'Age distribution'!$L$11</f>
        <v>1126.4121512465294</v>
      </c>
      <c r="S1312" s="86">
        <f t="shared" si="20"/>
        <v>8479</v>
      </c>
      <c r="U1312" s="6"/>
      <c r="V1312" s="6"/>
      <c r="W1312" s="6"/>
      <c r="X1312" s="6"/>
      <c r="Y1312" s="6"/>
      <c r="Z1312" s="6"/>
      <c r="AA1312" s="6"/>
      <c r="AB1312" s="6"/>
      <c r="AC1312" s="6"/>
      <c r="AD1312" s="6"/>
      <c r="AE1312" s="6"/>
      <c r="AF1312" s="6"/>
    </row>
    <row r="1313" spans="1:32" ht="15" customHeight="1">
      <c r="A1313" s="89" t="s">
        <v>10108</v>
      </c>
      <c r="B1313" s="89" t="s">
        <v>10099</v>
      </c>
      <c r="C1313" s="89" t="s">
        <v>7296</v>
      </c>
      <c r="D1313" s="227" t="s">
        <v>3869</v>
      </c>
      <c r="E1313" s="228"/>
      <c r="F1313" s="228"/>
      <c r="G1313" s="229" t="s">
        <v>3868</v>
      </c>
      <c r="H1313" s="229"/>
      <c r="I1313" s="229"/>
      <c r="J1313" s="76" t="s">
        <v>3868</v>
      </c>
      <c r="K1313" s="77">
        <v>70638</v>
      </c>
      <c r="L1313" s="165">
        <v>69986</v>
      </c>
      <c r="M1313" s="85">
        <f>L1313*'Age distribution'!$L$6</f>
        <v>4528.5571101255491</v>
      </c>
      <c r="N1313" s="85">
        <f>L1313*'Age distribution'!$L$7</f>
        <v>14079.11620097</v>
      </c>
      <c r="O1313" s="86">
        <f>L1313*'Age distribution'!$L$8</f>
        <v>14362.400419327951</v>
      </c>
      <c r="P1313" s="86">
        <f>L1313*'Age distribution'!$L$9</f>
        <v>14102.22116440203</v>
      </c>
      <c r="Q1313" s="86">
        <f>L1313*'Age distribution'!$L$10</f>
        <v>13616.254837791572</v>
      </c>
      <c r="R1313" s="86">
        <f>L1313*'Age distribution'!$L$11</f>
        <v>9297.4502673828993</v>
      </c>
      <c r="S1313" s="86">
        <f t="shared" si="20"/>
        <v>69986</v>
      </c>
      <c r="U1313" s="6"/>
      <c r="V1313" s="6"/>
      <c r="W1313" s="6"/>
      <c r="X1313" s="6"/>
      <c r="Y1313" s="6"/>
      <c r="Z1313" s="6"/>
      <c r="AA1313" s="6"/>
      <c r="AB1313" s="6"/>
      <c r="AC1313" s="6"/>
      <c r="AD1313" s="6"/>
      <c r="AE1313" s="6"/>
      <c r="AF1313" s="6"/>
    </row>
    <row r="1314" spans="1:32" ht="15" customHeight="1">
      <c r="A1314" s="89" t="s">
        <v>10106</v>
      </c>
      <c r="B1314" s="89" t="s">
        <v>10099</v>
      </c>
      <c r="C1314" s="89" t="s">
        <v>7293</v>
      </c>
      <c r="D1314" s="227" t="s">
        <v>3867</v>
      </c>
      <c r="E1314" s="228"/>
      <c r="F1314" s="228"/>
      <c r="G1314" s="229" t="s">
        <v>3866</v>
      </c>
      <c r="H1314" s="229"/>
      <c r="I1314" s="229"/>
      <c r="J1314" s="76" t="s">
        <v>3866</v>
      </c>
      <c r="K1314" s="77">
        <v>55678</v>
      </c>
      <c r="L1314" s="165">
        <v>55350</v>
      </c>
      <c r="M1314" s="85">
        <f>L1314*'Age distribution'!$L$6</f>
        <v>3581.5111028698475</v>
      </c>
      <c r="N1314" s="85">
        <f>L1314*'Age distribution'!$L$7</f>
        <v>11134.785267391901</v>
      </c>
      <c r="O1314" s="86">
        <f>L1314*'Age distribution'!$L$8</f>
        <v>11358.826954102278</v>
      </c>
      <c r="P1314" s="86">
        <f>L1314*'Age distribution'!$L$9</f>
        <v>11153.058346664366</v>
      </c>
      <c r="Q1314" s="86">
        <f>L1314*'Age distribution'!$L$10</f>
        <v>10768.720962360523</v>
      </c>
      <c r="R1314" s="86">
        <f>L1314*'Age distribution'!$L$11</f>
        <v>7353.0973666110858</v>
      </c>
      <c r="S1314" s="86">
        <f t="shared" si="20"/>
        <v>55350</v>
      </c>
      <c r="U1314" s="6"/>
      <c r="V1314" s="6"/>
      <c r="W1314" s="6"/>
      <c r="X1314" s="6"/>
      <c r="Y1314" s="6"/>
      <c r="Z1314" s="6"/>
      <c r="AA1314" s="6"/>
      <c r="AB1314" s="6"/>
      <c r="AC1314" s="6"/>
      <c r="AD1314" s="6"/>
      <c r="AE1314" s="6"/>
      <c r="AF1314" s="6"/>
    </row>
    <row r="1315" spans="1:32" ht="15" customHeight="1">
      <c r="A1315" s="89" t="s">
        <v>10104</v>
      </c>
      <c r="B1315" s="89" t="s">
        <v>10099</v>
      </c>
      <c r="C1315" s="89" t="s">
        <v>7290</v>
      </c>
      <c r="D1315" s="227" t="s">
        <v>3865</v>
      </c>
      <c r="E1315" s="228"/>
      <c r="F1315" s="228"/>
      <c r="G1315" s="229" t="s">
        <v>3864</v>
      </c>
      <c r="H1315" s="229"/>
      <c r="I1315" s="229"/>
      <c r="J1315" s="76" t="s">
        <v>3864</v>
      </c>
      <c r="K1315" s="77">
        <v>76157</v>
      </c>
      <c r="L1315" s="165">
        <v>75964</v>
      </c>
      <c r="M1315" s="85">
        <f>L1315*'Age distribution'!$L$6</f>
        <v>4915.3732505583575</v>
      </c>
      <c r="N1315" s="85">
        <f>L1315*'Age distribution'!$L$7</f>
        <v>15281.713243941433</v>
      </c>
      <c r="O1315" s="86">
        <f>L1315*'Age distribution'!$L$8</f>
        <v>15589.194774009495</v>
      </c>
      <c r="P1315" s="86">
        <f>L1315*'Age distribution'!$L$9</f>
        <v>15306.791765962274</v>
      </c>
      <c r="Q1315" s="86">
        <f>L1315*'Age distribution'!$L$10</f>
        <v>14779.315613094033</v>
      </c>
      <c r="R1315" s="86">
        <f>L1315*'Age distribution'!$L$11</f>
        <v>10091.611352434409</v>
      </c>
      <c r="S1315" s="86">
        <f t="shared" si="20"/>
        <v>75964</v>
      </c>
      <c r="U1315" s="6"/>
      <c r="V1315" s="6"/>
      <c r="W1315" s="6"/>
      <c r="X1315" s="6"/>
      <c r="Y1315" s="6"/>
      <c r="Z1315" s="6"/>
      <c r="AA1315" s="6"/>
      <c r="AB1315" s="6"/>
      <c r="AC1315" s="6"/>
      <c r="AD1315" s="6"/>
      <c r="AE1315" s="6"/>
      <c r="AF1315" s="6"/>
    </row>
    <row r="1316" spans="1:32" ht="15" customHeight="1">
      <c r="A1316" s="89" t="s">
        <v>10103</v>
      </c>
      <c r="B1316" s="89" t="s">
        <v>10099</v>
      </c>
      <c r="C1316" s="89" t="s">
        <v>7288</v>
      </c>
      <c r="D1316" s="227" t="s">
        <v>3863</v>
      </c>
      <c r="E1316" s="228"/>
      <c r="F1316" s="228"/>
      <c r="G1316" s="229" t="s">
        <v>3862</v>
      </c>
      <c r="H1316" s="229"/>
      <c r="I1316" s="229"/>
      <c r="J1316" s="76" t="s">
        <v>3862</v>
      </c>
      <c r="K1316" s="77">
        <v>345243</v>
      </c>
      <c r="L1316" s="165">
        <v>348650</v>
      </c>
      <c r="M1316" s="85">
        <f>L1316*'Age distribution'!$L$6</f>
        <v>22559.961084292183</v>
      </c>
      <c r="N1316" s="85">
        <f>L1316*'Age distribution'!$L$7</f>
        <v>70138.082808964522</v>
      </c>
      <c r="O1316" s="86">
        <f>L1316*'Age distribution'!$L$8</f>
        <v>71549.322810257625</v>
      </c>
      <c r="P1316" s="86">
        <f>L1316*'Age distribution'!$L$9</f>
        <v>70253.185050849701</v>
      </c>
      <c r="Q1316" s="86">
        <f>L1316*'Age distribution'!$L$10</f>
        <v>67832.241436802098</v>
      </c>
      <c r="R1316" s="86">
        <f>L1316*'Age distribution'!$L$11</f>
        <v>46317.206808833878</v>
      </c>
      <c r="S1316" s="86">
        <f t="shared" si="20"/>
        <v>348650</v>
      </c>
      <c r="U1316" s="6"/>
      <c r="V1316" s="6"/>
      <c r="W1316" s="6"/>
      <c r="X1316" s="6"/>
      <c r="Y1316" s="6"/>
      <c r="Z1316" s="6"/>
      <c r="AA1316" s="6"/>
      <c r="AB1316" s="6"/>
      <c r="AC1316" s="6"/>
      <c r="AD1316" s="6"/>
      <c r="AE1316" s="6"/>
      <c r="AF1316" s="6"/>
    </row>
    <row r="1317" spans="1:32" ht="15" customHeight="1">
      <c r="A1317" s="89" t="s">
        <v>10101</v>
      </c>
      <c r="B1317" s="89" t="s">
        <v>10099</v>
      </c>
      <c r="C1317" s="89" t="s">
        <v>7286</v>
      </c>
      <c r="D1317" s="227" t="s">
        <v>3861</v>
      </c>
      <c r="E1317" s="228"/>
      <c r="F1317" s="228"/>
      <c r="G1317" s="229" t="s">
        <v>3860</v>
      </c>
      <c r="H1317" s="229"/>
      <c r="I1317" s="229"/>
      <c r="J1317" s="76" t="s">
        <v>3860</v>
      </c>
      <c r="K1317" s="77">
        <v>1815544</v>
      </c>
      <c r="L1317" s="165">
        <v>1801688</v>
      </c>
      <c r="M1317" s="85">
        <f>L1317*'Age distribution'!$L$6</f>
        <v>116581.13054936531</v>
      </c>
      <c r="N1317" s="85">
        <f>L1317*'Age distribution'!$L$7</f>
        <v>362446.41370978823</v>
      </c>
      <c r="O1317" s="86">
        <f>L1317*'Age distribution'!$L$8</f>
        <v>369739.15478378732</v>
      </c>
      <c r="P1317" s="86">
        <f>L1317*'Age distribution'!$L$9</f>
        <v>363041.21746133745</v>
      </c>
      <c r="Q1317" s="86">
        <f>L1317*'Age distribution'!$L$10</f>
        <v>350530.71966094681</v>
      </c>
      <c r="R1317" s="86">
        <f>L1317*'Age distribution'!$L$11</f>
        <v>239349.36383477497</v>
      </c>
      <c r="S1317" s="86">
        <f t="shared" si="20"/>
        <v>1801688.0000000002</v>
      </c>
      <c r="U1317" s="6"/>
      <c r="V1317" s="6"/>
      <c r="W1317" s="6"/>
      <c r="X1317" s="6"/>
      <c r="Y1317" s="6"/>
      <c r="Z1317" s="6"/>
      <c r="AA1317" s="6"/>
      <c r="AB1317" s="6"/>
      <c r="AC1317" s="6"/>
      <c r="AD1317" s="6"/>
      <c r="AE1317" s="6"/>
      <c r="AF1317" s="6"/>
    </row>
    <row r="1318" spans="1:32" ht="15" customHeight="1">
      <c r="A1318" s="89" t="s">
        <v>10100</v>
      </c>
      <c r="B1318" s="89" t="s">
        <v>10099</v>
      </c>
      <c r="C1318" s="89" t="s">
        <v>7283</v>
      </c>
      <c r="D1318" s="227" t="s">
        <v>3859</v>
      </c>
      <c r="E1318" s="228"/>
      <c r="F1318" s="228"/>
      <c r="G1318" s="229" t="s">
        <v>3858</v>
      </c>
      <c r="H1318" s="229"/>
      <c r="I1318" s="229"/>
      <c r="J1318" s="76" t="s">
        <v>3858</v>
      </c>
      <c r="K1318" s="77">
        <v>32761</v>
      </c>
      <c r="L1318" s="165">
        <v>32709</v>
      </c>
      <c r="M1318" s="85">
        <f>L1318*'Age distribution'!$L$6</f>
        <v>2116.4886479452543</v>
      </c>
      <c r="N1318" s="85">
        <f>L1318*'Age distribution'!$L$7</f>
        <v>6580.0847572018365</v>
      </c>
      <c r="O1318" s="86">
        <f>L1318*'Age distribution'!$L$8</f>
        <v>6712.4818580258616</v>
      </c>
      <c r="P1318" s="86">
        <f>L1318*'Age distribution'!$L$9</f>
        <v>6590.8832061616031</v>
      </c>
      <c r="Q1318" s="86">
        <f>L1318*'Age distribution'!$L$10</f>
        <v>6363.759601767847</v>
      </c>
      <c r="R1318" s="86">
        <f>L1318*'Age distribution'!$L$11</f>
        <v>4345.3019288975975</v>
      </c>
      <c r="S1318" s="86">
        <f t="shared" si="20"/>
        <v>32709</v>
      </c>
      <c r="U1318" s="6"/>
      <c r="V1318" s="6"/>
      <c r="W1318" s="6"/>
      <c r="X1318" s="6"/>
      <c r="Y1318" s="6"/>
      <c r="Z1318" s="6"/>
      <c r="AA1318" s="6"/>
      <c r="AB1318" s="6"/>
      <c r="AC1318" s="6"/>
      <c r="AD1318" s="6"/>
      <c r="AE1318" s="6"/>
      <c r="AF1318" s="6"/>
    </row>
    <row r="1319" spans="1:32" ht="15" customHeight="1">
      <c r="A1319" s="89" t="s">
        <v>10096</v>
      </c>
      <c r="B1319" s="89" t="s">
        <v>9953</v>
      </c>
      <c r="C1319" s="89" t="s">
        <v>6750</v>
      </c>
      <c r="D1319" s="227" t="s">
        <v>3857</v>
      </c>
      <c r="E1319" s="228"/>
      <c r="F1319" s="228"/>
      <c r="G1319" s="229" t="s">
        <v>3856</v>
      </c>
      <c r="H1319" s="229"/>
      <c r="I1319" s="229"/>
      <c r="J1319" s="76" t="s">
        <v>3856</v>
      </c>
      <c r="K1319" s="77">
        <v>16225</v>
      </c>
      <c r="L1319" s="165">
        <v>16108</v>
      </c>
      <c r="M1319" s="85">
        <f>L1319*'Age distribution'!$L$6</f>
        <v>1042.2941435415989</v>
      </c>
      <c r="N1319" s="85">
        <f>L1319*'Age distribution'!$L$7</f>
        <v>3240.4538588464088</v>
      </c>
      <c r="O1319" s="86">
        <f>L1319*'Age distribution'!$L$8</f>
        <v>3305.654644565122</v>
      </c>
      <c r="P1319" s="86">
        <f>L1319*'Age distribution'!$L$9</f>
        <v>3245.7717045721702</v>
      </c>
      <c r="Q1319" s="86">
        <f>L1319*'Age distribution'!$L$10</f>
        <v>3133.9215404101769</v>
      </c>
      <c r="R1319" s="86">
        <f>L1319*'Age distribution'!$L$11</f>
        <v>2139.9041080645234</v>
      </c>
      <c r="S1319" s="86">
        <f t="shared" si="20"/>
        <v>16108.000000000002</v>
      </c>
      <c r="U1319" s="6"/>
      <c r="V1319" s="6"/>
      <c r="W1319" s="6"/>
      <c r="X1319" s="6"/>
      <c r="Y1319" s="6"/>
      <c r="Z1319" s="6"/>
      <c r="AA1319" s="6"/>
      <c r="AB1319" s="6"/>
      <c r="AC1319" s="6"/>
      <c r="AD1319" s="6"/>
      <c r="AE1319" s="6"/>
      <c r="AF1319" s="6"/>
    </row>
    <row r="1320" spans="1:32" ht="15" customHeight="1">
      <c r="A1320" s="89" t="s">
        <v>10094</v>
      </c>
      <c r="B1320" s="89" t="s">
        <v>9953</v>
      </c>
      <c r="C1320" s="89" t="s">
        <v>6749</v>
      </c>
      <c r="D1320" s="227" t="s">
        <v>3855</v>
      </c>
      <c r="E1320" s="228"/>
      <c r="F1320" s="228"/>
      <c r="G1320" s="229" t="s">
        <v>3854</v>
      </c>
      <c r="H1320" s="229"/>
      <c r="I1320" s="229"/>
      <c r="J1320" s="76" t="s">
        <v>3854</v>
      </c>
      <c r="K1320" s="77">
        <v>331463</v>
      </c>
      <c r="L1320" s="165">
        <v>333140</v>
      </c>
      <c r="M1320" s="85">
        <f>L1320*'Age distribution'!$L$6</f>
        <v>21556.36149611673</v>
      </c>
      <c r="N1320" s="85">
        <f>L1320*'Age distribution'!$L$7</f>
        <v>67017.928888508366</v>
      </c>
      <c r="O1320" s="86">
        <f>L1320*'Age distribution'!$L$8</f>
        <v>68366.388644799154</v>
      </c>
      <c r="P1320" s="86">
        <f>L1320*'Age distribution'!$L$9</f>
        <v>67127.910706554059</v>
      </c>
      <c r="Q1320" s="86">
        <f>L1320*'Age distribution'!$L$10</f>
        <v>64814.664885289691</v>
      </c>
      <c r="R1320" s="86">
        <f>L1320*'Age distribution'!$L$11</f>
        <v>44256.745378732019</v>
      </c>
      <c r="S1320" s="86">
        <f t="shared" si="20"/>
        <v>333140.00000000006</v>
      </c>
      <c r="U1320" s="6"/>
      <c r="V1320" s="6"/>
      <c r="W1320" s="6"/>
      <c r="X1320" s="6"/>
      <c r="Y1320" s="6"/>
      <c r="Z1320" s="6"/>
      <c r="AA1320" s="6"/>
      <c r="AB1320" s="6"/>
      <c r="AC1320" s="6"/>
      <c r="AD1320" s="6"/>
      <c r="AE1320" s="6"/>
      <c r="AF1320" s="6"/>
    </row>
    <row r="1321" spans="1:32" ht="15" customHeight="1">
      <c r="A1321" s="89" t="s">
        <v>10092</v>
      </c>
      <c r="B1321" s="89" t="s">
        <v>9953</v>
      </c>
      <c r="C1321" s="89" t="s">
        <v>6748</v>
      </c>
      <c r="D1321" s="227" t="s">
        <v>3853</v>
      </c>
      <c r="E1321" s="228"/>
      <c r="F1321" s="228"/>
      <c r="G1321" s="229" t="s">
        <v>3852</v>
      </c>
      <c r="H1321" s="229"/>
      <c r="I1321" s="229"/>
      <c r="J1321" s="76" t="s">
        <v>3852</v>
      </c>
      <c r="K1321" s="77">
        <v>32534</v>
      </c>
      <c r="L1321" s="165">
        <v>32827</v>
      </c>
      <c r="M1321" s="85">
        <f>L1321*'Age distribution'!$L$6</f>
        <v>2124.1240284355645</v>
      </c>
      <c r="N1321" s="85">
        <f>L1321*'Age distribution'!$L$7</f>
        <v>6603.8228721350306</v>
      </c>
      <c r="O1321" s="86">
        <f>L1321*'Age distribution'!$L$8</f>
        <v>6736.6976047392145</v>
      </c>
      <c r="P1321" s="86">
        <f>L1321*'Age distribution'!$L$9</f>
        <v>6614.6602772529568</v>
      </c>
      <c r="Q1321" s="86">
        <f>L1321*'Age distribution'!$L$10</f>
        <v>6386.7173086072062</v>
      </c>
      <c r="R1321" s="86">
        <f>L1321*'Age distribution'!$L$11</f>
        <v>4360.9779088300293</v>
      </c>
      <c r="S1321" s="86">
        <f t="shared" si="20"/>
        <v>32827</v>
      </c>
      <c r="U1321" s="6"/>
      <c r="V1321" s="6"/>
      <c r="W1321" s="6"/>
      <c r="X1321" s="6"/>
      <c r="Y1321" s="6"/>
      <c r="Z1321" s="6"/>
      <c r="AA1321" s="6"/>
      <c r="AB1321" s="6"/>
      <c r="AC1321" s="6"/>
      <c r="AD1321" s="6"/>
      <c r="AE1321" s="6"/>
      <c r="AF1321" s="6"/>
    </row>
    <row r="1322" spans="1:32" ht="15" customHeight="1">
      <c r="A1322" s="89" t="s">
        <v>10090</v>
      </c>
      <c r="B1322" s="89" t="s">
        <v>9953</v>
      </c>
      <c r="C1322" s="89" t="s">
        <v>6747</v>
      </c>
      <c r="D1322" s="227" t="s">
        <v>3851</v>
      </c>
      <c r="E1322" s="228"/>
      <c r="F1322" s="228"/>
      <c r="G1322" s="229" t="s">
        <v>3850</v>
      </c>
      <c r="H1322" s="229"/>
      <c r="I1322" s="229"/>
      <c r="J1322" s="76" t="s">
        <v>3850</v>
      </c>
      <c r="K1322" s="77">
        <v>44586</v>
      </c>
      <c r="L1322" s="165">
        <v>45254</v>
      </c>
      <c r="M1322" s="85">
        <f>L1322*'Age distribution'!$L$6</f>
        <v>2928.2331246480953</v>
      </c>
      <c r="N1322" s="85">
        <f>L1322*'Age distribution'!$L$7</f>
        <v>9103.7682473451314</v>
      </c>
      <c r="O1322" s="86">
        <f>L1322*'Age distribution'!$L$8</f>
        <v>9286.9440827632261</v>
      </c>
      <c r="P1322" s="86">
        <f>L1322*'Age distribution'!$L$9</f>
        <v>9118.7082641363904</v>
      </c>
      <c r="Q1322" s="86">
        <f>L1322*'Age distribution'!$L$10</f>
        <v>8804.4751297319435</v>
      </c>
      <c r="R1322" s="86">
        <f>L1322*'Age distribution'!$L$11</f>
        <v>6011.8711513752141</v>
      </c>
      <c r="S1322" s="86">
        <f t="shared" si="20"/>
        <v>45254</v>
      </c>
      <c r="U1322" s="6"/>
      <c r="V1322" s="6"/>
      <c r="W1322" s="6"/>
      <c r="X1322" s="6"/>
      <c r="Y1322" s="6"/>
      <c r="Z1322" s="6"/>
      <c r="AA1322" s="6"/>
      <c r="AB1322" s="6"/>
      <c r="AC1322" s="6"/>
      <c r="AD1322" s="6"/>
      <c r="AE1322" s="6"/>
      <c r="AF1322" s="6"/>
    </row>
    <row r="1323" spans="1:32" ht="15" customHeight="1">
      <c r="A1323" s="89" t="s">
        <v>10088</v>
      </c>
      <c r="B1323" s="89" t="s">
        <v>9953</v>
      </c>
      <c r="C1323" s="89" t="s">
        <v>6746</v>
      </c>
      <c r="D1323" s="227" t="s">
        <v>3849</v>
      </c>
      <c r="E1323" s="228"/>
      <c r="F1323" s="228"/>
      <c r="G1323" s="229" t="s">
        <v>3848</v>
      </c>
      <c r="H1323" s="229"/>
      <c r="I1323" s="229"/>
      <c r="J1323" s="76" t="s">
        <v>3848</v>
      </c>
      <c r="K1323" s="77">
        <v>38456</v>
      </c>
      <c r="L1323" s="165">
        <v>38823</v>
      </c>
      <c r="M1323" s="85">
        <f>L1323*'Age distribution'!$L$6</f>
        <v>2512.1048879262166</v>
      </c>
      <c r="N1323" s="85">
        <f>L1323*'Age distribution'!$L$7</f>
        <v>7810.040983486102</v>
      </c>
      <c r="O1323" s="86">
        <f>L1323*'Age distribution'!$L$8</f>
        <v>7967.1858868855061</v>
      </c>
      <c r="P1323" s="86">
        <f>L1323*'Age distribution'!$L$9</f>
        <v>7822.8578896576455</v>
      </c>
      <c r="Q1323" s="86">
        <f>L1323*'Age distribution'!$L$10</f>
        <v>7553.2801069868574</v>
      </c>
      <c r="R1323" s="86">
        <f>L1323*'Age distribution'!$L$11</f>
        <v>5157.5302450576728</v>
      </c>
      <c r="S1323" s="86">
        <f t="shared" si="20"/>
        <v>38823</v>
      </c>
      <c r="U1323" s="6"/>
      <c r="V1323" s="6"/>
      <c r="W1323" s="6"/>
      <c r="X1323" s="6"/>
      <c r="Y1323" s="6"/>
      <c r="Z1323" s="6"/>
      <c r="AA1323" s="6"/>
      <c r="AB1323" s="6"/>
      <c r="AC1323" s="6"/>
      <c r="AD1323" s="6"/>
      <c r="AE1323" s="6"/>
      <c r="AF1323" s="6"/>
    </row>
    <row r="1324" spans="1:32" ht="15" customHeight="1">
      <c r="A1324" s="89" t="s">
        <v>10087</v>
      </c>
      <c r="B1324" s="89" t="s">
        <v>9953</v>
      </c>
      <c r="C1324" s="89" t="s">
        <v>6745</v>
      </c>
      <c r="D1324" s="227" t="s">
        <v>3847</v>
      </c>
      <c r="E1324" s="228"/>
      <c r="F1324" s="228"/>
      <c r="G1324" s="229" t="s">
        <v>3846</v>
      </c>
      <c r="H1324" s="229"/>
      <c r="I1324" s="229"/>
      <c r="J1324" s="76" t="s">
        <v>3846</v>
      </c>
      <c r="K1324" s="77">
        <v>5259</v>
      </c>
      <c r="L1324" s="165">
        <v>5220</v>
      </c>
      <c r="M1324" s="85">
        <f>L1324*'Age distribution'!$L$6</f>
        <v>337.76852677471732</v>
      </c>
      <c r="N1324" s="85">
        <f>L1324*'Age distribution'!$L$7</f>
        <v>1050.1098300954964</v>
      </c>
      <c r="O1324" s="86">
        <f>L1324*'Age distribution'!$L$8</f>
        <v>1071.2389647771256</v>
      </c>
      <c r="P1324" s="86">
        <f>L1324*'Age distribution'!$L$9</f>
        <v>1051.833144888672</v>
      </c>
      <c r="Q1324" s="86">
        <f>L1324*'Age distribution'!$L$10</f>
        <v>1015.58669238522</v>
      </c>
      <c r="R1324" s="86">
        <f>L1324*'Age distribution'!$L$11</f>
        <v>693.46284107876909</v>
      </c>
      <c r="S1324" s="86">
        <f t="shared" si="20"/>
        <v>5220.0000000000009</v>
      </c>
      <c r="U1324" s="6"/>
      <c r="V1324" s="6"/>
      <c r="W1324" s="6"/>
      <c r="X1324" s="6"/>
      <c r="Y1324" s="6"/>
      <c r="Z1324" s="6"/>
      <c r="AA1324" s="6"/>
      <c r="AB1324" s="6"/>
      <c r="AC1324" s="6"/>
      <c r="AD1324" s="6"/>
      <c r="AE1324" s="6"/>
      <c r="AF1324" s="6"/>
    </row>
    <row r="1325" spans="1:32" ht="15" customHeight="1">
      <c r="A1325" s="89" t="s">
        <v>10085</v>
      </c>
      <c r="B1325" s="89" t="s">
        <v>9953</v>
      </c>
      <c r="C1325" s="89" t="s">
        <v>6744</v>
      </c>
      <c r="D1325" s="227" t="s">
        <v>3845</v>
      </c>
      <c r="E1325" s="228"/>
      <c r="F1325" s="228"/>
      <c r="G1325" s="229" t="s">
        <v>3844</v>
      </c>
      <c r="H1325" s="229"/>
      <c r="I1325" s="229"/>
      <c r="J1325" s="76" t="s">
        <v>3844</v>
      </c>
      <c r="K1325" s="77">
        <v>64069</v>
      </c>
      <c r="L1325" s="165">
        <v>64318</v>
      </c>
      <c r="M1325" s="85">
        <f>L1325*'Age distribution'!$L$6</f>
        <v>4161.8000201333844</v>
      </c>
      <c r="N1325" s="85">
        <f>L1325*'Age distribution'!$L$7</f>
        <v>12938.882002314585</v>
      </c>
      <c r="O1325" s="86">
        <f>L1325*'Age distribution'!$L$8</f>
        <v>13199.223704317081</v>
      </c>
      <c r="P1325" s="86">
        <f>L1325*'Age distribution'!$L$9</f>
        <v>12960.115749607203</v>
      </c>
      <c r="Q1325" s="86">
        <f>L1325*'Age distribution'!$L$10</f>
        <v>12513.506682151836</v>
      </c>
      <c r="R1325" s="86">
        <f>L1325*'Age distribution'!$L$11</f>
        <v>8544.4718414759136</v>
      </c>
      <c r="S1325" s="86">
        <f t="shared" si="20"/>
        <v>64318</v>
      </c>
      <c r="U1325" s="6"/>
      <c r="V1325" s="6"/>
      <c r="W1325" s="6"/>
      <c r="X1325" s="6"/>
      <c r="Y1325" s="6"/>
      <c r="Z1325" s="6"/>
      <c r="AA1325" s="6"/>
      <c r="AB1325" s="6"/>
      <c r="AC1325" s="6"/>
      <c r="AD1325" s="6"/>
      <c r="AE1325" s="6"/>
      <c r="AF1325" s="6"/>
    </row>
    <row r="1326" spans="1:32" ht="15" customHeight="1">
      <c r="A1326" s="89" t="s">
        <v>10083</v>
      </c>
      <c r="B1326" s="89" t="s">
        <v>9953</v>
      </c>
      <c r="C1326" s="89" t="s">
        <v>6743</v>
      </c>
      <c r="D1326" s="227" t="s">
        <v>3843</v>
      </c>
      <c r="E1326" s="228"/>
      <c r="F1326" s="228"/>
      <c r="G1326" s="229" t="s">
        <v>3842</v>
      </c>
      <c r="H1326" s="229"/>
      <c r="I1326" s="229"/>
      <c r="J1326" s="76" t="s">
        <v>3842</v>
      </c>
      <c r="K1326" s="77">
        <v>25874</v>
      </c>
      <c r="L1326" s="165">
        <v>25675</v>
      </c>
      <c r="M1326" s="85">
        <f>L1326*'Age distribution'!$L$6</f>
        <v>1661.3423227856067</v>
      </c>
      <c r="N1326" s="85">
        <f>L1326*'Age distribution'!$L$7</f>
        <v>5165.051702624879</v>
      </c>
      <c r="O1326" s="86">
        <f>L1326*'Age distribution'!$L$8</f>
        <v>5268.9770920790606</v>
      </c>
      <c r="P1326" s="86">
        <f>L1326*'Age distribution'!$L$9</f>
        <v>5173.5279683939943</v>
      </c>
      <c r="Q1326" s="86">
        <f>L1326*'Age distribution'!$L$10</f>
        <v>4995.2468059368821</v>
      </c>
      <c r="R1326" s="86">
        <f>L1326*'Age distribution'!$L$11</f>
        <v>3410.8541081795779</v>
      </c>
      <c r="S1326" s="86">
        <f t="shared" si="20"/>
        <v>25675</v>
      </c>
      <c r="U1326" s="6"/>
      <c r="V1326" s="6"/>
      <c r="W1326" s="6"/>
      <c r="X1326" s="6"/>
      <c r="Y1326" s="6"/>
      <c r="Z1326" s="6"/>
      <c r="AA1326" s="6"/>
      <c r="AB1326" s="6"/>
      <c r="AC1326" s="6"/>
      <c r="AD1326" s="6"/>
      <c r="AE1326" s="6"/>
      <c r="AF1326" s="6"/>
    </row>
    <row r="1327" spans="1:32" ht="15" customHeight="1">
      <c r="A1327" s="89" t="s">
        <v>10082</v>
      </c>
      <c r="B1327" s="89" t="s">
        <v>9953</v>
      </c>
      <c r="C1327" s="89" t="s">
        <v>6742</v>
      </c>
      <c r="D1327" s="227" t="s">
        <v>3841</v>
      </c>
      <c r="E1327" s="228"/>
      <c r="F1327" s="228"/>
      <c r="G1327" s="229" t="s">
        <v>3840</v>
      </c>
      <c r="H1327" s="229"/>
      <c r="I1327" s="229"/>
      <c r="J1327" s="76" t="s">
        <v>3840</v>
      </c>
      <c r="K1327" s="77">
        <v>35411</v>
      </c>
      <c r="L1327" s="165">
        <v>35480</v>
      </c>
      <c r="M1327" s="85">
        <f>L1327*'Age distribution'!$L$6</f>
        <v>2295.7906762388834</v>
      </c>
      <c r="N1327" s="85">
        <f>L1327*'Age distribution'!$L$7</f>
        <v>7137.5281172008063</v>
      </c>
      <c r="O1327" s="86">
        <f>L1327*'Age distribution'!$L$8</f>
        <v>7281.1414694046771</v>
      </c>
      <c r="P1327" s="86">
        <f>L1327*'Age distribution'!$L$9</f>
        <v>7149.2413756034639</v>
      </c>
      <c r="Q1327" s="86">
        <f>L1327*'Age distribution'!$L$10</f>
        <v>6902.8765988175492</v>
      </c>
      <c r="R1327" s="86">
        <f>L1327*'Age distribution'!$L$11</f>
        <v>4713.4217627346225</v>
      </c>
      <c r="S1327" s="86">
        <f t="shared" si="20"/>
        <v>35480.000000000007</v>
      </c>
      <c r="U1327" s="6"/>
      <c r="V1327" s="6"/>
      <c r="W1327" s="6"/>
      <c r="X1327" s="6"/>
      <c r="Y1327" s="6"/>
      <c r="Z1327" s="6"/>
      <c r="AA1327" s="6"/>
      <c r="AB1327" s="6"/>
      <c r="AC1327" s="6"/>
      <c r="AD1327" s="6"/>
      <c r="AE1327" s="6"/>
      <c r="AF1327" s="6"/>
    </row>
    <row r="1328" spans="1:32" ht="15" customHeight="1">
      <c r="A1328" s="89" t="s">
        <v>10080</v>
      </c>
      <c r="B1328" s="89" t="s">
        <v>9953</v>
      </c>
      <c r="C1328" s="89" t="s">
        <v>6741</v>
      </c>
      <c r="D1328" s="227" t="s">
        <v>3839</v>
      </c>
      <c r="E1328" s="228"/>
      <c r="F1328" s="228"/>
      <c r="G1328" s="229" t="s">
        <v>3838</v>
      </c>
      <c r="H1328" s="229"/>
      <c r="I1328" s="229"/>
      <c r="J1328" s="76" t="s">
        <v>3838</v>
      </c>
      <c r="K1328" s="77">
        <v>91341</v>
      </c>
      <c r="L1328" s="165">
        <v>92835</v>
      </c>
      <c r="M1328" s="85">
        <f>L1328*'Age distribution'!$L$6</f>
        <v>6007.0385408296706</v>
      </c>
      <c r="N1328" s="85">
        <f>L1328*'Age distribution'!$L$7</f>
        <v>18675.660167991457</v>
      </c>
      <c r="O1328" s="86">
        <f>L1328*'Age distribution'!$L$8</f>
        <v>19051.430899441464</v>
      </c>
      <c r="P1328" s="86">
        <f>L1328*'Age distribution'!$L$9</f>
        <v>18706.308430218363</v>
      </c>
      <c r="Q1328" s="86">
        <f>L1328*'Age distribution'!$L$10</f>
        <v>18061.684020609559</v>
      </c>
      <c r="R1328" s="86">
        <f>L1328*'Age distribution'!$L$11</f>
        <v>12332.877940909488</v>
      </c>
      <c r="S1328" s="86">
        <f t="shared" si="20"/>
        <v>92835</v>
      </c>
      <c r="U1328" s="6"/>
      <c r="V1328" s="6"/>
      <c r="W1328" s="6"/>
      <c r="X1328" s="6"/>
      <c r="Y1328" s="6"/>
      <c r="Z1328" s="6"/>
      <c r="AA1328" s="6"/>
      <c r="AB1328" s="6"/>
      <c r="AC1328" s="6"/>
      <c r="AD1328" s="6"/>
      <c r="AE1328" s="6"/>
      <c r="AF1328" s="6"/>
    </row>
    <row r="1329" spans="1:32" ht="15" customHeight="1">
      <c r="A1329" s="89" t="s">
        <v>10078</v>
      </c>
      <c r="B1329" s="89" t="s">
        <v>9953</v>
      </c>
      <c r="C1329" s="89" t="s">
        <v>6740</v>
      </c>
      <c r="D1329" s="227" t="s">
        <v>3837</v>
      </c>
      <c r="E1329" s="228"/>
      <c r="F1329" s="228"/>
      <c r="G1329" s="229" t="s">
        <v>3836</v>
      </c>
      <c r="H1329" s="229"/>
      <c r="I1329" s="229"/>
      <c r="J1329" s="76" t="s">
        <v>3836</v>
      </c>
      <c r="K1329" s="77">
        <v>28641</v>
      </c>
      <c r="L1329" s="165">
        <v>28369</v>
      </c>
      <c r="M1329" s="85">
        <f>L1329*'Age distribution'!$L$6</f>
        <v>1835.6619417762367</v>
      </c>
      <c r="N1329" s="85">
        <f>L1329*'Age distribution'!$L$7</f>
        <v>5707.0049367776119</v>
      </c>
      <c r="O1329" s="86">
        <f>L1329*'Age distribution'!$L$8</f>
        <v>5821.8349026364513</v>
      </c>
      <c r="P1329" s="86">
        <f>L1329*'Age distribution'!$L$9</f>
        <v>5716.3705914457341</v>
      </c>
      <c r="Q1329" s="86">
        <f>L1329*'Age distribution'!$L$10</f>
        <v>5519.382926489714</v>
      </c>
      <c r="R1329" s="86">
        <f>L1329*'Age distribution'!$L$11</f>
        <v>3768.7447008742529</v>
      </c>
      <c r="S1329" s="86">
        <f t="shared" si="20"/>
        <v>28369</v>
      </c>
      <c r="U1329" s="6"/>
      <c r="V1329" s="6"/>
      <c r="W1329" s="6"/>
      <c r="X1329" s="6"/>
      <c r="Y1329" s="6"/>
      <c r="Z1329" s="6"/>
      <c r="AA1329" s="6"/>
      <c r="AB1329" s="6"/>
      <c r="AC1329" s="6"/>
      <c r="AD1329" s="6"/>
      <c r="AE1329" s="6"/>
      <c r="AF1329" s="6"/>
    </row>
    <row r="1330" spans="1:32" ht="15" customHeight="1">
      <c r="A1330" s="89" t="s">
        <v>10077</v>
      </c>
      <c r="B1330" s="89" t="s">
        <v>9953</v>
      </c>
      <c r="C1330" s="89" t="s">
        <v>6739</v>
      </c>
      <c r="D1330" s="227" t="s">
        <v>3835</v>
      </c>
      <c r="E1330" s="228"/>
      <c r="F1330" s="228"/>
      <c r="G1330" s="229" t="s">
        <v>3834</v>
      </c>
      <c r="H1330" s="229"/>
      <c r="I1330" s="229"/>
      <c r="J1330" s="76" t="s">
        <v>3834</v>
      </c>
      <c r="K1330" s="77">
        <v>12449</v>
      </c>
      <c r="L1330" s="165">
        <v>12322</v>
      </c>
      <c r="M1330" s="85">
        <f>L1330*'Age distribution'!$L$6</f>
        <v>797.31490170844188</v>
      </c>
      <c r="N1330" s="85">
        <f>L1330*'Age distribution'!$L$7</f>
        <v>2478.8224763288708</v>
      </c>
      <c r="O1330" s="86">
        <f>L1330*'Age distribution'!$L$8</f>
        <v>2528.6985678129772</v>
      </c>
      <c r="P1330" s="86">
        <f>L1330*'Age distribution'!$L$9</f>
        <v>2482.8904236241792</v>
      </c>
      <c r="Q1330" s="86">
        <f>L1330*'Age distribution'!$L$10</f>
        <v>2397.3293531744598</v>
      </c>
      <c r="R1330" s="86">
        <f>L1330*'Age distribution'!$L$11</f>
        <v>1636.9442773510714</v>
      </c>
      <c r="S1330" s="86">
        <f t="shared" si="20"/>
        <v>12322</v>
      </c>
      <c r="U1330" s="6"/>
      <c r="V1330" s="6"/>
      <c r="W1330" s="6"/>
      <c r="X1330" s="6"/>
      <c r="Y1330" s="6"/>
      <c r="Z1330" s="6"/>
      <c r="AA1330" s="6"/>
      <c r="AB1330" s="6"/>
      <c r="AC1330" s="6"/>
      <c r="AD1330" s="6"/>
      <c r="AE1330" s="6"/>
      <c r="AF1330" s="6"/>
    </row>
    <row r="1331" spans="1:32" ht="15" customHeight="1">
      <c r="A1331" s="89" t="s">
        <v>10076</v>
      </c>
      <c r="B1331" s="89" t="s">
        <v>9953</v>
      </c>
      <c r="C1331" s="89" t="s">
        <v>6738</v>
      </c>
      <c r="D1331" s="227" t="s">
        <v>3833</v>
      </c>
      <c r="E1331" s="228"/>
      <c r="F1331" s="228"/>
      <c r="G1331" s="229" t="s">
        <v>3832</v>
      </c>
      <c r="H1331" s="229"/>
      <c r="I1331" s="229"/>
      <c r="J1331" s="76" t="s">
        <v>3832</v>
      </c>
      <c r="K1331" s="77">
        <v>53932</v>
      </c>
      <c r="L1331" s="165">
        <v>53754</v>
      </c>
      <c r="M1331" s="85">
        <f>L1331*'Age distribution'!$L$6</f>
        <v>3478.2393464076927</v>
      </c>
      <c r="N1331" s="85">
        <f>L1331*'Age distribution'!$L$7</f>
        <v>10813.717204397186</v>
      </c>
      <c r="O1331" s="86">
        <f>L1331*'Age distribution'!$L$8</f>
        <v>11031.298718894561</v>
      </c>
      <c r="P1331" s="86">
        <f>L1331*'Age distribution'!$L$9</f>
        <v>10831.463385123692</v>
      </c>
      <c r="Q1331" s="86">
        <f>L1331*'Age distribution'!$L$10</f>
        <v>10458.208249516305</v>
      </c>
      <c r="R1331" s="86">
        <f>L1331*'Age distribution'!$L$11</f>
        <v>7141.0730956605657</v>
      </c>
      <c r="S1331" s="86">
        <f t="shared" si="20"/>
        <v>53754</v>
      </c>
      <c r="U1331" s="6"/>
      <c r="V1331" s="6"/>
      <c r="W1331" s="6"/>
      <c r="X1331" s="6"/>
      <c r="Y1331" s="6"/>
      <c r="Z1331" s="6"/>
      <c r="AA1331" s="6"/>
      <c r="AB1331" s="6"/>
      <c r="AC1331" s="6"/>
      <c r="AD1331" s="6"/>
      <c r="AE1331" s="6"/>
      <c r="AF1331" s="6"/>
    </row>
    <row r="1332" spans="1:32" ht="15" customHeight="1">
      <c r="A1332" s="89" t="s">
        <v>10074</v>
      </c>
      <c r="B1332" s="89" t="s">
        <v>9953</v>
      </c>
      <c r="C1332" s="89" t="s">
        <v>6737</v>
      </c>
      <c r="D1332" s="227" t="s">
        <v>3831</v>
      </c>
      <c r="E1332" s="228"/>
      <c r="F1332" s="228"/>
      <c r="G1332" s="229" t="s">
        <v>3830</v>
      </c>
      <c r="H1332" s="229"/>
      <c r="I1332" s="229"/>
      <c r="J1332" s="76" t="s">
        <v>3830</v>
      </c>
      <c r="K1332" s="77">
        <v>59132</v>
      </c>
      <c r="L1332" s="165">
        <v>59935</v>
      </c>
      <c r="M1332" s="85">
        <f>L1332*'Age distribution'!$L$6</f>
        <v>3878.1909295484065</v>
      </c>
      <c r="N1332" s="85">
        <f>L1332*'Age distribution'!$L$7</f>
        <v>12057.151851872331</v>
      </c>
      <c r="O1332" s="86">
        <f>L1332*'Age distribution'!$L$8</f>
        <v>12299.75236665077</v>
      </c>
      <c r="P1332" s="86">
        <f>L1332*'Age distribution'!$L$9</f>
        <v>12076.938608985163</v>
      </c>
      <c r="Q1332" s="86">
        <f>L1332*'Age distribution'!$L$10</f>
        <v>11660.764062855969</v>
      </c>
      <c r="R1332" s="86">
        <f>L1332*'Age distribution'!$L$11</f>
        <v>7962.2021800873608</v>
      </c>
      <c r="S1332" s="86">
        <f t="shared" si="20"/>
        <v>59935</v>
      </c>
      <c r="U1332" s="6"/>
      <c r="V1332" s="6"/>
      <c r="W1332" s="6"/>
      <c r="X1332" s="6"/>
      <c r="Y1332" s="6"/>
      <c r="Z1332" s="6"/>
      <c r="AA1332" s="6"/>
      <c r="AB1332" s="6"/>
      <c r="AC1332" s="6"/>
      <c r="AD1332" s="6"/>
      <c r="AE1332" s="6"/>
      <c r="AF1332" s="6"/>
    </row>
    <row r="1333" spans="1:32" ht="15" customHeight="1">
      <c r="A1333" s="89" t="s">
        <v>10073</v>
      </c>
      <c r="B1333" s="89" t="s">
        <v>9953</v>
      </c>
      <c r="C1333" s="89" t="s">
        <v>6736</v>
      </c>
      <c r="D1333" s="227" t="s">
        <v>3829</v>
      </c>
      <c r="E1333" s="228"/>
      <c r="F1333" s="228"/>
      <c r="G1333" s="229" t="s">
        <v>35</v>
      </c>
      <c r="H1333" s="229"/>
      <c r="I1333" s="229"/>
      <c r="J1333" s="76" t="s">
        <v>35</v>
      </c>
      <c r="K1333" s="77">
        <v>8707</v>
      </c>
      <c r="L1333" s="165">
        <v>8721</v>
      </c>
      <c r="M1333" s="85">
        <f>L1333*'Age distribution'!$L$6</f>
        <v>564.30638352534675</v>
      </c>
      <c r="N1333" s="85">
        <f>L1333*'Age distribution'!$L$7</f>
        <v>1754.4076299354067</v>
      </c>
      <c r="O1333" s="86">
        <f>L1333*'Age distribution'!$L$8</f>
        <v>1789.7078566707494</v>
      </c>
      <c r="P1333" s="86">
        <f>L1333*'Age distribution'!$L$9</f>
        <v>1757.2867541329708</v>
      </c>
      <c r="Q1333" s="86">
        <f>L1333*'Age distribution'!$L$10</f>
        <v>1696.7301808987554</v>
      </c>
      <c r="R1333" s="86">
        <f>L1333*'Age distribution'!$L$11</f>
        <v>1158.5611948367712</v>
      </c>
      <c r="S1333" s="86">
        <f t="shared" si="20"/>
        <v>8721</v>
      </c>
      <c r="U1333" s="6"/>
      <c r="V1333" s="6"/>
      <c r="W1333" s="6"/>
      <c r="X1333" s="6"/>
      <c r="Y1333" s="6"/>
      <c r="Z1333" s="6"/>
      <c r="AA1333" s="6"/>
      <c r="AB1333" s="6"/>
      <c r="AC1333" s="6"/>
      <c r="AD1333" s="6"/>
      <c r="AE1333" s="6"/>
      <c r="AF1333" s="6"/>
    </row>
    <row r="1334" spans="1:32" ht="15" customHeight="1">
      <c r="A1334" s="89" t="s">
        <v>10071</v>
      </c>
      <c r="B1334" s="89" t="s">
        <v>9953</v>
      </c>
      <c r="C1334" s="89" t="s">
        <v>6735</v>
      </c>
      <c r="D1334" s="227" t="s">
        <v>3828</v>
      </c>
      <c r="E1334" s="228"/>
      <c r="F1334" s="228"/>
      <c r="G1334" s="229" t="s">
        <v>3827</v>
      </c>
      <c r="H1334" s="229"/>
      <c r="I1334" s="229"/>
      <c r="J1334" s="76" t="s">
        <v>3827</v>
      </c>
      <c r="K1334" s="77">
        <v>5169</v>
      </c>
      <c r="L1334" s="165">
        <v>5209</v>
      </c>
      <c r="M1334" s="85">
        <f>L1334*'Age distribution'!$L$6</f>
        <v>337.05675401714609</v>
      </c>
      <c r="N1334" s="85">
        <f>L1334*'Age distribution'!$L$7</f>
        <v>1047.8969549746055</v>
      </c>
      <c r="O1334" s="86">
        <f>L1334*'Age distribution'!$L$8</f>
        <v>1068.981564659779</v>
      </c>
      <c r="P1334" s="86">
        <f>L1334*'Age distribution'!$L$9</f>
        <v>1049.616638261512</v>
      </c>
      <c r="Q1334" s="86">
        <f>L1334*'Age distribution'!$L$10</f>
        <v>1013.4465671713814</v>
      </c>
      <c r="R1334" s="86">
        <f>L1334*'Age distribution'!$L$11</f>
        <v>692.00152091557629</v>
      </c>
      <c r="S1334" s="86">
        <f t="shared" si="20"/>
        <v>5209</v>
      </c>
      <c r="U1334" s="6"/>
      <c r="V1334" s="6"/>
      <c r="W1334" s="6"/>
      <c r="X1334" s="6"/>
      <c r="Y1334" s="6"/>
      <c r="Z1334" s="6"/>
      <c r="AA1334" s="6"/>
      <c r="AB1334" s="6"/>
      <c r="AC1334" s="6"/>
      <c r="AD1334" s="6"/>
      <c r="AE1334" s="6"/>
      <c r="AF1334" s="6"/>
    </row>
    <row r="1335" spans="1:32" ht="15" customHeight="1">
      <c r="A1335" s="89" t="s">
        <v>10069</v>
      </c>
      <c r="B1335" s="89" t="s">
        <v>9953</v>
      </c>
      <c r="C1335" s="89" t="s">
        <v>6734</v>
      </c>
      <c r="D1335" s="227" t="s">
        <v>3826</v>
      </c>
      <c r="E1335" s="228"/>
      <c r="F1335" s="228"/>
      <c r="G1335" s="229" t="s">
        <v>3825</v>
      </c>
      <c r="H1335" s="229"/>
      <c r="I1335" s="229"/>
      <c r="J1335" s="76" t="s">
        <v>3825</v>
      </c>
      <c r="K1335" s="77">
        <v>11694</v>
      </c>
      <c r="L1335" s="165">
        <v>11722</v>
      </c>
      <c r="M1335" s="85">
        <f>L1335*'Age distribution'!$L$6</f>
        <v>758.49093311364686</v>
      </c>
      <c r="N1335" s="85">
        <f>L1335*'Age distribution'!$L$7</f>
        <v>2358.1201970075495</v>
      </c>
      <c r="O1335" s="86">
        <f>L1335*'Age distribution'!$L$8</f>
        <v>2405.5676523213533</v>
      </c>
      <c r="P1335" s="86">
        <f>L1335*'Age distribution'!$L$9</f>
        <v>2361.9900621427228</v>
      </c>
      <c r="Q1335" s="86">
        <f>L1335*'Age distribution'!$L$10</f>
        <v>2280.595250601446</v>
      </c>
      <c r="R1335" s="86">
        <f>L1335*'Age distribution'!$L$11</f>
        <v>1557.2359048132819</v>
      </c>
      <c r="S1335" s="86">
        <f t="shared" si="20"/>
        <v>11722</v>
      </c>
      <c r="U1335" s="6"/>
      <c r="V1335" s="6"/>
      <c r="W1335" s="6"/>
      <c r="X1335" s="6"/>
      <c r="Y1335" s="6"/>
      <c r="Z1335" s="6"/>
      <c r="AA1335" s="6"/>
      <c r="AB1335" s="6"/>
      <c r="AC1335" s="6"/>
      <c r="AD1335" s="6"/>
      <c r="AE1335" s="6"/>
      <c r="AF1335" s="6"/>
    </row>
    <row r="1336" spans="1:32" ht="15" customHeight="1">
      <c r="A1336" s="89" t="s">
        <v>10067</v>
      </c>
      <c r="B1336" s="89" t="s">
        <v>9953</v>
      </c>
      <c r="C1336" s="89" t="s">
        <v>6733</v>
      </c>
      <c r="D1336" s="227" t="s">
        <v>3824</v>
      </c>
      <c r="E1336" s="228"/>
      <c r="F1336" s="228"/>
      <c r="G1336" s="229" t="s">
        <v>3823</v>
      </c>
      <c r="H1336" s="229"/>
      <c r="I1336" s="229"/>
      <c r="J1336" s="76" t="s">
        <v>3823</v>
      </c>
      <c r="K1336" s="77">
        <v>62604</v>
      </c>
      <c r="L1336" s="165">
        <v>62659</v>
      </c>
      <c r="M1336" s="85">
        <f>L1336*'Age distribution'!$L$6</f>
        <v>4054.4517469687762</v>
      </c>
      <c r="N1336" s="85">
        <f>L1336*'Age distribution'!$L$7</f>
        <v>12605.14019999113</v>
      </c>
      <c r="O1336" s="86">
        <f>L1336*'Age distribution'!$L$8</f>
        <v>12858.76672298274</v>
      </c>
      <c r="P1336" s="86">
        <f>L1336*'Age distribution'!$L$9</f>
        <v>12625.826250110977</v>
      </c>
      <c r="Q1336" s="86">
        <f>L1336*'Age distribution'!$L$10</f>
        <v>12190.736888537453</v>
      </c>
      <c r="R1336" s="86">
        <f>L1336*'Age distribution'!$L$11</f>
        <v>8324.0781914089257</v>
      </c>
      <c r="S1336" s="86">
        <f t="shared" si="20"/>
        <v>62659</v>
      </c>
      <c r="U1336" s="6"/>
      <c r="V1336" s="6"/>
      <c r="W1336" s="6"/>
      <c r="X1336" s="6"/>
      <c r="Y1336" s="6"/>
      <c r="Z1336" s="6"/>
      <c r="AA1336" s="6"/>
      <c r="AB1336" s="6"/>
      <c r="AC1336" s="6"/>
      <c r="AD1336" s="6"/>
      <c r="AE1336" s="6"/>
      <c r="AF1336" s="6"/>
    </row>
    <row r="1337" spans="1:32" ht="15" customHeight="1">
      <c r="A1337" s="89" t="s">
        <v>10065</v>
      </c>
      <c r="B1337" s="89" t="s">
        <v>9953</v>
      </c>
      <c r="C1337" s="89" t="s">
        <v>6732</v>
      </c>
      <c r="D1337" s="227" t="s">
        <v>3822</v>
      </c>
      <c r="E1337" s="228"/>
      <c r="F1337" s="228"/>
      <c r="G1337" s="229" t="s">
        <v>3821</v>
      </c>
      <c r="H1337" s="229"/>
      <c r="I1337" s="229"/>
      <c r="J1337" s="76" t="s">
        <v>3821</v>
      </c>
      <c r="K1337" s="77">
        <v>399151</v>
      </c>
      <c r="L1337" s="165">
        <v>402029</v>
      </c>
      <c r="M1337" s="85">
        <f>L1337*'Age distribution'!$L$6</f>
        <v>26013.935450328128</v>
      </c>
      <c r="N1337" s="85">
        <f>L1337*'Age distribution'!$L$7</f>
        <v>80876.361088785881</v>
      </c>
      <c r="O1337" s="86">
        <f>L1337*'Age distribution'!$L$8</f>
        <v>82503.664706969925</v>
      </c>
      <c r="P1337" s="86">
        <f>L1337*'Age distribution'!$L$9</f>
        <v>81009.085710047482</v>
      </c>
      <c r="Q1337" s="86">
        <f>L1337*'Age distribution'!$L$10</f>
        <v>78217.49087221027</v>
      </c>
      <c r="R1337" s="86">
        <f>L1337*'Age distribution'!$L$11</f>
        <v>53408.462171658328</v>
      </c>
      <c r="S1337" s="86">
        <f t="shared" si="20"/>
        <v>402029.00000000006</v>
      </c>
      <c r="U1337" s="6"/>
      <c r="V1337" s="6"/>
      <c r="W1337" s="6"/>
      <c r="X1337" s="6"/>
      <c r="Y1337" s="6"/>
      <c r="Z1337" s="6"/>
      <c r="AA1337" s="6"/>
      <c r="AB1337" s="6"/>
      <c r="AC1337" s="6"/>
      <c r="AD1337" s="6"/>
      <c r="AE1337" s="6"/>
      <c r="AF1337" s="6"/>
    </row>
    <row r="1338" spans="1:32" ht="15" customHeight="1">
      <c r="A1338" s="89" t="s">
        <v>10064</v>
      </c>
      <c r="B1338" s="89" t="s">
        <v>9953</v>
      </c>
      <c r="C1338" s="89" t="s">
        <v>6731</v>
      </c>
      <c r="D1338" s="227" t="s">
        <v>3820</v>
      </c>
      <c r="E1338" s="228"/>
      <c r="F1338" s="228"/>
      <c r="G1338" s="229" t="s">
        <v>3819</v>
      </c>
      <c r="H1338" s="229"/>
      <c r="I1338" s="229"/>
      <c r="J1338" s="76" t="s">
        <v>3819</v>
      </c>
      <c r="K1338" s="77">
        <v>20140</v>
      </c>
      <c r="L1338" s="165">
        <v>20152</v>
      </c>
      <c r="M1338" s="85">
        <f>L1338*'Age distribution'!$L$6</f>
        <v>1303.9676918705179</v>
      </c>
      <c r="N1338" s="85">
        <f>L1338*'Age distribution'!$L$7</f>
        <v>4053.9872214721154</v>
      </c>
      <c r="O1338" s="86">
        <f>L1338*'Age distribution'!$L$8</f>
        <v>4135.5570149786654</v>
      </c>
      <c r="P1338" s="86">
        <f>L1338*'Age distribution'!$L$9</f>
        <v>4060.6401409571872</v>
      </c>
      <c r="Q1338" s="86">
        <f>L1338*'Age distribution'!$L$10</f>
        <v>3920.7093917522898</v>
      </c>
      <c r="R1338" s="86">
        <f>L1338*'Age distribution'!$L$11</f>
        <v>2677.138538969225</v>
      </c>
      <c r="S1338" s="86">
        <f t="shared" si="20"/>
        <v>20152.000000000004</v>
      </c>
      <c r="U1338" s="6"/>
      <c r="V1338" s="6"/>
      <c r="W1338" s="6"/>
      <c r="X1338" s="6"/>
      <c r="Y1338" s="6"/>
      <c r="Z1338" s="6"/>
      <c r="AA1338" s="6"/>
      <c r="AB1338" s="6"/>
      <c r="AC1338" s="6"/>
      <c r="AD1338" s="6"/>
      <c r="AE1338" s="6"/>
      <c r="AF1338" s="6"/>
    </row>
    <row r="1339" spans="1:32" ht="15" customHeight="1">
      <c r="A1339" s="89" t="s">
        <v>10063</v>
      </c>
      <c r="B1339" s="89" t="s">
        <v>9953</v>
      </c>
      <c r="C1339" s="89" t="s">
        <v>6730</v>
      </c>
      <c r="D1339" s="227" t="s">
        <v>3818</v>
      </c>
      <c r="E1339" s="228"/>
      <c r="F1339" s="228"/>
      <c r="G1339" s="229" t="s">
        <v>3817</v>
      </c>
      <c r="H1339" s="229"/>
      <c r="I1339" s="229"/>
      <c r="J1339" s="76" t="s">
        <v>3817</v>
      </c>
      <c r="K1339" s="77">
        <v>36006</v>
      </c>
      <c r="L1339" s="165">
        <v>36246</v>
      </c>
      <c r="M1339" s="85">
        <f>L1339*'Age distribution'!$L$6</f>
        <v>2345.3559428115718</v>
      </c>
      <c r="N1339" s="85">
        <f>L1339*'Age distribution'!$L$7</f>
        <v>7291.6246938010263</v>
      </c>
      <c r="O1339" s="86">
        <f>L1339*'Age distribution'!$L$8</f>
        <v>7438.3386048489829</v>
      </c>
      <c r="P1339" s="86">
        <f>L1339*'Age distribution'!$L$9</f>
        <v>7303.59083709479</v>
      </c>
      <c r="Q1339" s="86">
        <f>L1339*'Age distribution'!$L$10</f>
        <v>7051.9071364357633</v>
      </c>
      <c r="R1339" s="86">
        <f>L1339*'Age distribution'!$L$11</f>
        <v>4815.1827850078671</v>
      </c>
      <c r="S1339" s="86">
        <f t="shared" si="20"/>
        <v>36246</v>
      </c>
      <c r="U1339" s="6"/>
      <c r="V1339" s="6"/>
      <c r="W1339" s="6"/>
      <c r="X1339" s="6"/>
      <c r="Y1339" s="6"/>
      <c r="Z1339" s="6"/>
      <c r="AA1339" s="6"/>
      <c r="AB1339" s="6"/>
      <c r="AC1339" s="6"/>
      <c r="AD1339" s="6"/>
      <c r="AE1339" s="6"/>
      <c r="AF1339" s="6"/>
    </row>
    <row r="1340" spans="1:32" ht="15" customHeight="1">
      <c r="A1340" s="89" t="s">
        <v>10062</v>
      </c>
      <c r="B1340" s="89" t="s">
        <v>9953</v>
      </c>
      <c r="C1340" s="89" t="s">
        <v>6729</v>
      </c>
      <c r="D1340" s="227" t="s">
        <v>3816</v>
      </c>
      <c r="E1340" s="228"/>
      <c r="F1340" s="228"/>
      <c r="G1340" s="229" t="s">
        <v>3815</v>
      </c>
      <c r="H1340" s="229"/>
      <c r="I1340" s="229"/>
      <c r="J1340" s="76" t="s">
        <v>3815</v>
      </c>
      <c r="K1340" s="77">
        <v>14503</v>
      </c>
      <c r="L1340" s="165">
        <v>14544</v>
      </c>
      <c r="M1340" s="85">
        <f>L1340*'Age distribution'!$L$6</f>
        <v>941.09299873783311</v>
      </c>
      <c r="N1340" s="85">
        <f>L1340*'Age distribution'!$L$7</f>
        <v>2925.823250748831</v>
      </c>
      <c r="O1340" s="86">
        <f>L1340*'Age distribution'!$L$8</f>
        <v>2984.6933915169566</v>
      </c>
      <c r="P1340" s="86">
        <f>L1340*'Age distribution'!$L$9</f>
        <v>2930.6247623105064</v>
      </c>
      <c r="Q1340" s="86">
        <f>L1340*'Age distribution'!$L$10</f>
        <v>2829.6346463698542</v>
      </c>
      <c r="R1340" s="86">
        <f>L1340*'Age distribution'!$L$11</f>
        <v>1932.1309503160187</v>
      </c>
      <c r="S1340" s="86">
        <f t="shared" si="20"/>
        <v>14544</v>
      </c>
      <c r="U1340" s="6"/>
      <c r="V1340" s="6"/>
      <c r="W1340" s="6"/>
      <c r="X1340" s="6"/>
      <c r="Y1340" s="6"/>
      <c r="Z1340" s="6"/>
      <c r="AA1340" s="6"/>
      <c r="AB1340" s="6"/>
      <c r="AC1340" s="6"/>
      <c r="AD1340" s="6"/>
      <c r="AE1340" s="6"/>
      <c r="AF1340" s="6"/>
    </row>
    <row r="1341" spans="1:32" ht="15" customHeight="1">
      <c r="A1341" s="89" t="s">
        <v>10060</v>
      </c>
      <c r="B1341" s="89" t="s">
        <v>9953</v>
      </c>
      <c r="C1341" s="89" t="s">
        <v>6728</v>
      </c>
      <c r="D1341" s="227" t="s">
        <v>3814</v>
      </c>
      <c r="E1341" s="228"/>
      <c r="F1341" s="228"/>
      <c r="G1341" s="229" t="s">
        <v>3813</v>
      </c>
      <c r="H1341" s="229"/>
      <c r="I1341" s="229"/>
      <c r="J1341" s="76" t="s">
        <v>3813</v>
      </c>
      <c r="K1341" s="77">
        <v>20838</v>
      </c>
      <c r="L1341" s="165">
        <v>20869</v>
      </c>
      <c r="M1341" s="85">
        <f>L1341*'Age distribution'!$L$6</f>
        <v>1350.362334341298</v>
      </c>
      <c r="N1341" s="85">
        <f>L1341*'Age distribution'!$L$7</f>
        <v>4198.2264452610943</v>
      </c>
      <c r="O1341" s="86">
        <f>L1341*'Age distribution'!$L$8</f>
        <v>4282.6984589911553</v>
      </c>
      <c r="P1341" s="86">
        <f>L1341*'Age distribution'!$L$9</f>
        <v>4205.116072927528</v>
      </c>
      <c r="Q1341" s="86">
        <f>L1341*'Age distribution'!$L$10</f>
        <v>4060.2066443270414</v>
      </c>
      <c r="R1341" s="86">
        <f>L1341*'Age distribution'!$L$11</f>
        <v>2772.3900441518836</v>
      </c>
      <c r="S1341" s="86">
        <f t="shared" si="20"/>
        <v>20869</v>
      </c>
      <c r="U1341" s="6"/>
      <c r="V1341" s="6"/>
      <c r="W1341" s="6"/>
      <c r="X1341" s="6"/>
      <c r="Y1341" s="6"/>
      <c r="Z1341" s="6"/>
      <c r="AA1341" s="6"/>
      <c r="AB1341" s="6"/>
      <c r="AC1341" s="6"/>
      <c r="AD1341" s="6"/>
      <c r="AE1341" s="6"/>
      <c r="AF1341" s="6"/>
    </row>
    <row r="1342" spans="1:32" ht="15" customHeight="1">
      <c r="A1342" s="89" t="s">
        <v>10059</v>
      </c>
      <c r="B1342" s="89" t="s">
        <v>9953</v>
      </c>
      <c r="C1342" s="89" t="s">
        <v>6727</v>
      </c>
      <c r="D1342" s="227" t="s">
        <v>3812</v>
      </c>
      <c r="E1342" s="228"/>
      <c r="F1342" s="228"/>
      <c r="G1342" s="229" t="s">
        <v>3811</v>
      </c>
      <c r="H1342" s="229"/>
      <c r="I1342" s="229"/>
      <c r="J1342" s="76" t="s">
        <v>3811</v>
      </c>
      <c r="K1342" s="77">
        <v>31210</v>
      </c>
      <c r="L1342" s="165">
        <v>31111</v>
      </c>
      <c r="M1342" s="85">
        <f>L1342*'Age distribution'!$L$6</f>
        <v>2013.0874782544504</v>
      </c>
      <c r="N1342" s="85">
        <f>L1342*'Age distribution'!$L$7</f>
        <v>6258.6143532760507</v>
      </c>
      <c r="O1342" s="86">
        <f>L1342*'Age distribution'!$L$8</f>
        <v>6384.5431864331704</v>
      </c>
      <c r="P1342" s="86">
        <f>L1342*'Age distribution'!$L$9</f>
        <v>6268.8852434159908</v>
      </c>
      <c r="Q1342" s="86">
        <f>L1342*'Age distribution'!$L$10</f>
        <v>6052.857775248387</v>
      </c>
      <c r="R1342" s="86">
        <f>L1342*'Age distribution'!$L$11</f>
        <v>4133.0119633719514</v>
      </c>
      <c r="S1342" s="86">
        <f t="shared" si="20"/>
        <v>31111.000000000004</v>
      </c>
      <c r="U1342" s="6"/>
      <c r="V1342" s="6"/>
      <c r="W1342" s="6"/>
      <c r="X1342" s="6"/>
      <c r="Y1342" s="6"/>
      <c r="Z1342" s="6"/>
      <c r="AA1342" s="6"/>
      <c r="AB1342" s="6"/>
      <c r="AC1342" s="6"/>
      <c r="AD1342" s="6"/>
      <c r="AE1342" s="6"/>
      <c r="AF1342" s="6"/>
    </row>
    <row r="1343" spans="1:32" ht="15" customHeight="1">
      <c r="A1343" s="89" t="s">
        <v>10057</v>
      </c>
      <c r="B1343" s="89" t="s">
        <v>9953</v>
      </c>
      <c r="C1343" s="89" t="s">
        <v>6726</v>
      </c>
      <c r="D1343" s="227" t="s">
        <v>3810</v>
      </c>
      <c r="E1343" s="228"/>
      <c r="F1343" s="228"/>
      <c r="G1343" s="229" t="s">
        <v>3809</v>
      </c>
      <c r="H1343" s="229"/>
      <c r="I1343" s="229"/>
      <c r="J1343" s="76" t="s">
        <v>3809</v>
      </c>
      <c r="K1343" s="77">
        <v>46181</v>
      </c>
      <c r="L1343" s="165">
        <v>46228</v>
      </c>
      <c r="M1343" s="85">
        <f>L1343*'Age distribution'!$L$6</f>
        <v>2991.2573670003126</v>
      </c>
      <c r="N1343" s="85">
        <f>L1343*'Age distribution'!$L$7</f>
        <v>9299.7082807767438</v>
      </c>
      <c r="O1343" s="86">
        <f>L1343*'Age distribution'!$L$8</f>
        <v>9486.8266022446278</v>
      </c>
      <c r="P1343" s="86">
        <f>L1343*'Age distribution'!$L$9</f>
        <v>9314.9698509412883</v>
      </c>
      <c r="Q1343" s="86">
        <f>L1343*'Age distribution'!$L$10</f>
        <v>8993.97348957547</v>
      </c>
      <c r="R1343" s="86">
        <f>L1343*'Age distribution'!$L$11</f>
        <v>6141.2644094615589</v>
      </c>
      <c r="S1343" s="86">
        <f t="shared" si="20"/>
        <v>46228.000000000007</v>
      </c>
      <c r="U1343" s="6"/>
      <c r="V1343" s="6"/>
      <c r="W1343" s="6"/>
      <c r="X1343" s="6"/>
      <c r="Y1343" s="6"/>
      <c r="Z1343" s="6"/>
      <c r="AA1343" s="6"/>
      <c r="AB1343" s="6"/>
      <c r="AC1343" s="6"/>
      <c r="AD1343" s="6"/>
      <c r="AE1343" s="6"/>
      <c r="AF1343" s="6"/>
    </row>
    <row r="1344" spans="1:32" ht="15" customHeight="1">
      <c r="A1344" s="89" t="s">
        <v>10055</v>
      </c>
      <c r="B1344" s="89" t="s">
        <v>9953</v>
      </c>
      <c r="C1344" s="89" t="s">
        <v>6725</v>
      </c>
      <c r="D1344" s="227" t="s">
        <v>3808</v>
      </c>
      <c r="E1344" s="228"/>
      <c r="F1344" s="228"/>
      <c r="G1344" s="229" t="s">
        <v>3807</v>
      </c>
      <c r="H1344" s="229"/>
      <c r="I1344" s="229"/>
      <c r="J1344" s="76" t="s">
        <v>3807</v>
      </c>
      <c r="K1344" s="77">
        <v>5998</v>
      </c>
      <c r="L1344" s="165">
        <v>6004</v>
      </c>
      <c r="M1344" s="85">
        <f>L1344*'Age distribution'!$L$6</f>
        <v>388.49851240524958</v>
      </c>
      <c r="N1344" s="85">
        <f>L1344*'Age distribution'!$L$7</f>
        <v>1207.8274750753562</v>
      </c>
      <c r="O1344" s="86">
        <f>L1344*'Age distribution'!$L$8</f>
        <v>1232.1300276861805</v>
      </c>
      <c r="P1344" s="86">
        <f>L1344*'Age distribution'!$L$9</f>
        <v>1209.8096172244418</v>
      </c>
      <c r="Q1344" s="86">
        <f>L1344*'Age distribution'!$L$10</f>
        <v>1168.1192530806247</v>
      </c>
      <c r="R1344" s="86">
        <f>L1344*'Age distribution'!$L$11</f>
        <v>797.61511452814739</v>
      </c>
      <c r="S1344" s="86">
        <f t="shared" si="20"/>
        <v>6004</v>
      </c>
      <c r="U1344" s="6"/>
      <c r="V1344" s="6"/>
      <c r="W1344" s="6"/>
      <c r="X1344" s="6"/>
      <c r="Y1344" s="6"/>
      <c r="Z1344" s="6"/>
      <c r="AA1344" s="6"/>
      <c r="AB1344" s="6"/>
      <c r="AC1344" s="6"/>
      <c r="AD1344" s="6"/>
      <c r="AE1344" s="6"/>
      <c r="AF1344" s="6"/>
    </row>
    <row r="1345" spans="1:32" ht="15" customHeight="1">
      <c r="A1345" s="89" t="s">
        <v>10054</v>
      </c>
      <c r="B1345" s="89" t="s">
        <v>9953</v>
      </c>
      <c r="C1345" s="89" t="s">
        <v>6724</v>
      </c>
      <c r="D1345" s="227" t="s">
        <v>3806</v>
      </c>
      <c r="E1345" s="228"/>
      <c r="F1345" s="228"/>
      <c r="G1345" s="229" t="s">
        <v>3805</v>
      </c>
      <c r="H1345" s="229"/>
      <c r="I1345" s="229"/>
      <c r="J1345" s="76" t="s">
        <v>3805</v>
      </c>
      <c r="K1345" s="77">
        <v>1154215</v>
      </c>
      <c r="L1345" s="165">
        <v>1169070</v>
      </c>
      <c r="M1345" s="85">
        <f>L1345*'Age distribution'!$L$6</f>
        <v>75646.5616085285</v>
      </c>
      <c r="N1345" s="85">
        <f>L1345*'Age distribution'!$L$7</f>
        <v>235182.35614362871</v>
      </c>
      <c r="O1345" s="86">
        <f>L1345*'Age distribution'!$L$8</f>
        <v>239914.43228965404</v>
      </c>
      <c r="P1345" s="86">
        <f>L1345*'Age distribution'!$L$9</f>
        <v>235568.30932854401</v>
      </c>
      <c r="Q1345" s="86">
        <f>L1345*'Age distribution'!$L$10</f>
        <v>227450.56215838873</v>
      </c>
      <c r="R1345" s="86">
        <f>L1345*'Age distribution'!$L$11</f>
        <v>155307.77847125605</v>
      </c>
      <c r="S1345" s="86">
        <f t="shared" si="20"/>
        <v>1169070.0000000002</v>
      </c>
      <c r="U1345" s="6"/>
      <c r="V1345" s="6"/>
      <c r="W1345" s="6"/>
      <c r="X1345" s="6"/>
      <c r="Y1345" s="6"/>
      <c r="Z1345" s="6"/>
      <c r="AA1345" s="6"/>
      <c r="AB1345" s="6"/>
      <c r="AC1345" s="6"/>
      <c r="AD1345" s="6"/>
      <c r="AE1345" s="6"/>
      <c r="AF1345" s="6"/>
    </row>
    <row r="1346" spans="1:32" ht="15" customHeight="1">
      <c r="A1346" s="89" t="s">
        <v>10052</v>
      </c>
      <c r="B1346" s="89" t="s">
        <v>9953</v>
      </c>
      <c r="C1346" s="89" t="s">
        <v>6723</v>
      </c>
      <c r="D1346" s="227" t="s">
        <v>3804</v>
      </c>
      <c r="E1346" s="228"/>
      <c r="F1346" s="228"/>
      <c r="G1346" s="229" t="s">
        <v>3803</v>
      </c>
      <c r="H1346" s="229"/>
      <c r="I1346" s="229"/>
      <c r="J1346" s="76" t="s">
        <v>3803</v>
      </c>
      <c r="K1346" s="77">
        <v>19000</v>
      </c>
      <c r="L1346" s="165">
        <v>18924</v>
      </c>
      <c r="M1346" s="85">
        <f>L1346*'Age distribution'!$L$6</f>
        <v>1224.5079694798374</v>
      </c>
      <c r="N1346" s="85">
        <f>L1346*'Age distribution'!$L$7</f>
        <v>3806.9498897944773</v>
      </c>
      <c r="O1346" s="86">
        <f>L1346*'Age distribution'!$L$8</f>
        <v>3883.549074605809</v>
      </c>
      <c r="P1346" s="86">
        <f>L1346*'Age distribution'!$L$9</f>
        <v>3813.1974011251395</v>
      </c>
      <c r="Q1346" s="86">
        <f>L1346*'Age distribution'!$L$10</f>
        <v>3681.7935951528552</v>
      </c>
      <c r="R1346" s="86">
        <f>L1346*'Age distribution'!$L$11</f>
        <v>2514.0020698418825</v>
      </c>
      <c r="S1346" s="86">
        <f t="shared" si="20"/>
        <v>18924</v>
      </c>
      <c r="U1346" s="6"/>
      <c r="V1346" s="6"/>
      <c r="W1346" s="6"/>
      <c r="X1346" s="6"/>
      <c r="Y1346" s="6"/>
      <c r="Z1346" s="6"/>
      <c r="AA1346" s="6"/>
      <c r="AB1346" s="6"/>
      <c r="AC1346" s="6"/>
      <c r="AD1346" s="6"/>
      <c r="AE1346" s="6"/>
      <c r="AF1346" s="6"/>
    </row>
    <row r="1347" spans="1:32" ht="15" customHeight="1">
      <c r="A1347" s="89" t="s">
        <v>10051</v>
      </c>
      <c r="B1347" s="89" t="s">
        <v>9953</v>
      </c>
      <c r="C1347" s="89" t="s">
        <v>6722</v>
      </c>
      <c r="D1347" s="227" t="s">
        <v>3802</v>
      </c>
      <c r="E1347" s="228"/>
      <c r="F1347" s="228"/>
      <c r="G1347" s="229" t="s">
        <v>3801</v>
      </c>
      <c r="H1347" s="229"/>
      <c r="I1347" s="229"/>
      <c r="J1347" s="76" t="s">
        <v>3801</v>
      </c>
      <c r="K1347" s="77">
        <v>20412</v>
      </c>
      <c r="L1347" s="165">
        <v>20373</v>
      </c>
      <c r="M1347" s="85">
        <f>L1347*'Age distribution'!$L$6</f>
        <v>1318.2678536362673</v>
      </c>
      <c r="N1347" s="85">
        <f>L1347*'Age distribution'!$L$7</f>
        <v>4098.4458943554682</v>
      </c>
      <c r="O1347" s="86">
        <f>L1347*'Age distribution'!$L$8</f>
        <v>4180.9102355180803</v>
      </c>
      <c r="P1347" s="86">
        <f>L1347*'Age distribution'!$L$9</f>
        <v>4105.1717741028569</v>
      </c>
      <c r="Q1347" s="86">
        <f>L1347*'Age distribution'!$L$10</f>
        <v>3963.7064528666833</v>
      </c>
      <c r="R1347" s="86">
        <f>L1347*'Age distribution'!$L$11</f>
        <v>2706.4977895206443</v>
      </c>
      <c r="S1347" s="86">
        <f t="shared" si="20"/>
        <v>20373</v>
      </c>
      <c r="U1347" s="6"/>
      <c r="V1347" s="6"/>
      <c r="W1347" s="6"/>
      <c r="X1347" s="6"/>
      <c r="Y1347" s="6"/>
      <c r="Z1347" s="6"/>
      <c r="AA1347" s="6"/>
      <c r="AB1347" s="6"/>
      <c r="AC1347" s="6"/>
      <c r="AD1347" s="6"/>
      <c r="AE1347" s="6"/>
      <c r="AF1347" s="6"/>
    </row>
    <row r="1348" spans="1:32" ht="15" customHeight="1">
      <c r="A1348" s="89" t="s">
        <v>10049</v>
      </c>
      <c r="B1348" s="89" t="s">
        <v>9953</v>
      </c>
      <c r="C1348" s="89" t="s">
        <v>6721</v>
      </c>
      <c r="D1348" s="227" t="s">
        <v>3800</v>
      </c>
      <c r="E1348" s="228"/>
      <c r="F1348" s="228"/>
      <c r="G1348" s="229" t="s">
        <v>3799</v>
      </c>
      <c r="H1348" s="229"/>
      <c r="I1348" s="229"/>
      <c r="J1348" s="76" t="s">
        <v>3799</v>
      </c>
      <c r="K1348" s="77">
        <v>37876</v>
      </c>
      <c r="L1348" s="165">
        <v>38233</v>
      </c>
      <c r="M1348" s="85">
        <f>L1348*'Age distribution'!$L$6</f>
        <v>2473.9279854746683</v>
      </c>
      <c r="N1348" s="85">
        <f>L1348*'Age distribution'!$L$7</f>
        <v>7691.3504088201362</v>
      </c>
      <c r="O1348" s="86">
        <f>L1348*'Age distribution'!$L$8</f>
        <v>7846.1071533187433</v>
      </c>
      <c r="P1348" s="86">
        <f>L1348*'Age distribution'!$L$9</f>
        <v>7703.9725342008796</v>
      </c>
      <c r="Q1348" s="86">
        <f>L1348*'Age distribution'!$L$10</f>
        <v>7438.4915727900607</v>
      </c>
      <c r="R1348" s="86">
        <f>L1348*'Age distribution'!$L$11</f>
        <v>5079.1503453955129</v>
      </c>
      <c r="S1348" s="86">
        <f t="shared" si="20"/>
        <v>38233</v>
      </c>
      <c r="U1348" s="6"/>
      <c r="V1348" s="6"/>
      <c r="W1348" s="6"/>
      <c r="X1348" s="6"/>
      <c r="Y1348" s="6"/>
      <c r="Z1348" s="6"/>
      <c r="AA1348" s="6"/>
      <c r="AB1348" s="6"/>
      <c r="AC1348" s="6"/>
      <c r="AD1348" s="6"/>
      <c r="AE1348" s="6"/>
      <c r="AF1348" s="6"/>
    </row>
    <row r="1349" spans="1:32" ht="15" customHeight="1">
      <c r="A1349" s="89" t="s">
        <v>10047</v>
      </c>
      <c r="B1349" s="89" t="s">
        <v>9953</v>
      </c>
      <c r="C1349" s="89" t="s">
        <v>6720</v>
      </c>
      <c r="D1349" s="227" t="s">
        <v>3798</v>
      </c>
      <c r="E1349" s="228"/>
      <c r="F1349" s="228"/>
      <c r="G1349" s="229" t="s">
        <v>1523</v>
      </c>
      <c r="H1349" s="229"/>
      <c r="I1349" s="229"/>
      <c r="J1349" s="76" t="s">
        <v>1523</v>
      </c>
      <c r="K1349" s="77">
        <v>45029</v>
      </c>
      <c r="L1349" s="165">
        <v>45151</v>
      </c>
      <c r="M1349" s="85">
        <f>L1349*'Age distribution'!$L$6</f>
        <v>2921.5683433726554</v>
      </c>
      <c r="N1349" s="85">
        <f>L1349*'Age distribution'!$L$7</f>
        <v>9083.0476893949726</v>
      </c>
      <c r="O1349" s="86">
        <f>L1349*'Age distribution'!$L$8</f>
        <v>9265.8066089371641</v>
      </c>
      <c r="P1349" s="86">
        <f>L1349*'Age distribution'!$L$9</f>
        <v>9097.9537020820735</v>
      </c>
      <c r="Q1349" s="86">
        <f>L1349*'Age distribution'!$L$10</f>
        <v>8784.4357754569101</v>
      </c>
      <c r="R1349" s="86">
        <f>L1349*'Age distribution'!$L$11</f>
        <v>5998.1878807562271</v>
      </c>
      <c r="S1349" s="86">
        <f t="shared" ref="S1349:S1412" si="21">SUM(M1349:R1349)</f>
        <v>45150.999999999993</v>
      </c>
      <c r="U1349" s="6"/>
      <c r="V1349" s="6"/>
      <c r="W1349" s="6"/>
      <c r="X1349" s="6"/>
      <c r="Y1349" s="6"/>
      <c r="Z1349" s="6"/>
      <c r="AA1349" s="6"/>
      <c r="AB1349" s="6"/>
      <c r="AC1349" s="6"/>
      <c r="AD1349" s="6"/>
      <c r="AE1349" s="6"/>
      <c r="AF1349" s="6"/>
    </row>
    <row r="1350" spans="1:32" ht="15" customHeight="1">
      <c r="A1350" s="89" t="s">
        <v>10045</v>
      </c>
      <c r="B1350" s="89" t="s">
        <v>9953</v>
      </c>
      <c r="C1350" s="89" t="s">
        <v>6719</v>
      </c>
      <c r="D1350" s="227" t="s">
        <v>3797</v>
      </c>
      <c r="E1350" s="228"/>
      <c r="F1350" s="228"/>
      <c r="G1350" s="229" t="s">
        <v>3796</v>
      </c>
      <c r="H1350" s="229"/>
      <c r="I1350" s="229"/>
      <c r="J1350" s="76" t="s">
        <v>3796</v>
      </c>
      <c r="K1350" s="77">
        <v>10267</v>
      </c>
      <c r="L1350" s="165">
        <v>10201</v>
      </c>
      <c r="M1350" s="85">
        <f>L1350*'Age distribution'!$L$6</f>
        <v>660.07217272584126</v>
      </c>
      <c r="N1350" s="85">
        <f>L1350*'Age distribution'!$L$7</f>
        <v>2052.1399189279996</v>
      </c>
      <c r="O1350" s="86">
        <f>L1350*'Age distribution'!$L$8</f>
        <v>2093.4307815500874</v>
      </c>
      <c r="P1350" s="86">
        <f>L1350*'Age distribution'!$L$9</f>
        <v>2055.5076457872301</v>
      </c>
      <c r="Q1350" s="86">
        <f>L1350*'Age distribution'!$L$10</f>
        <v>1984.6743005788562</v>
      </c>
      <c r="R1350" s="86">
        <f>L1350*'Age distribution'!$L$11</f>
        <v>1355.1751804299854</v>
      </c>
      <c r="S1350" s="86">
        <f t="shared" si="21"/>
        <v>10201</v>
      </c>
      <c r="U1350" s="6"/>
      <c r="V1350" s="6"/>
      <c r="W1350" s="6"/>
      <c r="X1350" s="6"/>
      <c r="Y1350" s="6"/>
      <c r="Z1350" s="6"/>
      <c r="AA1350" s="6"/>
      <c r="AB1350" s="6"/>
      <c r="AC1350" s="6"/>
      <c r="AD1350" s="6"/>
      <c r="AE1350" s="6"/>
      <c r="AF1350" s="6"/>
    </row>
    <row r="1351" spans="1:32" ht="15" customHeight="1">
      <c r="A1351" s="89" t="s">
        <v>10044</v>
      </c>
      <c r="B1351" s="89" t="s">
        <v>9953</v>
      </c>
      <c r="C1351" s="89" t="s">
        <v>6718</v>
      </c>
      <c r="D1351" s="227" t="s">
        <v>3795</v>
      </c>
      <c r="E1351" s="228"/>
      <c r="F1351" s="228"/>
      <c r="G1351" s="229" t="s">
        <v>3794</v>
      </c>
      <c r="H1351" s="229"/>
      <c r="I1351" s="229"/>
      <c r="J1351" s="76" t="s">
        <v>3794</v>
      </c>
      <c r="K1351" s="77">
        <v>16237</v>
      </c>
      <c r="L1351" s="165">
        <v>16223</v>
      </c>
      <c r="M1351" s="85">
        <f>L1351*'Age distribution'!$L$6</f>
        <v>1049.7354041889346</v>
      </c>
      <c r="N1351" s="85">
        <f>L1351*'Age distribution'!$L$7</f>
        <v>3263.5884623829957</v>
      </c>
      <c r="O1351" s="86">
        <f>L1351*'Age distribution'!$L$8</f>
        <v>3329.2547367010166</v>
      </c>
      <c r="P1351" s="86">
        <f>L1351*'Age distribution'!$L$9</f>
        <v>3268.9442738561156</v>
      </c>
      <c r="Q1351" s="86">
        <f>L1351*'Age distribution'!$L$10</f>
        <v>3156.2955767366711</v>
      </c>
      <c r="R1351" s="86">
        <f>L1351*'Age distribution'!$L$11</f>
        <v>2155.1815461342667</v>
      </c>
      <c r="S1351" s="86">
        <f t="shared" si="21"/>
        <v>16223</v>
      </c>
      <c r="U1351" s="6"/>
      <c r="V1351" s="6"/>
      <c r="W1351" s="6"/>
      <c r="X1351" s="6"/>
      <c r="Y1351" s="6"/>
      <c r="Z1351" s="6"/>
      <c r="AA1351" s="6"/>
      <c r="AB1351" s="6"/>
      <c r="AC1351" s="6"/>
      <c r="AD1351" s="6"/>
      <c r="AE1351" s="6"/>
      <c r="AF1351" s="6"/>
    </row>
    <row r="1352" spans="1:32" ht="15" customHeight="1">
      <c r="A1352" s="89" t="s">
        <v>10042</v>
      </c>
      <c r="B1352" s="89" t="s">
        <v>9953</v>
      </c>
      <c r="C1352" s="89" t="s">
        <v>6717</v>
      </c>
      <c r="D1352" s="227" t="s">
        <v>3793</v>
      </c>
      <c r="E1352" s="228"/>
      <c r="F1352" s="228"/>
      <c r="G1352" s="229" t="s">
        <v>3792</v>
      </c>
      <c r="H1352" s="229"/>
      <c r="I1352" s="229"/>
      <c r="J1352" s="76" t="s">
        <v>3792</v>
      </c>
      <c r="K1352" s="77">
        <v>42243</v>
      </c>
      <c r="L1352" s="165">
        <v>42226</v>
      </c>
      <c r="M1352" s="85">
        <f>L1352*'Age distribution'!$L$6</f>
        <v>2732.3014964730296</v>
      </c>
      <c r="N1352" s="85">
        <f>L1352*'Age distribution'!$L$7</f>
        <v>8494.6240777035309</v>
      </c>
      <c r="O1352" s="86">
        <f>L1352*'Age distribution'!$L$8</f>
        <v>8665.543395915498</v>
      </c>
      <c r="P1352" s="86">
        <f>L1352*'Age distribution'!$L$9</f>
        <v>8508.5644398599725</v>
      </c>
      <c r="Q1352" s="86">
        <f>L1352*'Age distribution'!$L$10</f>
        <v>8215.3570254134665</v>
      </c>
      <c r="R1352" s="86">
        <f>L1352*'Age distribution'!$L$11</f>
        <v>5609.6095646345029</v>
      </c>
      <c r="S1352" s="86">
        <f t="shared" si="21"/>
        <v>42226</v>
      </c>
      <c r="U1352" s="6"/>
      <c r="V1352" s="6"/>
      <c r="W1352" s="6"/>
      <c r="X1352" s="6"/>
      <c r="Y1352" s="6"/>
      <c r="Z1352" s="6"/>
      <c r="AA1352" s="6"/>
      <c r="AB1352" s="6"/>
      <c r="AC1352" s="6"/>
      <c r="AD1352" s="6"/>
      <c r="AE1352" s="6"/>
      <c r="AF1352" s="6"/>
    </row>
    <row r="1353" spans="1:32" ht="15" customHeight="1">
      <c r="A1353" s="89" t="s">
        <v>10040</v>
      </c>
      <c r="B1353" s="89" t="s">
        <v>9953</v>
      </c>
      <c r="C1353" s="89" t="s">
        <v>6716</v>
      </c>
      <c r="D1353" s="227" t="s">
        <v>3791</v>
      </c>
      <c r="E1353" s="228"/>
      <c r="F1353" s="228"/>
      <c r="G1353" s="229" t="s">
        <v>3790</v>
      </c>
      <c r="H1353" s="229"/>
      <c r="I1353" s="229"/>
      <c r="J1353" s="76" t="s">
        <v>3790</v>
      </c>
      <c r="K1353" s="77">
        <v>4542</v>
      </c>
      <c r="L1353" s="165">
        <v>4533</v>
      </c>
      <c r="M1353" s="85">
        <f>L1353*'Age distribution'!$L$6</f>
        <v>293.31508273367695</v>
      </c>
      <c r="N1353" s="85">
        <f>L1353*'Age distribution'!$L$7</f>
        <v>911.90572027258327</v>
      </c>
      <c r="O1353" s="86">
        <f>L1353*'Age distribution'!$L$8</f>
        <v>930.25406653921641</v>
      </c>
      <c r="P1353" s="86">
        <f>L1353*'Age distribution'!$L$9</f>
        <v>913.40223099240416</v>
      </c>
      <c r="Q1353" s="86">
        <f>L1353*'Age distribution'!$L$10</f>
        <v>881.92614493911924</v>
      </c>
      <c r="R1353" s="86">
        <f>L1353*'Age distribution'!$L$11</f>
        <v>602.1967545230001</v>
      </c>
      <c r="S1353" s="86">
        <f t="shared" si="21"/>
        <v>4533</v>
      </c>
      <c r="U1353" s="6"/>
      <c r="V1353" s="6"/>
      <c r="W1353" s="6"/>
      <c r="X1353" s="6"/>
      <c r="Y1353" s="6"/>
      <c r="Z1353" s="6"/>
      <c r="AA1353" s="6"/>
      <c r="AB1353" s="6"/>
      <c r="AC1353" s="6"/>
      <c r="AD1353" s="6"/>
      <c r="AE1353" s="6"/>
      <c r="AF1353" s="6"/>
    </row>
    <row r="1354" spans="1:32" ht="15" customHeight="1">
      <c r="A1354" s="89" t="s">
        <v>10038</v>
      </c>
      <c r="B1354" s="89" t="s">
        <v>9953</v>
      </c>
      <c r="C1354" s="89" t="s">
        <v>6715</v>
      </c>
      <c r="D1354" s="227" t="s">
        <v>3789</v>
      </c>
      <c r="E1354" s="228"/>
      <c r="F1354" s="228"/>
      <c r="G1354" s="229" t="s">
        <v>3788</v>
      </c>
      <c r="H1354" s="229"/>
      <c r="I1354" s="229"/>
      <c r="J1354" s="76" t="s">
        <v>3788</v>
      </c>
      <c r="K1354" s="77">
        <v>13303</v>
      </c>
      <c r="L1354" s="165">
        <v>13245</v>
      </c>
      <c r="M1354" s="85">
        <f>L1354*'Age distribution'!$L$6</f>
        <v>857.03910673010171</v>
      </c>
      <c r="N1354" s="85">
        <f>L1354*'Age distribution'!$L$7</f>
        <v>2664.5028160181701</v>
      </c>
      <c r="O1354" s="86">
        <f>L1354*'Age distribution'!$L$8</f>
        <v>2718.1149594775916</v>
      </c>
      <c r="P1354" s="86">
        <f>L1354*'Age distribution'!$L$9</f>
        <v>2668.8754797031534</v>
      </c>
      <c r="Q1354" s="86">
        <f>L1354*'Age distribution'!$L$10</f>
        <v>2576.9053142992793</v>
      </c>
      <c r="R1354" s="86">
        <f>L1354*'Age distribution'!$L$11</f>
        <v>1759.5623237717043</v>
      </c>
      <c r="S1354" s="86">
        <f t="shared" si="21"/>
        <v>13245.000000000002</v>
      </c>
      <c r="U1354" s="6"/>
      <c r="V1354" s="6"/>
      <c r="W1354" s="6"/>
      <c r="X1354" s="6"/>
      <c r="Y1354" s="6"/>
      <c r="Z1354" s="6"/>
      <c r="AA1354" s="6"/>
      <c r="AB1354" s="6"/>
      <c r="AC1354" s="6"/>
      <c r="AD1354" s="6"/>
      <c r="AE1354" s="6"/>
      <c r="AF1354" s="6"/>
    </row>
    <row r="1355" spans="1:32" ht="15" customHeight="1">
      <c r="A1355" s="89" t="s">
        <v>10036</v>
      </c>
      <c r="B1355" s="89" t="s">
        <v>9953</v>
      </c>
      <c r="C1355" s="89" t="s">
        <v>6714</v>
      </c>
      <c r="D1355" s="227" t="s">
        <v>3787</v>
      </c>
      <c r="E1355" s="228"/>
      <c r="F1355" s="228"/>
      <c r="G1355" s="229" t="s">
        <v>3786</v>
      </c>
      <c r="H1355" s="229"/>
      <c r="I1355" s="229"/>
      <c r="J1355" s="76" t="s">
        <v>3786</v>
      </c>
      <c r="K1355" s="77">
        <v>7231</v>
      </c>
      <c r="L1355" s="165">
        <v>7232</v>
      </c>
      <c r="M1355" s="85">
        <f>L1355*'Age distribution'!$L$6</f>
        <v>467.9582347959302</v>
      </c>
      <c r="N1355" s="85">
        <f>L1355*'Age distribution'!$L$7</f>
        <v>1454.8648067529941</v>
      </c>
      <c r="O1355" s="86">
        <f>L1355*'Age distribution'!$L$8</f>
        <v>1484.1379680590367</v>
      </c>
      <c r="P1355" s="86">
        <f>L1355*'Age distribution'!$L$9</f>
        <v>1457.2523570564895</v>
      </c>
      <c r="Q1355" s="86">
        <f>L1355*'Age distribution'!$L$10</f>
        <v>1407.0350496800595</v>
      </c>
      <c r="R1355" s="86">
        <f>L1355*'Age distribution'!$L$11</f>
        <v>960.75158365549009</v>
      </c>
      <c r="S1355" s="86">
        <f t="shared" si="21"/>
        <v>7232</v>
      </c>
      <c r="U1355" s="6"/>
      <c r="V1355" s="6"/>
      <c r="W1355" s="6"/>
      <c r="X1355" s="6"/>
      <c r="Y1355" s="6"/>
      <c r="Z1355" s="6"/>
      <c r="AA1355" s="6"/>
      <c r="AB1355" s="6"/>
      <c r="AC1355" s="6"/>
      <c r="AD1355" s="6"/>
      <c r="AE1355" s="6"/>
      <c r="AF1355" s="6"/>
    </row>
    <row r="1356" spans="1:32" ht="15" customHeight="1">
      <c r="A1356" s="89" t="s">
        <v>10034</v>
      </c>
      <c r="B1356" s="89" t="s">
        <v>9953</v>
      </c>
      <c r="C1356" s="89" t="s">
        <v>6713</v>
      </c>
      <c r="D1356" s="227" t="s">
        <v>3785</v>
      </c>
      <c r="E1356" s="228"/>
      <c r="F1356" s="228"/>
      <c r="G1356" s="229" t="s">
        <v>3784</v>
      </c>
      <c r="H1356" s="229"/>
      <c r="I1356" s="229"/>
      <c r="J1356" s="76" t="s">
        <v>3784</v>
      </c>
      <c r="K1356" s="77">
        <v>10862</v>
      </c>
      <c r="L1356" s="165">
        <v>10801</v>
      </c>
      <c r="M1356" s="85">
        <f>L1356*'Age distribution'!$L$6</f>
        <v>698.89614132063639</v>
      </c>
      <c r="N1356" s="85">
        <f>L1356*'Age distribution'!$L$7</f>
        <v>2172.842198249321</v>
      </c>
      <c r="O1356" s="86">
        <f>L1356*'Age distribution'!$L$8</f>
        <v>2216.5616970417113</v>
      </c>
      <c r="P1356" s="86">
        <f>L1356*'Age distribution'!$L$9</f>
        <v>2176.408007268687</v>
      </c>
      <c r="Q1356" s="86">
        <f>L1356*'Age distribution'!$L$10</f>
        <v>2101.4084031518701</v>
      </c>
      <c r="R1356" s="86">
        <f>L1356*'Age distribution'!$L$11</f>
        <v>1434.8835529677749</v>
      </c>
      <c r="S1356" s="86">
        <f t="shared" si="21"/>
        <v>10801</v>
      </c>
      <c r="U1356" s="6"/>
      <c r="V1356" s="6"/>
      <c r="W1356" s="6"/>
      <c r="X1356" s="6"/>
      <c r="Y1356" s="6"/>
      <c r="Z1356" s="6"/>
      <c r="AA1356" s="6"/>
      <c r="AB1356" s="6"/>
      <c r="AC1356" s="6"/>
      <c r="AD1356" s="6"/>
      <c r="AE1356" s="6"/>
      <c r="AF1356" s="6"/>
    </row>
    <row r="1357" spans="1:32" ht="15" customHeight="1">
      <c r="A1357" s="89" t="s">
        <v>10033</v>
      </c>
      <c r="B1357" s="89" t="s">
        <v>9953</v>
      </c>
      <c r="C1357" s="89" t="s">
        <v>6712</v>
      </c>
      <c r="D1357" s="227" t="s">
        <v>3783</v>
      </c>
      <c r="E1357" s="228"/>
      <c r="F1357" s="228"/>
      <c r="G1357" s="229" t="s">
        <v>3782</v>
      </c>
      <c r="H1357" s="229"/>
      <c r="I1357" s="229"/>
      <c r="J1357" s="76" t="s">
        <v>3782</v>
      </c>
      <c r="K1357" s="77">
        <v>4040</v>
      </c>
      <c r="L1357" s="165">
        <v>4012</v>
      </c>
      <c r="M1357" s="85">
        <f>L1357*'Age distribution'!$L$6</f>
        <v>259.60293667052986</v>
      </c>
      <c r="N1357" s="85">
        <f>L1357*'Age distribution'!$L$7</f>
        <v>807.09590772856916</v>
      </c>
      <c r="O1357" s="86">
        <f>L1357*'Age distribution'!$L$8</f>
        <v>823.33538825399</v>
      </c>
      <c r="P1357" s="86">
        <f>L1357*'Age distribution'!$L$9</f>
        <v>808.42041710600608</v>
      </c>
      <c r="Q1357" s="86">
        <f>L1357*'Age distribution'!$L$10</f>
        <v>780.56203253821889</v>
      </c>
      <c r="R1357" s="86">
        <f>L1357*'Age distribution'!$L$11</f>
        <v>532.98331770268612</v>
      </c>
      <c r="S1357" s="86">
        <f t="shared" si="21"/>
        <v>4012</v>
      </c>
      <c r="U1357" s="6"/>
      <c r="V1357" s="6"/>
      <c r="W1357" s="6"/>
      <c r="X1357" s="6"/>
      <c r="Y1357" s="6"/>
      <c r="Z1357" s="6"/>
      <c r="AA1357" s="6"/>
      <c r="AB1357" s="6"/>
      <c r="AC1357" s="6"/>
      <c r="AD1357" s="6"/>
      <c r="AE1357" s="6"/>
      <c r="AF1357" s="6"/>
    </row>
    <row r="1358" spans="1:32" ht="15" customHeight="1">
      <c r="A1358" s="89" t="s">
        <v>10031</v>
      </c>
      <c r="B1358" s="89" t="s">
        <v>9953</v>
      </c>
      <c r="C1358" s="89" t="s">
        <v>6711</v>
      </c>
      <c r="D1358" s="227" t="s">
        <v>3781</v>
      </c>
      <c r="E1358" s="228"/>
      <c r="F1358" s="228"/>
      <c r="G1358" s="229" t="s">
        <v>3780</v>
      </c>
      <c r="H1358" s="229"/>
      <c r="I1358" s="229"/>
      <c r="J1358" s="76" t="s">
        <v>3780</v>
      </c>
      <c r="K1358" s="77">
        <v>27702</v>
      </c>
      <c r="L1358" s="165">
        <v>27815</v>
      </c>
      <c r="M1358" s="85">
        <f>L1358*'Age distribution'!$L$6</f>
        <v>1799.8144774403759</v>
      </c>
      <c r="N1358" s="85">
        <f>L1358*'Age distribution'!$L$7</f>
        <v>5595.5564988709257</v>
      </c>
      <c r="O1358" s="86">
        <f>L1358*'Age distribution'!$L$8</f>
        <v>5708.1440239991853</v>
      </c>
      <c r="P1358" s="86">
        <f>L1358*'Age distribution'!$L$9</f>
        <v>5604.7392576778566</v>
      </c>
      <c r="Q1358" s="86">
        <f>L1358*'Age distribution'!$L$10</f>
        <v>5411.5984384472977</v>
      </c>
      <c r="R1358" s="86">
        <f>L1358*'Age distribution'!$L$11</f>
        <v>3695.1473035643608</v>
      </c>
      <c r="S1358" s="86">
        <f t="shared" si="21"/>
        <v>27815.000000000004</v>
      </c>
      <c r="U1358" s="6"/>
      <c r="V1358" s="6"/>
      <c r="W1358" s="6"/>
      <c r="X1358" s="6"/>
      <c r="Y1358" s="6"/>
      <c r="Z1358" s="6"/>
      <c r="AA1358" s="6"/>
      <c r="AB1358" s="6"/>
      <c r="AC1358" s="6"/>
      <c r="AD1358" s="6"/>
      <c r="AE1358" s="6"/>
      <c r="AF1358" s="6"/>
    </row>
    <row r="1359" spans="1:32" ht="15" customHeight="1">
      <c r="A1359" s="89" t="s">
        <v>10029</v>
      </c>
      <c r="B1359" s="89" t="s">
        <v>9953</v>
      </c>
      <c r="C1359" s="89" t="s">
        <v>6710</v>
      </c>
      <c r="D1359" s="227" t="s">
        <v>3779</v>
      </c>
      <c r="E1359" s="228"/>
      <c r="F1359" s="228"/>
      <c r="G1359" s="229" t="s">
        <v>3778</v>
      </c>
      <c r="H1359" s="229"/>
      <c r="I1359" s="229"/>
      <c r="J1359" s="76" t="s">
        <v>3778</v>
      </c>
      <c r="K1359" s="77">
        <v>5877</v>
      </c>
      <c r="L1359" s="165">
        <v>5845</v>
      </c>
      <c r="M1359" s="85">
        <f>L1359*'Age distribution'!$L$6</f>
        <v>378.21016072762887</v>
      </c>
      <c r="N1359" s="85">
        <f>L1359*'Age distribution'!$L$7</f>
        <v>1175.8413710552061</v>
      </c>
      <c r="O1359" s="86">
        <f>L1359*'Age distribution'!$L$8</f>
        <v>1199.5003350809002</v>
      </c>
      <c r="P1359" s="86">
        <f>L1359*'Age distribution'!$L$9</f>
        <v>1177.7710214318558</v>
      </c>
      <c r="Q1359" s="86">
        <f>L1359*'Age distribution'!$L$10</f>
        <v>1137.1847158987759</v>
      </c>
      <c r="R1359" s="86">
        <f>L1359*'Age distribution'!$L$11</f>
        <v>776.49239580563324</v>
      </c>
      <c r="S1359" s="86">
        <f t="shared" si="21"/>
        <v>5845</v>
      </c>
      <c r="U1359" s="6"/>
      <c r="V1359" s="6"/>
      <c r="W1359" s="6"/>
      <c r="X1359" s="6"/>
      <c r="Y1359" s="6"/>
      <c r="Z1359" s="6"/>
      <c r="AA1359" s="6"/>
      <c r="AB1359" s="6"/>
      <c r="AC1359" s="6"/>
      <c r="AD1359" s="6"/>
      <c r="AE1359" s="6"/>
      <c r="AF1359" s="6"/>
    </row>
    <row r="1360" spans="1:32" ht="15" customHeight="1">
      <c r="A1360" s="89" t="s">
        <v>10028</v>
      </c>
      <c r="B1360" s="89" t="s">
        <v>9953</v>
      </c>
      <c r="C1360" s="89" t="s">
        <v>6709</v>
      </c>
      <c r="D1360" s="227" t="s">
        <v>3777</v>
      </c>
      <c r="E1360" s="228"/>
      <c r="F1360" s="228"/>
      <c r="G1360" s="229" t="s">
        <v>3776</v>
      </c>
      <c r="H1360" s="229"/>
      <c r="I1360" s="229"/>
      <c r="J1360" s="76" t="s">
        <v>3776</v>
      </c>
      <c r="K1360" s="77">
        <v>25850</v>
      </c>
      <c r="L1360" s="165">
        <v>25796</v>
      </c>
      <c r="M1360" s="85">
        <f>L1360*'Age distribution'!$L$6</f>
        <v>1669.1718231188904</v>
      </c>
      <c r="N1360" s="85">
        <f>L1360*'Age distribution'!$L$7</f>
        <v>5189.3933289546785</v>
      </c>
      <c r="O1360" s="86">
        <f>L1360*'Age distribution'!$L$8</f>
        <v>5293.8084933698719</v>
      </c>
      <c r="P1360" s="86">
        <f>L1360*'Age distribution'!$L$9</f>
        <v>5197.9095412927545</v>
      </c>
      <c r="Q1360" s="86">
        <f>L1360*'Age distribution'!$L$10</f>
        <v>5018.7881832891062</v>
      </c>
      <c r="R1360" s="86">
        <f>L1360*'Age distribution'!$L$11</f>
        <v>3426.9286299746987</v>
      </c>
      <c r="S1360" s="86">
        <f t="shared" si="21"/>
        <v>25796.000000000004</v>
      </c>
      <c r="U1360" s="6"/>
      <c r="V1360" s="6"/>
      <c r="W1360" s="6"/>
      <c r="X1360" s="6"/>
      <c r="Y1360" s="6"/>
      <c r="Z1360" s="6"/>
      <c r="AA1360" s="6"/>
      <c r="AB1360" s="6"/>
      <c r="AC1360" s="6"/>
      <c r="AD1360" s="6"/>
      <c r="AE1360" s="6"/>
      <c r="AF1360" s="6"/>
    </row>
    <row r="1361" spans="1:32" ht="15" customHeight="1">
      <c r="A1361" s="89" t="s">
        <v>10027</v>
      </c>
      <c r="B1361" s="89" t="s">
        <v>9953</v>
      </c>
      <c r="C1361" s="89" t="s">
        <v>6708</v>
      </c>
      <c r="D1361" s="227" t="s">
        <v>3775</v>
      </c>
      <c r="E1361" s="228"/>
      <c r="F1361" s="228"/>
      <c r="G1361" s="229" t="s">
        <v>3774</v>
      </c>
      <c r="H1361" s="229"/>
      <c r="I1361" s="229"/>
      <c r="J1361" s="76" t="s">
        <v>3774</v>
      </c>
      <c r="K1361" s="77">
        <v>36609</v>
      </c>
      <c r="L1361" s="165">
        <v>36404</v>
      </c>
      <c r="M1361" s="85">
        <f>L1361*'Age distribution'!$L$6</f>
        <v>2355.5795878748677</v>
      </c>
      <c r="N1361" s="85">
        <f>L1361*'Age distribution'!$L$7</f>
        <v>7323.4096273556415</v>
      </c>
      <c r="O1361" s="86">
        <f>L1361*'Age distribution'!$L$8</f>
        <v>7470.7630792617774</v>
      </c>
      <c r="P1361" s="86">
        <f>L1361*'Age distribution'!$L$9</f>
        <v>7335.427932284907</v>
      </c>
      <c r="Q1361" s="86">
        <f>L1361*'Age distribution'!$L$10</f>
        <v>7082.64711677999</v>
      </c>
      <c r="R1361" s="86">
        <f>L1361*'Age distribution'!$L$11</f>
        <v>4836.1726564428182</v>
      </c>
      <c r="S1361" s="86">
        <f t="shared" si="21"/>
        <v>36404</v>
      </c>
      <c r="U1361" s="6"/>
      <c r="V1361" s="6"/>
      <c r="W1361" s="6"/>
      <c r="X1361" s="6"/>
      <c r="Y1361" s="6"/>
      <c r="Z1361" s="6"/>
      <c r="AA1361" s="6"/>
      <c r="AB1361" s="6"/>
      <c r="AC1361" s="6"/>
      <c r="AD1361" s="6"/>
      <c r="AE1361" s="6"/>
      <c r="AF1361" s="6"/>
    </row>
    <row r="1362" spans="1:32" ht="15" customHeight="1">
      <c r="A1362" s="89" t="s">
        <v>10025</v>
      </c>
      <c r="B1362" s="89" t="s">
        <v>9953</v>
      </c>
      <c r="C1362" s="89" t="s">
        <v>6707</v>
      </c>
      <c r="D1362" s="227" t="s">
        <v>3773</v>
      </c>
      <c r="E1362" s="228"/>
      <c r="F1362" s="228"/>
      <c r="G1362" s="229" t="s">
        <v>3772</v>
      </c>
      <c r="H1362" s="229"/>
      <c r="I1362" s="229"/>
      <c r="J1362" s="76" t="s">
        <v>3772</v>
      </c>
      <c r="K1362" s="77">
        <v>5425</v>
      </c>
      <c r="L1362" s="165">
        <v>5507</v>
      </c>
      <c r="M1362" s="85">
        <f>L1362*'Age distribution'!$L$6</f>
        <v>356.3393250858943</v>
      </c>
      <c r="N1362" s="85">
        <f>L1362*'Age distribution'!$L$7</f>
        <v>1107.845753704195</v>
      </c>
      <c r="O1362" s="86">
        <f>L1362*'Age distribution'!$L$8</f>
        <v>1130.1365860206188</v>
      </c>
      <c r="P1362" s="86">
        <f>L1362*'Age distribution'!$L$9</f>
        <v>1109.663817797302</v>
      </c>
      <c r="Q1362" s="86">
        <f>L1362*'Age distribution'!$L$10</f>
        <v>1071.4245047826448</v>
      </c>
      <c r="R1362" s="86">
        <f>L1362*'Age distribution'!$L$11</f>
        <v>731.59001260934508</v>
      </c>
      <c r="S1362" s="86">
        <f t="shared" si="21"/>
        <v>5506.9999999999991</v>
      </c>
      <c r="U1362" s="6"/>
      <c r="V1362" s="6"/>
      <c r="W1362" s="6"/>
      <c r="X1362" s="6"/>
      <c r="Y1362" s="6"/>
      <c r="Z1362" s="6"/>
      <c r="AA1362" s="6"/>
      <c r="AB1362" s="6"/>
      <c r="AC1362" s="6"/>
      <c r="AD1362" s="6"/>
      <c r="AE1362" s="6"/>
      <c r="AF1362" s="6"/>
    </row>
    <row r="1363" spans="1:32" ht="15" customHeight="1">
      <c r="A1363" s="89" t="s">
        <v>10023</v>
      </c>
      <c r="B1363" s="89" t="s">
        <v>9953</v>
      </c>
      <c r="C1363" s="89" t="s">
        <v>6706</v>
      </c>
      <c r="D1363" s="227" t="s">
        <v>3771</v>
      </c>
      <c r="E1363" s="228"/>
      <c r="F1363" s="228"/>
      <c r="G1363" s="229" t="s">
        <v>3770</v>
      </c>
      <c r="H1363" s="229"/>
      <c r="I1363" s="229"/>
      <c r="J1363" s="76" t="s">
        <v>3770</v>
      </c>
      <c r="K1363" s="77">
        <v>9430</v>
      </c>
      <c r="L1363" s="165">
        <v>9479</v>
      </c>
      <c r="M1363" s="85">
        <f>L1363*'Age distribution'!$L$6</f>
        <v>613.35399718343785</v>
      </c>
      <c r="N1363" s="85">
        <f>L1363*'Age distribution'!$L$7</f>
        <v>1906.8948428113429</v>
      </c>
      <c r="O1363" s="86">
        <f>L1363*'Age distribution'!$L$8</f>
        <v>1945.2632465751672</v>
      </c>
      <c r="P1363" s="86">
        <f>L1363*'Age distribution'!$L$9</f>
        <v>1910.0242108045443</v>
      </c>
      <c r="Q1363" s="86">
        <f>L1363*'Age distribution'!$L$10</f>
        <v>1844.2042638159962</v>
      </c>
      <c r="R1363" s="86">
        <f>L1363*'Age distribution'!$L$11</f>
        <v>1259.2594388095119</v>
      </c>
      <c r="S1363" s="86">
        <f t="shared" si="21"/>
        <v>9479</v>
      </c>
      <c r="U1363" s="6"/>
      <c r="V1363" s="6"/>
      <c r="W1363" s="6"/>
      <c r="X1363" s="6"/>
      <c r="Y1363" s="6"/>
      <c r="Z1363" s="6"/>
      <c r="AA1363" s="6"/>
      <c r="AB1363" s="6"/>
      <c r="AC1363" s="6"/>
      <c r="AD1363" s="6"/>
      <c r="AE1363" s="6"/>
      <c r="AF1363" s="6"/>
    </row>
    <row r="1364" spans="1:32" ht="15" customHeight="1">
      <c r="A1364" s="89" t="s">
        <v>10022</v>
      </c>
      <c r="B1364" s="89" t="s">
        <v>9953</v>
      </c>
      <c r="C1364" s="89" t="s">
        <v>6705</v>
      </c>
      <c r="D1364" s="227" t="s">
        <v>3769</v>
      </c>
      <c r="E1364" s="228"/>
      <c r="F1364" s="228"/>
      <c r="G1364" s="229" t="s">
        <v>3768</v>
      </c>
      <c r="H1364" s="229"/>
      <c r="I1364" s="229"/>
      <c r="J1364" s="76" t="s">
        <v>3768</v>
      </c>
      <c r="K1364" s="77">
        <v>20824</v>
      </c>
      <c r="L1364" s="165">
        <v>20643</v>
      </c>
      <c r="M1364" s="85">
        <f>L1364*'Age distribution'!$L$6</f>
        <v>1335.7386395039252</v>
      </c>
      <c r="N1364" s="85">
        <f>L1364*'Age distribution'!$L$7</f>
        <v>4152.7619200500631</v>
      </c>
      <c r="O1364" s="86">
        <f>L1364*'Age distribution'!$L$8</f>
        <v>4236.319147489311</v>
      </c>
      <c r="P1364" s="86">
        <f>L1364*'Age distribution'!$L$9</f>
        <v>4159.576936769512</v>
      </c>
      <c r="Q1364" s="86">
        <f>L1364*'Age distribution'!$L$10</f>
        <v>4016.2367990245393</v>
      </c>
      <c r="R1364" s="86">
        <f>L1364*'Age distribution'!$L$11</f>
        <v>2742.3665571626493</v>
      </c>
      <c r="S1364" s="86">
        <f t="shared" si="21"/>
        <v>20642.999999999996</v>
      </c>
      <c r="U1364" s="6"/>
      <c r="V1364" s="6"/>
      <c r="W1364" s="6"/>
      <c r="X1364" s="6"/>
      <c r="Y1364" s="6"/>
      <c r="Z1364" s="6"/>
      <c r="AA1364" s="6"/>
      <c r="AB1364" s="6"/>
      <c r="AC1364" s="6"/>
      <c r="AD1364" s="6"/>
      <c r="AE1364" s="6"/>
      <c r="AF1364" s="6"/>
    </row>
    <row r="1365" spans="1:32" ht="15" customHeight="1">
      <c r="A1365" s="89" t="s">
        <v>10021</v>
      </c>
      <c r="B1365" s="89" t="s">
        <v>9953</v>
      </c>
      <c r="C1365" s="89" t="s">
        <v>6704</v>
      </c>
      <c r="D1365" s="227" t="s">
        <v>3767</v>
      </c>
      <c r="E1365" s="228"/>
      <c r="F1365" s="228"/>
      <c r="G1365" s="229" t="s">
        <v>3766</v>
      </c>
      <c r="H1365" s="229"/>
      <c r="I1365" s="229"/>
      <c r="J1365" s="76" t="s">
        <v>3766</v>
      </c>
      <c r="K1365" s="77">
        <v>23308</v>
      </c>
      <c r="L1365" s="165">
        <v>23197</v>
      </c>
      <c r="M1365" s="85">
        <f>L1365*'Age distribution'!$L$6</f>
        <v>1500.9993324891029</v>
      </c>
      <c r="N1365" s="85">
        <f>L1365*'Age distribution'!$L$7</f>
        <v>4666.5512890278214</v>
      </c>
      <c r="O1365" s="86">
        <f>L1365*'Age distribution'!$L$8</f>
        <v>4760.4464110986555</v>
      </c>
      <c r="P1365" s="86">
        <f>L1365*'Age distribution'!$L$9</f>
        <v>4674.209475475579</v>
      </c>
      <c r="Q1365" s="86">
        <f>L1365*'Age distribution'!$L$10</f>
        <v>4513.1349623103351</v>
      </c>
      <c r="R1365" s="86">
        <f>L1365*'Age distribution'!$L$11</f>
        <v>3081.6585295985069</v>
      </c>
      <c r="S1365" s="86">
        <f t="shared" si="21"/>
        <v>23197</v>
      </c>
      <c r="U1365" s="6"/>
      <c r="V1365" s="6"/>
      <c r="W1365" s="6"/>
      <c r="X1365" s="6"/>
      <c r="Y1365" s="6"/>
      <c r="Z1365" s="6"/>
      <c r="AA1365" s="6"/>
      <c r="AB1365" s="6"/>
      <c r="AC1365" s="6"/>
      <c r="AD1365" s="6"/>
      <c r="AE1365" s="6"/>
      <c r="AF1365" s="6"/>
    </row>
    <row r="1366" spans="1:32" ht="15" customHeight="1">
      <c r="A1366" s="89" t="s">
        <v>10019</v>
      </c>
      <c r="B1366" s="89" t="s">
        <v>9953</v>
      </c>
      <c r="C1366" s="89" t="s">
        <v>6703</v>
      </c>
      <c r="D1366" s="227" t="s">
        <v>3765</v>
      </c>
      <c r="E1366" s="228"/>
      <c r="F1366" s="228"/>
      <c r="G1366" s="229" t="s">
        <v>3764</v>
      </c>
      <c r="H1366" s="229"/>
      <c r="I1366" s="229"/>
      <c r="J1366" s="76" t="s">
        <v>3764</v>
      </c>
      <c r="K1366" s="77">
        <v>26075</v>
      </c>
      <c r="L1366" s="165">
        <v>25878</v>
      </c>
      <c r="M1366" s="85">
        <f>L1366*'Age distribution'!$L$6</f>
        <v>1674.4777654935124</v>
      </c>
      <c r="N1366" s="85">
        <f>L1366*'Age distribution'!$L$7</f>
        <v>5205.8893071285929</v>
      </c>
      <c r="O1366" s="86">
        <f>L1366*'Age distribution'!$L$8</f>
        <v>5310.6363851537271</v>
      </c>
      <c r="P1366" s="86">
        <f>L1366*'Age distribution'!$L$9</f>
        <v>5214.4325906952208</v>
      </c>
      <c r="Q1366" s="86">
        <f>L1366*'Age distribution'!$L$10</f>
        <v>5034.741843974085</v>
      </c>
      <c r="R1366" s="86">
        <f>L1366*'Age distribution'!$L$11</f>
        <v>3437.8221075548631</v>
      </c>
      <c r="S1366" s="86">
        <f t="shared" si="21"/>
        <v>25878</v>
      </c>
      <c r="U1366" s="6"/>
      <c r="V1366" s="6"/>
      <c r="W1366" s="6"/>
      <c r="X1366" s="6"/>
      <c r="Y1366" s="6"/>
      <c r="Z1366" s="6"/>
      <c r="AA1366" s="6"/>
      <c r="AB1366" s="6"/>
      <c r="AC1366" s="6"/>
      <c r="AD1366" s="6"/>
      <c r="AE1366" s="6"/>
      <c r="AF1366" s="6"/>
    </row>
    <row r="1367" spans="1:32" ht="15" customHeight="1">
      <c r="A1367" s="89" t="s">
        <v>10017</v>
      </c>
      <c r="B1367" s="89" t="s">
        <v>9953</v>
      </c>
      <c r="C1367" s="89" t="s">
        <v>6702</v>
      </c>
      <c r="D1367" s="227" t="s">
        <v>3763</v>
      </c>
      <c r="E1367" s="228"/>
      <c r="F1367" s="228"/>
      <c r="G1367" s="229" t="s">
        <v>3762</v>
      </c>
      <c r="H1367" s="229"/>
      <c r="I1367" s="229"/>
      <c r="J1367" s="76" t="s">
        <v>3762</v>
      </c>
      <c r="K1367" s="77">
        <v>33229</v>
      </c>
      <c r="L1367" s="165">
        <v>33230</v>
      </c>
      <c r="M1367" s="85">
        <f>L1367*'Age distribution'!$L$6</f>
        <v>2150.2007940084018</v>
      </c>
      <c r="N1367" s="85">
        <f>L1367*'Age distribution'!$L$7</f>
        <v>6684.8945697458512</v>
      </c>
      <c r="O1367" s="86">
        <f>L1367*'Age distribution'!$L$8</f>
        <v>6819.4005363110882</v>
      </c>
      <c r="P1367" s="86">
        <f>L1367*'Age distribution'!$L$9</f>
        <v>6695.8650200480015</v>
      </c>
      <c r="Q1367" s="86">
        <f>L1367*'Age distribution'!$L$10</f>
        <v>6465.123714168747</v>
      </c>
      <c r="R1367" s="86">
        <f>L1367*'Age distribution'!$L$11</f>
        <v>4414.5153657179117</v>
      </c>
      <c r="S1367" s="86">
        <f t="shared" si="21"/>
        <v>33230</v>
      </c>
      <c r="U1367" s="6"/>
      <c r="V1367" s="6"/>
      <c r="W1367" s="6"/>
      <c r="X1367" s="6"/>
      <c r="Y1367" s="6"/>
      <c r="Z1367" s="6"/>
      <c r="AA1367" s="6"/>
      <c r="AB1367" s="6"/>
      <c r="AC1367" s="6"/>
      <c r="AD1367" s="6"/>
      <c r="AE1367" s="6"/>
      <c r="AF1367" s="6"/>
    </row>
    <row r="1368" spans="1:32" ht="15" customHeight="1">
      <c r="A1368" s="89" t="s">
        <v>10015</v>
      </c>
      <c r="B1368" s="89" t="s">
        <v>9953</v>
      </c>
      <c r="C1368" s="89" t="s">
        <v>6701</v>
      </c>
      <c r="D1368" s="227" t="s">
        <v>3761</v>
      </c>
      <c r="E1368" s="228"/>
      <c r="F1368" s="228"/>
      <c r="G1368" s="229" t="s">
        <v>3760</v>
      </c>
      <c r="H1368" s="229"/>
      <c r="I1368" s="229"/>
      <c r="J1368" s="76" t="s">
        <v>3760</v>
      </c>
      <c r="K1368" s="77">
        <v>39221</v>
      </c>
      <c r="L1368" s="165">
        <v>39320</v>
      </c>
      <c r="M1368" s="85">
        <f>L1368*'Age distribution'!$L$6</f>
        <v>2544.2640752455718</v>
      </c>
      <c r="N1368" s="85">
        <f>L1368*'Age distribution'!$L$7</f>
        <v>7910.0227048572633</v>
      </c>
      <c r="O1368" s="86">
        <f>L1368*'Age distribution'!$L$8</f>
        <v>8069.1793285510676</v>
      </c>
      <c r="P1368" s="86">
        <f>L1368*'Age distribution'!$L$9</f>
        <v>7923.003689084785</v>
      </c>
      <c r="Q1368" s="86">
        <f>L1368*'Age distribution'!$L$10</f>
        <v>7649.9748552848368</v>
      </c>
      <c r="R1368" s="86">
        <f>L1368*'Age distribution'!$L$11</f>
        <v>5223.5553469764754</v>
      </c>
      <c r="S1368" s="86">
        <f t="shared" si="21"/>
        <v>39320</v>
      </c>
      <c r="U1368" s="6"/>
      <c r="V1368" s="6"/>
      <c r="W1368" s="6"/>
      <c r="X1368" s="6"/>
      <c r="Y1368" s="6"/>
      <c r="Z1368" s="6"/>
      <c r="AA1368" s="6"/>
      <c r="AB1368" s="6"/>
      <c r="AC1368" s="6"/>
      <c r="AD1368" s="6"/>
      <c r="AE1368" s="6"/>
      <c r="AF1368" s="6"/>
    </row>
    <row r="1369" spans="1:32" ht="15" customHeight="1">
      <c r="A1369" s="89" t="s">
        <v>10013</v>
      </c>
      <c r="B1369" s="89" t="s">
        <v>9953</v>
      </c>
      <c r="C1369" s="89" t="s">
        <v>6700</v>
      </c>
      <c r="D1369" s="227" t="s">
        <v>3759</v>
      </c>
      <c r="E1369" s="228"/>
      <c r="F1369" s="228"/>
      <c r="G1369" s="229" t="s">
        <v>3758</v>
      </c>
      <c r="H1369" s="229"/>
      <c r="I1369" s="229"/>
      <c r="J1369" s="76" t="s">
        <v>3758</v>
      </c>
      <c r="K1369" s="77">
        <v>8686</v>
      </c>
      <c r="L1369" s="165">
        <v>8634</v>
      </c>
      <c r="M1369" s="85">
        <f>L1369*'Age distribution'!$L$6</f>
        <v>558.67690807910139</v>
      </c>
      <c r="N1369" s="85">
        <f>L1369*'Age distribution'!$L$7</f>
        <v>1736.9057994338152</v>
      </c>
      <c r="O1369" s="86">
        <f>L1369*'Age distribution'!$L$8</f>
        <v>1771.8538739244639</v>
      </c>
      <c r="P1369" s="86">
        <f>L1369*'Age distribution'!$L$9</f>
        <v>1739.7562017181597</v>
      </c>
      <c r="Q1369" s="86">
        <f>L1369*'Age distribution'!$L$10</f>
        <v>1679.8037360256685</v>
      </c>
      <c r="R1369" s="86">
        <f>L1369*'Age distribution'!$L$11</f>
        <v>1147.0034808187916</v>
      </c>
      <c r="S1369" s="86">
        <f t="shared" si="21"/>
        <v>8634</v>
      </c>
      <c r="U1369" s="6"/>
      <c r="V1369" s="6"/>
      <c r="W1369" s="6"/>
      <c r="X1369" s="6"/>
      <c r="Y1369" s="6"/>
      <c r="Z1369" s="6"/>
      <c r="AA1369" s="6"/>
      <c r="AB1369" s="6"/>
      <c r="AC1369" s="6"/>
      <c r="AD1369" s="6"/>
      <c r="AE1369" s="6"/>
      <c r="AF1369" s="6"/>
    </row>
    <row r="1370" spans="1:32" ht="15" customHeight="1">
      <c r="A1370" s="89" t="s">
        <v>10012</v>
      </c>
      <c r="B1370" s="89" t="s">
        <v>9953</v>
      </c>
      <c r="C1370" s="89" t="s">
        <v>6699</v>
      </c>
      <c r="D1370" s="227" t="s">
        <v>3757</v>
      </c>
      <c r="E1370" s="228"/>
      <c r="F1370" s="228"/>
      <c r="G1370" s="229" t="s">
        <v>572</v>
      </c>
      <c r="H1370" s="229"/>
      <c r="I1370" s="229"/>
      <c r="J1370" s="76" t="s">
        <v>572</v>
      </c>
      <c r="K1370" s="77">
        <v>32737</v>
      </c>
      <c r="L1370" s="165">
        <v>32962</v>
      </c>
      <c r="M1370" s="85">
        <f>L1370*'Age distribution'!$L$6</f>
        <v>2132.8594213693932</v>
      </c>
      <c r="N1370" s="85">
        <f>L1370*'Age distribution'!$L$7</f>
        <v>6630.9808849823276</v>
      </c>
      <c r="O1370" s="86">
        <f>L1370*'Age distribution'!$L$8</f>
        <v>6764.4020607248294</v>
      </c>
      <c r="P1370" s="86">
        <f>L1370*'Age distribution'!$L$9</f>
        <v>6641.8628585862843</v>
      </c>
      <c r="Q1370" s="86">
        <f>L1370*'Age distribution'!$L$10</f>
        <v>6412.9824816861346</v>
      </c>
      <c r="R1370" s="86">
        <f>L1370*'Age distribution'!$L$11</f>
        <v>4378.9122926510317</v>
      </c>
      <c r="S1370" s="86">
        <f t="shared" si="21"/>
        <v>32962</v>
      </c>
      <c r="U1370" s="6"/>
      <c r="V1370" s="6"/>
      <c r="W1370" s="6"/>
      <c r="X1370" s="6"/>
      <c r="Y1370" s="6"/>
      <c r="Z1370" s="6"/>
      <c r="AA1370" s="6"/>
      <c r="AB1370" s="6"/>
      <c r="AC1370" s="6"/>
      <c r="AD1370" s="6"/>
      <c r="AE1370" s="6"/>
      <c r="AF1370" s="6"/>
    </row>
    <row r="1371" spans="1:32" ht="15" customHeight="1">
      <c r="A1371" s="89" t="s">
        <v>10010</v>
      </c>
      <c r="B1371" s="89" t="s">
        <v>9953</v>
      </c>
      <c r="C1371" s="89" t="s">
        <v>6698</v>
      </c>
      <c r="D1371" s="227" t="s">
        <v>3756</v>
      </c>
      <c r="E1371" s="228"/>
      <c r="F1371" s="228"/>
      <c r="G1371" s="229" t="s">
        <v>3755</v>
      </c>
      <c r="H1371" s="229"/>
      <c r="I1371" s="229"/>
      <c r="J1371" s="76" t="s">
        <v>3755</v>
      </c>
      <c r="K1371" s="77">
        <v>21383</v>
      </c>
      <c r="L1371" s="165">
        <v>21525</v>
      </c>
      <c r="M1371" s="85">
        <f>L1371*'Age distribution'!$L$6</f>
        <v>1392.809873338274</v>
      </c>
      <c r="N1371" s="85">
        <f>L1371*'Age distribution'!$L$7</f>
        <v>4330.194270652406</v>
      </c>
      <c r="O1371" s="86">
        <f>L1371*'Age distribution'!$L$8</f>
        <v>4417.3215932619978</v>
      </c>
      <c r="P1371" s="86">
        <f>L1371*'Age distribution'!$L$9</f>
        <v>4337.300468147253</v>
      </c>
      <c r="Q1371" s="86">
        <f>L1371*'Age distribution'!$L$10</f>
        <v>4187.8359298068699</v>
      </c>
      <c r="R1371" s="86">
        <f>L1371*'Age distribution'!$L$11</f>
        <v>2859.5378647932002</v>
      </c>
      <c r="S1371" s="86">
        <f t="shared" si="21"/>
        <v>21525</v>
      </c>
      <c r="U1371" s="6"/>
      <c r="V1371" s="6"/>
      <c r="W1371" s="6"/>
      <c r="X1371" s="6"/>
      <c r="Y1371" s="6"/>
      <c r="Z1371" s="6"/>
      <c r="AA1371" s="6"/>
      <c r="AB1371" s="6"/>
      <c r="AC1371" s="6"/>
      <c r="AD1371" s="6"/>
      <c r="AE1371" s="6"/>
      <c r="AF1371" s="6"/>
    </row>
    <row r="1372" spans="1:32" ht="15" customHeight="1">
      <c r="A1372" s="89" t="s">
        <v>10008</v>
      </c>
      <c r="B1372" s="89" t="s">
        <v>9953</v>
      </c>
      <c r="C1372" s="89" t="s">
        <v>6697</v>
      </c>
      <c r="D1372" s="227" t="s">
        <v>3754</v>
      </c>
      <c r="E1372" s="228"/>
      <c r="F1372" s="228"/>
      <c r="G1372" s="229" t="s">
        <v>3753</v>
      </c>
      <c r="H1372" s="229"/>
      <c r="I1372" s="229"/>
      <c r="J1372" s="76" t="s">
        <v>3753</v>
      </c>
      <c r="K1372" s="77">
        <v>6847</v>
      </c>
      <c r="L1372" s="165">
        <v>6842</v>
      </c>
      <c r="M1372" s="85">
        <f>L1372*'Age distribution'!$L$6</f>
        <v>442.72265520931342</v>
      </c>
      <c r="N1372" s="85">
        <f>L1372*'Age distribution'!$L$7</f>
        <v>1376.4083251941352</v>
      </c>
      <c r="O1372" s="86">
        <f>L1372*'Age distribution'!$L$8</f>
        <v>1404.1028729894813</v>
      </c>
      <c r="P1372" s="86">
        <f>L1372*'Age distribution'!$L$9</f>
        <v>1378.6671220935427</v>
      </c>
      <c r="Q1372" s="86">
        <f>L1372*'Age distribution'!$L$10</f>
        <v>1331.1578830076005</v>
      </c>
      <c r="R1372" s="86">
        <f>L1372*'Age distribution'!$L$11</f>
        <v>908.94114150592679</v>
      </c>
      <c r="S1372" s="86">
        <f t="shared" si="21"/>
        <v>6842</v>
      </c>
      <c r="U1372" s="6"/>
      <c r="V1372" s="6"/>
      <c r="W1372" s="6"/>
      <c r="X1372" s="6"/>
      <c r="Y1372" s="6"/>
      <c r="Z1372" s="6"/>
      <c r="AA1372" s="6"/>
      <c r="AB1372" s="6"/>
      <c r="AC1372" s="6"/>
      <c r="AD1372" s="6"/>
      <c r="AE1372" s="6"/>
      <c r="AF1372" s="6"/>
    </row>
    <row r="1373" spans="1:32" ht="15" customHeight="1">
      <c r="A1373" s="89" t="s">
        <v>10006</v>
      </c>
      <c r="B1373" s="89" t="s">
        <v>9953</v>
      </c>
      <c r="C1373" s="89" t="s">
        <v>6696</v>
      </c>
      <c r="D1373" s="227" t="s">
        <v>3752</v>
      </c>
      <c r="E1373" s="228"/>
      <c r="F1373" s="228"/>
      <c r="G1373" s="229" t="s">
        <v>3751</v>
      </c>
      <c r="H1373" s="229"/>
      <c r="I1373" s="229"/>
      <c r="J1373" s="76" t="s">
        <v>3751</v>
      </c>
      <c r="K1373" s="77">
        <v>144486</v>
      </c>
      <c r="L1373" s="165">
        <v>145922</v>
      </c>
      <c r="M1373" s="85">
        <f>L1373*'Age distribution'!$L$6</f>
        <v>9442.1185754828166</v>
      </c>
      <c r="N1373" s="85">
        <f>L1373*'Age distribution'!$L$7</f>
        <v>29355.196671876438</v>
      </c>
      <c r="O1373" s="86">
        <f>L1373*'Age distribution'!$L$8</f>
        <v>29945.849083947836</v>
      </c>
      <c r="P1373" s="86">
        <f>L1373*'Age distribution'!$L$9</f>
        <v>29403.370913495168</v>
      </c>
      <c r="Q1373" s="86">
        <f>L1373*'Age distribution'!$L$10</f>
        <v>28390.122859432198</v>
      </c>
      <c r="R1373" s="86">
        <f>L1373*'Age distribution'!$L$11</f>
        <v>19385.341895765545</v>
      </c>
      <c r="S1373" s="86">
        <f t="shared" si="21"/>
        <v>145922</v>
      </c>
      <c r="U1373" s="6"/>
      <c r="V1373" s="6"/>
      <c r="W1373" s="6"/>
      <c r="X1373" s="6"/>
      <c r="Y1373" s="6"/>
      <c r="Z1373" s="6"/>
      <c r="AA1373" s="6"/>
      <c r="AB1373" s="6"/>
      <c r="AC1373" s="6"/>
      <c r="AD1373" s="6"/>
      <c r="AE1373" s="6"/>
      <c r="AF1373" s="6"/>
    </row>
    <row r="1374" spans="1:32" ht="15" customHeight="1">
      <c r="A1374" s="89" t="s">
        <v>10004</v>
      </c>
      <c r="B1374" s="89" t="s">
        <v>9953</v>
      </c>
      <c r="C1374" s="89" t="s">
        <v>6695</v>
      </c>
      <c r="D1374" s="227" t="s">
        <v>3750</v>
      </c>
      <c r="E1374" s="228"/>
      <c r="F1374" s="228"/>
      <c r="G1374" s="229" t="s">
        <v>3749</v>
      </c>
      <c r="H1374" s="229"/>
      <c r="I1374" s="229"/>
      <c r="J1374" s="76" t="s">
        <v>3749</v>
      </c>
      <c r="K1374" s="77">
        <v>57262</v>
      </c>
      <c r="L1374" s="165">
        <v>57343</v>
      </c>
      <c r="M1374" s="85">
        <f>L1374*'Age distribution'!$L$6</f>
        <v>3710.471385218892</v>
      </c>
      <c r="N1374" s="85">
        <f>L1374*'Age distribution'!$L$7</f>
        <v>11535.718005204224</v>
      </c>
      <c r="O1374" s="86">
        <f>L1374*'Age distribution'!$L$8</f>
        <v>11767.826811726956</v>
      </c>
      <c r="P1374" s="86">
        <f>L1374*'Age distribution'!$L$9</f>
        <v>11554.64904738527</v>
      </c>
      <c r="Q1374" s="86">
        <f>L1374*'Age distribution'!$L$10</f>
        <v>11156.47273974055</v>
      </c>
      <c r="R1374" s="86">
        <f>L1374*'Age distribution'!$L$11</f>
        <v>7617.8620107241104</v>
      </c>
      <c r="S1374" s="86">
        <f t="shared" si="21"/>
        <v>57343</v>
      </c>
      <c r="U1374" s="6"/>
      <c r="V1374" s="6"/>
      <c r="W1374" s="6"/>
      <c r="X1374" s="6"/>
      <c r="Y1374" s="6"/>
      <c r="Z1374" s="6"/>
      <c r="AA1374" s="6"/>
      <c r="AB1374" s="6"/>
      <c r="AC1374" s="6"/>
      <c r="AD1374" s="6"/>
      <c r="AE1374" s="6"/>
      <c r="AF1374" s="6"/>
    </row>
    <row r="1375" spans="1:32" ht="15" customHeight="1">
      <c r="A1375" s="89" t="s">
        <v>10002</v>
      </c>
      <c r="B1375" s="89" t="s">
        <v>9953</v>
      </c>
      <c r="C1375" s="89" t="s">
        <v>6694</v>
      </c>
      <c r="D1375" s="227" t="s">
        <v>3748</v>
      </c>
      <c r="E1375" s="228"/>
      <c r="F1375" s="228"/>
      <c r="G1375" s="229" t="s">
        <v>3747</v>
      </c>
      <c r="H1375" s="229"/>
      <c r="I1375" s="229"/>
      <c r="J1375" s="76" t="s">
        <v>3747</v>
      </c>
      <c r="K1375" s="77">
        <v>13945</v>
      </c>
      <c r="L1375" s="165">
        <v>14026</v>
      </c>
      <c r="M1375" s="85">
        <f>L1375*'Age distribution'!$L$6</f>
        <v>907.57497251765994</v>
      </c>
      <c r="N1375" s="85">
        <f>L1375*'Age distribution'!$L$7</f>
        <v>2821.6169496014236</v>
      </c>
      <c r="O1375" s="86">
        <f>L1375*'Age distribution'!$L$8</f>
        <v>2878.3903678091883</v>
      </c>
      <c r="P1375" s="86">
        <f>L1375*'Age distribution'!$L$9</f>
        <v>2826.2474502315158</v>
      </c>
      <c r="Q1375" s="86">
        <f>L1375*'Age distribution'!$L$10</f>
        <v>2728.8542044818191</v>
      </c>
      <c r="R1375" s="86">
        <f>L1375*'Age distribution'!$L$11</f>
        <v>1863.3160553583937</v>
      </c>
      <c r="S1375" s="86">
        <f t="shared" si="21"/>
        <v>14026</v>
      </c>
      <c r="U1375" s="6"/>
      <c r="V1375" s="6"/>
      <c r="W1375" s="6"/>
      <c r="X1375" s="6"/>
      <c r="Y1375" s="6"/>
      <c r="Z1375" s="6"/>
      <c r="AA1375" s="6"/>
      <c r="AB1375" s="6"/>
      <c r="AC1375" s="6"/>
      <c r="AD1375" s="6"/>
      <c r="AE1375" s="6"/>
      <c r="AF1375" s="6"/>
    </row>
    <row r="1376" spans="1:32" ht="15" customHeight="1">
      <c r="A1376" s="89" t="s">
        <v>10001</v>
      </c>
      <c r="B1376" s="89" t="s">
        <v>9953</v>
      </c>
      <c r="C1376" s="89" t="s">
        <v>6693</v>
      </c>
      <c r="D1376" s="227" t="s">
        <v>3746</v>
      </c>
      <c r="E1376" s="228"/>
      <c r="F1376" s="228"/>
      <c r="G1376" s="229" t="s">
        <v>3745</v>
      </c>
      <c r="H1376" s="229"/>
      <c r="I1376" s="229"/>
      <c r="J1376" s="76" t="s">
        <v>3745</v>
      </c>
      <c r="K1376" s="77">
        <v>29716</v>
      </c>
      <c r="L1376" s="165">
        <v>29583</v>
      </c>
      <c r="M1376" s="85">
        <f>L1376*'Age distribution'!$L$6</f>
        <v>1914.215771566372</v>
      </c>
      <c r="N1376" s="85">
        <f>L1376*'Age distribution'!$L$7</f>
        <v>5951.2258819377521</v>
      </c>
      <c r="O1376" s="86">
        <f>L1376*'Age distribution'!$L$8</f>
        <v>6070.9697883145027</v>
      </c>
      <c r="P1376" s="86">
        <f>L1376*'Age distribution'!$L$9</f>
        <v>5960.9923228432144</v>
      </c>
      <c r="Q1376" s="86">
        <f>L1376*'Age distribution'!$L$10</f>
        <v>5755.5749273624451</v>
      </c>
      <c r="R1376" s="86">
        <f>L1376*'Age distribution'!$L$11</f>
        <v>3930.0213079757136</v>
      </c>
      <c r="S1376" s="86">
        <f t="shared" si="21"/>
        <v>29582.999999999996</v>
      </c>
      <c r="U1376" s="6"/>
      <c r="V1376" s="6"/>
      <c r="W1376" s="6"/>
      <c r="X1376" s="6"/>
      <c r="Y1376" s="6"/>
      <c r="Z1376" s="6"/>
      <c r="AA1376" s="6"/>
      <c r="AB1376" s="6"/>
      <c r="AC1376" s="6"/>
      <c r="AD1376" s="6"/>
      <c r="AE1376" s="6"/>
      <c r="AF1376" s="6"/>
    </row>
    <row r="1377" spans="1:32" ht="15" customHeight="1">
      <c r="A1377" s="89" t="s">
        <v>9999</v>
      </c>
      <c r="B1377" s="89" t="s">
        <v>9953</v>
      </c>
      <c r="C1377" s="89" t="s">
        <v>6692</v>
      </c>
      <c r="D1377" s="227" t="s">
        <v>3744</v>
      </c>
      <c r="E1377" s="228"/>
      <c r="F1377" s="228"/>
      <c r="G1377" s="229" t="s">
        <v>3743</v>
      </c>
      <c r="H1377" s="229"/>
      <c r="I1377" s="229"/>
      <c r="J1377" s="76" t="s">
        <v>3743</v>
      </c>
      <c r="K1377" s="77">
        <v>9583</v>
      </c>
      <c r="L1377" s="165">
        <v>9510</v>
      </c>
      <c r="M1377" s="85">
        <f>L1377*'Age distribution'!$L$6</f>
        <v>615.35990222750229</v>
      </c>
      <c r="N1377" s="85">
        <f>L1377*'Age distribution'!$L$7</f>
        <v>1913.1311272429443</v>
      </c>
      <c r="O1377" s="86">
        <f>L1377*'Age distribution'!$L$8</f>
        <v>1951.6250105422343</v>
      </c>
      <c r="P1377" s="86">
        <f>L1377*'Age distribution'!$L$9</f>
        <v>1916.2707294810862</v>
      </c>
      <c r="Q1377" s="86">
        <f>L1377*'Age distribution'!$L$10</f>
        <v>1850.2355257822687</v>
      </c>
      <c r="R1377" s="86">
        <f>L1377*'Age distribution'!$L$11</f>
        <v>1263.3777047239644</v>
      </c>
      <c r="S1377" s="86">
        <f t="shared" si="21"/>
        <v>9510</v>
      </c>
      <c r="U1377" s="6"/>
      <c r="V1377" s="6"/>
      <c r="W1377" s="6"/>
      <c r="X1377" s="6"/>
      <c r="Y1377" s="6"/>
      <c r="Z1377" s="6"/>
      <c r="AA1377" s="6"/>
      <c r="AB1377" s="6"/>
      <c r="AC1377" s="6"/>
      <c r="AD1377" s="6"/>
      <c r="AE1377" s="6"/>
      <c r="AF1377" s="6"/>
    </row>
    <row r="1378" spans="1:32" ht="15" customHeight="1">
      <c r="A1378" s="89" t="s">
        <v>9997</v>
      </c>
      <c r="B1378" s="89" t="s">
        <v>9953</v>
      </c>
      <c r="C1378" s="89" t="s">
        <v>6691</v>
      </c>
      <c r="D1378" s="227" t="s">
        <v>3742</v>
      </c>
      <c r="E1378" s="228"/>
      <c r="F1378" s="228"/>
      <c r="G1378" s="229" t="s">
        <v>3741</v>
      </c>
      <c r="H1378" s="229"/>
      <c r="I1378" s="229"/>
      <c r="J1378" s="76" t="s">
        <v>3741</v>
      </c>
      <c r="K1378" s="77">
        <v>31653</v>
      </c>
      <c r="L1378" s="165">
        <v>31519</v>
      </c>
      <c r="M1378" s="85">
        <f>L1378*'Age distribution'!$L$6</f>
        <v>2039.4877768989109</v>
      </c>
      <c r="N1378" s="85">
        <f>L1378*'Age distribution'!$L$7</f>
        <v>6340.6919032145497</v>
      </c>
      <c r="O1378" s="86">
        <f>L1378*'Age distribution'!$L$8</f>
        <v>6468.2722089674753</v>
      </c>
      <c r="P1378" s="86">
        <f>L1378*'Age distribution'!$L$9</f>
        <v>6351.0974892233817</v>
      </c>
      <c r="Q1378" s="86">
        <f>L1378*'Age distribution'!$L$10</f>
        <v>6132.2369649980365</v>
      </c>
      <c r="R1378" s="86">
        <f>L1378*'Age distribution'!$L$11</f>
        <v>4187.2136566976478</v>
      </c>
      <c r="S1378" s="86">
        <f t="shared" si="21"/>
        <v>31519</v>
      </c>
      <c r="U1378" s="6"/>
      <c r="V1378" s="6"/>
      <c r="W1378" s="6"/>
      <c r="X1378" s="6"/>
      <c r="Y1378" s="6"/>
      <c r="Z1378" s="6"/>
      <c r="AA1378" s="6"/>
      <c r="AB1378" s="6"/>
      <c r="AC1378" s="6"/>
      <c r="AD1378" s="6"/>
      <c r="AE1378" s="6"/>
      <c r="AF1378" s="6"/>
    </row>
    <row r="1379" spans="1:32" ht="15" customHeight="1">
      <c r="A1379" s="89" t="s">
        <v>9996</v>
      </c>
      <c r="B1379" s="89" t="s">
        <v>9953</v>
      </c>
      <c r="C1379" s="89" t="s">
        <v>6689</v>
      </c>
      <c r="D1379" s="227" t="s">
        <v>3740</v>
      </c>
      <c r="E1379" s="228"/>
      <c r="F1379" s="228"/>
      <c r="G1379" s="229" t="s">
        <v>3739</v>
      </c>
      <c r="H1379" s="229"/>
      <c r="I1379" s="229"/>
      <c r="J1379" s="76" t="s">
        <v>3739</v>
      </c>
      <c r="K1379" s="77">
        <v>10968</v>
      </c>
      <c r="L1379" s="165">
        <v>10934</v>
      </c>
      <c r="M1379" s="85">
        <f>L1379*'Age distribution'!$L$6</f>
        <v>707.50212102581588</v>
      </c>
      <c r="N1379" s="85">
        <f>L1379*'Age distribution'!$L$7</f>
        <v>2199.5978701655472</v>
      </c>
      <c r="O1379" s="86">
        <f>L1379*'Age distribution'!$L$8</f>
        <v>2243.8557166423543</v>
      </c>
      <c r="P1379" s="86">
        <f>L1379*'Age distribution'!$L$9</f>
        <v>2203.2075873970762</v>
      </c>
      <c r="Q1379" s="86">
        <f>L1379*'Age distribution'!$L$10</f>
        <v>2127.2844625555545</v>
      </c>
      <c r="R1379" s="86">
        <f>L1379*'Age distribution'!$L$11</f>
        <v>1452.5522422136517</v>
      </c>
      <c r="S1379" s="86">
        <f t="shared" si="21"/>
        <v>10933.999999999998</v>
      </c>
      <c r="U1379" s="6"/>
      <c r="V1379" s="6"/>
      <c r="W1379" s="6"/>
      <c r="X1379" s="6"/>
      <c r="Y1379" s="6"/>
      <c r="Z1379" s="6"/>
      <c r="AA1379" s="6"/>
      <c r="AB1379" s="6"/>
      <c r="AC1379" s="6"/>
      <c r="AD1379" s="6"/>
      <c r="AE1379" s="6"/>
      <c r="AF1379" s="6"/>
    </row>
    <row r="1380" spans="1:32" ht="15" customHeight="1">
      <c r="A1380" s="89" t="s">
        <v>9994</v>
      </c>
      <c r="B1380" s="89" t="s">
        <v>9953</v>
      </c>
      <c r="C1380" s="89" t="s">
        <v>6688</v>
      </c>
      <c r="D1380" s="227" t="s">
        <v>3738</v>
      </c>
      <c r="E1380" s="228"/>
      <c r="F1380" s="228"/>
      <c r="G1380" s="229" t="s">
        <v>3737</v>
      </c>
      <c r="H1380" s="229"/>
      <c r="I1380" s="229"/>
      <c r="J1380" s="76" t="s">
        <v>3737</v>
      </c>
      <c r="K1380" s="77">
        <v>509363</v>
      </c>
      <c r="L1380" s="165">
        <v>515434</v>
      </c>
      <c r="M1380" s="85">
        <f>L1380*'Age distribution'!$L$6</f>
        <v>33351.989047816023</v>
      </c>
      <c r="N1380" s="85">
        <f>L1380*'Age distribution'!$L$7</f>
        <v>103690.09773284331</v>
      </c>
      <c r="O1380" s="86">
        <f>L1380*'Age distribution'!$L$8</f>
        <v>105776.43382584922</v>
      </c>
      <c r="P1380" s="86">
        <f>L1380*'Age distribution'!$L$9</f>
        <v>103860.26153305512</v>
      </c>
      <c r="Q1380" s="86">
        <f>L1380*'Age distribution'!$L$10</f>
        <v>100281.20904269798</v>
      </c>
      <c r="R1380" s="86">
        <f>L1380*'Age distribution'!$L$11</f>
        <v>68474.008817738373</v>
      </c>
      <c r="S1380" s="86">
        <f t="shared" si="21"/>
        <v>515434</v>
      </c>
      <c r="U1380" s="6"/>
      <c r="V1380" s="6"/>
      <c r="W1380" s="6"/>
      <c r="X1380" s="6"/>
      <c r="Y1380" s="6"/>
      <c r="Z1380" s="6"/>
      <c r="AA1380" s="6"/>
      <c r="AB1380" s="6"/>
      <c r="AC1380" s="6"/>
      <c r="AD1380" s="6"/>
      <c r="AE1380" s="6"/>
      <c r="AF1380" s="6"/>
    </row>
    <row r="1381" spans="1:32" ht="15" customHeight="1">
      <c r="A1381" s="89" t="s">
        <v>9993</v>
      </c>
      <c r="B1381" s="89" t="s">
        <v>9953</v>
      </c>
      <c r="C1381" s="89" t="s">
        <v>6687</v>
      </c>
      <c r="D1381" s="227" t="s">
        <v>3736</v>
      </c>
      <c r="E1381" s="228"/>
      <c r="F1381" s="228"/>
      <c r="G1381" s="229" t="s">
        <v>3735</v>
      </c>
      <c r="H1381" s="229"/>
      <c r="I1381" s="229"/>
      <c r="J1381" s="76" t="s">
        <v>3735</v>
      </c>
      <c r="K1381" s="77">
        <v>4075</v>
      </c>
      <c r="L1381" s="165">
        <v>4101</v>
      </c>
      <c r="M1381" s="85">
        <f>L1381*'Age distribution'!$L$6</f>
        <v>265.36182534542445</v>
      </c>
      <c r="N1381" s="85">
        <f>L1381*'Age distribution'!$L$7</f>
        <v>825.00007916123184</v>
      </c>
      <c r="O1381" s="86">
        <f>L1381*'Age distribution'!$L$8</f>
        <v>841.59980738524746</v>
      </c>
      <c r="P1381" s="86">
        <f>L1381*'Age distribution'!$L$9</f>
        <v>826.35397072575552</v>
      </c>
      <c r="Q1381" s="86">
        <f>L1381*'Age distribution'!$L$10</f>
        <v>797.87759108654927</v>
      </c>
      <c r="R1381" s="86">
        <f>L1381*'Age distribution'!$L$11</f>
        <v>544.80672629579158</v>
      </c>
      <c r="S1381" s="86">
        <f t="shared" si="21"/>
        <v>4101</v>
      </c>
      <c r="U1381" s="6"/>
      <c r="V1381" s="6"/>
      <c r="W1381" s="6"/>
      <c r="X1381" s="6"/>
      <c r="Y1381" s="6"/>
      <c r="Z1381" s="6"/>
      <c r="AA1381" s="6"/>
      <c r="AB1381" s="6"/>
      <c r="AC1381" s="6"/>
      <c r="AD1381" s="6"/>
      <c r="AE1381" s="6"/>
      <c r="AF1381" s="6"/>
    </row>
    <row r="1382" spans="1:32" ht="15" customHeight="1">
      <c r="A1382" s="89" t="s">
        <v>9991</v>
      </c>
      <c r="B1382" s="89" t="s">
        <v>9953</v>
      </c>
      <c r="C1382" s="89" t="s">
        <v>6686</v>
      </c>
      <c r="D1382" s="227" t="s">
        <v>3734</v>
      </c>
      <c r="E1382" s="228"/>
      <c r="F1382" s="228"/>
      <c r="G1382" s="229" t="s">
        <v>3733</v>
      </c>
      <c r="H1382" s="229"/>
      <c r="I1382" s="229"/>
      <c r="J1382" s="76" t="s">
        <v>3733</v>
      </c>
      <c r="K1382" s="77">
        <v>16032</v>
      </c>
      <c r="L1382" s="165">
        <v>16050</v>
      </c>
      <c r="M1382" s="85">
        <f>L1382*'Age distribution'!$L$6</f>
        <v>1038.5411599107688</v>
      </c>
      <c r="N1382" s="85">
        <f>L1382*'Age distribution'!$L$7</f>
        <v>3228.7859718453478</v>
      </c>
      <c r="O1382" s="86">
        <f>L1382*'Age distribution'!$L$8</f>
        <v>3293.751989400932</v>
      </c>
      <c r="P1382" s="86">
        <f>L1382*'Age distribution'!$L$9</f>
        <v>3234.0846696289623</v>
      </c>
      <c r="Q1382" s="86">
        <f>L1382*'Age distribution'!$L$10</f>
        <v>3122.6372438281192</v>
      </c>
      <c r="R1382" s="86">
        <f>L1382*'Age distribution'!$L$11</f>
        <v>2132.1989653858705</v>
      </c>
      <c r="S1382" s="86">
        <f t="shared" si="21"/>
        <v>16050.000000000002</v>
      </c>
      <c r="U1382" s="6"/>
      <c r="V1382" s="6"/>
      <c r="W1382" s="6"/>
      <c r="X1382" s="6"/>
      <c r="Y1382" s="6"/>
      <c r="Z1382" s="6"/>
      <c r="AA1382" s="6"/>
      <c r="AB1382" s="6"/>
      <c r="AC1382" s="6"/>
      <c r="AD1382" s="6"/>
      <c r="AE1382" s="6"/>
      <c r="AF1382" s="6"/>
    </row>
    <row r="1383" spans="1:32" ht="15" customHeight="1">
      <c r="A1383" s="89" t="s">
        <v>9989</v>
      </c>
      <c r="B1383" s="89" t="s">
        <v>9953</v>
      </c>
      <c r="C1383" s="89" t="s">
        <v>6684</v>
      </c>
      <c r="D1383" s="227" t="s">
        <v>3732</v>
      </c>
      <c r="E1383" s="228"/>
      <c r="F1383" s="228"/>
      <c r="G1383" s="229" t="s">
        <v>3731</v>
      </c>
      <c r="H1383" s="229"/>
      <c r="I1383" s="229"/>
      <c r="J1383" s="76" t="s">
        <v>3731</v>
      </c>
      <c r="K1383" s="77">
        <v>15674</v>
      </c>
      <c r="L1383" s="165">
        <v>15457</v>
      </c>
      <c r="M1383" s="85">
        <f>L1383*'Age distribution'!$L$6</f>
        <v>1000.1701376162463</v>
      </c>
      <c r="N1383" s="85">
        <f>L1383*'Age distribution'!$L$7</f>
        <v>3109.4918857827752</v>
      </c>
      <c r="O1383" s="86">
        <f>L1383*'Age distribution'!$L$8</f>
        <v>3172.0576012567103</v>
      </c>
      <c r="P1383" s="86">
        <f>L1383*'Age distribution'!$L$9</f>
        <v>3114.5948123647895</v>
      </c>
      <c r="Q1383" s="86">
        <f>L1383*'Age distribution'!$L$10</f>
        <v>3007.265039118457</v>
      </c>
      <c r="R1383" s="86">
        <f>L1383*'Age distribution'!$L$11</f>
        <v>2053.420523861022</v>
      </c>
      <c r="S1383" s="86">
        <f t="shared" si="21"/>
        <v>15457.000000000004</v>
      </c>
      <c r="U1383" s="6"/>
      <c r="V1383" s="6"/>
      <c r="W1383" s="6"/>
      <c r="X1383" s="6"/>
      <c r="Y1383" s="6"/>
      <c r="Z1383" s="6"/>
      <c r="AA1383" s="6"/>
      <c r="AB1383" s="6"/>
      <c r="AC1383" s="6"/>
      <c r="AD1383" s="6"/>
      <c r="AE1383" s="6"/>
      <c r="AF1383" s="6"/>
    </row>
    <row r="1384" spans="1:32" ht="15" customHeight="1">
      <c r="A1384" s="89" t="s">
        <v>9988</v>
      </c>
      <c r="B1384" s="89" t="s">
        <v>9953</v>
      </c>
      <c r="C1384" s="89" t="s">
        <v>6683</v>
      </c>
      <c r="D1384" s="227" t="s">
        <v>3730</v>
      </c>
      <c r="E1384" s="228"/>
      <c r="F1384" s="228"/>
      <c r="G1384" s="229" t="s">
        <v>3729</v>
      </c>
      <c r="H1384" s="229"/>
      <c r="I1384" s="229"/>
      <c r="J1384" s="76" t="s">
        <v>3729</v>
      </c>
      <c r="K1384" s="77">
        <v>64283</v>
      </c>
      <c r="L1384" s="165">
        <v>64908</v>
      </c>
      <c r="M1384" s="85">
        <f>L1384*'Age distribution'!$L$6</f>
        <v>4199.9769225849332</v>
      </c>
      <c r="N1384" s="85">
        <f>L1384*'Age distribution'!$L$7</f>
        <v>13057.57257698055</v>
      </c>
      <c r="O1384" s="86">
        <f>L1384*'Age distribution'!$L$8</f>
        <v>13320.302437883844</v>
      </c>
      <c r="P1384" s="86">
        <f>L1384*'Age distribution'!$L$9</f>
        <v>13079.00110506397</v>
      </c>
      <c r="Q1384" s="86">
        <f>L1384*'Age distribution'!$L$10</f>
        <v>12628.295216348632</v>
      </c>
      <c r="R1384" s="86">
        <f>L1384*'Age distribution'!$L$11</f>
        <v>8622.8517411380744</v>
      </c>
      <c r="S1384" s="86">
        <f t="shared" si="21"/>
        <v>64908</v>
      </c>
      <c r="U1384" s="6"/>
      <c r="V1384" s="6"/>
      <c r="W1384" s="6"/>
      <c r="X1384" s="6"/>
      <c r="Y1384" s="6"/>
      <c r="Z1384" s="6"/>
      <c r="AA1384" s="6"/>
      <c r="AB1384" s="6"/>
      <c r="AC1384" s="6"/>
      <c r="AD1384" s="6"/>
      <c r="AE1384" s="6"/>
      <c r="AF1384" s="6"/>
    </row>
    <row r="1385" spans="1:32" ht="15" customHeight="1">
      <c r="A1385" s="89" t="s">
        <v>9986</v>
      </c>
      <c r="B1385" s="89" t="s">
        <v>9953</v>
      </c>
      <c r="C1385" s="89" t="s">
        <v>6682</v>
      </c>
      <c r="D1385" s="227" t="s">
        <v>3728</v>
      </c>
      <c r="E1385" s="228"/>
      <c r="F1385" s="228"/>
      <c r="G1385" s="229" t="s">
        <v>3727</v>
      </c>
      <c r="H1385" s="229"/>
      <c r="I1385" s="229"/>
      <c r="J1385" s="76" t="s">
        <v>3727</v>
      </c>
      <c r="K1385" s="77">
        <v>9659</v>
      </c>
      <c r="L1385" s="165">
        <v>9626</v>
      </c>
      <c r="M1385" s="85">
        <f>L1385*'Age distribution'!$L$6</f>
        <v>622.86586948916261</v>
      </c>
      <c r="N1385" s="85">
        <f>L1385*'Age distribution'!$L$7</f>
        <v>1936.4669012450665</v>
      </c>
      <c r="O1385" s="86">
        <f>L1385*'Age distribution'!$L$8</f>
        <v>1975.4303208706149</v>
      </c>
      <c r="P1385" s="86">
        <f>L1385*'Age distribution'!$L$9</f>
        <v>1939.644799367501</v>
      </c>
      <c r="Q1385" s="86">
        <f>L1385*'Age distribution'!$L$10</f>
        <v>1872.8041189463845</v>
      </c>
      <c r="R1385" s="86">
        <f>L1385*'Age distribution'!$L$11</f>
        <v>1278.7879900812704</v>
      </c>
      <c r="S1385" s="86">
        <f t="shared" si="21"/>
        <v>9626</v>
      </c>
      <c r="U1385" s="6"/>
      <c r="V1385" s="6"/>
      <c r="W1385" s="6"/>
      <c r="X1385" s="6"/>
      <c r="Y1385" s="6"/>
      <c r="Z1385" s="6"/>
      <c r="AA1385" s="6"/>
      <c r="AB1385" s="6"/>
      <c r="AC1385" s="6"/>
      <c r="AD1385" s="6"/>
      <c r="AE1385" s="6"/>
      <c r="AF1385" s="6"/>
    </row>
    <row r="1386" spans="1:32" ht="15" customHeight="1">
      <c r="A1386" s="89" t="s">
        <v>9985</v>
      </c>
      <c r="B1386" s="89" t="s">
        <v>9953</v>
      </c>
      <c r="C1386" s="89" t="s">
        <v>6681</v>
      </c>
      <c r="D1386" s="227" t="s">
        <v>3726</v>
      </c>
      <c r="E1386" s="228"/>
      <c r="F1386" s="228"/>
      <c r="G1386" s="229" t="s">
        <v>3725</v>
      </c>
      <c r="H1386" s="229"/>
      <c r="I1386" s="229"/>
      <c r="J1386" s="76" t="s">
        <v>3725</v>
      </c>
      <c r="K1386" s="77">
        <v>15557</v>
      </c>
      <c r="L1386" s="165">
        <v>15517</v>
      </c>
      <c r="M1386" s="85">
        <f>L1386*'Age distribution'!$L$6</f>
        <v>1004.0525344757258</v>
      </c>
      <c r="N1386" s="85">
        <f>L1386*'Age distribution'!$L$7</f>
        <v>3121.5621137149074</v>
      </c>
      <c r="O1386" s="86">
        <f>L1386*'Age distribution'!$L$8</f>
        <v>3184.3706928058727</v>
      </c>
      <c r="P1386" s="86">
        <f>L1386*'Age distribution'!$L$9</f>
        <v>3126.6848485129353</v>
      </c>
      <c r="Q1386" s="86">
        <f>L1386*'Age distribution'!$L$10</f>
        <v>3018.9384493757584</v>
      </c>
      <c r="R1386" s="86">
        <f>L1386*'Age distribution'!$L$11</f>
        <v>2061.3913611148009</v>
      </c>
      <c r="S1386" s="86">
        <f t="shared" si="21"/>
        <v>15517</v>
      </c>
      <c r="U1386" s="6"/>
      <c r="V1386" s="6"/>
      <c r="W1386" s="6"/>
      <c r="X1386" s="6"/>
      <c r="Y1386" s="6"/>
      <c r="Z1386" s="6"/>
      <c r="AA1386" s="6"/>
      <c r="AB1386" s="6"/>
      <c r="AC1386" s="6"/>
      <c r="AD1386" s="6"/>
      <c r="AE1386" s="6"/>
      <c r="AF1386" s="6"/>
    </row>
    <row r="1387" spans="1:32" ht="15" customHeight="1">
      <c r="A1387" s="89" t="s">
        <v>9983</v>
      </c>
      <c r="B1387" s="89" t="s">
        <v>9953</v>
      </c>
      <c r="C1387" s="89" t="s">
        <v>6680</v>
      </c>
      <c r="D1387" s="227" t="s">
        <v>3724</v>
      </c>
      <c r="E1387" s="228"/>
      <c r="F1387" s="228"/>
      <c r="G1387" s="229" t="s">
        <v>3723</v>
      </c>
      <c r="H1387" s="229"/>
      <c r="I1387" s="229"/>
      <c r="J1387" s="76" t="s">
        <v>3723</v>
      </c>
      <c r="K1387" s="77">
        <v>200178</v>
      </c>
      <c r="L1387" s="165">
        <v>200368</v>
      </c>
      <c r="M1387" s="85">
        <f>L1387*'Age distribution'!$L$6</f>
        <v>12965.134899003173</v>
      </c>
      <c r="N1387" s="85">
        <f>L1387*'Age distribution'!$L$7</f>
        <v>40308.123838424217</v>
      </c>
      <c r="O1387" s="86">
        <f>L1387*'Age distribution'!$L$8</f>
        <v>41119.158792042734</v>
      </c>
      <c r="P1387" s="86">
        <f>L1387*'Age distribution'!$L$9</f>
        <v>40374.272715527477</v>
      </c>
      <c r="Q1387" s="86">
        <f>L1387*'Age distribution'!$L$10</f>
        <v>38982.964440582713</v>
      </c>
      <c r="R1387" s="86">
        <f>L1387*'Age distribution'!$L$11</f>
        <v>26618.345314419694</v>
      </c>
      <c r="S1387" s="86">
        <f t="shared" si="21"/>
        <v>200367.99999999997</v>
      </c>
      <c r="U1387" s="6"/>
      <c r="V1387" s="6"/>
      <c r="W1387" s="6"/>
      <c r="X1387" s="6"/>
      <c r="Y1387" s="6"/>
      <c r="Z1387" s="6"/>
      <c r="AA1387" s="6"/>
      <c r="AB1387" s="6"/>
      <c r="AC1387" s="6"/>
      <c r="AD1387" s="6"/>
      <c r="AE1387" s="6"/>
      <c r="AF1387" s="6"/>
    </row>
    <row r="1388" spans="1:32" ht="15" customHeight="1">
      <c r="A1388" s="89" t="s">
        <v>9982</v>
      </c>
      <c r="B1388" s="89" t="s">
        <v>9953</v>
      </c>
      <c r="C1388" s="89" t="s">
        <v>6679</v>
      </c>
      <c r="D1388" s="227" t="s">
        <v>3722</v>
      </c>
      <c r="E1388" s="228"/>
      <c r="F1388" s="228"/>
      <c r="G1388" s="229" t="s">
        <v>3721</v>
      </c>
      <c r="H1388" s="229"/>
      <c r="I1388" s="229"/>
      <c r="J1388" s="76" t="s">
        <v>3721</v>
      </c>
      <c r="K1388" s="77">
        <v>130485</v>
      </c>
      <c r="L1388" s="165">
        <v>132576</v>
      </c>
      <c r="M1388" s="85">
        <f>L1388*'Age distribution'!$L$6</f>
        <v>8578.5441007059235</v>
      </c>
      <c r="N1388" s="85">
        <f>L1388*'Age distribution'!$L$7</f>
        <v>26670.375638839181</v>
      </c>
      <c r="O1388" s="86">
        <f>L1388*'Age distribution'!$L$8</f>
        <v>27207.007087029157</v>
      </c>
      <c r="P1388" s="86">
        <f>L1388*'Age distribution'!$L$9</f>
        <v>26714.143872942637</v>
      </c>
      <c r="Q1388" s="86">
        <f>L1388*'Age distribution'!$L$10</f>
        <v>25793.567304533128</v>
      </c>
      <c r="R1388" s="86">
        <f>L1388*'Age distribution'!$L$11</f>
        <v>17612.361995949981</v>
      </c>
      <c r="S1388" s="86">
        <f t="shared" si="21"/>
        <v>132576</v>
      </c>
      <c r="U1388" s="6"/>
      <c r="V1388" s="6"/>
      <c r="W1388" s="6"/>
      <c r="X1388" s="6"/>
      <c r="Y1388" s="6"/>
      <c r="Z1388" s="6"/>
      <c r="AA1388" s="6"/>
      <c r="AB1388" s="6"/>
      <c r="AC1388" s="6"/>
      <c r="AD1388" s="6"/>
      <c r="AE1388" s="6"/>
      <c r="AF1388" s="6"/>
    </row>
    <row r="1389" spans="1:32" ht="15" customHeight="1">
      <c r="A1389" s="89" t="s">
        <v>9981</v>
      </c>
      <c r="B1389" s="89" t="s">
        <v>9953</v>
      </c>
      <c r="C1389" s="89" t="s">
        <v>6678</v>
      </c>
      <c r="D1389" s="227" t="s">
        <v>3720</v>
      </c>
      <c r="E1389" s="228"/>
      <c r="F1389" s="228"/>
      <c r="G1389" s="229" t="s">
        <v>3719</v>
      </c>
      <c r="H1389" s="229"/>
      <c r="I1389" s="229"/>
      <c r="J1389" s="76" t="s">
        <v>3719</v>
      </c>
      <c r="K1389" s="77">
        <v>88787</v>
      </c>
      <c r="L1389" s="165">
        <v>89254</v>
      </c>
      <c r="M1389" s="85">
        <f>L1389*'Age distribution'!$L$6</f>
        <v>5775.3241549330687</v>
      </c>
      <c r="N1389" s="85">
        <f>L1389*'Age distribution'!$L$7</f>
        <v>17955.268730908701</v>
      </c>
      <c r="O1389" s="86">
        <f>L1389*'Age distribution'!$L$8</f>
        <v>18316.544552148956</v>
      </c>
      <c r="P1389" s="86">
        <f>L1389*'Age distribution'!$L$9</f>
        <v>17984.734772776537</v>
      </c>
      <c r="Q1389" s="86">
        <f>L1389*'Age distribution'!$L$10</f>
        <v>17364.97598508629</v>
      </c>
      <c r="R1389" s="86">
        <f>L1389*'Age distribution'!$L$11</f>
        <v>11857.151804146448</v>
      </c>
      <c r="S1389" s="86">
        <f t="shared" si="21"/>
        <v>89254</v>
      </c>
      <c r="U1389" s="6"/>
      <c r="V1389" s="6"/>
      <c r="W1389" s="6"/>
      <c r="X1389" s="6"/>
      <c r="Y1389" s="6"/>
      <c r="Z1389" s="6"/>
      <c r="AA1389" s="6"/>
      <c r="AB1389" s="6"/>
      <c r="AC1389" s="6"/>
      <c r="AD1389" s="6"/>
      <c r="AE1389" s="6"/>
      <c r="AF1389" s="6"/>
    </row>
    <row r="1390" spans="1:32" ht="15" customHeight="1">
      <c r="A1390" s="89" t="s">
        <v>9979</v>
      </c>
      <c r="B1390" s="89" t="s">
        <v>9953</v>
      </c>
      <c r="C1390" s="89" t="s">
        <v>6677</v>
      </c>
      <c r="D1390" s="227" t="s">
        <v>3718</v>
      </c>
      <c r="E1390" s="228"/>
      <c r="F1390" s="228"/>
      <c r="G1390" s="229" t="s">
        <v>3717</v>
      </c>
      <c r="H1390" s="229"/>
      <c r="I1390" s="229"/>
      <c r="J1390" s="76" t="s">
        <v>3717</v>
      </c>
      <c r="K1390" s="77">
        <v>15233</v>
      </c>
      <c r="L1390" s="165">
        <v>15175</v>
      </c>
      <c r="M1390" s="85">
        <f>L1390*'Age distribution'!$L$6</f>
        <v>981.92287237669257</v>
      </c>
      <c r="N1390" s="85">
        <f>L1390*'Age distribution'!$L$7</f>
        <v>3052.7618145017541</v>
      </c>
      <c r="O1390" s="86">
        <f>L1390*'Age distribution'!$L$8</f>
        <v>3114.1860709756475</v>
      </c>
      <c r="P1390" s="86">
        <f>L1390*'Age distribution'!$L$9</f>
        <v>3057.771642468505</v>
      </c>
      <c r="Q1390" s="86">
        <f>L1390*'Age distribution'!$L$10</f>
        <v>2952.4000109091403</v>
      </c>
      <c r="R1390" s="86">
        <f>L1390*'Age distribution'!$L$11</f>
        <v>2015.9575887682608</v>
      </c>
      <c r="S1390" s="86">
        <f t="shared" si="21"/>
        <v>15174.999999999998</v>
      </c>
      <c r="U1390" s="6"/>
      <c r="V1390" s="6"/>
      <c r="W1390" s="6"/>
      <c r="X1390" s="6"/>
      <c r="Y1390" s="6"/>
      <c r="Z1390" s="6"/>
      <c r="AA1390" s="6"/>
      <c r="AB1390" s="6"/>
      <c r="AC1390" s="6"/>
      <c r="AD1390" s="6"/>
      <c r="AE1390" s="6"/>
      <c r="AF1390" s="6"/>
    </row>
    <row r="1391" spans="1:32" ht="15" customHeight="1">
      <c r="A1391" s="89" t="s">
        <v>9977</v>
      </c>
      <c r="B1391" s="89" t="s">
        <v>9953</v>
      </c>
      <c r="C1391" s="89" t="s">
        <v>6676</v>
      </c>
      <c r="D1391" s="227" t="s">
        <v>3716</v>
      </c>
      <c r="E1391" s="228"/>
      <c r="F1391" s="228"/>
      <c r="G1391" s="229" t="s">
        <v>3715</v>
      </c>
      <c r="H1391" s="229"/>
      <c r="I1391" s="229"/>
      <c r="J1391" s="76" t="s">
        <v>3715</v>
      </c>
      <c r="K1391" s="77">
        <v>150701</v>
      </c>
      <c r="L1391" s="165">
        <v>151157</v>
      </c>
      <c r="M1391" s="85">
        <f>L1391*'Age distribution'!$L$6</f>
        <v>9780.8577014724033</v>
      </c>
      <c r="N1391" s="85">
        <f>L1391*'Age distribution'!$L$7</f>
        <v>30408.324058954968</v>
      </c>
      <c r="O1391" s="86">
        <f>L1391*'Age distribution'!$L$8</f>
        <v>31020.166321612254</v>
      </c>
      <c r="P1391" s="86">
        <f>L1391*'Age distribution'!$L$9</f>
        <v>30458.226567420879</v>
      </c>
      <c r="Q1391" s="86">
        <f>L1391*'Age distribution'!$L$10</f>
        <v>29408.627904381745</v>
      </c>
      <c r="R1391" s="86">
        <f>L1391*'Age distribution'!$L$11</f>
        <v>20080.797446157758</v>
      </c>
      <c r="S1391" s="86">
        <f t="shared" si="21"/>
        <v>151157</v>
      </c>
      <c r="U1391" s="6"/>
      <c r="V1391" s="6"/>
      <c r="W1391" s="6"/>
      <c r="X1391" s="6"/>
      <c r="Y1391" s="6"/>
      <c r="Z1391" s="6"/>
      <c r="AA1391" s="6"/>
      <c r="AB1391" s="6"/>
      <c r="AC1391" s="6"/>
      <c r="AD1391" s="6"/>
      <c r="AE1391" s="6"/>
      <c r="AF1391" s="6"/>
    </row>
    <row r="1392" spans="1:32" ht="15" customHeight="1">
      <c r="A1392" s="89" t="s">
        <v>9975</v>
      </c>
      <c r="B1392" s="89" t="s">
        <v>9953</v>
      </c>
      <c r="C1392" s="89" t="s">
        <v>6675</v>
      </c>
      <c r="D1392" s="227" t="s">
        <v>3714</v>
      </c>
      <c r="E1392" s="228"/>
      <c r="F1392" s="228"/>
      <c r="G1392" s="229" t="s">
        <v>3713</v>
      </c>
      <c r="H1392" s="229"/>
      <c r="I1392" s="229"/>
      <c r="J1392" s="76" t="s">
        <v>3713</v>
      </c>
      <c r="K1392" s="77">
        <v>36510</v>
      </c>
      <c r="L1392" s="165">
        <v>36551</v>
      </c>
      <c r="M1392" s="85">
        <f>L1392*'Age distribution'!$L$6</f>
        <v>2365.0914601805925</v>
      </c>
      <c r="N1392" s="85">
        <f>L1392*'Age distribution'!$L$7</f>
        <v>7352.9816857893647</v>
      </c>
      <c r="O1392" s="86">
        <f>L1392*'Age distribution'!$L$8</f>
        <v>7500.9301535572249</v>
      </c>
      <c r="P1392" s="86">
        <f>L1392*'Age distribution'!$L$9</f>
        <v>7365.0485208478631</v>
      </c>
      <c r="Q1392" s="86">
        <f>L1392*'Age distribution'!$L$10</f>
        <v>7111.2469719103783</v>
      </c>
      <c r="R1392" s="86">
        <f>L1392*'Age distribution'!$L$11</f>
        <v>4855.7012077145764</v>
      </c>
      <c r="S1392" s="86">
        <f t="shared" si="21"/>
        <v>36551</v>
      </c>
      <c r="U1392" s="6"/>
      <c r="V1392" s="6"/>
      <c r="W1392" s="6"/>
      <c r="X1392" s="6"/>
      <c r="Y1392" s="6"/>
      <c r="Z1392" s="6"/>
      <c r="AA1392" s="6"/>
      <c r="AB1392" s="6"/>
      <c r="AC1392" s="6"/>
      <c r="AD1392" s="6"/>
      <c r="AE1392" s="6"/>
      <c r="AF1392" s="6"/>
    </row>
    <row r="1393" spans="1:32" ht="15" customHeight="1">
      <c r="A1393" s="89" t="s">
        <v>9974</v>
      </c>
      <c r="B1393" s="89" t="s">
        <v>9953</v>
      </c>
      <c r="C1393" s="89" t="s">
        <v>6674</v>
      </c>
      <c r="D1393" s="227" t="s">
        <v>3712</v>
      </c>
      <c r="E1393" s="228"/>
      <c r="F1393" s="228"/>
      <c r="G1393" s="229" t="s">
        <v>3711</v>
      </c>
      <c r="H1393" s="229"/>
      <c r="I1393" s="229"/>
      <c r="J1393" s="76" t="s">
        <v>3711</v>
      </c>
      <c r="K1393" s="77">
        <v>9707</v>
      </c>
      <c r="L1393" s="165">
        <v>9713</v>
      </c>
      <c r="M1393" s="85">
        <f>L1393*'Age distribution'!$L$6</f>
        <v>628.49534493540796</v>
      </c>
      <c r="N1393" s="85">
        <f>L1393*'Age distribution'!$L$7</f>
        <v>1953.9687317466582</v>
      </c>
      <c r="O1393" s="86">
        <f>L1393*'Age distribution'!$L$8</f>
        <v>1993.2843036169004</v>
      </c>
      <c r="P1393" s="86">
        <f>L1393*'Age distribution'!$L$9</f>
        <v>1957.1753517823124</v>
      </c>
      <c r="Q1393" s="86">
        <f>L1393*'Age distribution'!$L$10</f>
        <v>1889.7305638194716</v>
      </c>
      <c r="R1393" s="86">
        <f>L1393*'Age distribution'!$L$11</f>
        <v>1290.3457040992498</v>
      </c>
      <c r="S1393" s="86">
        <f t="shared" si="21"/>
        <v>9713</v>
      </c>
      <c r="U1393" s="6"/>
      <c r="V1393" s="6"/>
      <c r="W1393" s="6"/>
      <c r="X1393" s="6"/>
      <c r="Y1393" s="6"/>
      <c r="Z1393" s="6"/>
      <c r="AA1393" s="6"/>
      <c r="AB1393" s="6"/>
      <c r="AC1393" s="6"/>
      <c r="AD1393" s="6"/>
      <c r="AE1393" s="6"/>
      <c r="AF1393" s="6"/>
    </row>
    <row r="1394" spans="1:32" ht="15" customHeight="1">
      <c r="A1394" s="89" t="s">
        <v>9973</v>
      </c>
      <c r="B1394" s="89" t="s">
        <v>9953</v>
      </c>
      <c r="C1394" s="89" t="s">
        <v>6673</v>
      </c>
      <c r="D1394" s="227" t="s">
        <v>3710</v>
      </c>
      <c r="E1394" s="228"/>
      <c r="F1394" s="228"/>
      <c r="G1394" s="229" t="s">
        <v>3709</v>
      </c>
      <c r="H1394" s="229"/>
      <c r="I1394" s="229"/>
      <c r="J1394" s="76" t="s">
        <v>3709</v>
      </c>
      <c r="K1394" s="77">
        <v>9753</v>
      </c>
      <c r="L1394" s="165">
        <v>9669</v>
      </c>
      <c r="M1394" s="85">
        <f>L1394*'Age distribution'!$L$6</f>
        <v>625.64825390512294</v>
      </c>
      <c r="N1394" s="85">
        <f>L1394*'Age distribution'!$L$7</f>
        <v>1945.1172312630947</v>
      </c>
      <c r="O1394" s="86">
        <f>L1394*'Age distribution'!$L$8</f>
        <v>1984.2547031475146</v>
      </c>
      <c r="P1394" s="86">
        <f>L1394*'Age distribution'!$L$9</f>
        <v>1948.3093252736721</v>
      </c>
      <c r="Q1394" s="86">
        <f>L1394*'Age distribution'!$L$10</f>
        <v>1881.1700629641173</v>
      </c>
      <c r="R1394" s="86">
        <f>L1394*'Age distribution'!$L$11</f>
        <v>1284.5004234464786</v>
      </c>
      <c r="S1394" s="86">
        <f t="shared" si="21"/>
        <v>9669</v>
      </c>
      <c r="U1394" s="6"/>
      <c r="V1394" s="6"/>
      <c r="W1394" s="6"/>
      <c r="X1394" s="6"/>
      <c r="Y1394" s="6"/>
      <c r="Z1394" s="6"/>
      <c r="AA1394" s="6"/>
      <c r="AB1394" s="6"/>
      <c r="AC1394" s="6"/>
      <c r="AD1394" s="6"/>
      <c r="AE1394" s="6"/>
      <c r="AF1394" s="6"/>
    </row>
    <row r="1395" spans="1:32" ht="15" customHeight="1">
      <c r="A1395" s="89" t="s">
        <v>9971</v>
      </c>
      <c r="B1395" s="89" t="s">
        <v>9953</v>
      </c>
      <c r="C1395" s="89" t="s">
        <v>6672</v>
      </c>
      <c r="D1395" s="227" t="s">
        <v>3708</v>
      </c>
      <c r="E1395" s="228"/>
      <c r="F1395" s="228"/>
      <c r="G1395" s="229" t="s">
        <v>3707</v>
      </c>
      <c r="H1395" s="229"/>
      <c r="I1395" s="229"/>
      <c r="J1395" s="76" t="s">
        <v>3707</v>
      </c>
      <c r="K1395" s="77">
        <v>24886</v>
      </c>
      <c r="L1395" s="165">
        <v>24844</v>
      </c>
      <c r="M1395" s="85">
        <f>L1395*'Age distribution'!$L$6</f>
        <v>1607.5711262818156</v>
      </c>
      <c r="N1395" s="85">
        <f>L1395*'Age distribution'!$L$7</f>
        <v>4997.8790457648483</v>
      </c>
      <c r="O1395" s="86">
        <f>L1395*'Age distribution'!$L$8</f>
        <v>5098.4407741231616</v>
      </c>
      <c r="P1395" s="86">
        <f>L1395*'Age distribution'!$L$9</f>
        <v>5006.0809677421776</v>
      </c>
      <c r="Q1395" s="86">
        <f>L1395*'Age distribution'!$L$10</f>
        <v>4833.5700738732576</v>
      </c>
      <c r="R1395" s="86">
        <f>L1395*'Age distribution'!$L$11</f>
        <v>3300.4580122147395</v>
      </c>
      <c r="S1395" s="86">
        <f t="shared" si="21"/>
        <v>24844</v>
      </c>
      <c r="U1395" s="6"/>
      <c r="V1395" s="6"/>
      <c r="W1395" s="6"/>
      <c r="X1395" s="6"/>
      <c r="Y1395" s="6"/>
      <c r="Z1395" s="6"/>
      <c r="AA1395" s="6"/>
      <c r="AB1395" s="6"/>
      <c r="AC1395" s="6"/>
      <c r="AD1395" s="6"/>
      <c r="AE1395" s="6"/>
      <c r="AF1395" s="6"/>
    </row>
    <row r="1396" spans="1:32" ht="15" customHeight="1">
      <c r="A1396" s="89" t="s">
        <v>9970</v>
      </c>
      <c r="B1396" s="89" t="s">
        <v>9953</v>
      </c>
      <c r="C1396" s="89" t="s">
        <v>7296</v>
      </c>
      <c r="D1396" s="227" t="s">
        <v>3706</v>
      </c>
      <c r="E1396" s="228"/>
      <c r="F1396" s="228"/>
      <c r="G1396" s="229" t="s">
        <v>3705</v>
      </c>
      <c r="H1396" s="229"/>
      <c r="I1396" s="229"/>
      <c r="J1396" s="76" t="s">
        <v>3705</v>
      </c>
      <c r="K1396" s="77">
        <v>3540</v>
      </c>
      <c r="L1396" s="165">
        <v>3505</v>
      </c>
      <c r="M1396" s="85">
        <f>L1396*'Age distribution'!$L$6</f>
        <v>226.796683207928</v>
      </c>
      <c r="N1396" s="85">
        <f>L1396*'Age distribution'!$L$7</f>
        <v>705.10248170205261</v>
      </c>
      <c r="O1396" s="86">
        <f>L1396*'Age distribution'!$L$8</f>
        <v>719.28976466356801</v>
      </c>
      <c r="P1396" s="86">
        <f>L1396*'Age distribution'!$L$9</f>
        <v>706.25961165417527</v>
      </c>
      <c r="Q1396" s="86">
        <f>L1396*'Age distribution'!$L$10</f>
        <v>681.92171586402219</v>
      </c>
      <c r="R1396" s="86">
        <f>L1396*'Age distribution'!$L$11</f>
        <v>465.62974290825395</v>
      </c>
      <c r="S1396" s="86">
        <f t="shared" si="21"/>
        <v>3505</v>
      </c>
      <c r="U1396" s="6"/>
      <c r="V1396" s="6"/>
      <c r="W1396" s="6"/>
      <c r="X1396" s="6"/>
      <c r="Y1396" s="6"/>
      <c r="Z1396" s="6"/>
      <c r="AA1396" s="6"/>
      <c r="AB1396" s="6"/>
      <c r="AC1396" s="6"/>
      <c r="AD1396" s="6"/>
      <c r="AE1396" s="6"/>
      <c r="AF1396" s="6"/>
    </row>
    <row r="1397" spans="1:32" ht="15" customHeight="1">
      <c r="A1397" s="89" t="s">
        <v>9968</v>
      </c>
      <c r="B1397" s="89" t="s">
        <v>9953</v>
      </c>
      <c r="C1397" s="89" t="s">
        <v>7293</v>
      </c>
      <c r="D1397" s="227" t="s">
        <v>3704</v>
      </c>
      <c r="E1397" s="228"/>
      <c r="F1397" s="228"/>
      <c r="G1397" s="229" t="s">
        <v>3703</v>
      </c>
      <c r="H1397" s="229"/>
      <c r="I1397" s="229"/>
      <c r="J1397" s="76" t="s">
        <v>3703</v>
      </c>
      <c r="K1397" s="77">
        <v>21652</v>
      </c>
      <c r="L1397" s="165">
        <v>21503</v>
      </c>
      <c r="M1397" s="85">
        <f>L1397*'Age distribution'!$L$6</f>
        <v>1391.3863278231315</v>
      </c>
      <c r="N1397" s="85">
        <f>L1397*'Age distribution'!$L$7</f>
        <v>4325.7685204106238</v>
      </c>
      <c r="O1397" s="86">
        <f>L1397*'Age distribution'!$L$8</f>
        <v>4412.8067930273046</v>
      </c>
      <c r="P1397" s="86">
        <f>L1397*'Age distribution'!$L$9</f>
        <v>4332.867454892933</v>
      </c>
      <c r="Q1397" s="86">
        <f>L1397*'Age distribution'!$L$10</f>
        <v>4183.555679379193</v>
      </c>
      <c r="R1397" s="86">
        <f>L1397*'Age distribution'!$L$11</f>
        <v>2856.6152244668147</v>
      </c>
      <c r="S1397" s="86">
        <f t="shared" si="21"/>
        <v>21503.000000000004</v>
      </c>
      <c r="U1397" s="6"/>
      <c r="V1397" s="6"/>
      <c r="W1397" s="6"/>
      <c r="X1397" s="6"/>
      <c r="Y1397" s="6"/>
      <c r="Z1397" s="6"/>
      <c r="AA1397" s="6"/>
      <c r="AB1397" s="6"/>
      <c r="AC1397" s="6"/>
      <c r="AD1397" s="6"/>
      <c r="AE1397" s="6"/>
      <c r="AF1397" s="6"/>
    </row>
    <row r="1398" spans="1:32" ht="15" customHeight="1">
      <c r="A1398" s="89" t="s">
        <v>9966</v>
      </c>
      <c r="B1398" s="89" t="s">
        <v>9953</v>
      </c>
      <c r="C1398" s="89" t="s">
        <v>7290</v>
      </c>
      <c r="D1398" s="227" t="s">
        <v>3702</v>
      </c>
      <c r="E1398" s="228"/>
      <c r="F1398" s="228"/>
      <c r="G1398" s="229" t="s">
        <v>3701</v>
      </c>
      <c r="H1398" s="229"/>
      <c r="I1398" s="229"/>
      <c r="J1398" s="76" t="s">
        <v>3701</v>
      </c>
      <c r="K1398" s="77">
        <v>13835</v>
      </c>
      <c r="L1398" s="165">
        <v>13707</v>
      </c>
      <c r="M1398" s="85">
        <f>L1398*'Age distribution'!$L$6</f>
        <v>886.93356254809396</v>
      </c>
      <c r="N1398" s="85">
        <f>L1398*'Age distribution'!$L$7</f>
        <v>2757.4435710955877</v>
      </c>
      <c r="O1398" s="86">
        <f>L1398*'Age distribution'!$L$8</f>
        <v>2812.9257644061418</v>
      </c>
      <c r="P1398" s="86">
        <f>L1398*'Age distribution'!$L$9</f>
        <v>2761.9687580438749</v>
      </c>
      <c r="Q1398" s="86">
        <f>L1398*'Age distribution'!$L$10</f>
        <v>2666.7905732805002</v>
      </c>
      <c r="R1398" s="86">
        <f>L1398*'Age distribution'!$L$11</f>
        <v>1820.9377706258024</v>
      </c>
      <c r="S1398" s="86">
        <f t="shared" si="21"/>
        <v>13707</v>
      </c>
      <c r="U1398" s="6"/>
      <c r="V1398" s="6"/>
      <c r="W1398" s="6"/>
      <c r="X1398" s="6"/>
      <c r="Y1398" s="6"/>
      <c r="Z1398" s="6"/>
      <c r="AA1398" s="6"/>
      <c r="AB1398" s="6"/>
      <c r="AC1398" s="6"/>
      <c r="AD1398" s="6"/>
      <c r="AE1398" s="6"/>
      <c r="AF1398" s="6"/>
    </row>
    <row r="1399" spans="1:32" ht="15" customHeight="1">
      <c r="A1399" s="89" t="s">
        <v>9964</v>
      </c>
      <c r="B1399" s="89" t="s">
        <v>9953</v>
      </c>
      <c r="C1399" s="89" t="s">
        <v>7288</v>
      </c>
      <c r="D1399" s="227" t="s">
        <v>3700</v>
      </c>
      <c r="E1399" s="228"/>
      <c r="F1399" s="228"/>
      <c r="G1399" s="229" t="s">
        <v>3699</v>
      </c>
      <c r="H1399" s="229"/>
      <c r="I1399" s="229"/>
      <c r="J1399" s="76" t="s">
        <v>3699</v>
      </c>
      <c r="K1399" s="77">
        <v>19132</v>
      </c>
      <c r="L1399" s="165">
        <v>19168</v>
      </c>
      <c r="M1399" s="85">
        <f>L1399*'Age distribution'!$L$6</f>
        <v>1240.2963833750539</v>
      </c>
      <c r="N1399" s="85">
        <f>L1399*'Age distribution'!$L$7</f>
        <v>3856.0354833851479</v>
      </c>
      <c r="O1399" s="86">
        <f>L1399*'Age distribution'!$L$8</f>
        <v>3933.6223135724026</v>
      </c>
      <c r="P1399" s="86">
        <f>L1399*'Age distribution'!$L$9</f>
        <v>3862.3635481275983</v>
      </c>
      <c r="Q1399" s="86">
        <f>L1399*'Age distribution'!$L$10</f>
        <v>3729.2654635325471</v>
      </c>
      <c r="R1399" s="86">
        <f>L1399*'Age distribution'!$L$11</f>
        <v>2546.41680800725</v>
      </c>
      <c r="S1399" s="86">
        <f t="shared" si="21"/>
        <v>19168</v>
      </c>
      <c r="U1399" s="6"/>
      <c r="V1399" s="6"/>
      <c r="W1399" s="6"/>
      <c r="X1399" s="6"/>
      <c r="Y1399" s="6"/>
      <c r="Z1399" s="6"/>
      <c r="AA1399" s="6"/>
      <c r="AB1399" s="6"/>
      <c r="AC1399" s="6"/>
      <c r="AD1399" s="6"/>
      <c r="AE1399" s="6"/>
      <c r="AF1399" s="6"/>
    </row>
    <row r="1400" spans="1:32" ht="15" customHeight="1">
      <c r="A1400" s="89" t="s">
        <v>9962</v>
      </c>
      <c r="B1400" s="89" t="s">
        <v>9953</v>
      </c>
      <c r="C1400" s="89" t="s">
        <v>7286</v>
      </c>
      <c r="D1400" s="227" t="s">
        <v>3698</v>
      </c>
      <c r="E1400" s="228"/>
      <c r="F1400" s="228"/>
      <c r="G1400" s="229" t="s">
        <v>3697</v>
      </c>
      <c r="H1400" s="229"/>
      <c r="I1400" s="229"/>
      <c r="J1400" s="76" t="s">
        <v>3697</v>
      </c>
      <c r="K1400" s="77">
        <v>238914</v>
      </c>
      <c r="L1400" s="165">
        <v>241397</v>
      </c>
      <c r="M1400" s="85">
        <f>L1400*'Age distribution'!$L$6</f>
        <v>15619.982578129586</v>
      </c>
      <c r="N1400" s="85">
        <f>L1400*'Age distribution'!$L$7</f>
        <v>48561.946868881707</v>
      </c>
      <c r="O1400" s="86">
        <f>L1400*'Age distribution'!$L$8</f>
        <v>49539.056011552442</v>
      </c>
      <c r="P1400" s="86">
        <f>L1400*'Age distribution'!$L$9</f>
        <v>48641.640934231938</v>
      </c>
      <c r="Q1400" s="86">
        <f>L1400*'Age distribution'!$L$10</f>
        <v>46965.436931363016</v>
      </c>
      <c r="R1400" s="86">
        <f>L1400*'Age distribution'!$L$11</f>
        <v>32068.936675841309</v>
      </c>
      <c r="S1400" s="86">
        <f t="shared" si="21"/>
        <v>241397</v>
      </c>
      <c r="U1400" s="6"/>
      <c r="V1400" s="6"/>
      <c r="W1400" s="6"/>
      <c r="X1400" s="6"/>
      <c r="Y1400" s="6"/>
      <c r="Z1400" s="6"/>
      <c r="AA1400" s="6"/>
      <c r="AB1400" s="6"/>
      <c r="AC1400" s="6"/>
      <c r="AD1400" s="6"/>
      <c r="AE1400" s="6"/>
      <c r="AF1400" s="6"/>
    </row>
    <row r="1401" spans="1:32" ht="15" customHeight="1">
      <c r="A1401" s="89" t="s">
        <v>9961</v>
      </c>
      <c r="B1401" s="89" t="s">
        <v>9953</v>
      </c>
      <c r="C1401" s="89" t="s">
        <v>7283</v>
      </c>
      <c r="D1401" s="227" t="s">
        <v>3696</v>
      </c>
      <c r="E1401" s="228"/>
      <c r="F1401" s="228"/>
      <c r="G1401" s="229" t="s">
        <v>3695</v>
      </c>
      <c r="H1401" s="229"/>
      <c r="I1401" s="229"/>
      <c r="J1401" s="76" t="s">
        <v>3695</v>
      </c>
      <c r="K1401" s="77">
        <v>11216</v>
      </c>
      <c r="L1401" s="165">
        <v>11183</v>
      </c>
      <c r="M1401" s="85">
        <f>L1401*'Age distribution'!$L$6</f>
        <v>723.61406799265592</v>
      </c>
      <c r="N1401" s="85">
        <f>L1401*'Age distribution'!$L$7</f>
        <v>2249.6893160838958</v>
      </c>
      <c r="O1401" s="86">
        <f>L1401*'Age distribution'!$L$8</f>
        <v>2294.9550465713783</v>
      </c>
      <c r="P1401" s="86">
        <f>L1401*'Age distribution'!$L$9</f>
        <v>2253.3812374118806</v>
      </c>
      <c r="Q1401" s="86">
        <f>L1401*'Age distribution'!$L$10</f>
        <v>2175.7291151233553</v>
      </c>
      <c r="R1401" s="86">
        <f>L1401*'Age distribution'!$L$11</f>
        <v>1485.6312168168342</v>
      </c>
      <c r="S1401" s="86">
        <f t="shared" si="21"/>
        <v>11183</v>
      </c>
      <c r="U1401" s="6"/>
      <c r="V1401" s="6"/>
      <c r="W1401" s="6"/>
      <c r="X1401" s="6"/>
      <c r="Y1401" s="6"/>
      <c r="Z1401" s="6"/>
      <c r="AA1401" s="6"/>
      <c r="AB1401" s="6"/>
      <c r="AC1401" s="6"/>
      <c r="AD1401" s="6"/>
      <c r="AE1401" s="6"/>
      <c r="AF1401" s="6"/>
    </row>
    <row r="1402" spans="1:32" ht="15" customHeight="1">
      <c r="A1402" s="89" t="s">
        <v>9959</v>
      </c>
      <c r="B1402" s="89" t="s">
        <v>9953</v>
      </c>
      <c r="C1402" s="89" t="s">
        <v>7280</v>
      </c>
      <c r="D1402" s="227" t="s">
        <v>3694</v>
      </c>
      <c r="E1402" s="228"/>
      <c r="F1402" s="228"/>
      <c r="G1402" s="229" t="s">
        <v>3693</v>
      </c>
      <c r="H1402" s="229"/>
      <c r="I1402" s="229"/>
      <c r="J1402" s="76" t="s">
        <v>3693</v>
      </c>
      <c r="K1402" s="77">
        <v>6573</v>
      </c>
      <c r="L1402" s="165">
        <v>6587</v>
      </c>
      <c r="M1402" s="85">
        <f>L1402*'Age distribution'!$L$6</f>
        <v>426.22246855652548</v>
      </c>
      <c r="N1402" s="85">
        <f>L1402*'Age distribution'!$L$7</f>
        <v>1325.1098564825736</v>
      </c>
      <c r="O1402" s="86">
        <f>L1402*'Age distribution'!$L$8</f>
        <v>1351.7722339055413</v>
      </c>
      <c r="P1402" s="86">
        <f>L1402*'Age distribution'!$L$9</f>
        <v>1327.2844684639238</v>
      </c>
      <c r="Q1402" s="86">
        <f>L1402*'Age distribution'!$L$10</f>
        <v>1281.5458894140697</v>
      </c>
      <c r="R1402" s="86">
        <f>L1402*'Age distribution'!$L$11</f>
        <v>875.06508317736632</v>
      </c>
      <c r="S1402" s="86">
        <f t="shared" si="21"/>
        <v>6587.0000000000009</v>
      </c>
      <c r="U1402" s="6"/>
      <c r="V1402" s="6"/>
      <c r="W1402" s="6"/>
      <c r="X1402" s="6"/>
      <c r="Y1402" s="6"/>
      <c r="Z1402" s="6"/>
      <c r="AA1402" s="6"/>
      <c r="AB1402" s="6"/>
      <c r="AC1402" s="6"/>
      <c r="AD1402" s="6"/>
      <c r="AE1402" s="6"/>
      <c r="AF1402" s="6"/>
    </row>
    <row r="1403" spans="1:32" ht="15" customHeight="1">
      <c r="A1403" s="89" t="s">
        <v>9957</v>
      </c>
      <c r="B1403" s="89" t="s">
        <v>9953</v>
      </c>
      <c r="C1403" s="89" t="s">
        <v>7277</v>
      </c>
      <c r="D1403" s="227" t="s">
        <v>3692</v>
      </c>
      <c r="E1403" s="228"/>
      <c r="F1403" s="228"/>
      <c r="G1403" s="229" t="s">
        <v>3691</v>
      </c>
      <c r="H1403" s="229"/>
      <c r="I1403" s="229"/>
      <c r="J1403" s="76" t="s">
        <v>3691</v>
      </c>
      <c r="K1403" s="77">
        <v>51386</v>
      </c>
      <c r="L1403" s="165">
        <v>51327</v>
      </c>
      <c r="M1403" s="85">
        <f>L1403*'Age distribution'!$L$6</f>
        <v>3321.1963934417463</v>
      </c>
      <c r="N1403" s="85">
        <f>L1403*'Age distribution'!$L$7</f>
        <v>10325.47648454244</v>
      </c>
      <c r="O1403" s="86">
        <f>L1403*'Age distribution'!$L$8</f>
        <v>10533.234165730943</v>
      </c>
      <c r="P1403" s="86">
        <f>L1403*'Age distribution'!$L$9</f>
        <v>10342.4214229312</v>
      </c>
      <c r="Q1403" s="86">
        <f>L1403*'Age distribution'!$L$10</f>
        <v>9986.0188046084641</v>
      </c>
      <c r="R1403" s="86">
        <f>L1403*'Age distribution'!$L$11</f>
        <v>6818.6527287452072</v>
      </c>
      <c r="S1403" s="86">
        <f t="shared" si="21"/>
        <v>51327</v>
      </c>
      <c r="U1403" s="6"/>
      <c r="V1403" s="6"/>
      <c r="W1403" s="6"/>
      <c r="X1403" s="6"/>
      <c r="Y1403" s="6"/>
      <c r="Z1403" s="6"/>
      <c r="AA1403" s="6"/>
      <c r="AB1403" s="6"/>
      <c r="AC1403" s="6"/>
      <c r="AD1403" s="6"/>
      <c r="AE1403" s="6"/>
      <c r="AF1403" s="6"/>
    </row>
    <row r="1404" spans="1:32" ht="15" customHeight="1">
      <c r="A1404" s="89" t="s">
        <v>9955</v>
      </c>
      <c r="B1404" s="89" t="s">
        <v>9953</v>
      </c>
      <c r="C1404" s="89" t="s">
        <v>7274</v>
      </c>
      <c r="D1404" s="227" t="s">
        <v>3690</v>
      </c>
      <c r="E1404" s="228"/>
      <c r="F1404" s="228"/>
      <c r="G1404" s="229" t="s">
        <v>3689</v>
      </c>
      <c r="H1404" s="229"/>
      <c r="I1404" s="229"/>
      <c r="J1404" s="76" t="s">
        <v>3689</v>
      </c>
      <c r="K1404" s="77">
        <v>125122</v>
      </c>
      <c r="L1404" s="165">
        <v>126355</v>
      </c>
      <c r="M1404" s="85">
        <f>L1404*'Age distribution'!$L$6</f>
        <v>8176.0042529922239</v>
      </c>
      <c r="N1404" s="85">
        <f>L1404*'Age distribution'!$L$7</f>
        <v>25418.894172742614</v>
      </c>
      <c r="O1404" s="86">
        <f>L1404*'Age distribution'!$L$8</f>
        <v>25930.344711573503</v>
      </c>
      <c r="P1404" s="86">
        <f>L1404*'Age distribution'!$L$9</f>
        <v>25460.608624982404</v>
      </c>
      <c r="Q1404" s="86">
        <f>L1404*'Age distribution'!$L$10</f>
        <v>24583.229217688597</v>
      </c>
      <c r="R1404" s="86">
        <f>L1404*'Age distribution'!$L$11</f>
        <v>16785.919020020665</v>
      </c>
      <c r="S1404" s="86">
        <f t="shared" si="21"/>
        <v>126355</v>
      </c>
      <c r="U1404" s="6"/>
      <c r="V1404" s="6"/>
      <c r="W1404" s="6"/>
      <c r="X1404" s="6"/>
      <c r="Y1404" s="6"/>
      <c r="Z1404" s="6"/>
      <c r="AA1404" s="6"/>
      <c r="AB1404" s="6"/>
      <c r="AC1404" s="6"/>
      <c r="AD1404" s="6"/>
      <c r="AE1404" s="6"/>
      <c r="AF1404" s="6"/>
    </row>
    <row r="1405" spans="1:32" ht="15" customHeight="1">
      <c r="A1405" s="89" t="s">
        <v>9954</v>
      </c>
      <c r="B1405" s="89" t="s">
        <v>9953</v>
      </c>
      <c r="C1405" s="89" t="s">
        <v>7271</v>
      </c>
      <c r="D1405" s="227" t="s">
        <v>3688</v>
      </c>
      <c r="E1405" s="228"/>
      <c r="F1405" s="228"/>
      <c r="G1405" s="229" t="s">
        <v>3687</v>
      </c>
      <c r="H1405" s="229"/>
      <c r="I1405" s="229"/>
      <c r="J1405" s="76" t="s">
        <v>3687</v>
      </c>
      <c r="K1405" s="77">
        <v>10438</v>
      </c>
      <c r="L1405" s="165">
        <v>10284</v>
      </c>
      <c r="M1405" s="85">
        <f>L1405*'Age distribution'!$L$6</f>
        <v>665.4428217147879</v>
      </c>
      <c r="N1405" s="85">
        <f>L1405*'Age distribution'!$L$7</f>
        <v>2068.8370675674491</v>
      </c>
      <c r="O1405" s="86">
        <f>L1405*'Age distribution'!$L$8</f>
        <v>2110.4638915264291</v>
      </c>
      <c r="P1405" s="86">
        <f>L1405*'Age distribution'!$L$9</f>
        <v>2072.2321957921649</v>
      </c>
      <c r="Q1405" s="86">
        <f>L1405*'Age distribution'!$L$10</f>
        <v>2000.8225181014564</v>
      </c>
      <c r="R1405" s="86">
        <f>L1405*'Age distribution'!$L$11</f>
        <v>1366.2015052977129</v>
      </c>
      <c r="S1405" s="86">
        <f t="shared" si="21"/>
        <v>10284</v>
      </c>
      <c r="U1405" s="6"/>
      <c r="V1405" s="6"/>
      <c r="W1405" s="6"/>
      <c r="X1405" s="6"/>
      <c r="Y1405" s="6"/>
      <c r="Z1405" s="6"/>
      <c r="AA1405" s="6"/>
      <c r="AB1405" s="6"/>
      <c r="AC1405" s="6"/>
      <c r="AD1405" s="6"/>
      <c r="AE1405" s="6"/>
      <c r="AF1405" s="6"/>
    </row>
    <row r="1406" spans="1:32" ht="15" customHeight="1">
      <c r="A1406" s="89" t="s">
        <v>9950</v>
      </c>
      <c r="B1406" s="89" t="s">
        <v>9830</v>
      </c>
      <c r="C1406" s="89" t="s">
        <v>6750</v>
      </c>
      <c r="D1406" s="227" t="s">
        <v>3686</v>
      </c>
      <c r="E1406" s="228"/>
      <c r="F1406" s="228"/>
      <c r="G1406" s="229" t="s">
        <v>3685</v>
      </c>
      <c r="H1406" s="229"/>
      <c r="I1406" s="229"/>
      <c r="J1406" s="76" t="s">
        <v>3685</v>
      </c>
      <c r="K1406" s="77">
        <v>32588</v>
      </c>
      <c r="L1406" s="165">
        <v>32410</v>
      </c>
      <c r="M1406" s="85">
        <f>L1406*'Age distribution'!$L$6</f>
        <v>2097.1413702621817</v>
      </c>
      <c r="N1406" s="85">
        <f>L1406*'Age distribution'!$L$7</f>
        <v>6519.9347880067116</v>
      </c>
      <c r="O1406" s="86">
        <f>L1406*'Age distribution'!$L$8</f>
        <v>6651.1216184725363</v>
      </c>
      <c r="P1406" s="86">
        <f>L1406*'Age distribution'!$L$9</f>
        <v>6530.6345260233438</v>
      </c>
      <c r="Q1406" s="86">
        <f>L1406*'Age distribution'!$L$10</f>
        <v>6305.5871073189619</v>
      </c>
      <c r="R1406" s="86">
        <f>L1406*'Age distribution'!$L$11</f>
        <v>4305.580589916266</v>
      </c>
      <c r="S1406" s="86">
        <f t="shared" si="21"/>
        <v>32410.000000000004</v>
      </c>
      <c r="U1406" s="6"/>
      <c r="V1406" s="6"/>
      <c r="W1406" s="6"/>
      <c r="X1406" s="6"/>
      <c r="Y1406" s="6"/>
      <c r="Z1406" s="6"/>
      <c r="AA1406" s="6"/>
      <c r="AB1406" s="6"/>
      <c r="AC1406" s="6"/>
      <c r="AD1406" s="6"/>
      <c r="AE1406" s="6"/>
      <c r="AF1406" s="6"/>
    </row>
    <row r="1407" spans="1:32" ht="15" customHeight="1">
      <c r="A1407" s="89" t="s">
        <v>9949</v>
      </c>
      <c r="B1407" s="89" t="s">
        <v>9830</v>
      </c>
      <c r="C1407" s="89" t="s">
        <v>6749</v>
      </c>
      <c r="D1407" s="227" t="s">
        <v>3684</v>
      </c>
      <c r="E1407" s="228"/>
      <c r="F1407" s="228"/>
      <c r="G1407" s="229" t="s">
        <v>3683</v>
      </c>
      <c r="H1407" s="229"/>
      <c r="I1407" s="229"/>
      <c r="J1407" s="76" t="s">
        <v>3683</v>
      </c>
      <c r="K1407" s="77">
        <v>37111</v>
      </c>
      <c r="L1407" s="165">
        <v>37271</v>
      </c>
      <c r="M1407" s="85">
        <f>L1407*'Age distribution'!$L$6</f>
        <v>2411.6802224943467</v>
      </c>
      <c r="N1407" s="85">
        <f>L1407*'Age distribution'!$L$7</f>
        <v>7497.824420974951</v>
      </c>
      <c r="O1407" s="86">
        <f>L1407*'Age distribution'!$L$8</f>
        <v>7648.6872521471732</v>
      </c>
      <c r="P1407" s="86">
        <f>L1407*'Age distribution'!$L$9</f>
        <v>7510.1289546256112</v>
      </c>
      <c r="Q1407" s="86">
        <f>L1407*'Age distribution'!$L$10</f>
        <v>7251.3278949979949</v>
      </c>
      <c r="R1407" s="86">
        <f>L1407*'Age distribution'!$L$11</f>
        <v>4951.3512547599239</v>
      </c>
      <c r="S1407" s="86">
        <f t="shared" si="21"/>
        <v>37271</v>
      </c>
      <c r="U1407" s="6"/>
      <c r="V1407" s="6"/>
      <c r="W1407" s="6"/>
      <c r="X1407" s="6"/>
      <c r="Y1407" s="6"/>
      <c r="Z1407" s="6"/>
      <c r="AA1407" s="6"/>
      <c r="AB1407" s="6"/>
      <c r="AC1407" s="6"/>
      <c r="AD1407" s="6"/>
      <c r="AE1407" s="6"/>
      <c r="AF1407" s="6"/>
    </row>
    <row r="1408" spans="1:32" ht="15" customHeight="1">
      <c r="A1408" s="89" t="s">
        <v>9947</v>
      </c>
      <c r="B1408" s="89" t="s">
        <v>9830</v>
      </c>
      <c r="C1408" s="89" t="s">
        <v>6748</v>
      </c>
      <c r="D1408" s="227" t="s">
        <v>3682</v>
      </c>
      <c r="E1408" s="228"/>
      <c r="F1408" s="228"/>
      <c r="G1408" s="229" t="s">
        <v>3681</v>
      </c>
      <c r="H1408" s="229"/>
      <c r="I1408" s="229"/>
      <c r="J1408" s="76" t="s">
        <v>2523</v>
      </c>
      <c r="K1408" s="77">
        <v>13116</v>
      </c>
      <c r="L1408" s="165">
        <v>13154</v>
      </c>
      <c r="M1408" s="85">
        <f>L1408*'Age distribution'!$L$6</f>
        <v>851.15080482655776</v>
      </c>
      <c r="N1408" s="85">
        <f>L1408*'Age distribution'!$L$7</f>
        <v>2646.1963036544366</v>
      </c>
      <c r="O1408" s="86">
        <f>L1408*'Age distribution'!$L$8</f>
        <v>2699.4401039613617</v>
      </c>
      <c r="P1408" s="86">
        <f>L1408*'Age distribution'!$L$9</f>
        <v>2650.5389248784654</v>
      </c>
      <c r="Q1408" s="86">
        <f>L1408*'Age distribution'!$L$10</f>
        <v>2559.2006420757057</v>
      </c>
      <c r="R1408" s="86">
        <f>L1408*'Age distribution'!$L$11</f>
        <v>1747.473220603473</v>
      </c>
      <c r="S1408" s="86">
        <f t="shared" si="21"/>
        <v>13154</v>
      </c>
      <c r="U1408" s="6"/>
      <c r="V1408" s="6"/>
      <c r="W1408" s="6"/>
      <c r="X1408" s="6"/>
      <c r="Y1408" s="6"/>
      <c r="Z1408" s="6"/>
      <c r="AA1408" s="6"/>
      <c r="AB1408" s="6"/>
      <c r="AC1408" s="6"/>
      <c r="AD1408" s="6"/>
      <c r="AE1408" s="6"/>
      <c r="AF1408" s="6"/>
    </row>
    <row r="1409" spans="1:32" ht="15" customHeight="1">
      <c r="A1409" s="89" t="s">
        <v>9945</v>
      </c>
      <c r="B1409" s="89" t="s">
        <v>9830</v>
      </c>
      <c r="C1409" s="89" t="s">
        <v>6747</v>
      </c>
      <c r="D1409" s="227" t="s">
        <v>3680</v>
      </c>
      <c r="E1409" s="228"/>
      <c r="F1409" s="228"/>
      <c r="G1409" s="229" t="s">
        <v>3679</v>
      </c>
      <c r="H1409" s="229"/>
      <c r="I1409" s="229"/>
      <c r="J1409" s="76" t="s">
        <v>3679</v>
      </c>
      <c r="K1409" s="77">
        <v>19566</v>
      </c>
      <c r="L1409" s="165">
        <v>19314</v>
      </c>
      <c r="M1409" s="85">
        <f>L1409*'Age distribution'!$L$6</f>
        <v>1249.7435490664541</v>
      </c>
      <c r="N1409" s="85">
        <f>L1409*'Age distribution'!$L$7</f>
        <v>3885.4063713533365</v>
      </c>
      <c r="O1409" s="86">
        <f>L1409*'Age distribution'!$L$8</f>
        <v>3963.5841696753646</v>
      </c>
      <c r="P1409" s="86">
        <f>L1409*'Age distribution'!$L$9</f>
        <v>3891.7826360880863</v>
      </c>
      <c r="Q1409" s="86">
        <f>L1409*'Age distribution'!$L$10</f>
        <v>3757.670761825314</v>
      </c>
      <c r="R1409" s="86">
        <f>L1409*'Age distribution'!$L$11</f>
        <v>2565.8125119914457</v>
      </c>
      <c r="S1409" s="86">
        <f t="shared" si="21"/>
        <v>19314</v>
      </c>
      <c r="U1409" s="6"/>
      <c r="V1409" s="6"/>
      <c r="W1409" s="6"/>
      <c r="X1409" s="6"/>
      <c r="Y1409" s="6"/>
      <c r="Z1409" s="6"/>
      <c r="AA1409" s="6"/>
      <c r="AB1409" s="6"/>
      <c r="AC1409" s="6"/>
      <c r="AD1409" s="6"/>
      <c r="AE1409" s="6"/>
      <c r="AF1409" s="6"/>
    </row>
    <row r="1410" spans="1:32" ht="15" customHeight="1">
      <c r="A1410" s="89" t="s">
        <v>9943</v>
      </c>
      <c r="B1410" s="89" t="s">
        <v>9830</v>
      </c>
      <c r="C1410" s="89" t="s">
        <v>6746</v>
      </c>
      <c r="D1410" s="227" t="s">
        <v>3678</v>
      </c>
      <c r="E1410" s="228"/>
      <c r="F1410" s="228"/>
      <c r="G1410" s="229" t="s">
        <v>3677</v>
      </c>
      <c r="H1410" s="229"/>
      <c r="I1410" s="229"/>
      <c r="J1410" s="76" t="s">
        <v>3677</v>
      </c>
      <c r="K1410" s="77">
        <v>8708</v>
      </c>
      <c r="L1410" s="165">
        <v>8727</v>
      </c>
      <c r="M1410" s="85">
        <f>L1410*'Age distribution'!$L$6</f>
        <v>564.6946232112947</v>
      </c>
      <c r="N1410" s="85">
        <f>L1410*'Age distribution'!$L$7</f>
        <v>1755.6146527286201</v>
      </c>
      <c r="O1410" s="86">
        <f>L1410*'Age distribution'!$L$8</f>
        <v>1790.9391658256657</v>
      </c>
      <c r="P1410" s="86">
        <f>L1410*'Age distribution'!$L$9</f>
        <v>1758.4957577477853</v>
      </c>
      <c r="Q1410" s="86">
        <f>L1410*'Age distribution'!$L$10</f>
        <v>1697.8975219244855</v>
      </c>
      <c r="R1410" s="86">
        <f>L1410*'Age distribution'!$L$11</f>
        <v>1159.3582785621491</v>
      </c>
      <c r="S1410" s="86">
        <f t="shared" si="21"/>
        <v>8727</v>
      </c>
      <c r="U1410" s="6"/>
      <c r="V1410" s="6"/>
      <c r="W1410" s="6"/>
      <c r="X1410" s="6"/>
      <c r="Y1410" s="6"/>
      <c r="Z1410" s="6"/>
      <c r="AA1410" s="6"/>
      <c r="AB1410" s="6"/>
      <c r="AC1410" s="6"/>
      <c r="AD1410" s="6"/>
      <c r="AE1410" s="6"/>
      <c r="AF1410" s="6"/>
    </row>
    <row r="1411" spans="1:32" ht="15" customHeight="1">
      <c r="A1411" s="89" t="s">
        <v>9942</v>
      </c>
      <c r="B1411" s="89" t="s">
        <v>9830</v>
      </c>
      <c r="C1411" s="89" t="s">
        <v>6745</v>
      </c>
      <c r="D1411" s="227" t="s">
        <v>3676</v>
      </c>
      <c r="E1411" s="228"/>
      <c r="F1411" s="228"/>
      <c r="G1411" s="229" t="s">
        <v>3675</v>
      </c>
      <c r="H1411" s="229"/>
      <c r="I1411" s="229"/>
      <c r="J1411" s="76" t="s">
        <v>3675</v>
      </c>
      <c r="K1411" s="77">
        <v>34120</v>
      </c>
      <c r="L1411" s="165">
        <v>33837</v>
      </c>
      <c r="M1411" s="85">
        <f>L1411*'Age distribution'!$L$6</f>
        <v>2189.4777089034692</v>
      </c>
      <c r="N1411" s="85">
        <f>L1411*'Age distribution'!$L$7</f>
        <v>6807.0050423259208</v>
      </c>
      <c r="O1411" s="86">
        <f>L1411*'Age distribution'!$L$8</f>
        <v>6943.9679791501139</v>
      </c>
      <c r="P1411" s="86">
        <f>L1411*'Age distribution'!$L$9</f>
        <v>6818.1758857467421</v>
      </c>
      <c r="Q1411" s="86">
        <f>L1411*'Age distribution'!$L$10</f>
        <v>6583.219714605113</v>
      </c>
      <c r="R1411" s="86">
        <f>L1411*'Age distribution'!$L$11</f>
        <v>4495.1536692686414</v>
      </c>
      <c r="S1411" s="86">
        <f t="shared" si="21"/>
        <v>33837</v>
      </c>
      <c r="U1411" s="6"/>
      <c r="V1411" s="6"/>
      <c r="W1411" s="6"/>
      <c r="X1411" s="6"/>
      <c r="Y1411" s="6"/>
      <c r="Z1411" s="6"/>
      <c r="AA1411" s="6"/>
      <c r="AB1411" s="6"/>
      <c r="AC1411" s="6"/>
      <c r="AD1411" s="6"/>
      <c r="AE1411" s="6"/>
      <c r="AF1411" s="6"/>
    </row>
    <row r="1412" spans="1:32" ht="15" customHeight="1">
      <c r="A1412" s="89" t="s">
        <v>9940</v>
      </c>
      <c r="B1412" s="89" t="s">
        <v>9830</v>
      </c>
      <c r="C1412" s="89" t="s">
        <v>6744</v>
      </c>
      <c r="D1412" s="227" t="s">
        <v>3674</v>
      </c>
      <c r="E1412" s="228"/>
      <c r="F1412" s="228"/>
      <c r="G1412" s="229" t="s">
        <v>3673</v>
      </c>
      <c r="H1412" s="229"/>
      <c r="I1412" s="229"/>
      <c r="J1412" s="76" t="s">
        <v>3673</v>
      </c>
      <c r="K1412" s="77">
        <v>14953</v>
      </c>
      <c r="L1412" s="165">
        <v>14906</v>
      </c>
      <c r="M1412" s="85">
        <f>L1412*'Age distribution'!$L$6</f>
        <v>964.51679312335943</v>
      </c>
      <c r="N1412" s="85">
        <f>L1412*'Age distribution'!$L$7</f>
        <v>2998.6469592726949</v>
      </c>
      <c r="O1412" s="86">
        <f>L1412*'Age distribution'!$L$8</f>
        <v>3058.9823771969027</v>
      </c>
      <c r="P1412" s="86">
        <f>L1412*'Age distribution'!$L$9</f>
        <v>3003.5679804043189</v>
      </c>
      <c r="Q1412" s="86">
        <f>L1412*'Age distribution'!$L$10</f>
        <v>2900.0642215889061</v>
      </c>
      <c r="R1412" s="86">
        <f>L1412*'Age distribution'!$L$11</f>
        <v>1980.2216684138184</v>
      </c>
      <c r="S1412" s="86">
        <f t="shared" si="21"/>
        <v>14906</v>
      </c>
      <c r="U1412" s="6"/>
      <c r="V1412" s="6"/>
      <c r="W1412" s="6"/>
      <c r="X1412" s="6"/>
      <c r="Y1412" s="6"/>
      <c r="Z1412" s="6"/>
      <c r="AA1412" s="6"/>
      <c r="AB1412" s="6"/>
      <c r="AC1412" s="6"/>
      <c r="AD1412" s="6"/>
      <c r="AE1412" s="6"/>
      <c r="AF1412" s="6"/>
    </row>
    <row r="1413" spans="1:32" ht="15" customHeight="1">
      <c r="A1413" s="89" t="s">
        <v>9939</v>
      </c>
      <c r="B1413" s="89" t="s">
        <v>9830</v>
      </c>
      <c r="C1413" s="89" t="s">
        <v>6743</v>
      </c>
      <c r="D1413" s="227" t="s">
        <v>3672</v>
      </c>
      <c r="E1413" s="228"/>
      <c r="F1413" s="228"/>
      <c r="G1413" s="229" t="s">
        <v>3671</v>
      </c>
      <c r="H1413" s="229"/>
      <c r="I1413" s="229"/>
      <c r="J1413" s="76" t="s">
        <v>3671</v>
      </c>
      <c r="K1413" s="77">
        <v>10598</v>
      </c>
      <c r="L1413" s="165">
        <v>10481</v>
      </c>
      <c r="M1413" s="85">
        <f>L1413*'Age distribution'!$L$6</f>
        <v>678.19002473674561</v>
      </c>
      <c r="N1413" s="85">
        <f>L1413*'Age distribution'!$L$7</f>
        <v>2108.4676492779495</v>
      </c>
      <c r="O1413" s="86">
        <f>L1413*'Age distribution'!$L$8</f>
        <v>2150.8918754461788</v>
      </c>
      <c r="P1413" s="86">
        <f>L1413*'Age distribution'!$L$9</f>
        <v>2111.9278144785767</v>
      </c>
      <c r="Q1413" s="86">
        <f>L1413*'Age distribution'!$L$10</f>
        <v>2039.1502151129293</v>
      </c>
      <c r="R1413" s="86">
        <f>L1413*'Age distribution'!$L$11</f>
        <v>1392.3724209476204</v>
      </c>
      <c r="S1413" s="86">
        <f t="shared" ref="S1413:S1476" si="22">SUM(M1413:R1413)</f>
        <v>10481</v>
      </c>
      <c r="U1413" s="6"/>
      <c r="V1413" s="6"/>
      <c r="W1413" s="6"/>
      <c r="X1413" s="6"/>
      <c r="Y1413" s="6"/>
      <c r="Z1413" s="6"/>
      <c r="AA1413" s="6"/>
      <c r="AB1413" s="6"/>
      <c r="AC1413" s="6"/>
      <c r="AD1413" s="6"/>
      <c r="AE1413" s="6"/>
      <c r="AF1413" s="6"/>
    </row>
    <row r="1414" spans="1:32" ht="15" customHeight="1">
      <c r="A1414" s="89" t="s">
        <v>9938</v>
      </c>
      <c r="B1414" s="89" t="s">
        <v>9830</v>
      </c>
      <c r="C1414" s="89" t="s">
        <v>6742</v>
      </c>
      <c r="D1414" s="227" t="s">
        <v>3670</v>
      </c>
      <c r="E1414" s="228"/>
      <c r="F1414" s="228"/>
      <c r="G1414" s="229" t="s">
        <v>3669</v>
      </c>
      <c r="H1414" s="229"/>
      <c r="I1414" s="229"/>
      <c r="J1414" s="76" t="s">
        <v>3669</v>
      </c>
      <c r="K1414" s="77">
        <v>17399</v>
      </c>
      <c r="L1414" s="165">
        <v>17424</v>
      </c>
      <c r="M1414" s="85">
        <f>L1414*'Age distribution'!$L$6</f>
        <v>1127.4480479928495</v>
      </c>
      <c r="N1414" s="85">
        <f>L1414*'Age distribution'!$L$7</f>
        <v>3505.194191491174</v>
      </c>
      <c r="O1414" s="86">
        <f>L1414*'Age distribution'!$L$8</f>
        <v>3575.7217858767499</v>
      </c>
      <c r="P1414" s="86">
        <f>L1414*'Age distribution'!$L$9</f>
        <v>3510.946497421498</v>
      </c>
      <c r="Q1414" s="86">
        <f>L1414*'Age distribution'!$L$10</f>
        <v>3389.9583387203206</v>
      </c>
      <c r="R1414" s="86">
        <f>L1414*'Age distribution'!$L$11</f>
        <v>2314.7311384974087</v>
      </c>
      <c r="S1414" s="86">
        <f t="shared" si="22"/>
        <v>17424</v>
      </c>
      <c r="U1414" s="6"/>
      <c r="V1414" s="6"/>
      <c r="W1414" s="6"/>
      <c r="X1414" s="6"/>
      <c r="Y1414" s="6"/>
      <c r="Z1414" s="6"/>
      <c r="AA1414" s="6"/>
      <c r="AB1414" s="6"/>
      <c r="AC1414" s="6"/>
      <c r="AD1414" s="6"/>
      <c r="AE1414" s="6"/>
      <c r="AF1414" s="6"/>
    </row>
    <row r="1415" spans="1:32" ht="15" customHeight="1">
      <c r="A1415" s="89" t="s">
        <v>9936</v>
      </c>
      <c r="B1415" s="89" t="s">
        <v>9830</v>
      </c>
      <c r="C1415" s="89" t="s">
        <v>6741</v>
      </c>
      <c r="D1415" s="227" t="s">
        <v>3668</v>
      </c>
      <c r="E1415" s="228"/>
      <c r="F1415" s="228"/>
      <c r="G1415" s="229" t="s">
        <v>3667</v>
      </c>
      <c r="H1415" s="229"/>
      <c r="I1415" s="229"/>
      <c r="J1415" s="76" t="s">
        <v>3667</v>
      </c>
      <c r="K1415" s="77">
        <v>8552</v>
      </c>
      <c r="L1415" s="165">
        <v>8368</v>
      </c>
      <c r="M1415" s="85">
        <f>L1415*'Age distribution'!$L$6</f>
        <v>541.4649486687423</v>
      </c>
      <c r="N1415" s="85">
        <f>L1415*'Age distribution'!$L$7</f>
        <v>1683.3944556013628</v>
      </c>
      <c r="O1415" s="86">
        <f>L1415*'Age distribution'!$L$8</f>
        <v>1717.2658347231775</v>
      </c>
      <c r="P1415" s="86">
        <f>L1415*'Age distribution'!$L$9</f>
        <v>1686.1570414613805</v>
      </c>
      <c r="Q1415" s="86">
        <f>L1415*'Age distribution'!$L$10</f>
        <v>1628.051617218299</v>
      </c>
      <c r="R1415" s="86">
        <f>L1415*'Age distribution'!$L$11</f>
        <v>1111.6661023270383</v>
      </c>
      <c r="S1415" s="86">
        <f t="shared" si="22"/>
        <v>8368</v>
      </c>
      <c r="U1415" s="6"/>
      <c r="V1415" s="6"/>
      <c r="W1415" s="6"/>
      <c r="X1415" s="6"/>
      <c r="Y1415" s="6"/>
      <c r="Z1415" s="6"/>
      <c r="AA1415" s="6"/>
      <c r="AB1415" s="6"/>
      <c r="AC1415" s="6"/>
      <c r="AD1415" s="6"/>
      <c r="AE1415" s="6"/>
      <c r="AF1415" s="6"/>
    </row>
    <row r="1416" spans="1:32" ht="15" customHeight="1">
      <c r="A1416" s="89" t="s">
        <v>9935</v>
      </c>
      <c r="B1416" s="89" t="s">
        <v>9830</v>
      </c>
      <c r="C1416" s="89" t="s">
        <v>6740</v>
      </c>
      <c r="D1416" s="227" t="s">
        <v>3666</v>
      </c>
      <c r="E1416" s="228"/>
      <c r="F1416" s="228"/>
      <c r="G1416" s="229" t="s">
        <v>3665</v>
      </c>
      <c r="H1416" s="229"/>
      <c r="I1416" s="229"/>
      <c r="J1416" s="76" t="s">
        <v>3664</v>
      </c>
      <c r="K1416" s="77">
        <v>9565</v>
      </c>
      <c r="L1416" s="165">
        <v>9749</v>
      </c>
      <c r="M1416" s="85">
        <f>L1416*'Age distribution'!$L$6</f>
        <v>630.82478305109566</v>
      </c>
      <c r="N1416" s="85">
        <f>L1416*'Age distribution'!$L$7</f>
        <v>1961.2108685059375</v>
      </c>
      <c r="O1416" s="86">
        <f>L1416*'Age distribution'!$L$8</f>
        <v>2000.6721585463979</v>
      </c>
      <c r="P1416" s="86">
        <f>L1416*'Age distribution'!$L$9</f>
        <v>1964.4293734711998</v>
      </c>
      <c r="Q1416" s="86">
        <f>L1416*'Age distribution'!$L$10</f>
        <v>1896.7346099738525</v>
      </c>
      <c r="R1416" s="86">
        <f>L1416*'Age distribution'!$L$11</f>
        <v>1295.1282064515171</v>
      </c>
      <c r="S1416" s="86">
        <f t="shared" si="22"/>
        <v>9749</v>
      </c>
      <c r="U1416" s="6"/>
      <c r="V1416" s="6"/>
      <c r="W1416" s="6"/>
      <c r="X1416" s="6"/>
      <c r="Y1416" s="6"/>
      <c r="Z1416" s="6"/>
      <c r="AA1416" s="6"/>
      <c r="AB1416" s="6"/>
      <c r="AC1416" s="6"/>
      <c r="AD1416" s="6"/>
      <c r="AE1416" s="6"/>
      <c r="AF1416" s="6"/>
    </row>
    <row r="1417" spans="1:32" ht="15" customHeight="1">
      <c r="A1417" s="89" t="s">
        <v>9934</v>
      </c>
      <c r="B1417" s="89" t="s">
        <v>9830</v>
      </c>
      <c r="C1417" s="89" t="s">
        <v>6739</v>
      </c>
      <c r="D1417" s="227" t="s">
        <v>3663</v>
      </c>
      <c r="E1417" s="228"/>
      <c r="F1417" s="228"/>
      <c r="G1417" s="229" t="s">
        <v>3662</v>
      </c>
      <c r="H1417" s="229"/>
      <c r="I1417" s="229"/>
      <c r="J1417" s="76" t="s">
        <v>3662</v>
      </c>
      <c r="K1417" s="77">
        <v>16745</v>
      </c>
      <c r="L1417" s="165">
        <v>16699</v>
      </c>
      <c r="M1417" s="85">
        <f>L1417*'Age distribution'!$L$6</f>
        <v>1080.5357526074722</v>
      </c>
      <c r="N1417" s="85">
        <f>L1417*'Age distribution'!$L$7</f>
        <v>3359.3456039779107</v>
      </c>
      <c r="O1417" s="86">
        <f>L1417*'Age distribution'!$L$8</f>
        <v>3426.9385963243712</v>
      </c>
      <c r="P1417" s="86">
        <f>L1417*'Age distribution'!$L$9</f>
        <v>3364.8585606314045</v>
      </c>
      <c r="Q1417" s="86">
        <f>L1417*'Age distribution'!$L$10</f>
        <v>3248.9046314445955</v>
      </c>
      <c r="R1417" s="86">
        <f>L1417*'Age distribution'!$L$11</f>
        <v>2218.4168550142463</v>
      </c>
      <c r="S1417" s="86">
        <f t="shared" si="22"/>
        <v>16699</v>
      </c>
      <c r="U1417" s="6"/>
      <c r="V1417" s="6"/>
      <c r="W1417" s="6"/>
      <c r="X1417" s="6"/>
      <c r="Y1417" s="6"/>
      <c r="Z1417" s="6"/>
      <c r="AA1417" s="6"/>
      <c r="AB1417" s="6"/>
      <c r="AC1417" s="6"/>
      <c r="AD1417" s="6"/>
      <c r="AE1417" s="6"/>
      <c r="AF1417" s="6"/>
    </row>
    <row r="1418" spans="1:32" ht="15" customHeight="1">
      <c r="A1418" s="89" t="s">
        <v>9933</v>
      </c>
      <c r="B1418" s="89" t="s">
        <v>9830</v>
      </c>
      <c r="C1418" s="89" t="s">
        <v>6738</v>
      </c>
      <c r="D1418" s="227" t="s">
        <v>3661</v>
      </c>
      <c r="E1418" s="228"/>
      <c r="F1418" s="228"/>
      <c r="G1418" s="229" t="s">
        <v>3660</v>
      </c>
      <c r="H1418" s="229"/>
      <c r="I1418" s="229"/>
      <c r="J1418" s="76" t="s">
        <v>3660</v>
      </c>
      <c r="K1418" s="77">
        <v>20558</v>
      </c>
      <c r="L1418" s="165">
        <v>20496</v>
      </c>
      <c r="M1418" s="85">
        <f>L1418*'Age distribution'!$L$6</f>
        <v>1326.2267671982004</v>
      </c>
      <c r="N1418" s="85">
        <f>L1418*'Age distribution'!$L$7</f>
        <v>4123.1898616163398</v>
      </c>
      <c r="O1418" s="86">
        <f>L1418*'Age distribution'!$L$8</f>
        <v>4206.1520731938626</v>
      </c>
      <c r="P1418" s="86">
        <f>L1418*'Age distribution'!$L$9</f>
        <v>4129.956348206555</v>
      </c>
      <c r="Q1418" s="86">
        <f>L1418*'Age distribution'!$L$10</f>
        <v>3987.636943894151</v>
      </c>
      <c r="R1418" s="86">
        <f>L1418*'Age distribution'!$L$11</f>
        <v>2722.8380058908911</v>
      </c>
      <c r="S1418" s="86">
        <f t="shared" si="22"/>
        <v>20496.000000000004</v>
      </c>
      <c r="U1418" s="6"/>
      <c r="V1418" s="6"/>
      <c r="W1418" s="6"/>
      <c r="X1418" s="6"/>
      <c r="Y1418" s="6"/>
      <c r="Z1418" s="6"/>
      <c r="AA1418" s="6"/>
      <c r="AB1418" s="6"/>
      <c r="AC1418" s="6"/>
      <c r="AD1418" s="6"/>
      <c r="AE1418" s="6"/>
      <c r="AF1418" s="6"/>
    </row>
    <row r="1419" spans="1:32" ht="15" customHeight="1">
      <c r="A1419" s="89" t="s">
        <v>9932</v>
      </c>
      <c r="B1419" s="89" t="s">
        <v>9830</v>
      </c>
      <c r="C1419" s="89" t="s">
        <v>6737</v>
      </c>
      <c r="D1419" s="227" t="s">
        <v>3659</v>
      </c>
      <c r="E1419" s="228"/>
      <c r="F1419" s="228"/>
      <c r="G1419" s="229" t="s">
        <v>3658</v>
      </c>
      <c r="H1419" s="229"/>
      <c r="I1419" s="229"/>
      <c r="J1419" s="76" t="s">
        <v>3658</v>
      </c>
      <c r="K1419" s="77">
        <v>26109</v>
      </c>
      <c r="L1419" s="165">
        <v>25861</v>
      </c>
      <c r="M1419" s="85">
        <f>L1419*'Age distribution'!$L$6</f>
        <v>1673.3777530499933</v>
      </c>
      <c r="N1419" s="85">
        <f>L1419*'Age distribution'!$L$7</f>
        <v>5202.4694092144882</v>
      </c>
      <c r="O1419" s="86">
        <f>L1419*'Age distribution'!$L$8</f>
        <v>5307.1476758814642</v>
      </c>
      <c r="P1419" s="86">
        <f>L1419*'Age distribution'!$L$9</f>
        <v>5211.0070804532461</v>
      </c>
      <c r="Q1419" s="86">
        <f>L1419*'Age distribution'!$L$10</f>
        <v>5031.4343777345166</v>
      </c>
      <c r="R1419" s="86">
        <f>L1419*'Age distribution'!$L$11</f>
        <v>3435.5637036662924</v>
      </c>
      <c r="S1419" s="86">
        <f t="shared" si="22"/>
        <v>25861</v>
      </c>
      <c r="U1419" s="6"/>
      <c r="V1419" s="6"/>
      <c r="W1419" s="6"/>
      <c r="X1419" s="6"/>
      <c r="Y1419" s="6"/>
      <c r="Z1419" s="6"/>
      <c r="AA1419" s="6"/>
      <c r="AB1419" s="6"/>
      <c r="AC1419" s="6"/>
      <c r="AD1419" s="6"/>
      <c r="AE1419" s="6"/>
      <c r="AF1419" s="6"/>
    </row>
    <row r="1420" spans="1:32" ht="15" customHeight="1">
      <c r="A1420" s="89" t="s">
        <v>9930</v>
      </c>
      <c r="B1420" s="89" t="s">
        <v>9830</v>
      </c>
      <c r="C1420" s="89" t="s">
        <v>6736</v>
      </c>
      <c r="D1420" s="227" t="s">
        <v>3657</v>
      </c>
      <c r="E1420" s="228"/>
      <c r="F1420" s="228"/>
      <c r="G1420" s="229" t="s">
        <v>3656</v>
      </c>
      <c r="H1420" s="229"/>
      <c r="I1420" s="229"/>
      <c r="J1420" s="76" t="s">
        <v>3656</v>
      </c>
      <c r="K1420" s="77">
        <v>29419</v>
      </c>
      <c r="L1420" s="165">
        <v>29234</v>
      </c>
      <c r="M1420" s="85">
        <f>L1420*'Age distribution'!$L$6</f>
        <v>1891.6331631670664</v>
      </c>
      <c r="N1420" s="85">
        <f>L1420*'Age distribution'!$L$7</f>
        <v>5881.0173894658501</v>
      </c>
      <c r="O1420" s="86">
        <f>L1420*'Age distribution'!$L$8</f>
        <v>5999.3486391368751</v>
      </c>
      <c r="P1420" s="86">
        <f>L1420*'Age distribution'!$L$9</f>
        <v>5890.6686125815013</v>
      </c>
      <c r="Q1420" s="86">
        <f>L1420*'Age distribution'!$L$10</f>
        <v>5687.6745910324753</v>
      </c>
      <c r="R1420" s="86">
        <f>L1420*'Age distribution'!$L$11</f>
        <v>3883.6576046162331</v>
      </c>
      <c r="S1420" s="86">
        <f t="shared" si="22"/>
        <v>29234.000000000004</v>
      </c>
      <c r="U1420" s="6"/>
      <c r="V1420" s="6"/>
      <c r="W1420" s="6"/>
      <c r="X1420" s="6"/>
      <c r="Y1420" s="6"/>
      <c r="Z1420" s="6"/>
      <c r="AA1420" s="6"/>
      <c r="AB1420" s="6"/>
      <c r="AC1420" s="6"/>
      <c r="AD1420" s="6"/>
      <c r="AE1420" s="6"/>
      <c r="AF1420" s="6"/>
    </row>
    <row r="1421" spans="1:32" ht="15" customHeight="1">
      <c r="A1421" s="89" t="s">
        <v>9928</v>
      </c>
      <c r="B1421" s="89" t="s">
        <v>9830</v>
      </c>
      <c r="C1421" s="89" t="s">
        <v>6735</v>
      </c>
      <c r="D1421" s="227" t="s">
        <v>3655</v>
      </c>
      <c r="E1421" s="228"/>
      <c r="F1421" s="228"/>
      <c r="G1421" s="229" t="s">
        <v>3654</v>
      </c>
      <c r="H1421" s="229"/>
      <c r="I1421" s="229"/>
      <c r="J1421" s="76" t="s">
        <v>3654</v>
      </c>
      <c r="K1421" s="77">
        <v>19595</v>
      </c>
      <c r="L1421" s="165">
        <v>19498</v>
      </c>
      <c r="M1421" s="85">
        <f>L1421*'Age distribution'!$L$6</f>
        <v>1261.6495661021913</v>
      </c>
      <c r="N1421" s="85">
        <f>L1421*'Age distribution'!$L$7</f>
        <v>3922.4217370118749</v>
      </c>
      <c r="O1421" s="86">
        <f>L1421*'Age distribution'!$L$8</f>
        <v>4001.3443170927958</v>
      </c>
      <c r="P1421" s="86">
        <f>L1421*'Age distribution'!$L$9</f>
        <v>3928.8587469423996</v>
      </c>
      <c r="Q1421" s="86">
        <f>L1421*'Age distribution'!$L$10</f>
        <v>3793.4692199477049</v>
      </c>
      <c r="R1421" s="86">
        <f>L1421*'Age distribution'!$L$11</f>
        <v>2590.2564129030343</v>
      </c>
      <c r="S1421" s="86">
        <f t="shared" si="22"/>
        <v>19498</v>
      </c>
      <c r="U1421" s="6"/>
      <c r="V1421" s="6"/>
      <c r="W1421" s="6"/>
      <c r="X1421" s="6"/>
      <c r="Y1421" s="6"/>
      <c r="Z1421" s="6"/>
      <c r="AA1421" s="6"/>
      <c r="AB1421" s="6"/>
      <c r="AC1421" s="6"/>
      <c r="AD1421" s="6"/>
      <c r="AE1421" s="6"/>
      <c r="AF1421" s="6"/>
    </row>
    <row r="1422" spans="1:32" ht="15" customHeight="1">
      <c r="A1422" s="89" t="s">
        <v>9927</v>
      </c>
      <c r="B1422" s="89" t="s">
        <v>9830</v>
      </c>
      <c r="C1422" s="89" t="s">
        <v>6734</v>
      </c>
      <c r="D1422" s="227" t="s">
        <v>3653</v>
      </c>
      <c r="E1422" s="228"/>
      <c r="F1422" s="228"/>
      <c r="G1422" s="229" t="s">
        <v>3652</v>
      </c>
      <c r="H1422" s="229"/>
      <c r="I1422" s="229"/>
      <c r="J1422" s="76" t="s">
        <v>3652</v>
      </c>
      <c r="K1422" s="77">
        <v>161774</v>
      </c>
      <c r="L1422" s="165">
        <v>163838</v>
      </c>
      <c r="M1422" s="85">
        <f>L1422*'Age distribution'!$L$6</f>
        <v>10601.402277723399</v>
      </c>
      <c r="N1422" s="85">
        <f>L1422*'Age distribution'!$L$7</f>
        <v>32959.366732411094</v>
      </c>
      <c r="O1422" s="86">
        <f>L1422*'Age distribution'!$L$8</f>
        <v>33622.53822052772</v>
      </c>
      <c r="P1422" s="86">
        <f>L1422*'Age distribution'!$L$9</f>
        <v>33013.455707331465</v>
      </c>
      <c r="Q1422" s="86">
        <f>L1422*'Age distribution'!$L$10</f>
        <v>31875.803162262389</v>
      </c>
      <c r="R1422" s="86">
        <f>L1422*'Age distribution'!$L$11</f>
        <v>21765.433899743941</v>
      </c>
      <c r="S1422" s="86">
        <f t="shared" si="22"/>
        <v>163838</v>
      </c>
      <c r="U1422" s="6"/>
      <c r="V1422" s="6"/>
      <c r="W1422" s="6"/>
      <c r="X1422" s="6"/>
      <c r="Y1422" s="6"/>
      <c r="Z1422" s="6"/>
      <c r="AA1422" s="6"/>
      <c r="AB1422" s="6"/>
      <c r="AC1422" s="6"/>
      <c r="AD1422" s="6"/>
      <c r="AE1422" s="6"/>
      <c r="AF1422" s="6"/>
    </row>
    <row r="1423" spans="1:32" ht="15" customHeight="1">
      <c r="A1423" s="89" t="s">
        <v>9925</v>
      </c>
      <c r="B1423" s="89" t="s">
        <v>9830</v>
      </c>
      <c r="C1423" s="89" t="s">
        <v>6733</v>
      </c>
      <c r="D1423" s="227" t="s">
        <v>3651</v>
      </c>
      <c r="E1423" s="228"/>
      <c r="F1423" s="228"/>
      <c r="G1423" s="229" t="s">
        <v>3650</v>
      </c>
      <c r="H1423" s="229"/>
      <c r="I1423" s="229"/>
      <c r="J1423" s="76" t="s">
        <v>3650</v>
      </c>
      <c r="K1423" s="77">
        <v>75083</v>
      </c>
      <c r="L1423" s="165">
        <v>76026</v>
      </c>
      <c r="M1423" s="85">
        <f>L1423*'Age distribution'!$L$6</f>
        <v>4919.3850606464866</v>
      </c>
      <c r="N1423" s="85">
        <f>L1423*'Age distribution'!$L$7</f>
        <v>15294.185812804637</v>
      </c>
      <c r="O1423" s="86">
        <f>L1423*'Age distribution'!$L$8</f>
        <v>15601.91830194363</v>
      </c>
      <c r="P1423" s="86">
        <f>L1423*'Age distribution'!$L$9</f>
        <v>15319.284803315359</v>
      </c>
      <c r="Q1423" s="86">
        <f>L1423*'Age distribution'!$L$10</f>
        <v>14791.378137026577</v>
      </c>
      <c r="R1423" s="86">
        <f>L1423*'Age distribution'!$L$11</f>
        <v>10099.847884263314</v>
      </c>
      <c r="S1423" s="86">
        <f t="shared" si="22"/>
        <v>76026</v>
      </c>
      <c r="U1423" s="6"/>
      <c r="V1423" s="6"/>
      <c r="W1423" s="6"/>
      <c r="X1423" s="6"/>
      <c r="Y1423" s="6"/>
      <c r="Z1423" s="6"/>
      <c r="AA1423" s="6"/>
      <c r="AB1423" s="6"/>
      <c r="AC1423" s="6"/>
      <c r="AD1423" s="6"/>
      <c r="AE1423" s="6"/>
      <c r="AF1423" s="6"/>
    </row>
    <row r="1424" spans="1:32" ht="15" customHeight="1">
      <c r="A1424" s="89" t="s">
        <v>9923</v>
      </c>
      <c r="B1424" s="89" t="s">
        <v>9830</v>
      </c>
      <c r="C1424" s="89" t="s">
        <v>6732</v>
      </c>
      <c r="D1424" s="227" t="s">
        <v>3649</v>
      </c>
      <c r="E1424" s="228"/>
      <c r="F1424" s="228"/>
      <c r="G1424" s="229" t="s">
        <v>3648</v>
      </c>
      <c r="H1424" s="229"/>
      <c r="I1424" s="229"/>
      <c r="J1424" s="76" t="s">
        <v>3648</v>
      </c>
      <c r="K1424" s="77">
        <v>8118</v>
      </c>
      <c r="L1424" s="165">
        <v>7991</v>
      </c>
      <c r="M1424" s="85">
        <f>L1424*'Age distribution'!$L$6</f>
        <v>517.07055506834604</v>
      </c>
      <c r="N1424" s="85">
        <f>L1424*'Age distribution'!$L$7</f>
        <v>1607.5531900944657</v>
      </c>
      <c r="O1424" s="86">
        <f>L1424*'Age distribution'!$L$8</f>
        <v>1639.8985761559406</v>
      </c>
      <c r="P1424" s="86">
        <f>L1424*'Age distribution'!$L$9</f>
        <v>1610.1913143305321</v>
      </c>
      <c r="Q1424" s="86">
        <f>L1424*'Age distribution'!$L$10</f>
        <v>1554.7036894349221</v>
      </c>
      <c r="R1424" s="86">
        <f>L1424*'Age distribution'!$L$11</f>
        <v>1061.5826749157939</v>
      </c>
      <c r="S1424" s="86">
        <f t="shared" si="22"/>
        <v>7991.0000000000009</v>
      </c>
      <c r="U1424" s="6"/>
      <c r="V1424" s="6"/>
      <c r="W1424" s="6"/>
      <c r="X1424" s="6"/>
      <c r="Y1424" s="6"/>
      <c r="Z1424" s="6"/>
      <c r="AA1424" s="6"/>
      <c r="AB1424" s="6"/>
      <c r="AC1424" s="6"/>
      <c r="AD1424" s="6"/>
      <c r="AE1424" s="6"/>
      <c r="AF1424" s="6"/>
    </row>
    <row r="1425" spans="1:32" ht="15" customHeight="1">
      <c r="A1425" s="89" t="s">
        <v>9922</v>
      </c>
      <c r="B1425" s="89" t="s">
        <v>9830</v>
      </c>
      <c r="C1425" s="89" t="s">
        <v>6731</v>
      </c>
      <c r="D1425" s="227" t="s">
        <v>3647</v>
      </c>
      <c r="E1425" s="228"/>
      <c r="F1425" s="228"/>
      <c r="G1425" s="229" t="s">
        <v>3646</v>
      </c>
      <c r="H1425" s="229"/>
      <c r="I1425" s="229"/>
      <c r="J1425" s="76" t="s">
        <v>3646</v>
      </c>
      <c r="K1425" s="77">
        <v>22658</v>
      </c>
      <c r="L1425" s="165">
        <v>22805</v>
      </c>
      <c r="M1425" s="85">
        <f>L1425*'Age distribution'!$L$6</f>
        <v>1475.6343396738368</v>
      </c>
      <c r="N1425" s="85">
        <f>L1425*'Age distribution'!$L$7</f>
        <v>4587.6924665378911</v>
      </c>
      <c r="O1425" s="86">
        <f>L1425*'Age distribution'!$L$8</f>
        <v>4680.000879644128</v>
      </c>
      <c r="P1425" s="86">
        <f>L1425*'Age distribution'!$L$9</f>
        <v>4595.2212393076943</v>
      </c>
      <c r="Q1425" s="86">
        <f>L1425*'Age distribution'!$L$10</f>
        <v>4436.8686819626328</v>
      </c>
      <c r="R1425" s="86">
        <f>L1425*'Age distribution'!$L$11</f>
        <v>3029.5823928738178</v>
      </c>
      <c r="S1425" s="86">
        <f t="shared" si="22"/>
        <v>22805</v>
      </c>
      <c r="U1425" s="6"/>
      <c r="V1425" s="6"/>
      <c r="W1425" s="6"/>
      <c r="X1425" s="6"/>
      <c r="Y1425" s="6"/>
      <c r="Z1425" s="6"/>
      <c r="AA1425" s="6"/>
      <c r="AB1425" s="6"/>
      <c r="AC1425" s="6"/>
      <c r="AD1425" s="6"/>
      <c r="AE1425" s="6"/>
      <c r="AF1425" s="6"/>
    </row>
    <row r="1426" spans="1:32" ht="15" customHeight="1">
      <c r="A1426" s="89" t="s">
        <v>9920</v>
      </c>
      <c r="B1426" s="89" t="s">
        <v>9830</v>
      </c>
      <c r="C1426" s="89" t="s">
        <v>6730</v>
      </c>
      <c r="D1426" s="227" t="s">
        <v>3645</v>
      </c>
      <c r="E1426" s="228"/>
      <c r="F1426" s="228"/>
      <c r="G1426" s="229" t="s">
        <v>3644</v>
      </c>
      <c r="H1426" s="229"/>
      <c r="I1426" s="229"/>
      <c r="J1426" s="76" t="s">
        <v>3644</v>
      </c>
      <c r="K1426" s="77">
        <v>14405</v>
      </c>
      <c r="L1426" s="165">
        <v>14288</v>
      </c>
      <c r="M1426" s="85">
        <f>L1426*'Age distribution'!$L$6</f>
        <v>924.52810547072056</v>
      </c>
      <c r="N1426" s="85">
        <f>L1426*'Age distribution'!$L$7</f>
        <v>2874.3236115717341</v>
      </c>
      <c r="O1426" s="86">
        <f>L1426*'Age distribution'!$L$8</f>
        <v>2932.1575342405304</v>
      </c>
      <c r="P1426" s="86">
        <f>L1426*'Age distribution'!$L$9</f>
        <v>2879.0406080784182</v>
      </c>
      <c r="Q1426" s="86">
        <f>L1426*'Age distribution'!$L$10</f>
        <v>2779.8280959387016</v>
      </c>
      <c r="R1426" s="86">
        <f>L1426*'Age distribution'!$L$11</f>
        <v>1898.1220446998952</v>
      </c>
      <c r="S1426" s="86">
        <f t="shared" si="22"/>
        <v>14288</v>
      </c>
      <c r="U1426" s="6"/>
      <c r="V1426" s="6"/>
      <c r="W1426" s="6"/>
      <c r="X1426" s="6"/>
      <c r="Y1426" s="6"/>
      <c r="Z1426" s="6"/>
      <c r="AA1426" s="6"/>
      <c r="AB1426" s="6"/>
      <c r="AC1426" s="6"/>
      <c r="AD1426" s="6"/>
      <c r="AE1426" s="6"/>
      <c r="AF1426" s="6"/>
    </row>
    <row r="1427" spans="1:32" ht="15" customHeight="1">
      <c r="A1427" s="89" t="s">
        <v>9919</v>
      </c>
      <c r="B1427" s="89" t="s">
        <v>9830</v>
      </c>
      <c r="C1427" s="89" t="s">
        <v>6729</v>
      </c>
      <c r="D1427" s="227" t="s">
        <v>3643</v>
      </c>
      <c r="E1427" s="228"/>
      <c r="F1427" s="228"/>
      <c r="G1427" s="229" t="s">
        <v>3642</v>
      </c>
      <c r="H1427" s="229"/>
      <c r="I1427" s="229"/>
      <c r="J1427" s="76" t="s">
        <v>3642</v>
      </c>
      <c r="K1427" s="77">
        <v>21866</v>
      </c>
      <c r="L1427" s="165">
        <v>21600</v>
      </c>
      <c r="M1427" s="85">
        <f>L1427*'Age distribution'!$L$6</f>
        <v>1397.6628694126234</v>
      </c>
      <c r="N1427" s="85">
        <f>L1427*'Age distribution'!$L$7</f>
        <v>4345.2820555675708</v>
      </c>
      <c r="O1427" s="86">
        <f>L1427*'Age distribution'!$L$8</f>
        <v>4432.7129576984507</v>
      </c>
      <c r="P1427" s="86">
        <f>L1427*'Age distribution'!$L$9</f>
        <v>4352.4130133324352</v>
      </c>
      <c r="Q1427" s="86">
        <f>L1427*'Age distribution'!$L$10</f>
        <v>4202.4276926284965</v>
      </c>
      <c r="R1427" s="86">
        <f>L1427*'Age distribution'!$L$11</f>
        <v>2869.5014113604238</v>
      </c>
      <c r="S1427" s="86">
        <f t="shared" si="22"/>
        <v>21600.000000000004</v>
      </c>
      <c r="U1427" s="6"/>
      <c r="V1427" s="6"/>
      <c r="W1427" s="6"/>
      <c r="X1427" s="6"/>
      <c r="Y1427" s="6"/>
      <c r="Z1427" s="6"/>
      <c r="AA1427" s="6"/>
      <c r="AB1427" s="6"/>
      <c r="AC1427" s="6"/>
      <c r="AD1427" s="6"/>
      <c r="AE1427" s="6"/>
      <c r="AF1427" s="6"/>
    </row>
    <row r="1428" spans="1:32" ht="15" customHeight="1">
      <c r="A1428" s="89" t="s">
        <v>9917</v>
      </c>
      <c r="B1428" s="89" t="s">
        <v>9830</v>
      </c>
      <c r="C1428" s="89" t="s">
        <v>6728</v>
      </c>
      <c r="D1428" s="227" t="s">
        <v>3641</v>
      </c>
      <c r="E1428" s="228"/>
      <c r="F1428" s="228"/>
      <c r="G1428" s="229" t="s">
        <v>3640</v>
      </c>
      <c r="H1428" s="229"/>
      <c r="I1428" s="229"/>
      <c r="J1428" s="76" t="s">
        <v>3640</v>
      </c>
      <c r="K1428" s="77">
        <v>44017</v>
      </c>
      <c r="L1428" s="165">
        <v>44664</v>
      </c>
      <c r="M1428" s="85">
        <f>L1428*'Age distribution'!$L$6</f>
        <v>2890.056222196547</v>
      </c>
      <c r="N1428" s="85">
        <f>L1428*'Age distribution'!$L$7</f>
        <v>8985.0776726791664</v>
      </c>
      <c r="O1428" s="86">
        <f>L1428*'Age distribution'!$L$8</f>
        <v>9165.8653491964633</v>
      </c>
      <c r="P1428" s="86">
        <f>L1428*'Age distribution'!$L$9</f>
        <v>8999.8229086796255</v>
      </c>
      <c r="Q1428" s="86">
        <f>L1428*'Age distribution'!$L$10</f>
        <v>8689.6865955351459</v>
      </c>
      <c r="R1428" s="86">
        <f>L1428*'Age distribution'!$L$11</f>
        <v>5933.4912517130542</v>
      </c>
      <c r="S1428" s="86">
        <f t="shared" si="22"/>
        <v>44664</v>
      </c>
      <c r="U1428" s="6"/>
      <c r="V1428" s="6"/>
      <c r="W1428" s="6"/>
      <c r="X1428" s="6"/>
      <c r="Y1428" s="6"/>
      <c r="Z1428" s="6"/>
      <c r="AA1428" s="6"/>
      <c r="AB1428" s="6"/>
      <c r="AC1428" s="6"/>
      <c r="AD1428" s="6"/>
      <c r="AE1428" s="6"/>
      <c r="AF1428" s="6"/>
    </row>
    <row r="1429" spans="1:32" ht="15" customHeight="1">
      <c r="A1429" s="89" t="s">
        <v>9916</v>
      </c>
      <c r="B1429" s="89" t="s">
        <v>9830</v>
      </c>
      <c r="C1429" s="89" t="s">
        <v>6727</v>
      </c>
      <c r="D1429" s="227" t="s">
        <v>3639</v>
      </c>
      <c r="E1429" s="228"/>
      <c r="F1429" s="228"/>
      <c r="G1429" s="229" t="s">
        <v>3638</v>
      </c>
      <c r="H1429" s="229"/>
      <c r="I1429" s="229"/>
      <c r="J1429" s="76" t="s">
        <v>3638</v>
      </c>
      <c r="K1429" s="77">
        <v>187797</v>
      </c>
      <c r="L1429" s="165">
        <v>190850</v>
      </c>
      <c r="M1429" s="85">
        <f>L1429*'Age distribution'!$L$6</f>
        <v>12349.257343861073</v>
      </c>
      <c r="N1429" s="85">
        <f>L1429*'Age distribution'!$L$7</f>
        <v>38393.383347456984</v>
      </c>
      <c r="O1429" s="86">
        <f>L1429*'Age distribution'!$L$8</f>
        <v>39165.892035960613</v>
      </c>
      <c r="P1429" s="86">
        <f>L1429*'Age distribution'!$L$9</f>
        <v>38456.389981226632</v>
      </c>
      <c r="Q1429" s="86">
        <f>L1429*'Age distribution'!$L$10</f>
        <v>37131.172460099471</v>
      </c>
      <c r="R1429" s="86">
        <f>L1429*'Age distribution'!$L$11</f>
        <v>25353.904831395226</v>
      </c>
      <c r="S1429" s="86">
        <f t="shared" si="22"/>
        <v>190850</v>
      </c>
      <c r="U1429" s="6"/>
      <c r="V1429" s="6"/>
      <c r="W1429" s="6"/>
      <c r="X1429" s="6"/>
      <c r="Y1429" s="6"/>
      <c r="Z1429" s="6"/>
      <c r="AA1429" s="6"/>
      <c r="AB1429" s="6"/>
      <c r="AC1429" s="6"/>
      <c r="AD1429" s="6"/>
      <c r="AE1429" s="6"/>
      <c r="AF1429" s="6"/>
    </row>
    <row r="1430" spans="1:32" ht="15" customHeight="1">
      <c r="A1430" s="89" t="s">
        <v>9915</v>
      </c>
      <c r="B1430" s="89" t="s">
        <v>9830</v>
      </c>
      <c r="C1430" s="89" t="s">
        <v>6726</v>
      </c>
      <c r="D1430" s="227" t="s">
        <v>3637</v>
      </c>
      <c r="E1430" s="228"/>
      <c r="F1430" s="228"/>
      <c r="G1430" s="229" t="s">
        <v>3636</v>
      </c>
      <c r="H1430" s="229"/>
      <c r="I1430" s="229"/>
      <c r="J1430" s="76" t="s">
        <v>3636</v>
      </c>
      <c r="K1430" s="77">
        <v>245676</v>
      </c>
      <c r="L1430" s="165">
        <v>248304</v>
      </c>
      <c r="M1430" s="85">
        <f>L1430*'Age distribution'!$L$6</f>
        <v>16066.911163270002</v>
      </c>
      <c r="N1430" s="85">
        <f>L1430*'Age distribution'!$L$7</f>
        <v>49951.431274335657</v>
      </c>
      <c r="O1430" s="86">
        <f>L1430*'Age distribution'!$L$8</f>
        <v>50956.498067053522</v>
      </c>
      <c r="P1430" s="86">
        <f>L1430*'Age distribution'!$L$9</f>
        <v>50033.405595485972</v>
      </c>
      <c r="Q1430" s="86">
        <f>L1430*'Age distribution'!$L$10</f>
        <v>48309.241008816025</v>
      </c>
      <c r="R1430" s="86">
        <f>L1430*'Age distribution'!$L$11</f>
        <v>32986.51289103883</v>
      </c>
      <c r="S1430" s="86">
        <f t="shared" si="22"/>
        <v>248304</v>
      </c>
      <c r="U1430" s="6"/>
      <c r="V1430" s="6"/>
      <c r="W1430" s="6"/>
      <c r="X1430" s="6"/>
      <c r="Y1430" s="6"/>
      <c r="Z1430" s="6"/>
      <c r="AA1430" s="6"/>
      <c r="AB1430" s="6"/>
      <c r="AC1430" s="6"/>
      <c r="AD1430" s="6"/>
      <c r="AE1430" s="6"/>
      <c r="AF1430" s="6"/>
    </row>
    <row r="1431" spans="1:32" ht="15" customHeight="1">
      <c r="A1431" s="89" t="s">
        <v>9913</v>
      </c>
      <c r="B1431" s="89" t="s">
        <v>9830</v>
      </c>
      <c r="C1431" s="89" t="s">
        <v>6725</v>
      </c>
      <c r="D1431" s="227" t="s">
        <v>3635</v>
      </c>
      <c r="E1431" s="228"/>
      <c r="F1431" s="228"/>
      <c r="G1431" s="229" t="s">
        <v>3527</v>
      </c>
      <c r="H1431" s="229"/>
      <c r="I1431" s="229"/>
      <c r="J1431" s="76" t="s">
        <v>3527</v>
      </c>
      <c r="K1431" s="77">
        <v>19108</v>
      </c>
      <c r="L1431" s="165">
        <v>18913</v>
      </c>
      <c r="M1431" s="85">
        <f>L1431*'Age distribution'!$L$6</f>
        <v>1223.7961967222661</v>
      </c>
      <c r="N1431" s="85">
        <f>L1431*'Age distribution'!$L$7</f>
        <v>3804.7370146735866</v>
      </c>
      <c r="O1431" s="86">
        <f>L1431*'Age distribution'!$L$8</f>
        <v>3881.2916744884624</v>
      </c>
      <c r="P1431" s="86">
        <f>L1431*'Age distribution'!$L$9</f>
        <v>3810.9808944979791</v>
      </c>
      <c r="Q1431" s="86">
        <f>L1431*'Age distribution'!$L$10</f>
        <v>3679.6534699390163</v>
      </c>
      <c r="R1431" s="86">
        <f>L1431*'Age distribution'!$L$11</f>
        <v>2512.5407496786897</v>
      </c>
      <c r="S1431" s="86">
        <f t="shared" si="22"/>
        <v>18913</v>
      </c>
      <c r="U1431" s="6"/>
      <c r="V1431" s="6"/>
      <c r="W1431" s="6"/>
      <c r="X1431" s="6"/>
      <c r="Y1431" s="6"/>
      <c r="Z1431" s="6"/>
      <c r="AA1431" s="6"/>
      <c r="AB1431" s="6"/>
      <c r="AC1431" s="6"/>
      <c r="AD1431" s="6"/>
      <c r="AE1431" s="6"/>
      <c r="AF1431" s="6"/>
    </row>
    <row r="1432" spans="1:32" ht="15" customHeight="1">
      <c r="A1432" s="89" t="s">
        <v>9912</v>
      </c>
      <c r="B1432" s="89" t="s">
        <v>9830</v>
      </c>
      <c r="C1432" s="89" t="s">
        <v>6724</v>
      </c>
      <c r="D1432" s="227" t="s">
        <v>3634</v>
      </c>
      <c r="E1432" s="228"/>
      <c r="F1432" s="228"/>
      <c r="G1432" s="229" t="s">
        <v>3633</v>
      </c>
      <c r="H1432" s="229"/>
      <c r="I1432" s="229"/>
      <c r="J1432" s="76" t="s">
        <v>3633</v>
      </c>
      <c r="K1432" s="77">
        <v>9337</v>
      </c>
      <c r="L1432" s="165">
        <v>9308</v>
      </c>
      <c r="M1432" s="85">
        <f>L1432*'Age distribution'!$L$6</f>
        <v>602.28916613392119</v>
      </c>
      <c r="N1432" s="85">
        <f>L1432*'Age distribution'!$L$7</f>
        <v>1872.4946932047662</v>
      </c>
      <c r="O1432" s="86">
        <f>L1432*'Age distribution'!$L$8</f>
        <v>1910.1709356600545</v>
      </c>
      <c r="P1432" s="86">
        <f>L1432*'Age distribution'!$L$9</f>
        <v>1875.5676077823291</v>
      </c>
      <c r="Q1432" s="86">
        <f>L1432*'Age distribution'!$L$10</f>
        <v>1810.9350445826874</v>
      </c>
      <c r="R1432" s="86">
        <f>L1432*'Age distribution'!$L$11</f>
        <v>1236.5425526362419</v>
      </c>
      <c r="S1432" s="86">
        <f t="shared" si="22"/>
        <v>9308</v>
      </c>
      <c r="U1432" s="6"/>
      <c r="V1432" s="6"/>
      <c r="W1432" s="6"/>
      <c r="X1432" s="6"/>
      <c r="Y1432" s="6"/>
      <c r="Z1432" s="6"/>
      <c r="AA1432" s="6"/>
      <c r="AB1432" s="6"/>
      <c r="AC1432" s="6"/>
      <c r="AD1432" s="6"/>
      <c r="AE1432" s="6"/>
      <c r="AF1432" s="6"/>
    </row>
    <row r="1433" spans="1:32" ht="15" customHeight="1">
      <c r="A1433" s="89" t="s">
        <v>9911</v>
      </c>
      <c r="B1433" s="89" t="s">
        <v>9830</v>
      </c>
      <c r="C1433" s="89" t="s">
        <v>6723</v>
      </c>
      <c r="D1433" s="227" t="s">
        <v>3632</v>
      </c>
      <c r="E1433" s="228"/>
      <c r="F1433" s="228"/>
      <c r="G1433" s="229" t="s">
        <v>3631</v>
      </c>
      <c r="H1433" s="229"/>
      <c r="I1433" s="229"/>
      <c r="J1433" s="76" t="s">
        <v>3631</v>
      </c>
      <c r="K1433" s="77">
        <v>1398</v>
      </c>
      <c r="L1433" s="165">
        <v>1379</v>
      </c>
      <c r="M1433" s="85">
        <f>L1433*'Age distribution'!$L$6</f>
        <v>89.230421153704057</v>
      </c>
      <c r="N1433" s="85">
        <f>L1433*'Age distribution'!$L$7</f>
        <v>277.41407197350372</v>
      </c>
      <c r="O1433" s="86">
        <f>L1433*'Age distribution'!$L$8</f>
        <v>282.9958874382483</v>
      </c>
      <c r="P1433" s="86">
        <f>L1433*'Age distribution'!$L$9</f>
        <v>277.86933080488097</v>
      </c>
      <c r="Q1433" s="86">
        <f>L1433*'Age distribution'!$L$10</f>
        <v>268.29387908031003</v>
      </c>
      <c r="R1433" s="86">
        <f>L1433*'Age distribution'!$L$11</f>
        <v>183.19640954935298</v>
      </c>
      <c r="S1433" s="86">
        <f t="shared" si="22"/>
        <v>1379</v>
      </c>
      <c r="U1433" s="6"/>
      <c r="V1433" s="6"/>
      <c r="W1433" s="6"/>
      <c r="X1433" s="6"/>
      <c r="Y1433" s="6"/>
      <c r="Z1433" s="6"/>
      <c r="AA1433" s="6"/>
      <c r="AB1433" s="6"/>
      <c r="AC1433" s="6"/>
      <c r="AD1433" s="6"/>
      <c r="AE1433" s="6"/>
      <c r="AF1433" s="6"/>
    </row>
    <row r="1434" spans="1:32" ht="15" customHeight="1">
      <c r="A1434" s="89" t="s">
        <v>9909</v>
      </c>
      <c r="B1434" s="89" t="s">
        <v>9830</v>
      </c>
      <c r="C1434" s="89" t="s">
        <v>6722</v>
      </c>
      <c r="D1434" s="227" t="s">
        <v>3630</v>
      </c>
      <c r="E1434" s="228"/>
      <c r="F1434" s="228"/>
      <c r="G1434" s="229" t="s">
        <v>3629</v>
      </c>
      <c r="H1434" s="229"/>
      <c r="I1434" s="229"/>
      <c r="J1434" s="76" t="s">
        <v>3629</v>
      </c>
      <c r="K1434" s="77">
        <v>23394</v>
      </c>
      <c r="L1434" s="165">
        <v>23319</v>
      </c>
      <c r="M1434" s="85">
        <f>L1434*'Age distribution'!$L$6</f>
        <v>1508.8935394367113</v>
      </c>
      <c r="N1434" s="85">
        <f>L1434*'Age distribution'!$L$7</f>
        <v>4691.094085823157</v>
      </c>
      <c r="O1434" s="86">
        <f>L1434*'Age distribution'!$L$8</f>
        <v>4785.4830305819523</v>
      </c>
      <c r="P1434" s="86">
        <f>L1434*'Age distribution'!$L$9</f>
        <v>4698.7925489768086</v>
      </c>
      <c r="Q1434" s="86">
        <f>L1434*'Age distribution'!$L$10</f>
        <v>4536.8708965001806</v>
      </c>
      <c r="R1434" s="86">
        <f>L1434*'Age distribution'!$L$11</f>
        <v>3097.8658986811911</v>
      </c>
      <c r="S1434" s="86">
        <f t="shared" si="22"/>
        <v>23318.999999999996</v>
      </c>
      <c r="U1434" s="6"/>
      <c r="V1434" s="6"/>
      <c r="W1434" s="6"/>
      <c r="X1434" s="6"/>
      <c r="Y1434" s="6"/>
      <c r="Z1434" s="6"/>
      <c r="AA1434" s="6"/>
      <c r="AB1434" s="6"/>
      <c r="AC1434" s="6"/>
      <c r="AD1434" s="6"/>
      <c r="AE1434" s="6"/>
      <c r="AF1434" s="6"/>
    </row>
    <row r="1435" spans="1:32" ht="15" customHeight="1">
      <c r="A1435" s="89" t="s">
        <v>9907</v>
      </c>
      <c r="B1435" s="89" t="s">
        <v>9830</v>
      </c>
      <c r="C1435" s="89" t="s">
        <v>6721</v>
      </c>
      <c r="D1435" s="227" t="s">
        <v>3628</v>
      </c>
      <c r="E1435" s="228"/>
      <c r="F1435" s="228"/>
      <c r="G1435" s="229" t="s">
        <v>3627</v>
      </c>
      <c r="H1435" s="229"/>
      <c r="I1435" s="229"/>
      <c r="J1435" s="76" t="s">
        <v>3627</v>
      </c>
      <c r="K1435" s="77">
        <v>139661</v>
      </c>
      <c r="L1435" s="165">
        <v>140205</v>
      </c>
      <c r="M1435" s="85">
        <f>L1435*'Age distribution'!$L$6</f>
        <v>9072.1908613887445</v>
      </c>
      <c r="N1435" s="85">
        <f>L1435*'Age distribution'!$L$7</f>
        <v>28205.105120409782</v>
      </c>
      <c r="O1435" s="86">
        <f>L1435*'Age distribution'!$L$8</f>
        <v>28772.61667750515</v>
      </c>
      <c r="P1435" s="86">
        <f>L1435*'Age distribution'!$L$9</f>
        <v>28251.391969179356</v>
      </c>
      <c r="Q1435" s="86">
        <f>L1435*'Age distribution'!$L$10</f>
        <v>27277.841418748998</v>
      </c>
      <c r="R1435" s="86">
        <f>L1435*'Age distribution'!$L$11</f>
        <v>18625.853952767975</v>
      </c>
      <c r="S1435" s="86">
        <f t="shared" si="22"/>
        <v>140205</v>
      </c>
      <c r="U1435" s="6"/>
      <c r="V1435" s="6"/>
      <c r="W1435" s="6"/>
      <c r="X1435" s="6"/>
      <c r="Y1435" s="6"/>
      <c r="Z1435" s="6"/>
      <c r="AA1435" s="6"/>
      <c r="AB1435" s="6"/>
      <c r="AC1435" s="6"/>
      <c r="AD1435" s="6"/>
      <c r="AE1435" s="6"/>
      <c r="AF1435" s="6"/>
    </row>
    <row r="1436" spans="1:32" ht="15" customHeight="1">
      <c r="A1436" s="89" t="s">
        <v>9906</v>
      </c>
      <c r="B1436" s="89" t="s">
        <v>9830</v>
      </c>
      <c r="C1436" s="89" t="s">
        <v>6720</v>
      </c>
      <c r="D1436" s="227" t="s">
        <v>3626</v>
      </c>
      <c r="E1436" s="228"/>
      <c r="F1436" s="228"/>
      <c r="G1436" s="229" t="s">
        <v>3625</v>
      </c>
      <c r="H1436" s="229"/>
      <c r="I1436" s="229"/>
      <c r="J1436" s="76" t="s">
        <v>3625</v>
      </c>
      <c r="K1436" s="77">
        <v>16981</v>
      </c>
      <c r="L1436" s="165">
        <v>16782</v>
      </c>
      <c r="M1436" s="85">
        <f>L1436*'Age distribution'!$L$6</f>
        <v>1085.9064015964188</v>
      </c>
      <c r="N1436" s="85">
        <f>L1436*'Age distribution'!$L$7</f>
        <v>3376.0427526173598</v>
      </c>
      <c r="O1436" s="86">
        <f>L1436*'Age distribution'!$L$8</f>
        <v>3443.9717063007129</v>
      </c>
      <c r="P1436" s="86">
        <f>L1436*'Age distribution'!$L$9</f>
        <v>3381.5831106363394</v>
      </c>
      <c r="Q1436" s="86">
        <f>L1436*'Age distribution'!$L$10</f>
        <v>3265.0528489671956</v>
      </c>
      <c r="R1436" s="86">
        <f>L1436*'Age distribution'!$L$11</f>
        <v>2229.4431798819737</v>
      </c>
      <c r="S1436" s="86">
        <f t="shared" si="22"/>
        <v>16782</v>
      </c>
      <c r="U1436" s="6"/>
      <c r="V1436" s="6"/>
      <c r="W1436" s="6"/>
      <c r="X1436" s="6"/>
      <c r="Y1436" s="6"/>
      <c r="Z1436" s="6"/>
      <c r="AA1436" s="6"/>
      <c r="AB1436" s="6"/>
      <c r="AC1436" s="6"/>
      <c r="AD1436" s="6"/>
      <c r="AE1436" s="6"/>
      <c r="AF1436" s="6"/>
    </row>
    <row r="1437" spans="1:32" ht="15" customHeight="1">
      <c r="A1437" s="89" t="s">
        <v>9905</v>
      </c>
      <c r="B1437" s="89" t="s">
        <v>9830</v>
      </c>
      <c r="C1437" s="89" t="s">
        <v>6719</v>
      </c>
      <c r="D1437" s="227" t="s">
        <v>3624</v>
      </c>
      <c r="E1437" s="228"/>
      <c r="F1437" s="228"/>
      <c r="G1437" s="229" t="s">
        <v>3623</v>
      </c>
      <c r="H1437" s="229"/>
      <c r="I1437" s="229"/>
      <c r="J1437" s="76" t="s">
        <v>2397</v>
      </c>
      <c r="K1437" s="77">
        <v>7718</v>
      </c>
      <c r="L1437" s="165">
        <v>7603</v>
      </c>
      <c r="M1437" s="85">
        <f>L1437*'Age distribution'!$L$6</f>
        <v>491.9643887103785</v>
      </c>
      <c r="N1437" s="85">
        <f>L1437*'Age distribution'!$L$7</f>
        <v>1529.4990494666779</v>
      </c>
      <c r="O1437" s="86">
        <f>L1437*'Age distribution'!$L$8</f>
        <v>1560.2739174713574</v>
      </c>
      <c r="P1437" s="86">
        <f>L1437*'Age distribution'!$L$9</f>
        <v>1532.0090805725235</v>
      </c>
      <c r="Q1437" s="86">
        <f>L1437*'Age distribution'!$L$10</f>
        <v>1479.2156364377065</v>
      </c>
      <c r="R1437" s="86">
        <f>L1437*'Age distribution'!$L$11</f>
        <v>1010.0379273413566</v>
      </c>
      <c r="S1437" s="86">
        <f t="shared" si="22"/>
        <v>7603</v>
      </c>
      <c r="U1437" s="6"/>
      <c r="V1437" s="6"/>
      <c r="W1437" s="6"/>
      <c r="X1437" s="6"/>
      <c r="Y1437" s="6"/>
      <c r="Z1437" s="6"/>
      <c r="AA1437" s="6"/>
      <c r="AB1437" s="6"/>
      <c r="AC1437" s="6"/>
      <c r="AD1437" s="6"/>
      <c r="AE1437" s="6"/>
      <c r="AF1437" s="6"/>
    </row>
    <row r="1438" spans="1:32" ht="15" customHeight="1">
      <c r="A1438" s="89" t="s">
        <v>9904</v>
      </c>
      <c r="B1438" s="89" t="s">
        <v>9830</v>
      </c>
      <c r="C1438" s="89" t="s">
        <v>6718</v>
      </c>
      <c r="D1438" s="227" t="s">
        <v>3622</v>
      </c>
      <c r="E1438" s="228"/>
      <c r="F1438" s="228"/>
      <c r="G1438" s="229" t="s">
        <v>3621</v>
      </c>
      <c r="H1438" s="229"/>
      <c r="I1438" s="229"/>
      <c r="J1438" s="76" t="s">
        <v>3621</v>
      </c>
      <c r="K1438" s="77">
        <v>12467</v>
      </c>
      <c r="L1438" s="165">
        <v>12183</v>
      </c>
      <c r="M1438" s="85">
        <f>L1438*'Age distribution'!$L$6</f>
        <v>788.32068231731444</v>
      </c>
      <c r="N1438" s="85">
        <f>L1438*'Age distribution'!$L$7</f>
        <v>2450.8597816194315</v>
      </c>
      <c r="O1438" s="86">
        <f>L1438*'Age distribution'!$L$8</f>
        <v>2500.1732390574175</v>
      </c>
      <c r="P1438" s="86">
        <f>L1438*'Age distribution'!$L$9</f>
        <v>2454.8818398809749</v>
      </c>
      <c r="Q1438" s="86">
        <f>L1438*'Age distribution'!$L$10</f>
        <v>2370.2859527450451</v>
      </c>
      <c r="R1438" s="86">
        <f>L1438*'Age distribution'!$L$11</f>
        <v>1618.4785043798167</v>
      </c>
      <c r="S1438" s="86">
        <f t="shared" si="22"/>
        <v>12183</v>
      </c>
      <c r="U1438" s="6"/>
      <c r="V1438" s="6"/>
      <c r="W1438" s="6"/>
      <c r="X1438" s="6"/>
      <c r="Y1438" s="6"/>
      <c r="Z1438" s="6"/>
      <c r="AA1438" s="6"/>
      <c r="AB1438" s="6"/>
      <c r="AC1438" s="6"/>
      <c r="AD1438" s="6"/>
      <c r="AE1438" s="6"/>
      <c r="AF1438" s="6"/>
    </row>
    <row r="1439" spans="1:32" ht="15" customHeight="1">
      <c r="A1439" s="89" t="s">
        <v>9902</v>
      </c>
      <c r="B1439" s="89" t="s">
        <v>9830</v>
      </c>
      <c r="C1439" s="89" t="s">
        <v>6717</v>
      </c>
      <c r="D1439" s="227" t="s">
        <v>3620</v>
      </c>
      <c r="E1439" s="228"/>
      <c r="F1439" s="228"/>
      <c r="G1439" s="229" t="s">
        <v>3619</v>
      </c>
      <c r="H1439" s="229"/>
      <c r="I1439" s="229"/>
      <c r="J1439" s="76" t="s">
        <v>3619</v>
      </c>
      <c r="K1439" s="77">
        <v>67885</v>
      </c>
      <c r="L1439" s="165">
        <v>68000</v>
      </c>
      <c r="M1439" s="85">
        <f>L1439*'Age distribution'!$L$6</f>
        <v>4400.0497740767769</v>
      </c>
      <c r="N1439" s="85">
        <f>L1439*'Age distribution'!$L$7</f>
        <v>13679.591656416427</v>
      </c>
      <c r="O1439" s="86">
        <f>L1439*'Age distribution'!$L$8</f>
        <v>13954.837089050678</v>
      </c>
      <c r="P1439" s="86">
        <f>L1439*'Age distribution'!$L$9</f>
        <v>13702.040967898409</v>
      </c>
      <c r="Q1439" s="86">
        <f>L1439*'Age distribution'!$L$10</f>
        <v>13229.864958274897</v>
      </c>
      <c r="R1439" s="86">
        <f>L1439*'Age distribution'!$L$11</f>
        <v>9033.6155542828164</v>
      </c>
      <c r="S1439" s="86">
        <f t="shared" si="22"/>
        <v>68000</v>
      </c>
      <c r="U1439" s="6"/>
      <c r="V1439" s="6"/>
      <c r="W1439" s="6"/>
      <c r="X1439" s="6"/>
      <c r="Y1439" s="6"/>
      <c r="Z1439" s="6"/>
      <c r="AA1439" s="6"/>
      <c r="AB1439" s="6"/>
      <c r="AC1439" s="6"/>
      <c r="AD1439" s="6"/>
      <c r="AE1439" s="6"/>
      <c r="AF1439" s="6"/>
    </row>
    <row r="1440" spans="1:32" ht="15" customHeight="1">
      <c r="A1440" s="89" t="s">
        <v>9901</v>
      </c>
      <c r="B1440" s="89" t="s">
        <v>9830</v>
      </c>
      <c r="C1440" s="89" t="s">
        <v>6716</v>
      </c>
      <c r="D1440" s="227" t="s">
        <v>3618</v>
      </c>
      <c r="E1440" s="228"/>
      <c r="F1440" s="228"/>
      <c r="G1440" s="229" t="s">
        <v>3617</v>
      </c>
      <c r="H1440" s="229"/>
      <c r="I1440" s="229"/>
      <c r="J1440" s="76" t="s">
        <v>3617</v>
      </c>
      <c r="K1440" s="77">
        <v>10471</v>
      </c>
      <c r="L1440" s="165">
        <v>10244</v>
      </c>
      <c r="M1440" s="85">
        <f>L1440*'Age distribution'!$L$6</f>
        <v>662.85455714180159</v>
      </c>
      <c r="N1440" s="85">
        <f>L1440*'Age distribution'!$L$7</f>
        <v>2060.7902489460275</v>
      </c>
      <c r="O1440" s="86">
        <f>L1440*'Age distribution'!$L$8</f>
        <v>2102.2551638269874</v>
      </c>
      <c r="P1440" s="86">
        <f>L1440*'Age distribution'!$L$9</f>
        <v>2064.1721716934012</v>
      </c>
      <c r="Q1440" s="86">
        <f>L1440*'Age distribution'!$L$10</f>
        <v>1993.0402445965888</v>
      </c>
      <c r="R1440" s="86">
        <f>L1440*'Age distribution'!$L$11</f>
        <v>1360.8876137951936</v>
      </c>
      <c r="S1440" s="86">
        <f t="shared" si="22"/>
        <v>10244</v>
      </c>
      <c r="U1440" s="6"/>
      <c r="V1440" s="6"/>
      <c r="W1440" s="6"/>
      <c r="X1440" s="6"/>
      <c r="Y1440" s="6"/>
      <c r="Z1440" s="6"/>
      <c r="AA1440" s="6"/>
      <c r="AB1440" s="6"/>
      <c r="AC1440" s="6"/>
      <c r="AD1440" s="6"/>
      <c r="AE1440" s="6"/>
      <c r="AF1440" s="6"/>
    </row>
    <row r="1441" spans="1:32" ht="15" customHeight="1">
      <c r="A1441" s="89" t="s">
        <v>9899</v>
      </c>
      <c r="B1441" s="89" t="s">
        <v>9830</v>
      </c>
      <c r="C1441" s="89" t="s">
        <v>6715</v>
      </c>
      <c r="D1441" s="227" t="s">
        <v>3616</v>
      </c>
      <c r="E1441" s="228"/>
      <c r="F1441" s="228"/>
      <c r="G1441" s="229" t="s">
        <v>3615</v>
      </c>
      <c r="H1441" s="229"/>
      <c r="I1441" s="229"/>
      <c r="J1441" s="76" t="s">
        <v>3614</v>
      </c>
      <c r="K1441" s="77">
        <v>47536</v>
      </c>
      <c r="L1441" s="165">
        <v>48459</v>
      </c>
      <c r="M1441" s="85">
        <f>L1441*'Age distribution'!$L$6</f>
        <v>3135.6178235586258</v>
      </c>
      <c r="N1441" s="85">
        <f>L1441*'Age distribution'!$L$7</f>
        <v>9748.5195893865239</v>
      </c>
      <c r="O1441" s="86">
        <f>L1441*'Age distribution'!$L$8</f>
        <v>9944.6683896809809</v>
      </c>
      <c r="P1441" s="86">
        <f>L1441*'Age distribution'!$L$9</f>
        <v>9764.5176950498371</v>
      </c>
      <c r="Q1441" s="86">
        <f>L1441*'Age distribution'!$L$10</f>
        <v>9428.0297943094592</v>
      </c>
      <c r="R1441" s="86">
        <f>L1441*'Age distribution'!$L$11</f>
        <v>6437.6467080145731</v>
      </c>
      <c r="S1441" s="86">
        <f t="shared" si="22"/>
        <v>48459.000000000007</v>
      </c>
      <c r="U1441" s="6"/>
      <c r="V1441" s="6"/>
      <c r="W1441" s="6"/>
      <c r="X1441" s="6"/>
      <c r="Y1441" s="6"/>
      <c r="Z1441" s="6"/>
      <c r="AA1441" s="6"/>
      <c r="AB1441" s="6"/>
      <c r="AC1441" s="6"/>
      <c r="AD1441" s="6"/>
      <c r="AE1441" s="6"/>
      <c r="AF1441" s="6"/>
    </row>
    <row r="1442" spans="1:32" ht="15" customHeight="1">
      <c r="A1442" s="89" t="s">
        <v>9898</v>
      </c>
      <c r="B1442" s="89" t="s">
        <v>9830</v>
      </c>
      <c r="C1442" s="89" t="s">
        <v>6714</v>
      </c>
      <c r="D1442" s="227" t="s">
        <v>3613</v>
      </c>
      <c r="E1442" s="228"/>
      <c r="F1442" s="228"/>
      <c r="G1442" s="229" t="s">
        <v>3612</v>
      </c>
      <c r="H1442" s="229"/>
      <c r="I1442" s="229"/>
      <c r="J1442" s="76" t="s">
        <v>3612</v>
      </c>
      <c r="K1442" s="77">
        <v>56040</v>
      </c>
      <c r="L1442" s="165">
        <v>57040</v>
      </c>
      <c r="M1442" s="85">
        <f>L1442*'Age distribution'!$L$6</f>
        <v>3690.8652810785202</v>
      </c>
      <c r="N1442" s="85">
        <f>L1442*'Age distribution'!$L$7</f>
        <v>11474.763354146957</v>
      </c>
      <c r="O1442" s="86">
        <f>L1442*'Age distribution'!$L$8</f>
        <v>11705.645699403685</v>
      </c>
      <c r="P1442" s="86">
        <f>L1442*'Age distribution'!$L$9</f>
        <v>11493.594364837136</v>
      </c>
      <c r="Q1442" s="86">
        <f>L1442*'Age distribution'!$L$10</f>
        <v>11097.522017941177</v>
      </c>
      <c r="R1442" s="86">
        <f>L1442*'Age distribution'!$L$11</f>
        <v>7577.6092825925271</v>
      </c>
      <c r="S1442" s="86">
        <f t="shared" si="22"/>
        <v>57040.000000000007</v>
      </c>
      <c r="U1442" s="6"/>
      <c r="V1442" s="6"/>
      <c r="W1442" s="6"/>
      <c r="X1442" s="6"/>
      <c r="Y1442" s="6"/>
      <c r="Z1442" s="6"/>
      <c r="AA1442" s="6"/>
      <c r="AB1442" s="6"/>
      <c r="AC1442" s="6"/>
      <c r="AD1442" s="6"/>
      <c r="AE1442" s="6"/>
      <c r="AF1442" s="6"/>
    </row>
    <row r="1443" spans="1:32" ht="15" customHeight="1">
      <c r="A1443" s="89" t="s">
        <v>9897</v>
      </c>
      <c r="B1443" s="89" t="s">
        <v>9830</v>
      </c>
      <c r="C1443" s="89" t="s">
        <v>6713</v>
      </c>
      <c r="D1443" s="227" t="s">
        <v>3611</v>
      </c>
      <c r="E1443" s="228"/>
      <c r="F1443" s="228"/>
      <c r="G1443" s="229" t="s">
        <v>3610</v>
      </c>
      <c r="H1443" s="229"/>
      <c r="I1443" s="229"/>
      <c r="J1443" s="76" t="s">
        <v>3610</v>
      </c>
      <c r="K1443" s="77">
        <v>80325</v>
      </c>
      <c r="L1443" s="165">
        <v>80571</v>
      </c>
      <c r="M1443" s="85">
        <f>L1443*'Age distribution'!$L$6</f>
        <v>5213.4766227520595</v>
      </c>
      <c r="N1443" s="85">
        <f>L1443*'Age distribution'!$L$7</f>
        <v>16208.505578663646</v>
      </c>
      <c r="O1443" s="86">
        <f>L1443*'Age distribution'!$L$8</f>
        <v>16534.634986792677</v>
      </c>
      <c r="P1443" s="86">
        <f>L1443*'Age distribution'!$L$9</f>
        <v>16235.105041537392</v>
      </c>
      <c r="Q1443" s="86">
        <f>L1443*'Age distribution'!$L$10</f>
        <v>15675.638964017156</v>
      </c>
      <c r="R1443" s="86">
        <f>L1443*'Age distribution'!$L$11</f>
        <v>10703.63880623707</v>
      </c>
      <c r="S1443" s="86">
        <f t="shared" si="22"/>
        <v>80571</v>
      </c>
      <c r="U1443" s="6"/>
      <c r="V1443" s="6"/>
      <c r="W1443" s="6"/>
      <c r="X1443" s="6"/>
      <c r="Y1443" s="6"/>
      <c r="Z1443" s="6"/>
      <c r="AA1443" s="6"/>
      <c r="AB1443" s="6"/>
      <c r="AC1443" s="6"/>
      <c r="AD1443" s="6"/>
      <c r="AE1443" s="6"/>
      <c r="AF1443" s="6"/>
    </row>
    <row r="1444" spans="1:32" ht="15" customHeight="1">
      <c r="A1444" s="89" t="s">
        <v>9896</v>
      </c>
      <c r="B1444" s="89" t="s">
        <v>9830</v>
      </c>
      <c r="C1444" s="89" t="s">
        <v>6712</v>
      </c>
      <c r="D1444" s="227" t="s">
        <v>3609</v>
      </c>
      <c r="E1444" s="228"/>
      <c r="F1444" s="228"/>
      <c r="G1444" s="229" t="s">
        <v>3608</v>
      </c>
      <c r="H1444" s="229"/>
      <c r="I1444" s="229"/>
      <c r="J1444" s="76" t="s">
        <v>3608</v>
      </c>
      <c r="K1444" s="77">
        <v>12903</v>
      </c>
      <c r="L1444" s="165">
        <v>12641</v>
      </c>
      <c r="M1444" s="85">
        <f>L1444*'Age distribution'!$L$6</f>
        <v>817.95631167800798</v>
      </c>
      <c r="N1444" s="85">
        <f>L1444*'Age distribution'!$L$7</f>
        <v>2542.9958548347067</v>
      </c>
      <c r="O1444" s="86">
        <f>L1444*'Age distribution'!$L$8</f>
        <v>2594.1631712160238</v>
      </c>
      <c r="P1444" s="86">
        <f>L1444*'Age distribution'!$L$9</f>
        <v>2547.1691158118201</v>
      </c>
      <c r="Q1444" s="86">
        <f>L1444*'Age distribution'!$L$10</f>
        <v>2459.3929843757787</v>
      </c>
      <c r="R1444" s="86">
        <f>L1444*'Age distribution'!$L$11</f>
        <v>1679.3225620836629</v>
      </c>
      <c r="S1444" s="86">
        <f t="shared" si="22"/>
        <v>12641.000000000004</v>
      </c>
      <c r="U1444" s="6"/>
      <c r="V1444" s="6"/>
      <c r="W1444" s="6"/>
      <c r="X1444" s="6"/>
      <c r="Y1444" s="6"/>
      <c r="Z1444" s="6"/>
      <c r="AA1444" s="6"/>
      <c r="AB1444" s="6"/>
      <c r="AC1444" s="6"/>
      <c r="AD1444" s="6"/>
      <c r="AE1444" s="6"/>
      <c r="AF1444" s="6"/>
    </row>
    <row r="1445" spans="1:32" ht="15" customHeight="1">
      <c r="A1445" s="89" t="s">
        <v>9895</v>
      </c>
      <c r="B1445" s="89" t="s">
        <v>9830</v>
      </c>
      <c r="C1445" s="89" t="s">
        <v>6711</v>
      </c>
      <c r="D1445" s="227" t="s">
        <v>3607</v>
      </c>
      <c r="E1445" s="228"/>
      <c r="F1445" s="228"/>
      <c r="G1445" s="229" t="s">
        <v>3606</v>
      </c>
      <c r="H1445" s="229"/>
      <c r="I1445" s="229"/>
      <c r="J1445" s="76" t="s">
        <v>3606</v>
      </c>
      <c r="K1445" s="77">
        <v>23785</v>
      </c>
      <c r="L1445" s="165">
        <v>23341</v>
      </c>
      <c r="M1445" s="85">
        <f>L1445*'Age distribution'!$L$6</f>
        <v>1510.3170849518538</v>
      </c>
      <c r="N1445" s="85">
        <f>L1445*'Age distribution'!$L$7</f>
        <v>4695.5198360649383</v>
      </c>
      <c r="O1445" s="86">
        <f>L1445*'Age distribution'!$L$8</f>
        <v>4789.9978308166446</v>
      </c>
      <c r="P1445" s="86">
        <f>L1445*'Age distribution'!$L$9</f>
        <v>4703.2255622311286</v>
      </c>
      <c r="Q1445" s="86">
        <f>L1445*'Age distribution'!$L$10</f>
        <v>4541.1511469278585</v>
      </c>
      <c r="R1445" s="86">
        <f>L1445*'Age distribution'!$L$11</f>
        <v>3100.7885390075767</v>
      </c>
      <c r="S1445" s="86">
        <f t="shared" si="22"/>
        <v>23341</v>
      </c>
      <c r="U1445" s="6"/>
      <c r="V1445" s="6"/>
      <c r="W1445" s="6"/>
      <c r="X1445" s="6"/>
      <c r="Y1445" s="6"/>
      <c r="Z1445" s="6"/>
      <c r="AA1445" s="6"/>
      <c r="AB1445" s="6"/>
      <c r="AC1445" s="6"/>
      <c r="AD1445" s="6"/>
      <c r="AE1445" s="6"/>
      <c r="AF1445" s="6"/>
    </row>
    <row r="1446" spans="1:32" ht="15" customHeight="1">
      <c r="A1446" s="89" t="s">
        <v>9893</v>
      </c>
      <c r="B1446" s="89" t="s">
        <v>9830</v>
      </c>
      <c r="C1446" s="89" t="s">
        <v>6710</v>
      </c>
      <c r="D1446" s="227" t="s">
        <v>3605</v>
      </c>
      <c r="E1446" s="228"/>
      <c r="F1446" s="228"/>
      <c r="G1446" s="229" t="s">
        <v>3604</v>
      </c>
      <c r="H1446" s="229"/>
      <c r="I1446" s="229"/>
      <c r="J1446" s="76" t="s">
        <v>3604</v>
      </c>
      <c r="K1446" s="77">
        <v>82985</v>
      </c>
      <c r="L1446" s="165">
        <v>84100</v>
      </c>
      <c r="M1446" s="85">
        <f>L1446*'Age distribution'!$L$6</f>
        <v>5441.8262647037791</v>
      </c>
      <c r="N1446" s="85">
        <f>L1446*'Age distribution'!$L$7</f>
        <v>16918.43615153855</v>
      </c>
      <c r="O1446" s="86">
        <f>L1446*'Age distribution'!$L$8</f>
        <v>17258.849988075912</v>
      </c>
      <c r="P1446" s="86">
        <f>L1446*'Age distribution'!$L$9</f>
        <v>16946.200667650824</v>
      </c>
      <c r="Q1446" s="86">
        <f>L1446*'Age distribution'!$L$10</f>
        <v>16362.2300439841</v>
      </c>
      <c r="R1446" s="86">
        <f>L1446*'Age distribution'!$L$11</f>
        <v>11172.456884046835</v>
      </c>
      <c r="S1446" s="86">
        <f t="shared" si="22"/>
        <v>84100</v>
      </c>
      <c r="U1446" s="6"/>
      <c r="V1446" s="6"/>
      <c r="W1446" s="6"/>
      <c r="X1446" s="6"/>
      <c r="Y1446" s="6"/>
      <c r="Z1446" s="6"/>
      <c r="AA1446" s="6"/>
      <c r="AB1446" s="6"/>
      <c r="AC1446" s="6"/>
      <c r="AD1446" s="6"/>
      <c r="AE1446" s="6"/>
      <c r="AF1446" s="6"/>
    </row>
    <row r="1447" spans="1:32" ht="15" customHeight="1">
      <c r="A1447" s="89" t="s">
        <v>9892</v>
      </c>
      <c r="B1447" s="89" t="s">
        <v>9830</v>
      </c>
      <c r="C1447" s="89" t="s">
        <v>6709</v>
      </c>
      <c r="D1447" s="227" t="s">
        <v>3603</v>
      </c>
      <c r="E1447" s="228"/>
      <c r="F1447" s="228"/>
      <c r="G1447" s="229" t="s">
        <v>3602</v>
      </c>
      <c r="H1447" s="229"/>
      <c r="I1447" s="229"/>
      <c r="J1447" s="76" t="s">
        <v>3602</v>
      </c>
      <c r="K1447" s="77">
        <v>32333</v>
      </c>
      <c r="L1447" s="165">
        <v>31950</v>
      </c>
      <c r="M1447" s="85">
        <f>L1447*'Age distribution'!$L$6</f>
        <v>2067.3763276728387</v>
      </c>
      <c r="N1447" s="85">
        <f>L1447*'Age distribution'!$L$7</f>
        <v>6427.3963738603652</v>
      </c>
      <c r="O1447" s="86">
        <f>L1447*'Age distribution'!$L$8</f>
        <v>6556.7212499289581</v>
      </c>
      <c r="P1447" s="86">
        <f>L1447*'Age distribution'!$L$9</f>
        <v>6437.9442488875611</v>
      </c>
      <c r="Q1447" s="86">
        <f>L1447*'Age distribution'!$L$10</f>
        <v>6216.0909620129842</v>
      </c>
      <c r="R1447" s="86">
        <f>L1447*'Age distribution'!$L$11</f>
        <v>4244.4708376372937</v>
      </c>
      <c r="S1447" s="86">
        <f t="shared" si="22"/>
        <v>31950</v>
      </c>
      <c r="U1447" s="6"/>
      <c r="V1447" s="6"/>
      <c r="W1447" s="6"/>
      <c r="X1447" s="6"/>
      <c r="Y1447" s="6"/>
      <c r="Z1447" s="6"/>
      <c r="AA1447" s="6"/>
      <c r="AB1447" s="6"/>
      <c r="AC1447" s="6"/>
      <c r="AD1447" s="6"/>
      <c r="AE1447" s="6"/>
      <c r="AF1447" s="6"/>
    </row>
    <row r="1448" spans="1:32" ht="15" customHeight="1">
      <c r="A1448" s="89" t="s">
        <v>9890</v>
      </c>
      <c r="B1448" s="89" t="s">
        <v>9830</v>
      </c>
      <c r="C1448" s="89" t="s">
        <v>6708</v>
      </c>
      <c r="D1448" s="227" t="s">
        <v>3601</v>
      </c>
      <c r="E1448" s="228"/>
      <c r="F1448" s="228"/>
      <c r="G1448" s="229" t="s">
        <v>3600</v>
      </c>
      <c r="H1448" s="229"/>
      <c r="I1448" s="229"/>
      <c r="J1448" s="76" t="s">
        <v>3600</v>
      </c>
      <c r="K1448" s="77">
        <v>34881</v>
      </c>
      <c r="L1448" s="165">
        <v>34884</v>
      </c>
      <c r="M1448" s="85">
        <f>L1448*'Age distribution'!$L$6</f>
        <v>2257.225534101387</v>
      </c>
      <c r="N1448" s="85">
        <f>L1448*'Age distribution'!$L$7</f>
        <v>7017.6305197416268</v>
      </c>
      <c r="O1448" s="86">
        <f>L1448*'Age distribution'!$L$8</f>
        <v>7158.8314266829975</v>
      </c>
      <c r="P1448" s="86">
        <f>L1448*'Age distribution'!$L$9</f>
        <v>7029.1470165318833</v>
      </c>
      <c r="Q1448" s="86">
        <f>L1448*'Age distribution'!$L$10</f>
        <v>6786.9207235950216</v>
      </c>
      <c r="R1448" s="86">
        <f>L1448*'Age distribution'!$L$11</f>
        <v>4634.2447793470847</v>
      </c>
      <c r="S1448" s="86">
        <f t="shared" si="22"/>
        <v>34884</v>
      </c>
      <c r="U1448" s="6"/>
      <c r="V1448" s="6"/>
      <c r="W1448" s="6"/>
      <c r="X1448" s="6"/>
      <c r="Y1448" s="6"/>
      <c r="Z1448" s="6"/>
      <c r="AA1448" s="6"/>
      <c r="AB1448" s="6"/>
      <c r="AC1448" s="6"/>
      <c r="AD1448" s="6"/>
      <c r="AE1448" s="6"/>
      <c r="AF1448" s="6"/>
    </row>
    <row r="1449" spans="1:32" ht="15" customHeight="1">
      <c r="A1449" s="89" t="s">
        <v>9889</v>
      </c>
      <c r="B1449" s="89" t="s">
        <v>9830</v>
      </c>
      <c r="C1449" s="89" t="s">
        <v>6707</v>
      </c>
      <c r="D1449" s="227" t="s">
        <v>3599</v>
      </c>
      <c r="E1449" s="228"/>
      <c r="F1449" s="228"/>
      <c r="G1449" s="229" t="s">
        <v>3598</v>
      </c>
      <c r="H1449" s="229"/>
      <c r="I1449" s="229"/>
      <c r="J1449" s="76" t="s">
        <v>3598</v>
      </c>
      <c r="K1449" s="77">
        <v>59820</v>
      </c>
      <c r="L1449" s="165">
        <v>59627</v>
      </c>
      <c r="M1449" s="85">
        <f>L1449*'Age distribution'!$L$6</f>
        <v>3858.2612923364118</v>
      </c>
      <c r="N1449" s="85">
        <f>L1449*'Age distribution'!$L$7</f>
        <v>11995.191348487388</v>
      </c>
      <c r="O1449" s="86">
        <f>L1449*'Age distribution'!$L$8</f>
        <v>12236.54516336507</v>
      </c>
      <c r="P1449" s="86">
        <f>L1449*'Age distribution'!$L$9</f>
        <v>12014.876423424683</v>
      </c>
      <c r="Q1449" s="86">
        <f>L1449*'Age distribution'!$L$10</f>
        <v>11600.840556868488</v>
      </c>
      <c r="R1449" s="86">
        <f>L1449*'Age distribution'!$L$11</f>
        <v>7921.2852155179626</v>
      </c>
      <c r="S1449" s="86">
        <f t="shared" si="22"/>
        <v>59627.000000000007</v>
      </c>
      <c r="U1449" s="6"/>
      <c r="V1449" s="6"/>
      <c r="W1449" s="6"/>
      <c r="X1449" s="6"/>
      <c r="Y1449" s="6"/>
      <c r="Z1449" s="6"/>
      <c r="AA1449" s="6"/>
      <c r="AB1449" s="6"/>
      <c r="AC1449" s="6"/>
      <c r="AD1449" s="6"/>
      <c r="AE1449" s="6"/>
      <c r="AF1449" s="6"/>
    </row>
    <row r="1450" spans="1:32" ht="15" customHeight="1">
      <c r="A1450" s="89" t="s">
        <v>9887</v>
      </c>
      <c r="B1450" s="89" t="s">
        <v>9830</v>
      </c>
      <c r="C1450" s="89" t="s">
        <v>6706</v>
      </c>
      <c r="D1450" s="227" t="s">
        <v>3597</v>
      </c>
      <c r="E1450" s="228"/>
      <c r="F1450" s="228"/>
      <c r="G1450" s="229" t="s">
        <v>3596</v>
      </c>
      <c r="H1450" s="229"/>
      <c r="I1450" s="229"/>
      <c r="J1450" s="76" t="s">
        <v>3596</v>
      </c>
      <c r="K1450" s="77">
        <v>95595</v>
      </c>
      <c r="L1450" s="165">
        <v>97120</v>
      </c>
      <c r="M1450" s="85">
        <f>L1450*'Age distribution'!$L$6</f>
        <v>6284.3063832108328</v>
      </c>
      <c r="N1450" s="85">
        <f>L1450*'Age distribution'!$L$7</f>
        <v>19537.675612811225</v>
      </c>
      <c r="O1450" s="86">
        <f>L1450*'Age distribution'!$L$8</f>
        <v>19930.790854244144</v>
      </c>
      <c r="P1450" s="86">
        <f>L1450*'Age distribution'!$L$9</f>
        <v>19569.738511798434</v>
      </c>
      <c r="Q1450" s="86">
        <f>L1450*'Age distribution'!$L$10</f>
        <v>18895.3600698185</v>
      </c>
      <c r="R1450" s="86">
        <f>L1450*'Age distribution'!$L$11</f>
        <v>12902.128568116868</v>
      </c>
      <c r="S1450" s="86">
        <f t="shared" si="22"/>
        <v>97120</v>
      </c>
      <c r="U1450" s="6"/>
      <c r="V1450" s="6"/>
      <c r="W1450" s="6"/>
      <c r="X1450" s="6"/>
      <c r="Y1450" s="6"/>
      <c r="Z1450" s="6"/>
      <c r="AA1450" s="6"/>
      <c r="AB1450" s="6"/>
      <c r="AC1450" s="6"/>
      <c r="AD1450" s="6"/>
      <c r="AE1450" s="6"/>
      <c r="AF1450" s="6"/>
    </row>
    <row r="1451" spans="1:32" ht="15" customHeight="1">
      <c r="A1451" s="89" t="s">
        <v>9886</v>
      </c>
      <c r="B1451" s="89" t="s">
        <v>9830</v>
      </c>
      <c r="C1451" s="89" t="s">
        <v>6705</v>
      </c>
      <c r="D1451" s="227" t="s">
        <v>3595</v>
      </c>
      <c r="E1451" s="228"/>
      <c r="F1451" s="228"/>
      <c r="G1451" s="229" t="s">
        <v>3594</v>
      </c>
      <c r="H1451" s="229"/>
      <c r="I1451" s="229"/>
      <c r="J1451" s="76" t="s">
        <v>3594</v>
      </c>
      <c r="K1451" s="77">
        <v>27064</v>
      </c>
      <c r="L1451" s="165">
        <v>26754</v>
      </c>
      <c r="M1451" s="85">
        <f>L1451*'Age distribution'!$L$6</f>
        <v>1731.1607596419133</v>
      </c>
      <c r="N1451" s="85">
        <f>L1451*'Age distribution'!$L$7</f>
        <v>5382.1146349377223</v>
      </c>
      <c r="O1451" s="86">
        <f>L1451*'Age distribution'!$L$8</f>
        <v>5490.4075217714972</v>
      </c>
      <c r="P1451" s="86">
        <f>L1451*'Age distribution'!$L$9</f>
        <v>5390.9471184581471</v>
      </c>
      <c r="Q1451" s="86">
        <f>L1451*'Age distribution'!$L$10</f>
        <v>5205.1736337306847</v>
      </c>
      <c r="R1451" s="86">
        <f>L1451*'Age distribution'!$L$11</f>
        <v>3554.1963314600362</v>
      </c>
      <c r="S1451" s="86">
        <f t="shared" si="22"/>
        <v>26754</v>
      </c>
      <c r="U1451" s="6"/>
      <c r="V1451" s="6"/>
      <c r="W1451" s="6"/>
      <c r="X1451" s="6"/>
      <c r="Y1451" s="6"/>
      <c r="Z1451" s="6"/>
      <c r="AA1451" s="6"/>
      <c r="AB1451" s="6"/>
      <c r="AC1451" s="6"/>
      <c r="AD1451" s="6"/>
      <c r="AE1451" s="6"/>
      <c r="AF1451" s="6"/>
    </row>
    <row r="1452" spans="1:32" ht="15" customHeight="1">
      <c r="A1452" s="89" t="s">
        <v>9885</v>
      </c>
      <c r="B1452" s="89" t="s">
        <v>9830</v>
      </c>
      <c r="C1452" s="89" t="s">
        <v>6704</v>
      </c>
      <c r="D1452" s="227" t="s">
        <v>3593</v>
      </c>
      <c r="E1452" s="228"/>
      <c r="F1452" s="228"/>
      <c r="G1452" s="229" t="s">
        <v>3592</v>
      </c>
      <c r="H1452" s="229"/>
      <c r="I1452" s="229"/>
      <c r="J1452" s="76" t="s">
        <v>3592</v>
      </c>
      <c r="K1452" s="77">
        <v>37077</v>
      </c>
      <c r="L1452" s="165">
        <v>36747</v>
      </c>
      <c r="M1452" s="85">
        <f>L1452*'Age distribution'!$L$6</f>
        <v>2377.7739565882257</v>
      </c>
      <c r="N1452" s="85">
        <f>L1452*'Age distribution'!$L$7</f>
        <v>7392.4110970343299</v>
      </c>
      <c r="O1452" s="86">
        <f>L1452*'Age distribution'!$L$8</f>
        <v>7541.1529192844891</v>
      </c>
      <c r="P1452" s="86">
        <f>L1452*'Age distribution'!$L$9</f>
        <v>7404.5426389318063</v>
      </c>
      <c r="Q1452" s="86">
        <f>L1452*'Age distribution'!$L$10</f>
        <v>7149.3801120842299</v>
      </c>
      <c r="R1452" s="86">
        <f>L1452*'Age distribution'!$L$11</f>
        <v>4881.7392760769208</v>
      </c>
      <c r="S1452" s="86">
        <f t="shared" si="22"/>
        <v>36747</v>
      </c>
      <c r="U1452" s="6"/>
      <c r="V1452" s="6"/>
      <c r="W1452" s="6"/>
      <c r="X1452" s="6"/>
      <c r="Y1452" s="6"/>
      <c r="Z1452" s="6"/>
      <c r="AA1452" s="6"/>
      <c r="AB1452" s="6"/>
      <c r="AC1452" s="6"/>
      <c r="AD1452" s="6"/>
      <c r="AE1452" s="6"/>
      <c r="AF1452" s="6"/>
    </row>
    <row r="1453" spans="1:32" ht="15" customHeight="1">
      <c r="A1453" s="89" t="s">
        <v>9884</v>
      </c>
      <c r="B1453" s="89" t="s">
        <v>9830</v>
      </c>
      <c r="C1453" s="89" t="s">
        <v>6703</v>
      </c>
      <c r="D1453" s="227" t="s">
        <v>3591</v>
      </c>
      <c r="E1453" s="228"/>
      <c r="F1453" s="228"/>
      <c r="G1453" s="229" t="s">
        <v>3590</v>
      </c>
      <c r="H1453" s="229"/>
      <c r="I1453" s="229"/>
      <c r="J1453" s="76" t="s">
        <v>3590</v>
      </c>
      <c r="K1453" s="77">
        <v>36893</v>
      </c>
      <c r="L1453" s="165">
        <v>36572</v>
      </c>
      <c r="M1453" s="85">
        <f>L1453*'Age distribution'!$L$6</f>
        <v>2366.4502990814103</v>
      </c>
      <c r="N1453" s="85">
        <f>L1453*'Age distribution'!$L$7</f>
        <v>7357.2062655656109</v>
      </c>
      <c r="O1453" s="86">
        <f>L1453*'Age distribution'!$L$8</f>
        <v>7505.2397355994317</v>
      </c>
      <c r="P1453" s="86">
        <f>L1453*'Age distribution'!$L$9</f>
        <v>7369.2800334997146</v>
      </c>
      <c r="Q1453" s="86">
        <f>L1453*'Age distribution'!$L$10</f>
        <v>7115.3326655004339</v>
      </c>
      <c r="R1453" s="86">
        <f>L1453*'Age distribution'!$L$11</f>
        <v>4858.491000753399</v>
      </c>
      <c r="S1453" s="86">
        <f t="shared" si="22"/>
        <v>36572</v>
      </c>
      <c r="U1453" s="6"/>
      <c r="V1453" s="6"/>
      <c r="W1453" s="6"/>
      <c r="X1453" s="6"/>
      <c r="Y1453" s="6"/>
      <c r="Z1453" s="6"/>
      <c r="AA1453" s="6"/>
      <c r="AB1453" s="6"/>
      <c r="AC1453" s="6"/>
      <c r="AD1453" s="6"/>
      <c r="AE1453" s="6"/>
      <c r="AF1453" s="6"/>
    </row>
    <row r="1454" spans="1:32" ht="15" customHeight="1">
      <c r="A1454" s="89" t="s">
        <v>9883</v>
      </c>
      <c r="B1454" s="89" t="s">
        <v>9830</v>
      </c>
      <c r="C1454" s="89" t="s">
        <v>6702</v>
      </c>
      <c r="D1454" s="227" t="s">
        <v>3589</v>
      </c>
      <c r="E1454" s="228"/>
      <c r="F1454" s="228"/>
      <c r="G1454" s="229" t="s">
        <v>3366</v>
      </c>
      <c r="H1454" s="229"/>
      <c r="I1454" s="229"/>
      <c r="J1454" s="76" t="s">
        <v>3366</v>
      </c>
      <c r="K1454" s="77">
        <v>10905</v>
      </c>
      <c r="L1454" s="165">
        <v>10768</v>
      </c>
      <c r="M1454" s="85">
        <f>L1454*'Age distribution'!$L$6</f>
        <v>696.7608230479226</v>
      </c>
      <c r="N1454" s="85">
        <f>L1454*'Age distribution'!$L$7</f>
        <v>2166.2035728866485</v>
      </c>
      <c r="O1454" s="86">
        <f>L1454*'Age distribution'!$L$8</f>
        <v>2209.789496689672</v>
      </c>
      <c r="P1454" s="86">
        <f>L1454*'Age distribution'!$L$9</f>
        <v>2169.7584873872065</v>
      </c>
      <c r="Q1454" s="86">
        <f>L1454*'Age distribution'!$L$10</f>
        <v>2094.9880275103542</v>
      </c>
      <c r="R1454" s="86">
        <f>L1454*'Age distribution'!$L$11</f>
        <v>1430.4995924781965</v>
      </c>
      <c r="S1454" s="86">
        <f t="shared" si="22"/>
        <v>10768</v>
      </c>
      <c r="U1454" s="6"/>
      <c r="V1454" s="6"/>
      <c r="W1454" s="6"/>
      <c r="X1454" s="6"/>
      <c r="Y1454" s="6"/>
      <c r="Z1454" s="6"/>
      <c r="AA1454" s="6"/>
      <c r="AB1454" s="6"/>
      <c r="AC1454" s="6"/>
      <c r="AD1454" s="6"/>
      <c r="AE1454" s="6"/>
      <c r="AF1454" s="6"/>
    </row>
    <row r="1455" spans="1:32" ht="15" customHeight="1">
      <c r="A1455" s="89" t="s">
        <v>9882</v>
      </c>
      <c r="B1455" s="89" t="s">
        <v>9830</v>
      </c>
      <c r="C1455" s="89" t="s">
        <v>6701</v>
      </c>
      <c r="D1455" s="227" t="s">
        <v>3588</v>
      </c>
      <c r="E1455" s="228"/>
      <c r="F1455" s="228"/>
      <c r="G1455" s="229" t="s">
        <v>3587</v>
      </c>
      <c r="H1455" s="229"/>
      <c r="I1455" s="229"/>
      <c r="J1455" s="76" t="s">
        <v>3587</v>
      </c>
      <c r="K1455" s="77">
        <v>29663</v>
      </c>
      <c r="L1455" s="165">
        <v>29711</v>
      </c>
      <c r="M1455" s="85">
        <f>L1455*'Age distribution'!$L$6</f>
        <v>1922.4982181999285</v>
      </c>
      <c r="N1455" s="85">
        <f>L1455*'Age distribution'!$L$7</f>
        <v>5976.9757015263012</v>
      </c>
      <c r="O1455" s="86">
        <f>L1455*'Age distribution'!$L$8</f>
        <v>6097.2377169527153</v>
      </c>
      <c r="P1455" s="86">
        <f>L1455*'Age distribution'!$L$9</f>
        <v>5986.7843999592587</v>
      </c>
      <c r="Q1455" s="86">
        <f>L1455*'Age distribution'!$L$10</f>
        <v>5780.4782025780214</v>
      </c>
      <c r="R1455" s="86">
        <f>L1455*'Age distribution'!$L$11</f>
        <v>3947.0257607837757</v>
      </c>
      <c r="S1455" s="86">
        <f t="shared" si="22"/>
        <v>29711</v>
      </c>
      <c r="U1455" s="6"/>
      <c r="V1455" s="6"/>
      <c r="W1455" s="6"/>
      <c r="X1455" s="6"/>
      <c r="Y1455" s="6"/>
      <c r="Z1455" s="6"/>
      <c r="AA1455" s="6"/>
      <c r="AB1455" s="6"/>
      <c r="AC1455" s="6"/>
      <c r="AD1455" s="6"/>
      <c r="AE1455" s="6"/>
      <c r="AF1455" s="6"/>
    </row>
    <row r="1456" spans="1:32" ht="15" customHeight="1">
      <c r="A1456" s="89" t="s">
        <v>9880</v>
      </c>
      <c r="B1456" s="89" t="s">
        <v>9830</v>
      </c>
      <c r="C1456" s="89" t="s">
        <v>6700</v>
      </c>
      <c r="D1456" s="227" t="s">
        <v>3586</v>
      </c>
      <c r="E1456" s="228"/>
      <c r="F1456" s="228"/>
      <c r="G1456" s="229" t="s">
        <v>288</v>
      </c>
      <c r="H1456" s="229"/>
      <c r="I1456" s="229"/>
      <c r="J1456" s="76" t="s">
        <v>288</v>
      </c>
      <c r="K1456" s="77">
        <v>21681</v>
      </c>
      <c r="L1456" s="165">
        <v>21499</v>
      </c>
      <c r="M1456" s="85">
        <f>L1456*'Age distribution'!$L$6</f>
        <v>1391.1275013658328</v>
      </c>
      <c r="N1456" s="85">
        <f>L1456*'Age distribution'!$L$7</f>
        <v>4324.9638385484823</v>
      </c>
      <c r="O1456" s="86">
        <f>L1456*'Age distribution'!$L$8</f>
        <v>4411.9859202573607</v>
      </c>
      <c r="P1456" s="86">
        <f>L1456*'Age distribution'!$L$9</f>
        <v>4332.0614524830571</v>
      </c>
      <c r="Q1456" s="86">
        <f>L1456*'Age distribution'!$L$10</f>
        <v>4182.7774520287057</v>
      </c>
      <c r="R1456" s="86">
        <f>L1456*'Age distribution'!$L$11</f>
        <v>2856.0838353165627</v>
      </c>
      <c r="S1456" s="86">
        <f t="shared" si="22"/>
        <v>21499.000000000004</v>
      </c>
      <c r="U1456" s="6"/>
      <c r="V1456" s="6"/>
      <c r="W1456" s="6"/>
      <c r="X1456" s="6"/>
      <c r="Y1456" s="6"/>
      <c r="Z1456" s="6"/>
      <c r="AA1456" s="6"/>
      <c r="AB1456" s="6"/>
      <c r="AC1456" s="6"/>
      <c r="AD1456" s="6"/>
      <c r="AE1456" s="6"/>
      <c r="AF1456" s="6"/>
    </row>
    <row r="1457" spans="1:32" ht="15" customHeight="1">
      <c r="A1457" s="89" t="s">
        <v>9879</v>
      </c>
      <c r="B1457" s="89" t="s">
        <v>9830</v>
      </c>
      <c r="C1457" s="89" t="s">
        <v>6699</v>
      </c>
      <c r="D1457" s="227" t="s">
        <v>3585</v>
      </c>
      <c r="E1457" s="228"/>
      <c r="F1457" s="228"/>
      <c r="G1457" s="229" t="s">
        <v>3584</v>
      </c>
      <c r="H1457" s="229"/>
      <c r="I1457" s="229"/>
      <c r="J1457" s="76" t="s">
        <v>3584</v>
      </c>
      <c r="K1457" s="77">
        <v>11505</v>
      </c>
      <c r="L1457" s="165">
        <v>11342</v>
      </c>
      <c r="M1457" s="85">
        <f>L1457*'Age distribution'!$L$6</f>
        <v>733.90241967027657</v>
      </c>
      <c r="N1457" s="85">
        <f>L1457*'Age distribution'!$L$7</f>
        <v>2281.6754201040458</v>
      </c>
      <c r="O1457" s="86">
        <f>L1457*'Age distribution'!$L$8</f>
        <v>2327.5847391766583</v>
      </c>
      <c r="P1457" s="86">
        <f>L1457*'Age distribution'!$L$9</f>
        <v>2285.4198332044666</v>
      </c>
      <c r="Q1457" s="86">
        <f>L1457*'Age distribution'!$L$10</f>
        <v>2206.6636523052039</v>
      </c>
      <c r="R1457" s="86">
        <f>L1457*'Age distribution'!$L$11</f>
        <v>1506.7539355393485</v>
      </c>
      <c r="S1457" s="86">
        <f t="shared" si="22"/>
        <v>11342</v>
      </c>
      <c r="U1457" s="6"/>
      <c r="V1457" s="6"/>
      <c r="W1457" s="6"/>
      <c r="X1457" s="6"/>
      <c r="Y1457" s="6"/>
      <c r="Z1457" s="6"/>
      <c r="AA1457" s="6"/>
      <c r="AB1457" s="6"/>
      <c r="AC1457" s="6"/>
      <c r="AD1457" s="6"/>
      <c r="AE1457" s="6"/>
      <c r="AF1457" s="6"/>
    </row>
    <row r="1458" spans="1:32" ht="15" customHeight="1">
      <c r="A1458" s="89" t="s">
        <v>9877</v>
      </c>
      <c r="B1458" s="89" t="s">
        <v>9830</v>
      </c>
      <c r="C1458" s="89" t="s">
        <v>6698</v>
      </c>
      <c r="D1458" s="227" t="s">
        <v>3583</v>
      </c>
      <c r="E1458" s="228"/>
      <c r="F1458" s="228"/>
      <c r="G1458" s="229" t="s">
        <v>3582</v>
      </c>
      <c r="H1458" s="229"/>
      <c r="I1458" s="229"/>
      <c r="J1458" s="76" t="s">
        <v>3582</v>
      </c>
      <c r="K1458" s="77">
        <v>47691</v>
      </c>
      <c r="L1458" s="165">
        <v>47864</v>
      </c>
      <c r="M1458" s="85">
        <f>L1458*'Age distribution'!$L$6</f>
        <v>3097.117388035454</v>
      </c>
      <c r="N1458" s="85">
        <f>L1458*'Age distribution'!$L$7</f>
        <v>9628.8231623928805</v>
      </c>
      <c r="O1458" s="86">
        <f>L1458*'Age distribution'!$L$8</f>
        <v>9822.5635651517878</v>
      </c>
      <c r="P1458" s="86">
        <f>L1458*'Age distribution'!$L$9</f>
        <v>9644.624836580726</v>
      </c>
      <c r="Q1458" s="86">
        <f>L1458*'Age distribution'!$L$10</f>
        <v>9312.2684759245531</v>
      </c>
      <c r="R1458" s="86">
        <f>L1458*'Age distribution'!$L$11</f>
        <v>6358.6025719145982</v>
      </c>
      <c r="S1458" s="86">
        <f t="shared" si="22"/>
        <v>47864</v>
      </c>
      <c r="U1458" s="6"/>
      <c r="V1458" s="6"/>
      <c r="W1458" s="6"/>
      <c r="X1458" s="6"/>
      <c r="Y1458" s="6"/>
      <c r="Z1458" s="6"/>
      <c r="AA1458" s="6"/>
      <c r="AB1458" s="6"/>
      <c r="AC1458" s="6"/>
      <c r="AD1458" s="6"/>
      <c r="AE1458" s="6"/>
      <c r="AF1458" s="6"/>
    </row>
    <row r="1459" spans="1:32" ht="15" customHeight="1">
      <c r="A1459" s="89" t="s">
        <v>9875</v>
      </c>
      <c r="B1459" s="89" t="s">
        <v>9830</v>
      </c>
      <c r="C1459" s="89" t="s">
        <v>6697</v>
      </c>
      <c r="D1459" s="227" t="s">
        <v>3581</v>
      </c>
      <c r="E1459" s="228"/>
      <c r="F1459" s="228"/>
      <c r="G1459" s="229" t="s">
        <v>3580</v>
      </c>
      <c r="H1459" s="229"/>
      <c r="I1459" s="229"/>
      <c r="J1459" s="76" t="s">
        <v>3579</v>
      </c>
      <c r="K1459" s="77">
        <v>34671</v>
      </c>
      <c r="L1459" s="165">
        <v>34522</v>
      </c>
      <c r="M1459" s="85">
        <f>L1459*'Age distribution'!$L$6</f>
        <v>2233.8017397158605</v>
      </c>
      <c r="N1459" s="85">
        <f>L1459*'Age distribution'!$L$7</f>
        <v>6944.8068112177634</v>
      </c>
      <c r="O1459" s="86">
        <f>L1459*'Age distribution'!$L$8</f>
        <v>7084.542441003051</v>
      </c>
      <c r="P1459" s="86">
        <f>L1459*'Age distribution'!$L$9</f>
        <v>6956.2037984380713</v>
      </c>
      <c r="Q1459" s="86">
        <f>L1459*'Age distribution'!$L$10</f>
        <v>6716.4911483759706</v>
      </c>
      <c r="R1459" s="86">
        <f>L1459*'Age distribution'!$L$11</f>
        <v>4586.1540612492845</v>
      </c>
      <c r="S1459" s="86">
        <f t="shared" si="22"/>
        <v>34522</v>
      </c>
      <c r="U1459" s="6"/>
      <c r="V1459" s="6"/>
      <c r="W1459" s="6"/>
      <c r="X1459" s="6"/>
      <c r="Y1459" s="6"/>
      <c r="Z1459" s="6"/>
      <c r="AA1459" s="6"/>
      <c r="AB1459" s="6"/>
      <c r="AC1459" s="6"/>
      <c r="AD1459" s="6"/>
      <c r="AE1459" s="6"/>
      <c r="AF1459" s="6"/>
    </row>
    <row r="1460" spans="1:32" ht="15" customHeight="1">
      <c r="A1460" s="89" t="s">
        <v>9874</v>
      </c>
      <c r="B1460" s="89" t="s">
        <v>9830</v>
      </c>
      <c r="C1460" s="89" t="s">
        <v>6696</v>
      </c>
      <c r="D1460" s="227" t="s">
        <v>3578</v>
      </c>
      <c r="E1460" s="228"/>
      <c r="F1460" s="228"/>
      <c r="G1460" s="229" t="s">
        <v>3577</v>
      </c>
      <c r="H1460" s="229"/>
      <c r="I1460" s="229"/>
      <c r="J1460" s="76" t="s">
        <v>3577</v>
      </c>
      <c r="K1460" s="77">
        <v>55803</v>
      </c>
      <c r="L1460" s="165">
        <v>55638</v>
      </c>
      <c r="M1460" s="85">
        <f>L1460*'Age distribution'!$L$6</f>
        <v>3600.1466077953492</v>
      </c>
      <c r="N1460" s="85">
        <f>L1460*'Age distribution'!$L$7</f>
        <v>11192.722361466134</v>
      </c>
      <c r="O1460" s="86">
        <f>L1460*'Age distribution'!$L$8</f>
        <v>11417.929793538258</v>
      </c>
      <c r="P1460" s="86">
        <f>L1460*'Age distribution'!$L$9</f>
        <v>11211.090520175465</v>
      </c>
      <c r="Q1460" s="86">
        <f>L1460*'Age distribution'!$L$10</f>
        <v>10824.75333159557</v>
      </c>
      <c r="R1460" s="86">
        <f>L1460*'Age distribution'!$L$11</f>
        <v>7391.3573854292254</v>
      </c>
      <c r="S1460" s="86">
        <f t="shared" si="22"/>
        <v>55638.000000000007</v>
      </c>
      <c r="U1460" s="6"/>
      <c r="V1460" s="6"/>
      <c r="W1460" s="6"/>
      <c r="X1460" s="6"/>
      <c r="Y1460" s="6"/>
      <c r="Z1460" s="6"/>
      <c r="AA1460" s="6"/>
      <c r="AB1460" s="6"/>
      <c r="AC1460" s="6"/>
      <c r="AD1460" s="6"/>
      <c r="AE1460" s="6"/>
      <c r="AF1460" s="6"/>
    </row>
    <row r="1461" spans="1:32" ht="15" customHeight="1">
      <c r="A1461" s="89" t="s">
        <v>9872</v>
      </c>
      <c r="B1461" s="89" t="s">
        <v>9830</v>
      </c>
      <c r="C1461" s="89" t="s">
        <v>6695</v>
      </c>
      <c r="D1461" s="227" t="s">
        <v>3576</v>
      </c>
      <c r="E1461" s="228"/>
      <c r="F1461" s="228"/>
      <c r="G1461" s="229" t="s">
        <v>3575</v>
      </c>
      <c r="H1461" s="229"/>
      <c r="I1461" s="229"/>
      <c r="J1461" s="76" t="s">
        <v>3575</v>
      </c>
      <c r="K1461" s="77">
        <v>12200</v>
      </c>
      <c r="L1461" s="165">
        <v>12237</v>
      </c>
      <c r="M1461" s="85">
        <f>L1461*'Age distribution'!$L$6</f>
        <v>791.814839490846</v>
      </c>
      <c r="N1461" s="85">
        <f>L1461*'Age distribution'!$L$7</f>
        <v>2461.7229867583501</v>
      </c>
      <c r="O1461" s="86">
        <f>L1461*'Age distribution'!$L$8</f>
        <v>2511.2550214516637</v>
      </c>
      <c r="P1461" s="86">
        <f>L1461*'Age distribution'!$L$9</f>
        <v>2465.762872414306</v>
      </c>
      <c r="Q1461" s="86">
        <f>L1461*'Age distribution'!$L$10</f>
        <v>2380.7920219766165</v>
      </c>
      <c r="R1461" s="86">
        <f>L1461*'Age distribution'!$L$11</f>
        <v>1625.652257908218</v>
      </c>
      <c r="S1461" s="86">
        <f t="shared" si="22"/>
        <v>12236.999999999998</v>
      </c>
      <c r="U1461" s="6"/>
      <c r="V1461" s="6"/>
      <c r="W1461" s="6"/>
      <c r="X1461" s="6"/>
      <c r="Y1461" s="6"/>
      <c r="Z1461" s="6"/>
      <c r="AA1461" s="6"/>
      <c r="AB1461" s="6"/>
      <c r="AC1461" s="6"/>
      <c r="AD1461" s="6"/>
      <c r="AE1461" s="6"/>
      <c r="AF1461" s="6"/>
    </row>
    <row r="1462" spans="1:32" ht="15" customHeight="1">
      <c r="A1462" s="89" t="s">
        <v>9871</v>
      </c>
      <c r="B1462" s="89" t="s">
        <v>9830</v>
      </c>
      <c r="C1462" s="89" t="s">
        <v>6694</v>
      </c>
      <c r="D1462" s="227" t="s">
        <v>3574</v>
      </c>
      <c r="E1462" s="228"/>
      <c r="F1462" s="228"/>
      <c r="G1462" s="229" t="s">
        <v>3573</v>
      </c>
      <c r="H1462" s="229"/>
      <c r="I1462" s="229"/>
      <c r="J1462" s="76" t="s">
        <v>3572</v>
      </c>
      <c r="K1462" s="77">
        <v>40443</v>
      </c>
      <c r="L1462" s="165">
        <v>40436</v>
      </c>
      <c r="M1462" s="85">
        <f>L1462*'Age distribution'!$L$6</f>
        <v>2616.4766568318905</v>
      </c>
      <c r="N1462" s="85">
        <f>L1462*'Age distribution'!$L$7</f>
        <v>8134.5289443949214</v>
      </c>
      <c r="O1462" s="86">
        <f>L1462*'Age distribution'!$L$8</f>
        <v>8298.2028313654882</v>
      </c>
      <c r="P1462" s="86">
        <f>L1462*'Age distribution'!$L$9</f>
        <v>8147.8783614402946</v>
      </c>
      <c r="Q1462" s="86">
        <f>L1462*'Age distribution'!$L$10</f>
        <v>7867.1002860706431</v>
      </c>
      <c r="R1462" s="86">
        <f>L1462*'Age distribution'!$L$11</f>
        <v>5371.8129198967636</v>
      </c>
      <c r="S1462" s="86">
        <f t="shared" si="22"/>
        <v>40436</v>
      </c>
      <c r="U1462" s="6"/>
      <c r="V1462" s="6"/>
      <c r="W1462" s="6"/>
      <c r="X1462" s="6"/>
      <c r="Y1462" s="6"/>
      <c r="Z1462" s="6"/>
      <c r="AA1462" s="6"/>
      <c r="AB1462" s="6"/>
      <c r="AC1462" s="6"/>
      <c r="AD1462" s="6"/>
      <c r="AE1462" s="6"/>
      <c r="AF1462" s="6"/>
    </row>
    <row r="1463" spans="1:32" ht="15" customHeight="1">
      <c r="A1463" s="89" t="s">
        <v>9870</v>
      </c>
      <c r="B1463" s="89" t="s">
        <v>9830</v>
      </c>
      <c r="C1463" s="89" t="s">
        <v>6693</v>
      </c>
      <c r="D1463" s="227" t="s">
        <v>3571</v>
      </c>
      <c r="E1463" s="228"/>
      <c r="F1463" s="228"/>
      <c r="G1463" s="229" t="s">
        <v>3570</v>
      </c>
      <c r="H1463" s="229"/>
      <c r="I1463" s="229"/>
      <c r="J1463" s="76" t="s">
        <v>3570</v>
      </c>
      <c r="K1463" s="77">
        <v>29974</v>
      </c>
      <c r="L1463" s="165">
        <v>29895</v>
      </c>
      <c r="M1463" s="85">
        <f>L1463*'Age distribution'!$L$6</f>
        <v>1934.4042352356655</v>
      </c>
      <c r="N1463" s="85">
        <f>L1463*'Age distribution'!$L$7</f>
        <v>6013.9910671848393</v>
      </c>
      <c r="O1463" s="86">
        <f>L1463*'Age distribution'!$L$8</f>
        <v>6134.997864370147</v>
      </c>
      <c r="P1463" s="86">
        <f>L1463*'Age distribution'!$L$9</f>
        <v>6023.8605108135725</v>
      </c>
      <c r="Q1463" s="86">
        <f>L1463*'Age distribution'!$L$10</f>
        <v>5816.2766607004123</v>
      </c>
      <c r="R1463" s="86">
        <f>L1463*'Age distribution'!$L$11</f>
        <v>3971.4696616953643</v>
      </c>
      <c r="S1463" s="86">
        <f t="shared" si="22"/>
        <v>29895</v>
      </c>
      <c r="U1463" s="6"/>
      <c r="V1463" s="6"/>
      <c r="W1463" s="6"/>
      <c r="X1463" s="6"/>
      <c r="Y1463" s="6"/>
      <c r="Z1463" s="6"/>
      <c r="AA1463" s="6"/>
      <c r="AB1463" s="6"/>
      <c r="AC1463" s="6"/>
      <c r="AD1463" s="6"/>
      <c r="AE1463" s="6"/>
      <c r="AF1463" s="6"/>
    </row>
    <row r="1464" spans="1:32" ht="15" customHeight="1">
      <c r="A1464" s="89" t="s">
        <v>9869</v>
      </c>
      <c r="B1464" s="89" t="s">
        <v>9830</v>
      </c>
      <c r="C1464" s="89" t="s">
        <v>6692</v>
      </c>
      <c r="D1464" s="227" t="s">
        <v>3569</v>
      </c>
      <c r="E1464" s="228"/>
      <c r="F1464" s="228"/>
      <c r="G1464" s="229" t="s">
        <v>3568</v>
      </c>
      <c r="H1464" s="229"/>
      <c r="I1464" s="229"/>
      <c r="J1464" s="76" t="s">
        <v>3568</v>
      </c>
      <c r="K1464" s="77">
        <v>25212</v>
      </c>
      <c r="L1464" s="165">
        <v>25312</v>
      </c>
      <c r="M1464" s="85">
        <f>L1464*'Age distribution'!$L$6</f>
        <v>1637.8538217857556</v>
      </c>
      <c r="N1464" s="85">
        <f>L1464*'Age distribution'!$L$7</f>
        <v>5092.0268236354796</v>
      </c>
      <c r="O1464" s="86">
        <f>L1464*'Age distribution'!$L$8</f>
        <v>5194.4828882066286</v>
      </c>
      <c r="P1464" s="86">
        <f>L1464*'Age distribution'!$L$9</f>
        <v>5100.3832496977129</v>
      </c>
      <c r="Q1464" s="86">
        <f>L1464*'Age distribution'!$L$10</f>
        <v>4924.6226738802088</v>
      </c>
      <c r="R1464" s="86">
        <f>L1464*'Age distribution'!$L$11</f>
        <v>3362.6305427942152</v>
      </c>
      <c r="S1464" s="86">
        <f t="shared" si="22"/>
        <v>25312</v>
      </c>
      <c r="U1464" s="6"/>
      <c r="V1464" s="6"/>
      <c r="W1464" s="6"/>
      <c r="X1464" s="6"/>
      <c r="Y1464" s="6"/>
      <c r="Z1464" s="6"/>
      <c r="AA1464" s="6"/>
      <c r="AB1464" s="6"/>
      <c r="AC1464" s="6"/>
      <c r="AD1464" s="6"/>
      <c r="AE1464" s="6"/>
      <c r="AF1464" s="6"/>
    </row>
    <row r="1465" spans="1:32" ht="15" customHeight="1">
      <c r="A1465" s="89" t="s">
        <v>9867</v>
      </c>
      <c r="B1465" s="89" t="s">
        <v>9830</v>
      </c>
      <c r="C1465" s="89" t="s">
        <v>6691</v>
      </c>
      <c r="D1465" s="227" t="s">
        <v>3567</v>
      </c>
      <c r="E1465" s="228"/>
      <c r="F1465" s="228"/>
      <c r="G1465" s="229" t="s">
        <v>3566</v>
      </c>
      <c r="H1465" s="229"/>
      <c r="I1465" s="229"/>
      <c r="J1465" s="76" t="s">
        <v>3566</v>
      </c>
      <c r="K1465" s="77">
        <v>8178</v>
      </c>
      <c r="L1465" s="165">
        <v>8023</v>
      </c>
      <c r="M1465" s="85">
        <f>L1465*'Age distribution'!$L$6</f>
        <v>519.14116672673504</v>
      </c>
      <c r="N1465" s="85">
        <f>L1465*'Age distribution'!$L$7</f>
        <v>1613.9906449916029</v>
      </c>
      <c r="O1465" s="86">
        <f>L1465*'Age distribution'!$L$8</f>
        <v>1646.4655583154938</v>
      </c>
      <c r="P1465" s="86">
        <f>L1465*'Age distribution'!$L$9</f>
        <v>1616.639333609543</v>
      </c>
      <c r="Q1465" s="86">
        <f>L1465*'Age distribution'!$L$10</f>
        <v>1560.9295082388162</v>
      </c>
      <c r="R1465" s="86">
        <f>L1465*'Age distribution'!$L$11</f>
        <v>1065.8337881178093</v>
      </c>
      <c r="S1465" s="86">
        <f t="shared" si="22"/>
        <v>8023.0000000000009</v>
      </c>
      <c r="U1465" s="6"/>
      <c r="V1465" s="6"/>
      <c r="W1465" s="6"/>
      <c r="X1465" s="6"/>
      <c r="Y1465" s="6"/>
      <c r="Z1465" s="6"/>
      <c r="AA1465" s="6"/>
      <c r="AB1465" s="6"/>
      <c r="AC1465" s="6"/>
      <c r="AD1465" s="6"/>
      <c r="AE1465" s="6"/>
      <c r="AF1465" s="6"/>
    </row>
    <row r="1466" spans="1:32" ht="15" customHeight="1">
      <c r="A1466" s="89" t="s">
        <v>9865</v>
      </c>
      <c r="B1466" s="89" t="s">
        <v>9830</v>
      </c>
      <c r="C1466" s="89" t="s">
        <v>6689</v>
      </c>
      <c r="D1466" s="227" t="s">
        <v>3565</v>
      </c>
      <c r="E1466" s="228"/>
      <c r="F1466" s="228"/>
      <c r="G1466" s="229" t="s">
        <v>3564</v>
      </c>
      <c r="H1466" s="229"/>
      <c r="I1466" s="229"/>
      <c r="J1466" s="76" t="s">
        <v>3564</v>
      </c>
      <c r="K1466" s="77">
        <v>142094</v>
      </c>
      <c r="L1466" s="165">
        <v>143659</v>
      </c>
      <c r="M1466" s="85">
        <f>L1466*'Age distribution'!$L$6</f>
        <v>9295.6875072661132</v>
      </c>
      <c r="N1466" s="85">
        <f>L1466*'Age distribution'!$L$7</f>
        <v>28899.947908369522</v>
      </c>
      <c r="O1466" s="86">
        <f>L1466*'Age distribution'!$L$8</f>
        <v>29481.44031435193</v>
      </c>
      <c r="P1466" s="86">
        <f>L1466*'Age distribution'!$L$9</f>
        <v>28947.37505010761</v>
      </c>
      <c r="Q1466" s="86">
        <f>L1466*'Age distribution'!$L$10</f>
        <v>27949.840735894315</v>
      </c>
      <c r="R1466" s="86">
        <f>L1466*'Age distribution'!$L$11</f>
        <v>19084.708484010516</v>
      </c>
      <c r="S1466" s="86">
        <f t="shared" si="22"/>
        <v>143659</v>
      </c>
      <c r="U1466" s="6"/>
      <c r="V1466" s="6"/>
      <c r="W1466" s="6"/>
      <c r="X1466" s="6"/>
      <c r="Y1466" s="6"/>
      <c r="Z1466" s="6"/>
      <c r="AA1466" s="6"/>
      <c r="AB1466" s="6"/>
      <c r="AC1466" s="6"/>
      <c r="AD1466" s="6"/>
      <c r="AE1466" s="6"/>
      <c r="AF1466" s="6"/>
    </row>
    <row r="1467" spans="1:32" ht="15" customHeight="1">
      <c r="A1467" s="89" t="s">
        <v>9863</v>
      </c>
      <c r="B1467" s="89" t="s">
        <v>9830</v>
      </c>
      <c r="C1467" s="89" t="s">
        <v>6688</v>
      </c>
      <c r="D1467" s="227" t="s">
        <v>3563</v>
      </c>
      <c r="E1467" s="228"/>
      <c r="F1467" s="228"/>
      <c r="G1467" s="229" t="s">
        <v>3562</v>
      </c>
      <c r="H1467" s="229"/>
      <c r="I1467" s="229"/>
      <c r="J1467" s="76" t="s">
        <v>3562</v>
      </c>
      <c r="K1467" s="77">
        <v>28315</v>
      </c>
      <c r="L1467" s="165">
        <v>28324</v>
      </c>
      <c r="M1467" s="85">
        <f>L1467*'Age distribution'!$L$6</f>
        <v>1832.7501441316272</v>
      </c>
      <c r="N1467" s="85">
        <f>L1467*'Age distribution'!$L$7</f>
        <v>5697.9522658285132</v>
      </c>
      <c r="O1467" s="86">
        <f>L1467*'Age distribution'!$L$8</f>
        <v>5812.6000839745793</v>
      </c>
      <c r="P1467" s="86">
        <f>L1467*'Age distribution'!$L$9</f>
        <v>5707.3030643346256</v>
      </c>
      <c r="Q1467" s="86">
        <f>L1467*'Age distribution'!$L$10</f>
        <v>5510.6278687967379</v>
      </c>
      <c r="R1467" s="86">
        <f>L1467*'Age distribution'!$L$11</f>
        <v>3762.7665729339187</v>
      </c>
      <c r="S1467" s="86">
        <f t="shared" si="22"/>
        <v>28324</v>
      </c>
      <c r="U1467" s="6"/>
      <c r="V1467" s="6"/>
      <c r="W1467" s="6"/>
      <c r="X1467" s="6"/>
      <c r="Y1467" s="6"/>
      <c r="Z1467" s="6"/>
      <c r="AA1467" s="6"/>
      <c r="AB1467" s="6"/>
      <c r="AC1467" s="6"/>
      <c r="AD1467" s="6"/>
      <c r="AE1467" s="6"/>
      <c r="AF1467" s="6"/>
    </row>
    <row r="1468" spans="1:32" ht="15" customHeight="1">
      <c r="A1468" s="89" t="s">
        <v>9862</v>
      </c>
      <c r="B1468" s="89" t="s">
        <v>9830</v>
      </c>
      <c r="C1468" s="89" t="s">
        <v>6687</v>
      </c>
      <c r="D1468" s="227" t="s">
        <v>3561</v>
      </c>
      <c r="E1468" s="228"/>
      <c r="F1468" s="228"/>
      <c r="G1468" s="229" t="s">
        <v>3560</v>
      </c>
      <c r="H1468" s="229"/>
      <c r="I1468" s="229"/>
      <c r="J1468" s="76" t="s">
        <v>3560</v>
      </c>
      <c r="K1468" s="77">
        <v>4879</v>
      </c>
      <c r="L1468" s="165">
        <v>4883</v>
      </c>
      <c r="M1468" s="85">
        <f>L1468*'Age distribution'!$L$6</f>
        <v>315.96239774730742</v>
      </c>
      <c r="N1468" s="85">
        <f>L1468*'Age distribution'!$L$7</f>
        <v>982.31538321002074</v>
      </c>
      <c r="O1468" s="86">
        <f>L1468*'Age distribution'!$L$8</f>
        <v>1002.0804339093303</v>
      </c>
      <c r="P1468" s="86">
        <f>L1468*'Age distribution'!$L$9</f>
        <v>983.92744185658717</v>
      </c>
      <c r="Q1468" s="86">
        <f>L1468*'Age distribution'!$L$10</f>
        <v>950.02103810671053</v>
      </c>
      <c r="R1468" s="86">
        <f>L1468*'Age distribution'!$L$11</f>
        <v>648.69330517004391</v>
      </c>
      <c r="S1468" s="86">
        <f t="shared" si="22"/>
        <v>4883</v>
      </c>
      <c r="U1468" s="6"/>
      <c r="V1468" s="6"/>
      <c r="W1468" s="6"/>
      <c r="X1468" s="6"/>
      <c r="Y1468" s="6"/>
      <c r="Z1468" s="6"/>
      <c r="AA1468" s="6"/>
      <c r="AB1468" s="6"/>
      <c r="AC1468" s="6"/>
      <c r="AD1468" s="6"/>
      <c r="AE1468" s="6"/>
      <c r="AF1468" s="6"/>
    </row>
    <row r="1469" spans="1:32" ht="15" customHeight="1">
      <c r="A1469" s="89" t="s">
        <v>9860</v>
      </c>
      <c r="B1469" s="89" t="s">
        <v>9830</v>
      </c>
      <c r="C1469" s="89" t="s">
        <v>6686</v>
      </c>
      <c r="D1469" s="227" t="s">
        <v>3559</v>
      </c>
      <c r="E1469" s="228"/>
      <c r="F1469" s="228"/>
      <c r="G1469" s="229" t="s">
        <v>3558</v>
      </c>
      <c r="H1469" s="229"/>
      <c r="I1469" s="229"/>
      <c r="J1469" s="76" t="s">
        <v>3558</v>
      </c>
      <c r="K1469" s="77">
        <v>27501</v>
      </c>
      <c r="L1469" s="165">
        <v>27338</v>
      </c>
      <c r="M1469" s="85">
        <f>L1469*'Age distribution'!$L$6</f>
        <v>1768.9494224075138</v>
      </c>
      <c r="N1469" s="85">
        <f>L1469*'Age distribution'!$L$7</f>
        <v>5499.5981868104745</v>
      </c>
      <c r="O1469" s="86">
        <f>L1469*'Age distribution'!$L$8</f>
        <v>5610.2549461833441</v>
      </c>
      <c r="P1469" s="86">
        <f>L1469*'Age distribution'!$L$9</f>
        <v>5508.6234703000982</v>
      </c>
      <c r="Q1469" s="86">
        <f>L1469*'Age distribution'!$L$10</f>
        <v>5318.7948269017515</v>
      </c>
      <c r="R1469" s="86">
        <f>L1469*'Age distribution'!$L$11</f>
        <v>3631.7791473968177</v>
      </c>
      <c r="S1469" s="86">
        <f t="shared" si="22"/>
        <v>27338</v>
      </c>
      <c r="U1469" s="6"/>
      <c r="V1469" s="6"/>
      <c r="W1469" s="6"/>
      <c r="X1469" s="6"/>
      <c r="Y1469" s="6"/>
      <c r="Z1469" s="6"/>
      <c r="AA1469" s="6"/>
      <c r="AB1469" s="6"/>
      <c r="AC1469" s="6"/>
      <c r="AD1469" s="6"/>
      <c r="AE1469" s="6"/>
      <c r="AF1469" s="6"/>
    </row>
    <row r="1470" spans="1:32" ht="15" customHeight="1">
      <c r="A1470" s="89" t="s">
        <v>9858</v>
      </c>
      <c r="B1470" s="89" t="s">
        <v>9830</v>
      </c>
      <c r="C1470" s="89" t="s">
        <v>6684</v>
      </c>
      <c r="D1470" s="227" t="s">
        <v>3557</v>
      </c>
      <c r="E1470" s="228"/>
      <c r="F1470" s="228"/>
      <c r="G1470" s="229" t="s">
        <v>3556</v>
      </c>
      <c r="H1470" s="229"/>
      <c r="I1470" s="229"/>
      <c r="J1470" s="76" t="s">
        <v>3556</v>
      </c>
      <c r="K1470" s="77">
        <v>16457</v>
      </c>
      <c r="L1470" s="165">
        <v>16502</v>
      </c>
      <c r="M1470" s="85">
        <f>L1470*'Age distribution'!$L$6</f>
        <v>1067.7885495855144</v>
      </c>
      <c r="N1470" s="85">
        <f>L1470*'Age distribution'!$L$7</f>
        <v>3319.7150222674099</v>
      </c>
      <c r="O1470" s="86">
        <f>L1470*'Age distribution'!$L$8</f>
        <v>3386.5106124046215</v>
      </c>
      <c r="P1470" s="86">
        <f>L1470*'Age distribution'!$L$9</f>
        <v>3325.1629419449932</v>
      </c>
      <c r="Q1470" s="86">
        <f>L1470*'Age distribution'!$L$10</f>
        <v>3210.5769344331225</v>
      </c>
      <c r="R1470" s="86">
        <f>L1470*'Age distribution'!$L$11</f>
        <v>2192.2459393643385</v>
      </c>
      <c r="S1470" s="86">
        <f t="shared" si="22"/>
        <v>16502</v>
      </c>
      <c r="U1470" s="6"/>
      <c r="V1470" s="6"/>
      <c r="W1470" s="6"/>
      <c r="X1470" s="6"/>
      <c r="Y1470" s="6"/>
      <c r="Z1470" s="6"/>
      <c r="AA1470" s="6"/>
      <c r="AB1470" s="6"/>
      <c r="AC1470" s="6"/>
      <c r="AD1470" s="6"/>
      <c r="AE1470" s="6"/>
      <c r="AF1470" s="6"/>
    </row>
    <row r="1471" spans="1:32" ht="15" customHeight="1">
      <c r="A1471" s="89" t="s">
        <v>9857</v>
      </c>
      <c r="B1471" s="89" t="s">
        <v>9830</v>
      </c>
      <c r="C1471" s="89" t="s">
        <v>6683</v>
      </c>
      <c r="D1471" s="227" t="s">
        <v>3555</v>
      </c>
      <c r="E1471" s="228"/>
      <c r="F1471" s="228"/>
      <c r="G1471" s="229" t="s">
        <v>3554</v>
      </c>
      <c r="H1471" s="229"/>
      <c r="I1471" s="229"/>
      <c r="J1471" s="76" t="s">
        <v>3554</v>
      </c>
      <c r="K1471" s="77">
        <v>17893</v>
      </c>
      <c r="L1471" s="165">
        <v>17893</v>
      </c>
      <c r="M1471" s="85">
        <f>L1471*'Age distribution'!$L$6</f>
        <v>1157.7954501111144</v>
      </c>
      <c r="N1471" s="85">
        <f>L1471*'Age distribution'!$L$7</f>
        <v>3599.5431398273399</v>
      </c>
      <c r="O1471" s="86">
        <f>L1471*'Age distribution'!$L$8</f>
        <v>3671.9691181527023</v>
      </c>
      <c r="P1471" s="86">
        <f>L1471*'Age distribution'!$L$9</f>
        <v>3605.4502799795032</v>
      </c>
      <c r="Q1471" s="86">
        <f>L1471*'Age distribution'!$L$10</f>
        <v>3481.2054955648928</v>
      </c>
      <c r="R1471" s="86">
        <f>L1471*'Age distribution'!$L$11</f>
        <v>2377.0365163644474</v>
      </c>
      <c r="S1471" s="86">
        <f t="shared" si="22"/>
        <v>17893</v>
      </c>
      <c r="U1471" s="6"/>
      <c r="V1471" s="6"/>
      <c r="W1471" s="6"/>
      <c r="X1471" s="6"/>
      <c r="Y1471" s="6"/>
      <c r="Z1471" s="6"/>
      <c r="AA1471" s="6"/>
      <c r="AB1471" s="6"/>
      <c r="AC1471" s="6"/>
      <c r="AD1471" s="6"/>
      <c r="AE1471" s="6"/>
      <c r="AF1471" s="6"/>
    </row>
    <row r="1472" spans="1:32" ht="15" customHeight="1">
      <c r="A1472" s="89" t="s">
        <v>9856</v>
      </c>
      <c r="B1472" s="89" t="s">
        <v>9830</v>
      </c>
      <c r="C1472" s="89" t="s">
        <v>6682</v>
      </c>
      <c r="D1472" s="227" t="s">
        <v>3553</v>
      </c>
      <c r="E1472" s="228"/>
      <c r="F1472" s="228"/>
      <c r="G1472" s="229" t="s">
        <v>3552</v>
      </c>
      <c r="H1472" s="229"/>
      <c r="I1472" s="229"/>
      <c r="J1472" s="76" t="s">
        <v>3552</v>
      </c>
      <c r="K1472" s="77">
        <v>29024</v>
      </c>
      <c r="L1472" s="165">
        <v>28573</v>
      </c>
      <c r="M1472" s="85">
        <f>L1472*'Age distribution'!$L$6</f>
        <v>1848.8620910984671</v>
      </c>
      <c r="N1472" s="85">
        <f>L1472*'Age distribution'!$L$7</f>
        <v>5748.0437117468609</v>
      </c>
      <c r="O1472" s="86">
        <f>L1472*'Age distribution'!$L$8</f>
        <v>5863.6994139036033</v>
      </c>
      <c r="P1472" s="86">
        <f>L1472*'Age distribution'!$L$9</f>
        <v>5757.47671434943</v>
      </c>
      <c r="Q1472" s="86">
        <f>L1472*'Age distribution'!$L$10</f>
        <v>5559.0725213645383</v>
      </c>
      <c r="R1472" s="86">
        <f>L1472*'Age distribution'!$L$11</f>
        <v>3795.8455475371015</v>
      </c>
      <c r="S1472" s="86">
        <f t="shared" si="22"/>
        <v>28573.000000000004</v>
      </c>
      <c r="U1472" s="6"/>
      <c r="V1472" s="6"/>
      <c r="W1472" s="6"/>
      <c r="X1472" s="6"/>
      <c r="Y1472" s="6"/>
      <c r="Z1472" s="6"/>
      <c r="AA1472" s="6"/>
      <c r="AB1472" s="6"/>
      <c r="AC1472" s="6"/>
      <c r="AD1472" s="6"/>
      <c r="AE1472" s="6"/>
      <c r="AF1472" s="6"/>
    </row>
    <row r="1473" spans="1:32" ht="15" customHeight="1">
      <c r="A1473" s="89" t="s">
        <v>9854</v>
      </c>
      <c r="B1473" s="89" t="s">
        <v>9830</v>
      </c>
      <c r="C1473" s="89" t="s">
        <v>6681</v>
      </c>
      <c r="D1473" s="227" t="s">
        <v>3551</v>
      </c>
      <c r="E1473" s="228"/>
      <c r="F1473" s="228"/>
      <c r="G1473" s="229" t="s">
        <v>3550</v>
      </c>
      <c r="H1473" s="229"/>
      <c r="I1473" s="229"/>
      <c r="J1473" s="76" t="s">
        <v>3550</v>
      </c>
      <c r="K1473" s="77">
        <v>15342</v>
      </c>
      <c r="L1473" s="165">
        <v>15362</v>
      </c>
      <c r="M1473" s="85">
        <f>L1473*'Age distribution'!$L$6</f>
        <v>994.02300925540374</v>
      </c>
      <c r="N1473" s="85">
        <f>L1473*'Age distribution'!$L$7</f>
        <v>3090.3806915568994</v>
      </c>
      <c r="O1473" s="86">
        <f>L1473*'Age distribution'!$L$8</f>
        <v>3152.5618729705366</v>
      </c>
      <c r="P1473" s="86">
        <f>L1473*'Age distribution'!$L$9</f>
        <v>3095.4522551302257</v>
      </c>
      <c r="Q1473" s="86">
        <f>L1473*'Age distribution'!$L$10</f>
        <v>2988.7821395443966</v>
      </c>
      <c r="R1473" s="86">
        <f>L1473*'Age distribution'!$L$11</f>
        <v>2040.8000315425386</v>
      </c>
      <c r="S1473" s="86">
        <f t="shared" si="22"/>
        <v>15362</v>
      </c>
      <c r="U1473" s="6"/>
      <c r="V1473" s="6"/>
      <c r="W1473" s="6"/>
      <c r="X1473" s="6"/>
      <c r="Y1473" s="6"/>
      <c r="Z1473" s="6"/>
      <c r="AA1473" s="6"/>
      <c r="AB1473" s="6"/>
      <c r="AC1473" s="6"/>
      <c r="AD1473" s="6"/>
      <c r="AE1473" s="6"/>
      <c r="AF1473" s="6"/>
    </row>
    <row r="1474" spans="1:32" ht="15" customHeight="1">
      <c r="A1474" s="89" t="s">
        <v>9852</v>
      </c>
      <c r="B1474" s="89" t="s">
        <v>9830</v>
      </c>
      <c r="C1474" s="89" t="s">
        <v>6680</v>
      </c>
      <c r="D1474" s="227" t="s">
        <v>3549</v>
      </c>
      <c r="E1474" s="228"/>
      <c r="F1474" s="228"/>
      <c r="G1474" s="229" t="s">
        <v>3548</v>
      </c>
      <c r="H1474" s="229"/>
      <c r="I1474" s="229"/>
      <c r="J1474" s="76" t="s">
        <v>3548</v>
      </c>
      <c r="K1474" s="77">
        <v>28996</v>
      </c>
      <c r="L1474" s="165">
        <v>28748</v>
      </c>
      <c r="M1474" s="85">
        <f>L1474*'Age distribution'!$L$6</f>
        <v>1860.1857486052822</v>
      </c>
      <c r="N1474" s="85">
        <f>L1474*'Age distribution'!$L$7</f>
        <v>5783.24854321558</v>
      </c>
      <c r="O1474" s="86">
        <f>L1474*'Age distribution'!$L$8</f>
        <v>5899.6125975886598</v>
      </c>
      <c r="P1474" s="86">
        <f>L1474*'Age distribution'!$L$9</f>
        <v>5792.7393197815209</v>
      </c>
      <c r="Q1474" s="86">
        <f>L1474*'Age distribution'!$L$10</f>
        <v>5593.1199679483343</v>
      </c>
      <c r="R1474" s="86">
        <f>L1474*'Age distribution'!$L$11</f>
        <v>3819.0938228606233</v>
      </c>
      <c r="S1474" s="86">
        <f t="shared" si="22"/>
        <v>28748</v>
      </c>
      <c r="U1474" s="6"/>
      <c r="V1474" s="6"/>
      <c r="W1474" s="6"/>
      <c r="X1474" s="6"/>
      <c r="Y1474" s="6"/>
      <c r="Z1474" s="6"/>
      <c r="AA1474" s="6"/>
      <c r="AB1474" s="6"/>
      <c r="AC1474" s="6"/>
      <c r="AD1474" s="6"/>
      <c r="AE1474" s="6"/>
      <c r="AF1474" s="6"/>
    </row>
    <row r="1475" spans="1:32" ht="15" customHeight="1">
      <c r="A1475" s="89" t="s">
        <v>9850</v>
      </c>
      <c r="B1475" s="89" t="s">
        <v>9830</v>
      </c>
      <c r="C1475" s="89" t="s">
        <v>6679</v>
      </c>
      <c r="D1475" s="227" t="s">
        <v>3547</v>
      </c>
      <c r="E1475" s="228"/>
      <c r="F1475" s="228"/>
      <c r="G1475" s="229" t="s">
        <v>3546</v>
      </c>
      <c r="H1475" s="229"/>
      <c r="I1475" s="229"/>
      <c r="J1475" s="76" t="s">
        <v>3546</v>
      </c>
      <c r="K1475" s="77">
        <v>22190</v>
      </c>
      <c r="L1475" s="165">
        <v>22030</v>
      </c>
      <c r="M1475" s="85">
        <f>L1475*'Age distribution'!$L$6</f>
        <v>1425.4867135722266</v>
      </c>
      <c r="N1475" s="85">
        <f>L1475*'Age distribution'!$L$7</f>
        <v>4431.7853557478511</v>
      </c>
      <c r="O1475" s="86">
        <f>L1475*'Age distribution'!$L$8</f>
        <v>4520.9567804674471</v>
      </c>
      <c r="P1475" s="86">
        <f>L1475*'Age distribution'!$L$9</f>
        <v>4439.0582723941461</v>
      </c>
      <c r="Q1475" s="86">
        <f>L1475*'Age distribution'!$L$10</f>
        <v>4286.0871328058229</v>
      </c>
      <c r="R1475" s="86">
        <f>L1475*'Age distribution'!$L$11</f>
        <v>2926.6257450125063</v>
      </c>
      <c r="S1475" s="86">
        <f t="shared" si="22"/>
        <v>22029.999999999996</v>
      </c>
      <c r="U1475" s="6"/>
      <c r="V1475" s="6"/>
      <c r="W1475" s="6"/>
      <c r="X1475" s="6"/>
      <c r="Y1475" s="6"/>
      <c r="Z1475" s="6"/>
      <c r="AA1475" s="6"/>
      <c r="AB1475" s="6"/>
      <c r="AC1475" s="6"/>
      <c r="AD1475" s="6"/>
      <c r="AE1475" s="6"/>
      <c r="AF1475" s="6"/>
    </row>
    <row r="1476" spans="1:32" ht="15" customHeight="1">
      <c r="A1476" s="89" t="s">
        <v>9848</v>
      </c>
      <c r="B1476" s="89" t="s">
        <v>9830</v>
      </c>
      <c r="C1476" s="89" t="s">
        <v>6678</v>
      </c>
      <c r="D1476" s="227" t="s">
        <v>3545</v>
      </c>
      <c r="E1476" s="228"/>
      <c r="F1476" s="228"/>
      <c r="G1476" s="229" t="s">
        <v>3544</v>
      </c>
      <c r="H1476" s="229"/>
      <c r="I1476" s="229"/>
      <c r="J1476" s="76" t="s">
        <v>3544</v>
      </c>
      <c r="K1476" s="77">
        <v>19596</v>
      </c>
      <c r="L1476" s="165">
        <v>19619</v>
      </c>
      <c r="M1476" s="85">
        <f>L1476*'Age distribution'!$L$6</f>
        <v>1269.4790664354748</v>
      </c>
      <c r="N1476" s="85">
        <f>L1476*'Age distribution'!$L$7</f>
        <v>3946.7633633416749</v>
      </c>
      <c r="O1476" s="86">
        <f>L1476*'Age distribution'!$L$8</f>
        <v>4026.1757183836062</v>
      </c>
      <c r="P1476" s="86">
        <f>L1476*'Age distribution'!$L$9</f>
        <v>3953.2403198411598</v>
      </c>
      <c r="Q1476" s="86">
        <f>L1476*'Age distribution'!$L$10</f>
        <v>3817.0105972999295</v>
      </c>
      <c r="R1476" s="86">
        <f>L1476*'Age distribution'!$L$11</f>
        <v>2606.3309346981555</v>
      </c>
      <c r="S1476" s="86">
        <f t="shared" si="22"/>
        <v>19619</v>
      </c>
      <c r="U1476" s="6"/>
      <c r="V1476" s="6"/>
      <c r="W1476" s="6"/>
      <c r="X1476" s="6"/>
      <c r="Y1476" s="6"/>
      <c r="Z1476" s="6"/>
      <c r="AA1476" s="6"/>
      <c r="AB1476" s="6"/>
      <c r="AC1476" s="6"/>
      <c r="AD1476" s="6"/>
      <c r="AE1476" s="6"/>
      <c r="AF1476" s="6"/>
    </row>
    <row r="1477" spans="1:32" ht="15" customHeight="1">
      <c r="A1477" s="89" t="s">
        <v>9846</v>
      </c>
      <c r="B1477" s="89" t="s">
        <v>9830</v>
      </c>
      <c r="C1477" s="89" t="s">
        <v>6677</v>
      </c>
      <c r="D1477" s="227" t="s">
        <v>3543</v>
      </c>
      <c r="E1477" s="228"/>
      <c r="F1477" s="228"/>
      <c r="G1477" s="229" t="s">
        <v>3542</v>
      </c>
      <c r="H1477" s="229"/>
      <c r="I1477" s="229"/>
      <c r="J1477" s="76" t="s">
        <v>3542</v>
      </c>
      <c r="K1477" s="77">
        <v>10760</v>
      </c>
      <c r="L1477" s="165">
        <v>10609</v>
      </c>
      <c r="M1477" s="85">
        <f>L1477*'Age distribution'!$L$6</f>
        <v>686.47247137030195</v>
      </c>
      <c r="N1477" s="85">
        <f>L1477*'Age distribution'!$L$7</f>
        <v>2134.2174688664982</v>
      </c>
      <c r="O1477" s="86">
        <f>L1477*'Age distribution'!$L$8</f>
        <v>2177.1598040843915</v>
      </c>
      <c r="P1477" s="86">
        <f>L1477*'Age distribution'!$L$9</f>
        <v>2137.7198915946205</v>
      </c>
      <c r="Q1477" s="86">
        <f>L1477*'Age distribution'!$L$10</f>
        <v>2064.0534903285056</v>
      </c>
      <c r="R1477" s="86">
        <f>L1477*'Age distribution'!$L$11</f>
        <v>1409.3768737556823</v>
      </c>
      <c r="S1477" s="86">
        <f t="shared" ref="S1477:S1540" si="23">SUM(M1477:R1477)</f>
        <v>10609</v>
      </c>
      <c r="U1477" s="6"/>
      <c r="V1477" s="6"/>
      <c r="W1477" s="6"/>
      <c r="X1477" s="6"/>
      <c r="Y1477" s="6"/>
      <c r="Z1477" s="6"/>
      <c r="AA1477" s="6"/>
      <c r="AB1477" s="6"/>
      <c r="AC1477" s="6"/>
      <c r="AD1477" s="6"/>
      <c r="AE1477" s="6"/>
      <c r="AF1477" s="6"/>
    </row>
    <row r="1478" spans="1:32" ht="15" customHeight="1">
      <c r="A1478" s="89" t="s">
        <v>9844</v>
      </c>
      <c r="B1478" s="89" t="s">
        <v>9830</v>
      </c>
      <c r="C1478" s="89" t="s">
        <v>6676</v>
      </c>
      <c r="D1478" s="227" t="s">
        <v>3541</v>
      </c>
      <c r="E1478" s="228"/>
      <c r="F1478" s="228"/>
      <c r="G1478" s="229" t="s">
        <v>3540</v>
      </c>
      <c r="H1478" s="229"/>
      <c r="I1478" s="229"/>
      <c r="J1478" s="76" t="s">
        <v>3540</v>
      </c>
      <c r="K1478" s="77">
        <v>27158</v>
      </c>
      <c r="L1478" s="165">
        <v>27312</v>
      </c>
      <c r="M1478" s="85">
        <f>L1478*'Age distribution'!$L$6</f>
        <v>1767.2670504350726</v>
      </c>
      <c r="N1478" s="85">
        <f>L1478*'Age distribution'!$L$7</f>
        <v>5494.3677547065508</v>
      </c>
      <c r="O1478" s="86">
        <f>L1478*'Age distribution'!$L$8</f>
        <v>5604.919273178707</v>
      </c>
      <c r="P1478" s="86">
        <f>L1478*'Age distribution'!$L$9</f>
        <v>5503.3844546359014</v>
      </c>
      <c r="Q1478" s="86">
        <f>L1478*'Age distribution'!$L$10</f>
        <v>5313.7363491235874</v>
      </c>
      <c r="R1478" s="86">
        <f>L1478*'Age distribution'!$L$11</f>
        <v>3628.3251179201802</v>
      </c>
      <c r="S1478" s="86">
        <f t="shared" si="23"/>
        <v>27312</v>
      </c>
      <c r="U1478" s="6"/>
      <c r="V1478" s="6"/>
      <c r="W1478" s="6"/>
      <c r="X1478" s="6"/>
      <c r="Y1478" s="6"/>
      <c r="Z1478" s="6"/>
      <c r="AA1478" s="6"/>
      <c r="AB1478" s="6"/>
      <c r="AC1478" s="6"/>
      <c r="AD1478" s="6"/>
      <c r="AE1478" s="6"/>
      <c r="AF1478" s="6"/>
    </row>
    <row r="1479" spans="1:32" ht="15" customHeight="1">
      <c r="A1479" s="89" t="s">
        <v>9843</v>
      </c>
      <c r="B1479" s="89" t="s">
        <v>9830</v>
      </c>
      <c r="C1479" s="89" t="s">
        <v>6675</v>
      </c>
      <c r="D1479" s="227" t="s">
        <v>3539</v>
      </c>
      <c r="E1479" s="228"/>
      <c r="F1479" s="228"/>
      <c r="G1479" s="229" t="s">
        <v>3538</v>
      </c>
      <c r="H1479" s="229"/>
      <c r="I1479" s="229"/>
      <c r="J1479" s="76" t="s">
        <v>3538</v>
      </c>
      <c r="K1479" s="77">
        <v>15402</v>
      </c>
      <c r="L1479" s="165">
        <v>15386</v>
      </c>
      <c r="M1479" s="85">
        <f>L1479*'Age distribution'!$L$6</f>
        <v>995.57596799919554</v>
      </c>
      <c r="N1479" s="85">
        <f>L1479*'Age distribution'!$L$7</f>
        <v>3095.2087827297523</v>
      </c>
      <c r="O1479" s="86">
        <f>L1479*'Age distribution'!$L$8</f>
        <v>3157.4871095902017</v>
      </c>
      <c r="P1479" s="86">
        <f>L1479*'Age distribution'!$L$9</f>
        <v>3100.2882695894841</v>
      </c>
      <c r="Q1479" s="86">
        <f>L1479*'Age distribution'!$L$10</f>
        <v>2993.4515036473172</v>
      </c>
      <c r="R1479" s="86">
        <f>L1479*'Age distribution'!$L$11</f>
        <v>2043.9883664440501</v>
      </c>
      <c r="S1479" s="86">
        <f t="shared" si="23"/>
        <v>15386</v>
      </c>
      <c r="U1479" s="6"/>
      <c r="V1479" s="6"/>
      <c r="W1479" s="6"/>
      <c r="X1479" s="6"/>
      <c r="Y1479" s="6"/>
      <c r="Z1479" s="6"/>
      <c r="AA1479" s="6"/>
      <c r="AB1479" s="6"/>
      <c r="AC1479" s="6"/>
      <c r="AD1479" s="6"/>
      <c r="AE1479" s="6"/>
      <c r="AF1479" s="6"/>
    </row>
    <row r="1480" spans="1:32" ht="15" customHeight="1">
      <c r="A1480" s="89" t="s">
        <v>9841</v>
      </c>
      <c r="B1480" s="89" t="s">
        <v>9830</v>
      </c>
      <c r="C1480" s="89" t="s">
        <v>6674</v>
      </c>
      <c r="D1480" s="227" t="s">
        <v>3537</v>
      </c>
      <c r="E1480" s="228"/>
      <c r="F1480" s="228"/>
      <c r="G1480" s="229" t="s">
        <v>3536</v>
      </c>
      <c r="H1480" s="229"/>
      <c r="I1480" s="229"/>
      <c r="J1480" s="76" t="s">
        <v>3536</v>
      </c>
      <c r="K1480" s="77">
        <v>48816</v>
      </c>
      <c r="L1480" s="165">
        <v>48253</v>
      </c>
      <c r="M1480" s="85">
        <f>L1480*'Age distribution'!$L$6</f>
        <v>3122.2882610077463</v>
      </c>
      <c r="N1480" s="85">
        <f>L1480*'Age distribution'!$L$7</f>
        <v>9707.0784734862045</v>
      </c>
      <c r="O1480" s="86">
        <f>L1480*'Age distribution'!$L$8</f>
        <v>9902.393442028857</v>
      </c>
      <c r="P1480" s="86">
        <f>L1480*'Age distribution'!$L$9</f>
        <v>9723.0085709412033</v>
      </c>
      <c r="Q1480" s="86">
        <f>L1480*'Age distribution'!$L$10</f>
        <v>9387.9510857593905</v>
      </c>
      <c r="R1480" s="86">
        <f>L1480*'Age distribution'!$L$11</f>
        <v>6410.2801667765989</v>
      </c>
      <c r="S1480" s="86">
        <f t="shared" si="23"/>
        <v>48253</v>
      </c>
      <c r="U1480" s="6"/>
      <c r="V1480" s="6"/>
      <c r="W1480" s="6"/>
      <c r="X1480" s="6"/>
      <c r="Y1480" s="6"/>
      <c r="Z1480" s="6"/>
      <c r="AA1480" s="6"/>
      <c r="AB1480" s="6"/>
      <c r="AC1480" s="6"/>
      <c r="AD1480" s="6"/>
      <c r="AE1480" s="6"/>
      <c r="AF1480" s="6"/>
    </row>
    <row r="1481" spans="1:32" ht="15" customHeight="1">
      <c r="A1481" s="89" t="s">
        <v>9840</v>
      </c>
      <c r="B1481" s="89" t="s">
        <v>9830</v>
      </c>
      <c r="C1481" s="89" t="s">
        <v>6673</v>
      </c>
      <c r="D1481" s="227" t="s">
        <v>3535</v>
      </c>
      <c r="E1481" s="228"/>
      <c r="F1481" s="228"/>
      <c r="G1481" s="229" t="s">
        <v>3534</v>
      </c>
      <c r="H1481" s="229"/>
      <c r="I1481" s="229"/>
      <c r="J1481" s="76" t="s">
        <v>3534</v>
      </c>
      <c r="K1481" s="77">
        <v>51096</v>
      </c>
      <c r="L1481" s="165">
        <v>50465</v>
      </c>
      <c r="M1481" s="85">
        <f>L1481*'Age distribution'!$L$6</f>
        <v>3265.4192918938907</v>
      </c>
      <c r="N1481" s="85">
        <f>L1481*'Age distribution'!$L$7</f>
        <v>10152.067543250809</v>
      </c>
      <c r="O1481" s="86">
        <f>L1481*'Age distribution'!$L$8</f>
        <v>10356.336083807977</v>
      </c>
      <c r="P1481" s="86">
        <f>L1481*'Age distribution'!$L$9</f>
        <v>10168.727903602841</v>
      </c>
      <c r="Q1481" s="86">
        <f>L1481*'Age distribution'!$L$10</f>
        <v>9818.3108105785686</v>
      </c>
      <c r="R1481" s="86">
        <f>L1481*'Age distribution'!$L$11</f>
        <v>6704.1383668659164</v>
      </c>
      <c r="S1481" s="86">
        <f t="shared" si="23"/>
        <v>50465.000000000007</v>
      </c>
      <c r="U1481" s="6"/>
      <c r="V1481" s="6"/>
      <c r="W1481" s="6"/>
      <c r="X1481" s="6"/>
      <c r="Y1481" s="6"/>
      <c r="Z1481" s="6"/>
      <c r="AA1481" s="6"/>
      <c r="AB1481" s="6"/>
      <c r="AC1481" s="6"/>
      <c r="AD1481" s="6"/>
      <c r="AE1481" s="6"/>
      <c r="AF1481" s="6"/>
    </row>
    <row r="1482" spans="1:32" ht="15" customHeight="1">
      <c r="A1482" s="89" t="s">
        <v>9839</v>
      </c>
      <c r="B1482" s="89" t="s">
        <v>9830</v>
      </c>
      <c r="C1482" s="89" t="s">
        <v>6672</v>
      </c>
      <c r="D1482" s="227" t="s">
        <v>3533</v>
      </c>
      <c r="E1482" s="228"/>
      <c r="F1482" s="228"/>
      <c r="G1482" s="229" t="s">
        <v>3472</v>
      </c>
      <c r="H1482" s="229"/>
      <c r="I1482" s="229"/>
      <c r="J1482" s="76" t="s">
        <v>3472</v>
      </c>
      <c r="K1482" s="77">
        <v>20770</v>
      </c>
      <c r="L1482" s="165">
        <v>20647</v>
      </c>
      <c r="M1482" s="85">
        <f>L1482*'Age distribution'!$L$6</f>
        <v>1335.997465961224</v>
      </c>
      <c r="N1482" s="85">
        <f>L1482*'Age distribution'!$L$7</f>
        <v>4153.5666019122054</v>
      </c>
      <c r="O1482" s="86">
        <f>L1482*'Age distribution'!$L$8</f>
        <v>4237.1400202592549</v>
      </c>
      <c r="P1482" s="86">
        <f>L1482*'Age distribution'!$L$9</f>
        <v>4160.3829391793888</v>
      </c>
      <c r="Q1482" s="86">
        <f>L1482*'Age distribution'!$L$10</f>
        <v>4017.0150263750261</v>
      </c>
      <c r="R1482" s="86">
        <f>L1482*'Age distribution'!$L$11</f>
        <v>2742.8979463129012</v>
      </c>
      <c r="S1482" s="86">
        <f t="shared" si="23"/>
        <v>20646.999999999996</v>
      </c>
      <c r="U1482" s="6"/>
      <c r="V1482" s="6"/>
      <c r="W1482" s="6"/>
      <c r="X1482" s="6"/>
      <c r="Y1482" s="6"/>
      <c r="Z1482" s="6"/>
      <c r="AA1482" s="6"/>
      <c r="AB1482" s="6"/>
      <c r="AC1482" s="6"/>
      <c r="AD1482" s="6"/>
      <c r="AE1482" s="6"/>
      <c r="AF1482" s="6"/>
    </row>
    <row r="1483" spans="1:32" ht="15" customHeight="1">
      <c r="A1483" s="89" t="s">
        <v>9838</v>
      </c>
      <c r="B1483" s="89" t="s">
        <v>9830</v>
      </c>
      <c r="C1483" s="89" t="s">
        <v>7296</v>
      </c>
      <c r="D1483" s="227" t="s">
        <v>3532</v>
      </c>
      <c r="E1483" s="228"/>
      <c r="F1483" s="228"/>
      <c r="G1483" s="229" t="s">
        <v>3531</v>
      </c>
      <c r="H1483" s="229"/>
      <c r="I1483" s="229"/>
      <c r="J1483" s="76" t="s">
        <v>3531</v>
      </c>
      <c r="K1483" s="77">
        <v>10290</v>
      </c>
      <c r="L1483" s="165">
        <v>10130</v>
      </c>
      <c r="M1483" s="85">
        <f>L1483*'Age distribution'!$L$6</f>
        <v>655.47800310879052</v>
      </c>
      <c r="N1483" s="85">
        <f>L1483*'Age distribution'!$L$7</f>
        <v>2037.8568158749765</v>
      </c>
      <c r="O1483" s="86">
        <f>L1483*'Age distribution'!$L$8</f>
        <v>2078.8602898835788</v>
      </c>
      <c r="P1483" s="86">
        <f>L1483*'Age distribution'!$L$9</f>
        <v>2041.2011030119247</v>
      </c>
      <c r="Q1483" s="86">
        <f>L1483*'Age distribution'!$L$10</f>
        <v>1970.8607651077161</v>
      </c>
      <c r="R1483" s="86">
        <f>L1483*'Age distribution'!$L$11</f>
        <v>1345.7430230130135</v>
      </c>
      <c r="S1483" s="86">
        <f t="shared" si="23"/>
        <v>10130</v>
      </c>
      <c r="U1483" s="6"/>
      <c r="V1483" s="6"/>
      <c r="W1483" s="6"/>
      <c r="X1483" s="6"/>
      <c r="Y1483" s="6"/>
      <c r="Z1483" s="6"/>
      <c r="AA1483" s="6"/>
      <c r="AB1483" s="6"/>
      <c r="AC1483" s="6"/>
      <c r="AD1483" s="6"/>
      <c r="AE1483" s="6"/>
      <c r="AF1483" s="6"/>
    </row>
    <row r="1484" spans="1:32" ht="15" customHeight="1">
      <c r="A1484" s="89" t="s">
        <v>9837</v>
      </c>
      <c r="B1484" s="89" t="s">
        <v>9830</v>
      </c>
      <c r="C1484" s="89" t="s">
        <v>7293</v>
      </c>
      <c r="D1484" s="227" t="s">
        <v>3530</v>
      </c>
      <c r="E1484" s="228"/>
      <c r="F1484" s="228"/>
      <c r="G1484" s="229" t="s">
        <v>3529</v>
      </c>
      <c r="H1484" s="229"/>
      <c r="I1484" s="229"/>
      <c r="J1484" s="76" t="s">
        <v>3529</v>
      </c>
      <c r="K1484" s="77">
        <v>9851</v>
      </c>
      <c r="L1484" s="165">
        <v>9582</v>
      </c>
      <c r="M1484" s="85">
        <f>L1484*'Age distribution'!$L$6</f>
        <v>620.0187784588777</v>
      </c>
      <c r="N1484" s="85">
        <f>L1484*'Age distribution'!$L$7</f>
        <v>1927.615400761503</v>
      </c>
      <c r="O1484" s="86">
        <f>L1484*'Age distribution'!$L$8</f>
        <v>1966.4007204012291</v>
      </c>
      <c r="P1484" s="86">
        <f>L1484*'Age distribution'!$L$9</f>
        <v>1930.778772858861</v>
      </c>
      <c r="Q1484" s="86">
        <f>L1484*'Age distribution'!$L$10</f>
        <v>1864.2436180910302</v>
      </c>
      <c r="R1484" s="86">
        <f>L1484*'Age distribution'!$L$11</f>
        <v>1272.942709428499</v>
      </c>
      <c r="S1484" s="86">
        <f t="shared" si="23"/>
        <v>9582</v>
      </c>
      <c r="U1484" s="6"/>
      <c r="V1484" s="6"/>
      <c r="W1484" s="6"/>
      <c r="X1484" s="6"/>
      <c r="Y1484" s="6"/>
      <c r="Z1484" s="6"/>
      <c r="AA1484" s="6"/>
      <c r="AB1484" s="6"/>
      <c r="AC1484" s="6"/>
      <c r="AD1484" s="6"/>
      <c r="AE1484" s="6"/>
      <c r="AF1484" s="6"/>
    </row>
    <row r="1485" spans="1:32" ht="15" customHeight="1">
      <c r="A1485" s="89" t="s">
        <v>9835</v>
      </c>
      <c r="B1485" s="89" t="s">
        <v>9830</v>
      </c>
      <c r="C1485" s="89" t="s">
        <v>7290</v>
      </c>
      <c r="D1485" s="227" t="s">
        <v>3528</v>
      </c>
      <c r="E1485" s="228"/>
      <c r="F1485" s="228"/>
      <c r="G1485" s="229" t="s">
        <v>3527</v>
      </c>
      <c r="H1485" s="229"/>
      <c r="I1485" s="229"/>
      <c r="J1485" s="76" t="s">
        <v>3527</v>
      </c>
      <c r="K1485" s="77">
        <v>19199</v>
      </c>
      <c r="L1485" s="165">
        <v>19051</v>
      </c>
      <c r="M1485" s="85">
        <f>L1485*'Age distribution'!$L$6</f>
        <v>1232.7257094990689</v>
      </c>
      <c r="N1485" s="85">
        <f>L1485*'Age distribution'!$L$7</f>
        <v>3832.4985389174904</v>
      </c>
      <c r="O1485" s="86">
        <f>L1485*'Age distribution'!$L$8</f>
        <v>3909.6117850515361</v>
      </c>
      <c r="P1485" s="86">
        <f>L1485*'Age distribution'!$L$9</f>
        <v>3838.7879776387144</v>
      </c>
      <c r="Q1485" s="86">
        <f>L1485*'Age distribution'!$L$10</f>
        <v>3706.5023135308097</v>
      </c>
      <c r="R1485" s="86">
        <f>L1485*'Age distribution'!$L$11</f>
        <v>2530.8736753623812</v>
      </c>
      <c r="S1485" s="86">
        <f t="shared" si="23"/>
        <v>19051</v>
      </c>
      <c r="U1485" s="6"/>
      <c r="V1485" s="6"/>
      <c r="W1485" s="6"/>
      <c r="X1485" s="6"/>
      <c r="Y1485" s="6"/>
      <c r="Z1485" s="6"/>
      <c r="AA1485" s="6"/>
      <c r="AB1485" s="6"/>
      <c r="AC1485" s="6"/>
      <c r="AD1485" s="6"/>
      <c r="AE1485" s="6"/>
      <c r="AF1485" s="6"/>
    </row>
    <row r="1486" spans="1:32" ht="15" customHeight="1">
      <c r="A1486" s="89" t="s">
        <v>9833</v>
      </c>
      <c r="B1486" s="89" t="s">
        <v>9830</v>
      </c>
      <c r="C1486" s="89" t="s">
        <v>7288</v>
      </c>
      <c r="D1486" s="227" t="s">
        <v>3526</v>
      </c>
      <c r="E1486" s="228"/>
      <c r="F1486" s="228"/>
      <c r="G1486" s="229" t="s">
        <v>3525</v>
      </c>
      <c r="H1486" s="229"/>
      <c r="I1486" s="229"/>
      <c r="J1486" s="76" t="s">
        <v>3525</v>
      </c>
      <c r="K1486" s="77">
        <v>12651</v>
      </c>
      <c r="L1486" s="165">
        <v>12518</v>
      </c>
      <c r="M1486" s="85">
        <f>L1486*'Age distribution'!$L$6</f>
        <v>809.99739811607503</v>
      </c>
      <c r="N1486" s="85">
        <f>L1486*'Age distribution'!$L$7</f>
        <v>2518.2518875738356</v>
      </c>
      <c r="O1486" s="86">
        <f>L1486*'Age distribution'!$L$8</f>
        <v>2568.921333540241</v>
      </c>
      <c r="P1486" s="86">
        <f>L1486*'Age distribution'!$L$9</f>
        <v>2522.3845417081216</v>
      </c>
      <c r="Q1486" s="86">
        <f>L1486*'Age distribution'!$L$10</f>
        <v>2435.462493348311</v>
      </c>
      <c r="R1486" s="86">
        <f>L1486*'Age distribution'!$L$11</f>
        <v>1662.982345713416</v>
      </c>
      <c r="S1486" s="86">
        <f t="shared" si="23"/>
        <v>12518</v>
      </c>
      <c r="U1486" s="6"/>
      <c r="V1486" s="6"/>
      <c r="W1486" s="6"/>
      <c r="X1486" s="6"/>
      <c r="Y1486" s="6"/>
      <c r="Z1486" s="6"/>
      <c r="AA1486" s="6"/>
      <c r="AB1486" s="6"/>
      <c r="AC1486" s="6"/>
      <c r="AD1486" s="6"/>
      <c r="AE1486" s="6"/>
      <c r="AF1486" s="6"/>
    </row>
    <row r="1487" spans="1:32" ht="15" customHeight="1">
      <c r="A1487" s="89" t="s">
        <v>9831</v>
      </c>
      <c r="B1487" s="89" t="s">
        <v>9830</v>
      </c>
      <c r="C1487" s="89" t="s">
        <v>7286</v>
      </c>
      <c r="D1487" s="227" t="s">
        <v>3524</v>
      </c>
      <c r="E1487" s="228"/>
      <c r="F1487" s="228"/>
      <c r="G1487" s="229" t="s">
        <v>3523</v>
      </c>
      <c r="H1487" s="229"/>
      <c r="I1487" s="229"/>
      <c r="J1487" s="76" t="s">
        <v>3523</v>
      </c>
      <c r="K1487" s="77">
        <v>28088</v>
      </c>
      <c r="L1487" s="165">
        <v>28218</v>
      </c>
      <c r="M1487" s="85">
        <f>L1487*'Age distribution'!$L$6</f>
        <v>1825.8912430132132</v>
      </c>
      <c r="N1487" s="85">
        <f>L1487*'Age distribution'!$L$7</f>
        <v>5676.6281964817463</v>
      </c>
      <c r="O1487" s="86">
        <f>L1487*'Age distribution'!$L$8</f>
        <v>5790.846955571059</v>
      </c>
      <c r="P1487" s="86">
        <f>L1487*'Age distribution'!$L$9</f>
        <v>5685.9440004729013</v>
      </c>
      <c r="Q1487" s="86">
        <f>L1487*'Age distribution'!$L$10</f>
        <v>5490.0048440088385</v>
      </c>
      <c r="R1487" s="86">
        <f>L1487*'Age distribution'!$L$11</f>
        <v>3748.6847604522427</v>
      </c>
      <c r="S1487" s="86">
        <f t="shared" si="23"/>
        <v>28218</v>
      </c>
      <c r="U1487" s="6"/>
      <c r="V1487" s="6"/>
      <c r="W1487" s="6"/>
      <c r="X1487" s="6"/>
      <c r="Y1487" s="6"/>
      <c r="Z1487" s="6"/>
      <c r="AA1487" s="6"/>
      <c r="AB1487" s="6"/>
      <c r="AC1487" s="6"/>
      <c r="AD1487" s="6"/>
      <c r="AE1487" s="6"/>
      <c r="AF1487" s="6"/>
    </row>
    <row r="1488" spans="1:32" ht="15" customHeight="1">
      <c r="A1488" s="89" t="s">
        <v>9827</v>
      </c>
      <c r="B1488" s="89" t="s">
        <v>9665</v>
      </c>
      <c r="C1488" s="89" t="s">
        <v>6750</v>
      </c>
      <c r="D1488" s="227" t="s">
        <v>3522</v>
      </c>
      <c r="E1488" s="228"/>
      <c r="F1488" s="228"/>
      <c r="G1488" s="229" t="s">
        <v>3521</v>
      </c>
      <c r="H1488" s="229"/>
      <c r="I1488" s="229"/>
      <c r="J1488" s="76" t="s">
        <v>3521</v>
      </c>
      <c r="K1488" s="77">
        <v>25608</v>
      </c>
      <c r="L1488" s="165">
        <v>25548</v>
      </c>
      <c r="M1488" s="85">
        <f>L1488*'Age distribution'!$L$6</f>
        <v>1653.1245827663752</v>
      </c>
      <c r="N1488" s="85">
        <f>L1488*'Age distribution'!$L$7</f>
        <v>5139.5030535018659</v>
      </c>
      <c r="O1488" s="86">
        <f>L1488*'Age distribution'!$L$8</f>
        <v>5242.9143816333335</v>
      </c>
      <c r="P1488" s="86">
        <f>L1488*'Age distribution'!$L$9</f>
        <v>5147.9373918804195</v>
      </c>
      <c r="Q1488" s="86">
        <f>L1488*'Age distribution'!$L$10</f>
        <v>4970.5380875589271</v>
      </c>
      <c r="R1488" s="86">
        <f>L1488*'Age distribution'!$L$11</f>
        <v>3393.9825026590793</v>
      </c>
      <c r="S1488" s="86">
        <f t="shared" si="23"/>
        <v>25548.000000000004</v>
      </c>
      <c r="U1488" s="6"/>
      <c r="V1488" s="6"/>
      <c r="W1488" s="6"/>
      <c r="X1488" s="6"/>
      <c r="Y1488" s="6"/>
      <c r="Z1488" s="6"/>
      <c r="AA1488" s="6"/>
      <c r="AB1488" s="6"/>
      <c r="AC1488" s="6"/>
      <c r="AD1488" s="6"/>
      <c r="AE1488" s="6"/>
      <c r="AF1488" s="6"/>
    </row>
    <row r="1489" spans="1:32" ht="15" customHeight="1">
      <c r="A1489" s="89" t="s">
        <v>9826</v>
      </c>
      <c r="B1489" s="89" t="s">
        <v>9665</v>
      </c>
      <c r="C1489" s="89" t="s">
        <v>6749</v>
      </c>
      <c r="D1489" s="227" t="s">
        <v>3520</v>
      </c>
      <c r="E1489" s="228"/>
      <c r="F1489" s="228"/>
      <c r="G1489" s="229" t="s">
        <v>3519</v>
      </c>
      <c r="H1489" s="229"/>
      <c r="I1489" s="229"/>
      <c r="J1489" s="76" t="s">
        <v>3519</v>
      </c>
      <c r="K1489" s="77">
        <v>17378</v>
      </c>
      <c r="L1489" s="165">
        <v>17299</v>
      </c>
      <c r="M1489" s="85">
        <f>L1489*'Age distribution'!$L$6</f>
        <v>1119.3597212022671</v>
      </c>
      <c r="N1489" s="85">
        <f>L1489*'Age distribution'!$L$7</f>
        <v>3480.0478832992321</v>
      </c>
      <c r="O1489" s="86">
        <f>L1489*'Age distribution'!$L$8</f>
        <v>3550.0695118159952</v>
      </c>
      <c r="P1489" s="86">
        <f>L1489*'Age distribution'!$L$9</f>
        <v>3485.758922112861</v>
      </c>
      <c r="Q1489" s="86">
        <f>L1489*'Age distribution'!$L$10</f>
        <v>3365.6387340176093</v>
      </c>
      <c r="R1489" s="86">
        <f>L1489*'Age distribution'!$L$11</f>
        <v>2298.1252275520355</v>
      </c>
      <c r="S1489" s="86">
        <f t="shared" si="23"/>
        <v>17299</v>
      </c>
      <c r="U1489" s="6"/>
      <c r="V1489" s="6"/>
      <c r="W1489" s="6"/>
      <c r="X1489" s="6"/>
      <c r="Y1489" s="6"/>
      <c r="Z1489" s="6"/>
      <c r="AA1489" s="6"/>
      <c r="AB1489" s="6"/>
      <c r="AC1489" s="6"/>
      <c r="AD1489" s="6"/>
      <c r="AE1489" s="6"/>
      <c r="AF1489" s="6"/>
    </row>
    <row r="1490" spans="1:32" ht="15" customHeight="1">
      <c r="A1490" s="89" t="s">
        <v>9824</v>
      </c>
      <c r="B1490" s="89" t="s">
        <v>9665</v>
      </c>
      <c r="C1490" s="89" t="s">
        <v>6748</v>
      </c>
      <c r="D1490" s="227" t="s">
        <v>3518</v>
      </c>
      <c r="E1490" s="228"/>
      <c r="F1490" s="228"/>
      <c r="G1490" s="229" t="s">
        <v>3517</v>
      </c>
      <c r="H1490" s="229"/>
      <c r="I1490" s="229"/>
      <c r="J1490" s="76" t="s">
        <v>3517</v>
      </c>
      <c r="K1490" s="77">
        <v>5660</v>
      </c>
      <c r="L1490" s="165">
        <v>5597</v>
      </c>
      <c r="M1490" s="85">
        <f>L1490*'Age distribution'!$L$6</f>
        <v>362.16292037511357</v>
      </c>
      <c r="N1490" s="85">
        <f>L1490*'Age distribution'!$L$7</f>
        <v>1125.9510956023933</v>
      </c>
      <c r="O1490" s="86">
        <f>L1490*'Age distribution'!$L$8</f>
        <v>1148.6062233443624</v>
      </c>
      <c r="P1490" s="86">
        <f>L1490*'Age distribution'!$L$9</f>
        <v>1127.7988720195203</v>
      </c>
      <c r="Q1490" s="86">
        <f>L1490*'Age distribution'!$L$10</f>
        <v>1088.9346201685969</v>
      </c>
      <c r="R1490" s="86">
        <f>L1490*'Age distribution'!$L$11</f>
        <v>743.54626849001352</v>
      </c>
      <c r="S1490" s="86">
        <f t="shared" si="23"/>
        <v>5597</v>
      </c>
      <c r="U1490" s="6"/>
      <c r="V1490" s="6"/>
      <c r="W1490" s="6"/>
      <c r="X1490" s="6"/>
      <c r="Y1490" s="6"/>
      <c r="Z1490" s="6"/>
      <c r="AA1490" s="6"/>
      <c r="AB1490" s="6"/>
      <c r="AC1490" s="6"/>
      <c r="AD1490" s="6"/>
      <c r="AE1490" s="6"/>
      <c r="AF1490" s="6"/>
    </row>
    <row r="1491" spans="1:32" ht="15" customHeight="1">
      <c r="A1491" s="89" t="s">
        <v>9822</v>
      </c>
      <c r="B1491" s="89" t="s">
        <v>9665</v>
      </c>
      <c r="C1491" s="89" t="s">
        <v>6747</v>
      </c>
      <c r="D1491" s="227" t="s">
        <v>3516</v>
      </c>
      <c r="E1491" s="228"/>
      <c r="F1491" s="228"/>
      <c r="G1491" s="229" t="s">
        <v>3515</v>
      </c>
      <c r="H1491" s="229"/>
      <c r="I1491" s="229"/>
      <c r="J1491" s="76" t="s">
        <v>3515</v>
      </c>
      <c r="K1491" s="77">
        <v>25459</v>
      </c>
      <c r="L1491" s="165">
        <v>25573</v>
      </c>
      <c r="M1491" s="85">
        <f>L1491*'Age distribution'!$L$6</f>
        <v>1654.7422481244917</v>
      </c>
      <c r="N1491" s="85">
        <f>L1491*'Age distribution'!$L$7</f>
        <v>5144.5323151402545</v>
      </c>
      <c r="O1491" s="86">
        <f>L1491*'Age distribution'!$L$8</f>
        <v>5248.0448364454851</v>
      </c>
      <c r="P1491" s="86">
        <f>L1491*'Age distribution'!$L$9</f>
        <v>5152.9749069421468</v>
      </c>
      <c r="Q1491" s="86">
        <f>L1491*'Age distribution'!$L$10</f>
        <v>4975.40200849947</v>
      </c>
      <c r="R1491" s="86">
        <f>L1491*'Age distribution'!$L$11</f>
        <v>3397.3036848481538</v>
      </c>
      <c r="S1491" s="86">
        <f t="shared" si="23"/>
        <v>25573.000000000004</v>
      </c>
      <c r="U1491" s="6"/>
      <c r="V1491" s="6"/>
      <c r="W1491" s="6"/>
      <c r="X1491" s="6"/>
      <c r="Y1491" s="6"/>
      <c r="Z1491" s="6"/>
      <c r="AA1491" s="6"/>
      <c r="AB1491" s="6"/>
      <c r="AC1491" s="6"/>
      <c r="AD1491" s="6"/>
      <c r="AE1491" s="6"/>
      <c r="AF1491" s="6"/>
    </row>
    <row r="1492" spans="1:32" ht="15" customHeight="1">
      <c r="A1492" s="89" t="s">
        <v>9820</v>
      </c>
      <c r="B1492" s="89" t="s">
        <v>9665</v>
      </c>
      <c r="C1492" s="89" t="s">
        <v>6746</v>
      </c>
      <c r="D1492" s="227" t="s">
        <v>3514</v>
      </c>
      <c r="E1492" s="228"/>
      <c r="F1492" s="228"/>
      <c r="G1492" s="229" t="s">
        <v>3513</v>
      </c>
      <c r="H1492" s="229"/>
      <c r="I1492" s="229"/>
      <c r="J1492" s="76" t="s">
        <v>3513</v>
      </c>
      <c r="K1492" s="77">
        <v>35759</v>
      </c>
      <c r="L1492" s="165">
        <v>35538</v>
      </c>
      <c r="M1492" s="85">
        <f>L1492*'Age distribution'!$L$6</f>
        <v>2299.5436598697133</v>
      </c>
      <c r="N1492" s="85">
        <f>L1492*'Age distribution'!$L$7</f>
        <v>7149.1960042018673</v>
      </c>
      <c r="O1492" s="86">
        <f>L1492*'Age distribution'!$L$8</f>
        <v>7293.0441245688671</v>
      </c>
      <c r="P1492" s="86">
        <f>L1492*'Age distribution'!$L$9</f>
        <v>7160.9284105466713</v>
      </c>
      <c r="Q1492" s="86">
        <f>L1492*'Age distribution'!$L$10</f>
        <v>6914.1608953996065</v>
      </c>
      <c r="R1492" s="86">
        <f>L1492*'Age distribution'!$L$11</f>
        <v>4721.1269054132754</v>
      </c>
      <c r="S1492" s="86">
        <f t="shared" si="23"/>
        <v>35538</v>
      </c>
      <c r="U1492" s="6"/>
      <c r="V1492" s="6"/>
      <c r="W1492" s="6"/>
      <c r="X1492" s="6"/>
      <c r="Y1492" s="6"/>
      <c r="Z1492" s="6"/>
      <c r="AA1492" s="6"/>
      <c r="AB1492" s="6"/>
      <c r="AC1492" s="6"/>
      <c r="AD1492" s="6"/>
      <c r="AE1492" s="6"/>
      <c r="AF1492" s="6"/>
    </row>
    <row r="1493" spans="1:32" ht="15" customHeight="1">
      <c r="A1493" s="89" t="s">
        <v>9818</v>
      </c>
      <c r="B1493" s="89" t="s">
        <v>9665</v>
      </c>
      <c r="C1493" s="89" t="s">
        <v>6745</v>
      </c>
      <c r="D1493" s="227" t="s">
        <v>3512</v>
      </c>
      <c r="E1493" s="228"/>
      <c r="F1493" s="228"/>
      <c r="G1493" s="229" t="s">
        <v>3511</v>
      </c>
      <c r="H1493" s="229"/>
      <c r="I1493" s="229"/>
      <c r="J1493" s="76" t="s">
        <v>3511</v>
      </c>
      <c r="K1493" s="77">
        <v>12385</v>
      </c>
      <c r="L1493" s="165">
        <v>12397</v>
      </c>
      <c r="M1493" s="85">
        <f>L1493*'Age distribution'!$L$6</f>
        <v>802.16789778279133</v>
      </c>
      <c r="N1493" s="85">
        <f>L1493*'Age distribution'!$L$7</f>
        <v>2493.9102612440361</v>
      </c>
      <c r="O1493" s="86">
        <f>L1493*'Age distribution'!$L$8</f>
        <v>2544.0899322494301</v>
      </c>
      <c r="P1493" s="86">
        <f>L1493*'Age distribution'!$L$9</f>
        <v>2498.0029688093614</v>
      </c>
      <c r="Q1493" s="86">
        <f>L1493*'Age distribution'!$L$10</f>
        <v>2411.9211159960864</v>
      </c>
      <c r="R1493" s="86">
        <f>L1493*'Age distribution'!$L$11</f>
        <v>1646.9078239182952</v>
      </c>
      <c r="S1493" s="86">
        <f t="shared" si="23"/>
        <v>12397</v>
      </c>
      <c r="U1493" s="6"/>
      <c r="V1493" s="6"/>
      <c r="W1493" s="6"/>
      <c r="X1493" s="6"/>
      <c r="Y1493" s="6"/>
      <c r="Z1493" s="6"/>
      <c r="AA1493" s="6"/>
      <c r="AB1493" s="6"/>
      <c r="AC1493" s="6"/>
      <c r="AD1493" s="6"/>
      <c r="AE1493" s="6"/>
      <c r="AF1493" s="6"/>
    </row>
    <row r="1494" spans="1:32" ht="15" customHeight="1">
      <c r="A1494" s="89" t="s">
        <v>9816</v>
      </c>
      <c r="B1494" s="89" t="s">
        <v>9665</v>
      </c>
      <c r="C1494" s="89" t="s">
        <v>6744</v>
      </c>
      <c r="D1494" s="227" t="s">
        <v>3510</v>
      </c>
      <c r="E1494" s="228"/>
      <c r="F1494" s="228"/>
      <c r="G1494" s="229" t="s">
        <v>3509</v>
      </c>
      <c r="H1494" s="229"/>
      <c r="I1494" s="229"/>
      <c r="J1494" s="76" t="s">
        <v>3509</v>
      </c>
      <c r="K1494" s="77">
        <v>17052</v>
      </c>
      <c r="L1494" s="165">
        <v>17025</v>
      </c>
      <c r="M1494" s="85">
        <f>L1494*'Age distribution'!$L$6</f>
        <v>1101.6301088773107</v>
      </c>
      <c r="N1494" s="85">
        <f>L1494*'Age distribution'!$L$7</f>
        <v>3424.9271757424954</v>
      </c>
      <c r="O1494" s="86">
        <f>L1494*'Age distribution'!$L$8</f>
        <v>3493.8397270748201</v>
      </c>
      <c r="P1494" s="86">
        <f>L1494*'Age distribution'!$L$9</f>
        <v>3430.5477570363296</v>
      </c>
      <c r="Q1494" s="86">
        <f>L1494*'Age distribution'!$L$10</f>
        <v>3312.3301605092665</v>
      </c>
      <c r="R1494" s="86">
        <f>L1494*'Age distribution'!$L$11</f>
        <v>2261.7250707597786</v>
      </c>
      <c r="S1494" s="86">
        <f t="shared" si="23"/>
        <v>17025</v>
      </c>
      <c r="U1494" s="6"/>
      <c r="V1494" s="6"/>
      <c r="W1494" s="6"/>
      <c r="X1494" s="6"/>
      <c r="Y1494" s="6"/>
      <c r="Z1494" s="6"/>
      <c r="AA1494" s="6"/>
      <c r="AB1494" s="6"/>
      <c r="AC1494" s="6"/>
      <c r="AD1494" s="6"/>
      <c r="AE1494" s="6"/>
      <c r="AF1494" s="6"/>
    </row>
    <row r="1495" spans="1:32" ht="15" customHeight="1">
      <c r="A1495" s="89" t="s">
        <v>9814</v>
      </c>
      <c r="B1495" s="89" t="s">
        <v>9665</v>
      </c>
      <c r="C1495" s="89" t="s">
        <v>6743</v>
      </c>
      <c r="D1495" s="227" t="s">
        <v>3508</v>
      </c>
      <c r="E1495" s="228"/>
      <c r="F1495" s="228"/>
      <c r="G1495" s="229" t="s">
        <v>3507</v>
      </c>
      <c r="H1495" s="229"/>
      <c r="I1495" s="229"/>
      <c r="J1495" s="76" t="s">
        <v>3507</v>
      </c>
      <c r="K1495" s="77">
        <v>19119</v>
      </c>
      <c r="L1495" s="165">
        <v>19028</v>
      </c>
      <c r="M1495" s="85">
        <f>L1495*'Age distribution'!$L$6</f>
        <v>1231.2374573696018</v>
      </c>
      <c r="N1495" s="85">
        <f>L1495*'Age distribution'!$L$7</f>
        <v>3827.871618210173</v>
      </c>
      <c r="O1495" s="86">
        <f>L1495*'Age distribution'!$L$8</f>
        <v>3904.8917666243569</v>
      </c>
      <c r="P1495" s="86">
        <f>L1495*'Age distribution'!$L$9</f>
        <v>3834.153463781925</v>
      </c>
      <c r="Q1495" s="86">
        <f>L1495*'Age distribution'!$L$10</f>
        <v>3702.027506265511</v>
      </c>
      <c r="R1495" s="86">
        <f>L1495*'Age distribution'!$L$11</f>
        <v>2527.8181877484326</v>
      </c>
      <c r="S1495" s="86">
        <f t="shared" si="23"/>
        <v>19028</v>
      </c>
      <c r="U1495" s="6"/>
      <c r="V1495" s="6"/>
      <c r="W1495" s="6"/>
      <c r="X1495" s="6"/>
      <c r="Y1495" s="6"/>
      <c r="Z1495" s="6"/>
      <c r="AA1495" s="6"/>
      <c r="AB1495" s="6"/>
      <c r="AC1495" s="6"/>
      <c r="AD1495" s="6"/>
      <c r="AE1495" s="6"/>
      <c r="AF1495" s="6"/>
    </row>
    <row r="1496" spans="1:32" ht="15" customHeight="1">
      <c r="A1496" s="89" t="s">
        <v>9813</v>
      </c>
      <c r="B1496" s="89" t="s">
        <v>9665</v>
      </c>
      <c r="C1496" s="89" t="s">
        <v>6742</v>
      </c>
      <c r="D1496" s="227" t="s">
        <v>3506</v>
      </c>
      <c r="E1496" s="228"/>
      <c r="F1496" s="228"/>
      <c r="G1496" s="229" t="s">
        <v>3505</v>
      </c>
      <c r="H1496" s="229"/>
      <c r="I1496" s="229"/>
      <c r="J1496" s="76" t="s">
        <v>3505</v>
      </c>
      <c r="K1496" s="77">
        <v>12346</v>
      </c>
      <c r="L1496" s="165">
        <v>12389</v>
      </c>
      <c r="M1496" s="85">
        <f>L1496*'Age distribution'!$L$6</f>
        <v>801.65024486819402</v>
      </c>
      <c r="N1496" s="85">
        <f>L1496*'Age distribution'!$L$7</f>
        <v>2492.3008975197517</v>
      </c>
      <c r="O1496" s="86">
        <f>L1496*'Age distribution'!$L$8</f>
        <v>2542.4481867095419</v>
      </c>
      <c r="P1496" s="86">
        <f>L1496*'Age distribution'!$L$9</f>
        <v>2496.3909639896083</v>
      </c>
      <c r="Q1496" s="86">
        <f>L1496*'Age distribution'!$L$10</f>
        <v>2410.3646612951129</v>
      </c>
      <c r="R1496" s="86">
        <f>L1496*'Age distribution'!$L$11</f>
        <v>1645.8450456177914</v>
      </c>
      <c r="S1496" s="86">
        <f t="shared" si="23"/>
        <v>12388.999999999998</v>
      </c>
      <c r="U1496" s="6"/>
      <c r="V1496" s="6"/>
      <c r="W1496" s="6"/>
      <c r="X1496" s="6"/>
      <c r="Y1496" s="6"/>
      <c r="Z1496" s="6"/>
      <c r="AA1496" s="6"/>
      <c r="AB1496" s="6"/>
      <c r="AC1496" s="6"/>
      <c r="AD1496" s="6"/>
      <c r="AE1496" s="6"/>
      <c r="AF1496" s="6"/>
    </row>
    <row r="1497" spans="1:32" ht="15" customHeight="1">
      <c r="A1497" s="89" t="s">
        <v>9811</v>
      </c>
      <c r="B1497" s="89" t="s">
        <v>9665</v>
      </c>
      <c r="C1497" s="89" t="s">
        <v>6741</v>
      </c>
      <c r="D1497" s="227" t="s">
        <v>3504</v>
      </c>
      <c r="E1497" s="228"/>
      <c r="F1497" s="228"/>
      <c r="G1497" s="229" t="s">
        <v>3503</v>
      </c>
      <c r="H1497" s="229"/>
      <c r="I1497" s="229"/>
      <c r="J1497" s="76" t="s">
        <v>3503</v>
      </c>
      <c r="K1497" s="77">
        <v>163165</v>
      </c>
      <c r="L1497" s="165">
        <v>165847</v>
      </c>
      <c r="M1497" s="85">
        <f>L1497*'Age distribution'!$L$6</f>
        <v>10731.397865901637</v>
      </c>
      <c r="N1497" s="85">
        <f>L1497*'Age distribution'!$L$7</f>
        <v>33363.51819767199</v>
      </c>
      <c r="O1497" s="86">
        <f>L1497*'Age distribution'!$L$8</f>
        <v>34034.821569232168</v>
      </c>
      <c r="P1497" s="86">
        <f>L1497*'Age distribution'!$L$9</f>
        <v>33418.270417691871</v>
      </c>
      <c r="Q1497" s="86">
        <f>L1497*'Age distribution'!$L$10</f>
        <v>32266.667849044363</v>
      </c>
      <c r="R1497" s="86">
        <f>L1497*'Age distribution'!$L$11</f>
        <v>22032.324100457972</v>
      </c>
      <c r="S1497" s="86">
        <f t="shared" si="23"/>
        <v>165847.00000000003</v>
      </c>
      <c r="U1497" s="6"/>
      <c r="V1497" s="6"/>
      <c r="W1497" s="6"/>
      <c r="X1497" s="6"/>
      <c r="Y1497" s="6"/>
      <c r="Z1497" s="6"/>
      <c r="AA1497" s="6"/>
      <c r="AB1497" s="6"/>
      <c r="AC1497" s="6"/>
      <c r="AD1497" s="6"/>
      <c r="AE1497" s="6"/>
      <c r="AF1497" s="6"/>
    </row>
    <row r="1498" spans="1:32" ht="15" customHeight="1">
      <c r="A1498" s="89" t="s">
        <v>9810</v>
      </c>
      <c r="B1498" s="89" t="s">
        <v>9665</v>
      </c>
      <c r="C1498" s="89" t="s">
        <v>6740</v>
      </c>
      <c r="D1498" s="227" t="s">
        <v>3502</v>
      </c>
      <c r="E1498" s="228"/>
      <c r="F1498" s="228"/>
      <c r="G1498" s="229" t="s">
        <v>3501</v>
      </c>
      <c r="H1498" s="229"/>
      <c r="I1498" s="229"/>
      <c r="J1498" s="76" t="s">
        <v>3501</v>
      </c>
      <c r="K1498" s="77">
        <v>89051</v>
      </c>
      <c r="L1498" s="165">
        <v>89511</v>
      </c>
      <c r="M1498" s="85">
        <f>L1498*'Age distribution'!$L$6</f>
        <v>5791.9537548145063</v>
      </c>
      <c r="N1498" s="85">
        <f>L1498*'Age distribution'!$L$7</f>
        <v>18006.969540551334</v>
      </c>
      <c r="O1498" s="86">
        <f>L1498*'Age distribution'!$L$8</f>
        <v>18369.285627617868</v>
      </c>
      <c r="P1498" s="86">
        <f>L1498*'Age distribution'!$L$9</f>
        <v>18036.520427611093</v>
      </c>
      <c r="Q1498" s="86">
        <f>L1498*'Age distribution'!$L$10</f>
        <v>17414.977092355064</v>
      </c>
      <c r="R1498" s="86">
        <f>L1498*'Age distribution'!$L$11</f>
        <v>11891.293557050134</v>
      </c>
      <c r="S1498" s="86">
        <f t="shared" si="23"/>
        <v>89511</v>
      </c>
      <c r="U1498" s="6"/>
      <c r="V1498" s="6"/>
      <c r="W1498" s="6"/>
      <c r="X1498" s="6"/>
      <c r="Y1498" s="6"/>
      <c r="Z1498" s="6"/>
      <c r="AA1498" s="6"/>
      <c r="AB1498" s="6"/>
      <c r="AC1498" s="6"/>
      <c r="AD1498" s="6"/>
      <c r="AE1498" s="6"/>
      <c r="AF1498" s="6"/>
    </row>
    <row r="1499" spans="1:32" ht="15" customHeight="1">
      <c r="A1499" s="89" t="s">
        <v>9809</v>
      </c>
      <c r="B1499" s="89" t="s">
        <v>9665</v>
      </c>
      <c r="C1499" s="89" t="s">
        <v>6739</v>
      </c>
      <c r="D1499" s="227" t="s">
        <v>3500</v>
      </c>
      <c r="E1499" s="228"/>
      <c r="F1499" s="228"/>
      <c r="G1499" s="229" t="s">
        <v>3499</v>
      </c>
      <c r="H1499" s="229"/>
      <c r="I1499" s="229"/>
      <c r="J1499" s="76" t="s">
        <v>3499</v>
      </c>
      <c r="K1499" s="77">
        <v>42811</v>
      </c>
      <c r="L1499" s="165">
        <v>43045</v>
      </c>
      <c r="M1499" s="85">
        <f>L1499*'Age distribution'!$L$6</f>
        <v>2785.2962136049246</v>
      </c>
      <c r="N1499" s="85">
        <f>L1499*'Age distribution'!$L$7</f>
        <v>8659.3826889771335</v>
      </c>
      <c r="O1499" s="86">
        <f>L1499*'Age distribution'!$L$8</f>
        <v>8833.6170955615653</v>
      </c>
      <c r="P1499" s="86">
        <f>L1499*'Age distribution'!$L$9</f>
        <v>8673.5934332821616</v>
      </c>
      <c r="Q1499" s="86">
        <f>L1499*'Age distribution'!$L$10</f>
        <v>8374.6990754256312</v>
      </c>
      <c r="R1499" s="86">
        <f>L1499*'Age distribution'!$L$11</f>
        <v>5718.4114931485856</v>
      </c>
      <c r="S1499" s="86">
        <f t="shared" si="23"/>
        <v>43045</v>
      </c>
      <c r="U1499" s="6"/>
      <c r="V1499" s="6"/>
      <c r="W1499" s="6"/>
      <c r="X1499" s="6"/>
      <c r="Y1499" s="6"/>
      <c r="Z1499" s="6"/>
      <c r="AA1499" s="6"/>
      <c r="AB1499" s="6"/>
      <c r="AC1499" s="6"/>
      <c r="AD1499" s="6"/>
      <c r="AE1499" s="6"/>
      <c r="AF1499" s="6"/>
    </row>
    <row r="1500" spans="1:32" ht="15" customHeight="1">
      <c r="A1500" s="89" t="s">
        <v>9808</v>
      </c>
      <c r="B1500" s="89" t="s">
        <v>9665</v>
      </c>
      <c r="C1500" s="89" t="s">
        <v>6738</v>
      </c>
      <c r="D1500" s="227" t="s">
        <v>3498</v>
      </c>
      <c r="E1500" s="228"/>
      <c r="F1500" s="228"/>
      <c r="G1500" s="229" t="s">
        <v>3497</v>
      </c>
      <c r="H1500" s="229"/>
      <c r="I1500" s="229"/>
      <c r="J1500" s="76" t="s">
        <v>3497</v>
      </c>
      <c r="K1500" s="77">
        <v>9448</v>
      </c>
      <c r="L1500" s="165">
        <v>9205</v>
      </c>
      <c r="M1500" s="85">
        <f>L1500*'Age distribution'!$L$6</f>
        <v>595.62438485848145</v>
      </c>
      <c r="N1500" s="85">
        <f>L1500*'Age distribution'!$L$7</f>
        <v>1851.7741352546061</v>
      </c>
      <c r="O1500" s="86">
        <f>L1500*'Age distribution'!$L$8</f>
        <v>1889.0334618339923</v>
      </c>
      <c r="P1500" s="86">
        <f>L1500*'Age distribution'!$L$9</f>
        <v>1854.8130457280124</v>
      </c>
      <c r="Q1500" s="86">
        <f>L1500*'Age distribution'!$L$10</f>
        <v>1790.8956903076532</v>
      </c>
      <c r="R1500" s="86">
        <f>L1500*'Age distribution'!$L$11</f>
        <v>1222.8592820172546</v>
      </c>
      <c r="S1500" s="86">
        <f t="shared" si="23"/>
        <v>9205</v>
      </c>
      <c r="U1500" s="6"/>
      <c r="V1500" s="6"/>
      <c r="W1500" s="6"/>
      <c r="X1500" s="6"/>
      <c r="Y1500" s="6"/>
      <c r="Z1500" s="6"/>
      <c r="AA1500" s="6"/>
      <c r="AB1500" s="6"/>
      <c r="AC1500" s="6"/>
      <c r="AD1500" s="6"/>
      <c r="AE1500" s="6"/>
      <c r="AF1500" s="6"/>
    </row>
    <row r="1501" spans="1:32" ht="15" customHeight="1">
      <c r="A1501" s="89" t="s">
        <v>9807</v>
      </c>
      <c r="B1501" s="89" t="s">
        <v>9665</v>
      </c>
      <c r="C1501" s="89" t="s">
        <v>6737</v>
      </c>
      <c r="D1501" s="227" t="s">
        <v>3496</v>
      </c>
      <c r="E1501" s="228"/>
      <c r="F1501" s="228"/>
      <c r="G1501" s="229" t="s">
        <v>3495</v>
      </c>
      <c r="H1501" s="229"/>
      <c r="I1501" s="229"/>
      <c r="J1501" s="76" t="s">
        <v>3495</v>
      </c>
      <c r="K1501" s="77">
        <v>44331</v>
      </c>
      <c r="L1501" s="165">
        <v>44270</v>
      </c>
      <c r="M1501" s="85">
        <f>L1501*'Age distribution'!$L$6</f>
        <v>2864.5618161526313</v>
      </c>
      <c r="N1501" s="85">
        <f>L1501*'Age distribution'!$L$7</f>
        <v>8905.8165092581658</v>
      </c>
      <c r="O1501" s="86">
        <f>L1501*'Age distribution'!$L$8</f>
        <v>9085.009381356962</v>
      </c>
      <c r="P1501" s="86">
        <f>L1501*'Age distribution'!$L$9</f>
        <v>8920.4316713068019</v>
      </c>
      <c r="Q1501" s="86">
        <f>L1501*'Age distribution'!$L$10</f>
        <v>8613.0312015122017</v>
      </c>
      <c r="R1501" s="86">
        <f>L1501*'Age distribution'!$L$11</f>
        <v>5881.1494204132387</v>
      </c>
      <c r="S1501" s="86">
        <f t="shared" si="23"/>
        <v>44270.000000000007</v>
      </c>
      <c r="U1501" s="6"/>
      <c r="V1501" s="6"/>
      <c r="W1501" s="6"/>
      <c r="X1501" s="6"/>
      <c r="Y1501" s="6"/>
      <c r="Z1501" s="6"/>
      <c r="AA1501" s="6"/>
      <c r="AB1501" s="6"/>
      <c r="AC1501" s="6"/>
      <c r="AD1501" s="6"/>
      <c r="AE1501" s="6"/>
      <c r="AF1501" s="6"/>
    </row>
    <row r="1502" spans="1:32" ht="15" customHeight="1">
      <c r="A1502" s="89" t="s">
        <v>9805</v>
      </c>
      <c r="B1502" s="89" t="s">
        <v>9665</v>
      </c>
      <c r="C1502" s="89" t="s">
        <v>6736</v>
      </c>
      <c r="D1502" s="227" t="s">
        <v>3494</v>
      </c>
      <c r="E1502" s="228"/>
      <c r="F1502" s="228"/>
      <c r="G1502" s="229" t="s">
        <v>3493</v>
      </c>
      <c r="H1502" s="229"/>
      <c r="I1502" s="229"/>
      <c r="J1502" s="76" t="s">
        <v>3493</v>
      </c>
      <c r="K1502" s="77">
        <v>44032</v>
      </c>
      <c r="L1502" s="165">
        <v>43587</v>
      </c>
      <c r="M1502" s="85">
        <f>L1502*'Age distribution'!$L$6</f>
        <v>2820.3671985688898</v>
      </c>
      <c r="N1502" s="85">
        <f>L1502*'Age distribution'!$L$7</f>
        <v>8768.4170812973935</v>
      </c>
      <c r="O1502" s="86">
        <f>L1502*'Age distribution'!$L$8</f>
        <v>8944.8453558889978</v>
      </c>
      <c r="P1502" s="86">
        <f>L1502*'Age distribution'!$L$9</f>
        <v>8782.8067598204107</v>
      </c>
      <c r="Q1502" s="86">
        <f>L1502*'Age distribution'!$L$10</f>
        <v>8480.1488814165878</v>
      </c>
      <c r="R1502" s="86">
        <f>L1502*'Age distribution'!$L$11</f>
        <v>5790.4147230077224</v>
      </c>
      <c r="S1502" s="86">
        <f t="shared" si="23"/>
        <v>43587</v>
      </c>
      <c r="U1502" s="6"/>
      <c r="V1502" s="6"/>
      <c r="W1502" s="6"/>
      <c r="X1502" s="6"/>
      <c r="Y1502" s="6"/>
      <c r="Z1502" s="6"/>
      <c r="AA1502" s="6"/>
      <c r="AB1502" s="6"/>
      <c r="AC1502" s="6"/>
      <c r="AD1502" s="6"/>
      <c r="AE1502" s="6"/>
      <c r="AF1502" s="6"/>
    </row>
    <row r="1503" spans="1:32" ht="15" customHeight="1">
      <c r="A1503" s="89" t="s">
        <v>9804</v>
      </c>
      <c r="B1503" s="89" t="s">
        <v>9665</v>
      </c>
      <c r="C1503" s="89" t="s">
        <v>6735</v>
      </c>
      <c r="D1503" s="227" t="s">
        <v>3492</v>
      </c>
      <c r="E1503" s="228"/>
      <c r="F1503" s="228"/>
      <c r="G1503" s="229" t="s">
        <v>3491</v>
      </c>
      <c r="H1503" s="229"/>
      <c r="I1503" s="229"/>
      <c r="J1503" s="76" t="s">
        <v>3491</v>
      </c>
      <c r="K1503" s="77">
        <v>75857</v>
      </c>
      <c r="L1503" s="165">
        <v>76572</v>
      </c>
      <c r="M1503" s="85">
        <f>L1503*'Age distribution'!$L$6</f>
        <v>4954.7148720677496</v>
      </c>
      <c r="N1503" s="85">
        <f>L1503*'Age distribution'!$L$7</f>
        <v>15404.024886987039</v>
      </c>
      <c r="O1503" s="86">
        <f>L1503*'Age distribution'!$L$8</f>
        <v>15713.967435041006</v>
      </c>
      <c r="P1503" s="86">
        <f>L1503*'Age distribution'!$L$9</f>
        <v>15429.304132263484</v>
      </c>
      <c r="Q1503" s="86">
        <f>L1503*'Age distribution'!$L$10</f>
        <v>14897.606170368021</v>
      </c>
      <c r="R1503" s="86">
        <f>L1503*'Age distribution'!$L$11</f>
        <v>10172.382503272702</v>
      </c>
      <c r="S1503" s="86">
        <f t="shared" si="23"/>
        <v>76572</v>
      </c>
      <c r="U1503" s="6"/>
      <c r="V1503" s="6"/>
      <c r="W1503" s="6"/>
      <c r="X1503" s="6"/>
      <c r="Y1503" s="6"/>
      <c r="Z1503" s="6"/>
      <c r="AA1503" s="6"/>
      <c r="AB1503" s="6"/>
      <c r="AC1503" s="6"/>
      <c r="AD1503" s="6"/>
      <c r="AE1503" s="6"/>
      <c r="AF1503" s="6"/>
    </row>
    <row r="1504" spans="1:32" ht="15" customHeight="1">
      <c r="A1504" s="89" t="s">
        <v>9802</v>
      </c>
      <c r="B1504" s="89" t="s">
        <v>9665</v>
      </c>
      <c r="C1504" s="89" t="s">
        <v>6734</v>
      </c>
      <c r="D1504" s="227" t="s">
        <v>3490</v>
      </c>
      <c r="E1504" s="228"/>
      <c r="F1504" s="228"/>
      <c r="G1504" s="229" t="s">
        <v>3489</v>
      </c>
      <c r="H1504" s="229"/>
      <c r="I1504" s="229"/>
      <c r="J1504" s="76" t="s">
        <v>3489</v>
      </c>
      <c r="K1504" s="77">
        <v>9273</v>
      </c>
      <c r="L1504" s="165">
        <v>9255</v>
      </c>
      <c r="M1504" s="85">
        <f>L1504*'Age distribution'!$L$6</f>
        <v>598.8597155747143</v>
      </c>
      <c r="N1504" s="85">
        <f>L1504*'Age distribution'!$L$7</f>
        <v>1861.8326585313828</v>
      </c>
      <c r="O1504" s="86">
        <f>L1504*'Age distribution'!$L$8</f>
        <v>1899.2943714582943</v>
      </c>
      <c r="P1504" s="86">
        <f>L1504*'Age distribution'!$L$9</f>
        <v>1864.8880758514672</v>
      </c>
      <c r="Q1504" s="86">
        <f>L1504*'Age distribution'!$L$10</f>
        <v>1800.6235321887377</v>
      </c>
      <c r="R1504" s="86">
        <f>L1504*'Age distribution'!$L$11</f>
        <v>1229.5016463954039</v>
      </c>
      <c r="S1504" s="86">
        <f t="shared" si="23"/>
        <v>9255</v>
      </c>
      <c r="U1504" s="6"/>
      <c r="V1504" s="6"/>
      <c r="W1504" s="6"/>
      <c r="X1504" s="6"/>
      <c r="Y1504" s="6"/>
      <c r="Z1504" s="6"/>
      <c r="AA1504" s="6"/>
      <c r="AB1504" s="6"/>
      <c r="AC1504" s="6"/>
      <c r="AD1504" s="6"/>
      <c r="AE1504" s="6"/>
      <c r="AF1504" s="6"/>
    </row>
    <row r="1505" spans="1:32" ht="15" customHeight="1">
      <c r="A1505" s="89" t="s">
        <v>9801</v>
      </c>
      <c r="B1505" s="89" t="s">
        <v>9665</v>
      </c>
      <c r="C1505" s="89" t="s">
        <v>6733</v>
      </c>
      <c r="D1505" s="227" t="s">
        <v>3488</v>
      </c>
      <c r="E1505" s="228"/>
      <c r="F1505" s="228"/>
      <c r="G1505" s="229" t="s">
        <v>3487</v>
      </c>
      <c r="H1505" s="229"/>
      <c r="I1505" s="229"/>
      <c r="J1505" s="76" t="s">
        <v>3487</v>
      </c>
      <c r="K1505" s="77">
        <v>6294</v>
      </c>
      <c r="L1505" s="165">
        <v>6308</v>
      </c>
      <c r="M1505" s="85">
        <f>L1505*'Age distribution'!$L$6</f>
        <v>408.16932315994575</v>
      </c>
      <c r="N1505" s="85">
        <f>L1505*'Age distribution'!$L$7</f>
        <v>1268.9832965981591</v>
      </c>
      <c r="O1505" s="86">
        <f>L1505*'Age distribution'!$L$8</f>
        <v>1294.5163582019363</v>
      </c>
      <c r="P1505" s="86">
        <f>L1505*'Age distribution'!$L$9</f>
        <v>1271.0658003750464</v>
      </c>
      <c r="Q1505" s="86">
        <f>L1505*'Age distribution'!$L$10</f>
        <v>1227.2645317176184</v>
      </c>
      <c r="R1505" s="86">
        <f>L1505*'Age distribution'!$L$11</f>
        <v>838.00068994729418</v>
      </c>
      <c r="S1505" s="86">
        <f t="shared" si="23"/>
        <v>6308</v>
      </c>
      <c r="U1505" s="6"/>
      <c r="V1505" s="6"/>
      <c r="W1505" s="6"/>
      <c r="X1505" s="6"/>
      <c r="Y1505" s="6"/>
      <c r="Z1505" s="6"/>
      <c r="AA1505" s="6"/>
      <c r="AB1505" s="6"/>
      <c r="AC1505" s="6"/>
      <c r="AD1505" s="6"/>
      <c r="AE1505" s="6"/>
      <c r="AF1505" s="6"/>
    </row>
    <row r="1506" spans="1:32" ht="15" customHeight="1">
      <c r="A1506" s="89" t="s">
        <v>9800</v>
      </c>
      <c r="B1506" s="89" t="s">
        <v>9665</v>
      </c>
      <c r="C1506" s="89" t="s">
        <v>6732</v>
      </c>
      <c r="D1506" s="227" t="s">
        <v>3486</v>
      </c>
      <c r="E1506" s="228"/>
      <c r="F1506" s="228"/>
      <c r="G1506" s="229" t="s">
        <v>3485</v>
      </c>
      <c r="H1506" s="229"/>
      <c r="I1506" s="229"/>
      <c r="J1506" s="76" t="s">
        <v>3485</v>
      </c>
      <c r="K1506" s="77">
        <v>99696</v>
      </c>
      <c r="L1506" s="165">
        <v>99882</v>
      </c>
      <c r="M1506" s="85">
        <f>L1506*'Age distribution'!$L$6</f>
        <v>6463.0260519755393</v>
      </c>
      <c r="N1506" s="85">
        <f>L1506*'Age distribution'!$L$7</f>
        <v>20093.308438620377</v>
      </c>
      <c r="O1506" s="86">
        <f>L1506*'Age distribution'!$L$8</f>
        <v>20497.603501890586</v>
      </c>
      <c r="P1506" s="86">
        <f>L1506*'Age distribution'!$L$9</f>
        <v>20126.283175818069</v>
      </c>
      <c r="Q1506" s="86">
        <f>L1506*'Age distribution'!$L$10</f>
        <v>19432.726055329607</v>
      </c>
      <c r="R1506" s="86">
        <f>L1506*'Age distribution'!$L$11</f>
        <v>13269.052776365827</v>
      </c>
      <c r="S1506" s="86">
        <f t="shared" si="23"/>
        <v>99882.000000000015</v>
      </c>
      <c r="U1506" s="6"/>
      <c r="V1506" s="6"/>
      <c r="W1506" s="6"/>
      <c r="X1506" s="6"/>
      <c r="Y1506" s="6"/>
      <c r="Z1506" s="6"/>
      <c r="AA1506" s="6"/>
      <c r="AB1506" s="6"/>
      <c r="AC1506" s="6"/>
      <c r="AD1506" s="6"/>
      <c r="AE1506" s="6"/>
      <c r="AF1506" s="6"/>
    </row>
    <row r="1507" spans="1:32" ht="15" customHeight="1">
      <c r="A1507" s="89" t="s">
        <v>9799</v>
      </c>
      <c r="B1507" s="89" t="s">
        <v>9665</v>
      </c>
      <c r="C1507" s="89" t="s">
        <v>6731</v>
      </c>
      <c r="D1507" s="227" t="s">
        <v>3484</v>
      </c>
      <c r="E1507" s="228"/>
      <c r="F1507" s="228"/>
      <c r="G1507" s="229" t="s">
        <v>3483</v>
      </c>
      <c r="H1507" s="229"/>
      <c r="I1507" s="229"/>
      <c r="J1507" s="76" t="s">
        <v>3483</v>
      </c>
      <c r="K1507" s="77">
        <v>13986</v>
      </c>
      <c r="L1507" s="165">
        <v>13823</v>
      </c>
      <c r="M1507" s="85">
        <f>L1507*'Age distribution'!$L$6</f>
        <v>894.43952980975428</v>
      </c>
      <c r="N1507" s="85">
        <f>L1507*'Age distribution'!$L$7</f>
        <v>2780.7793450977097</v>
      </c>
      <c r="O1507" s="86">
        <f>L1507*'Age distribution'!$L$8</f>
        <v>2836.7310747345223</v>
      </c>
      <c r="P1507" s="86">
        <f>L1507*'Age distribution'!$L$9</f>
        <v>2785.3428279302898</v>
      </c>
      <c r="Q1507" s="86">
        <f>L1507*'Age distribution'!$L$10</f>
        <v>2689.3591664446162</v>
      </c>
      <c r="R1507" s="86">
        <f>L1507*'Age distribution'!$L$11</f>
        <v>1836.3480559831082</v>
      </c>
      <c r="S1507" s="86">
        <f t="shared" si="23"/>
        <v>13823</v>
      </c>
      <c r="U1507" s="6"/>
      <c r="V1507" s="6"/>
      <c r="W1507" s="6"/>
      <c r="X1507" s="6"/>
      <c r="Y1507" s="6"/>
      <c r="Z1507" s="6"/>
      <c r="AA1507" s="6"/>
      <c r="AB1507" s="6"/>
      <c r="AC1507" s="6"/>
      <c r="AD1507" s="6"/>
      <c r="AE1507" s="6"/>
      <c r="AF1507" s="6"/>
    </row>
    <row r="1508" spans="1:32" ht="15" customHeight="1">
      <c r="A1508" s="89" t="s">
        <v>9798</v>
      </c>
      <c r="B1508" s="89" t="s">
        <v>9665</v>
      </c>
      <c r="C1508" s="89" t="s">
        <v>6730</v>
      </c>
      <c r="D1508" s="227" t="s">
        <v>3482</v>
      </c>
      <c r="E1508" s="228"/>
      <c r="F1508" s="228"/>
      <c r="G1508" s="229" t="s">
        <v>3481</v>
      </c>
      <c r="H1508" s="229"/>
      <c r="I1508" s="229"/>
      <c r="J1508" s="76" t="s">
        <v>3481</v>
      </c>
      <c r="K1508" s="77">
        <v>7850</v>
      </c>
      <c r="L1508" s="165">
        <v>7732</v>
      </c>
      <c r="M1508" s="85">
        <f>L1508*'Age distribution'!$L$6</f>
        <v>500.31154195825945</v>
      </c>
      <c r="N1508" s="85">
        <f>L1508*'Age distribution'!$L$7</f>
        <v>1555.4500395207619</v>
      </c>
      <c r="O1508" s="86">
        <f>L1508*'Age distribution'!$L$8</f>
        <v>1586.7470643020565</v>
      </c>
      <c r="P1508" s="86">
        <f>L1508*'Age distribution'!$L$9</f>
        <v>1558.0026582910366</v>
      </c>
      <c r="Q1508" s="86">
        <f>L1508*'Age distribution'!$L$10</f>
        <v>1504.3134684909044</v>
      </c>
      <c r="R1508" s="86">
        <f>L1508*'Age distribution'!$L$11</f>
        <v>1027.1752274369815</v>
      </c>
      <c r="S1508" s="86">
        <f t="shared" si="23"/>
        <v>7732</v>
      </c>
      <c r="U1508" s="6"/>
      <c r="V1508" s="6"/>
      <c r="W1508" s="6"/>
      <c r="X1508" s="6"/>
      <c r="Y1508" s="6"/>
      <c r="Z1508" s="6"/>
      <c r="AA1508" s="6"/>
      <c r="AB1508" s="6"/>
      <c r="AC1508" s="6"/>
      <c r="AD1508" s="6"/>
      <c r="AE1508" s="6"/>
      <c r="AF1508" s="6"/>
    </row>
    <row r="1509" spans="1:32" ht="15" customHeight="1">
      <c r="A1509" s="89" t="s">
        <v>9796</v>
      </c>
      <c r="B1509" s="89" t="s">
        <v>9665</v>
      </c>
      <c r="C1509" s="89" t="s">
        <v>6729</v>
      </c>
      <c r="D1509" s="227" t="s">
        <v>3480</v>
      </c>
      <c r="E1509" s="228"/>
      <c r="F1509" s="228"/>
      <c r="G1509" s="229" t="s">
        <v>3479</v>
      </c>
      <c r="H1509" s="229"/>
      <c r="I1509" s="229"/>
      <c r="J1509" s="76" t="s">
        <v>3479</v>
      </c>
      <c r="K1509" s="77">
        <v>77894</v>
      </c>
      <c r="L1509" s="165">
        <v>78699</v>
      </c>
      <c r="M1509" s="85">
        <f>L1509*'Age distribution'!$L$6</f>
        <v>5092.3458407362987</v>
      </c>
      <c r="N1509" s="85">
        <f>L1509*'Age distribution'!$L$7</f>
        <v>15831.914467181123</v>
      </c>
      <c r="O1509" s="86">
        <f>L1509*'Age distribution'!$L$8</f>
        <v>16150.466530458812</v>
      </c>
      <c r="P1509" s="86">
        <f>L1509*'Age distribution'!$L$9</f>
        <v>15857.895913715247</v>
      </c>
      <c r="Q1509" s="86">
        <f>L1509*'Age distribution'!$L$10</f>
        <v>15311.428563989353</v>
      </c>
      <c r="R1509" s="86">
        <f>L1509*'Age distribution'!$L$11</f>
        <v>10454.948683919167</v>
      </c>
      <c r="S1509" s="86">
        <f t="shared" si="23"/>
        <v>78699</v>
      </c>
      <c r="U1509" s="6"/>
      <c r="V1509" s="6"/>
      <c r="W1509" s="6"/>
      <c r="X1509" s="6"/>
      <c r="Y1509" s="6"/>
      <c r="Z1509" s="6"/>
      <c r="AA1509" s="6"/>
      <c r="AB1509" s="6"/>
      <c r="AC1509" s="6"/>
      <c r="AD1509" s="6"/>
      <c r="AE1509" s="6"/>
      <c r="AF1509" s="6"/>
    </row>
    <row r="1510" spans="1:32" ht="15" customHeight="1">
      <c r="A1510" s="89" t="s">
        <v>9794</v>
      </c>
      <c r="B1510" s="89" t="s">
        <v>9665</v>
      </c>
      <c r="C1510" s="89" t="s">
        <v>6728</v>
      </c>
      <c r="D1510" s="227" t="s">
        <v>3478</v>
      </c>
      <c r="E1510" s="228"/>
      <c r="F1510" s="228"/>
      <c r="G1510" s="229" t="s">
        <v>3477</v>
      </c>
      <c r="H1510" s="229"/>
      <c r="I1510" s="229"/>
      <c r="J1510" s="76" t="s">
        <v>3477</v>
      </c>
      <c r="K1510" s="77">
        <v>7136</v>
      </c>
      <c r="L1510" s="165">
        <v>7034</v>
      </c>
      <c r="M1510" s="85">
        <f>L1510*'Age distribution'!$L$6</f>
        <v>455.1463251596478</v>
      </c>
      <c r="N1510" s="85">
        <f>L1510*'Age distribution'!$L$7</f>
        <v>1415.033054576958</v>
      </c>
      <c r="O1510" s="86">
        <f>L1510*'Age distribution'!$L$8</f>
        <v>1443.5047659468009</v>
      </c>
      <c r="P1510" s="86">
        <f>L1510*'Age distribution'!$L$9</f>
        <v>1417.355237767609</v>
      </c>
      <c r="Q1510" s="86">
        <f>L1510*'Age distribution'!$L$10</f>
        <v>1368.5127958309649</v>
      </c>
      <c r="R1510" s="86">
        <f>L1510*'Age distribution'!$L$11</f>
        <v>934.44782071801956</v>
      </c>
      <c r="S1510" s="86">
        <f t="shared" si="23"/>
        <v>7034</v>
      </c>
      <c r="U1510" s="6"/>
      <c r="V1510" s="6"/>
      <c r="W1510" s="6"/>
      <c r="X1510" s="6"/>
      <c r="Y1510" s="6"/>
      <c r="Z1510" s="6"/>
      <c r="AA1510" s="6"/>
      <c r="AB1510" s="6"/>
      <c r="AC1510" s="6"/>
      <c r="AD1510" s="6"/>
      <c r="AE1510" s="6"/>
      <c r="AF1510" s="6"/>
    </row>
    <row r="1511" spans="1:32" ht="15" customHeight="1">
      <c r="A1511" s="89" t="s">
        <v>9793</v>
      </c>
      <c r="B1511" s="89" t="s">
        <v>9665</v>
      </c>
      <c r="C1511" s="89" t="s">
        <v>6727</v>
      </c>
      <c r="D1511" s="227" t="s">
        <v>3476</v>
      </c>
      <c r="E1511" s="228"/>
      <c r="F1511" s="228"/>
      <c r="G1511" s="229" t="s">
        <v>3475</v>
      </c>
      <c r="H1511" s="229"/>
      <c r="I1511" s="229"/>
      <c r="J1511" s="76" t="s">
        <v>3475</v>
      </c>
      <c r="K1511" s="77">
        <v>222687</v>
      </c>
      <c r="L1511" s="165">
        <v>225111</v>
      </c>
      <c r="M1511" s="85">
        <f>L1511*'Age distribution'!$L$6</f>
        <v>14566.170657238197</v>
      </c>
      <c r="N1511" s="85">
        <f>L1511*'Age distribution'!$L$7</f>
        <v>45285.684667169975</v>
      </c>
      <c r="O1511" s="86">
        <f>L1511*'Age distribution'!$L$8</f>
        <v>46196.872528724809</v>
      </c>
      <c r="P1511" s="86">
        <f>L1511*'Age distribution'!$L$9</f>
        <v>45360.002122420272</v>
      </c>
      <c r="Q1511" s="86">
        <f>L1511*'Age distribution'!$L$10</f>
        <v>43796.88427385618</v>
      </c>
      <c r="R1511" s="86">
        <f>L1511*'Age distribution'!$L$11</f>
        <v>29905.385750590573</v>
      </c>
      <c r="S1511" s="86">
        <f t="shared" si="23"/>
        <v>225111</v>
      </c>
      <c r="U1511" s="6"/>
      <c r="V1511" s="6"/>
      <c r="W1511" s="6"/>
      <c r="X1511" s="6"/>
      <c r="Y1511" s="6"/>
      <c r="Z1511" s="6"/>
      <c r="AA1511" s="6"/>
      <c r="AB1511" s="6"/>
      <c r="AC1511" s="6"/>
      <c r="AD1511" s="6"/>
      <c r="AE1511" s="6"/>
      <c r="AF1511" s="6"/>
    </row>
    <row r="1512" spans="1:32" ht="15" customHeight="1">
      <c r="A1512" s="89" t="s">
        <v>9792</v>
      </c>
      <c r="B1512" s="89" t="s">
        <v>9665</v>
      </c>
      <c r="C1512" s="89" t="s">
        <v>6726</v>
      </c>
      <c r="D1512" s="227" t="s">
        <v>3474</v>
      </c>
      <c r="E1512" s="228"/>
      <c r="F1512" s="228"/>
      <c r="G1512" s="229" t="s">
        <v>3473</v>
      </c>
      <c r="H1512" s="229"/>
      <c r="I1512" s="229"/>
      <c r="J1512" s="76" t="s">
        <v>3473</v>
      </c>
      <c r="K1512" s="77">
        <v>20750</v>
      </c>
      <c r="L1512" s="165">
        <v>20685</v>
      </c>
      <c r="M1512" s="85">
        <f>L1512*'Age distribution'!$L$6</f>
        <v>1338.4563173055608</v>
      </c>
      <c r="N1512" s="85">
        <f>L1512*'Age distribution'!$L$7</f>
        <v>4161.2110796025554</v>
      </c>
      <c r="O1512" s="86">
        <f>L1512*'Age distribution'!$L$8</f>
        <v>4244.9383115737246</v>
      </c>
      <c r="P1512" s="86">
        <f>L1512*'Age distribution'!$L$9</f>
        <v>4168.0399620732142</v>
      </c>
      <c r="Q1512" s="86">
        <f>L1512*'Age distribution'!$L$10</f>
        <v>4024.4081862046505</v>
      </c>
      <c r="R1512" s="86">
        <f>L1512*'Age distribution'!$L$11</f>
        <v>2747.946143240295</v>
      </c>
      <c r="S1512" s="86">
        <f t="shared" si="23"/>
        <v>20685</v>
      </c>
      <c r="U1512" s="6"/>
      <c r="V1512" s="6"/>
      <c r="W1512" s="6"/>
      <c r="X1512" s="6"/>
      <c r="Y1512" s="6"/>
      <c r="Z1512" s="6"/>
      <c r="AA1512" s="6"/>
      <c r="AB1512" s="6"/>
      <c r="AC1512" s="6"/>
      <c r="AD1512" s="6"/>
      <c r="AE1512" s="6"/>
      <c r="AF1512" s="6"/>
    </row>
    <row r="1513" spans="1:32" ht="15" customHeight="1">
      <c r="A1513" s="89" t="s">
        <v>9791</v>
      </c>
      <c r="B1513" s="89" t="s">
        <v>9665</v>
      </c>
      <c r="C1513" s="89" t="s">
        <v>6725</v>
      </c>
      <c r="D1513" s="227" t="s">
        <v>3471</v>
      </c>
      <c r="E1513" s="228"/>
      <c r="F1513" s="228"/>
      <c r="G1513" s="229" t="s">
        <v>3470</v>
      </c>
      <c r="H1513" s="229"/>
      <c r="I1513" s="229"/>
      <c r="J1513" s="76" t="s">
        <v>3469</v>
      </c>
      <c r="K1513" s="77">
        <v>76127</v>
      </c>
      <c r="L1513" s="165">
        <v>76461</v>
      </c>
      <c r="M1513" s="85">
        <f>L1513*'Age distribution'!$L$6</f>
        <v>4947.5324378777132</v>
      </c>
      <c r="N1513" s="85">
        <f>L1513*'Age distribution'!$L$7</f>
        <v>15381.694965312594</v>
      </c>
      <c r="O1513" s="86">
        <f>L1513*'Age distribution'!$L$8</f>
        <v>15691.188215675056</v>
      </c>
      <c r="P1513" s="86">
        <f>L1513*'Age distribution'!$L$9</f>
        <v>15406.937565389415</v>
      </c>
      <c r="Q1513" s="86">
        <f>L1513*'Age distribution'!$L$10</f>
        <v>14876.010361392013</v>
      </c>
      <c r="R1513" s="86">
        <f>L1513*'Age distribution'!$L$11</f>
        <v>10157.636454353211</v>
      </c>
      <c r="S1513" s="86">
        <f t="shared" si="23"/>
        <v>76461</v>
      </c>
      <c r="U1513" s="6"/>
      <c r="V1513" s="6"/>
      <c r="W1513" s="6"/>
      <c r="X1513" s="6"/>
      <c r="Y1513" s="6"/>
      <c r="Z1513" s="6"/>
      <c r="AA1513" s="6"/>
      <c r="AB1513" s="6"/>
      <c r="AC1513" s="6"/>
      <c r="AD1513" s="6"/>
      <c r="AE1513" s="6"/>
      <c r="AF1513" s="6"/>
    </row>
    <row r="1514" spans="1:32" ht="15" customHeight="1">
      <c r="A1514" s="89" t="s">
        <v>9789</v>
      </c>
      <c r="B1514" s="89" t="s">
        <v>9665</v>
      </c>
      <c r="C1514" s="89" t="s">
        <v>6724</v>
      </c>
      <c r="D1514" s="227" t="s">
        <v>3468</v>
      </c>
      <c r="E1514" s="228"/>
      <c r="F1514" s="228"/>
      <c r="G1514" s="229" t="s">
        <v>3467</v>
      </c>
      <c r="H1514" s="229"/>
      <c r="I1514" s="229"/>
      <c r="J1514" s="76" t="s">
        <v>3467</v>
      </c>
      <c r="K1514" s="77">
        <v>17584</v>
      </c>
      <c r="L1514" s="165">
        <v>17560</v>
      </c>
      <c r="M1514" s="85">
        <f>L1514*'Age distribution'!$L$6</f>
        <v>1136.2481475410032</v>
      </c>
      <c r="N1514" s="85">
        <f>L1514*'Age distribution'!$L$7</f>
        <v>3532.5533748040066</v>
      </c>
      <c r="O1514" s="86">
        <f>L1514*'Age distribution'!$L$8</f>
        <v>3603.6314600548512</v>
      </c>
      <c r="P1514" s="86">
        <f>L1514*'Age distribution'!$L$9</f>
        <v>3538.3505793572949</v>
      </c>
      <c r="Q1514" s="86">
        <f>L1514*'Age distribution'!$L$10</f>
        <v>3416.4180686368704</v>
      </c>
      <c r="R1514" s="86">
        <f>L1514*'Age distribution'!$L$11</f>
        <v>2332.7983696059741</v>
      </c>
      <c r="S1514" s="86">
        <f t="shared" si="23"/>
        <v>17560</v>
      </c>
      <c r="U1514" s="6"/>
      <c r="V1514" s="6"/>
      <c r="W1514" s="6"/>
      <c r="X1514" s="6"/>
      <c r="Y1514" s="6"/>
      <c r="Z1514" s="6"/>
      <c r="AA1514" s="6"/>
      <c r="AB1514" s="6"/>
      <c r="AC1514" s="6"/>
      <c r="AD1514" s="6"/>
      <c r="AE1514" s="6"/>
      <c r="AF1514" s="6"/>
    </row>
    <row r="1515" spans="1:32" ht="15" customHeight="1">
      <c r="A1515" s="89" t="s">
        <v>9787</v>
      </c>
      <c r="B1515" s="89" t="s">
        <v>9665</v>
      </c>
      <c r="C1515" s="89" t="s">
        <v>6723</v>
      </c>
      <c r="D1515" s="227" t="s">
        <v>3466</v>
      </c>
      <c r="E1515" s="228"/>
      <c r="F1515" s="228"/>
      <c r="G1515" s="229" t="s">
        <v>3465</v>
      </c>
      <c r="H1515" s="229"/>
      <c r="I1515" s="229"/>
      <c r="J1515" s="76" t="s">
        <v>3465</v>
      </c>
      <c r="K1515" s="77">
        <v>24610</v>
      </c>
      <c r="L1515" s="165">
        <v>24794</v>
      </c>
      <c r="M1515" s="85">
        <f>L1515*'Age distribution'!$L$6</f>
        <v>1604.3357955655827</v>
      </c>
      <c r="N1515" s="85">
        <f>L1515*'Age distribution'!$L$7</f>
        <v>4987.8205224880721</v>
      </c>
      <c r="O1515" s="86">
        <f>L1515*'Age distribution'!$L$8</f>
        <v>5088.1798644988603</v>
      </c>
      <c r="P1515" s="86">
        <f>L1515*'Age distribution'!$L$9</f>
        <v>4996.0059376187228</v>
      </c>
      <c r="Q1515" s="86">
        <f>L1515*'Age distribution'!$L$10</f>
        <v>4823.8422319921729</v>
      </c>
      <c r="R1515" s="86">
        <f>L1515*'Age distribution'!$L$11</f>
        <v>3293.8156478365904</v>
      </c>
      <c r="S1515" s="86">
        <f t="shared" si="23"/>
        <v>24794</v>
      </c>
      <c r="U1515" s="6"/>
      <c r="V1515" s="6"/>
      <c r="W1515" s="6"/>
      <c r="X1515" s="6"/>
      <c r="Y1515" s="6"/>
      <c r="Z1515" s="6"/>
      <c r="AA1515" s="6"/>
      <c r="AB1515" s="6"/>
      <c r="AC1515" s="6"/>
      <c r="AD1515" s="6"/>
      <c r="AE1515" s="6"/>
      <c r="AF1515" s="6"/>
    </row>
    <row r="1516" spans="1:32" ht="15" customHeight="1">
      <c r="A1516" s="89" t="s">
        <v>9786</v>
      </c>
      <c r="B1516" s="89" t="s">
        <v>9665</v>
      </c>
      <c r="C1516" s="89" t="s">
        <v>6722</v>
      </c>
      <c r="D1516" s="227" t="s">
        <v>3464</v>
      </c>
      <c r="E1516" s="228"/>
      <c r="F1516" s="228"/>
      <c r="G1516" s="229" t="s">
        <v>3463</v>
      </c>
      <c r="H1516" s="229"/>
      <c r="I1516" s="229"/>
      <c r="J1516" s="76" t="s">
        <v>3463</v>
      </c>
      <c r="K1516" s="77">
        <v>7862</v>
      </c>
      <c r="L1516" s="165">
        <v>7779</v>
      </c>
      <c r="M1516" s="85">
        <f>L1516*'Age distribution'!$L$6</f>
        <v>503.35275283151839</v>
      </c>
      <c r="N1516" s="85">
        <f>L1516*'Age distribution'!$L$7</f>
        <v>1564.9050514009321</v>
      </c>
      <c r="O1516" s="86">
        <f>L1516*'Age distribution'!$L$8</f>
        <v>1596.3923193489002</v>
      </c>
      <c r="P1516" s="86">
        <f>L1516*'Age distribution'!$L$9</f>
        <v>1567.473186607084</v>
      </c>
      <c r="Q1516" s="86">
        <f>L1516*'Age distribution'!$L$10</f>
        <v>1513.4576398591239</v>
      </c>
      <c r="R1516" s="86">
        <f>L1516*'Age distribution'!$L$11</f>
        <v>1033.4190499524416</v>
      </c>
      <c r="S1516" s="86">
        <f t="shared" si="23"/>
        <v>7779</v>
      </c>
      <c r="U1516" s="6"/>
      <c r="V1516" s="6"/>
      <c r="W1516" s="6"/>
      <c r="X1516" s="6"/>
      <c r="Y1516" s="6"/>
      <c r="Z1516" s="6"/>
      <c r="AA1516" s="6"/>
      <c r="AB1516" s="6"/>
      <c r="AC1516" s="6"/>
      <c r="AD1516" s="6"/>
      <c r="AE1516" s="6"/>
      <c r="AF1516" s="6"/>
    </row>
    <row r="1517" spans="1:32" ht="15" customHeight="1">
      <c r="A1517" s="89" t="s">
        <v>9784</v>
      </c>
      <c r="B1517" s="89" t="s">
        <v>9665</v>
      </c>
      <c r="C1517" s="89" t="s">
        <v>6721</v>
      </c>
      <c r="D1517" s="227" t="s">
        <v>3462</v>
      </c>
      <c r="E1517" s="228"/>
      <c r="F1517" s="228"/>
      <c r="G1517" s="229" t="s">
        <v>3461</v>
      </c>
      <c r="H1517" s="229"/>
      <c r="I1517" s="229"/>
      <c r="J1517" s="76" t="s">
        <v>3461</v>
      </c>
      <c r="K1517" s="77">
        <v>16735</v>
      </c>
      <c r="L1517" s="165">
        <v>16788</v>
      </c>
      <c r="M1517" s="85">
        <f>L1517*'Age distribution'!$L$6</f>
        <v>1086.2946412823667</v>
      </c>
      <c r="N1517" s="85">
        <f>L1517*'Age distribution'!$L$7</f>
        <v>3377.2497754105734</v>
      </c>
      <c r="O1517" s="86">
        <f>L1517*'Age distribution'!$L$8</f>
        <v>3445.2030154556287</v>
      </c>
      <c r="P1517" s="86">
        <f>L1517*'Age distribution'!$L$9</f>
        <v>3382.7921142511541</v>
      </c>
      <c r="Q1517" s="86">
        <f>L1517*'Age distribution'!$L$10</f>
        <v>3266.220189992926</v>
      </c>
      <c r="R1517" s="86">
        <f>L1517*'Age distribution'!$L$11</f>
        <v>2230.2402636073516</v>
      </c>
      <c r="S1517" s="86">
        <f t="shared" si="23"/>
        <v>16788</v>
      </c>
      <c r="U1517" s="6"/>
      <c r="V1517" s="6"/>
      <c r="W1517" s="6"/>
      <c r="X1517" s="6"/>
      <c r="Y1517" s="6"/>
      <c r="Z1517" s="6"/>
      <c r="AA1517" s="6"/>
      <c r="AB1517" s="6"/>
      <c r="AC1517" s="6"/>
      <c r="AD1517" s="6"/>
      <c r="AE1517" s="6"/>
      <c r="AF1517" s="6"/>
    </row>
    <row r="1518" spans="1:32" ht="15" customHeight="1">
      <c r="A1518" s="89" t="s">
        <v>9783</v>
      </c>
      <c r="B1518" s="89" t="s">
        <v>9665</v>
      </c>
      <c r="C1518" s="89" t="s">
        <v>6720</v>
      </c>
      <c r="D1518" s="227" t="s">
        <v>3460</v>
      </c>
      <c r="E1518" s="228"/>
      <c r="F1518" s="228"/>
      <c r="G1518" s="229" t="s">
        <v>3459</v>
      </c>
      <c r="H1518" s="229"/>
      <c r="I1518" s="229"/>
      <c r="J1518" s="76" t="s">
        <v>3459</v>
      </c>
      <c r="K1518" s="77">
        <v>8455</v>
      </c>
      <c r="L1518" s="165">
        <v>8333</v>
      </c>
      <c r="M1518" s="85">
        <f>L1518*'Age distribution'!$L$6</f>
        <v>539.20021716737915</v>
      </c>
      <c r="N1518" s="85">
        <f>L1518*'Age distribution'!$L$7</f>
        <v>1676.3534893076189</v>
      </c>
      <c r="O1518" s="86">
        <f>L1518*'Age distribution'!$L$8</f>
        <v>1710.0831979861662</v>
      </c>
      <c r="P1518" s="86">
        <f>L1518*'Age distribution'!$L$9</f>
        <v>1679.1045203749622</v>
      </c>
      <c r="Q1518" s="86">
        <f>L1518*'Age distribution'!$L$10</f>
        <v>1621.2421279015398</v>
      </c>
      <c r="R1518" s="86">
        <f>L1518*'Age distribution'!$L$11</f>
        <v>1107.0164472623339</v>
      </c>
      <c r="S1518" s="86">
        <f t="shared" si="23"/>
        <v>8333</v>
      </c>
      <c r="U1518" s="6"/>
      <c r="V1518" s="6"/>
      <c r="W1518" s="6"/>
      <c r="X1518" s="6"/>
      <c r="Y1518" s="6"/>
      <c r="Z1518" s="6"/>
      <c r="AA1518" s="6"/>
      <c r="AB1518" s="6"/>
      <c r="AC1518" s="6"/>
      <c r="AD1518" s="6"/>
      <c r="AE1518" s="6"/>
      <c r="AF1518" s="6"/>
    </row>
    <row r="1519" spans="1:32" ht="15" customHeight="1">
      <c r="A1519" s="89" t="s">
        <v>9781</v>
      </c>
      <c r="B1519" s="89" t="s">
        <v>9665</v>
      </c>
      <c r="C1519" s="89" t="s">
        <v>6719</v>
      </c>
      <c r="D1519" s="227" t="s">
        <v>3458</v>
      </c>
      <c r="E1519" s="228"/>
      <c r="F1519" s="228"/>
      <c r="G1519" s="229" t="s">
        <v>3457</v>
      </c>
      <c r="H1519" s="229"/>
      <c r="I1519" s="229"/>
      <c r="J1519" s="76" t="s">
        <v>3457</v>
      </c>
      <c r="K1519" s="77">
        <v>12878</v>
      </c>
      <c r="L1519" s="165">
        <v>12918</v>
      </c>
      <c r="M1519" s="85">
        <f>L1519*'Age distribution'!$L$6</f>
        <v>835.88004384593842</v>
      </c>
      <c r="N1519" s="85">
        <f>L1519*'Age distribution'!$L$7</f>
        <v>2598.7200737880503</v>
      </c>
      <c r="O1519" s="86">
        <f>L1519*'Age distribution'!$L$8</f>
        <v>2651.0086105346568</v>
      </c>
      <c r="P1519" s="86">
        <f>L1519*'Age distribution'!$L$9</f>
        <v>2602.9847826957593</v>
      </c>
      <c r="Q1519" s="86">
        <f>L1519*'Age distribution'!$L$10</f>
        <v>2513.2852283969869</v>
      </c>
      <c r="R1519" s="86">
        <f>L1519*'Age distribution'!$L$11</f>
        <v>1716.121260738609</v>
      </c>
      <c r="S1519" s="86">
        <f t="shared" si="23"/>
        <v>12918.000000000002</v>
      </c>
      <c r="U1519" s="6"/>
      <c r="V1519" s="6"/>
      <c r="W1519" s="6"/>
      <c r="X1519" s="6"/>
      <c r="Y1519" s="6"/>
      <c r="Z1519" s="6"/>
      <c r="AA1519" s="6"/>
      <c r="AB1519" s="6"/>
      <c r="AC1519" s="6"/>
      <c r="AD1519" s="6"/>
      <c r="AE1519" s="6"/>
      <c r="AF1519" s="6"/>
    </row>
    <row r="1520" spans="1:32" ht="15" customHeight="1">
      <c r="A1520" s="89" t="s">
        <v>9780</v>
      </c>
      <c r="B1520" s="89" t="s">
        <v>9665</v>
      </c>
      <c r="C1520" s="89" t="s">
        <v>6718</v>
      </c>
      <c r="D1520" s="227" t="s">
        <v>3456</v>
      </c>
      <c r="E1520" s="228"/>
      <c r="F1520" s="228"/>
      <c r="G1520" s="229" t="s">
        <v>3455</v>
      </c>
      <c r="H1520" s="229"/>
      <c r="I1520" s="229"/>
      <c r="J1520" s="76" t="s">
        <v>3455</v>
      </c>
      <c r="K1520" s="77">
        <v>15715</v>
      </c>
      <c r="L1520" s="165">
        <v>15596</v>
      </c>
      <c r="M1520" s="85">
        <f>L1520*'Age distribution'!$L$6</f>
        <v>1009.1643570073738</v>
      </c>
      <c r="N1520" s="85">
        <f>L1520*'Age distribution'!$L$7</f>
        <v>3137.4545804922145</v>
      </c>
      <c r="O1520" s="86">
        <f>L1520*'Age distribution'!$L$8</f>
        <v>3200.58293001227</v>
      </c>
      <c r="P1520" s="86">
        <f>L1520*'Age distribution'!$L$9</f>
        <v>3142.6033961079938</v>
      </c>
      <c r="Q1520" s="86">
        <f>L1520*'Age distribution'!$L$10</f>
        <v>3034.3084395478718</v>
      </c>
      <c r="R1520" s="86">
        <f>L1520*'Age distribution'!$L$11</f>
        <v>2071.8862968322765</v>
      </c>
      <c r="S1520" s="86">
        <f t="shared" si="23"/>
        <v>15596</v>
      </c>
      <c r="U1520" s="6"/>
      <c r="V1520" s="6"/>
      <c r="W1520" s="6"/>
      <c r="X1520" s="6"/>
      <c r="Y1520" s="6"/>
      <c r="Z1520" s="6"/>
      <c r="AA1520" s="6"/>
      <c r="AB1520" s="6"/>
      <c r="AC1520" s="6"/>
      <c r="AD1520" s="6"/>
      <c r="AE1520" s="6"/>
      <c r="AF1520" s="6"/>
    </row>
    <row r="1521" spans="1:32" ht="15" customHeight="1">
      <c r="A1521" s="89" t="s">
        <v>9778</v>
      </c>
      <c r="B1521" s="89" t="s">
        <v>9665</v>
      </c>
      <c r="C1521" s="89" t="s">
        <v>6717</v>
      </c>
      <c r="D1521" s="227" t="s">
        <v>3454</v>
      </c>
      <c r="E1521" s="228"/>
      <c r="F1521" s="228"/>
      <c r="G1521" s="229" t="s">
        <v>3453</v>
      </c>
      <c r="H1521" s="229"/>
      <c r="I1521" s="229"/>
      <c r="J1521" s="76" t="s">
        <v>3453</v>
      </c>
      <c r="K1521" s="77">
        <v>13648</v>
      </c>
      <c r="L1521" s="165">
        <v>13640</v>
      </c>
      <c r="M1521" s="85">
        <f>L1521*'Age distribution'!$L$6</f>
        <v>882.59821938834182</v>
      </c>
      <c r="N1521" s="85">
        <f>L1521*'Age distribution'!$L$7</f>
        <v>2743.9651499047068</v>
      </c>
      <c r="O1521" s="86">
        <f>L1521*'Age distribution'!$L$8</f>
        <v>2799.1761455095771</v>
      </c>
      <c r="P1521" s="86">
        <f>L1521*'Age distribution'!$L$9</f>
        <v>2748.4682176784454</v>
      </c>
      <c r="Q1521" s="86">
        <f>L1521*'Age distribution'!$L$10</f>
        <v>2653.7552651598471</v>
      </c>
      <c r="R1521" s="86">
        <f>L1521*'Age distribution'!$L$11</f>
        <v>1812.0370023590824</v>
      </c>
      <c r="S1521" s="86">
        <f t="shared" si="23"/>
        <v>13640</v>
      </c>
      <c r="U1521" s="6"/>
      <c r="V1521" s="6"/>
      <c r="W1521" s="6"/>
      <c r="X1521" s="6"/>
      <c r="Y1521" s="6"/>
      <c r="Z1521" s="6"/>
      <c r="AA1521" s="6"/>
      <c r="AB1521" s="6"/>
      <c r="AC1521" s="6"/>
      <c r="AD1521" s="6"/>
      <c r="AE1521" s="6"/>
      <c r="AF1521" s="6"/>
    </row>
    <row r="1522" spans="1:32" ht="15" customHeight="1">
      <c r="A1522" s="89" t="s">
        <v>9777</v>
      </c>
      <c r="B1522" s="89" t="s">
        <v>9665</v>
      </c>
      <c r="C1522" s="89" t="s">
        <v>6716</v>
      </c>
      <c r="D1522" s="227" t="s">
        <v>3452</v>
      </c>
      <c r="E1522" s="228"/>
      <c r="F1522" s="228"/>
      <c r="G1522" s="229" t="s">
        <v>3451</v>
      </c>
      <c r="H1522" s="229"/>
      <c r="I1522" s="229"/>
      <c r="J1522" s="76" t="s">
        <v>3451</v>
      </c>
      <c r="K1522" s="77">
        <v>31950</v>
      </c>
      <c r="L1522" s="165">
        <v>32038</v>
      </c>
      <c r="M1522" s="85">
        <f>L1522*'Age distribution'!$L$6</f>
        <v>2073.0705097334089</v>
      </c>
      <c r="N1522" s="85">
        <f>L1522*'Age distribution'!$L$7</f>
        <v>6445.0993748274923</v>
      </c>
      <c r="O1522" s="86">
        <f>L1522*'Age distribution'!$L$8</f>
        <v>6574.7804508677291</v>
      </c>
      <c r="P1522" s="86">
        <f>L1522*'Age distribution'!$L$9</f>
        <v>6455.6763019048412</v>
      </c>
      <c r="Q1522" s="86">
        <f>L1522*'Age distribution'!$L$10</f>
        <v>6233.2119637236929</v>
      </c>
      <c r="R1522" s="86">
        <f>L1522*'Age distribution'!$L$11</f>
        <v>4256.1613989428361</v>
      </c>
      <c r="S1522" s="86">
        <f t="shared" si="23"/>
        <v>32038.000000000004</v>
      </c>
      <c r="U1522" s="6"/>
      <c r="V1522" s="6"/>
      <c r="W1522" s="6"/>
      <c r="X1522" s="6"/>
      <c r="Y1522" s="6"/>
      <c r="Z1522" s="6"/>
      <c r="AA1522" s="6"/>
      <c r="AB1522" s="6"/>
      <c r="AC1522" s="6"/>
      <c r="AD1522" s="6"/>
      <c r="AE1522" s="6"/>
      <c r="AF1522" s="6"/>
    </row>
    <row r="1523" spans="1:32" ht="15" customHeight="1">
      <c r="A1523" s="89" t="s">
        <v>9775</v>
      </c>
      <c r="B1523" s="89" t="s">
        <v>9665</v>
      </c>
      <c r="C1523" s="89" t="s">
        <v>6715</v>
      </c>
      <c r="D1523" s="227" t="s">
        <v>3450</v>
      </c>
      <c r="E1523" s="228"/>
      <c r="F1523" s="228"/>
      <c r="G1523" s="229" t="s">
        <v>3449</v>
      </c>
      <c r="H1523" s="229"/>
      <c r="I1523" s="229"/>
      <c r="J1523" s="76" t="s">
        <v>3448</v>
      </c>
      <c r="K1523" s="77">
        <v>101538</v>
      </c>
      <c r="L1523" s="165">
        <v>101669</v>
      </c>
      <c r="M1523" s="85">
        <f>L1523*'Age distribution'!$L$6</f>
        <v>6578.6567717737043</v>
      </c>
      <c r="N1523" s="85">
        <f>L1523*'Age distribution'!$L$7</f>
        <v>20452.80006053238</v>
      </c>
      <c r="O1523" s="86">
        <f>L1523*'Age distribution'!$L$8</f>
        <v>20864.328411863138</v>
      </c>
      <c r="P1523" s="86">
        <f>L1523*'Age distribution'!$L$9</f>
        <v>20486.364752430341</v>
      </c>
      <c r="Q1523" s="86">
        <f>L1523*'Age distribution'!$L$10</f>
        <v>19780.399124159565</v>
      </c>
      <c r="R1523" s="86">
        <f>L1523*'Age distribution'!$L$11</f>
        <v>13506.450879240876</v>
      </c>
      <c r="S1523" s="86">
        <f t="shared" si="23"/>
        <v>101669</v>
      </c>
      <c r="U1523" s="6"/>
      <c r="V1523" s="6"/>
      <c r="W1523" s="6"/>
      <c r="X1523" s="6"/>
      <c r="Y1523" s="6"/>
      <c r="Z1523" s="6"/>
      <c r="AA1523" s="6"/>
      <c r="AB1523" s="6"/>
      <c r="AC1523" s="6"/>
      <c r="AD1523" s="6"/>
      <c r="AE1523" s="6"/>
      <c r="AF1523" s="6"/>
    </row>
    <row r="1524" spans="1:32" ht="15" customHeight="1">
      <c r="A1524" s="89" t="s">
        <v>9774</v>
      </c>
      <c r="B1524" s="89" t="s">
        <v>9665</v>
      </c>
      <c r="C1524" s="89" t="s">
        <v>6714</v>
      </c>
      <c r="D1524" s="227" t="s">
        <v>3447</v>
      </c>
      <c r="E1524" s="228"/>
      <c r="F1524" s="228"/>
      <c r="G1524" s="229" t="s">
        <v>3446</v>
      </c>
      <c r="H1524" s="229"/>
      <c r="I1524" s="229"/>
      <c r="J1524" s="76" t="s">
        <v>3446</v>
      </c>
      <c r="K1524" s="77">
        <v>15221</v>
      </c>
      <c r="L1524" s="165">
        <v>15103</v>
      </c>
      <c r="M1524" s="85">
        <f>L1524*'Age distribution'!$L$6</f>
        <v>977.26399614531715</v>
      </c>
      <c r="N1524" s="85">
        <f>L1524*'Age distribution'!$L$7</f>
        <v>3038.2775409831956</v>
      </c>
      <c r="O1524" s="86">
        <f>L1524*'Age distribution'!$L$8</f>
        <v>3099.4103611166524</v>
      </c>
      <c r="P1524" s="86">
        <f>L1524*'Age distribution'!$L$9</f>
        <v>3043.2635990907302</v>
      </c>
      <c r="Q1524" s="86">
        <f>L1524*'Age distribution'!$L$10</f>
        <v>2938.3919186003786</v>
      </c>
      <c r="R1524" s="86">
        <f>L1524*'Age distribution'!$L$11</f>
        <v>2006.392584063726</v>
      </c>
      <c r="S1524" s="86">
        <f t="shared" si="23"/>
        <v>15103</v>
      </c>
      <c r="U1524" s="6"/>
      <c r="V1524" s="6"/>
      <c r="W1524" s="6"/>
      <c r="X1524" s="6"/>
      <c r="Y1524" s="6"/>
      <c r="Z1524" s="6"/>
      <c r="AA1524" s="6"/>
      <c r="AB1524" s="6"/>
      <c r="AC1524" s="6"/>
      <c r="AD1524" s="6"/>
      <c r="AE1524" s="6"/>
      <c r="AF1524" s="6"/>
    </row>
    <row r="1525" spans="1:32" ht="15" customHeight="1">
      <c r="A1525" s="89" t="s">
        <v>9772</v>
      </c>
      <c r="B1525" s="89" t="s">
        <v>9665</v>
      </c>
      <c r="C1525" s="89" t="s">
        <v>6713</v>
      </c>
      <c r="D1525" s="227" t="s">
        <v>3445</v>
      </c>
      <c r="E1525" s="228"/>
      <c r="F1525" s="228"/>
      <c r="G1525" s="229" t="s">
        <v>3444</v>
      </c>
      <c r="H1525" s="229"/>
      <c r="I1525" s="229"/>
      <c r="J1525" s="76" t="s">
        <v>3444</v>
      </c>
      <c r="K1525" s="77">
        <v>6730</v>
      </c>
      <c r="L1525" s="165">
        <v>6822</v>
      </c>
      <c r="M1525" s="85">
        <f>L1525*'Age distribution'!$L$6</f>
        <v>441.42852292282021</v>
      </c>
      <c r="N1525" s="85">
        <f>L1525*'Age distribution'!$L$7</f>
        <v>1372.3849158834246</v>
      </c>
      <c r="O1525" s="86">
        <f>L1525*'Age distribution'!$L$8</f>
        <v>1399.9985091397605</v>
      </c>
      <c r="P1525" s="86">
        <f>L1525*'Age distribution'!$L$9</f>
        <v>1374.6371100441609</v>
      </c>
      <c r="Q1525" s="86">
        <f>L1525*'Age distribution'!$L$10</f>
        <v>1327.2667462551669</v>
      </c>
      <c r="R1525" s="86">
        <f>L1525*'Age distribution'!$L$11</f>
        <v>906.28419575466717</v>
      </c>
      <c r="S1525" s="86">
        <f t="shared" si="23"/>
        <v>6822.0000000000009</v>
      </c>
      <c r="U1525" s="6"/>
      <c r="V1525" s="6"/>
      <c r="W1525" s="6"/>
      <c r="X1525" s="6"/>
      <c r="Y1525" s="6"/>
      <c r="Z1525" s="6"/>
      <c r="AA1525" s="6"/>
      <c r="AB1525" s="6"/>
      <c r="AC1525" s="6"/>
      <c r="AD1525" s="6"/>
      <c r="AE1525" s="6"/>
      <c r="AF1525" s="6"/>
    </row>
    <row r="1526" spans="1:32" ht="15" customHeight="1">
      <c r="A1526" s="89" t="s">
        <v>9770</v>
      </c>
      <c r="B1526" s="89" t="s">
        <v>9665</v>
      </c>
      <c r="C1526" s="89" t="s">
        <v>6712</v>
      </c>
      <c r="D1526" s="227" t="s">
        <v>3443</v>
      </c>
      <c r="E1526" s="228"/>
      <c r="F1526" s="228"/>
      <c r="G1526" s="229" t="s">
        <v>3442</v>
      </c>
      <c r="H1526" s="229"/>
      <c r="I1526" s="229"/>
      <c r="J1526" s="76" t="s">
        <v>3442</v>
      </c>
      <c r="K1526" s="77">
        <v>275369</v>
      </c>
      <c r="L1526" s="165">
        <v>277298</v>
      </c>
      <c r="M1526" s="85">
        <f>L1526*'Age distribution'!$L$6</f>
        <v>17943.014738999151</v>
      </c>
      <c r="N1526" s="85">
        <f>L1526*'Age distribution'!$L$7</f>
        <v>55784.167752072979</v>
      </c>
      <c r="O1526" s="86">
        <f>L1526*'Age distribution'!$L$8</f>
        <v>56906.594339993746</v>
      </c>
      <c r="P1526" s="86">
        <f>L1526*'Age distribution'!$L$9</f>
        <v>55875.714063474894</v>
      </c>
      <c r="Q1526" s="86">
        <f>L1526*'Age distribution'!$L$10</f>
        <v>53950.221958819297</v>
      </c>
      <c r="R1526" s="86">
        <f>L1526*'Age distribution'!$L$11</f>
        <v>36838.287146639945</v>
      </c>
      <c r="S1526" s="86">
        <f t="shared" si="23"/>
        <v>277298.00000000006</v>
      </c>
      <c r="U1526" s="6"/>
      <c r="V1526" s="6"/>
      <c r="W1526" s="6"/>
      <c r="X1526" s="6"/>
      <c r="Y1526" s="6"/>
      <c r="Z1526" s="6"/>
      <c r="AA1526" s="6"/>
      <c r="AB1526" s="6"/>
      <c r="AC1526" s="6"/>
      <c r="AD1526" s="6"/>
      <c r="AE1526" s="6"/>
      <c r="AF1526" s="6"/>
    </row>
    <row r="1527" spans="1:32" ht="15" customHeight="1">
      <c r="A1527" s="89" t="s">
        <v>9769</v>
      </c>
      <c r="B1527" s="89" t="s">
        <v>9665</v>
      </c>
      <c r="C1527" s="89" t="s">
        <v>6711</v>
      </c>
      <c r="D1527" s="227" t="s">
        <v>3441</v>
      </c>
      <c r="E1527" s="228"/>
      <c r="F1527" s="228"/>
      <c r="G1527" s="229" t="s">
        <v>3440</v>
      </c>
      <c r="H1527" s="229"/>
      <c r="I1527" s="229"/>
      <c r="J1527" s="76" t="s">
        <v>3440</v>
      </c>
      <c r="K1527" s="77">
        <v>10259</v>
      </c>
      <c r="L1527" s="165">
        <v>10248</v>
      </c>
      <c r="M1527" s="85">
        <f>L1527*'Age distribution'!$L$6</f>
        <v>663.11338359910019</v>
      </c>
      <c r="N1527" s="85">
        <f>L1527*'Age distribution'!$L$7</f>
        <v>2061.5949308081699</v>
      </c>
      <c r="O1527" s="86">
        <f>L1527*'Age distribution'!$L$8</f>
        <v>2103.0760365969313</v>
      </c>
      <c r="P1527" s="86">
        <f>L1527*'Age distribution'!$L$9</f>
        <v>2064.9781741032775</v>
      </c>
      <c r="Q1527" s="86">
        <f>L1527*'Age distribution'!$L$10</f>
        <v>1993.8184719470755</v>
      </c>
      <c r="R1527" s="86">
        <f>L1527*'Age distribution'!$L$11</f>
        <v>1361.4190029454455</v>
      </c>
      <c r="S1527" s="86">
        <f t="shared" si="23"/>
        <v>10248.000000000002</v>
      </c>
      <c r="U1527" s="6"/>
      <c r="V1527" s="6"/>
      <c r="W1527" s="6"/>
      <c r="X1527" s="6"/>
      <c r="Y1527" s="6"/>
      <c r="Z1527" s="6"/>
      <c r="AA1527" s="6"/>
      <c r="AB1527" s="6"/>
      <c r="AC1527" s="6"/>
      <c r="AD1527" s="6"/>
      <c r="AE1527" s="6"/>
      <c r="AF1527" s="6"/>
    </row>
    <row r="1528" spans="1:32" ht="15" customHeight="1">
      <c r="A1528" s="89" t="s">
        <v>9768</v>
      </c>
      <c r="B1528" s="89" t="s">
        <v>9665</v>
      </c>
      <c r="C1528" s="89" t="s">
        <v>6710</v>
      </c>
      <c r="D1528" s="227" t="s">
        <v>3439</v>
      </c>
      <c r="E1528" s="228"/>
      <c r="F1528" s="228"/>
      <c r="G1528" s="229" t="s">
        <v>3438</v>
      </c>
      <c r="H1528" s="229"/>
      <c r="I1528" s="229"/>
      <c r="J1528" s="76" t="s">
        <v>3438</v>
      </c>
      <c r="K1528" s="77">
        <v>8949</v>
      </c>
      <c r="L1528" s="165">
        <v>8906</v>
      </c>
      <c r="M1528" s="85">
        <f>L1528*'Age distribution'!$L$6</f>
        <v>576.27710717540856</v>
      </c>
      <c r="N1528" s="85">
        <f>L1528*'Age distribution'!$L$7</f>
        <v>1791.6241660594808</v>
      </c>
      <c r="O1528" s="86">
        <f>L1528*'Age distribution'!$L$8</f>
        <v>1827.6732222806666</v>
      </c>
      <c r="P1528" s="86">
        <f>L1528*'Age distribution'!$L$9</f>
        <v>1794.5643655897534</v>
      </c>
      <c r="Q1528" s="86">
        <f>L1528*'Age distribution'!$L$10</f>
        <v>1732.7231958587681</v>
      </c>
      <c r="R1528" s="86">
        <f>L1528*'Age distribution'!$L$11</f>
        <v>1183.1379430359229</v>
      </c>
      <c r="S1528" s="86">
        <f t="shared" si="23"/>
        <v>8906</v>
      </c>
      <c r="U1528" s="6"/>
      <c r="V1528" s="6"/>
      <c r="W1528" s="6"/>
      <c r="X1528" s="6"/>
      <c r="Y1528" s="6"/>
      <c r="Z1528" s="6"/>
      <c r="AA1528" s="6"/>
      <c r="AB1528" s="6"/>
      <c r="AC1528" s="6"/>
      <c r="AD1528" s="6"/>
      <c r="AE1528" s="6"/>
      <c r="AF1528" s="6"/>
    </row>
    <row r="1529" spans="1:32" ht="15" customHeight="1">
      <c r="A1529" s="89" t="s">
        <v>9767</v>
      </c>
      <c r="B1529" s="89" t="s">
        <v>9665</v>
      </c>
      <c r="C1529" s="89" t="s">
        <v>6709</v>
      </c>
      <c r="D1529" s="227" t="s">
        <v>3437</v>
      </c>
      <c r="E1529" s="228"/>
      <c r="F1529" s="228"/>
      <c r="G1529" s="229" t="s">
        <v>3436</v>
      </c>
      <c r="H1529" s="229"/>
      <c r="I1529" s="229"/>
      <c r="J1529" s="76" t="s">
        <v>3436</v>
      </c>
      <c r="K1529" s="77">
        <v>22242</v>
      </c>
      <c r="L1529" s="165">
        <v>22192</v>
      </c>
      <c r="M1529" s="85">
        <f>L1529*'Age distribution'!$L$6</f>
        <v>1435.9691850928211</v>
      </c>
      <c r="N1529" s="85">
        <f>L1529*'Age distribution'!$L$7</f>
        <v>4464.3749711646078</v>
      </c>
      <c r="O1529" s="86">
        <f>L1529*'Age distribution'!$L$8</f>
        <v>4554.2021276501855</v>
      </c>
      <c r="P1529" s="86">
        <f>L1529*'Age distribution'!$L$9</f>
        <v>4471.701369994139</v>
      </c>
      <c r="Q1529" s="86">
        <f>L1529*'Age distribution'!$L$10</f>
        <v>4317.6053405005368</v>
      </c>
      <c r="R1529" s="86">
        <f>L1529*'Age distribution'!$L$11</f>
        <v>2948.1470055977097</v>
      </c>
      <c r="S1529" s="86">
        <f t="shared" si="23"/>
        <v>22192</v>
      </c>
      <c r="U1529" s="6"/>
      <c r="V1529" s="6"/>
      <c r="W1529" s="6"/>
      <c r="X1529" s="6"/>
      <c r="Y1529" s="6"/>
      <c r="Z1529" s="6"/>
      <c r="AA1529" s="6"/>
      <c r="AB1529" s="6"/>
      <c r="AC1529" s="6"/>
      <c r="AD1529" s="6"/>
      <c r="AE1529" s="6"/>
      <c r="AF1529" s="6"/>
    </row>
    <row r="1530" spans="1:32" ht="15" customHeight="1">
      <c r="A1530" s="89" t="s">
        <v>9766</v>
      </c>
      <c r="B1530" s="89" t="s">
        <v>9665</v>
      </c>
      <c r="C1530" s="89" t="s">
        <v>6708</v>
      </c>
      <c r="D1530" s="227" t="s">
        <v>3435</v>
      </c>
      <c r="E1530" s="228"/>
      <c r="F1530" s="228"/>
      <c r="G1530" s="229" t="s">
        <v>3434</v>
      </c>
      <c r="H1530" s="229"/>
      <c r="I1530" s="229"/>
      <c r="J1530" s="76" t="s">
        <v>3434</v>
      </c>
      <c r="K1530" s="77">
        <v>9641</v>
      </c>
      <c r="L1530" s="165">
        <v>9591</v>
      </c>
      <c r="M1530" s="85">
        <f>L1530*'Age distribution'!$L$6</f>
        <v>620.60113798779958</v>
      </c>
      <c r="N1530" s="85">
        <f>L1530*'Age distribution'!$L$7</f>
        <v>1929.4259349513229</v>
      </c>
      <c r="O1530" s="86">
        <f>L1530*'Age distribution'!$L$8</f>
        <v>1968.2476841336036</v>
      </c>
      <c r="P1530" s="86">
        <f>L1530*'Age distribution'!$L$9</f>
        <v>1932.5922782810828</v>
      </c>
      <c r="Q1530" s="86">
        <f>L1530*'Age distribution'!$L$10</f>
        <v>1865.9946296296255</v>
      </c>
      <c r="R1530" s="86">
        <f>L1530*'Age distribution'!$L$11</f>
        <v>1274.1383350165661</v>
      </c>
      <c r="S1530" s="86">
        <f t="shared" si="23"/>
        <v>9591</v>
      </c>
      <c r="U1530" s="6"/>
      <c r="V1530" s="6"/>
      <c r="W1530" s="6"/>
      <c r="X1530" s="6"/>
      <c r="Y1530" s="6"/>
      <c r="Z1530" s="6"/>
      <c r="AA1530" s="6"/>
      <c r="AB1530" s="6"/>
      <c r="AC1530" s="6"/>
      <c r="AD1530" s="6"/>
      <c r="AE1530" s="6"/>
      <c r="AF1530" s="6"/>
    </row>
    <row r="1531" spans="1:32" ht="15" customHeight="1">
      <c r="A1531" s="89" t="s">
        <v>9764</v>
      </c>
      <c r="B1531" s="89" t="s">
        <v>9665</v>
      </c>
      <c r="C1531" s="89" t="s">
        <v>6707</v>
      </c>
      <c r="D1531" s="227" t="s">
        <v>3433</v>
      </c>
      <c r="E1531" s="228"/>
      <c r="F1531" s="228"/>
      <c r="G1531" s="229" t="s">
        <v>3432</v>
      </c>
      <c r="H1531" s="229"/>
      <c r="I1531" s="229"/>
      <c r="J1531" s="76" t="s">
        <v>3432</v>
      </c>
      <c r="K1531" s="77">
        <v>4900</v>
      </c>
      <c r="L1531" s="165">
        <v>4826</v>
      </c>
      <c r="M1531" s="85">
        <f>L1531*'Age distribution'!$L$6</f>
        <v>312.27412073080188</v>
      </c>
      <c r="N1531" s="85">
        <f>L1531*'Age distribution'!$L$7</f>
        <v>970.84866667449523</v>
      </c>
      <c r="O1531" s="86">
        <f>L1531*'Age distribution'!$L$8</f>
        <v>990.38299693762599</v>
      </c>
      <c r="P1531" s="86">
        <f>L1531*'Age distribution'!$L$9</f>
        <v>972.44190751584881</v>
      </c>
      <c r="Q1531" s="86">
        <f>L1531*'Age distribution'!$L$10</f>
        <v>938.93129836227422</v>
      </c>
      <c r="R1531" s="86">
        <f>L1531*'Age distribution'!$L$11</f>
        <v>641.12100977895398</v>
      </c>
      <c r="S1531" s="86">
        <f t="shared" si="23"/>
        <v>4826</v>
      </c>
      <c r="U1531" s="6"/>
      <c r="V1531" s="6"/>
      <c r="W1531" s="6"/>
      <c r="X1531" s="6"/>
      <c r="Y1531" s="6"/>
      <c r="Z1531" s="6"/>
      <c r="AA1531" s="6"/>
      <c r="AB1531" s="6"/>
      <c r="AC1531" s="6"/>
      <c r="AD1531" s="6"/>
      <c r="AE1531" s="6"/>
      <c r="AF1531" s="6"/>
    </row>
    <row r="1532" spans="1:32" ht="15" customHeight="1">
      <c r="A1532" s="89" t="s">
        <v>9763</v>
      </c>
      <c r="B1532" s="89" t="s">
        <v>9665</v>
      </c>
      <c r="C1532" s="89" t="s">
        <v>6706</v>
      </c>
      <c r="D1532" s="227" t="s">
        <v>3431</v>
      </c>
      <c r="E1532" s="228"/>
      <c r="F1532" s="228"/>
      <c r="G1532" s="229" t="s">
        <v>3430</v>
      </c>
      <c r="H1532" s="229"/>
      <c r="I1532" s="229"/>
      <c r="J1532" s="76" t="s">
        <v>3430</v>
      </c>
      <c r="K1532" s="77">
        <v>10127</v>
      </c>
      <c r="L1532" s="165">
        <v>10191</v>
      </c>
      <c r="M1532" s="85">
        <f>L1532*'Age distribution'!$L$6</f>
        <v>659.42510658259471</v>
      </c>
      <c r="N1532" s="85">
        <f>L1532*'Age distribution'!$L$7</f>
        <v>2050.1282142726441</v>
      </c>
      <c r="O1532" s="86">
        <f>L1532*'Age distribution'!$L$8</f>
        <v>2091.3785996252273</v>
      </c>
      <c r="P1532" s="86">
        <f>L1532*'Age distribution'!$L$9</f>
        <v>2053.4926397625395</v>
      </c>
      <c r="Q1532" s="86">
        <f>L1532*'Age distribution'!$L$10</f>
        <v>1982.7287322026393</v>
      </c>
      <c r="R1532" s="86">
        <f>L1532*'Age distribution'!$L$11</f>
        <v>1353.8467075543556</v>
      </c>
      <c r="S1532" s="86">
        <f t="shared" si="23"/>
        <v>10191</v>
      </c>
      <c r="U1532" s="6"/>
      <c r="V1532" s="6"/>
      <c r="W1532" s="6"/>
      <c r="X1532" s="6"/>
      <c r="Y1532" s="6"/>
      <c r="Z1532" s="6"/>
      <c r="AA1532" s="6"/>
      <c r="AB1532" s="6"/>
      <c r="AC1532" s="6"/>
      <c r="AD1532" s="6"/>
      <c r="AE1532" s="6"/>
      <c r="AF1532" s="6"/>
    </row>
    <row r="1533" spans="1:32" ht="15" customHeight="1">
      <c r="A1533" s="89" t="s">
        <v>9762</v>
      </c>
      <c r="B1533" s="89" t="s">
        <v>9665</v>
      </c>
      <c r="C1533" s="89" t="s">
        <v>6705</v>
      </c>
      <c r="D1533" s="227" t="s">
        <v>3429</v>
      </c>
      <c r="E1533" s="228"/>
      <c r="F1533" s="228"/>
      <c r="G1533" s="229" t="s">
        <v>3428</v>
      </c>
      <c r="H1533" s="229"/>
      <c r="I1533" s="229"/>
      <c r="J1533" s="76" t="s">
        <v>3428</v>
      </c>
      <c r="K1533" s="77">
        <v>40612</v>
      </c>
      <c r="L1533" s="165">
        <v>40687</v>
      </c>
      <c r="M1533" s="85">
        <f>L1533*'Age distribution'!$L$6</f>
        <v>2632.71801702738</v>
      </c>
      <c r="N1533" s="85">
        <f>L1533*'Age distribution'!$L$7</f>
        <v>8185.0227312443403</v>
      </c>
      <c r="O1533" s="86">
        <f>L1533*'Age distribution'!$L$8</f>
        <v>8349.7125976794832</v>
      </c>
      <c r="P1533" s="86">
        <f>L1533*'Age distribution'!$L$9</f>
        <v>8198.455012660037</v>
      </c>
      <c r="Q1533" s="86">
        <f>L1533*'Age distribution'!$L$10</f>
        <v>7915.9340523136871</v>
      </c>
      <c r="R1533" s="86">
        <f>L1533*'Age distribution'!$L$11</f>
        <v>5405.1575890750728</v>
      </c>
      <c r="S1533" s="86">
        <f t="shared" si="23"/>
        <v>40687</v>
      </c>
      <c r="U1533" s="6"/>
      <c r="V1533" s="6"/>
      <c r="W1533" s="6"/>
      <c r="X1533" s="6"/>
      <c r="Y1533" s="6"/>
      <c r="Z1533" s="6"/>
      <c r="AA1533" s="6"/>
      <c r="AB1533" s="6"/>
      <c r="AC1533" s="6"/>
      <c r="AD1533" s="6"/>
      <c r="AE1533" s="6"/>
      <c r="AF1533" s="6"/>
    </row>
    <row r="1534" spans="1:32" ht="15" customHeight="1">
      <c r="A1534" s="89" t="s">
        <v>9760</v>
      </c>
      <c r="B1534" s="89" t="s">
        <v>9665</v>
      </c>
      <c r="C1534" s="89" t="s">
        <v>6704</v>
      </c>
      <c r="D1534" s="227" t="s">
        <v>3427</v>
      </c>
      <c r="E1534" s="228"/>
      <c r="F1534" s="228"/>
      <c r="G1534" s="229" t="s">
        <v>3426</v>
      </c>
      <c r="H1534" s="229"/>
      <c r="I1534" s="229"/>
      <c r="J1534" s="76" t="s">
        <v>3426</v>
      </c>
      <c r="K1534" s="77">
        <v>10594</v>
      </c>
      <c r="L1534" s="165">
        <v>10467</v>
      </c>
      <c r="M1534" s="85">
        <f>L1534*'Age distribution'!$L$6</f>
        <v>677.28413213620047</v>
      </c>
      <c r="N1534" s="85">
        <f>L1534*'Age distribution'!$L$7</f>
        <v>2105.651262760452</v>
      </c>
      <c r="O1534" s="86">
        <f>L1534*'Age distribution'!$L$8</f>
        <v>2148.0188207513743</v>
      </c>
      <c r="P1534" s="86">
        <f>L1534*'Age distribution'!$L$9</f>
        <v>2109.1068060440093</v>
      </c>
      <c r="Q1534" s="86">
        <f>L1534*'Age distribution'!$L$10</f>
        <v>2036.4264193862257</v>
      </c>
      <c r="R1534" s="86">
        <f>L1534*'Age distribution'!$L$11</f>
        <v>1390.5125589217387</v>
      </c>
      <c r="S1534" s="86">
        <f t="shared" si="23"/>
        <v>10467.000000000002</v>
      </c>
      <c r="U1534" s="6"/>
      <c r="V1534" s="6"/>
      <c r="W1534" s="6"/>
      <c r="X1534" s="6"/>
      <c r="Y1534" s="6"/>
      <c r="Z1534" s="6"/>
      <c r="AA1534" s="6"/>
      <c r="AB1534" s="6"/>
      <c r="AC1534" s="6"/>
      <c r="AD1534" s="6"/>
      <c r="AE1534" s="6"/>
      <c r="AF1534" s="6"/>
    </row>
    <row r="1535" spans="1:32" ht="15" customHeight="1">
      <c r="A1535" s="89" t="s">
        <v>9759</v>
      </c>
      <c r="B1535" s="89" t="s">
        <v>9665</v>
      </c>
      <c r="C1535" s="89" t="s">
        <v>6703</v>
      </c>
      <c r="D1535" s="227" t="s">
        <v>3425</v>
      </c>
      <c r="E1535" s="228"/>
      <c r="F1535" s="228"/>
      <c r="G1535" s="229" t="s">
        <v>3424</v>
      </c>
      <c r="H1535" s="229"/>
      <c r="I1535" s="229"/>
      <c r="J1535" s="76" t="s">
        <v>3424</v>
      </c>
      <c r="K1535" s="77">
        <v>674934</v>
      </c>
      <c r="L1535" s="165">
        <v>675267</v>
      </c>
      <c r="M1535" s="85">
        <f>L1535*'Age distribution'!$L$6</f>
        <v>43694.241335169165</v>
      </c>
      <c r="N1535" s="85">
        <f>L1535*'Age distribution'!$L$7</f>
        <v>135843.77675078457</v>
      </c>
      <c r="O1535" s="86">
        <f>L1535*'Age distribution'!$L$8</f>
        <v>138577.07318547033</v>
      </c>
      <c r="P1535" s="86">
        <f>L1535*'Age distribution'!$L$9</f>
        <v>136066.70732749786</v>
      </c>
      <c r="Q1535" s="86">
        <f>L1535*'Age distribution'!$L$10</f>
        <v>131377.81207028549</v>
      </c>
      <c r="R1535" s="86">
        <f>L1535*'Age distribution'!$L$11</f>
        <v>89707.389330792561</v>
      </c>
      <c r="S1535" s="86">
        <f t="shared" si="23"/>
        <v>675267.00000000012</v>
      </c>
      <c r="U1535" s="6"/>
      <c r="V1535" s="6"/>
      <c r="W1535" s="6"/>
      <c r="X1535" s="6"/>
      <c r="Y1535" s="6"/>
      <c r="Z1535" s="6"/>
      <c r="AA1535" s="6"/>
      <c r="AB1535" s="6"/>
      <c r="AC1535" s="6"/>
      <c r="AD1535" s="6"/>
      <c r="AE1535" s="6"/>
      <c r="AF1535" s="6"/>
    </row>
    <row r="1536" spans="1:32" ht="15" customHeight="1">
      <c r="A1536" s="89" t="s">
        <v>9758</v>
      </c>
      <c r="B1536" s="89" t="s">
        <v>9665</v>
      </c>
      <c r="C1536" s="89" t="s">
        <v>6702</v>
      </c>
      <c r="D1536" s="227" t="s">
        <v>3423</v>
      </c>
      <c r="E1536" s="228"/>
      <c r="F1536" s="228"/>
      <c r="G1536" s="229" t="s">
        <v>3422</v>
      </c>
      <c r="H1536" s="229"/>
      <c r="I1536" s="229"/>
      <c r="J1536" s="76" t="s">
        <v>3422</v>
      </c>
      <c r="K1536" s="77">
        <v>117784</v>
      </c>
      <c r="L1536" s="165">
        <v>117933</v>
      </c>
      <c r="M1536" s="85">
        <f>L1536*'Age distribution'!$L$6</f>
        <v>7631.04514714995</v>
      </c>
      <c r="N1536" s="85">
        <f>L1536*'Age distribution'!$L$7</f>
        <v>23724.636512002329</v>
      </c>
      <c r="O1536" s="86">
        <f>L1536*'Age distribution'!$L$8</f>
        <v>24201.997094456081</v>
      </c>
      <c r="P1536" s="86">
        <f>L1536*'Age distribution'!$L$9</f>
        <v>23763.57055098769</v>
      </c>
      <c r="Q1536" s="86">
        <f>L1536*'Age distribution'!$L$10</f>
        <v>22944.671531238728</v>
      </c>
      <c r="R1536" s="86">
        <f>L1536*'Age distribution'!$L$11</f>
        <v>15667.079164165225</v>
      </c>
      <c r="S1536" s="86">
        <f t="shared" si="23"/>
        <v>117933</v>
      </c>
      <c r="U1536" s="6"/>
      <c r="V1536" s="6"/>
      <c r="W1536" s="6"/>
      <c r="X1536" s="6"/>
      <c r="Y1536" s="6"/>
      <c r="Z1536" s="6"/>
      <c r="AA1536" s="6"/>
      <c r="AB1536" s="6"/>
      <c r="AC1536" s="6"/>
      <c r="AD1536" s="6"/>
      <c r="AE1536" s="6"/>
      <c r="AF1536" s="6"/>
    </row>
    <row r="1537" spans="1:32" ht="15" customHeight="1">
      <c r="A1537" s="89" t="s">
        <v>9757</v>
      </c>
      <c r="B1537" s="89" t="s">
        <v>9665</v>
      </c>
      <c r="C1537" s="89" t="s">
        <v>6701</v>
      </c>
      <c r="D1537" s="227" t="s">
        <v>3421</v>
      </c>
      <c r="E1537" s="228"/>
      <c r="F1537" s="228"/>
      <c r="G1537" s="229" t="s">
        <v>3420</v>
      </c>
      <c r="H1537" s="229"/>
      <c r="I1537" s="229"/>
      <c r="J1537" s="76" t="s">
        <v>3419</v>
      </c>
      <c r="K1537" s="77">
        <v>219087</v>
      </c>
      <c r="L1537" s="165">
        <v>219703</v>
      </c>
      <c r="M1537" s="85">
        <f>L1537*'Age distribution'!$L$6</f>
        <v>14216.237286970445</v>
      </c>
      <c r="N1537" s="85">
        <f>L1537*'Age distribution'!$L$7</f>
        <v>44197.754789553801</v>
      </c>
      <c r="O1537" s="86">
        <f>L1537*'Age distribution'!$L$8</f>
        <v>45087.052543760306</v>
      </c>
      <c r="P1537" s="86">
        <f>L1537*'Age distribution'!$L$9</f>
        <v>44270.286864267408</v>
      </c>
      <c r="Q1537" s="86">
        <f>L1537*'Age distribution'!$L$10</f>
        <v>42744.720895998085</v>
      </c>
      <c r="R1537" s="86">
        <f>L1537*'Age distribution'!$L$11</f>
        <v>29186.947619449962</v>
      </c>
      <c r="S1537" s="86">
        <f t="shared" si="23"/>
        <v>219703</v>
      </c>
      <c r="U1537" s="6"/>
      <c r="V1537" s="6"/>
      <c r="W1537" s="6"/>
      <c r="X1537" s="6"/>
      <c r="Y1537" s="6"/>
      <c r="Z1537" s="6"/>
      <c r="AA1537" s="6"/>
      <c r="AB1537" s="6"/>
      <c r="AC1537" s="6"/>
      <c r="AD1537" s="6"/>
      <c r="AE1537" s="6"/>
      <c r="AF1537" s="6"/>
    </row>
    <row r="1538" spans="1:32" ht="15" customHeight="1">
      <c r="A1538" s="89" t="s">
        <v>9756</v>
      </c>
      <c r="B1538" s="89" t="s">
        <v>9665</v>
      </c>
      <c r="C1538" s="89" t="s">
        <v>6700</v>
      </c>
      <c r="D1538" s="227" t="s">
        <v>3418</v>
      </c>
      <c r="E1538" s="228"/>
      <c r="F1538" s="228"/>
      <c r="G1538" s="229" t="s">
        <v>3417</v>
      </c>
      <c r="H1538" s="229"/>
      <c r="I1538" s="229"/>
      <c r="J1538" s="76" t="s">
        <v>3417</v>
      </c>
      <c r="K1538" s="77">
        <v>52705</v>
      </c>
      <c r="L1538" s="165">
        <v>53464</v>
      </c>
      <c r="M1538" s="85">
        <f>L1538*'Age distribution'!$L$6</f>
        <v>3459.4744282535416</v>
      </c>
      <c r="N1538" s="85">
        <f>L1538*'Age distribution'!$L$7</f>
        <v>10755.37776939188</v>
      </c>
      <c r="O1538" s="86">
        <f>L1538*'Age distribution'!$L$8</f>
        <v>10971.78544307361</v>
      </c>
      <c r="P1538" s="86">
        <f>L1538*'Age distribution'!$L$9</f>
        <v>10773.028210407654</v>
      </c>
      <c r="Q1538" s="86">
        <f>L1538*'Age distribution'!$L$10</f>
        <v>10401.786766606016</v>
      </c>
      <c r="R1538" s="86">
        <f>L1538*'Age distribution'!$L$11</f>
        <v>7102.5473822673011</v>
      </c>
      <c r="S1538" s="86">
        <f t="shared" si="23"/>
        <v>53464.000000000007</v>
      </c>
      <c r="U1538" s="6"/>
      <c r="V1538" s="6"/>
      <c r="W1538" s="6"/>
      <c r="X1538" s="6"/>
      <c r="Y1538" s="6"/>
      <c r="Z1538" s="6"/>
      <c r="AA1538" s="6"/>
      <c r="AB1538" s="6"/>
      <c r="AC1538" s="6"/>
      <c r="AD1538" s="6"/>
      <c r="AE1538" s="6"/>
      <c r="AF1538" s="6"/>
    </row>
    <row r="1539" spans="1:32" ht="15" customHeight="1">
      <c r="A1539" s="89" t="s">
        <v>9755</v>
      </c>
      <c r="B1539" s="89" t="s">
        <v>9665</v>
      </c>
      <c r="C1539" s="89" t="s">
        <v>6699</v>
      </c>
      <c r="D1539" s="227" t="s">
        <v>3416</v>
      </c>
      <c r="E1539" s="228"/>
      <c r="F1539" s="228"/>
      <c r="G1539" s="229" t="s">
        <v>3415</v>
      </c>
      <c r="H1539" s="229"/>
      <c r="I1539" s="229"/>
      <c r="J1539" s="76" t="s">
        <v>3415</v>
      </c>
      <c r="K1539" s="77">
        <v>4125</v>
      </c>
      <c r="L1539" s="165">
        <v>4109</v>
      </c>
      <c r="M1539" s="85">
        <f>L1539*'Age distribution'!$L$6</f>
        <v>265.87947826002176</v>
      </c>
      <c r="N1539" s="85">
        <f>L1539*'Age distribution'!$L$7</f>
        <v>826.60944288551616</v>
      </c>
      <c r="O1539" s="86">
        <f>L1539*'Age distribution'!$L$8</f>
        <v>843.24155292513581</v>
      </c>
      <c r="P1539" s="86">
        <f>L1539*'Age distribution'!$L$9</f>
        <v>827.96597554550817</v>
      </c>
      <c r="Q1539" s="86">
        <f>L1539*'Age distribution'!$L$10</f>
        <v>799.43404578752279</v>
      </c>
      <c r="R1539" s="86">
        <f>L1539*'Age distribution'!$L$11</f>
        <v>545.86950459629543</v>
      </c>
      <c r="S1539" s="86">
        <f t="shared" si="23"/>
        <v>4109</v>
      </c>
      <c r="U1539" s="6"/>
      <c r="V1539" s="6"/>
      <c r="W1539" s="6"/>
      <c r="X1539" s="6"/>
      <c r="Y1539" s="6"/>
      <c r="Z1539" s="6"/>
      <c r="AA1539" s="6"/>
      <c r="AB1539" s="6"/>
      <c r="AC1539" s="6"/>
      <c r="AD1539" s="6"/>
      <c r="AE1539" s="6"/>
      <c r="AF1539" s="6"/>
    </row>
    <row r="1540" spans="1:32" ht="15" customHeight="1">
      <c r="A1540" s="89" t="s">
        <v>9754</v>
      </c>
      <c r="B1540" s="89" t="s">
        <v>9665</v>
      </c>
      <c r="C1540" s="89" t="s">
        <v>6698</v>
      </c>
      <c r="D1540" s="227" t="s">
        <v>3414</v>
      </c>
      <c r="E1540" s="228"/>
      <c r="F1540" s="228"/>
      <c r="G1540" s="229" t="s">
        <v>3413</v>
      </c>
      <c r="H1540" s="229"/>
      <c r="I1540" s="229"/>
      <c r="J1540" s="76" t="s">
        <v>3413</v>
      </c>
      <c r="K1540" s="77">
        <v>35652</v>
      </c>
      <c r="L1540" s="165">
        <v>35580</v>
      </c>
      <c r="M1540" s="85">
        <f>L1540*'Age distribution'!$L$6</f>
        <v>2302.2613376713489</v>
      </c>
      <c r="N1540" s="85">
        <f>L1540*'Age distribution'!$L$7</f>
        <v>7157.6451637543596</v>
      </c>
      <c r="O1540" s="86">
        <f>L1540*'Age distribution'!$L$8</f>
        <v>7301.6632886532807</v>
      </c>
      <c r="P1540" s="86">
        <f>L1540*'Age distribution'!$L$9</f>
        <v>7169.3914358503725</v>
      </c>
      <c r="Q1540" s="86">
        <f>L1540*'Age distribution'!$L$10</f>
        <v>6922.3322825797177</v>
      </c>
      <c r="R1540" s="86">
        <f>L1540*'Age distribution'!$L$11</f>
        <v>4726.7064914909206</v>
      </c>
      <c r="S1540" s="86">
        <f t="shared" si="23"/>
        <v>35580</v>
      </c>
      <c r="U1540" s="6"/>
      <c r="V1540" s="6"/>
      <c r="W1540" s="6"/>
      <c r="X1540" s="6"/>
      <c r="Y1540" s="6"/>
      <c r="Z1540" s="6"/>
      <c r="AA1540" s="6"/>
      <c r="AB1540" s="6"/>
      <c r="AC1540" s="6"/>
      <c r="AD1540" s="6"/>
      <c r="AE1540" s="6"/>
      <c r="AF1540" s="6"/>
    </row>
    <row r="1541" spans="1:32" ht="15" customHeight="1">
      <c r="A1541" s="89" t="s">
        <v>9752</v>
      </c>
      <c r="B1541" s="89" t="s">
        <v>9665</v>
      </c>
      <c r="C1541" s="89" t="s">
        <v>6697</v>
      </c>
      <c r="D1541" s="227" t="s">
        <v>3412</v>
      </c>
      <c r="E1541" s="228"/>
      <c r="F1541" s="228"/>
      <c r="G1541" s="229" t="s">
        <v>3411</v>
      </c>
      <c r="H1541" s="229"/>
      <c r="I1541" s="229"/>
      <c r="J1541" s="76" t="s">
        <v>3411</v>
      </c>
      <c r="K1541" s="77">
        <v>33413</v>
      </c>
      <c r="L1541" s="165">
        <v>33223</v>
      </c>
      <c r="M1541" s="85">
        <f>L1541*'Age distribution'!$L$6</f>
        <v>2149.747847708129</v>
      </c>
      <c r="N1541" s="85">
        <f>L1541*'Age distribution'!$L$7</f>
        <v>6683.4863764871025</v>
      </c>
      <c r="O1541" s="86">
        <f>L1541*'Age distribution'!$L$8</f>
        <v>6817.964008963686</v>
      </c>
      <c r="P1541" s="86">
        <f>L1541*'Age distribution'!$L$9</f>
        <v>6694.4545158307183</v>
      </c>
      <c r="Q1541" s="86">
        <f>L1541*'Age distribution'!$L$10</f>
        <v>6463.7618163053958</v>
      </c>
      <c r="R1541" s="86">
        <f>L1541*'Age distribution'!$L$11</f>
        <v>4413.5854347049708</v>
      </c>
      <c r="S1541" s="86">
        <f t="shared" ref="S1541:S1604" si="24">SUM(M1541:R1541)</f>
        <v>33223</v>
      </c>
      <c r="U1541" s="6"/>
      <c r="V1541" s="6"/>
      <c r="W1541" s="6"/>
      <c r="X1541" s="6"/>
      <c r="Y1541" s="6"/>
      <c r="Z1541" s="6"/>
      <c r="AA1541" s="6"/>
      <c r="AB1541" s="6"/>
      <c r="AC1541" s="6"/>
      <c r="AD1541" s="6"/>
      <c r="AE1541" s="6"/>
      <c r="AF1541" s="6"/>
    </row>
    <row r="1542" spans="1:32" ht="15" customHeight="1">
      <c r="A1542" s="89" t="s">
        <v>9751</v>
      </c>
      <c r="B1542" s="89" t="s">
        <v>9665</v>
      </c>
      <c r="C1542" s="89" t="s">
        <v>6696</v>
      </c>
      <c r="D1542" s="227" t="s">
        <v>3410</v>
      </c>
      <c r="E1542" s="228"/>
      <c r="F1542" s="228"/>
      <c r="G1542" s="229" t="s">
        <v>3409</v>
      </c>
      <c r="H1542" s="229"/>
      <c r="I1542" s="229"/>
      <c r="J1542" s="76" t="s">
        <v>3409</v>
      </c>
      <c r="K1542" s="77">
        <v>38583</v>
      </c>
      <c r="L1542" s="165">
        <v>38555</v>
      </c>
      <c r="M1542" s="85">
        <f>L1542*'Age distribution'!$L$6</f>
        <v>2494.7635152872081</v>
      </c>
      <c r="N1542" s="85">
        <f>L1542*'Age distribution'!$L$7</f>
        <v>7756.1272987225784</v>
      </c>
      <c r="O1542" s="86">
        <f>L1542*'Age distribution'!$L$8</f>
        <v>7912.1874112992482</v>
      </c>
      <c r="P1542" s="86">
        <f>L1542*'Age distribution'!$L$9</f>
        <v>7768.8557281959284</v>
      </c>
      <c r="Q1542" s="86">
        <f>L1542*'Age distribution'!$L$10</f>
        <v>7501.138874504245</v>
      </c>
      <c r="R1542" s="86">
        <f>L1542*'Age distribution'!$L$11</f>
        <v>5121.9271719907938</v>
      </c>
      <c r="S1542" s="86">
        <f t="shared" si="24"/>
        <v>38555</v>
      </c>
      <c r="U1542" s="6"/>
      <c r="V1542" s="6"/>
      <c r="W1542" s="6"/>
      <c r="X1542" s="6"/>
      <c r="Y1542" s="6"/>
      <c r="Z1542" s="6"/>
      <c r="AA1542" s="6"/>
      <c r="AB1542" s="6"/>
      <c r="AC1542" s="6"/>
      <c r="AD1542" s="6"/>
      <c r="AE1542" s="6"/>
      <c r="AF1542" s="6"/>
    </row>
    <row r="1543" spans="1:32" ht="15" customHeight="1">
      <c r="A1543" s="89" t="s">
        <v>9750</v>
      </c>
      <c r="B1543" s="89" t="s">
        <v>9665</v>
      </c>
      <c r="C1543" s="89" t="s">
        <v>6695</v>
      </c>
      <c r="D1543" s="227" t="s">
        <v>3408</v>
      </c>
      <c r="E1543" s="228"/>
      <c r="F1543" s="228"/>
      <c r="G1543" s="229" t="s">
        <v>3407</v>
      </c>
      <c r="H1543" s="229"/>
      <c r="I1543" s="229"/>
      <c r="J1543" s="76" t="s">
        <v>3407</v>
      </c>
      <c r="K1543" s="77">
        <v>10202</v>
      </c>
      <c r="L1543" s="165">
        <v>10242</v>
      </c>
      <c r="M1543" s="85">
        <f>L1543*'Age distribution'!$L$6</f>
        <v>662.72514391315224</v>
      </c>
      <c r="N1543" s="85">
        <f>L1543*'Age distribution'!$L$7</f>
        <v>2060.3879080149563</v>
      </c>
      <c r="O1543" s="86">
        <f>L1543*'Age distribution'!$L$8</f>
        <v>2101.844727442015</v>
      </c>
      <c r="P1543" s="86">
        <f>L1543*'Age distribution'!$L$9</f>
        <v>2063.7691704884633</v>
      </c>
      <c r="Q1543" s="86">
        <f>L1543*'Age distribution'!$L$10</f>
        <v>1992.6511309213454</v>
      </c>
      <c r="R1543" s="86">
        <f>L1543*'Age distribution'!$L$11</f>
        <v>1360.6219192200676</v>
      </c>
      <c r="S1543" s="86">
        <f t="shared" si="24"/>
        <v>10242</v>
      </c>
      <c r="U1543" s="6"/>
      <c r="V1543" s="6"/>
      <c r="W1543" s="6"/>
      <c r="X1543" s="6"/>
      <c r="Y1543" s="6"/>
      <c r="Z1543" s="6"/>
      <c r="AA1543" s="6"/>
      <c r="AB1543" s="6"/>
      <c r="AC1543" s="6"/>
      <c r="AD1543" s="6"/>
      <c r="AE1543" s="6"/>
      <c r="AF1543" s="6"/>
    </row>
    <row r="1544" spans="1:32" ht="15" customHeight="1">
      <c r="A1544" s="89" t="s">
        <v>9749</v>
      </c>
      <c r="B1544" s="89" t="s">
        <v>9665</v>
      </c>
      <c r="C1544" s="89" t="s">
        <v>6694</v>
      </c>
      <c r="D1544" s="227" t="s">
        <v>3406</v>
      </c>
      <c r="E1544" s="228"/>
      <c r="F1544" s="228"/>
      <c r="G1544" s="229" t="s">
        <v>3405</v>
      </c>
      <c r="H1544" s="229"/>
      <c r="I1544" s="229"/>
      <c r="J1544" s="76" t="s">
        <v>3405</v>
      </c>
      <c r="K1544" s="77">
        <v>52707</v>
      </c>
      <c r="L1544" s="165">
        <v>53099</v>
      </c>
      <c r="M1544" s="85">
        <f>L1544*'Age distribution'!$L$6</f>
        <v>3435.8565140250412</v>
      </c>
      <c r="N1544" s="85">
        <f>L1544*'Age distribution'!$L$7</f>
        <v>10681.95054947141</v>
      </c>
      <c r="O1544" s="86">
        <f>L1544*'Age distribution'!$L$8</f>
        <v>10896.880802816204</v>
      </c>
      <c r="P1544" s="86">
        <f>L1544*'Age distribution'!$L$9</f>
        <v>10699.480490506436</v>
      </c>
      <c r="Q1544" s="86">
        <f>L1544*'Age distribution'!$L$10</f>
        <v>10330.7735208741</v>
      </c>
      <c r="R1544" s="86">
        <f>L1544*'Age distribution'!$L$11</f>
        <v>7054.058122306812</v>
      </c>
      <c r="S1544" s="86">
        <f t="shared" si="24"/>
        <v>53099.000000000007</v>
      </c>
      <c r="U1544" s="6"/>
      <c r="V1544" s="6"/>
      <c r="W1544" s="6"/>
      <c r="X1544" s="6"/>
      <c r="Y1544" s="6"/>
      <c r="Z1544" s="6"/>
      <c r="AA1544" s="6"/>
      <c r="AB1544" s="6"/>
      <c r="AC1544" s="6"/>
      <c r="AD1544" s="6"/>
      <c r="AE1544" s="6"/>
      <c r="AF1544" s="6"/>
    </row>
    <row r="1545" spans="1:32" ht="15" customHeight="1">
      <c r="A1545" s="89" t="s">
        <v>9748</v>
      </c>
      <c r="B1545" s="89" t="s">
        <v>9665</v>
      </c>
      <c r="C1545" s="89" t="s">
        <v>6693</v>
      </c>
      <c r="D1545" s="227" t="s">
        <v>3404</v>
      </c>
      <c r="E1545" s="228"/>
      <c r="F1545" s="228"/>
      <c r="G1545" s="229" t="s">
        <v>3403</v>
      </c>
      <c r="H1545" s="229"/>
      <c r="I1545" s="229"/>
      <c r="J1545" s="76" t="s">
        <v>3403</v>
      </c>
      <c r="K1545" s="77">
        <v>12753</v>
      </c>
      <c r="L1545" s="165">
        <v>12567</v>
      </c>
      <c r="M1545" s="85">
        <f>L1545*'Age distribution'!$L$6</f>
        <v>813.16802221798321</v>
      </c>
      <c r="N1545" s="85">
        <f>L1545*'Age distribution'!$L$7</f>
        <v>2528.1092403850771</v>
      </c>
      <c r="O1545" s="86">
        <f>L1545*'Age distribution'!$L$8</f>
        <v>2578.9770249720568</v>
      </c>
      <c r="P1545" s="86">
        <f>L1545*'Age distribution'!$L$9</f>
        <v>2532.2580712291074</v>
      </c>
      <c r="Q1545" s="86">
        <f>L1545*'Age distribution'!$L$10</f>
        <v>2444.9957783917739</v>
      </c>
      <c r="R1545" s="86">
        <f>L1545*'Age distribution'!$L$11</f>
        <v>1669.491862804002</v>
      </c>
      <c r="S1545" s="86">
        <f t="shared" si="24"/>
        <v>12567</v>
      </c>
      <c r="U1545" s="6"/>
      <c r="V1545" s="6"/>
      <c r="W1545" s="6"/>
      <c r="X1545" s="6"/>
      <c r="Y1545" s="6"/>
      <c r="Z1545" s="6"/>
      <c r="AA1545" s="6"/>
      <c r="AB1545" s="6"/>
      <c r="AC1545" s="6"/>
      <c r="AD1545" s="6"/>
      <c r="AE1545" s="6"/>
      <c r="AF1545" s="6"/>
    </row>
    <row r="1546" spans="1:32" ht="15" customHeight="1">
      <c r="A1546" s="89" t="s">
        <v>9747</v>
      </c>
      <c r="B1546" s="89" t="s">
        <v>9665</v>
      </c>
      <c r="C1546" s="89" t="s">
        <v>6692</v>
      </c>
      <c r="D1546" s="227" t="s">
        <v>3402</v>
      </c>
      <c r="E1546" s="228"/>
      <c r="F1546" s="228"/>
      <c r="G1546" s="229" t="s">
        <v>3401</v>
      </c>
      <c r="H1546" s="229"/>
      <c r="I1546" s="229"/>
      <c r="J1546" s="76" t="s">
        <v>3401</v>
      </c>
      <c r="K1546" s="77">
        <v>15136</v>
      </c>
      <c r="L1546" s="165">
        <v>15103</v>
      </c>
      <c r="M1546" s="85">
        <f>L1546*'Age distribution'!$L$6</f>
        <v>977.26399614531715</v>
      </c>
      <c r="N1546" s="85">
        <f>L1546*'Age distribution'!$L$7</f>
        <v>3038.2775409831956</v>
      </c>
      <c r="O1546" s="86">
        <f>L1546*'Age distribution'!$L$8</f>
        <v>3099.4103611166524</v>
      </c>
      <c r="P1546" s="86">
        <f>L1546*'Age distribution'!$L$9</f>
        <v>3043.2635990907302</v>
      </c>
      <c r="Q1546" s="86">
        <f>L1546*'Age distribution'!$L$10</f>
        <v>2938.3919186003786</v>
      </c>
      <c r="R1546" s="86">
        <f>L1546*'Age distribution'!$L$11</f>
        <v>2006.392584063726</v>
      </c>
      <c r="S1546" s="86">
        <f t="shared" si="24"/>
        <v>15103</v>
      </c>
      <c r="U1546" s="6"/>
      <c r="V1546" s="6"/>
      <c r="W1546" s="6"/>
      <c r="X1546" s="6"/>
      <c r="Y1546" s="6"/>
      <c r="Z1546" s="6"/>
      <c r="AA1546" s="6"/>
      <c r="AB1546" s="6"/>
      <c r="AC1546" s="6"/>
      <c r="AD1546" s="6"/>
      <c r="AE1546" s="6"/>
      <c r="AF1546" s="6"/>
    </row>
    <row r="1547" spans="1:32" ht="15" customHeight="1">
      <c r="A1547" s="89" t="s">
        <v>9746</v>
      </c>
      <c r="B1547" s="89" t="s">
        <v>9665</v>
      </c>
      <c r="C1547" s="89" t="s">
        <v>6691</v>
      </c>
      <c r="D1547" s="227" t="s">
        <v>3400</v>
      </c>
      <c r="E1547" s="228"/>
      <c r="F1547" s="228"/>
      <c r="G1547" s="229" t="s">
        <v>3399</v>
      </c>
      <c r="H1547" s="229"/>
      <c r="I1547" s="229"/>
      <c r="J1547" s="76" t="s">
        <v>3399</v>
      </c>
      <c r="K1547" s="77">
        <v>23070</v>
      </c>
      <c r="L1547" s="165">
        <v>22856</v>
      </c>
      <c r="M1547" s="85">
        <f>L1547*'Age distribution'!$L$6</f>
        <v>1478.9343770043945</v>
      </c>
      <c r="N1547" s="85">
        <f>L1547*'Age distribution'!$L$7</f>
        <v>4597.9521602802042</v>
      </c>
      <c r="O1547" s="86">
        <f>L1547*'Age distribution'!$L$8</f>
        <v>4690.4670074609157</v>
      </c>
      <c r="P1547" s="86">
        <f>L1547*'Age distribution'!$L$9</f>
        <v>4605.4977700336176</v>
      </c>
      <c r="Q1547" s="86">
        <f>L1547*'Age distribution'!$L$10</f>
        <v>4446.7910806813388</v>
      </c>
      <c r="R1547" s="86">
        <f>L1547*'Age distribution'!$L$11</f>
        <v>3036.3576045395298</v>
      </c>
      <c r="S1547" s="86">
        <f t="shared" si="24"/>
        <v>22856</v>
      </c>
      <c r="U1547" s="6"/>
      <c r="V1547" s="6"/>
      <c r="W1547" s="6"/>
      <c r="X1547" s="6"/>
      <c r="Y1547" s="6"/>
      <c r="Z1547" s="6"/>
      <c r="AA1547" s="6"/>
      <c r="AB1547" s="6"/>
      <c r="AC1547" s="6"/>
      <c r="AD1547" s="6"/>
      <c r="AE1547" s="6"/>
      <c r="AF1547" s="6"/>
    </row>
    <row r="1548" spans="1:32" ht="15" customHeight="1">
      <c r="A1548" s="89" t="s">
        <v>9744</v>
      </c>
      <c r="B1548" s="89" t="s">
        <v>9665</v>
      </c>
      <c r="C1548" s="89" t="s">
        <v>6689</v>
      </c>
      <c r="D1548" s="227" t="s">
        <v>3398</v>
      </c>
      <c r="E1548" s="228"/>
      <c r="F1548" s="228"/>
      <c r="G1548" s="229" t="s">
        <v>3397</v>
      </c>
      <c r="H1548" s="229"/>
      <c r="I1548" s="229"/>
      <c r="J1548" s="76" t="s">
        <v>3397</v>
      </c>
      <c r="K1548" s="77">
        <v>15603</v>
      </c>
      <c r="L1548" s="165">
        <v>15493</v>
      </c>
      <c r="M1548" s="85">
        <f>L1548*'Age distribution'!$L$6</f>
        <v>1002.499575731934</v>
      </c>
      <c r="N1548" s="85">
        <f>L1548*'Age distribution'!$L$7</f>
        <v>3116.7340225420544</v>
      </c>
      <c r="O1548" s="86">
        <f>L1548*'Age distribution'!$L$8</f>
        <v>3179.445456186208</v>
      </c>
      <c r="P1548" s="86">
        <f>L1548*'Age distribution'!$L$9</f>
        <v>3121.8488340536769</v>
      </c>
      <c r="Q1548" s="86">
        <f>L1548*'Age distribution'!$L$10</f>
        <v>3014.2690852728379</v>
      </c>
      <c r="R1548" s="86">
        <f>L1548*'Age distribution'!$L$11</f>
        <v>2058.2030262132894</v>
      </c>
      <c r="S1548" s="86">
        <f t="shared" si="24"/>
        <v>15493</v>
      </c>
      <c r="U1548" s="6"/>
      <c r="V1548" s="6"/>
      <c r="W1548" s="6"/>
      <c r="X1548" s="6"/>
      <c r="Y1548" s="6"/>
      <c r="Z1548" s="6"/>
      <c r="AA1548" s="6"/>
      <c r="AB1548" s="6"/>
      <c r="AC1548" s="6"/>
      <c r="AD1548" s="6"/>
      <c r="AE1548" s="6"/>
      <c r="AF1548" s="6"/>
    </row>
    <row r="1549" spans="1:32" ht="15" customHeight="1">
      <c r="A1549" s="89" t="s">
        <v>9743</v>
      </c>
      <c r="B1549" s="89" t="s">
        <v>9665</v>
      </c>
      <c r="C1549" s="89" t="s">
        <v>6688</v>
      </c>
      <c r="D1549" s="227" t="s">
        <v>3396</v>
      </c>
      <c r="E1549" s="228"/>
      <c r="F1549" s="228"/>
      <c r="G1549" s="229" t="s">
        <v>3395</v>
      </c>
      <c r="H1549" s="229"/>
      <c r="I1549" s="229"/>
      <c r="J1549" s="76" t="s">
        <v>3394</v>
      </c>
      <c r="K1549" s="77">
        <v>12207</v>
      </c>
      <c r="L1549" s="165">
        <v>12329</v>
      </c>
      <c r="M1549" s="85">
        <f>L1549*'Age distribution'!$L$6</f>
        <v>797.76784800871451</v>
      </c>
      <c r="N1549" s="85">
        <f>L1549*'Age distribution'!$L$7</f>
        <v>2480.2306695876196</v>
      </c>
      <c r="O1549" s="86">
        <f>L1549*'Age distribution'!$L$8</f>
        <v>2530.1350951603795</v>
      </c>
      <c r="P1549" s="86">
        <f>L1549*'Age distribution'!$L$9</f>
        <v>2484.3009278414629</v>
      </c>
      <c r="Q1549" s="86">
        <f>L1549*'Age distribution'!$L$10</f>
        <v>2398.6912510378115</v>
      </c>
      <c r="R1549" s="86">
        <f>L1549*'Age distribution'!$L$11</f>
        <v>1637.8742083640122</v>
      </c>
      <c r="S1549" s="86">
        <f t="shared" si="24"/>
        <v>12329</v>
      </c>
      <c r="U1549" s="6"/>
      <c r="V1549" s="6"/>
      <c r="W1549" s="6"/>
      <c r="X1549" s="6"/>
      <c r="Y1549" s="6"/>
      <c r="Z1549" s="6"/>
      <c r="AA1549" s="6"/>
      <c r="AB1549" s="6"/>
      <c r="AC1549" s="6"/>
      <c r="AD1549" s="6"/>
      <c r="AE1549" s="6"/>
      <c r="AF1549" s="6"/>
    </row>
    <row r="1550" spans="1:32" ht="15" customHeight="1">
      <c r="A1550" s="89" t="s">
        <v>9742</v>
      </c>
      <c r="B1550" s="89" t="s">
        <v>9665</v>
      </c>
      <c r="C1550" s="89" t="s">
        <v>6687</v>
      </c>
      <c r="D1550" s="227" t="s">
        <v>3393</v>
      </c>
      <c r="E1550" s="228"/>
      <c r="F1550" s="228"/>
      <c r="G1550" s="229" t="s">
        <v>3392</v>
      </c>
      <c r="H1550" s="229"/>
      <c r="I1550" s="229"/>
      <c r="J1550" s="76" t="s">
        <v>3391</v>
      </c>
      <c r="K1550" s="77">
        <v>9181</v>
      </c>
      <c r="L1550" s="165">
        <v>9192</v>
      </c>
      <c r="M1550" s="85">
        <f>L1550*'Age distribution'!$L$6</f>
        <v>594.78319887226087</v>
      </c>
      <c r="N1550" s="85">
        <f>L1550*'Age distribution'!$L$7</f>
        <v>1849.158919202644</v>
      </c>
      <c r="O1550" s="86">
        <f>L1550*'Age distribution'!$L$8</f>
        <v>1886.365625331674</v>
      </c>
      <c r="P1550" s="86">
        <f>L1550*'Age distribution'!$L$9</f>
        <v>1852.1935378959142</v>
      </c>
      <c r="Q1550" s="86">
        <f>L1550*'Age distribution'!$L$10</f>
        <v>1788.3664514185714</v>
      </c>
      <c r="R1550" s="86">
        <f>L1550*'Age distribution'!$L$11</f>
        <v>1221.1322672789358</v>
      </c>
      <c r="S1550" s="86">
        <f t="shared" si="24"/>
        <v>9192</v>
      </c>
      <c r="U1550" s="6"/>
      <c r="V1550" s="6"/>
      <c r="W1550" s="6"/>
      <c r="X1550" s="6"/>
      <c r="Y1550" s="6"/>
      <c r="Z1550" s="6"/>
      <c r="AA1550" s="6"/>
      <c r="AB1550" s="6"/>
      <c r="AC1550" s="6"/>
      <c r="AD1550" s="6"/>
      <c r="AE1550" s="6"/>
      <c r="AF1550" s="6"/>
    </row>
    <row r="1551" spans="1:32" ht="15" customHeight="1">
      <c r="A1551" s="89" t="s">
        <v>9740</v>
      </c>
      <c r="B1551" s="89" t="s">
        <v>9665</v>
      </c>
      <c r="C1551" s="89" t="s">
        <v>6686</v>
      </c>
      <c r="D1551" s="227" t="s">
        <v>3390</v>
      </c>
      <c r="E1551" s="228"/>
      <c r="F1551" s="228"/>
      <c r="G1551" s="229" t="s">
        <v>3389</v>
      </c>
      <c r="H1551" s="229"/>
      <c r="I1551" s="229"/>
      <c r="J1551" s="76" t="s">
        <v>3389</v>
      </c>
      <c r="K1551" s="77">
        <v>28798</v>
      </c>
      <c r="L1551" s="165">
        <v>28780</v>
      </c>
      <c r="M1551" s="85">
        <f>L1551*'Age distribution'!$L$6</f>
        <v>1862.2563602636712</v>
      </c>
      <c r="N1551" s="85">
        <f>L1551*'Age distribution'!$L$7</f>
        <v>5789.6859981127172</v>
      </c>
      <c r="O1551" s="86">
        <f>L1551*'Age distribution'!$L$8</f>
        <v>5906.1795797482127</v>
      </c>
      <c r="P1551" s="86">
        <f>L1551*'Age distribution'!$L$9</f>
        <v>5799.1873390605324</v>
      </c>
      <c r="Q1551" s="86">
        <f>L1551*'Age distribution'!$L$10</f>
        <v>5599.3457867522284</v>
      </c>
      <c r="R1551" s="86">
        <f>L1551*'Age distribution'!$L$11</f>
        <v>3823.3449360626387</v>
      </c>
      <c r="S1551" s="86">
        <f t="shared" si="24"/>
        <v>28780</v>
      </c>
      <c r="U1551" s="6"/>
      <c r="V1551" s="6"/>
      <c r="W1551" s="6"/>
      <c r="X1551" s="6"/>
      <c r="Y1551" s="6"/>
      <c r="Z1551" s="6"/>
      <c r="AA1551" s="6"/>
      <c r="AB1551" s="6"/>
      <c r="AC1551" s="6"/>
      <c r="AD1551" s="6"/>
      <c r="AE1551" s="6"/>
      <c r="AF1551" s="6"/>
    </row>
    <row r="1552" spans="1:32" ht="15" customHeight="1">
      <c r="A1552" s="89" t="s">
        <v>9739</v>
      </c>
      <c r="B1552" s="89" t="s">
        <v>9665</v>
      </c>
      <c r="C1552" s="89" t="s">
        <v>6684</v>
      </c>
      <c r="D1552" s="227" t="s">
        <v>3388</v>
      </c>
      <c r="E1552" s="228"/>
      <c r="F1552" s="228"/>
      <c r="G1552" s="229" t="s">
        <v>3387</v>
      </c>
      <c r="H1552" s="229"/>
      <c r="I1552" s="229"/>
      <c r="J1552" s="76" t="s">
        <v>3387</v>
      </c>
      <c r="K1552" s="77">
        <v>3774</v>
      </c>
      <c r="L1552" s="165">
        <v>3783</v>
      </c>
      <c r="M1552" s="85">
        <f>L1552*'Age distribution'!$L$6</f>
        <v>244.78512199018306</v>
      </c>
      <c r="N1552" s="85">
        <f>L1552*'Age distribution'!$L$7</f>
        <v>761.02787112093154</v>
      </c>
      <c r="O1552" s="86">
        <f>L1552*'Age distribution'!$L$8</f>
        <v>776.34042217468698</v>
      </c>
      <c r="P1552" s="86">
        <f>L1552*'Age distribution'!$L$9</f>
        <v>762.27677914058347</v>
      </c>
      <c r="Q1552" s="86">
        <f>L1552*'Age distribution'!$L$10</f>
        <v>736.00851672285194</v>
      </c>
      <c r="R1552" s="86">
        <f>L1552*'Age distribution'!$L$11</f>
        <v>502.56128885076311</v>
      </c>
      <c r="S1552" s="86">
        <f t="shared" si="24"/>
        <v>3783</v>
      </c>
      <c r="U1552" s="6"/>
      <c r="V1552" s="6"/>
      <c r="W1552" s="6"/>
      <c r="X1552" s="6"/>
      <c r="Y1552" s="6"/>
      <c r="Z1552" s="6"/>
      <c r="AA1552" s="6"/>
      <c r="AB1552" s="6"/>
      <c r="AC1552" s="6"/>
      <c r="AD1552" s="6"/>
      <c r="AE1552" s="6"/>
      <c r="AF1552" s="6"/>
    </row>
    <row r="1553" spans="1:32" ht="15" customHeight="1">
      <c r="A1553" s="89" t="s">
        <v>9738</v>
      </c>
      <c r="B1553" s="89" t="s">
        <v>9665</v>
      </c>
      <c r="C1553" s="89" t="s">
        <v>6683</v>
      </c>
      <c r="D1553" s="227" t="s">
        <v>3386</v>
      </c>
      <c r="E1553" s="228"/>
      <c r="F1553" s="228"/>
      <c r="G1553" s="229" t="s">
        <v>3385</v>
      </c>
      <c r="H1553" s="229"/>
      <c r="I1553" s="229"/>
      <c r="J1553" s="76" t="s">
        <v>3385</v>
      </c>
      <c r="K1553" s="77">
        <v>24716</v>
      </c>
      <c r="L1553" s="165">
        <v>24859</v>
      </c>
      <c r="M1553" s="85">
        <f>L1553*'Age distribution'!$L$6</f>
        <v>1608.5417254966853</v>
      </c>
      <c r="N1553" s="85">
        <f>L1553*'Age distribution'!$L$7</f>
        <v>5000.8966027478818</v>
      </c>
      <c r="O1553" s="86">
        <f>L1553*'Age distribution'!$L$8</f>
        <v>5101.5190470104526</v>
      </c>
      <c r="P1553" s="86">
        <f>L1553*'Age distribution'!$L$9</f>
        <v>5009.1034767792135</v>
      </c>
      <c r="Q1553" s="86">
        <f>L1553*'Age distribution'!$L$10</f>
        <v>4836.4884264375833</v>
      </c>
      <c r="R1553" s="86">
        <f>L1553*'Age distribution'!$L$11</f>
        <v>3302.4507215281842</v>
      </c>
      <c r="S1553" s="86">
        <f t="shared" si="24"/>
        <v>24859.000000000004</v>
      </c>
      <c r="U1553" s="6"/>
      <c r="V1553" s="6"/>
      <c r="W1553" s="6"/>
      <c r="X1553" s="6"/>
      <c r="Y1553" s="6"/>
      <c r="Z1553" s="6"/>
      <c r="AA1553" s="6"/>
      <c r="AB1553" s="6"/>
      <c r="AC1553" s="6"/>
      <c r="AD1553" s="6"/>
      <c r="AE1553" s="6"/>
      <c r="AF1553" s="6"/>
    </row>
    <row r="1554" spans="1:32" ht="15" customHeight="1">
      <c r="A1554" s="89" t="s">
        <v>9736</v>
      </c>
      <c r="B1554" s="89" t="s">
        <v>9665</v>
      </c>
      <c r="C1554" s="89" t="s">
        <v>6682</v>
      </c>
      <c r="D1554" s="227" t="s">
        <v>3384</v>
      </c>
      <c r="E1554" s="228"/>
      <c r="F1554" s="228"/>
      <c r="G1554" s="229" t="s">
        <v>3383</v>
      </c>
      <c r="H1554" s="229"/>
      <c r="I1554" s="229"/>
      <c r="J1554" s="76" t="s">
        <v>3383</v>
      </c>
      <c r="K1554" s="77">
        <v>14333</v>
      </c>
      <c r="L1554" s="165">
        <v>14262</v>
      </c>
      <c r="M1554" s="85">
        <f>L1554*'Age distribution'!$L$6</f>
        <v>922.8457334982794</v>
      </c>
      <c r="N1554" s="85">
        <f>L1554*'Age distribution'!$L$7</f>
        <v>2869.0931794678099</v>
      </c>
      <c r="O1554" s="86">
        <f>L1554*'Age distribution'!$L$8</f>
        <v>2926.8218612358933</v>
      </c>
      <c r="P1554" s="86">
        <f>L1554*'Age distribution'!$L$9</f>
        <v>2873.8015924142219</v>
      </c>
      <c r="Q1554" s="86">
        <f>L1554*'Age distribution'!$L$10</f>
        <v>2774.7696181605379</v>
      </c>
      <c r="R1554" s="86">
        <f>L1554*'Age distribution'!$L$11</f>
        <v>1894.6680152232577</v>
      </c>
      <c r="S1554" s="86">
        <f t="shared" si="24"/>
        <v>14262</v>
      </c>
      <c r="U1554" s="6"/>
      <c r="V1554" s="6"/>
      <c r="W1554" s="6"/>
      <c r="X1554" s="6"/>
      <c r="Y1554" s="6"/>
      <c r="Z1554" s="6"/>
      <c r="AA1554" s="6"/>
      <c r="AB1554" s="6"/>
      <c r="AC1554" s="6"/>
      <c r="AD1554" s="6"/>
      <c r="AE1554" s="6"/>
      <c r="AF1554" s="6"/>
    </row>
    <row r="1555" spans="1:32" ht="15" customHeight="1">
      <c r="A1555" s="89" t="s">
        <v>9734</v>
      </c>
      <c r="B1555" s="89" t="s">
        <v>9665</v>
      </c>
      <c r="C1555" s="89" t="s">
        <v>6681</v>
      </c>
      <c r="D1555" s="227" t="s">
        <v>3382</v>
      </c>
      <c r="E1555" s="228"/>
      <c r="F1555" s="228"/>
      <c r="G1555" s="229" t="s">
        <v>3381</v>
      </c>
      <c r="H1555" s="229"/>
      <c r="I1555" s="229"/>
      <c r="J1555" s="76" t="s">
        <v>3381</v>
      </c>
      <c r="K1555" s="77">
        <v>15623</v>
      </c>
      <c r="L1555" s="165">
        <v>15693</v>
      </c>
      <c r="M1555" s="85">
        <f>L1555*'Age distribution'!$L$6</f>
        <v>1015.4408985968657</v>
      </c>
      <c r="N1555" s="85">
        <f>L1555*'Age distribution'!$L$7</f>
        <v>3156.9681156491615</v>
      </c>
      <c r="O1555" s="86">
        <f>L1555*'Age distribution'!$L$8</f>
        <v>3220.4890946834157</v>
      </c>
      <c r="P1555" s="86">
        <f>L1555*'Age distribution'!$L$9</f>
        <v>3162.148954547496</v>
      </c>
      <c r="Q1555" s="86">
        <f>L1555*'Age distribution'!$L$10</f>
        <v>3053.1804527971758</v>
      </c>
      <c r="R1555" s="86">
        <f>L1555*'Age distribution'!$L$11</f>
        <v>2084.7724837258856</v>
      </c>
      <c r="S1555" s="86">
        <f t="shared" si="24"/>
        <v>15693</v>
      </c>
      <c r="U1555" s="6"/>
      <c r="V1555" s="6"/>
      <c r="W1555" s="6"/>
      <c r="X1555" s="6"/>
      <c r="Y1555" s="6"/>
      <c r="Z1555" s="6"/>
      <c r="AA1555" s="6"/>
      <c r="AB1555" s="6"/>
      <c r="AC1555" s="6"/>
      <c r="AD1555" s="6"/>
      <c r="AE1555" s="6"/>
      <c r="AF1555" s="6"/>
    </row>
    <row r="1556" spans="1:32" ht="15" customHeight="1">
      <c r="A1556" s="89" t="s">
        <v>9732</v>
      </c>
      <c r="B1556" s="89" t="s">
        <v>9665</v>
      </c>
      <c r="C1556" s="89" t="s">
        <v>6680</v>
      </c>
      <c r="D1556" s="227" t="s">
        <v>3380</v>
      </c>
      <c r="E1556" s="228"/>
      <c r="F1556" s="228"/>
      <c r="G1556" s="229" t="s">
        <v>3379</v>
      </c>
      <c r="H1556" s="229"/>
      <c r="I1556" s="229"/>
      <c r="J1556" s="76" t="s">
        <v>3379</v>
      </c>
      <c r="K1556" s="77">
        <v>8789</v>
      </c>
      <c r="L1556" s="165">
        <v>8708</v>
      </c>
      <c r="M1556" s="85">
        <f>L1556*'Age distribution'!$L$6</f>
        <v>563.46519753912617</v>
      </c>
      <c r="N1556" s="85">
        <f>L1556*'Age distribution'!$L$7</f>
        <v>1751.7924138834449</v>
      </c>
      <c r="O1556" s="86">
        <f>L1556*'Age distribution'!$L$8</f>
        <v>1787.0400201684308</v>
      </c>
      <c r="P1556" s="86">
        <f>L1556*'Age distribution'!$L$9</f>
        <v>1754.6672463008726</v>
      </c>
      <c r="Q1556" s="86">
        <f>L1556*'Age distribution'!$L$10</f>
        <v>1694.2009420096736</v>
      </c>
      <c r="R1556" s="86">
        <f>L1556*'Age distribution'!$L$11</f>
        <v>1156.8341800984524</v>
      </c>
      <c r="S1556" s="86">
        <f t="shared" si="24"/>
        <v>8708</v>
      </c>
      <c r="U1556" s="6"/>
      <c r="V1556" s="6"/>
      <c r="W1556" s="6"/>
      <c r="X1556" s="6"/>
      <c r="Y1556" s="6"/>
      <c r="Z1556" s="6"/>
      <c r="AA1556" s="6"/>
      <c r="AB1556" s="6"/>
      <c r="AC1556" s="6"/>
      <c r="AD1556" s="6"/>
      <c r="AE1556" s="6"/>
      <c r="AF1556" s="6"/>
    </row>
    <row r="1557" spans="1:32" ht="15" customHeight="1">
      <c r="A1557" s="89" t="s">
        <v>9731</v>
      </c>
      <c r="B1557" s="89" t="s">
        <v>9665</v>
      </c>
      <c r="C1557" s="89" t="s">
        <v>6679</v>
      </c>
      <c r="D1557" s="227" t="s">
        <v>3378</v>
      </c>
      <c r="E1557" s="228"/>
      <c r="F1557" s="228"/>
      <c r="G1557" s="229" t="s">
        <v>3377</v>
      </c>
      <c r="H1557" s="229"/>
      <c r="I1557" s="229"/>
      <c r="J1557" s="76" t="s">
        <v>3377</v>
      </c>
      <c r="K1557" s="77">
        <v>12239</v>
      </c>
      <c r="L1557" s="165">
        <v>12231</v>
      </c>
      <c r="M1557" s="85">
        <f>L1557*'Age distribution'!$L$6</f>
        <v>791.42659980489805</v>
      </c>
      <c r="N1557" s="85">
        <f>L1557*'Age distribution'!$L$7</f>
        <v>2460.515963965137</v>
      </c>
      <c r="O1557" s="86">
        <f>L1557*'Age distribution'!$L$8</f>
        <v>2510.0237122967474</v>
      </c>
      <c r="P1557" s="86">
        <f>L1557*'Age distribution'!$L$9</f>
        <v>2464.5538687994917</v>
      </c>
      <c r="Q1557" s="86">
        <f>L1557*'Age distribution'!$L$10</f>
        <v>2379.6246809508862</v>
      </c>
      <c r="R1557" s="86">
        <f>L1557*'Age distribution'!$L$11</f>
        <v>1624.8551741828401</v>
      </c>
      <c r="S1557" s="86">
        <f t="shared" si="24"/>
        <v>12231</v>
      </c>
      <c r="U1557" s="6"/>
      <c r="V1557" s="6"/>
      <c r="W1557" s="6"/>
      <c r="X1557" s="6"/>
      <c r="Y1557" s="6"/>
      <c r="Z1557" s="6"/>
      <c r="AA1557" s="6"/>
      <c r="AB1557" s="6"/>
      <c r="AC1557" s="6"/>
      <c r="AD1557" s="6"/>
      <c r="AE1557" s="6"/>
      <c r="AF1557" s="6"/>
    </row>
    <row r="1558" spans="1:32" ht="15" customHeight="1">
      <c r="A1558" s="89" t="s">
        <v>9730</v>
      </c>
      <c r="B1558" s="89" t="s">
        <v>9665</v>
      </c>
      <c r="C1558" s="89" t="s">
        <v>6678</v>
      </c>
      <c r="D1558" s="227" t="s">
        <v>3376</v>
      </c>
      <c r="E1558" s="228"/>
      <c r="F1558" s="228"/>
      <c r="G1558" s="229" t="s">
        <v>3375</v>
      </c>
      <c r="H1558" s="229"/>
      <c r="I1558" s="229"/>
      <c r="J1558" s="76" t="s">
        <v>3375</v>
      </c>
      <c r="K1558" s="77">
        <v>20572</v>
      </c>
      <c r="L1558" s="165">
        <v>20403</v>
      </c>
      <c r="M1558" s="85">
        <f>L1558*'Age distribution'!$L$6</f>
        <v>1320.2090520660072</v>
      </c>
      <c r="N1558" s="85">
        <f>L1558*'Age distribution'!$L$7</f>
        <v>4104.4810083215343</v>
      </c>
      <c r="O1558" s="86">
        <f>L1558*'Age distribution'!$L$8</f>
        <v>4187.0667812926613</v>
      </c>
      <c r="P1558" s="86">
        <f>L1558*'Age distribution'!$L$9</f>
        <v>4111.2167921769296</v>
      </c>
      <c r="Q1558" s="86">
        <f>L1558*'Age distribution'!$L$10</f>
        <v>3969.5431579953342</v>
      </c>
      <c r="R1558" s="86">
        <f>L1558*'Age distribution'!$L$11</f>
        <v>2710.4832081475338</v>
      </c>
      <c r="S1558" s="86">
        <f t="shared" si="24"/>
        <v>20402.999999999996</v>
      </c>
      <c r="U1558" s="6"/>
      <c r="V1558" s="6"/>
      <c r="W1558" s="6"/>
      <c r="X1558" s="6"/>
      <c r="Y1558" s="6"/>
      <c r="Z1558" s="6"/>
      <c r="AA1558" s="6"/>
      <c r="AB1558" s="6"/>
      <c r="AC1558" s="6"/>
      <c r="AD1558" s="6"/>
      <c r="AE1558" s="6"/>
      <c r="AF1558" s="6"/>
    </row>
    <row r="1559" spans="1:32" ht="15" customHeight="1">
      <c r="A1559" s="89" t="s">
        <v>9729</v>
      </c>
      <c r="B1559" s="89" t="s">
        <v>9665</v>
      </c>
      <c r="C1559" s="89" t="s">
        <v>6677</v>
      </c>
      <c r="D1559" s="227" t="s">
        <v>3374</v>
      </c>
      <c r="E1559" s="228"/>
      <c r="F1559" s="228"/>
      <c r="G1559" s="229" t="s">
        <v>3373</v>
      </c>
      <c r="H1559" s="229"/>
      <c r="I1559" s="229"/>
      <c r="J1559" s="76" t="s">
        <v>3372</v>
      </c>
      <c r="K1559" s="77">
        <v>18937</v>
      </c>
      <c r="L1559" s="165">
        <v>18794</v>
      </c>
      <c r="M1559" s="85">
        <f>L1559*'Age distribution'!$L$6</f>
        <v>1216.0961096176316</v>
      </c>
      <c r="N1559" s="85">
        <f>L1559*'Age distribution'!$L$7</f>
        <v>3780.7977292748578</v>
      </c>
      <c r="O1559" s="86">
        <f>L1559*'Age distribution'!$L$8</f>
        <v>3856.8707095826239</v>
      </c>
      <c r="P1559" s="86">
        <f>L1559*'Age distribution'!$L$9</f>
        <v>3787.0023228041573</v>
      </c>
      <c r="Q1559" s="86">
        <f>L1559*'Age distribution'!$L$10</f>
        <v>3656.5012062620353</v>
      </c>
      <c r="R1559" s="86">
        <f>L1559*'Age distribution'!$L$11</f>
        <v>2496.7319224586945</v>
      </c>
      <c r="S1559" s="86">
        <f t="shared" si="24"/>
        <v>18794</v>
      </c>
      <c r="U1559" s="6"/>
      <c r="V1559" s="6"/>
      <c r="W1559" s="6"/>
      <c r="X1559" s="6"/>
      <c r="Y1559" s="6"/>
      <c r="Z1559" s="6"/>
      <c r="AA1559" s="6"/>
      <c r="AB1559" s="6"/>
      <c r="AC1559" s="6"/>
      <c r="AD1559" s="6"/>
      <c r="AE1559" s="6"/>
      <c r="AF1559" s="6"/>
    </row>
    <row r="1560" spans="1:32" ht="15" customHeight="1">
      <c r="A1560" s="89" t="s">
        <v>9727</v>
      </c>
      <c r="B1560" s="89" t="s">
        <v>9665</v>
      </c>
      <c r="C1560" s="89" t="s">
        <v>6676</v>
      </c>
      <c r="D1560" s="227" t="s">
        <v>3371</v>
      </c>
      <c r="E1560" s="228"/>
      <c r="F1560" s="228"/>
      <c r="G1560" s="229" t="s">
        <v>3370</v>
      </c>
      <c r="H1560" s="229"/>
      <c r="I1560" s="229"/>
      <c r="J1560" s="76" t="s">
        <v>3370</v>
      </c>
      <c r="K1560" s="77">
        <v>58125</v>
      </c>
      <c r="L1560" s="165">
        <v>58805</v>
      </c>
      <c r="M1560" s="85">
        <f>L1560*'Age distribution'!$L$6</f>
        <v>3805.0724553615423</v>
      </c>
      <c r="N1560" s="85">
        <f>L1560*'Age distribution'!$L$7</f>
        <v>11829.829225817177</v>
      </c>
      <c r="O1560" s="86">
        <f>L1560*'Age distribution'!$L$8</f>
        <v>12067.855809141545</v>
      </c>
      <c r="P1560" s="86">
        <f>L1560*'Age distribution'!$L$9</f>
        <v>11849.242928195086</v>
      </c>
      <c r="Q1560" s="86">
        <f>L1560*'Age distribution'!$L$10</f>
        <v>11440.91483634346</v>
      </c>
      <c r="R1560" s="86">
        <f>L1560*'Age distribution'!$L$11</f>
        <v>7812.084745141191</v>
      </c>
      <c r="S1560" s="86">
        <f t="shared" si="24"/>
        <v>58805</v>
      </c>
      <c r="U1560" s="6"/>
      <c r="V1560" s="6"/>
      <c r="W1560" s="6"/>
      <c r="X1560" s="6"/>
      <c r="Y1560" s="6"/>
      <c r="Z1560" s="6"/>
      <c r="AA1560" s="6"/>
      <c r="AB1560" s="6"/>
      <c r="AC1560" s="6"/>
      <c r="AD1560" s="6"/>
      <c r="AE1560" s="6"/>
      <c r="AF1560" s="6"/>
    </row>
    <row r="1561" spans="1:32" ht="15" customHeight="1">
      <c r="A1561" s="89" t="s">
        <v>9726</v>
      </c>
      <c r="B1561" s="89" t="s">
        <v>9665</v>
      </c>
      <c r="C1561" s="89" t="s">
        <v>6675</v>
      </c>
      <c r="D1561" s="227" t="s">
        <v>3369</v>
      </c>
      <c r="E1561" s="228"/>
      <c r="F1561" s="228"/>
      <c r="G1561" s="229" t="s">
        <v>3317</v>
      </c>
      <c r="H1561" s="229"/>
      <c r="I1561" s="229"/>
      <c r="J1561" s="76" t="s">
        <v>3317</v>
      </c>
      <c r="K1561" s="77">
        <v>23378</v>
      </c>
      <c r="L1561" s="165">
        <v>23450</v>
      </c>
      <c r="M1561" s="85">
        <f>L1561*'Age distribution'!$L$6</f>
        <v>1517.3701059132416</v>
      </c>
      <c r="N1561" s="85">
        <f>L1561*'Age distribution'!$L$7</f>
        <v>4717.4474168083116</v>
      </c>
      <c r="O1561" s="86">
        <f>L1561*'Age distribution'!$L$8</f>
        <v>4812.3666137976234</v>
      </c>
      <c r="P1561" s="86">
        <f>L1561*'Age distribution'!$L$9</f>
        <v>4725.1891279002602</v>
      </c>
      <c r="Q1561" s="86">
        <f>L1561*'Age distribution'!$L$10</f>
        <v>4562.3578422286228</v>
      </c>
      <c r="R1561" s="86">
        <f>L1561*'Age distribution'!$L$11</f>
        <v>3115.2688933519416</v>
      </c>
      <c r="S1561" s="86">
        <f t="shared" si="24"/>
        <v>23450</v>
      </c>
      <c r="U1561" s="6"/>
      <c r="V1561" s="6"/>
      <c r="W1561" s="6"/>
      <c r="X1561" s="6"/>
      <c r="Y1561" s="6"/>
      <c r="Z1561" s="6"/>
      <c r="AA1561" s="6"/>
      <c r="AB1561" s="6"/>
      <c r="AC1561" s="6"/>
      <c r="AD1561" s="6"/>
      <c r="AE1561" s="6"/>
      <c r="AF1561" s="6"/>
    </row>
    <row r="1562" spans="1:32" ht="15" customHeight="1">
      <c r="A1562" s="89" t="s">
        <v>9724</v>
      </c>
      <c r="B1562" s="89" t="s">
        <v>9665</v>
      </c>
      <c r="C1562" s="89" t="s">
        <v>6674</v>
      </c>
      <c r="D1562" s="227" t="s">
        <v>3368</v>
      </c>
      <c r="E1562" s="228"/>
      <c r="F1562" s="228"/>
      <c r="G1562" s="229" t="s">
        <v>3367</v>
      </c>
      <c r="H1562" s="229"/>
      <c r="I1562" s="229"/>
      <c r="J1562" s="76" t="s">
        <v>3367</v>
      </c>
      <c r="K1562" s="77">
        <v>10920</v>
      </c>
      <c r="L1562" s="165">
        <v>11052</v>
      </c>
      <c r="M1562" s="85">
        <f>L1562*'Age distribution'!$L$6</f>
        <v>715.13750151612567</v>
      </c>
      <c r="N1562" s="85">
        <f>L1562*'Age distribution'!$L$7</f>
        <v>2223.3359850987404</v>
      </c>
      <c r="O1562" s="86">
        <f>L1562*'Age distribution'!$L$8</f>
        <v>2268.0714633557072</v>
      </c>
      <c r="P1562" s="86">
        <f>L1562*'Age distribution'!$L$9</f>
        <v>2226.9846584884294</v>
      </c>
      <c r="Q1562" s="86">
        <f>L1562*'Age distribution'!$L$10</f>
        <v>2150.2421693949141</v>
      </c>
      <c r="R1562" s="86">
        <f>L1562*'Age distribution'!$L$11</f>
        <v>1468.2282221460835</v>
      </c>
      <c r="S1562" s="86">
        <f t="shared" si="24"/>
        <v>11052</v>
      </c>
      <c r="U1562" s="6"/>
      <c r="V1562" s="6"/>
      <c r="W1562" s="6"/>
      <c r="X1562" s="6"/>
      <c r="Y1562" s="6"/>
      <c r="Z1562" s="6"/>
      <c r="AA1562" s="6"/>
      <c r="AB1562" s="6"/>
      <c r="AC1562" s="6"/>
      <c r="AD1562" s="6"/>
      <c r="AE1562" s="6"/>
      <c r="AF1562" s="6"/>
    </row>
    <row r="1563" spans="1:32" ht="15" customHeight="1">
      <c r="A1563" s="89" t="s">
        <v>9722</v>
      </c>
      <c r="B1563" s="89" t="s">
        <v>9665</v>
      </c>
      <c r="C1563" s="89" t="s">
        <v>6673</v>
      </c>
      <c r="D1563" s="227" t="s">
        <v>3365</v>
      </c>
      <c r="E1563" s="228"/>
      <c r="F1563" s="228"/>
      <c r="G1563" s="229" t="s">
        <v>3364</v>
      </c>
      <c r="H1563" s="229"/>
      <c r="I1563" s="229"/>
      <c r="J1563" s="76" t="s">
        <v>3363</v>
      </c>
      <c r="K1563" s="77">
        <v>13872</v>
      </c>
      <c r="L1563" s="165">
        <v>13914</v>
      </c>
      <c r="M1563" s="85">
        <f>L1563*'Age distribution'!$L$6</f>
        <v>900.32783171329822</v>
      </c>
      <c r="N1563" s="85">
        <f>L1563*'Age distribution'!$L$7</f>
        <v>2799.0858574614435</v>
      </c>
      <c r="O1563" s="86">
        <f>L1563*'Age distribution'!$L$8</f>
        <v>2855.4059302507517</v>
      </c>
      <c r="P1563" s="86">
        <f>L1563*'Age distribution'!$L$9</f>
        <v>2803.6793827549773</v>
      </c>
      <c r="Q1563" s="86">
        <f>L1563*'Age distribution'!$L$10</f>
        <v>2707.0638386681899</v>
      </c>
      <c r="R1563" s="86">
        <f>L1563*'Age distribution'!$L$11</f>
        <v>1848.4371591513398</v>
      </c>
      <c r="S1563" s="86">
        <f t="shared" si="24"/>
        <v>13913.999999999998</v>
      </c>
      <c r="U1563" s="6"/>
      <c r="V1563" s="6"/>
      <c r="W1563" s="6"/>
      <c r="X1563" s="6"/>
      <c r="Y1563" s="6"/>
      <c r="Z1563" s="6"/>
      <c r="AA1563" s="6"/>
      <c r="AB1563" s="6"/>
      <c r="AC1563" s="6"/>
      <c r="AD1563" s="6"/>
      <c r="AE1563" s="6"/>
      <c r="AF1563" s="6"/>
    </row>
    <row r="1564" spans="1:32" ht="15" customHeight="1">
      <c r="A1564" s="89" t="s">
        <v>9721</v>
      </c>
      <c r="B1564" s="89" t="s">
        <v>9665</v>
      </c>
      <c r="C1564" s="89" t="s">
        <v>6672</v>
      </c>
      <c r="D1564" s="227" t="s">
        <v>3362</v>
      </c>
      <c r="E1564" s="228"/>
      <c r="F1564" s="228"/>
      <c r="G1564" s="229" t="s">
        <v>3361</v>
      </c>
      <c r="H1564" s="229"/>
      <c r="I1564" s="229"/>
      <c r="J1564" s="76" t="s">
        <v>3361</v>
      </c>
      <c r="K1564" s="77">
        <v>9736</v>
      </c>
      <c r="L1564" s="165">
        <v>9655</v>
      </c>
      <c r="M1564" s="85">
        <f>L1564*'Age distribution'!$L$6</f>
        <v>624.74236130457768</v>
      </c>
      <c r="N1564" s="85">
        <f>L1564*'Age distribution'!$L$7</f>
        <v>1942.300844745597</v>
      </c>
      <c r="O1564" s="86">
        <f>L1564*'Age distribution'!$L$8</f>
        <v>1981.3816484527101</v>
      </c>
      <c r="P1564" s="86">
        <f>L1564*'Age distribution'!$L$9</f>
        <v>1945.4883168391048</v>
      </c>
      <c r="Q1564" s="86">
        <f>L1564*'Age distribution'!$L$10</f>
        <v>1878.4462672374136</v>
      </c>
      <c r="R1564" s="86">
        <f>L1564*'Age distribution'!$L$11</f>
        <v>1282.6405614205969</v>
      </c>
      <c r="S1564" s="86">
        <f t="shared" si="24"/>
        <v>9655</v>
      </c>
      <c r="U1564" s="6"/>
      <c r="V1564" s="6"/>
      <c r="W1564" s="6"/>
      <c r="X1564" s="6"/>
      <c r="Y1564" s="6"/>
      <c r="Z1564" s="6"/>
      <c r="AA1564" s="6"/>
      <c r="AB1564" s="6"/>
      <c r="AC1564" s="6"/>
      <c r="AD1564" s="6"/>
      <c r="AE1564" s="6"/>
      <c r="AF1564" s="6"/>
    </row>
    <row r="1565" spans="1:32" ht="15" customHeight="1">
      <c r="A1565" s="89" t="s">
        <v>9719</v>
      </c>
      <c r="B1565" s="89" t="s">
        <v>9665</v>
      </c>
      <c r="C1565" s="89" t="s">
        <v>7296</v>
      </c>
      <c r="D1565" s="227" t="s">
        <v>3360</v>
      </c>
      <c r="E1565" s="228"/>
      <c r="F1565" s="228"/>
      <c r="G1565" s="229" t="s">
        <v>3359</v>
      </c>
      <c r="H1565" s="229"/>
      <c r="I1565" s="229"/>
      <c r="J1565" s="76" t="s">
        <v>3359</v>
      </c>
      <c r="K1565" s="77">
        <v>18255</v>
      </c>
      <c r="L1565" s="165">
        <v>18209</v>
      </c>
      <c r="M1565" s="85">
        <f>L1565*'Age distribution'!$L$6</f>
        <v>1178.2427402377064</v>
      </c>
      <c r="N1565" s="85">
        <f>L1565*'Age distribution'!$L$7</f>
        <v>3663.1130069365695</v>
      </c>
      <c r="O1565" s="86">
        <f>L1565*'Age distribution'!$L$8</f>
        <v>3736.818066978291</v>
      </c>
      <c r="P1565" s="86">
        <f>L1565*'Age distribution'!$L$9</f>
        <v>3669.1244703597367</v>
      </c>
      <c r="Q1565" s="86">
        <f>L1565*'Age distribution'!$L$10</f>
        <v>3542.6854562533467</v>
      </c>
      <c r="R1565" s="86">
        <f>L1565*'Age distribution'!$L$11</f>
        <v>2419.0162592343499</v>
      </c>
      <c r="S1565" s="86">
        <f t="shared" si="24"/>
        <v>18209</v>
      </c>
      <c r="U1565" s="6"/>
      <c r="V1565" s="6"/>
      <c r="W1565" s="6"/>
      <c r="X1565" s="6"/>
      <c r="Y1565" s="6"/>
      <c r="Z1565" s="6"/>
      <c r="AA1565" s="6"/>
      <c r="AB1565" s="6"/>
      <c r="AC1565" s="6"/>
      <c r="AD1565" s="6"/>
      <c r="AE1565" s="6"/>
      <c r="AF1565" s="6"/>
    </row>
    <row r="1566" spans="1:32" ht="15" customHeight="1">
      <c r="A1566" s="89" t="s">
        <v>9717</v>
      </c>
      <c r="B1566" s="89" t="s">
        <v>9665</v>
      </c>
      <c r="C1566" s="89" t="s">
        <v>7293</v>
      </c>
      <c r="D1566" s="227" t="s">
        <v>3358</v>
      </c>
      <c r="E1566" s="228"/>
      <c r="F1566" s="228"/>
      <c r="G1566" s="229" t="s">
        <v>3357</v>
      </c>
      <c r="H1566" s="229"/>
      <c r="I1566" s="229"/>
      <c r="J1566" s="76" t="s">
        <v>3357</v>
      </c>
      <c r="K1566" s="77">
        <v>18968</v>
      </c>
      <c r="L1566" s="165">
        <v>18898</v>
      </c>
      <c r="M1566" s="85">
        <f>L1566*'Age distribution'!$L$6</f>
        <v>1222.8255975073962</v>
      </c>
      <c r="N1566" s="85">
        <f>L1566*'Age distribution'!$L$7</f>
        <v>3801.7194576905536</v>
      </c>
      <c r="O1566" s="86">
        <f>L1566*'Age distribution'!$L$8</f>
        <v>3878.2134016011719</v>
      </c>
      <c r="P1566" s="86">
        <f>L1566*'Age distribution'!$L$9</f>
        <v>3807.9583854609427</v>
      </c>
      <c r="Q1566" s="86">
        <f>L1566*'Age distribution'!$L$10</f>
        <v>3676.7351173746911</v>
      </c>
      <c r="R1566" s="86">
        <f>L1566*'Age distribution'!$L$11</f>
        <v>2510.548040365245</v>
      </c>
      <c r="S1566" s="86">
        <f t="shared" si="24"/>
        <v>18898</v>
      </c>
      <c r="U1566" s="6"/>
      <c r="V1566" s="6"/>
      <c r="W1566" s="6"/>
      <c r="X1566" s="6"/>
      <c r="Y1566" s="6"/>
      <c r="Z1566" s="6"/>
      <c r="AA1566" s="6"/>
      <c r="AB1566" s="6"/>
      <c r="AC1566" s="6"/>
      <c r="AD1566" s="6"/>
      <c r="AE1566" s="6"/>
      <c r="AF1566" s="6"/>
    </row>
    <row r="1567" spans="1:32" ht="15" customHeight="1">
      <c r="A1567" s="89" t="s">
        <v>9716</v>
      </c>
      <c r="B1567" s="89" t="s">
        <v>9665</v>
      </c>
      <c r="C1567" s="89" t="s">
        <v>7290</v>
      </c>
      <c r="D1567" s="227" t="s">
        <v>3356</v>
      </c>
      <c r="E1567" s="228"/>
      <c r="F1567" s="228"/>
      <c r="G1567" s="229" t="s">
        <v>3355</v>
      </c>
      <c r="H1567" s="229"/>
      <c r="I1567" s="229"/>
      <c r="J1567" s="76" t="s">
        <v>3355</v>
      </c>
      <c r="K1567" s="77">
        <v>42246</v>
      </c>
      <c r="L1567" s="165">
        <v>42114</v>
      </c>
      <c r="M1567" s="85">
        <f>L1567*'Age distribution'!$L$6</f>
        <v>2725.0543556686675</v>
      </c>
      <c r="N1567" s="85">
        <f>L1567*'Age distribution'!$L$7</f>
        <v>8472.0929855635495</v>
      </c>
      <c r="O1567" s="86">
        <f>L1567*'Age distribution'!$L$8</f>
        <v>8642.5589583570618</v>
      </c>
      <c r="P1567" s="86">
        <f>L1567*'Age distribution'!$L$9</f>
        <v>8485.9963723834353</v>
      </c>
      <c r="Q1567" s="86">
        <f>L1567*'Age distribution'!$L$10</f>
        <v>8193.5666595998373</v>
      </c>
      <c r="R1567" s="86">
        <f>L1567*'Age distribution'!$L$11</f>
        <v>5594.730668427449</v>
      </c>
      <c r="S1567" s="86">
        <f t="shared" si="24"/>
        <v>42114</v>
      </c>
      <c r="U1567" s="6"/>
      <c r="V1567" s="6"/>
      <c r="W1567" s="6"/>
      <c r="X1567" s="6"/>
      <c r="Y1567" s="6"/>
      <c r="Z1567" s="6"/>
      <c r="AA1567" s="6"/>
      <c r="AB1567" s="6"/>
      <c r="AC1567" s="6"/>
      <c r="AD1567" s="6"/>
      <c r="AE1567" s="6"/>
      <c r="AF1567" s="6"/>
    </row>
    <row r="1568" spans="1:32" ht="15" customHeight="1">
      <c r="A1568" s="89" t="s">
        <v>9714</v>
      </c>
      <c r="B1568" s="89" t="s">
        <v>9665</v>
      </c>
      <c r="C1568" s="89" t="s">
        <v>7288</v>
      </c>
      <c r="D1568" s="227" t="s">
        <v>3354</v>
      </c>
      <c r="E1568" s="228"/>
      <c r="F1568" s="228"/>
      <c r="G1568" s="229" t="s">
        <v>3353</v>
      </c>
      <c r="H1568" s="229"/>
      <c r="I1568" s="229"/>
      <c r="J1568" s="76" t="s">
        <v>3353</v>
      </c>
      <c r="K1568" s="77">
        <v>45307</v>
      </c>
      <c r="L1568" s="165">
        <v>45139</v>
      </c>
      <c r="M1568" s="85">
        <f>L1568*'Age distribution'!$L$6</f>
        <v>2920.7918640007597</v>
      </c>
      <c r="N1568" s="85">
        <f>L1568*'Age distribution'!$L$7</f>
        <v>9080.6336438085455</v>
      </c>
      <c r="O1568" s="86">
        <f>L1568*'Age distribution'!$L$8</f>
        <v>9263.3439906273306</v>
      </c>
      <c r="P1568" s="86">
        <f>L1568*'Age distribution'!$L$9</f>
        <v>9095.5356948524441</v>
      </c>
      <c r="Q1568" s="86">
        <f>L1568*'Age distribution'!$L$10</f>
        <v>8782.1010934054484</v>
      </c>
      <c r="R1568" s="86">
        <f>L1568*'Age distribution'!$L$11</f>
        <v>5996.5937133054713</v>
      </c>
      <c r="S1568" s="86">
        <f t="shared" si="24"/>
        <v>45139</v>
      </c>
      <c r="U1568" s="6"/>
      <c r="V1568" s="6"/>
      <c r="W1568" s="6"/>
      <c r="X1568" s="6"/>
      <c r="Y1568" s="6"/>
      <c r="Z1568" s="6"/>
      <c r="AA1568" s="6"/>
      <c r="AB1568" s="6"/>
      <c r="AC1568" s="6"/>
      <c r="AD1568" s="6"/>
      <c r="AE1568" s="6"/>
      <c r="AF1568" s="6"/>
    </row>
    <row r="1569" spans="1:32" ht="15" customHeight="1">
      <c r="A1569" s="89" t="s">
        <v>9713</v>
      </c>
      <c r="B1569" s="89" t="s">
        <v>9665</v>
      </c>
      <c r="C1569" s="89" t="s">
        <v>7286</v>
      </c>
      <c r="D1569" s="227" t="s">
        <v>3352</v>
      </c>
      <c r="E1569" s="228"/>
      <c r="F1569" s="228"/>
      <c r="G1569" s="229" t="s">
        <v>3351</v>
      </c>
      <c r="H1569" s="229"/>
      <c r="I1569" s="229"/>
      <c r="J1569" s="76" t="s">
        <v>3351</v>
      </c>
      <c r="K1569" s="77">
        <v>18486</v>
      </c>
      <c r="L1569" s="165">
        <v>18648</v>
      </c>
      <c r="M1569" s="85">
        <f>L1569*'Age distribution'!$L$6</f>
        <v>1206.6489439262316</v>
      </c>
      <c r="N1569" s="85">
        <f>L1569*'Age distribution'!$L$7</f>
        <v>3751.4268413066698</v>
      </c>
      <c r="O1569" s="86">
        <f>L1569*'Age distribution'!$L$8</f>
        <v>3826.908853479662</v>
      </c>
      <c r="P1569" s="86">
        <f>L1569*'Age distribution'!$L$9</f>
        <v>3757.5832348436693</v>
      </c>
      <c r="Q1569" s="86">
        <f>L1569*'Age distribution'!$L$10</f>
        <v>3628.0959079692689</v>
      </c>
      <c r="R1569" s="86">
        <f>L1569*'Age distribution'!$L$11</f>
        <v>2477.3362184744992</v>
      </c>
      <c r="S1569" s="86">
        <f t="shared" si="24"/>
        <v>18648</v>
      </c>
      <c r="U1569" s="6"/>
      <c r="V1569" s="6"/>
      <c r="W1569" s="6"/>
      <c r="X1569" s="6"/>
      <c r="Y1569" s="6"/>
      <c r="Z1569" s="6"/>
      <c r="AA1569" s="6"/>
      <c r="AB1569" s="6"/>
      <c r="AC1569" s="6"/>
      <c r="AD1569" s="6"/>
      <c r="AE1569" s="6"/>
      <c r="AF1569" s="6"/>
    </row>
    <row r="1570" spans="1:32" ht="15" customHeight="1">
      <c r="A1570" s="89" t="s">
        <v>9712</v>
      </c>
      <c r="B1570" s="89" t="s">
        <v>9665</v>
      </c>
      <c r="C1570" s="89" t="s">
        <v>7283</v>
      </c>
      <c r="D1570" s="227" t="s">
        <v>3350</v>
      </c>
      <c r="E1570" s="228"/>
      <c r="F1570" s="228"/>
      <c r="G1570" s="229" t="s">
        <v>3349</v>
      </c>
      <c r="H1570" s="229"/>
      <c r="I1570" s="229"/>
      <c r="J1570" s="76" t="s">
        <v>3349</v>
      </c>
      <c r="K1570" s="77">
        <v>89723</v>
      </c>
      <c r="L1570" s="165">
        <v>90835</v>
      </c>
      <c r="M1570" s="85">
        <f>L1570*'Age distribution'!$L$6</f>
        <v>5877.6253121803538</v>
      </c>
      <c r="N1570" s="85">
        <f>L1570*'Age distribution'!$L$7</f>
        <v>18273.319236920386</v>
      </c>
      <c r="O1570" s="86">
        <f>L1570*'Age distribution'!$L$8</f>
        <v>18640.994514469385</v>
      </c>
      <c r="P1570" s="86">
        <f>L1570*'Age distribution'!$L$9</f>
        <v>18303.307225280176</v>
      </c>
      <c r="Q1570" s="86">
        <f>L1570*'Age distribution'!$L$10</f>
        <v>17672.570345366181</v>
      </c>
      <c r="R1570" s="86">
        <f>L1570*'Age distribution'!$L$11</f>
        <v>12067.183365783523</v>
      </c>
      <c r="S1570" s="86">
        <f t="shared" si="24"/>
        <v>90835.000000000015</v>
      </c>
      <c r="U1570" s="6"/>
      <c r="V1570" s="6"/>
      <c r="W1570" s="6"/>
      <c r="X1570" s="6"/>
      <c r="Y1570" s="6"/>
      <c r="Z1570" s="6"/>
      <c r="AA1570" s="6"/>
      <c r="AB1570" s="6"/>
      <c r="AC1570" s="6"/>
      <c r="AD1570" s="6"/>
      <c r="AE1570" s="6"/>
      <c r="AF1570" s="6"/>
    </row>
    <row r="1571" spans="1:32" ht="15" customHeight="1">
      <c r="A1571" s="89" t="s">
        <v>9711</v>
      </c>
      <c r="B1571" s="89" t="s">
        <v>9665</v>
      </c>
      <c r="C1571" s="89" t="s">
        <v>7280</v>
      </c>
      <c r="D1571" s="227" t="s">
        <v>3348</v>
      </c>
      <c r="E1571" s="228"/>
      <c r="F1571" s="228"/>
      <c r="G1571" s="229" t="s">
        <v>3347</v>
      </c>
      <c r="H1571" s="229"/>
      <c r="I1571" s="229"/>
      <c r="J1571" s="76" t="s">
        <v>3347</v>
      </c>
      <c r="K1571" s="77">
        <v>31162</v>
      </c>
      <c r="L1571" s="165">
        <v>31168</v>
      </c>
      <c r="M1571" s="85">
        <f>L1571*'Age distribution'!$L$6</f>
        <v>2016.7757552709559</v>
      </c>
      <c r="N1571" s="85">
        <f>L1571*'Age distribution'!$L$7</f>
        <v>6270.0810698115765</v>
      </c>
      <c r="O1571" s="86">
        <f>L1571*'Age distribution'!$L$8</f>
        <v>6396.2406234048749</v>
      </c>
      <c r="P1571" s="86">
        <f>L1571*'Age distribution'!$L$9</f>
        <v>6280.3707777567288</v>
      </c>
      <c r="Q1571" s="86">
        <f>L1571*'Age distribution'!$L$10</f>
        <v>6063.947514992823</v>
      </c>
      <c r="R1571" s="86">
        <f>L1571*'Age distribution'!$L$11</f>
        <v>4140.5842587630414</v>
      </c>
      <c r="S1571" s="86">
        <f t="shared" si="24"/>
        <v>31168</v>
      </c>
      <c r="U1571" s="6"/>
      <c r="V1571" s="6"/>
      <c r="W1571" s="6"/>
      <c r="X1571" s="6"/>
      <c r="Y1571" s="6"/>
      <c r="Z1571" s="6"/>
      <c r="AA1571" s="6"/>
      <c r="AB1571" s="6"/>
      <c r="AC1571" s="6"/>
      <c r="AD1571" s="6"/>
      <c r="AE1571" s="6"/>
      <c r="AF1571" s="6"/>
    </row>
    <row r="1572" spans="1:32" ht="15" customHeight="1">
      <c r="A1572" s="89" t="s">
        <v>9710</v>
      </c>
      <c r="B1572" s="89" t="s">
        <v>9665</v>
      </c>
      <c r="C1572" s="89" t="s">
        <v>7277</v>
      </c>
      <c r="D1572" s="227" t="s">
        <v>3346</v>
      </c>
      <c r="E1572" s="228"/>
      <c r="F1572" s="228"/>
      <c r="G1572" s="229" t="s">
        <v>3345</v>
      </c>
      <c r="H1572" s="229"/>
      <c r="I1572" s="229"/>
      <c r="J1572" s="76" t="s">
        <v>3344</v>
      </c>
      <c r="K1572" s="77">
        <v>52879</v>
      </c>
      <c r="L1572" s="165">
        <v>53273</v>
      </c>
      <c r="M1572" s="85">
        <f>L1572*'Age distribution'!$L$6</f>
        <v>3447.1154649175319</v>
      </c>
      <c r="N1572" s="85">
        <f>L1572*'Age distribution'!$L$7</f>
        <v>10716.954210474592</v>
      </c>
      <c r="O1572" s="86">
        <f>L1572*'Age distribution'!$L$8</f>
        <v>10932.588768308775</v>
      </c>
      <c r="P1572" s="86">
        <f>L1572*'Age distribution'!$L$9</f>
        <v>10734.541595336057</v>
      </c>
      <c r="Q1572" s="86">
        <f>L1572*'Age distribution'!$L$10</f>
        <v>10364.626410620273</v>
      </c>
      <c r="R1572" s="86">
        <f>L1572*'Age distribution'!$L$11</f>
        <v>7077.1735503427717</v>
      </c>
      <c r="S1572" s="86">
        <f t="shared" si="24"/>
        <v>53273</v>
      </c>
      <c r="U1572" s="6"/>
      <c r="V1572" s="6"/>
      <c r="W1572" s="6"/>
      <c r="X1572" s="6"/>
      <c r="Y1572" s="6"/>
      <c r="Z1572" s="6"/>
      <c r="AA1572" s="6"/>
      <c r="AB1572" s="6"/>
      <c r="AC1572" s="6"/>
      <c r="AD1572" s="6"/>
      <c r="AE1572" s="6"/>
      <c r="AF1572" s="6"/>
    </row>
    <row r="1573" spans="1:32" ht="15" customHeight="1">
      <c r="A1573" s="89" t="s">
        <v>9709</v>
      </c>
      <c r="B1573" s="89" t="s">
        <v>9665</v>
      </c>
      <c r="C1573" s="89" t="s">
        <v>7274</v>
      </c>
      <c r="D1573" s="227" t="s">
        <v>3343</v>
      </c>
      <c r="E1573" s="228"/>
      <c r="F1573" s="228"/>
      <c r="G1573" s="229" t="s">
        <v>3342</v>
      </c>
      <c r="H1573" s="229"/>
      <c r="I1573" s="229"/>
      <c r="J1573" s="76" t="s">
        <v>3342</v>
      </c>
      <c r="K1573" s="77">
        <v>4969</v>
      </c>
      <c r="L1573" s="165">
        <v>4959</v>
      </c>
      <c r="M1573" s="85">
        <f>L1573*'Age distribution'!$L$6</f>
        <v>320.88010043598143</v>
      </c>
      <c r="N1573" s="85">
        <f>L1573*'Age distribution'!$L$7</f>
        <v>997.60433859072145</v>
      </c>
      <c r="O1573" s="86">
        <f>L1573*'Age distribution'!$L$8</f>
        <v>1017.6770165382692</v>
      </c>
      <c r="P1573" s="86">
        <f>L1573*'Age distribution'!$L$9</f>
        <v>999.2414876442383</v>
      </c>
      <c r="Q1573" s="86">
        <f>L1573*'Age distribution'!$L$10</f>
        <v>964.80735776595895</v>
      </c>
      <c r="R1573" s="86">
        <f>L1573*'Age distribution'!$L$11</f>
        <v>658.78969902483061</v>
      </c>
      <c r="S1573" s="86">
        <f t="shared" si="24"/>
        <v>4959</v>
      </c>
      <c r="U1573" s="6"/>
      <c r="V1573" s="6"/>
      <c r="W1573" s="6"/>
      <c r="X1573" s="6"/>
      <c r="Y1573" s="6"/>
      <c r="Z1573" s="6"/>
      <c r="AA1573" s="6"/>
      <c r="AB1573" s="6"/>
      <c r="AC1573" s="6"/>
      <c r="AD1573" s="6"/>
      <c r="AE1573" s="6"/>
      <c r="AF1573" s="6"/>
    </row>
    <row r="1574" spans="1:32" ht="15" customHeight="1">
      <c r="A1574" s="89" t="s">
        <v>9708</v>
      </c>
      <c r="B1574" s="89" t="s">
        <v>9665</v>
      </c>
      <c r="C1574" s="89" t="s">
        <v>7271</v>
      </c>
      <c r="D1574" s="227" t="s">
        <v>3341</v>
      </c>
      <c r="E1574" s="228"/>
      <c r="F1574" s="228"/>
      <c r="G1574" s="229" t="s">
        <v>3340</v>
      </c>
      <c r="H1574" s="229"/>
      <c r="I1574" s="229"/>
      <c r="J1574" s="76" t="s">
        <v>3340</v>
      </c>
      <c r="K1574" s="77">
        <v>10176</v>
      </c>
      <c r="L1574" s="165">
        <v>10292</v>
      </c>
      <c r="M1574" s="85">
        <f>L1574*'Age distribution'!$L$6</f>
        <v>665.9604746293852</v>
      </c>
      <c r="N1574" s="85">
        <f>L1574*'Age distribution'!$L$7</f>
        <v>2070.4464312917335</v>
      </c>
      <c r="O1574" s="86">
        <f>L1574*'Age distribution'!$L$8</f>
        <v>2112.1056370663173</v>
      </c>
      <c r="P1574" s="86">
        <f>L1574*'Age distribution'!$L$9</f>
        <v>2073.844200611918</v>
      </c>
      <c r="Q1574" s="86">
        <f>L1574*'Age distribution'!$L$10</f>
        <v>2002.3789728024299</v>
      </c>
      <c r="R1574" s="86">
        <f>L1574*'Age distribution'!$L$11</f>
        <v>1367.2642835982167</v>
      </c>
      <c r="S1574" s="86">
        <f t="shared" si="24"/>
        <v>10292</v>
      </c>
      <c r="U1574" s="6"/>
      <c r="V1574" s="6"/>
      <c r="W1574" s="6"/>
      <c r="X1574" s="6"/>
      <c r="Y1574" s="6"/>
      <c r="Z1574" s="6"/>
      <c r="AA1574" s="6"/>
      <c r="AB1574" s="6"/>
      <c r="AC1574" s="6"/>
      <c r="AD1574" s="6"/>
      <c r="AE1574" s="6"/>
      <c r="AF1574" s="6"/>
    </row>
    <row r="1575" spans="1:32" ht="15" customHeight="1">
      <c r="A1575" s="89" t="s">
        <v>9706</v>
      </c>
      <c r="B1575" s="89" t="s">
        <v>9665</v>
      </c>
      <c r="C1575" s="89" t="s">
        <v>7268</v>
      </c>
      <c r="D1575" s="227" t="s">
        <v>3339</v>
      </c>
      <c r="E1575" s="228"/>
      <c r="F1575" s="228"/>
      <c r="G1575" s="229" t="s">
        <v>3338</v>
      </c>
      <c r="H1575" s="229"/>
      <c r="I1575" s="229"/>
      <c r="J1575" s="76" t="s">
        <v>3338</v>
      </c>
      <c r="K1575" s="77">
        <v>25445</v>
      </c>
      <c r="L1575" s="165">
        <v>25225</v>
      </c>
      <c r="M1575" s="85">
        <f>L1575*'Age distribution'!$L$6</f>
        <v>1632.2243463395105</v>
      </c>
      <c r="N1575" s="85">
        <f>L1575*'Age distribution'!$L$7</f>
        <v>5074.5249931338876</v>
      </c>
      <c r="O1575" s="86">
        <f>L1575*'Age distribution'!$L$8</f>
        <v>5176.628905460343</v>
      </c>
      <c r="P1575" s="86">
        <f>L1575*'Age distribution'!$L$9</f>
        <v>5082.8526972829022</v>
      </c>
      <c r="Q1575" s="86">
        <f>L1575*'Age distribution'!$L$10</f>
        <v>4907.6962290071215</v>
      </c>
      <c r="R1575" s="86">
        <f>L1575*'Age distribution'!$L$11</f>
        <v>3351.0728287762358</v>
      </c>
      <c r="S1575" s="86">
        <f t="shared" si="24"/>
        <v>25225</v>
      </c>
      <c r="U1575" s="6"/>
      <c r="V1575" s="6"/>
      <c r="W1575" s="6"/>
      <c r="X1575" s="6"/>
      <c r="Y1575" s="6"/>
      <c r="Z1575" s="6"/>
      <c r="AA1575" s="6"/>
      <c r="AB1575" s="6"/>
      <c r="AC1575" s="6"/>
      <c r="AD1575" s="6"/>
      <c r="AE1575" s="6"/>
      <c r="AF1575" s="6"/>
    </row>
    <row r="1576" spans="1:32" ht="15" customHeight="1">
      <c r="A1576" s="89" t="s">
        <v>9705</v>
      </c>
      <c r="B1576" s="89" t="s">
        <v>9665</v>
      </c>
      <c r="C1576" s="89" t="s">
        <v>7265</v>
      </c>
      <c r="D1576" s="227" t="s">
        <v>3337</v>
      </c>
      <c r="E1576" s="228"/>
      <c r="F1576" s="228"/>
      <c r="G1576" s="229" t="s">
        <v>3336</v>
      </c>
      <c r="H1576" s="229"/>
      <c r="I1576" s="229"/>
      <c r="J1576" s="76" t="s">
        <v>3336</v>
      </c>
      <c r="K1576" s="77">
        <v>23478</v>
      </c>
      <c r="L1576" s="165">
        <v>23315</v>
      </c>
      <c r="M1576" s="85">
        <f>L1576*'Age distribution'!$L$6</f>
        <v>1508.6347129794126</v>
      </c>
      <c r="N1576" s="85">
        <f>L1576*'Age distribution'!$L$7</f>
        <v>4690.2894039610146</v>
      </c>
      <c r="O1576" s="86">
        <f>L1576*'Age distribution'!$L$8</f>
        <v>4784.6621578120075</v>
      </c>
      <c r="P1576" s="86">
        <f>L1576*'Age distribution'!$L$9</f>
        <v>4697.9865465669318</v>
      </c>
      <c r="Q1576" s="86">
        <f>L1576*'Age distribution'!$L$10</f>
        <v>4536.0926691496943</v>
      </c>
      <c r="R1576" s="86">
        <f>L1576*'Age distribution'!$L$11</f>
        <v>3097.3345095309392</v>
      </c>
      <c r="S1576" s="86">
        <f t="shared" si="24"/>
        <v>23314.999999999996</v>
      </c>
      <c r="U1576" s="6"/>
      <c r="V1576" s="6"/>
      <c r="W1576" s="6"/>
      <c r="X1576" s="6"/>
      <c r="Y1576" s="6"/>
      <c r="Z1576" s="6"/>
      <c r="AA1576" s="6"/>
      <c r="AB1576" s="6"/>
      <c r="AC1576" s="6"/>
      <c r="AD1576" s="6"/>
      <c r="AE1576" s="6"/>
      <c r="AF1576" s="6"/>
    </row>
    <row r="1577" spans="1:32" ht="15" customHeight="1">
      <c r="A1577" s="89" t="s">
        <v>9703</v>
      </c>
      <c r="B1577" s="89" t="s">
        <v>9665</v>
      </c>
      <c r="C1577" s="89" t="s">
        <v>7262</v>
      </c>
      <c r="D1577" s="227" t="s">
        <v>3335</v>
      </c>
      <c r="E1577" s="228"/>
      <c r="F1577" s="228"/>
      <c r="G1577" s="229" t="s">
        <v>3334</v>
      </c>
      <c r="H1577" s="229"/>
      <c r="I1577" s="229"/>
      <c r="J1577" s="76" t="s">
        <v>3333</v>
      </c>
      <c r="K1577" s="77">
        <v>6687</v>
      </c>
      <c r="L1577" s="165">
        <v>6687</v>
      </c>
      <c r="M1577" s="85">
        <f>L1577*'Age distribution'!$L$6</f>
        <v>432.6931299889913</v>
      </c>
      <c r="N1577" s="85">
        <f>L1577*'Age distribution'!$L$7</f>
        <v>1345.2269030361272</v>
      </c>
      <c r="O1577" s="86">
        <f>L1577*'Age distribution'!$L$8</f>
        <v>1372.2940531541453</v>
      </c>
      <c r="P1577" s="86">
        <f>L1577*'Age distribution'!$L$9</f>
        <v>1347.4345287108331</v>
      </c>
      <c r="Q1577" s="86">
        <f>L1577*'Age distribution'!$L$10</f>
        <v>1301.0015731762387</v>
      </c>
      <c r="R1577" s="86">
        <f>L1577*'Age distribution'!$L$11</f>
        <v>888.34981193366457</v>
      </c>
      <c r="S1577" s="86">
        <f t="shared" si="24"/>
        <v>6687</v>
      </c>
      <c r="U1577" s="6"/>
      <c r="V1577" s="6"/>
      <c r="W1577" s="6"/>
      <c r="X1577" s="6"/>
      <c r="Y1577" s="6"/>
      <c r="Z1577" s="6"/>
      <c r="AA1577" s="6"/>
      <c r="AB1577" s="6"/>
      <c r="AC1577" s="6"/>
      <c r="AD1577" s="6"/>
      <c r="AE1577" s="6"/>
      <c r="AF1577" s="6"/>
    </row>
    <row r="1578" spans="1:32" ht="15" customHeight="1">
      <c r="A1578" s="89" t="s">
        <v>9701</v>
      </c>
      <c r="B1578" s="89" t="s">
        <v>9665</v>
      </c>
      <c r="C1578" s="89" t="s">
        <v>7259</v>
      </c>
      <c r="D1578" s="227" t="s">
        <v>3332</v>
      </c>
      <c r="E1578" s="228"/>
      <c r="F1578" s="228"/>
      <c r="G1578" s="229" t="s">
        <v>3331</v>
      </c>
      <c r="H1578" s="229"/>
      <c r="I1578" s="229"/>
      <c r="J1578" s="76" t="s">
        <v>3331</v>
      </c>
      <c r="K1578" s="77">
        <v>14107</v>
      </c>
      <c r="L1578" s="165">
        <v>14134</v>
      </c>
      <c r="M1578" s="85">
        <f>L1578*'Age distribution'!$L$6</f>
        <v>914.56328686472307</v>
      </c>
      <c r="N1578" s="85">
        <f>L1578*'Age distribution'!$L$7</f>
        <v>2843.3433598792612</v>
      </c>
      <c r="O1578" s="86">
        <f>L1578*'Age distribution'!$L$8</f>
        <v>2900.5539325976806</v>
      </c>
      <c r="P1578" s="86">
        <f>L1578*'Age distribution'!$L$9</f>
        <v>2848.009515298178</v>
      </c>
      <c r="Q1578" s="86">
        <f>L1578*'Age distribution'!$L$10</f>
        <v>2749.8663429449616</v>
      </c>
      <c r="R1578" s="86">
        <f>L1578*'Age distribution'!$L$11</f>
        <v>1877.6635624151959</v>
      </c>
      <c r="S1578" s="86">
        <f t="shared" si="24"/>
        <v>14134</v>
      </c>
      <c r="U1578" s="6"/>
      <c r="V1578" s="6"/>
      <c r="W1578" s="6"/>
      <c r="X1578" s="6"/>
      <c r="Y1578" s="6"/>
      <c r="Z1578" s="6"/>
      <c r="AA1578" s="6"/>
      <c r="AB1578" s="6"/>
      <c r="AC1578" s="6"/>
      <c r="AD1578" s="6"/>
      <c r="AE1578" s="6"/>
      <c r="AF1578" s="6"/>
    </row>
    <row r="1579" spans="1:32" ht="15" customHeight="1">
      <c r="A1579" s="89" t="s">
        <v>9699</v>
      </c>
      <c r="B1579" s="89" t="s">
        <v>9665</v>
      </c>
      <c r="C1579" s="89" t="s">
        <v>7256</v>
      </c>
      <c r="D1579" s="227" t="s">
        <v>3330</v>
      </c>
      <c r="E1579" s="228"/>
      <c r="F1579" s="228"/>
      <c r="G1579" s="229" t="s">
        <v>3329</v>
      </c>
      <c r="H1579" s="229"/>
      <c r="I1579" s="229"/>
      <c r="J1579" s="76" t="s">
        <v>3329</v>
      </c>
      <c r="K1579" s="77">
        <v>361650</v>
      </c>
      <c r="L1579" s="165">
        <v>364900</v>
      </c>
      <c r="M1579" s="85">
        <f>L1579*'Age distribution'!$L$6</f>
        <v>23611.443567067883</v>
      </c>
      <c r="N1579" s="85">
        <f>L1579*'Age distribution'!$L$7</f>
        <v>73407.102873916971</v>
      </c>
      <c r="O1579" s="86">
        <f>L1579*'Age distribution'!$L$8</f>
        <v>74884.118438155769</v>
      </c>
      <c r="P1579" s="86">
        <f>L1579*'Age distribution'!$L$9</f>
        <v>73527.569840972486</v>
      </c>
      <c r="Q1579" s="86">
        <f>L1579*'Age distribution'!$L$10</f>
        <v>70993.790048154551</v>
      </c>
      <c r="R1579" s="86">
        <f>L1579*'Age distribution'!$L$11</f>
        <v>48475.975231732344</v>
      </c>
      <c r="S1579" s="86">
        <f t="shared" si="24"/>
        <v>364900</v>
      </c>
      <c r="U1579" s="6"/>
      <c r="V1579" s="6"/>
      <c r="W1579" s="6"/>
      <c r="X1579" s="6"/>
      <c r="Y1579" s="6"/>
      <c r="Z1579" s="6"/>
      <c r="AA1579" s="6"/>
      <c r="AB1579" s="6"/>
      <c r="AC1579" s="6"/>
      <c r="AD1579" s="6"/>
      <c r="AE1579" s="6"/>
      <c r="AF1579" s="6"/>
    </row>
    <row r="1580" spans="1:32" ht="15" customHeight="1">
      <c r="A1580" s="89" t="s">
        <v>9697</v>
      </c>
      <c r="B1580" s="89" t="s">
        <v>9665</v>
      </c>
      <c r="C1580" s="89" t="s">
        <v>7253</v>
      </c>
      <c r="D1580" s="227" t="s">
        <v>3328</v>
      </c>
      <c r="E1580" s="228"/>
      <c r="F1580" s="228"/>
      <c r="G1580" s="229" t="s">
        <v>3327</v>
      </c>
      <c r="H1580" s="229"/>
      <c r="I1580" s="229"/>
      <c r="J1580" s="76" t="s">
        <v>3327</v>
      </c>
      <c r="K1580" s="77">
        <v>9832</v>
      </c>
      <c r="L1580" s="165">
        <v>9711</v>
      </c>
      <c r="M1580" s="85">
        <f>L1580*'Age distribution'!$L$6</f>
        <v>628.3659317067586</v>
      </c>
      <c r="N1580" s="85">
        <f>L1580*'Age distribution'!$L$7</f>
        <v>1953.5663908155871</v>
      </c>
      <c r="O1580" s="86">
        <f>L1580*'Age distribution'!$L$8</f>
        <v>1992.8738672319282</v>
      </c>
      <c r="P1580" s="86">
        <f>L1580*'Age distribution'!$L$9</f>
        <v>1956.772350577374</v>
      </c>
      <c r="Q1580" s="86">
        <f>L1580*'Age distribution'!$L$10</f>
        <v>1889.3414501442282</v>
      </c>
      <c r="R1580" s="86">
        <f>L1580*'Age distribution'!$L$11</f>
        <v>1290.0800095241239</v>
      </c>
      <c r="S1580" s="86">
        <f t="shared" si="24"/>
        <v>9711</v>
      </c>
      <c r="U1580" s="6"/>
      <c r="V1580" s="6"/>
      <c r="W1580" s="6"/>
      <c r="X1580" s="6"/>
      <c r="Y1580" s="6"/>
      <c r="Z1580" s="6"/>
      <c r="AA1580" s="6"/>
      <c r="AB1580" s="6"/>
      <c r="AC1580" s="6"/>
      <c r="AD1580" s="6"/>
      <c r="AE1580" s="6"/>
      <c r="AF1580" s="6"/>
    </row>
    <row r="1581" spans="1:32" ht="15" customHeight="1">
      <c r="A1581" s="89" t="s">
        <v>9695</v>
      </c>
      <c r="B1581" s="89" t="s">
        <v>9665</v>
      </c>
      <c r="C1581" s="89" t="s">
        <v>9694</v>
      </c>
      <c r="D1581" s="227" t="s">
        <v>3326</v>
      </c>
      <c r="E1581" s="228"/>
      <c r="F1581" s="228"/>
      <c r="G1581" s="229" t="s">
        <v>3325</v>
      </c>
      <c r="H1581" s="229"/>
      <c r="I1581" s="229"/>
      <c r="J1581" s="76" t="s">
        <v>3324</v>
      </c>
      <c r="K1581" s="77">
        <v>18124</v>
      </c>
      <c r="L1581" s="165">
        <v>18162</v>
      </c>
      <c r="M1581" s="85">
        <f>L1581*'Age distribution'!$L$6</f>
        <v>1175.2015293644474</v>
      </c>
      <c r="N1581" s="85">
        <f>L1581*'Age distribution'!$L$7</f>
        <v>3653.6579950563992</v>
      </c>
      <c r="O1581" s="86">
        <f>L1581*'Age distribution'!$L$8</f>
        <v>3727.1728119314471</v>
      </c>
      <c r="P1581" s="86">
        <f>L1581*'Age distribution'!$L$9</f>
        <v>3659.6539420436893</v>
      </c>
      <c r="Q1581" s="86">
        <f>L1581*'Age distribution'!$L$10</f>
        <v>3533.5412848851274</v>
      </c>
      <c r="R1581" s="86">
        <f>L1581*'Age distribution'!$L$11</f>
        <v>2412.7724367188898</v>
      </c>
      <c r="S1581" s="86">
        <f t="shared" si="24"/>
        <v>18162</v>
      </c>
      <c r="U1581" s="6"/>
      <c r="V1581" s="6"/>
      <c r="W1581" s="6"/>
      <c r="X1581" s="6"/>
      <c r="Y1581" s="6"/>
      <c r="Z1581" s="6"/>
      <c r="AA1581" s="6"/>
      <c r="AB1581" s="6"/>
      <c r="AC1581" s="6"/>
      <c r="AD1581" s="6"/>
      <c r="AE1581" s="6"/>
      <c r="AF1581" s="6"/>
    </row>
    <row r="1582" spans="1:32" ht="15" customHeight="1">
      <c r="A1582" s="89" t="s">
        <v>9692</v>
      </c>
      <c r="B1582" s="89" t="s">
        <v>9665</v>
      </c>
      <c r="C1582" s="89" t="s">
        <v>7250</v>
      </c>
      <c r="D1582" s="227" t="s">
        <v>3323</v>
      </c>
      <c r="E1582" s="228"/>
      <c r="F1582" s="228"/>
      <c r="G1582" s="229" t="s">
        <v>3322</v>
      </c>
      <c r="H1582" s="229"/>
      <c r="I1582" s="229"/>
      <c r="J1582" s="76" t="s">
        <v>3321</v>
      </c>
      <c r="K1582" s="77">
        <v>65504</v>
      </c>
      <c r="L1582" s="165">
        <v>65572</v>
      </c>
      <c r="M1582" s="85">
        <f>L1582*'Age distribution'!$L$6</f>
        <v>4242.9421144965063</v>
      </c>
      <c r="N1582" s="85">
        <f>L1582*'Age distribution'!$L$7</f>
        <v>13191.149766096147</v>
      </c>
      <c r="O1582" s="86">
        <f>L1582*'Age distribution'!$L$8</f>
        <v>13456.567317694573</v>
      </c>
      <c r="P1582" s="86">
        <f>L1582*'Age distribution'!$L$9</f>
        <v>13212.797505103446</v>
      </c>
      <c r="Q1582" s="86">
        <f>L1582*'Age distribution'!$L$10</f>
        <v>12757.480956529434</v>
      </c>
      <c r="R1582" s="86">
        <f>L1582*'Age distribution'!$L$11</f>
        <v>8711.0623400798941</v>
      </c>
      <c r="S1582" s="86">
        <f t="shared" si="24"/>
        <v>65572</v>
      </c>
      <c r="U1582" s="6"/>
      <c r="V1582" s="6"/>
      <c r="W1582" s="6"/>
      <c r="X1582" s="6"/>
      <c r="Y1582" s="6"/>
      <c r="Z1582" s="6"/>
      <c r="AA1582" s="6"/>
      <c r="AB1582" s="6"/>
      <c r="AC1582" s="6"/>
      <c r="AD1582" s="6"/>
      <c r="AE1582" s="6"/>
      <c r="AF1582" s="6"/>
    </row>
    <row r="1583" spans="1:32" ht="15" customHeight="1">
      <c r="A1583" s="89" t="s">
        <v>9690</v>
      </c>
      <c r="B1583" s="89" t="s">
        <v>9665</v>
      </c>
      <c r="C1583" s="89" t="s">
        <v>7971</v>
      </c>
      <c r="D1583" s="227" t="s">
        <v>3320</v>
      </c>
      <c r="E1583" s="228"/>
      <c r="F1583" s="228"/>
      <c r="G1583" s="229" t="s">
        <v>3319</v>
      </c>
      <c r="H1583" s="229"/>
      <c r="I1583" s="229"/>
      <c r="J1583" s="76" t="s">
        <v>3319</v>
      </c>
      <c r="K1583" s="77">
        <v>998920</v>
      </c>
      <c r="L1583" s="165">
        <v>999171</v>
      </c>
      <c r="M1583" s="85">
        <f>L1583*'Age distribution'!$L$6</f>
        <v>64652.972541383351</v>
      </c>
      <c r="N1583" s="85">
        <f>L1583*'Age distribution'!$L$7</f>
        <v>201003.69521960674</v>
      </c>
      <c r="O1583" s="86">
        <f>L1583*'Age distribution'!$L$8</f>
        <v>205048.06660446845</v>
      </c>
      <c r="P1583" s="86">
        <f>L1583*'Age distribution'!$L$9</f>
        <v>201333.55846964737</v>
      </c>
      <c r="Q1583" s="86">
        <f>L1583*'Age distribution'!$L$10</f>
        <v>194395.55000330126</v>
      </c>
      <c r="R1583" s="86">
        <f>L1583*'Age distribution'!$L$11</f>
        <v>132737.15716159288</v>
      </c>
      <c r="S1583" s="86">
        <f t="shared" si="24"/>
        <v>999171</v>
      </c>
      <c r="U1583" s="6"/>
      <c r="V1583" s="6"/>
      <c r="W1583" s="6"/>
      <c r="X1583" s="6"/>
      <c r="Y1583" s="6"/>
      <c r="Z1583" s="6"/>
      <c r="AA1583" s="6"/>
      <c r="AB1583" s="6"/>
      <c r="AC1583" s="6"/>
      <c r="AD1583" s="6"/>
      <c r="AE1583" s="6"/>
      <c r="AF1583" s="6"/>
    </row>
    <row r="1584" spans="1:32" ht="15" customHeight="1">
      <c r="A1584" s="89" t="s">
        <v>9689</v>
      </c>
      <c r="B1584" s="89" t="s">
        <v>9665</v>
      </c>
      <c r="C1584" s="89" t="s">
        <v>7242</v>
      </c>
      <c r="D1584" s="227" t="s">
        <v>3318</v>
      </c>
      <c r="E1584" s="228"/>
      <c r="F1584" s="228"/>
      <c r="G1584" s="229" t="s">
        <v>3317</v>
      </c>
      <c r="H1584" s="229"/>
      <c r="I1584" s="229"/>
      <c r="J1584" s="76" t="s">
        <v>3317</v>
      </c>
      <c r="K1584" s="77">
        <v>23403</v>
      </c>
      <c r="L1584" s="165">
        <v>23309</v>
      </c>
      <c r="M1584" s="85">
        <f>L1584*'Age distribution'!$L$6</f>
        <v>1508.2464732934648</v>
      </c>
      <c r="N1584" s="85">
        <f>L1584*'Age distribution'!$L$7</f>
        <v>4689.082381167801</v>
      </c>
      <c r="O1584" s="86">
        <f>L1584*'Age distribution'!$L$8</f>
        <v>4783.4308486570917</v>
      </c>
      <c r="P1584" s="86">
        <f>L1584*'Age distribution'!$L$9</f>
        <v>4696.777542952118</v>
      </c>
      <c r="Q1584" s="86">
        <f>L1584*'Age distribution'!$L$10</f>
        <v>4534.9253281239644</v>
      </c>
      <c r="R1584" s="86">
        <f>L1584*'Age distribution'!$L$11</f>
        <v>3096.5374258055613</v>
      </c>
      <c r="S1584" s="86">
        <f t="shared" si="24"/>
        <v>23309</v>
      </c>
      <c r="U1584" s="6"/>
      <c r="V1584" s="6"/>
      <c r="W1584" s="6"/>
      <c r="X1584" s="6"/>
      <c r="Y1584" s="6"/>
      <c r="Z1584" s="6"/>
      <c r="AA1584" s="6"/>
      <c r="AB1584" s="6"/>
      <c r="AC1584" s="6"/>
      <c r="AD1584" s="6"/>
      <c r="AE1584" s="6"/>
      <c r="AF1584" s="6"/>
    </row>
    <row r="1585" spans="1:32" ht="15" customHeight="1">
      <c r="A1585" s="89" t="s">
        <v>9688</v>
      </c>
      <c r="B1585" s="89" t="s">
        <v>9665</v>
      </c>
      <c r="C1585" s="89" t="s">
        <v>7239</v>
      </c>
      <c r="D1585" s="227" t="s">
        <v>3316</v>
      </c>
      <c r="E1585" s="228"/>
      <c r="F1585" s="228"/>
      <c r="G1585" s="229" t="s">
        <v>3315</v>
      </c>
      <c r="H1585" s="229"/>
      <c r="I1585" s="229"/>
      <c r="J1585" s="76" t="s">
        <v>3315</v>
      </c>
      <c r="K1585" s="77">
        <v>4439</v>
      </c>
      <c r="L1585" s="165">
        <v>4385</v>
      </c>
      <c r="M1585" s="85">
        <f>L1585*'Age distribution'!$L$6</f>
        <v>283.73850381362746</v>
      </c>
      <c r="N1585" s="85">
        <f>L1585*'Age distribution'!$L$7</f>
        <v>882.132491373324</v>
      </c>
      <c r="O1585" s="86">
        <f>L1585*'Age distribution'!$L$8</f>
        <v>899.8817740512826</v>
      </c>
      <c r="P1585" s="86">
        <f>L1585*'Age distribution'!$L$9</f>
        <v>883.58014182697821</v>
      </c>
      <c r="Q1585" s="86">
        <f>L1585*'Age distribution'!$L$10</f>
        <v>853.13173297110916</v>
      </c>
      <c r="R1585" s="86">
        <f>L1585*'Age distribution'!$L$11</f>
        <v>582.53535596367863</v>
      </c>
      <c r="S1585" s="86">
        <f t="shared" si="24"/>
        <v>4385</v>
      </c>
      <c r="U1585" s="6"/>
      <c r="V1585" s="6"/>
      <c r="W1585" s="6"/>
      <c r="X1585" s="6"/>
      <c r="Y1585" s="6"/>
      <c r="Z1585" s="6"/>
      <c r="AA1585" s="6"/>
      <c r="AB1585" s="6"/>
      <c r="AC1585" s="6"/>
      <c r="AD1585" s="6"/>
      <c r="AE1585" s="6"/>
      <c r="AF1585" s="6"/>
    </row>
    <row r="1586" spans="1:32" ht="15" customHeight="1">
      <c r="A1586" s="89" t="s">
        <v>9687</v>
      </c>
      <c r="B1586" s="89" t="s">
        <v>9665</v>
      </c>
      <c r="C1586" s="89" t="s">
        <v>7236</v>
      </c>
      <c r="D1586" s="227" t="s">
        <v>3314</v>
      </c>
      <c r="E1586" s="228"/>
      <c r="F1586" s="228"/>
      <c r="G1586" s="229" t="s">
        <v>3313</v>
      </c>
      <c r="H1586" s="229"/>
      <c r="I1586" s="229"/>
      <c r="J1586" s="76" t="s">
        <v>3313</v>
      </c>
      <c r="K1586" s="77">
        <v>4829</v>
      </c>
      <c r="L1586" s="165">
        <v>4831</v>
      </c>
      <c r="M1586" s="85">
        <f>L1586*'Age distribution'!$L$6</f>
        <v>312.59765380242516</v>
      </c>
      <c r="N1586" s="85">
        <f>L1586*'Age distribution'!$L$7</f>
        <v>971.85451900217288</v>
      </c>
      <c r="O1586" s="86">
        <f>L1586*'Age distribution'!$L$8</f>
        <v>991.40908790005619</v>
      </c>
      <c r="P1586" s="86">
        <f>L1586*'Age distribution'!$L$9</f>
        <v>973.44941052819422</v>
      </c>
      <c r="Q1586" s="86">
        <f>L1586*'Age distribution'!$L$10</f>
        <v>939.90408255038267</v>
      </c>
      <c r="R1586" s="86">
        <f>L1586*'Age distribution'!$L$11</f>
        <v>641.78524621676888</v>
      </c>
      <c r="S1586" s="86">
        <f t="shared" si="24"/>
        <v>4831</v>
      </c>
      <c r="U1586" s="6"/>
      <c r="V1586" s="6"/>
      <c r="W1586" s="6"/>
      <c r="X1586" s="6"/>
      <c r="Y1586" s="6"/>
      <c r="Z1586" s="6"/>
      <c r="AA1586" s="6"/>
      <c r="AB1586" s="6"/>
      <c r="AC1586" s="6"/>
      <c r="AD1586" s="6"/>
      <c r="AE1586" s="6"/>
      <c r="AF1586" s="6"/>
    </row>
    <row r="1587" spans="1:32" ht="15" customHeight="1">
      <c r="A1587" s="89" t="s">
        <v>9686</v>
      </c>
      <c r="B1587" s="89" t="s">
        <v>9665</v>
      </c>
      <c r="C1587" s="89" t="s">
        <v>7958</v>
      </c>
      <c r="D1587" s="227" t="s">
        <v>3312</v>
      </c>
      <c r="E1587" s="228"/>
      <c r="F1587" s="228"/>
      <c r="G1587" s="229" t="s">
        <v>3311</v>
      </c>
      <c r="H1587" s="229"/>
      <c r="I1587" s="229"/>
      <c r="J1587" s="76" t="s">
        <v>3310</v>
      </c>
      <c r="K1587" s="77">
        <v>39253</v>
      </c>
      <c r="L1587" s="165">
        <v>39166</v>
      </c>
      <c r="M1587" s="85">
        <f>L1587*'Age distribution'!$L$6</f>
        <v>2534.2992566395747</v>
      </c>
      <c r="N1587" s="85">
        <f>L1587*'Age distribution'!$L$7</f>
        <v>7879.0424531647905</v>
      </c>
      <c r="O1587" s="86">
        <f>L1587*'Age distribution'!$L$8</f>
        <v>8037.5757269082178</v>
      </c>
      <c r="P1587" s="86">
        <f>L1587*'Age distribution'!$L$9</f>
        <v>7891.9725963045448</v>
      </c>
      <c r="Q1587" s="86">
        <f>L1587*'Age distribution'!$L$10</f>
        <v>7620.0131022910973</v>
      </c>
      <c r="R1587" s="86">
        <f>L1587*'Age distribution'!$L$11</f>
        <v>5203.0968646917763</v>
      </c>
      <c r="S1587" s="86">
        <f t="shared" si="24"/>
        <v>39166</v>
      </c>
      <c r="U1587" s="6"/>
      <c r="V1587" s="6"/>
      <c r="W1587" s="6"/>
      <c r="X1587" s="6"/>
      <c r="Y1587" s="6"/>
      <c r="Z1587" s="6"/>
      <c r="AA1587" s="6"/>
      <c r="AB1587" s="6"/>
      <c r="AC1587" s="6"/>
      <c r="AD1587" s="6"/>
      <c r="AE1587" s="6"/>
      <c r="AF1587" s="6"/>
    </row>
    <row r="1588" spans="1:32" ht="15" customHeight="1">
      <c r="A1588" s="89" t="s">
        <v>9685</v>
      </c>
      <c r="B1588" s="89" t="s">
        <v>9665</v>
      </c>
      <c r="C1588" s="89" t="s">
        <v>7955</v>
      </c>
      <c r="D1588" s="227" t="s">
        <v>3309</v>
      </c>
      <c r="E1588" s="228"/>
      <c r="F1588" s="228"/>
      <c r="G1588" s="229" t="s">
        <v>1445</v>
      </c>
      <c r="H1588" s="229"/>
      <c r="I1588" s="229"/>
      <c r="J1588" s="76" t="s">
        <v>1445</v>
      </c>
      <c r="K1588" s="77">
        <v>8441</v>
      </c>
      <c r="L1588" s="165">
        <v>8421</v>
      </c>
      <c r="M1588" s="85">
        <f>L1588*'Age distribution'!$L$6</f>
        <v>544.89439922794918</v>
      </c>
      <c r="N1588" s="85">
        <f>L1588*'Age distribution'!$L$7</f>
        <v>1694.056490274746</v>
      </c>
      <c r="O1588" s="86">
        <f>L1588*'Age distribution'!$L$8</f>
        <v>1728.1423989249374</v>
      </c>
      <c r="P1588" s="86">
        <f>L1588*'Age distribution'!$L$9</f>
        <v>1696.8365733922426</v>
      </c>
      <c r="Q1588" s="86">
        <f>L1588*'Age distribution'!$L$10</f>
        <v>1638.3631296122485</v>
      </c>
      <c r="R1588" s="86">
        <f>L1588*'Age distribution'!$L$11</f>
        <v>1118.7070085678763</v>
      </c>
      <c r="S1588" s="86">
        <f t="shared" si="24"/>
        <v>8421</v>
      </c>
      <c r="U1588" s="6"/>
      <c r="V1588" s="6"/>
      <c r="W1588" s="6"/>
      <c r="X1588" s="6"/>
      <c r="Y1588" s="6"/>
      <c r="Z1588" s="6"/>
      <c r="AA1588" s="6"/>
      <c r="AB1588" s="6"/>
      <c r="AC1588" s="6"/>
      <c r="AD1588" s="6"/>
      <c r="AE1588" s="6"/>
      <c r="AF1588" s="6"/>
    </row>
    <row r="1589" spans="1:32" ht="15" customHeight="1">
      <c r="A1589" s="89" t="s">
        <v>9684</v>
      </c>
      <c r="B1589" s="89" t="s">
        <v>9665</v>
      </c>
      <c r="C1589" s="89" t="s">
        <v>7953</v>
      </c>
      <c r="D1589" s="227" t="s">
        <v>3308</v>
      </c>
      <c r="E1589" s="228"/>
      <c r="F1589" s="228"/>
      <c r="G1589" s="229" t="s">
        <v>3307</v>
      </c>
      <c r="H1589" s="229"/>
      <c r="I1589" s="229"/>
      <c r="J1589" s="76" t="s">
        <v>3307</v>
      </c>
      <c r="K1589" s="77">
        <v>6366</v>
      </c>
      <c r="L1589" s="165">
        <v>6231</v>
      </c>
      <c r="M1589" s="85">
        <f>L1589*'Age distribution'!$L$6</f>
        <v>403.18691385694706</v>
      </c>
      <c r="N1589" s="85">
        <f>L1589*'Age distribution'!$L$7</f>
        <v>1253.4931707519229</v>
      </c>
      <c r="O1589" s="86">
        <f>L1589*'Age distribution'!$L$8</f>
        <v>1278.7145573805112</v>
      </c>
      <c r="P1589" s="86">
        <f>L1589*'Age distribution'!$L$9</f>
        <v>1255.5502539849263</v>
      </c>
      <c r="Q1589" s="86">
        <f>L1589*'Age distribution'!$L$10</f>
        <v>1212.2836552207482</v>
      </c>
      <c r="R1589" s="86">
        <f>L1589*'Age distribution'!$L$11</f>
        <v>827.7714488049445</v>
      </c>
      <c r="S1589" s="86">
        <f t="shared" si="24"/>
        <v>6231</v>
      </c>
      <c r="U1589" s="6"/>
      <c r="V1589" s="6"/>
      <c r="W1589" s="6"/>
      <c r="X1589" s="6"/>
      <c r="Y1589" s="6"/>
      <c r="Z1589" s="6"/>
      <c r="AA1589" s="6"/>
      <c r="AB1589" s="6"/>
      <c r="AC1589" s="6"/>
      <c r="AD1589" s="6"/>
      <c r="AE1589" s="6"/>
      <c r="AF1589" s="6"/>
    </row>
    <row r="1590" spans="1:32" ht="15" customHeight="1">
      <c r="A1590" s="89" t="s">
        <v>9683</v>
      </c>
      <c r="B1590" s="89" t="s">
        <v>9665</v>
      </c>
      <c r="C1590" s="89" t="s">
        <v>7950</v>
      </c>
      <c r="D1590" s="227" t="s">
        <v>3306</v>
      </c>
      <c r="E1590" s="228"/>
      <c r="F1590" s="228"/>
      <c r="G1590" s="229" t="s">
        <v>3305</v>
      </c>
      <c r="H1590" s="229"/>
      <c r="I1590" s="229"/>
      <c r="J1590" s="76" t="s">
        <v>3304</v>
      </c>
      <c r="K1590" s="77">
        <v>30012</v>
      </c>
      <c r="L1590" s="165">
        <v>29837</v>
      </c>
      <c r="M1590" s="85">
        <f>L1590*'Age distribution'!$L$6</f>
        <v>1930.6512516048354</v>
      </c>
      <c r="N1590" s="85">
        <f>L1590*'Age distribution'!$L$7</f>
        <v>6002.3231801837783</v>
      </c>
      <c r="O1590" s="86">
        <f>L1590*'Age distribution'!$L$8</f>
        <v>6123.095209205957</v>
      </c>
      <c r="P1590" s="86">
        <f>L1590*'Age distribution'!$L$9</f>
        <v>6012.1734758703651</v>
      </c>
      <c r="Q1590" s="86">
        <f>L1590*'Age distribution'!$L$10</f>
        <v>5804.9923641183541</v>
      </c>
      <c r="R1590" s="86">
        <f>L1590*'Age distribution'!$L$11</f>
        <v>3963.7645190167113</v>
      </c>
      <c r="S1590" s="86">
        <f t="shared" si="24"/>
        <v>29837</v>
      </c>
      <c r="U1590" s="6"/>
      <c r="V1590" s="6"/>
      <c r="W1590" s="6"/>
      <c r="X1590" s="6"/>
      <c r="Y1590" s="6"/>
      <c r="Z1590" s="6"/>
      <c r="AA1590" s="6"/>
      <c r="AB1590" s="6"/>
      <c r="AC1590" s="6"/>
      <c r="AD1590" s="6"/>
      <c r="AE1590" s="6"/>
      <c r="AF1590" s="6"/>
    </row>
    <row r="1591" spans="1:32" ht="15" customHeight="1">
      <c r="A1591" s="89" t="s">
        <v>9681</v>
      </c>
      <c r="B1591" s="89" t="s">
        <v>9665</v>
      </c>
      <c r="C1591" s="89" t="s">
        <v>7947</v>
      </c>
      <c r="D1591" s="227" t="s">
        <v>3303</v>
      </c>
      <c r="E1591" s="228"/>
      <c r="F1591" s="228"/>
      <c r="G1591" s="229" t="s">
        <v>3302</v>
      </c>
      <c r="H1591" s="229"/>
      <c r="I1591" s="229"/>
      <c r="J1591" s="76" t="s">
        <v>3302</v>
      </c>
      <c r="K1591" s="77">
        <v>32053</v>
      </c>
      <c r="L1591" s="165">
        <v>31908</v>
      </c>
      <c r="M1591" s="85">
        <f>L1591*'Age distribution'!$L$6</f>
        <v>2064.6586498712031</v>
      </c>
      <c r="N1591" s="85">
        <f>L1591*'Age distribution'!$L$7</f>
        <v>6418.9472143078729</v>
      </c>
      <c r="O1591" s="86">
        <f>L1591*'Age distribution'!$L$8</f>
        <v>6548.1020858445445</v>
      </c>
      <c r="P1591" s="86">
        <f>L1591*'Age distribution'!$L$9</f>
        <v>6429.481223583859</v>
      </c>
      <c r="Q1591" s="86">
        <f>L1591*'Age distribution'!$L$10</f>
        <v>6207.9195748328739</v>
      </c>
      <c r="R1591" s="86">
        <f>L1591*'Age distribution'!$L$11</f>
        <v>4238.8912515596485</v>
      </c>
      <c r="S1591" s="86">
        <f t="shared" si="24"/>
        <v>31908.000000000004</v>
      </c>
      <c r="U1591" s="6"/>
      <c r="V1591" s="6"/>
      <c r="W1591" s="6"/>
      <c r="X1591" s="6"/>
      <c r="Y1591" s="6"/>
      <c r="Z1591" s="6"/>
      <c r="AA1591" s="6"/>
      <c r="AB1591" s="6"/>
      <c r="AC1591" s="6"/>
      <c r="AD1591" s="6"/>
      <c r="AE1591" s="6"/>
      <c r="AF1591" s="6"/>
    </row>
    <row r="1592" spans="1:32" ht="15" customHeight="1">
      <c r="A1592" s="89" t="s">
        <v>9679</v>
      </c>
      <c r="B1592" s="89" t="s">
        <v>9665</v>
      </c>
      <c r="C1592" s="89" t="s">
        <v>7944</v>
      </c>
      <c r="D1592" s="227" t="s">
        <v>3301</v>
      </c>
      <c r="E1592" s="228"/>
      <c r="F1592" s="228"/>
      <c r="G1592" s="229" t="s">
        <v>3300</v>
      </c>
      <c r="H1592" s="229"/>
      <c r="I1592" s="229"/>
      <c r="J1592" s="76" t="s">
        <v>3300</v>
      </c>
      <c r="K1592" s="77">
        <v>6714</v>
      </c>
      <c r="L1592" s="165">
        <v>6665</v>
      </c>
      <c r="M1592" s="85">
        <f>L1592*'Age distribution'!$L$6</f>
        <v>431.26958447384885</v>
      </c>
      <c r="N1592" s="85">
        <f>L1592*'Age distribution'!$L$7</f>
        <v>1340.8011527943454</v>
      </c>
      <c r="O1592" s="86">
        <f>L1592*'Age distribution'!$L$8</f>
        <v>1367.7792529194523</v>
      </c>
      <c r="P1592" s="86">
        <f>L1592*'Age distribution'!$L$9</f>
        <v>1343.0015154565131</v>
      </c>
      <c r="Q1592" s="86">
        <f>L1592*'Age distribution'!$L$10</f>
        <v>1296.7213227485615</v>
      </c>
      <c r="R1592" s="86">
        <f>L1592*'Age distribution'!$L$11</f>
        <v>885.42717160727898</v>
      </c>
      <c r="S1592" s="86">
        <f t="shared" si="24"/>
        <v>6665</v>
      </c>
      <c r="U1592" s="6"/>
      <c r="V1592" s="6"/>
      <c r="W1592" s="6"/>
      <c r="X1592" s="6"/>
      <c r="Y1592" s="6"/>
      <c r="Z1592" s="6"/>
      <c r="AA1592" s="6"/>
      <c r="AB1592" s="6"/>
      <c r="AC1592" s="6"/>
      <c r="AD1592" s="6"/>
      <c r="AE1592" s="6"/>
      <c r="AF1592" s="6"/>
    </row>
    <row r="1593" spans="1:32" ht="15" customHeight="1">
      <c r="A1593" s="89" t="s">
        <v>9678</v>
      </c>
      <c r="B1593" s="89" t="s">
        <v>9665</v>
      </c>
      <c r="C1593" s="89" t="s">
        <v>7941</v>
      </c>
      <c r="D1593" s="227" t="s">
        <v>3298</v>
      </c>
      <c r="E1593" s="228"/>
      <c r="F1593" s="228"/>
      <c r="G1593" s="229" t="s">
        <v>3297</v>
      </c>
      <c r="H1593" s="229"/>
      <c r="I1593" s="229"/>
      <c r="J1593" s="76" t="s">
        <v>3297</v>
      </c>
      <c r="K1593" s="77">
        <v>51927</v>
      </c>
      <c r="L1593" s="165">
        <v>52694</v>
      </c>
      <c r="M1593" s="85">
        <f>L1593*'Age distribution'!$L$6</f>
        <v>3409.6503352235545</v>
      </c>
      <c r="N1593" s="85">
        <f>L1593*'Age distribution'!$L$7</f>
        <v>10600.476510929519</v>
      </c>
      <c r="O1593" s="86">
        <f>L1593*'Age distribution'!$L$8</f>
        <v>10813.767434859359</v>
      </c>
      <c r="P1593" s="86">
        <f>L1593*'Age distribution'!$L$9</f>
        <v>10617.872746506451</v>
      </c>
      <c r="Q1593" s="86">
        <f>L1593*'Age distribution'!$L$10</f>
        <v>10251.978001637315</v>
      </c>
      <c r="R1593" s="86">
        <f>L1593*'Age distribution'!$L$11</f>
        <v>7000.2549708438046</v>
      </c>
      <c r="S1593" s="86">
        <f t="shared" si="24"/>
        <v>52694</v>
      </c>
      <c r="U1593" s="6"/>
      <c r="V1593" s="6"/>
      <c r="W1593" s="6"/>
      <c r="X1593" s="6"/>
      <c r="Y1593" s="6"/>
      <c r="Z1593" s="6"/>
      <c r="AA1593" s="6"/>
      <c r="AB1593" s="6"/>
      <c r="AC1593" s="6"/>
      <c r="AD1593" s="6"/>
      <c r="AE1593" s="6"/>
      <c r="AF1593" s="6"/>
    </row>
    <row r="1594" spans="1:32" ht="15" customHeight="1">
      <c r="A1594" s="89" t="s">
        <v>9676</v>
      </c>
      <c r="B1594" s="89" t="s">
        <v>9665</v>
      </c>
      <c r="C1594" s="89" t="s">
        <v>7938</v>
      </c>
      <c r="D1594" s="227" t="s">
        <v>3296</v>
      </c>
      <c r="E1594" s="228"/>
      <c r="F1594" s="228"/>
      <c r="G1594" s="229" t="s">
        <v>3295</v>
      </c>
      <c r="H1594" s="229"/>
      <c r="I1594" s="229"/>
      <c r="J1594" s="76" t="s">
        <v>3295</v>
      </c>
      <c r="K1594" s="77">
        <v>26026</v>
      </c>
      <c r="L1594" s="165">
        <v>25937</v>
      </c>
      <c r="M1594" s="85">
        <f>L1594*'Age distribution'!$L$6</f>
        <v>1678.2954557386672</v>
      </c>
      <c r="N1594" s="85">
        <f>L1594*'Age distribution'!$L$7</f>
        <v>5217.7583645951891</v>
      </c>
      <c r="O1594" s="86">
        <f>L1594*'Age distribution'!$L$8</f>
        <v>5322.7442585104027</v>
      </c>
      <c r="P1594" s="86">
        <f>L1594*'Age distribution'!$L$9</f>
        <v>5226.3211262408968</v>
      </c>
      <c r="Q1594" s="86">
        <f>L1594*'Age distribution'!$L$10</f>
        <v>5046.2206973937646</v>
      </c>
      <c r="R1594" s="86">
        <f>L1594*'Age distribution'!$L$11</f>
        <v>3445.6600975210795</v>
      </c>
      <c r="S1594" s="86">
        <f t="shared" si="24"/>
        <v>25936.999999999996</v>
      </c>
      <c r="U1594" s="6"/>
      <c r="V1594" s="6"/>
      <c r="W1594" s="6"/>
      <c r="X1594" s="6"/>
      <c r="Y1594" s="6"/>
      <c r="Z1594" s="6"/>
      <c r="AA1594" s="6"/>
      <c r="AB1594" s="6"/>
      <c r="AC1594" s="6"/>
      <c r="AD1594" s="6"/>
      <c r="AE1594" s="6"/>
      <c r="AF1594" s="6"/>
    </row>
    <row r="1595" spans="1:32" ht="15" customHeight="1">
      <c r="A1595" s="89" t="s">
        <v>9675</v>
      </c>
      <c r="B1595" s="89" t="s">
        <v>9665</v>
      </c>
      <c r="C1595" s="89" t="s">
        <v>7935</v>
      </c>
      <c r="D1595" s="227" t="s">
        <v>3294</v>
      </c>
      <c r="E1595" s="228"/>
      <c r="F1595" s="228"/>
      <c r="G1595" s="229" t="s">
        <v>3293</v>
      </c>
      <c r="H1595" s="229"/>
      <c r="I1595" s="229"/>
      <c r="J1595" s="76" t="s">
        <v>3293</v>
      </c>
      <c r="K1595" s="77">
        <v>21145</v>
      </c>
      <c r="L1595" s="165">
        <v>20984</v>
      </c>
      <c r="M1595" s="85">
        <f>L1595*'Age distribution'!$L$6</f>
        <v>1357.8035949886337</v>
      </c>
      <c r="N1595" s="85">
        <f>L1595*'Age distribution'!$L$7</f>
        <v>4221.3610487976812</v>
      </c>
      <c r="O1595" s="86">
        <f>L1595*'Age distribution'!$L$8</f>
        <v>4306.2985511270499</v>
      </c>
      <c r="P1595" s="86">
        <f>L1595*'Age distribution'!$L$9</f>
        <v>4228.2886422114734</v>
      </c>
      <c r="Q1595" s="86">
        <f>L1595*'Age distribution'!$L$10</f>
        <v>4082.5806806535356</v>
      </c>
      <c r="R1595" s="86">
        <f>L1595*'Age distribution'!$L$11</f>
        <v>2787.6674822216264</v>
      </c>
      <c r="S1595" s="86">
        <f t="shared" si="24"/>
        <v>20984</v>
      </c>
      <c r="U1595" s="6"/>
      <c r="V1595" s="6"/>
      <c r="W1595" s="6"/>
      <c r="X1595" s="6"/>
      <c r="Y1595" s="6"/>
      <c r="Z1595" s="6"/>
      <c r="AA1595" s="6"/>
      <c r="AB1595" s="6"/>
      <c r="AC1595" s="6"/>
      <c r="AD1595" s="6"/>
      <c r="AE1595" s="6"/>
      <c r="AF1595" s="6"/>
    </row>
    <row r="1596" spans="1:32" ht="15" customHeight="1">
      <c r="A1596" s="89" t="s">
        <v>9674</v>
      </c>
      <c r="B1596" s="89" t="s">
        <v>9665</v>
      </c>
      <c r="C1596" s="89" t="s">
        <v>7932</v>
      </c>
      <c r="D1596" s="227" t="s">
        <v>3292</v>
      </c>
      <c r="E1596" s="228"/>
      <c r="F1596" s="228"/>
      <c r="G1596" s="229" t="s">
        <v>3291</v>
      </c>
      <c r="H1596" s="229"/>
      <c r="I1596" s="229"/>
      <c r="J1596" s="76" t="s">
        <v>3291</v>
      </c>
      <c r="K1596" s="77">
        <v>32580</v>
      </c>
      <c r="L1596" s="165">
        <v>32629</v>
      </c>
      <c r="M1596" s="85">
        <f>L1596*'Age distribution'!$L$6</f>
        <v>2111.312118799282</v>
      </c>
      <c r="N1596" s="85">
        <f>L1596*'Age distribution'!$L$7</f>
        <v>6563.9911199589942</v>
      </c>
      <c r="O1596" s="86">
        <f>L1596*'Age distribution'!$L$8</f>
        <v>6696.0644026269783</v>
      </c>
      <c r="P1596" s="86">
        <f>L1596*'Age distribution'!$L$9</f>
        <v>6574.7631579640756</v>
      </c>
      <c r="Q1596" s="86">
        <f>L1596*'Age distribution'!$L$10</f>
        <v>6348.1950547581118</v>
      </c>
      <c r="R1596" s="86">
        <f>L1596*'Age distribution'!$L$11</f>
        <v>4334.674145892559</v>
      </c>
      <c r="S1596" s="86">
        <f t="shared" si="24"/>
        <v>32629</v>
      </c>
      <c r="U1596" s="6"/>
      <c r="V1596" s="6"/>
      <c r="W1596" s="6"/>
      <c r="X1596" s="6"/>
      <c r="Y1596" s="6"/>
      <c r="Z1596" s="6"/>
      <c r="AA1596" s="6"/>
      <c r="AB1596" s="6"/>
      <c r="AC1596" s="6"/>
      <c r="AD1596" s="6"/>
      <c r="AE1596" s="6"/>
      <c r="AF1596" s="6"/>
    </row>
    <row r="1597" spans="1:32" ht="15" customHeight="1">
      <c r="A1597" s="89" t="s">
        <v>9673</v>
      </c>
      <c r="B1597" s="89" t="s">
        <v>9665</v>
      </c>
      <c r="C1597" s="89" t="s">
        <v>7929</v>
      </c>
      <c r="D1597" s="227" t="s">
        <v>3290</v>
      </c>
      <c r="E1597" s="228"/>
      <c r="F1597" s="228"/>
      <c r="G1597" s="229" t="s">
        <v>3289</v>
      </c>
      <c r="H1597" s="229"/>
      <c r="I1597" s="229"/>
      <c r="J1597" s="76" t="s">
        <v>3288</v>
      </c>
      <c r="K1597" s="77">
        <v>25173</v>
      </c>
      <c r="L1597" s="165">
        <v>25100</v>
      </c>
      <c r="M1597" s="85">
        <f>L1597*'Age distribution'!$L$6</f>
        <v>1624.1360195489281</v>
      </c>
      <c r="N1597" s="85">
        <f>L1597*'Age distribution'!$L$7</f>
        <v>5049.3786849419457</v>
      </c>
      <c r="O1597" s="86">
        <f>L1597*'Age distribution'!$L$8</f>
        <v>5150.9766313995879</v>
      </c>
      <c r="P1597" s="86">
        <f>L1597*'Age distribution'!$L$9</f>
        <v>5057.6651219742653</v>
      </c>
      <c r="Q1597" s="86">
        <f>L1597*'Age distribution'!$L$10</f>
        <v>4883.3766243044101</v>
      </c>
      <c r="R1597" s="86">
        <f>L1597*'Age distribution'!$L$11</f>
        <v>3334.4669178308627</v>
      </c>
      <c r="S1597" s="86">
        <f t="shared" si="24"/>
        <v>25100</v>
      </c>
      <c r="U1597" s="6"/>
      <c r="V1597" s="6"/>
      <c r="W1597" s="6"/>
      <c r="X1597" s="6"/>
      <c r="Y1597" s="6"/>
      <c r="Z1597" s="6"/>
      <c r="AA1597" s="6"/>
      <c r="AB1597" s="6"/>
      <c r="AC1597" s="6"/>
      <c r="AD1597" s="6"/>
      <c r="AE1597" s="6"/>
      <c r="AF1597" s="6"/>
    </row>
    <row r="1598" spans="1:32" ht="15" customHeight="1">
      <c r="A1598" s="89" t="s">
        <v>9672</v>
      </c>
      <c r="B1598" s="89" t="s">
        <v>9665</v>
      </c>
      <c r="C1598" s="89" t="s">
        <v>7926</v>
      </c>
      <c r="D1598" s="227" t="s">
        <v>3287</v>
      </c>
      <c r="E1598" s="228"/>
      <c r="F1598" s="228"/>
      <c r="G1598" s="229" t="s">
        <v>3286</v>
      </c>
      <c r="H1598" s="229"/>
      <c r="I1598" s="229"/>
      <c r="J1598" s="76" t="s">
        <v>3285</v>
      </c>
      <c r="K1598" s="77">
        <v>13513</v>
      </c>
      <c r="L1598" s="165">
        <v>13385</v>
      </c>
      <c r="M1598" s="85">
        <f>L1598*'Age distribution'!$L$6</f>
        <v>866.09803273555394</v>
      </c>
      <c r="N1598" s="85">
        <f>L1598*'Age distribution'!$L$7</f>
        <v>2692.6666811931455</v>
      </c>
      <c r="O1598" s="86">
        <f>L1598*'Age distribution'!$L$8</f>
        <v>2746.8455064256368</v>
      </c>
      <c r="P1598" s="86">
        <f>L1598*'Age distribution'!$L$9</f>
        <v>2697.0855640488262</v>
      </c>
      <c r="Q1598" s="86">
        <f>L1598*'Age distribution'!$L$10</f>
        <v>2604.1432715663159</v>
      </c>
      <c r="R1598" s="86">
        <f>L1598*'Age distribution'!$L$11</f>
        <v>1778.1609440305219</v>
      </c>
      <c r="S1598" s="86">
        <f t="shared" si="24"/>
        <v>13385</v>
      </c>
      <c r="U1598" s="6"/>
      <c r="V1598" s="6"/>
      <c r="W1598" s="6"/>
      <c r="X1598" s="6"/>
      <c r="Y1598" s="6"/>
      <c r="Z1598" s="6"/>
      <c r="AA1598" s="6"/>
      <c r="AB1598" s="6"/>
      <c r="AC1598" s="6"/>
      <c r="AD1598" s="6"/>
      <c r="AE1598" s="6"/>
      <c r="AF1598" s="6"/>
    </row>
    <row r="1599" spans="1:32" ht="15" customHeight="1">
      <c r="A1599" s="89" t="s">
        <v>9671</v>
      </c>
      <c r="B1599" s="89" t="s">
        <v>9665</v>
      </c>
      <c r="C1599" s="89" t="s">
        <v>7923</v>
      </c>
      <c r="D1599" s="227" t="s">
        <v>3284</v>
      </c>
      <c r="E1599" s="228"/>
      <c r="F1599" s="228"/>
      <c r="G1599" s="229" t="s">
        <v>3283</v>
      </c>
      <c r="H1599" s="229"/>
      <c r="I1599" s="229"/>
      <c r="J1599" s="76" t="s">
        <v>3283</v>
      </c>
      <c r="K1599" s="77">
        <v>36285</v>
      </c>
      <c r="L1599" s="165">
        <v>36291</v>
      </c>
      <c r="M1599" s="85">
        <f>L1599*'Age distribution'!$L$6</f>
        <v>2348.2677404561814</v>
      </c>
      <c r="N1599" s="85">
        <f>L1599*'Age distribution'!$L$7</f>
        <v>7300.6773647501259</v>
      </c>
      <c r="O1599" s="86">
        <f>L1599*'Age distribution'!$L$8</f>
        <v>7447.5734235108548</v>
      </c>
      <c r="P1599" s="86">
        <f>L1599*'Age distribution'!$L$9</f>
        <v>7312.6583642058986</v>
      </c>
      <c r="Q1599" s="86">
        <f>L1599*'Age distribution'!$L$10</f>
        <v>7060.6621941287394</v>
      </c>
      <c r="R1599" s="86">
        <f>L1599*'Age distribution'!$L$11</f>
        <v>4821.1609129482013</v>
      </c>
      <c r="S1599" s="86">
        <f t="shared" si="24"/>
        <v>36291</v>
      </c>
      <c r="U1599" s="6"/>
      <c r="V1599" s="6"/>
      <c r="W1599" s="6"/>
      <c r="X1599" s="6"/>
      <c r="Y1599" s="6"/>
      <c r="Z1599" s="6"/>
      <c r="AA1599" s="6"/>
      <c r="AB1599" s="6"/>
      <c r="AC1599" s="6"/>
      <c r="AD1599" s="6"/>
      <c r="AE1599" s="6"/>
      <c r="AF1599" s="6"/>
    </row>
    <row r="1600" spans="1:32" ht="15" customHeight="1">
      <c r="A1600" s="89" t="s">
        <v>9670</v>
      </c>
      <c r="B1600" s="89" t="s">
        <v>9665</v>
      </c>
      <c r="C1600" s="89" t="s">
        <v>7920</v>
      </c>
      <c r="D1600" s="227" t="s">
        <v>3282</v>
      </c>
      <c r="E1600" s="228"/>
      <c r="F1600" s="228"/>
      <c r="G1600" s="229" t="s">
        <v>3281</v>
      </c>
      <c r="H1600" s="229"/>
      <c r="I1600" s="229"/>
      <c r="J1600" s="76" t="s">
        <v>3281</v>
      </c>
      <c r="K1600" s="77">
        <v>2153</v>
      </c>
      <c r="L1600" s="165">
        <v>2128</v>
      </c>
      <c r="M1600" s="85">
        <f>L1600*'Age distribution'!$L$6</f>
        <v>137.69567528287325</v>
      </c>
      <c r="N1600" s="85">
        <f>L1600*'Age distribution'!$L$7</f>
        <v>428.09075065961997</v>
      </c>
      <c r="O1600" s="86">
        <f>L1600*'Age distribution'!$L$8</f>
        <v>436.70431361029176</v>
      </c>
      <c r="P1600" s="86">
        <f>L1600*'Age distribution'!$L$9</f>
        <v>428.79328205423252</v>
      </c>
      <c r="Q1600" s="86">
        <f>L1600*'Age distribution'!$L$10</f>
        <v>414.01695045895559</v>
      </c>
      <c r="R1600" s="86">
        <f>L1600*'Age distribution'!$L$11</f>
        <v>282.69902793402696</v>
      </c>
      <c r="S1600" s="86">
        <f t="shared" si="24"/>
        <v>2128</v>
      </c>
      <c r="U1600" s="6"/>
      <c r="V1600" s="6"/>
      <c r="W1600" s="6"/>
      <c r="X1600" s="6"/>
      <c r="Y1600" s="6"/>
      <c r="Z1600" s="6"/>
      <c r="AA1600" s="6"/>
      <c r="AB1600" s="6"/>
      <c r="AC1600" s="6"/>
      <c r="AD1600" s="6"/>
      <c r="AE1600" s="6"/>
      <c r="AF1600" s="6"/>
    </row>
    <row r="1601" spans="1:32" ht="15" customHeight="1">
      <c r="A1601" s="89" t="s">
        <v>9668</v>
      </c>
      <c r="B1601" s="89" t="s">
        <v>9665</v>
      </c>
      <c r="C1601" s="89" t="s">
        <v>7917</v>
      </c>
      <c r="D1601" s="227" t="s">
        <v>3280</v>
      </c>
      <c r="E1601" s="228"/>
      <c r="F1601" s="228"/>
      <c r="G1601" s="229" t="s">
        <v>3279</v>
      </c>
      <c r="H1601" s="229"/>
      <c r="I1601" s="229"/>
      <c r="J1601" s="76" t="s">
        <v>3279</v>
      </c>
      <c r="K1601" s="77">
        <v>18849</v>
      </c>
      <c r="L1601" s="165">
        <v>18634</v>
      </c>
      <c r="M1601" s="85">
        <f>L1601*'Age distribution'!$L$6</f>
        <v>1205.7430513256863</v>
      </c>
      <c r="N1601" s="85">
        <f>L1601*'Age distribution'!$L$7</f>
        <v>3748.6104547891723</v>
      </c>
      <c r="O1601" s="86">
        <f>L1601*'Age distribution'!$L$8</f>
        <v>3824.0357987848574</v>
      </c>
      <c r="P1601" s="86">
        <f>L1601*'Age distribution'!$L$9</f>
        <v>3754.7622264091019</v>
      </c>
      <c r="Q1601" s="86">
        <f>L1601*'Age distribution'!$L$10</f>
        <v>3625.372112242565</v>
      </c>
      <c r="R1601" s="86">
        <f>L1601*'Age distribution'!$L$11</f>
        <v>2475.4763564486175</v>
      </c>
      <c r="S1601" s="86">
        <f t="shared" si="24"/>
        <v>18634</v>
      </c>
      <c r="U1601" s="6"/>
      <c r="V1601" s="6"/>
      <c r="W1601" s="6"/>
      <c r="X1601" s="6"/>
      <c r="Y1601" s="6"/>
      <c r="Z1601" s="6"/>
      <c r="AA1601" s="6"/>
      <c r="AB1601" s="6"/>
      <c r="AC1601" s="6"/>
      <c r="AD1601" s="6"/>
      <c r="AE1601" s="6"/>
      <c r="AF1601" s="6"/>
    </row>
    <row r="1602" spans="1:32" ht="15" customHeight="1">
      <c r="A1602" s="89" t="s">
        <v>9666</v>
      </c>
      <c r="B1602" s="89" t="s">
        <v>9665</v>
      </c>
      <c r="C1602" s="89" t="s">
        <v>7233</v>
      </c>
      <c r="D1602" s="227" t="s">
        <v>3278</v>
      </c>
      <c r="E1602" s="228"/>
      <c r="F1602" s="228"/>
      <c r="G1602" s="229" t="s">
        <v>3277</v>
      </c>
      <c r="H1602" s="229"/>
      <c r="I1602" s="229"/>
      <c r="J1602" s="76" t="s">
        <v>3277</v>
      </c>
      <c r="K1602" s="77">
        <v>319257</v>
      </c>
      <c r="L1602" s="165">
        <v>319147</v>
      </c>
      <c r="M1602" s="85">
        <f>L1602*'Age distribution'!$L$6</f>
        <v>20650.921841871783</v>
      </c>
      <c r="N1602" s="85">
        <f>L1602*'Age distribution'!$L$7</f>
        <v>64202.950564269609</v>
      </c>
      <c r="O1602" s="86">
        <f>L1602*'Age distribution'!$L$8</f>
        <v>65494.770477342005</v>
      </c>
      <c r="P1602" s="86">
        <f>L1602*'Age distribution'!$L$9</f>
        <v>64308.312776204017</v>
      </c>
      <c r="Q1602" s="86">
        <f>L1602*'Age distribution'!$L$10</f>
        <v>62092.231056449389</v>
      </c>
      <c r="R1602" s="86">
        <f>L1602*'Age distribution'!$L$11</f>
        <v>42397.813283863201</v>
      </c>
      <c r="S1602" s="86">
        <f t="shared" si="24"/>
        <v>319147</v>
      </c>
      <c r="U1602" s="6"/>
      <c r="V1602" s="6"/>
      <c r="W1602" s="6"/>
      <c r="X1602" s="6"/>
      <c r="Y1602" s="6"/>
      <c r="Z1602" s="6"/>
      <c r="AA1602" s="6"/>
      <c r="AB1602" s="6"/>
      <c r="AC1602" s="6"/>
      <c r="AD1602" s="6"/>
      <c r="AE1602" s="6"/>
      <c r="AF1602" s="6"/>
    </row>
    <row r="1603" spans="1:32" ht="15" customHeight="1">
      <c r="A1603" s="89" t="s">
        <v>9662</v>
      </c>
      <c r="B1603" s="89" t="s">
        <v>9572</v>
      </c>
      <c r="C1603" s="89" t="s">
        <v>6750</v>
      </c>
      <c r="D1603" s="227" t="s">
        <v>3276</v>
      </c>
      <c r="E1603" s="228"/>
      <c r="F1603" s="228"/>
      <c r="G1603" s="229" t="s">
        <v>3275</v>
      </c>
      <c r="H1603" s="229"/>
      <c r="I1603" s="229"/>
      <c r="J1603" s="76" t="s">
        <v>3275</v>
      </c>
      <c r="K1603" s="77">
        <v>9250</v>
      </c>
      <c r="L1603" s="165">
        <v>9222</v>
      </c>
      <c r="M1603" s="85">
        <f>L1603*'Age distribution'!$L$6</f>
        <v>596.72439730200063</v>
      </c>
      <c r="N1603" s="85">
        <f>L1603*'Age distribution'!$L$7</f>
        <v>1855.1940331687101</v>
      </c>
      <c r="O1603" s="86">
        <f>L1603*'Age distribution'!$L$8</f>
        <v>1892.522171106255</v>
      </c>
      <c r="P1603" s="86">
        <f>L1603*'Age distribution'!$L$9</f>
        <v>1858.2385559699871</v>
      </c>
      <c r="Q1603" s="86">
        <f>L1603*'Age distribution'!$L$10</f>
        <v>1794.2031565472221</v>
      </c>
      <c r="R1603" s="86">
        <f>L1603*'Age distribution'!$L$11</f>
        <v>1225.1176859058255</v>
      </c>
      <c r="S1603" s="86">
        <f t="shared" si="24"/>
        <v>9222</v>
      </c>
      <c r="U1603" s="6"/>
      <c r="V1603" s="6"/>
      <c r="W1603" s="6"/>
      <c r="X1603" s="6"/>
      <c r="Y1603" s="6"/>
      <c r="Z1603" s="6"/>
      <c r="AA1603" s="6"/>
      <c r="AB1603" s="6"/>
      <c r="AC1603" s="6"/>
      <c r="AD1603" s="6"/>
      <c r="AE1603" s="6"/>
      <c r="AF1603" s="6"/>
    </row>
    <row r="1604" spans="1:32" ht="15" customHeight="1">
      <c r="A1604" s="89" t="s">
        <v>9660</v>
      </c>
      <c r="B1604" s="89" t="s">
        <v>9572</v>
      </c>
      <c r="C1604" s="89" t="s">
        <v>6749</v>
      </c>
      <c r="D1604" s="227" t="s">
        <v>3274</v>
      </c>
      <c r="E1604" s="228"/>
      <c r="F1604" s="228"/>
      <c r="G1604" s="229" t="s">
        <v>3273</v>
      </c>
      <c r="H1604" s="229"/>
      <c r="I1604" s="229"/>
      <c r="J1604" s="76" t="s">
        <v>3273</v>
      </c>
      <c r="K1604" s="77">
        <v>12912</v>
      </c>
      <c r="L1604" s="165">
        <v>13035</v>
      </c>
      <c r="M1604" s="85">
        <f>L1604*'Age distribution'!$L$6</f>
        <v>843.45071772192341</v>
      </c>
      <c r="N1604" s="85">
        <f>L1604*'Age distribution'!$L$7</f>
        <v>2622.2570182557079</v>
      </c>
      <c r="O1604" s="86">
        <f>L1604*'Age distribution'!$L$8</f>
        <v>2675.0191390555233</v>
      </c>
      <c r="P1604" s="86">
        <f>L1604*'Age distribution'!$L$9</f>
        <v>2626.5603531846432</v>
      </c>
      <c r="Q1604" s="86">
        <f>L1604*'Age distribution'!$L$10</f>
        <v>2536.0483783987247</v>
      </c>
      <c r="R1604" s="86">
        <f>L1604*'Age distribution'!$L$11</f>
        <v>1731.664393383478</v>
      </c>
      <c r="S1604" s="86">
        <f t="shared" si="24"/>
        <v>13035</v>
      </c>
      <c r="U1604" s="6"/>
      <c r="V1604" s="6"/>
      <c r="W1604" s="6"/>
      <c r="X1604" s="6"/>
      <c r="Y1604" s="6"/>
      <c r="Z1604" s="6"/>
      <c r="AA1604" s="6"/>
      <c r="AB1604" s="6"/>
      <c r="AC1604" s="6"/>
      <c r="AD1604" s="6"/>
      <c r="AE1604" s="6"/>
      <c r="AF1604" s="6"/>
    </row>
    <row r="1605" spans="1:32" ht="15" customHeight="1">
      <c r="A1605" s="89" t="s">
        <v>9659</v>
      </c>
      <c r="B1605" s="89" t="s">
        <v>9572</v>
      </c>
      <c r="C1605" s="89" t="s">
        <v>6748</v>
      </c>
      <c r="D1605" s="227" t="s">
        <v>3272</v>
      </c>
      <c r="E1605" s="228"/>
      <c r="F1605" s="228"/>
      <c r="G1605" s="229" t="s">
        <v>3271</v>
      </c>
      <c r="H1605" s="229"/>
      <c r="I1605" s="229"/>
      <c r="J1605" s="76" t="s">
        <v>3271</v>
      </c>
      <c r="K1605" s="77">
        <v>6484</v>
      </c>
      <c r="L1605" s="165">
        <v>6559</v>
      </c>
      <c r="M1605" s="85">
        <f>L1605*'Age distribution'!$L$6</f>
        <v>424.41068335543503</v>
      </c>
      <c r="N1605" s="85">
        <f>L1605*'Age distribution'!$L$7</f>
        <v>1319.4770834475787</v>
      </c>
      <c r="O1605" s="86">
        <f>L1605*'Age distribution'!$L$8</f>
        <v>1346.0261245159322</v>
      </c>
      <c r="P1605" s="86">
        <f>L1605*'Age distribution'!$L$9</f>
        <v>1321.642451594789</v>
      </c>
      <c r="Q1605" s="86">
        <f>L1605*'Age distribution'!$L$10</f>
        <v>1276.0982979606624</v>
      </c>
      <c r="R1605" s="86">
        <f>L1605*'Age distribution'!$L$11</f>
        <v>871.34535912560273</v>
      </c>
      <c r="S1605" s="86">
        <f t="shared" ref="S1605:S1668" si="25">SUM(M1605:R1605)</f>
        <v>6559</v>
      </c>
      <c r="U1605" s="6"/>
      <c r="V1605" s="6"/>
      <c r="W1605" s="6"/>
      <c r="X1605" s="6"/>
      <c r="Y1605" s="6"/>
      <c r="Z1605" s="6"/>
      <c r="AA1605" s="6"/>
      <c r="AB1605" s="6"/>
      <c r="AC1605" s="6"/>
      <c r="AD1605" s="6"/>
      <c r="AE1605" s="6"/>
      <c r="AF1605" s="6"/>
    </row>
    <row r="1606" spans="1:32" ht="15" customHeight="1">
      <c r="A1606" s="89" t="s">
        <v>9658</v>
      </c>
      <c r="B1606" s="89" t="s">
        <v>9572</v>
      </c>
      <c r="C1606" s="89" t="s">
        <v>6747</v>
      </c>
      <c r="D1606" s="227" t="s">
        <v>3270</v>
      </c>
      <c r="E1606" s="228"/>
      <c r="F1606" s="228"/>
      <c r="G1606" s="229" t="s">
        <v>3269</v>
      </c>
      <c r="H1606" s="229"/>
      <c r="I1606" s="229"/>
      <c r="J1606" s="76" t="s">
        <v>3269</v>
      </c>
      <c r="K1606" s="77">
        <v>5640</v>
      </c>
      <c r="L1606" s="165">
        <v>5734</v>
      </c>
      <c r="M1606" s="85">
        <f>L1606*'Age distribution'!$L$6</f>
        <v>371.02772653759178</v>
      </c>
      <c r="N1606" s="85">
        <f>L1606*'Age distribution'!$L$7</f>
        <v>1153.5114493807616</v>
      </c>
      <c r="O1606" s="86">
        <f>L1606*'Age distribution'!$L$8</f>
        <v>1176.7211157149497</v>
      </c>
      <c r="P1606" s="86">
        <f>L1606*'Age distribution'!$L$9</f>
        <v>1155.4044545577863</v>
      </c>
      <c r="Q1606" s="86">
        <f>L1606*'Age distribution'!$L$10</f>
        <v>1115.5889069227685</v>
      </c>
      <c r="R1606" s="86">
        <f>L1606*'Age distribution'!$L$11</f>
        <v>761.74634688614219</v>
      </c>
      <c r="S1606" s="86">
        <f t="shared" si="25"/>
        <v>5734.0000000000009</v>
      </c>
      <c r="U1606" s="6"/>
      <c r="V1606" s="6"/>
      <c r="W1606" s="6"/>
      <c r="X1606" s="6"/>
      <c r="Y1606" s="6"/>
      <c r="Z1606" s="6"/>
      <c r="AA1606" s="6"/>
      <c r="AB1606" s="6"/>
      <c r="AC1606" s="6"/>
      <c r="AD1606" s="6"/>
      <c r="AE1606" s="6"/>
      <c r="AF1606" s="6"/>
    </row>
    <row r="1607" spans="1:32" ht="15" customHeight="1">
      <c r="A1607" s="89" t="s">
        <v>9656</v>
      </c>
      <c r="B1607" s="89" t="s">
        <v>9572</v>
      </c>
      <c r="C1607" s="89" t="s">
        <v>6746</v>
      </c>
      <c r="D1607" s="227" t="s">
        <v>3268</v>
      </c>
      <c r="E1607" s="228"/>
      <c r="F1607" s="228"/>
      <c r="G1607" s="229" t="s">
        <v>3267</v>
      </c>
      <c r="H1607" s="229"/>
      <c r="I1607" s="229"/>
      <c r="J1607" s="76" t="s">
        <v>3267</v>
      </c>
      <c r="K1607" s="77">
        <v>10059</v>
      </c>
      <c r="L1607" s="165">
        <v>10080</v>
      </c>
      <c r="M1607" s="85">
        <f>L1607*'Age distribution'!$L$6</f>
        <v>652.24267239255755</v>
      </c>
      <c r="N1607" s="85">
        <f>L1607*'Age distribution'!$L$7</f>
        <v>2027.7982925981999</v>
      </c>
      <c r="O1607" s="86">
        <f>L1607*'Age distribution'!$L$8</f>
        <v>2068.599380259277</v>
      </c>
      <c r="P1607" s="86">
        <f>L1607*'Age distribution'!$L$9</f>
        <v>2031.1260728884699</v>
      </c>
      <c r="Q1607" s="86">
        <f>L1607*'Age distribution'!$L$10</f>
        <v>1961.1329232266316</v>
      </c>
      <c r="R1607" s="86">
        <f>L1607*'Age distribution'!$L$11</f>
        <v>1339.1006586348644</v>
      </c>
      <c r="S1607" s="86">
        <f t="shared" si="25"/>
        <v>10080.000000000002</v>
      </c>
      <c r="U1607" s="6"/>
      <c r="V1607" s="6"/>
      <c r="W1607" s="6"/>
      <c r="X1607" s="6"/>
      <c r="Y1607" s="6"/>
      <c r="Z1607" s="6"/>
      <c r="AA1607" s="6"/>
      <c r="AB1607" s="6"/>
      <c r="AC1607" s="6"/>
      <c r="AD1607" s="6"/>
      <c r="AE1607" s="6"/>
      <c r="AF1607" s="6"/>
    </row>
    <row r="1608" spans="1:32" ht="15" customHeight="1">
      <c r="A1608" s="89" t="s">
        <v>9655</v>
      </c>
      <c r="B1608" s="89" t="s">
        <v>9572</v>
      </c>
      <c r="C1608" s="89" t="s">
        <v>6745</v>
      </c>
      <c r="D1608" s="227" t="s">
        <v>3266</v>
      </c>
      <c r="E1608" s="228"/>
      <c r="F1608" s="228"/>
      <c r="G1608" s="229" t="s">
        <v>3265</v>
      </c>
      <c r="H1608" s="229"/>
      <c r="I1608" s="229"/>
      <c r="J1608" s="76" t="s">
        <v>3265</v>
      </c>
      <c r="K1608" s="77">
        <v>1155</v>
      </c>
      <c r="L1608" s="165">
        <v>1139</v>
      </c>
      <c r="M1608" s="85">
        <f>L1608*'Age distribution'!$L$6</f>
        <v>73.700833715786018</v>
      </c>
      <c r="N1608" s="85">
        <f>L1608*'Age distribution'!$L$7</f>
        <v>229.13316024497516</v>
      </c>
      <c r="O1608" s="86">
        <f>L1608*'Age distribution'!$L$8</f>
        <v>233.74352124159884</v>
      </c>
      <c r="P1608" s="86">
        <f>L1608*'Age distribution'!$L$9</f>
        <v>229.50918621229835</v>
      </c>
      <c r="Q1608" s="86">
        <f>L1608*'Age distribution'!$L$10</f>
        <v>221.60023805110453</v>
      </c>
      <c r="R1608" s="86">
        <f>L1608*'Age distribution'!$L$11</f>
        <v>151.31306053423717</v>
      </c>
      <c r="S1608" s="86">
        <f t="shared" si="25"/>
        <v>1139</v>
      </c>
      <c r="U1608" s="6"/>
      <c r="V1608" s="6"/>
      <c r="W1608" s="6"/>
      <c r="X1608" s="6"/>
      <c r="Y1608" s="6"/>
      <c r="Z1608" s="6"/>
      <c r="AA1608" s="6"/>
      <c r="AB1608" s="6"/>
      <c r="AC1608" s="6"/>
      <c r="AD1608" s="6"/>
      <c r="AE1608" s="6"/>
      <c r="AF1608" s="6"/>
    </row>
    <row r="1609" spans="1:32" ht="15" customHeight="1">
      <c r="A1609" s="89" t="s">
        <v>9654</v>
      </c>
      <c r="B1609" s="89" t="s">
        <v>9572</v>
      </c>
      <c r="C1609" s="89" t="s">
        <v>6744</v>
      </c>
      <c r="D1609" s="227" t="s">
        <v>3264</v>
      </c>
      <c r="E1609" s="228"/>
      <c r="F1609" s="228"/>
      <c r="G1609" s="229" t="s">
        <v>3263</v>
      </c>
      <c r="H1609" s="229"/>
      <c r="I1609" s="229"/>
      <c r="J1609" s="76" t="s">
        <v>3263</v>
      </c>
      <c r="K1609" s="77">
        <v>81501</v>
      </c>
      <c r="L1609" s="165">
        <v>81758</v>
      </c>
      <c r="M1609" s="85">
        <f>L1609*'Age distribution'!$L$6</f>
        <v>5290.2833739554289</v>
      </c>
      <c r="N1609" s="85">
        <f>L1609*'Age distribution'!$L$7</f>
        <v>16447.294921254328</v>
      </c>
      <c r="O1609" s="86">
        <f>L1609*'Age distribution'!$L$8</f>
        <v>16778.228981273605</v>
      </c>
      <c r="P1609" s="86">
        <f>L1609*'Age distribution'!$L$9</f>
        <v>16474.286256668205</v>
      </c>
      <c r="Q1609" s="86">
        <f>L1609*'Age distribution'!$L$10</f>
        <v>15906.577930274103</v>
      </c>
      <c r="R1609" s="86">
        <f>L1609*'Age distribution'!$L$11</f>
        <v>10861.32853657433</v>
      </c>
      <c r="S1609" s="86">
        <f t="shared" si="25"/>
        <v>81758</v>
      </c>
      <c r="U1609" s="6"/>
      <c r="V1609" s="6"/>
      <c r="W1609" s="6"/>
      <c r="X1609" s="6"/>
      <c r="Y1609" s="6"/>
      <c r="Z1609" s="6"/>
      <c r="AA1609" s="6"/>
      <c r="AB1609" s="6"/>
      <c r="AC1609" s="6"/>
      <c r="AD1609" s="6"/>
      <c r="AE1609" s="6"/>
      <c r="AF1609" s="6"/>
    </row>
    <row r="1610" spans="1:32" ht="15" customHeight="1">
      <c r="A1610" s="89" t="s">
        <v>9652</v>
      </c>
      <c r="B1610" s="89" t="s">
        <v>9572</v>
      </c>
      <c r="C1610" s="89" t="s">
        <v>6743</v>
      </c>
      <c r="D1610" s="227" t="s">
        <v>3262</v>
      </c>
      <c r="E1610" s="228"/>
      <c r="F1610" s="228"/>
      <c r="G1610" s="229" t="s">
        <v>3261</v>
      </c>
      <c r="H1610" s="229"/>
      <c r="I1610" s="229"/>
      <c r="J1610" s="76" t="s">
        <v>3261</v>
      </c>
      <c r="K1610" s="77">
        <v>5802</v>
      </c>
      <c r="L1610" s="165">
        <v>5770</v>
      </c>
      <c r="M1610" s="85">
        <f>L1610*'Age distribution'!$L$6</f>
        <v>373.35716465327948</v>
      </c>
      <c r="N1610" s="85">
        <f>L1610*'Age distribution'!$L$7</f>
        <v>1160.7535861400409</v>
      </c>
      <c r="O1610" s="86">
        <f>L1610*'Age distribution'!$L$8</f>
        <v>1184.1089706444473</v>
      </c>
      <c r="P1610" s="86">
        <f>L1610*'Age distribution'!$L$9</f>
        <v>1162.6584762466737</v>
      </c>
      <c r="Q1610" s="86">
        <f>L1610*'Age distribution'!$L$10</f>
        <v>1122.5929530771493</v>
      </c>
      <c r="R1610" s="86">
        <f>L1610*'Age distribution'!$L$11</f>
        <v>766.52884923840952</v>
      </c>
      <c r="S1610" s="86">
        <f t="shared" si="25"/>
        <v>5770</v>
      </c>
      <c r="U1610" s="6"/>
      <c r="V1610" s="6"/>
      <c r="W1610" s="6"/>
      <c r="X1610" s="6"/>
      <c r="Y1610" s="6"/>
      <c r="Z1610" s="6"/>
      <c r="AA1610" s="6"/>
      <c r="AB1610" s="6"/>
      <c r="AC1610" s="6"/>
      <c r="AD1610" s="6"/>
      <c r="AE1610" s="6"/>
      <c r="AF1610" s="6"/>
    </row>
    <row r="1611" spans="1:32" ht="15" customHeight="1">
      <c r="A1611" s="89" t="s">
        <v>9650</v>
      </c>
      <c r="B1611" s="89" t="s">
        <v>9572</v>
      </c>
      <c r="C1611" s="89" t="s">
        <v>6742</v>
      </c>
      <c r="D1611" s="227" t="s">
        <v>3260</v>
      </c>
      <c r="E1611" s="228"/>
      <c r="F1611" s="228"/>
      <c r="G1611" s="229" t="s">
        <v>3259</v>
      </c>
      <c r="H1611" s="229"/>
      <c r="I1611" s="229"/>
      <c r="J1611" s="76" t="s">
        <v>3259</v>
      </c>
      <c r="K1611" s="77">
        <v>11698</v>
      </c>
      <c r="L1611" s="165">
        <v>11765</v>
      </c>
      <c r="M1611" s="85">
        <f>L1611*'Age distribution'!$L$6</f>
        <v>761.27331752960708</v>
      </c>
      <c r="N1611" s="85">
        <f>L1611*'Age distribution'!$L$7</f>
        <v>2366.7705270255774</v>
      </c>
      <c r="O1611" s="86">
        <f>L1611*'Age distribution'!$L$8</f>
        <v>2414.3920345982533</v>
      </c>
      <c r="P1611" s="86">
        <f>L1611*'Age distribution'!$L$9</f>
        <v>2370.6545880488939</v>
      </c>
      <c r="Q1611" s="86">
        <f>L1611*'Age distribution'!$L$10</f>
        <v>2288.961194619179</v>
      </c>
      <c r="R1611" s="86">
        <f>L1611*'Age distribution'!$L$11</f>
        <v>1562.9483381784901</v>
      </c>
      <c r="S1611" s="86">
        <f t="shared" si="25"/>
        <v>11765.000000000002</v>
      </c>
      <c r="U1611" s="6"/>
      <c r="V1611" s="6"/>
      <c r="W1611" s="6"/>
      <c r="X1611" s="6"/>
      <c r="Y1611" s="6"/>
      <c r="Z1611" s="6"/>
      <c r="AA1611" s="6"/>
      <c r="AB1611" s="6"/>
      <c r="AC1611" s="6"/>
      <c r="AD1611" s="6"/>
      <c r="AE1611" s="6"/>
      <c r="AF1611" s="6"/>
    </row>
    <row r="1612" spans="1:32" ht="15" customHeight="1">
      <c r="A1612" s="89" t="s">
        <v>9649</v>
      </c>
      <c r="B1612" s="89" t="s">
        <v>9572</v>
      </c>
      <c r="C1612" s="89" t="s">
        <v>6741</v>
      </c>
      <c r="D1612" s="227" t="s">
        <v>3258</v>
      </c>
      <c r="E1612" s="228"/>
      <c r="F1612" s="228"/>
      <c r="G1612" s="229" t="s">
        <v>3257</v>
      </c>
      <c r="H1612" s="229"/>
      <c r="I1612" s="229"/>
      <c r="J1612" s="76" t="s">
        <v>3257</v>
      </c>
      <c r="K1612" s="77">
        <v>1742</v>
      </c>
      <c r="L1612" s="165">
        <v>1767</v>
      </c>
      <c r="M1612" s="85">
        <f>L1612*'Age distribution'!$L$6</f>
        <v>114.33658751167155</v>
      </c>
      <c r="N1612" s="85">
        <f>L1612*'Age distribution'!$L$7</f>
        <v>355.46821260129155</v>
      </c>
      <c r="O1612" s="86">
        <f>L1612*'Age distribution'!$L$8</f>
        <v>362.62054612283157</v>
      </c>
      <c r="P1612" s="86">
        <f>L1612*'Age distribution'!$L$9</f>
        <v>356.0515645628895</v>
      </c>
      <c r="Q1612" s="86">
        <f>L1612*'Age distribution'!$L$10</f>
        <v>343.7819320775256</v>
      </c>
      <c r="R1612" s="86">
        <f>L1612*'Age distribution'!$L$11</f>
        <v>234.74115712379023</v>
      </c>
      <c r="S1612" s="86">
        <f t="shared" si="25"/>
        <v>1767</v>
      </c>
      <c r="U1612" s="6"/>
      <c r="V1612" s="6"/>
      <c r="W1612" s="6"/>
      <c r="X1612" s="6"/>
      <c r="Y1612" s="6"/>
      <c r="Z1612" s="6"/>
      <c r="AA1612" s="6"/>
      <c r="AB1612" s="6"/>
      <c r="AC1612" s="6"/>
      <c r="AD1612" s="6"/>
      <c r="AE1612" s="6"/>
      <c r="AF1612" s="6"/>
    </row>
    <row r="1613" spans="1:32" ht="15" customHeight="1">
      <c r="A1613" s="89" t="s">
        <v>9647</v>
      </c>
      <c r="B1613" s="89" t="s">
        <v>9572</v>
      </c>
      <c r="C1613" s="89" t="s">
        <v>6740</v>
      </c>
      <c r="D1613" s="227" t="s">
        <v>3256</v>
      </c>
      <c r="E1613" s="228"/>
      <c r="F1613" s="228"/>
      <c r="G1613" s="229" t="s">
        <v>3255</v>
      </c>
      <c r="H1613" s="229"/>
      <c r="I1613" s="229"/>
      <c r="J1613" s="76" t="s">
        <v>3255</v>
      </c>
      <c r="K1613" s="77">
        <v>8932</v>
      </c>
      <c r="L1613" s="165">
        <v>9010</v>
      </c>
      <c r="M1613" s="85">
        <f>L1613*'Age distribution'!$L$6</f>
        <v>583.00659506517297</v>
      </c>
      <c r="N1613" s="85">
        <f>L1613*'Age distribution'!$L$7</f>
        <v>1812.5458944751765</v>
      </c>
      <c r="O1613" s="86">
        <f>L1613*'Age distribution'!$L$8</f>
        <v>1849.0159142992147</v>
      </c>
      <c r="P1613" s="86">
        <f>L1613*'Age distribution'!$L$9</f>
        <v>1815.520428246539</v>
      </c>
      <c r="Q1613" s="86">
        <f>L1613*'Age distribution'!$L$10</f>
        <v>1752.9571069714239</v>
      </c>
      <c r="R1613" s="86">
        <f>L1613*'Age distribution'!$L$11</f>
        <v>1196.954060942473</v>
      </c>
      <c r="S1613" s="86">
        <f t="shared" si="25"/>
        <v>9010</v>
      </c>
      <c r="U1613" s="6"/>
      <c r="V1613" s="6"/>
      <c r="W1613" s="6"/>
      <c r="X1613" s="6"/>
      <c r="Y1613" s="6"/>
      <c r="Z1613" s="6"/>
      <c r="AA1613" s="6"/>
      <c r="AB1613" s="6"/>
      <c r="AC1613" s="6"/>
      <c r="AD1613" s="6"/>
      <c r="AE1613" s="6"/>
      <c r="AF1613" s="6"/>
    </row>
    <row r="1614" spans="1:32" ht="15" customHeight="1">
      <c r="A1614" s="89" t="s">
        <v>9646</v>
      </c>
      <c r="B1614" s="89" t="s">
        <v>9572</v>
      </c>
      <c r="C1614" s="89" t="s">
        <v>6739</v>
      </c>
      <c r="D1614" s="227" t="s">
        <v>3254</v>
      </c>
      <c r="E1614" s="228"/>
      <c r="F1614" s="228"/>
      <c r="G1614" s="229" t="s">
        <v>3253</v>
      </c>
      <c r="H1614" s="229"/>
      <c r="I1614" s="229"/>
      <c r="J1614" s="76" t="s">
        <v>3253</v>
      </c>
      <c r="K1614" s="77">
        <v>9300</v>
      </c>
      <c r="L1614" s="165">
        <v>9279</v>
      </c>
      <c r="M1614" s="85">
        <f>L1614*'Age distribution'!$L$6</f>
        <v>600.41267431850611</v>
      </c>
      <c r="N1614" s="85">
        <f>L1614*'Age distribution'!$L$7</f>
        <v>1866.6607497042357</v>
      </c>
      <c r="O1614" s="86">
        <f>L1614*'Age distribution'!$L$8</f>
        <v>1904.2196080779593</v>
      </c>
      <c r="P1614" s="86">
        <f>L1614*'Age distribution'!$L$9</f>
        <v>1869.7240903107254</v>
      </c>
      <c r="Q1614" s="86">
        <f>L1614*'Age distribution'!$L$10</f>
        <v>1805.2928962916583</v>
      </c>
      <c r="R1614" s="86">
        <f>L1614*'Age distribution'!$L$11</f>
        <v>1232.6899812969154</v>
      </c>
      <c r="S1614" s="86">
        <f t="shared" si="25"/>
        <v>9279.0000000000018</v>
      </c>
      <c r="U1614" s="6"/>
      <c r="V1614" s="6"/>
      <c r="W1614" s="6"/>
      <c r="X1614" s="6"/>
      <c r="Y1614" s="6"/>
      <c r="Z1614" s="6"/>
      <c r="AA1614" s="6"/>
      <c r="AB1614" s="6"/>
      <c r="AC1614" s="6"/>
      <c r="AD1614" s="6"/>
      <c r="AE1614" s="6"/>
      <c r="AF1614" s="6"/>
    </row>
    <row r="1615" spans="1:32" ht="15" customHeight="1">
      <c r="A1615" s="89" t="s">
        <v>9644</v>
      </c>
      <c r="B1615" s="89" t="s">
        <v>9572</v>
      </c>
      <c r="C1615" s="89" t="s">
        <v>6738</v>
      </c>
      <c r="D1615" s="227" t="s">
        <v>3252</v>
      </c>
      <c r="E1615" s="228"/>
      <c r="F1615" s="228"/>
      <c r="G1615" s="229" t="s">
        <v>3251</v>
      </c>
      <c r="H1615" s="229"/>
      <c r="I1615" s="229"/>
      <c r="J1615" s="76" t="s">
        <v>3251</v>
      </c>
      <c r="K1615" s="77">
        <v>2890</v>
      </c>
      <c r="L1615" s="165">
        <v>2940</v>
      </c>
      <c r="M1615" s="85">
        <f>L1615*'Age distribution'!$L$6</f>
        <v>190.23744611449595</v>
      </c>
      <c r="N1615" s="85">
        <f>L1615*'Age distribution'!$L$7</f>
        <v>591.44116867447497</v>
      </c>
      <c r="O1615" s="86">
        <f>L1615*'Age distribution'!$L$8</f>
        <v>603.34148590895575</v>
      </c>
      <c r="P1615" s="86">
        <f>L1615*'Age distribution'!$L$9</f>
        <v>592.41177125913703</v>
      </c>
      <c r="Q1615" s="86">
        <f>L1615*'Age distribution'!$L$10</f>
        <v>571.9971026077676</v>
      </c>
      <c r="R1615" s="86">
        <f>L1615*'Age distribution'!$L$11</f>
        <v>390.57102543516879</v>
      </c>
      <c r="S1615" s="86">
        <f t="shared" si="25"/>
        <v>2940</v>
      </c>
      <c r="U1615" s="6"/>
      <c r="V1615" s="6"/>
      <c r="W1615" s="6"/>
      <c r="X1615" s="6"/>
      <c r="Y1615" s="6"/>
      <c r="Z1615" s="6"/>
      <c r="AA1615" s="6"/>
      <c r="AB1615" s="6"/>
      <c r="AC1615" s="6"/>
      <c r="AD1615" s="6"/>
      <c r="AE1615" s="6"/>
      <c r="AF1615" s="6"/>
    </row>
    <row r="1616" spans="1:32" ht="15" customHeight="1">
      <c r="A1616" s="89" t="s">
        <v>9642</v>
      </c>
      <c r="B1616" s="89" t="s">
        <v>9572</v>
      </c>
      <c r="C1616" s="89" t="s">
        <v>6737</v>
      </c>
      <c r="D1616" s="227" t="s">
        <v>3250</v>
      </c>
      <c r="E1616" s="228"/>
      <c r="F1616" s="228"/>
      <c r="G1616" s="229" t="s">
        <v>3249</v>
      </c>
      <c r="H1616" s="229"/>
      <c r="I1616" s="229"/>
      <c r="J1616" s="76" t="s">
        <v>3249</v>
      </c>
      <c r="K1616" s="77">
        <v>11577</v>
      </c>
      <c r="L1616" s="165">
        <v>11490</v>
      </c>
      <c r="M1616" s="85">
        <f>L1616*'Age distribution'!$L$6</f>
        <v>743.478998590326</v>
      </c>
      <c r="N1616" s="85">
        <f>L1616*'Age distribution'!$L$7</f>
        <v>2311.448649003305</v>
      </c>
      <c r="O1616" s="86">
        <f>L1616*'Age distribution'!$L$8</f>
        <v>2357.9570316645923</v>
      </c>
      <c r="P1616" s="86">
        <f>L1616*'Age distribution'!$L$9</f>
        <v>2315.2419223698926</v>
      </c>
      <c r="Q1616" s="86">
        <f>L1616*'Age distribution'!$L$10</f>
        <v>2235.4580642732139</v>
      </c>
      <c r="R1616" s="86">
        <f>L1616*'Age distribution'!$L$11</f>
        <v>1526.41533409867</v>
      </c>
      <c r="S1616" s="86">
        <f t="shared" si="25"/>
        <v>11490</v>
      </c>
      <c r="U1616" s="6"/>
      <c r="V1616" s="6"/>
      <c r="W1616" s="6"/>
      <c r="X1616" s="6"/>
      <c r="Y1616" s="6"/>
      <c r="Z1616" s="6"/>
      <c r="AA1616" s="6"/>
      <c r="AB1616" s="6"/>
      <c r="AC1616" s="6"/>
      <c r="AD1616" s="6"/>
      <c r="AE1616" s="6"/>
      <c r="AF1616" s="6"/>
    </row>
    <row r="1617" spans="1:32" ht="15" customHeight="1">
      <c r="A1617" s="89" t="s">
        <v>9640</v>
      </c>
      <c r="B1617" s="89" t="s">
        <v>9572</v>
      </c>
      <c r="C1617" s="89" t="s">
        <v>6736</v>
      </c>
      <c r="D1617" s="227" t="s">
        <v>3248</v>
      </c>
      <c r="E1617" s="228"/>
      <c r="F1617" s="228"/>
      <c r="G1617" s="229" t="s">
        <v>3247</v>
      </c>
      <c r="H1617" s="229"/>
      <c r="I1617" s="229"/>
      <c r="J1617" s="76" t="s">
        <v>3247</v>
      </c>
      <c r="K1617" s="77">
        <v>90891</v>
      </c>
      <c r="L1617" s="165">
        <v>91153</v>
      </c>
      <c r="M1617" s="85">
        <f>L1617*'Age distribution'!$L$6</f>
        <v>5898.2020155355949</v>
      </c>
      <c r="N1617" s="85">
        <f>L1617*'Age distribution'!$L$7</f>
        <v>18337.291444960683</v>
      </c>
      <c r="O1617" s="86">
        <f>L1617*'Age distribution'!$L$8</f>
        <v>18706.253899679945</v>
      </c>
      <c r="P1617" s="86">
        <f>L1617*'Age distribution'!$L$9</f>
        <v>18367.384416865349</v>
      </c>
      <c r="Q1617" s="86">
        <f>L1617*'Age distribution'!$L$10</f>
        <v>17734.439419729879</v>
      </c>
      <c r="R1617" s="86">
        <f>L1617*'Age distribution'!$L$11</f>
        <v>12109.428803228551</v>
      </c>
      <c r="S1617" s="86">
        <f t="shared" si="25"/>
        <v>91153</v>
      </c>
      <c r="U1617" s="6"/>
      <c r="V1617" s="6"/>
      <c r="W1617" s="6"/>
      <c r="X1617" s="6"/>
      <c r="Y1617" s="6"/>
      <c r="Z1617" s="6"/>
      <c r="AA1617" s="6"/>
      <c r="AB1617" s="6"/>
      <c r="AC1617" s="6"/>
      <c r="AD1617" s="6"/>
      <c r="AE1617" s="6"/>
      <c r="AF1617" s="6"/>
    </row>
    <row r="1618" spans="1:32" ht="15" customHeight="1">
      <c r="A1618" s="89" t="s">
        <v>9638</v>
      </c>
      <c r="B1618" s="89" t="s">
        <v>9572</v>
      </c>
      <c r="C1618" s="89" t="s">
        <v>6735</v>
      </c>
      <c r="D1618" s="227" t="s">
        <v>3246</v>
      </c>
      <c r="E1618" s="228"/>
      <c r="F1618" s="228"/>
      <c r="G1618" s="229" t="s">
        <v>3245</v>
      </c>
      <c r="H1618" s="229"/>
      <c r="I1618" s="229"/>
      <c r="J1618" s="76" t="s">
        <v>3245</v>
      </c>
      <c r="K1618" s="77">
        <v>89587</v>
      </c>
      <c r="L1618" s="165">
        <v>91336</v>
      </c>
      <c r="M1618" s="85">
        <f>L1618*'Age distribution'!$L$6</f>
        <v>5910.0433259570082</v>
      </c>
      <c r="N1618" s="85">
        <f>L1618*'Age distribution'!$L$7</f>
        <v>18374.105640153688</v>
      </c>
      <c r="O1618" s="86">
        <f>L1618*'Age distribution'!$L$8</f>
        <v>18743.80882890489</v>
      </c>
      <c r="P1618" s="86">
        <f>L1618*'Age distribution'!$L$9</f>
        <v>18404.25902711719</v>
      </c>
      <c r="Q1618" s="86">
        <f>L1618*'Age distribution'!$L$10</f>
        <v>17770.043321014648</v>
      </c>
      <c r="R1618" s="86">
        <f>L1618*'Age distribution'!$L$11</f>
        <v>12133.739856852577</v>
      </c>
      <c r="S1618" s="86">
        <f t="shared" si="25"/>
        <v>91336</v>
      </c>
      <c r="U1618" s="6"/>
      <c r="V1618" s="6"/>
      <c r="W1618" s="6"/>
      <c r="X1618" s="6"/>
      <c r="Y1618" s="6"/>
      <c r="Z1618" s="6"/>
      <c r="AA1618" s="6"/>
      <c r="AB1618" s="6"/>
      <c r="AC1618" s="6"/>
      <c r="AD1618" s="6"/>
      <c r="AE1618" s="6"/>
      <c r="AF1618" s="6"/>
    </row>
    <row r="1619" spans="1:32" ht="15" customHeight="1">
      <c r="A1619" s="89" t="s">
        <v>9636</v>
      </c>
      <c r="B1619" s="89" t="s">
        <v>9572</v>
      </c>
      <c r="C1619" s="89" t="s">
        <v>6734</v>
      </c>
      <c r="D1619" s="227" t="s">
        <v>3244</v>
      </c>
      <c r="E1619" s="228"/>
      <c r="F1619" s="228"/>
      <c r="G1619" s="229" t="s">
        <v>3243</v>
      </c>
      <c r="H1619" s="229"/>
      <c r="I1619" s="229"/>
      <c r="J1619" s="76" t="s">
        <v>3243</v>
      </c>
      <c r="K1619" s="77">
        <v>1183</v>
      </c>
      <c r="L1619" s="165">
        <v>1273</v>
      </c>
      <c r="M1619" s="85">
        <f>L1619*'Age distribution'!$L$6</f>
        <v>82.37152003529026</v>
      </c>
      <c r="N1619" s="85">
        <f>L1619*'Age distribution'!$L$7</f>
        <v>256.09000262673692</v>
      </c>
      <c r="O1619" s="86">
        <f>L1619*'Age distribution'!$L$8</f>
        <v>261.24275903472812</v>
      </c>
      <c r="P1619" s="86">
        <f>L1619*'Age distribution'!$L$9</f>
        <v>256.51026694315698</v>
      </c>
      <c r="Q1619" s="86">
        <f>L1619*'Age distribution'!$L$10</f>
        <v>247.67085429241092</v>
      </c>
      <c r="R1619" s="86">
        <f>L1619*'Age distribution'!$L$11</f>
        <v>169.11459706767684</v>
      </c>
      <c r="S1619" s="86">
        <f t="shared" si="25"/>
        <v>1273</v>
      </c>
      <c r="U1619" s="6"/>
      <c r="V1619" s="6"/>
      <c r="W1619" s="6"/>
      <c r="X1619" s="6"/>
      <c r="Y1619" s="6"/>
      <c r="Z1619" s="6"/>
      <c r="AA1619" s="6"/>
      <c r="AB1619" s="6"/>
      <c r="AC1619" s="6"/>
      <c r="AD1619" s="6"/>
      <c r="AE1619" s="6"/>
      <c r="AF1619" s="6"/>
    </row>
    <row r="1620" spans="1:32" ht="15" customHeight="1">
      <c r="A1620" s="89" t="s">
        <v>9635</v>
      </c>
      <c r="B1620" s="89" t="s">
        <v>9572</v>
      </c>
      <c r="C1620" s="89" t="s">
        <v>6733</v>
      </c>
      <c r="D1620" s="227" t="s">
        <v>3242</v>
      </c>
      <c r="E1620" s="228"/>
      <c r="F1620" s="228"/>
      <c r="G1620" s="229" t="s">
        <v>3241</v>
      </c>
      <c r="H1620" s="229"/>
      <c r="I1620" s="229"/>
      <c r="J1620" s="76" t="s">
        <v>3241</v>
      </c>
      <c r="K1620" s="77">
        <v>13441</v>
      </c>
      <c r="L1620" s="165">
        <v>13552</v>
      </c>
      <c r="M1620" s="85">
        <f>L1620*'Age distribution'!$L$6</f>
        <v>876.9040373277719</v>
      </c>
      <c r="N1620" s="85">
        <f>L1620*'Age distribution'!$L$7</f>
        <v>2726.2621489375797</v>
      </c>
      <c r="O1620" s="86">
        <f>L1620*'Age distribution'!$L$8</f>
        <v>2781.1169445708056</v>
      </c>
      <c r="P1620" s="86">
        <f>L1620*'Age distribution'!$L$9</f>
        <v>2730.7361646611653</v>
      </c>
      <c r="Q1620" s="86">
        <f>L1620*'Age distribution'!$L$10</f>
        <v>2636.6342634491384</v>
      </c>
      <c r="R1620" s="86">
        <f>L1620*'Age distribution'!$L$11</f>
        <v>1800.34644105354</v>
      </c>
      <c r="S1620" s="86">
        <f t="shared" si="25"/>
        <v>13552.000000000002</v>
      </c>
      <c r="U1620" s="6"/>
      <c r="V1620" s="6"/>
      <c r="W1620" s="6"/>
      <c r="X1620" s="6"/>
      <c r="Y1620" s="6"/>
      <c r="Z1620" s="6"/>
      <c r="AA1620" s="6"/>
      <c r="AB1620" s="6"/>
      <c r="AC1620" s="6"/>
      <c r="AD1620" s="6"/>
      <c r="AE1620" s="6"/>
      <c r="AF1620" s="6"/>
    </row>
    <row r="1621" spans="1:32" ht="15" customHeight="1">
      <c r="A1621" s="89" t="s">
        <v>9633</v>
      </c>
      <c r="B1621" s="89" t="s">
        <v>9572</v>
      </c>
      <c r="C1621" s="89" t="s">
        <v>6732</v>
      </c>
      <c r="D1621" s="227" t="s">
        <v>3240</v>
      </c>
      <c r="E1621" s="228"/>
      <c r="F1621" s="228"/>
      <c r="G1621" s="229" t="s">
        <v>3239</v>
      </c>
      <c r="H1621" s="229"/>
      <c r="I1621" s="229"/>
      <c r="J1621" s="76" t="s">
        <v>3239</v>
      </c>
      <c r="K1621" s="77">
        <v>881</v>
      </c>
      <c r="L1621" s="166">
        <v>848</v>
      </c>
      <c r="M1621" s="85">
        <f>L1621*'Age distribution'!$L$6</f>
        <v>54.8712089473104</v>
      </c>
      <c r="N1621" s="85">
        <f>L1621*'Age distribution'!$L$7</f>
        <v>170.59255477413427</v>
      </c>
      <c r="O1621" s="86">
        <f>L1621*'Age distribution'!$L$8</f>
        <v>174.02502722816138</v>
      </c>
      <c r="P1621" s="86">
        <f>L1621*'Age distribution'!$L$9</f>
        <v>170.87251089379191</v>
      </c>
      <c r="Q1621" s="86">
        <f>L1621*'Age distribution'!$L$10</f>
        <v>164.98419830319284</v>
      </c>
      <c r="R1621" s="86">
        <f>L1621*'Age distribution'!$L$11</f>
        <v>112.65449985340923</v>
      </c>
      <c r="S1621" s="86">
        <f t="shared" si="25"/>
        <v>848.00000000000011</v>
      </c>
      <c r="U1621" s="6"/>
      <c r="V1621" s="6"/>
      <c r="W1621" s="6"/>
      <c r="X1621" s="6"/>
      <c r="Y1621" s="6"/>
      <c r="Z1621" s="6"/>
      <c r="AA1621" s="6"/>
      <c r="AB1621" s="6"/>
      <c r="AC1621" s="6"/>
      <c r="AD1621" s="6"/>
      <c r="AE1621" s="6"/>
      <c r="AF1621" s="6"/>
    </row>
    <row r="1622" spans="1:32" ht="15" customHeight="1">
      <c r="A1622" s="89" t="s">
        <v>9632</v>
      </c>
      <c r="B1622" s="89" t="s">
        <v>9572</v>
      </c>
      <c r="C1622" s="89" t="s">
        <v>6731</v>
      </c>
      <c r="D1622" s="227" t="s">
        <v>3238</v>
      </c>
      <c r="E1622" s="228"/>
      <c r="F1622" s="228"/>
      <c r="G1622" s="229" t="s">
        <v>3237</v>
      </c>
      <c r="H1622" s="229"/>
      <c r="I1622" s="229"/>
      <c r="J1622" s="76" t="s">
        <v>3237</v>
      </c>
      <c r="K1622" s="77">
        <v>3073</v>
      </c>
      <c r="L1622" s="165">
        <v>3146</v>
      </c>
      <c r="M1622" s="85">
        <f>L1622*'Age distribution'!$L$6</f>
        <v>203.5670086653756</v>
      </c>
      <c r="N1622" s="85">
        <f>L1622*'Age distribution'!$L$7</f>
        <v>632.88228457479534</v>
      </c>
      <c r="O1622" s="86">
        <f>L1622*'Age distribution'!$L$8</f>
        <v>645.61643356107982</v>
      </c>
      <c r="P1622" s="86">
        <f>L1622*'Age distribution'!$L$9</f>
        <v>633.92089536777041</v>
      </c>
      <c r="Q1622" s="86">
        <f>L1622*'Age distribution'!$L$10</f>
        <v>612.07581115783569</v>
      </c>
      <c r="R1622" s="86">
        <f>L1622*'Age distribution'!$L$11</f>
        <v>417.93756667314324</v>
      </c>
      <c r="S1622" s="86">
        <f t="shared" si="25"/>
        <v>3146</v>
      </c>
      <c r="U1622" s="6"/>
      <c r="V1622" s="6"/>
      <c r="W1622" s="6"/>
      <c r="X1622" s="6"/>
      <c r="Y1622" s="6"/>
      <c r="Z1622" s="6"/>
      <c r="AA1622" s="6"/>
      <c r="AB1622" s="6"/>
      <c r="AC1622" s="6"/>
      <c r="AD1622" s="6"/>
      <c r="AE1622" s="6"/>
      <c r="AF1622" s="6"/>
    </row>
    <row r="1623" spans="1:32" ht="15" customHeight="1">
      <c r="A1623" s="89" t="s">
        <v>9630</v>
      </c>
      <c r="B1623" s="89" t="s">
        <v>9572</v>
      </c>
      <c r="C1623" s="89" t="s">
        <v>6730</v>
      </c>
      <c r="D1623" s="227" t="s">
        <v>3236</v>
      </c>
      <c r="E1623" s="228"/>
      <c r="F1623" s="228"/>
      <c r="G1623" s="229" t="s">
        <v>3235</v>
      </c>
      <c r="H1623" s="229"/>
      <c r="I1623" s="229"/>
      <c r="J1623" s="76" t="s">
        <v>3235</v>
      </c>
      <c r="K1623" s="77">
        <v>16144</v>
      </c>
      <c r="L1623" s="165">
        <v>16402</v>
      </c>
      <c r="M1623" s="85">
        <f>L1623*'Age distribution'!$L$6</f>
        <v>1061.3178881530484</v>
      </c>
      <c r="N1623" s="85">
        <f>L1623*'Age distribution'!$L$7</f>
        <v>3299.5979757138566</v>
      </c>
      <c r="O1623" s="86">
        <f>L1623*'Age distribution'!$L$8</f>
        <v>3365.9887931560179</v>
      </c>
      <c r="P1623" s="86">
        <f>L1623*'Age distribution'!$L$9</f>
        <v>3305.0128816980837</v>
      </c>
      <c r="Q1623" s="86">
        <f>L1623*'Age distribution'!$L$10</f>
        <v>3191.1212506709535</v>
      </c>
      <c r="R1623" s="86">
        <f>L1623*'Age distribution'!$L$11</f>
        <v>2178.9612106080403</v>
      </c>
      <c r="S1623" s="86">
        <f t="shared" si="25"/>
        <v>16402</v>
      </c>
      <c r="U1623" s="6"/>
      <c r="V1623" s="6"/>
      <c r="W1623" s="6"/>
      <c r="X1623" s="6"/>
      <c r="Y1623" s="6"/>
      <c r="Z1623" s="6"/>
      <c r="AA1623" s="6"/>
      <c r="AB1623" s="6"/>
      <c r="AC1623" s="6"/>
      <c r="AD1623" s="6"/>
      <c r="AE1623" s="6"/>
      <c r="AF1623" s="6"/>
    </row>
    <row r="1624" spans="1:32" ht="15" customHeight="1">
      <c r="A1624" s="89" t="s">
        <v>9629</v>
      </c>
      <c r="B1624" s="89" t="s">
        <v>9572</v>
      </c>
      <c r="C1624" s="89" t="s">
        <v>6729</v>
      </c>
      <c r="D1624" s="227" t="s">
        <v>3234</v>
      </c>
      <c r="E1624" s="228"/>
      <c r="F1624" s="228"/>
      <c r="G1624" s="229" t="s">
        <v>3233</v>
      </c>
      <c r="H1624" s="229"/>
      <c r="I1624" s="229"/>
      <c r="J1624" s="76" t="s">
        <v>3233</v>
      </c>
      <c r="K1624" s="77">
        <v>11409</v>
      </c>
      <c r="L1624" s="165">
        <v>11455</v>
      </c>
      <c r="M1624" s="85">
        <f>L1624*'Age distribution'!$L$6</f>
        <v>741.21426708896297</v>
      </c>
      <c r="N1624" s="85">
        <f>L1624*'Age distribution'!$L$7</f>
        <v>2304.4076827095614</v>
      </c>
      <c r="O1624" s="86">
        <f>L1624*'Age distribution'!$L$8</f>
        <v>2350.7743949275809</v>
      </c>
      <c r="P1624" s="86">
        <f>L1624*'Age distribution'!$L$9</f>
        <v>2308.1894012834746</v>
      </c>
      <c r="Q1624" s="86">
        <f>L1624*'Age distribution'!$L$10</f>
        <v>2228.6485749564549</v>
      </c>
      <c r="R1624" s="86">
        <f>L1624*'Age distribution'!$L$11</f>
        <v>1521.7656790339656</v>
      </c>
      <c r="S1624" s="86">
        <f t="shared" si="25"/>
        <v>11455</v>
      </c>
      <c r="U1624" s="6"/>
      <c r="V1624" s="6"/>
      <c r="W1624" s="6"/>
      <c r="X1624" s="6"/>
      <c r="Y1624" s="6"/>
      <c r="Z1624" s="6"/>
      <c r="AA1624" s="6"/>
      <c r="AB1624" s="6"/>
      <c r="AC1624" s="6"/>
      <c r="AD1624" s="6"/>
      <c r="AE1624" s="6"/>
      <c r="AF1624" s="6"/>
    </row>
    <row r="1625" spans="1:32" ht="15" customHeight="1">
      <c r="A1625" s="89" t="s">
        <v>9628</v>
      </c>
      <c r="B1625" s="89" t="s">
        <v>9572</v>
      </c>
      <c r="C1625" s="89" t="s">
        <v>6728</v>
      </c>
      <c r="D1625" s="227" t="s">
        <v>3232</v>
      </c>
      <c r="E1625" s="228"/>
      <c r="F1625" s="228"/>
      <c r="G1625" s="229" t="s">
        <v>3095</v>
      </c>
      <c r="H1625" s="229"/>
      <c r="I1625" s="229"/>
      <c r="J1625" s="76" t="s">
        <v>3095</v>
      </c>
      <c r="K1625" s="77">
        <v>2062</v>
      </c>
      <c r="L1625" s="165">
        <v>2030</v>
      </c>
      <c r="M1625" s="85">
        <f>L1625*'Age distribution'!$L$6</f>
        <v>131.35442707905673</v>
      </c>
      <c r="N1625" s="85">
        <f>L1625*'Age distribution'!$L$7</f>
        <v>408.37604503713743</v>
      </c>
      <c r="O1625" s="86">
        <f>L1625*'Age distribution'!$L$8</f>
        <v>416.59293074665993</v>
      </c>
      <c r="P1625" s="86">
        <f>L1625*'Age distribution'!$L$9</f>
        <v>409.04622301226129</v>
      </c>
      <c r="Q1625" s="86">
        <f>L1625*'Age distribution'!$L$10</f>
        <v>394.95038037203</v>
      </c>
      <c r="R1625" s="86">
        <f>L1625*'Age distribution'!$L$11</f>
        <v>269.67999375285467</v>
      </c>
      <c r="S1625" s="86">
        <f t="shared" si="25"/>
        <v>2030</v>
      </c>
      <c r="U1625" s="6"/>
      <c r="V1625" s="6"/>
      <c r="W1625" s="6"/>
      <c r="X1625" s="6"/>
      <c r="Y1625" s="6"/>
      <c r="Z1625" s="6"/>
      <c r="AA1625" s="6"/>
      <c r="AB1625" s="6"/>
      <c r="AC1625" s="6"/>
      <c r="AD1625" s="6"/>
      <c r="AE1625" s="6"/>
      <c r="AF1625" s="6"/>
    </row>
    <row r="1626" spans="1:32" ht="15" customHeight="1">
      <c r="A1626" s="89" t="s">
        <v>9626</v>
      </c>
      <c r="B1626" s="89" t="s">
        <v>9572</v>
      </c>
      <c r="C1626" s="89" t="s">
        <v>6727</v>
      </c>
      <c r="D1626" s="227" t="s">
        <v>3231</v>
      </c>
      <c r="E1626" s="228"/>
      <c r="F1626" s="228"/>
      <c r="G1626" s="229" t="s">
        <v>3230</v>
      </c>
      <c r="H1626" s="229"/>
      <c r="I1626" s="229"/>
      <c r="J1626" s="76" t="s">
        <v>3230</v>
      </c>
      <c r="K1626" s="77">
        <v>28787</v>
      </c>
      <c r="L1626" s="165">
        <v>29030</v>
      </c>
      <c r="M1626" s="85">
        <f>L1626*'Age distribution'!$L$6</f>
        <v>1878.4330138448361</v>
      </c>
      <c r="N1626" s="85">
        <f>L1626*'Age distribution'!$L$7</f>
        <v>5839.978614496601</v>
      </c>
      <c r="O1626" s="86">
        <f>L1626*'Age distribution'!$L$8</f>
        <v>5957.4841278697231</v>
      </c>
      <c r="P1626" s="86">
        <f>L1626*'Age distribution'!$L$9</f>
        <v>5849.5624896778054</v>
      </c>
      <c r="Q1626" s="86">
        <f>L1626*'Age distribution'!$L$10</f>
        <v>5647.984996157651</v>
      </c>
      <c r="R1626" s="86">
        <f>L1626*'Age distribution'!$L$11</f>
        <v>3856.5567579533845</v>
      </c>
      <c r="S1626" s="86">
        <f t="shared" si="25"/>
        <v>29030.000000000004</v>
      </c>
      <c r="U1626" s="6"/>
      <c r="V1626" s="6"/>
      <c r="W1626" s="6"/>
      <c r="X1626" s="6"/>
      <c r="Y1626" s="6"/>
      <c r="Z1626" s="6"/>
      <c r="AA1626" s="6"/>
      <c r="AB1626" s="6"/>
      <c r="AC1626" s="6"/>
      <c r="AD1626" s="6"/>
      <c r="AE1626" s="6"/>
      <c r="AF1626" s="6"/>
    </row>
    <row r="1627" spans="1:32" ht="15" customHeight="1">
      <c r="A1627" s="89" t="s">
        <v>9625</v>
      </c>
      <c r="B1627" s="89" t="s">
        <v>9572</v>
      </c>
      <c r="C1627" s="89" t="s">
        <v>6726</v>
      </c>
      <c r="D1627" s="227" t="s">
        <v>3229</v>
      </c>
      <c r="E1627" s="228"/>
      <c r="F1627" s="228"/>
      <c r="G1627" s="229" t="s">
        <v>3228</v>
      </c>
      <c r="H1627" s="229"/>
      <c r="I1627" s="229"/>
      <c r="J1627" s="76" t="s">
        <v>3228</v>
      </c>
      <c r="K1627" s="77">
        <v>63586</v>
      </c>
      <c r="L1627" s="165">
        <v>64242</v>
      </c>
      <c r="M1627" s="85">
        <f>L1627*'Age distribution'!$L$6</f>
        <v>4156.8823174447107</v>
      </c>
      <c r="N1627" s="85">
        <f>L1627*'Age distribution'!$L$7</f>
        <v>12923.593046933884</v>
      </c>
      <c r="O1627" s="86">
        <f>L1627*'Age distribution'!$L$8</f>
        <v>13183.627121688141</v>
      </c>
      <c r="P1627" s="86">
        <f>L1627*'Age distribution'!$L$9</f>
        <v>12944.801703819552</v>
      </c>
      <c r="Q1627" s="86">
        <f>L1627*'Age distribution'!$L$10</f>
        <v>12498.720362492586</v>
      </c>
      <c r="R1627" s="86">
        <f>L1627*'Age distribution'!$L$11</f>
        <v>8534.375447621127</v>
      </c>
      <c r="S1627" s="86">
        <f t="shared" si="25"/>
        <v>64242.000000000007</v>
      </c>
      <c r="U1627" s="6"/>
      <c r="V1627" s="6"/>
      <c r="W1627" s="6"/>
      <c r="X1627" s="6"/>
      <c r="Y1627" s="6"/>
      <c r="Z1627" s="6"/>
      <c r="AA1627" s="6"/>
      <c r="AB1627" s="6"/>
      <c r="AC1627" s="6"/>
      <c r="AD1627" s="6"/>
      <c r="AE1627" s="6"/>
      <c r="AF1627" s="6"/>
    </row>
    <row r="1628" spans="1:32" ht="15" customHeight="1">
      <c r="A1628" s="89" t="s">
        <v>9623</v>
      </c>
      <c r="B1628" s="89" t="s">
        <v>9572</v>
      </c>
      <c r="C1628" s="89" t="s">
        <v>6725</v>
      </c>
      <c r="D1628" s="227" t="s">
        <v>3227</v>
      </c>
      <c r="E1628" s="228"/>
      <c r="F1628" s="228"/>
      <c r="G1628" s="229" t="s">
        <v>3226</v>
      </c>
      <c r="H1628" s="229"/>
      <c r="I1628" s="229"/>
      <c r="J1628" s="76" t="s">
        <v>3226</v>
      </c>
      <c r="K1628" s="77">
        <v>2354</v>
      </c>
      <c r="L1628" s="165">
        <v>2382</v>
      </c>
      <c r="M1628" s="85">
        <f>L1628*'Age distribution'!$L$6</f>
        <v>154.13115532133654</v>
      </c>
      <c r="N1628" s="85">
        <f>L1628*'Age distribution'!$L$7</f>
        <v>479.18804890564604</v>
      </c>
      <c r="O1628" s="86">
        <f>L1628*'Age distribution'!$L$8</f>
        <v>488.8297345017458</v>
      </c>
      <c r="P1628" s="86">
        <f>L1628*'Age distribution'!$L$9</f>
        <v>479.97443508138247</v>
      </c>
      <c r="Q1628" s="86">
        <f>L1628*'Age distribution'!$L$10</f>
        <v>463.43438721486478</v>
      </c>
      <c r="R1628" s="86">
        <f>L1628*'Age distribution'!$L$11</f>
        <v>316.44223897502451</v>
      </c>
      <c r="S1628" s="86">
        <f t="shared" si="25"/>
        <v>2382</v>
      </c>
      <c r="U1628" s="6"/>
      <c r="V1628" s="6"/>
      <c r="W1628" s="6"/>
      <c r="X1628" s="6"/>
      <c r="Y1628" s="6"/>
      <c r="Z1628" s="6"/>
      <c r="AA1628" s="6"/>
      <c r="AB1628" s="6"/>
      <c r="AC1628" s="6"/>
      <c r="AD1628" s="6"/>
      <c r="AE1628" s="6"/>
      <c r="AF1628" s="6"/>
    </row>
    <row r="1629" spans="1:32" ht="15" customHeight="1">
      <c r="A1629" s="89" t="s">
        <v>9622</v>
      </c>
      <c r="B1629" s="89" t="s">
        <v>9572</v>
      </c>
      <c r="C1629" s="89" t="s">
        <v>6724</v>
      </c>
      <c r="D1629" s="227" t="s">
        <v>3225</v>
      </c>
      <c r="E1629" s="228"/>
      <c r="F1629" s="228"/>
      <c r="G1629" s="229" t="s">
        <v>3224</v>
      </c>
      <c r="H1629" s="229"/>
      <c r="I1629" s="229"/>
      <c r="J1629" s="76" t="s">
        <v>3224</v>
      </c>
      <c r="K1629" s="77">
        <v>19683</v>
      </c>
      <c r="L1629" s="165">
        <v>19601</v>
      </c>
      <c r="M1629" s="85">
        <f>L1629*'Age distribution'!$L$6</f>
        <v>1268.3143473776311</v>
      </c>
      <c r="N1629" s="85">
        <f>L1629*'Age distribution'!$L$7</f>
        <v>3943.1422949620351</v>
      </c>
      <c r="O1629" s="86">
        <f>L1629*'Age distribution'!$L$8</f>
        <v>4022.4817909188578</v>
      </c>
      <c r="P1629" s="86">
        <f>L1629*'Age distribution'!$L$9</f>
        <v>3949.6133089967161</v>
      </c>
      <c r="Q1629" s="86">
        <f>L1629*'Age distribution'!$L$10</f>
        <v>3813.5085742227388</v>
      </c>
      <c r="R1629" s="86">
        <f>L1629*'Age distribution'!$L$11</f>
        <v>2603.9396835220218</v>
      </c>
      <c r="S1629" s="86">
        <f t="shared" si="25"/>
        <v>19601</v>
      </c>
      <c r="U1629" s="6"/>
      <c r="V1629" s="6"/>
      <c r="W1629" s="6"/>
      <c r="X1629" s="6"/>
      <c r="Y1629" s="6"/>
      <c r="Z1629" s="6"/>
      <c r="AA1629" s="6"/>
      <c r="AB1629" s="6"/>
      <c r="AC1629" s="6"/>
      <c r="AD1629" s="6"/>
      <c r="AE1629" s="6"/>
      <c r="AF1629" s="6"/>
    </row>
    <row r="1630" spans="1:32" ht="15" customHeight="1">
      <c r="A1630" s="89" t="s">
        <v>9621</v>
      </c>
      <c r="B1630" s="89" t="s">
        <v>9572</v>
      </c>
      <c r="C1630" s="89" t="s">
        <v>6723</v>
      </c>
      <c r="D1630" s="227" t="s">
        <v>3223</v>
      </c>
      <c r="E1630" s="228"/>
      <c r="F1630" s="228"/>
      <c r="G1630" s="229" t="s">
        <v>3222</v>
      </c>
      <c r="H1630" s="229"/>
      <c r="I1630" s="229"/>
      <c r="J1630" s="76" t="s">
        <v>3222</v>
      </c>
      <c r="K1630" s="77">
        <v>1734</v>
      </c>
      <c r="L1630" s="165">
        <v>1713</v>
      </c>
      <c r="M1630" s="85">
        <f>L1630*'Age distribution'!$L$6</f>
        <v>110.84243033813999</v>
      </c>
      <c r="N1630" s="85">
        <f>L1630*'Age distribution'!$L$7</f>
        <v>344.60500746237261</v>
      </c>
      <c r="O1630" s="86">
        <f>L1630*'Age distribution'!$L$8</f>
        <v>351.53876372858542</v>
      </c>
      <c r="P1630" s="86">
        <f>L1630*'Age distribution'!$L$9</f>
        <v>345.17053202955844</v>
      </c>
      <c r="Q1630" s="86">
        <f>L1630*'Age distribution'!$L$10</f>
        <v>333.27586284595435</v>
      </c>
      <c r="R1630" s="86">
        <f>L1630*'Age distribution'!$L$11</f>
        <v>227.56740359538918</v>
      </c>
      <c r="S1630" s="86">
        <f t="shared" si="25"/>
        <v>1713</v>
      </c>
      <c r="U1630" s="6"/>
      <c r="V1630" s="6"/>
      <c r="W1630" s="6"/>
      <c r="X1630" s="6"/>
      <c r="Y1630" s="6"/>
      <c r="Z1630" s="6"/>
      <c r="AA1630" s="6"/>
      <c r="AB1630" s="6"/>
      <c r="AC1630" s="6"/>
      <c r="AD1630" s="6"/>
      <c r="AE1630" s="6"/>
      <c r="AF1630" s="6"/>
    </row>
    <row r="1631" spans="1:32" ht="15" customHeight="1">
      <c r="A1631" s="89" t="s">
        <v>9619</v>
      </c>
      <c r="B1631" s="89" t="s">
        <v>9572</v>
      </c>
      <c r="C1631" s="89" t="s">
        <v>6722</v>
      </c>
      <c r="D1631" s="227" t="s">
        <v>3221</v>
      </c>
      <c r="E1631" s="228"/>
      <c r="F1631" s="228"/>
      <c r="G1631" s="229" t="s">
        <v>3220</v>
      </c>
      <c r="H1631" s="229"/>
      <c r="I1631" s="229"/>
      <c r="J1631" s="76" t="s">
        <v>3220</v>
      </c>
      <c r="K1631" s="77">
        <v>7685</v>
      </c>
      <c r="L1631" s="165">
        <v>7693</v>
      </c>
      <c r="M1631" s="85">
        <f>L1631*'Age distribution'!$L$6</f>
        <v>497.78798399959777</v>
      </c>
      <c r="N1631" s="85">
        <f>L1631*'Age distribution'!$L$7</f>
        <v>1547.6043913648762</v>
      </c>
      <c r="O1631" s="86">
        <f>L1631*'Age distribution'!$L$8</f>
        <v>1578.7435547951009</v>
      </c>
      <c r="P1631" s="86">
        <f>L1631*'Age distribution'!$L$9</f>
        <v>1550.1441347947421</v>
      </c>
      <c r="Q1631" s="86">
        <f>L1631*'Age distribution'!$L$10</f>
        <v>1496.7257518236586</v>
      </c>
      <c r="R1631" s="86">
        <f>L1631*'Age distribution'!$L$11</f>
        <v>1021.9941832220251</v>
      </c>
      <c r="S1631" s="86">
        <f t="shared" si="25"/>
        <v>7693</v>
      </c>
      <c r="U1631" s="6"/>
      <c r="V1631" s="6"/>
      <c r="W1631" s="6"/>
      <c r="X1631" s="6"/>
      <c r="Y1631" s="6"/>
      <c r="Z1631" s="6"/>
      <c r="AA1631" s="6"/>
      <c r="AB1631" s="6"/>
      <c r="AC1631" s="6"/>
      <c r="AD1631" s="6"/>
      <c r="AE1631" s="6"/>
      <c r="AF1631" s="6"/>
    </row>
    <row r="1632" spans="1:32" ht="15" customHeight="1">
      <c r="A1632" s="89" t="s">
        <v>9618</v>
      </c>
      <c r="B1632" s="89" t="s">
        <v>9572</v>
      </c>
      <c r="C1632" s="89" t="s">
        <v>6721</v>
      </c>
      <c r="D1632" s="227" t="s">
        <v>3219</v>
      </c>
      <c r="E1632" s="228"/>
      <c r="F1632" s="228"/>
      <c r="G1632" s="229" t="s">
        <v>3218</v>
      </c>
      <c r="H1632" s="229"/>
      <c r="I1632" s="229"/>
      <c r="J1632" s="76" t="s">
        <v>3218</v>
      </c>
      <c r="K1632" s="77">
        <v>1890</v>
      </c>
      <c r="L1632" s="165">
        <v>1890</v>
      </c>
      <c r="M1632" s="85">
        <f>L1632*'Age distribution'!$L$6</f>
        <v>122.29550107360454</v>
      </c>
      <c r="N1632" s="85">
        <f>L1632*'Age distribution'!$L$7</f>
        <v>380.21217986216243</v>
      </c>
      <c r="O1632" s="86">
        <f>L1632*'Age distribution'!$L$8</f>
        <v>387.86238379861442</v>
      </c>
      <c r="P1632" s="86">
        <f>L1632*'Age distribution'!$L$9</f>
        <v>380.83613866658811</v>
      </c>
      <c r="Q1632" s="86">
        <f>L1632*'Age distribution'!$L$10</f>
        <v>367.71242310499343</v>
      </c>
      <c r="R1632" s="86">
        <f>L1632*'Age distribution'!$L$11</f>
        <v>251.08137349403708</v>
      </c>
      <c r="S1632" s="86">
        <f t="shared" si="25"/>
        <v>1890</v>
      </c>
      <c r="U1632" s="6"/>
      <c r="V1632" s="6"/>
      <c r="W1632" s="6"/>
      <c r="X1632" s="6"/>
      <c r="Y1632" s="6"/>
      <c r="Z1632" s="6"/>
      <c r="AA1632" s="6"/>
      <c r="AB1632" s="6"/>
      <c r="AC1632" s="6"/>
      <c r="AD1632" s="6"/>
      <c r="AE1632" s="6"/>
      <c r="AF1632" s="6"/>
    </row>
    <row r="1633" spans="1:32" ht="15" customHeight="1">
      <c r="A1633" s="89" t="s">
        <v>9616</v>
      </c>
      <c r="B1633" s="89" t="s">
        <v>9572</v>
      </c>
      <c r="C1633" s="89" t="s">
        <v>6720</v>
      </c>
      <c r="D1633" s="227" t="s">
        <v>3217</v>
      </c>
      <c r="E1633" s="228"/>
      <c r="F1633" s="228"/>
      <c r="G1633" s="229" t="s">
        <v>3216</v>
      </c>
      <c r="H1633" s="229"/>
      <c r="I1633" s="229"/>
      <c r="J1633" s="76" t="s">
        <v>3216</v>
      </c>
      <c r="K1633" s="77">
        <v>4211</v>
      </c>
      <c r="L1633" s="165">
        <v>4247</v>
      </c>
      <c r="M1633" s="85">
        <f>L1633*'Age distribution'!$L$6</f>
        <v>274.80899103682458</v>
      </c>
      <c r="N1633" s="85">
        <f>L1633*'Age distribution'!$L$7</f>
        <v>854.37096712942014</v>
      </c>
      <c r="O1633" s="86">
        <f>L1633*'Age distribution'!$L$8</f>
        <v>871.56166348820921</v>
      </c>
      <c r="P1633" s="86">
        <f>L1633*'Age distribution'!$L$9</f>
        <v>855.77305868624319</v>
      </c>
      <c r="Q1633" s="86">
        <f>L1633*'Age distribution'!$L$10</f>
        <v>826.28288937931598</v>
      </c>
      <c r="R1633" s="86">
        <f>L1633*'Age distribution'!$L$11</f>
        <v>564.20243027998708</v>
      </c>
      <c r="S1633" s="86">
        <f t="shared" si="25"/>
        <v>4247</v>
      </c>
      <c r="U1633" s="6"/>
      <c r="V1633" s="6"/>
      <c r="W1633" s="6"/>
      <c r="X1633" s="6"/>
      <c r="Y1633" s="6"/>
      <c r="Z1633" s="6"/>
      <c r="AA1633" s="6"/>
      <c r="AB1633" s="6"/>
      <c r="AC1633" s="6"/>
      <c r="AD1633" s="6"/>
      <c r="AE1633" s="6"/>
      <c r="AF1633" s="6"/>
    </row>
    <row r="1634" spans="1:32" ht="15" customHeight="1">
      <c r="A1634" s="89" t="s">
        <v>9615</v>
      </c>
      <c r="B1634" s="89" t="s">
        <v>9572</v>
      </c>
      <c r="C1634" s="89" t="s">
        <v>6719</v>
      </c>
      <c r="D1634" s="227" t="s">
        <v>3215</v>
      </c>
      <c r="E1634" s="228"/>
      <c r="F1634" s="228"/>
      <c r="G1634" s="229" t="s">
        <v>3214</v>
      </c>
      <c r="H1634" s="229"/>
      <c r="I1634" s="229"/>
      <c r="J1634" s="76" t="s">
        <v>3214</v>
      </c>
      <c r="K1634" s="77">
        <v>109426</v>
      </c>
      <c r="L1634" s="165">
        <v>110162</v>
      </c>
      <c r="M1634" s="85">
        <f>L1634*'Age distribution'!$L$6</f>
        <v>7128.2100472330285</v>
      </c>
      <c r="N1634" s="85">
        <f>L1634*'Age distribution'!$L$7</f>
        <v>22161.340824325682</v>
      </c>
      <c r="O1634" s="86">
        <f>L1634*'Age distribution'!$L$8</f>
        <v>22607.24652064707</v>
      </c>
      <c r="P1634" s="86">
        <f>L1634*'Age distribution'!$L$9</f>
        <v>22197.709369200358</v>
      </c>
      <c r="Q1634" s="86">
        <f>L1634*'Age distribution'!$L$10</f>
        <v>21432.770346080575</v>
      </c>
      <c r="R1634" s="86">
        <f>L1634*'Age distribution'!$L$11</f>
        <v>14634.722892513288</v>
      </c>
      <c r="S1634" s="86">
        <f t="shared" si="25"/>
        <v>110162</v>
      </c>
      <c r="U1634" s="6"/>
      <c r="V1634" s="6"/>
      <c r="W1634" s="6"/>
      <c r="X1634" s="6"/>
      <c r="Y1634" s="6"/>
      <c r="Z1634" s="6"/>
      <c r="AA1634" s="6"/>
      <c r="AB1634" s="6"/>
      <c r="AC1634" s="6"/>
      <c r="AD1634" s="6"/>
      <c r="AE1634" s="6"/>
      <c r="AF1634" s="6"/>
    </row>
    <row r="1635" spans="1:32" ht="15" customHeight="1">
      <c r="A1635" s="89" t="s">
        <v>9613</v>
      </c>
      <c r="B1635" s="89" t="s">
        <v>9572</v>
      </c>
      <c r="C1635" s="89" t="s">
        <v>6718</v>
      </c>
      <c r="D1635" s="227" t="s">
        <v>3213</v>
      </c>
      <c r="E1635" s="228"/>
      <c r="F1635" s="228"/>
      <c r="G1635" s="229" t="s">
        <v>3212</v>
      </c>
      <c r="H1635" s="229"/>
      <c r="I1635" s="229"/>
      <c r="J1635" s="76" t="s">
        <v>3212</v>
      </c>
      <c r="K1635" s="77">
        <v>4550</v>
      </c>
      <c r="L1635" s="165">
        <v>4739</v>
      </c>
      <c r="M1635" s="85">
        <f>L1635*'Age distribution'!$L$6</f>
        <v>306.64464528455659</v>
      </c>
      <c r="N1635" s="85">
        <f>L1635*'Age distribution'!$L$7</f>
        <v>953.34683617290364</v>
      </c>
      <c r="O1635" s="86">
        <f>L1635*'Age distribution'!$L$8</f>
        <v>972.52901419134059</v>
      </c>
      <c r="P1635" s="86">
        <f>L1635*'Age distribution'!$L$9</f>
        <v>954.91135510103754</v>
      </c>
      <c r="Q1635" s="86">
        <f>L1635*'Age distribution'!$L$10</f>
        <v>922.00485348918733</v>
      </c>
      <c r="R1635" s="86">
        <f>L1635*'Age distribution'!$L$11</f>
        <v>629.56329576097448</v>
      </c>
      <c r="S1635" s="86">
        <f t="shared" si="25"/>
        <v>4739</v>
      </c>
      <c r="U1635" s="6"/>
      <c r="V1635" s="6"/>
      <c r="W1635" s="6"/>
      <c r="X1635" s="6"/>
      <c r="Y1635" s="6"/>
      <c r="Z1635" s="6"/>
      <c r="AA1635" s="6"/>
      <c r="AB1635" s="6"/>
      <c r="AC1635" s="6"/>
      <c r="AD1635" s="6"/>
      <c r="AE1635" s="6"/>
      <c r="AF1635" s="6"/>
    </row>
    <row r="1636" spans="1:32" ht="15" customHeight="1">
      <c r="A1636" s="89" t="s">
        <v>9611</v>
      </c>
      <c r="B1636" s="89" t="s">
        <v>9572</v>
      </c>
      <c r="C1636" s="89" t="s">
        <v>6717</v>
      </c>
      <c r="D1636" s="227" t="s">
        <v>3211</v>
      </c>
      <c r="E1636" s="228"/>
      <c r="F1636" s="228"/>
      <c r="G1636" s="229" t="s">
        <v>3210</v>
      </c>
      <c r="H1636" s="229"/>
      <c r="I1636" s="229"/>
      <c r="J1636" s="76" t="s">
        <v>3210</v>
      </c>
      <c r="K1636" s="77">
        <v>15586</v>
      </c>
      <c r="L1636" s="165">
        <v>15508</v>
      </c>
      <c r="M1636" s="85">
        <f>L1636*'Age distribution'!$L$6</f>
        <v>1003.4701749468038</v>
      </c>
      <c r="N1636" s="85">
        <f>L1636*'Age distribution'!$L$7</f>
        <v>3119.7515795250874</v>
      </c>
      <c r="O1636" s="86">
        <f>L1636*'Age distribution'!$L$8</f>
        <v>3182.5237290734985</v>
      </c>
      <c r="P1636" s="86">
        <f>L1636*'Age distribution'!$L$9</f>
        <v>3124.8713430907133</v>
      </c>
      <c r="Q1636" s="86">
        <f>L1636*'Age distribution'!$L$10</f>
        <v>3017.1874378371631</v>
      </c>
      <c r="R1636" s="86">
        <f>L1636*'Age distribution'!$L$11</f>
        <v>2060.1957355267341</v>
      </c>
      <c r="S1636" s="86">
        <f t="shared" si="25"/>
        <v>15508</v>
      </c>
      <c r="U1636" s="6"/>
      <c r="V1636" s="6"/>
      <c r="W1636" s="6"/>
      <c r="X1636" s="6"/>
      <c r="Y1636" s="6"/>
      <c r="Z1636" s="6"/>
      <c r="AA1636" s="6"/>
      <c r="AB1636" s="6"/>
      <c r="AC1636" s="6"/>
      <c r="AD1636" s="6"/>
      <c r="AE1636" s="6"/>
      <c r="AF1636" s="6"/>
    </row>
    <row r="1637" spans="1:32" ht="15" customHeight="1">
      <c r="A1637" s="89" t="s">
        <v>9610</v>
      </c>
      <c r="B1637" s="89" t="s">
        <v>9572</v>
      </c>
      <c r="C1637" s="89" t="s">
        <v>6716</v>
      </c>
      <c r="D1637" s="227" t="s">
        <v>3209</v>
      </c>
      <c r="E1637" s="228"/>
      <c r="F1637" s="228"/>
      <c r="G1637" s="229" t="s">
        <v>3208</v>
      </c>
      <c r="H1637" s="229"/>
      <c r="I1637" s="229"/>
      <c r="J1637" s="76" t="s">
        <v>3208</v>
      </c>
      <c r="K1637" s="77">
        <v>492</v>
      </c>
      <c r="L1637" s="166">
        <v>489</v>
      </c>
      <c r="M1637" s="85">
        <f>L1637*'Age distribution'!$L$6</f>
        <v>31.641534404758001</v>
      </c>
      <c r="N1637" s="85">
        <f>L1637*'Age distribution'!$L$7</f>
        <v>98.372357646876949</v>
      </c>
      <c r="O1637" s="86">
        <f>L1637*'Age distribution'!$L$8</f>
        <v>100.35169612567326</v>
      </c>
      <c r="P1637" s="86">
        <f>L1637*'Age distribution'!$L$9</f>
        <v>98.53379460738708</v>
      </c>
      <c r="Q1637" s="86">
        <f>L1637*'Age distribution'!$L$10</f>
        <v>95.138293597006239</v>
      </c>
      <c r="R1637" s="86">
        <f>L1637*'Age distribution'!$L$11</f>
        <v>64.962323618298484</v>
      </c>
      <c r="S1637" s="86">
        <f t="shared" si="25"/>
        <v>489</v>
      </c>
      <c r="U1637" s="6"/>
      <c r="V1637" s="6"/>
      <c r="W1637" s="6"/>
      <c r="X1637" s="6"/>
      <c r="Y1637" s="6"/>
      <c r="Z1637" s="6"/>
      <c r="AA1637" s="6"/>
      <c r="AB1637" s="6"/>
      <c r="AC1637" s="6"/>
      <c r="AD1637" s="6"/>
      <c r="AE1637" s="6"/>
      <c r="AF1637" s="6"/>
    </row>
    <row r="1638" spans="1:32" ht="15" customHeight="1">
      <c r="A1638" s="89" t="s">
        <v>9608</v>
      </c>
      <c r="B1638" s="89" t="s">
        <v>9572</v>
      </c>
      <c r="C1638" s="89" t="s">
        <v>6715</v>
      </c>
      <c r="D1638" s="227" t="s">
        <v>3206</v>
      </c>
      <c r="E1638" s="228"/>
      <c r="F1638" s="228"/>
      <c r="G1638" s="229" t="s">
        <v>3205</v>
      </c>
      <c r="H1638" s="229"/>
      <c r="I1638" s="229"/>
      <c r="J1638" s="76" t="s">
        <v>3205</v>
      </c>
      <c r="K1638" s="77">
        <v>4267</v>
      </c>
      <c r="L1638" s="165">
        <v>4208</v>
      </c>
      <c r="M1638" s="85">
        <f>L1638*'Age distribution'!$L$6</f>
        <v>272.28543307816295</v>
      </c>
      <c r="N1638" s="85">
        <f>L1638*'Age distribution'!$L$7</f>
        <v>846.52531897353424</v>
      </c>
      <c r="O1638" s="86">
        <f>L1638*'Age distribution'!$L$8</f>
        <v>863.55815398125367</v>
      </c>
      <c r="P1638" s="86">
        <f>L1638*'Age distribution'!$L$9</f>
        <v>847.91453518994854</v>
      </c>
      <c r="Q1638" s="86">
        <f>L1638*'Age distribution'!$L$10</f>
        <v>818.69517271207008</v>
      </c>
      <c r="R1638" s="86">
        <f>L1638*'Age distribution'!$L$11</f>
        <v>559.0213860650307</v>
      </c>
      <c r="S1638" s="86">
        <f t="shared" si="25"/>
        <v>4208</v>
      </c>
      <c r="U1638" s="6"/>
      <c r="V1638" s="6"/>
      <c r="W1638" s="6"/>
      <c r="X1638" s="6"/>
      <c r="Y1638" s="6"/>
      <c r="Z1638" s="6"/>
      <c r="AA1638" s="6"/>
      <c r="AB1638" s="6"/>
      <c r="AC1638" s="6"/>
      <c r="AD1638" s="6"/>
      <c r="AE1638" s="6"/>
      <c r="AF1638" s="6"/>
    </row>
    <row r="1639" spans="1:32" ht="15" customHeight="1">
      <c r="A1639" s="89" t="s">
        <v>9606</v>
      </c>
      <c r="B1639" s="89" t="s">
        <v>9572</v>
      </c>
      <c r="C1639" s="89" t="s">
        <v>6714</v>
      </c>
      <c r="D1639" s="227" t="s">
        <v>3204</v>
      </c>
      <c r="E1639" s="228"/>
      <c r="F1639" s="228"/>
      <c r="G1639" s="229" t="s">
        <v>3203</v>
      </c>
      <c r="H1639" s="229"/>
      <c r="I1639" s="229"/>
      <c r="J1639" s="76" t="s">
        <v>3203</v>
      </c>
      <c r="K1639" s="77">
        <v>6168</v>
      </c>
      <c r="L1639" s="165">
        <v>6186</v>
      </c>
      <c r="M1639" s="85">
        <f>L1639*'Age distribution'!$L$6</f>
        <v>400.27511621233742</v>
      </c>
      <c r="N1639" s="85">
        <f>L1639*'Age distribution'!$L$7</f>
        <v>1244.4404998028238</v>
      </c>
      <c r="O1639" s="86">
        <f>L1639*'Age distribution'!$L$8</f>
        <v>1269.4797387186395</v>
      </c>
      <c r="P1639" s="86">
        <f>L1639*'Age distribution'!$L$9</f>
        <v>1246.482726873817</v>
      </c>
      <c r="Q1639" s="86">
        <f>L1639*'Age distribution'!$L$10</f>
        <v>1203.5285975277723</v>
      </c>
      <c r="R1639" s="86">
        <f>L1639*'Age distribution'!$L$11</f>
        <v>821.79332086461022</v>
      </c>
      <c r="S1639" s="86">
        <f t="shared" si="25"/>
        <v>6186</v>
      </c>
      <c r="U1639" s="6"/>
      <c r="V1639" s="6"/>
      <c r="W1639" s="6"/>
      <c r="X1639" s="6"/>
      <c r="Y1639" s="6"/>
      <c r="Z1639" s="6"/>
      <c r="AA1639" s="6"/>
      <c r="AB1639" s="6"/>
      <c r="AC1639" s="6"/>
      <c r="AD1639" s="6"/>
      <c r="AE1639" s="6"/>
      <c r="AF1639" s="6"/>
    </row>
    <row r="1640" spans="1:32" ht="15" customHeight="1">
      <c r="A1640" s="89" t="s">
        <v>9604</v>
      </c>
      <c r="B1640" s="89" t="s">
        <v>9572</v>
      </c>
      <c r="C1640" s="89" t="s">
        <v>6713</v>
      </c>
      <c r="D1640" s="227" t="s">
        <v>3202</v>
      </c>
      <c r="E1640" s="228"/>
      <c r="F1640" s="228"/>
      <c r="G1640" s="229" t="s">
        <v>3201</v>
      </c>
      <c r="H1640" s="229"/>
      <c r="I1640" s="229"/>
      <c r="J1640" s="76" t="s">
        <v>3201</v>
      </c>
      <c r="K1640" s="77">
        <v>1729</v>
      </c>
      <c r="L1640" s="165">
        <v>1753</v>
      </c>
      <c r="M1640" s="85">
        <f>L1640*'Age distribution'!$L$6</f>
        <v>113.43069491112634</v>
      </c>
      <c r="N1640" s="85">
        <f>L1640*'Age distribution'!$L$7</f>
        <v>352.65182608379405</v>
      </c>
      <c r="O1640" s="86">
        <f>L1640*'Age distribution'!$L$8</f>
        <v>359.74749142802699</v>
      </c>
      <c r="P1640" s="86">
        <f>L1640*'Age distribution'!$L$9</f>
        <v>353.23055612832218</v>
      </c>
      <c r="Q1640" s="86">
        <f>L1640*'Age distribution'!$L$10</f>
        <v>341.05813635082194</v>
      </c>
      <c r="R1640" s="86">
        <f>L1640*'Age distribution'!$L$11</f>
        <v>232.88129509790846</v>
      </c>
      <c r="S1640" s="86">
        <f t="shared" si="25"/>
        <v>1753</v>
      </c>
      <c r="U1640" s="6"/>
      <c r="V1640" s="6"/>
      <c r="W1640" s="6"/>
      <c r="X1640" s="6"/>
      <c r="Y1640" s="6"/>
      <c r="Z1640" s="6"/>
      <c r="AA1640" s="6"/>
      <c r="AB1640" s="6"/>
      <c r="AC1640" s="6"/>
      <c r="AD1640" s="6"/>
      <c r="AE1640" s="6"/>
      <c r="AF1640" s="6"/>
    </row>
    <row r="1641" spans="1:32" ht="15" customHeight="1">
      <c r="A1641" s="89" t="s">
        <v>9602</v>
      </c>
      <c r="B1641" s="89" t="s">
        <v>9572</v>
      </c>
      <c r="C1641" s="89" t="s">
        <v>6712</v>
      </c>
      <c r="D1641" s="227" t="s">
        <v>3200</v>
      </c>
      <c r="E1641" s="228"/>
      <c r="F1641" s="228"/>
      <c r="G1641" s="229" t="s">
        <v>3199</v>
      </c>
      <c r="H1641" s="229"/>
      <c r="I1641" s="229"/>
      <c r="J1641" s="76" t="s">
        <v>3199</v>
      </c>
      <c r="K1641" s="77">
        <v>7017</v>
      </c>
      <c r="L1641" s="165">
        <v>7075</v>
      </c>
      <c r="M1641" s="85">
        <f>L1641*'Age distribution'!$L$6</f>
        <v>457.79929634695884</v>
      </c>
      <c r="N1641" s="85">
        <f>L1641*'Age distribution'!$L$7</f>
        <v>1423.2810436639149</v>
      </c>
      <c r="O1641" s="86">
        <f>L1641*'Age distribution'!$L$8</f>
        <v>1451.9187118387285</v>
      </c>
      <c r="P1641" s="86">
        <f>L1641*'Age distribution'!$L$9</f>
        <v>1425.6167624688417</v>
      </c>
      <c r="Q1641" s="86">
        <f>L1641*'Age distribution'!$L$10</f>
        <v>1376.4896261734543</v>
      </c>
      <c r="R1641" s="86">
        <f>L1641*'Age distribution'!$L$11</f>
        <v>939.89455950810179</v>
      </c>
      <c r="S1641" s="86">
        <f t="shared" si="25"/>
        <v>7075</v>
      </c>
      <c r="U1641" s="6"/>
      <c r="V1641" s="6"/>
      <c r="W1641" s="6"/>
      <c r="X1641" s="6"/>
      <c r="Y1641" s="6"/>
      <c r="Z1641" s="6"/>
      <c r="AA1641" s="6"/>
      <c r="AB1641" s="6"/>
      <c r="AC1641" s="6"/>
      <c r="AD1641" s="6"/>
      <c r="AE1641" s="6"/>
      <c r="AF1641" s="6"/>
    </row>
    <row r="1642" spans="1:32" ht="15" customHeight="1">
      <c r="A1642" s="89" t="s">
        <v>9600</v>
      </c>
      <c r="B1642" s="89" t="s">
        <v>9572</v>
      </c>
      <c r="C1642" s="89" t="s">
        <v>6711</v>
      </c>
      <c r="D1642" s="227" t="s">
        <v>3198</v>
      </c>
      <c r="E1642" s="228"/>
      <c r="F1642" s="228"/>
      <c r="G1642" s="229" t="s">
        <v>3197</v>
      </c>
      <c r="H1642" s="229"/>
      <c r="I1642" s="229"/>
      <c r="J1642" s="76" t="s">
        <v>3197</v>
      </c>
      <c r="K1642" s="77">
        <v>1189</v>
      </c>
      <c r="L1642" s="165">
        <v>1156</v>
      </c>
      <c r="M1642" s="85">
        <f>L1642*'Age distribution'!$L$6</f>
        <v>74.800846159305209</v>
      </c>
      <c r="N1642" s="85">
        <f>L1642*'Age distribution'!$L$7</f>
        <v>232.55305815907926</v>
      </c>
      <c r="O1642" s="86">
        <f>L1642*'Age distribution'!$L$8</f>
        <v>237.23223051386151</v>
      </c>
      <c r="P1642" s="86">
        <f>L1642*'Age distribution'!$L$9</f>
        <v>232.93469645427294</v>
      </c>
      <c r="Q1642" s="86">
        <f>L1642*'Age distribution'!$L$10</f>
        <v>224.90770429067325</v>
      </c>
      <c r="R1642" s="86">
        <f>L1642*'Age distribution'!$L$11</f>
        <v>153.57146442280788</v>
      </c>
      <c r="S1642" s="86">
        <f t="shared" si="25"/>
        <v>1156</v>
      </c>
      <c r="U1642" s="6"/>
      <c r="V1642" s="6"/>
      <c r="W1642" s="6"/>
      <c r="X1642" s="6"/>
      <c r="Y1642" s="6"/>
      <c r="Z1642" s="6"/>
      <c r="AA1642" s="6"/>
      <c r="AB1642" s="6"/>
      <c r="AC1642" s="6"/>
      <c r="AD1642" s="6"/>
      <c r="AE1642" s="6"/>
      <c r="AF1642" s="6"/>
    </row>
    <row r="1643" spans="1:32" ht="15" customHeight="1">
      <c r="A1643" s="89" t="s">
        <v>9598</v>
      </c>
      <c r="B1643" s="89" t="s">
        <v>9572</v>
      </c>
      <c r="C1643" s="89" t="s">
        <v>6710</v>
      </c>
      <c r="D1643" s="227" t="s">
        <v>3196</v>
      </c>
      <c r="E1643" s="228"/>
      <c r="F1643" s="228"/>
      <c r="G1643" s="229" t="s">
        <v>3195</v>
      </c>
      <c r="H1643" s="229"/>
      <c r="I1643" s="229"/>
      <c r="J1643" s="76" t="s">
        <v>3195</v>
      </c>
      <c r="K1643" s="77">
        <v>40323</v>
      </c>
      <c r="L1643" s="165">
        <v>40388</v>
      </c>
      <c r="M1643" s="85">
        <f>L1643*'Age distribution'!$L$6</f>
        <v>2613.3707393443069</v>
      </c>
      <c r="N1643" s="85">
        <f>L1643*'Age distribution'!$L$7</f>
        <v>8124.8727620492155</v>
      </c>
      <c r="O1643" s="86">
        <f>L1643*'Age distribution'!$L$8</f>
        <v>8288.3523581261579</v>
      </c>
      <c r="P1643" s="86">
        <f>L1643*'Age distribution'!$L$9</f>
        <v>8138.2063325217778</v>
      </c>
      <c r="Q1643" s="86">
        <f>L1643*'Age distribution'!$L$10</f>
        <v>7857.7615578648019</v>
      </c>
      <c r="R1643" s="86">
        <f>L1643*'Age distribution'!$L$11</f>
        <v>5365.4362500937405</v>
      </c>
      <c r="S1643" s="86">
        <f t="shared" si="25"/>
        <v>40388</v>
      </c>
      <c r="U1643" s="6"/>
      <c r="V1643" s="6"/>
      <c r="W1643" s="6"/>
      <c r="X1643" s="6"/>
      <c r="Y1643" s="6"/>
      <c r="Z1643" s="6"/>
      <c r="AA1643" s="6"/>
      <c r="AB1643" s="6"/>
      <c r="AC1643" s="6"/>
      <c r="AD1643" s="6"/>
      <c r="AE1643" s="6"/>
      <c r="AF1643" s="6"/>
    </row>
    <row r="1644" spans="1:32" ht="15" customHeight="1">
      <c r="A1644" s="89" t="s">
        <v>9596</v>
      </c>
      <c r="B1644" s="89" t="s">
        <v>9572</v>
      </c>
      <c r="C1644" s="89" t="s">
        <v>6709</v>
      </c>
      <c r="D1644" s="227" t="s">
        <v>3194</v>
      </c>
      <c r="E1644" s="228"/>
      <c r="F1644" s="228"/>
      <c r="G1644" s="229" t="s">
        <v>3193</v>
      </c>
      <c r="H1644" s="229"/>
      <c r="I1644" s="229"/>
      <c r="J1644" s="76" t="s">
        <v>3193</v>
      </c>
      <c r="K1644" s="77">
        <v>9739</v>
      </c>
      <c r="L1644" s="165">
        <v>10142</v>
      </c>
      <c r="M1644" s="85">
        <f>L1644*'Age distribution'!$L$6</f>
        <v>656.25448248068642</v>
      </c>
      <c r="N1644" s="85">
        <f>L1644*'Age distribution'!$L$7</f>
        <v>2040.270861461403</v>
      </c>
      <c r="O1644" s="86">
        <f>L1644*'Age distribution'!$L$8</f>
        <v>2081.3229081934114</v>
      </c>
      <c r="P1644" s="86">
        <f>L1644*'Age distribution'!$L$9</f>
        <v>2043.6191102415537</v>
      </c>
      <c r="Q1644" s="86">
        <f>L1644*'Age distribution'!$L$10</f>
        <v>1973.1954471591764</v>
      </c>
      <c r="R1644" s="86">
        <f>L1644*'Age distribution'!$L$11</f>
        <v>1347.3371904637693</v>
      </c>
      <c r="S1644" s="86">
        <f t="shared" si="25"/>
        <v>10142</v>
      </c>
      <c r="U1644" s="6"/>
      <c r="V1644" s="6"/>
      <c r="W1644" s="6"/>
      <c r="X1644" s="6"/>
      <c r="Y1644" s="6"/>
      <c r="Z1644" s="6"/>
      <c r="AA1644" s="6"/>
      <c r="AB1644" s="6"/>
      <c r="AC1644" s="6"/>
      <c r="AD1644" s="6"/>
      <c r="AE1644" s="6"/>
      <c r="AF1644" s="6"/>
    </row>
    <row r="1645" spans="1:32" ht="15" customHeight="1">
      <c r="A1645" s="89" t="s">
        <v>9595</v>
      </c>
      <c r="B1645" s="89" t="s">
        <v>9572</v>
      </c>
      <c r="C1645" s="89" t="s">
        <v>6708</v>
      </c>
      <c r="D1645" s="227" t="s">
        <v>3192</v>
      </c>
      <c r="E1645" s="228"/>
      <c r="F1645" s="228"/>
      <c r="G1645" s="229" t="s">
        <v>3191</v>
      </c>
      <c r="H1645" s="229"/>
      <c r="I1645" s="229"/>
      <c r="J1645" s="76" t="s">
        <v>3191</v>
      </c>
      <c r="K1645" s="77">
        <v>10438</v>
      </c>
      <c r="L1645" s="165">
        <v>10524</v>
      </c>
      <c r="M1645" s="85">
        <f>L1645*'Age distribution'!$L$6</f>
        <v>680.97240915270595</v>
      </c>
      <c r="N1645" s="85">
        <f>L1645*'Age distribution'!$L$7</f>
        <v>2117.1179792959774</v>
      </c>
      <c r="O1645" s="86">
        <f>L1645*'Age distribution'!$L$8</f>
        <v>2159.7162577230783</v>
      </c>
      <c r="P1645" s="86">
        <f>L1645*'Age distribution'!$L$9</f>
        <v>2120.5923403847478</v>
      </c>
      <c r="Q1645" s="86">
        <f>L1645*'Age distribution'!$L$10</f>
        <v>2047.5161591306619</v>
      </c>
      <c r="R1645" s="86">
        <f>L1645*'Age distribution'!$L$11</f>
        <v>1398.0848543128288</v>
      </c>
      <c r="S1645" s="86">
        <f t="shared" si="25"/>
        <v>10524</v>
      </c>
      <c r="U1645" s="6"/>
      <c r="V1645" s="6"/>
      <c r="W1645" s="6"/>
      <c r="X1645" s="6"/>
      <c r="Y1645" s="6"/>
      <c r="Z1645" s="6"/>
      <c r="AA1645" s="6"/>
      <c r="AB1645" s="6"/>
      <c r="AC1645" s="6"/>
      <c r="AD1645" s="6"/>
      <c r="AE1645" s="6"/>
      <c r="AF1645" s="6"/>
    </row>
    <row r="1646" spans="1:32" ht="15" customHeight="1">
      <c r="A1646" s="89" t="s">
        <v>9594</v>
      </c>
      <c r="B1646" s="89" t="s">
        <v>9572</v>
      </c>
      <c r="C1646" s="89" t="s">
        <v>6707</v>
      </c>
      <c r="D1646" s="227" t="s">
        <v>3190</v>
      </c>
      <c r="E1646" s="228"/>
      <c r="F1646" s="228"/>
      <c r="G1646" s="229" t="s">
        <v>3189</v>
      </c>
      <c r="H1646" s="229"/>
      <c r="I1646" s="229"/>
      <c r="J1646" s="76" t="s">
        <v>3189</v>
      </c>
      <c r="K1646" s="77">
        <v>9270</v>
      </c>
      <c r="L1646" s="165">
        <v>9370</v>
      </c>
      <c r="M1646" s="85">
        <f>L1646*'Age distribution'!$L$6</f>
        <v>606.30097622205005</v>
      </c>
      <c r="N1646" s="85">
        <f>L1646*'Age distribution'!$L$7</f>
        <v>1884.9672620679694</v>
      </c>
      <c r="O1646" s="86">
        <f>L1646*'Age distribution'!$L$8</f>
        <v>1922.8944635941889</v>
      </c>
      <c r="P1646" s="86">
        <f>L1646*'Age distribution'!$L$9</f>
        <v>1888.0606451354131</v>
      </c>
      <c r="Q1646" s="86">
        <f>L1646*'Age distribution'!$L$10</f>
        <v>1822.9975685152322</v>
      </c>
      <c r="R1646" s="86">
        <f>L1646*'Age distribution'!$L$11</f>
        <v>1244.7790844651468</v>
      </c>
      <c r="S1646" s="86">
        <f t="shared" si="25"/>
        <v>9370</v>
      </c>
      <c r="U1646" s="6"/>
      <c r="V1646" s="6"/>
      <c r="W1646" s="6"/>
      <c r="X1646" s="6"/>
      <c r="Y1646" s="6"/>
      <c r="Z1646" s="6"/>
      <c r="AA1646" s="6"/>
      <c r="AB1646" s="6"/>
      <c r="AC1646" s="6"/>
      <c r="AD1646" s="6"/>
      <c r="AE1646" s="6"/>
      <c r="AF1646" s="6"/>
    </row>
    <row r="1647" spans="1:32" ht="15" customHeight="1">
      <c r="A1647" s="89" t="s">
        <v>9592</v>
      </c>
      <c r="B1647" s="89" t="s">
        <v>9572</v>
      </c>
      <c r="C1647" s="89" t="s">
        <v>6706</v>
      </c>
      <c r="D1647" s="227" t="s">
        <v>3188</v>
      </c>
      <c r="E1647" s="228"/>
      <c r="F1647" s="228"/>
      <c r="G1647" s="229" t="s">
        <v>3187</v>
      </c>
      <c r="H1647" s="229"/>
      <c r="I1647" s="229"/>
      <c r="J1647" s="76" t="s">
        <v>3187</v>
      </c>
      <c r="K1647" s="77">
        <v>11396</v>
      </c>
      <c r="L1647" s="165">
        <v>11377</v>
      </c>
      <c r="M1647" s="85">
        <f>L1647*'Age distribution'!$L$6</f>
        <v>736.1671511716396</v>
      </c>
      <c r="N1647" s="85">
        <f>L1647*'Age distribution'!$L$7</f>
        <v>2288.7163863977894</v>
      </c>
      <c r="O1647" s="86">
        <f>L1647*'Age distribution'!$L$8</f>
        <v>2334.7673759136701</v>
      </c>
      <c r="P1647" s="86">
        <f>L1647*'Age distribution'!$L$9</f>
        <v>2292.4723542908851</v>
      </c>
      <c r="Q1647" s="86">
        <f>L1647*'Age distribution'!$L$10</f>
        <v>2213.4731416219634</v>
      </c>
      <c r="R1647" s="86">
        <f>L1647*'Age distribution'!$L$11</f>
        <v>1511.4035906040529</v>
      </c>
      <c r="S1647" s="86">
        <f t="shared" si="25"/>
        <v>11377.000000000002</v>
      </c>
      <c r="U1647" s="6"/>
      <c r="V1647" s="6"/>
      <c r="W1647" s="6"/>
      <c r="X1647" s="6"/>
      <c r="Y1647" s="6"/>
      <c r="Z1647" s="6"/>
      <c r="AA1647" s="6"/>
      <c r="AB1647" s="6"/>
      <c r="AC1647" s="6"/>
      <c r="AD1647" s="6"/>
      <c r="AE1647" s="6"/>
      <c r="AF1647" s="6"/>
    </row>
    <row r="1648" spans="1:32" ht="15" customHeight="1">
      <c r="A1648" s="89" t="s">
        <v>9590</v>
      </c>
      <c r="B1648" s="89" t="s">
        <v>9572</v>
      </c>
      <c r="C1648" s="89" t="s">
        <v>6705</v>
      </c>
      <c r="D1648" s="227" t="s">
        <v>3186</v>
      </c>
      <c r="E1648" s="228"/>
      <c r="F1648" s="228"/>
      <c r="G1648" s="229" t="s">
        <v>3185</v>
      </c>
      <c r="H1648" s="229"/>
      <c r="I1648" s="229"/>
      <c r="J1648" s="76" t="s">
        <v>3185</v>
      </c>
      <c r="K1648" s="77">
        <v>3374</v>
      </c>
      <c r="L1648" s="165">
        <v>3439</v>
      </c>
      <c r="M1648" s="85">
        <f>L1648*'Age distribution'!$L$6</f>
        <v>222.52604666250053</v>
      </c>
      <c r="N1648" s="85">
        <f>L1648*'Age distribution'!$L$7</f>
        <v>691.82523097670719</v>
      </c>
      <c r="O1648" s="86">
        <f>L1648*'Age distribution'!$L$8</f>
        <v>705.7453639594894</v>
      </c>
      <c r="P1648" s="86">
        <f>L1648*'Age distribution'!$L$9</f>
        <v>692.96057189121507</v>
      </c>
      <c r="Q1648" s="86">
        <f>L1648*'Age distribution'!$L$10</f>
        <v>669.08096458099067</v>
      </c>
      <c r="R1648" s="86">
        <f>L1648*'Age distribution'!$L$11</f>
        <v>456.86182192909712</v>
      </c>
      <c r="S1648" s="86">
        <f t="shared" si="25"/>
        <v>3438.9999999999995</v>
      </c>
      <c r="U1648" s="6"/>
      <c r="V1648" s="6"/>
      <c r="W1648" s="6"/>
      <c r="X1648" s="6"/>
      <c r="Y1648" s="6"/>
      <c r="Z1648" s="6"/>
      <c r="AA1648" s="6"/>
      <c r="AB1648" s="6"/>
      <c r="AC1648" s="6"/>
      <c r="AD1648" s="6"/>
      <c r="AE1648" s="6"/>
      <c r="AF1648" s="6"/>
    </row>
    <row r="1649" spans="1:32" ht="15" customHeight="1">
      <c r="A1649" s="89" t="s">
        <v>9589</v>
      </c>
      <c r="B1649" s="89" t="s">
        <v>9572</v>
      </c>
      <c r="C1649" s="89" t="s">
        <v>6704</v>
      </c>
      <c r="D1649" s="227" t="s">
        <v>3184</v>
      </c>
      <c r="E1649" s="228"/>
      <c r="F1649" s="228"/>
      <c r="G1649" s="229" t="s">
        <v>3183</v>
      </c>
      <c r="H1649" s="229"/>
      <c r="I1649" s="229"/>
      <c r="J1649" s="76" t="s">
        <v>3183</v>
      </c>
      <c r="K1649" s="77">
        <v>34233</v>
      </c>
      <c r="L1649" s="165">
        <v>34380</v>
      </c>
      <c r="M1649" s="85">
        <f>L1649*'Age distribution'!$L$6</f>
        <v>2224.6134004817591</v>
      </c>
      <c r="N1649" s="85">
        <f>L1649*'Age distribution'!$L$7</f>
        <v>6916.2406051117168</v>
      </c>
      <c r="O1649" s="86">
        <f>L1649*'Age distribution'!$L$8</f>
        <v>7055.4014576700338</v>
      </c>
      <c r="P1649" s="86">
        <f>L1649*'Age distribution'!$L$9</f>
        <v>6927.5907128874596</v>
      </c>
      <c r="Q1649" s="86">
        <f>L1649*'Age distribution'!$L$10</f>
        <v>6688.86407743369</v>
      </c>
      <c r="R1649" s="86">
        <f>L1649*'Age distribution'!$L$11</f>
        <v>4567.2897464153411</v>
      </c>
      <c r="S1649" s="86">
        <f t="shared" si="25"/>
        <v>34380</v>
      </c>
      <c r="U1649" s="6"/>
      <c r="V1649" s="6"/>
      <c r="W1649" s="6"/>
      <c r="X1649" s="6"/>
      <c r="Y1649" s="6"/>
      <c r="Z1649" s="6"/>
      <c r="AA1649" s="6"/>
      <c r="AB1649" s="6"/>
      <c r="AC1649" s="6"/>
      <c r="AD1649" s="6"/>
      <c r="AE1649" s="6"/>
      <c r="AF1649" s="6"/>
    </row>
    <row r="1650" spans="1:32" ht="15" customHeight="1">
      <c r="A1650" s="89" t="s">
        <v>9587</v>
      </c>
      <c r="B1650" s="89" t="s">
        <v>9572</v>
      </c>
      <c r="C1650" s="89" t="s">
        <v>6703</v>
      </c>
      <c r="D1650" s="227" t="s">
        <v>3182</v>
      </c>
      <c r="E1650" s="228"/>
      <c r="F1650" s="228"/>
      <c r="G1650" s="229" t="s">
        <v>3181</v>
      </c>
      <c r="H1650" s="229"/>
      <c r="I1650" s="229"/>
      <c r="J1650" s="76" t="s">
        <v>3181</v>
      </c>
      <c r="K1650" s="77">
        <v>9111</v>
      </c>
      <c r="L1650" s="165">
        <v>9163</v>
      </c>
      <c r="M1650" s="85">
        <f>L1650*'Age distribution'!$L$6</f>
        <v>592.90670705684579</v>
      </c>
      <c r="N1650" s="85">
        <f>L1650*'Age distribution'!$L$7</f>
        <v>1843.3249757021135</v>
      </c>
      <c r="O1650" s="86">
        <f>L1650*'Age distribution'!$L$8</f>
        <v>1880.4142977495787</v>
      </c>
      <c r="P1650" s="86">
        <f>L1650*'Age distribution'!$L$9</f>
        <v>1846.3500204243105</v>
      </c>
      <c r="Q1650" s="86">
        <f>L1650*'Age distribution'!$L$10</f>
        <v>1782.7243031275423</v>
      </c>
      <c r="R1650" s="86">
        <f>L1650*'Age distribution'!$L$11</f>
        <v>1217.2796959396094</v>
      </c>
      <c r="S1650" s="86">
        <f t="shared" si="25"/>
        <v>9163</v>
      </c>
      <c r="U1650" s="6"/>
      <c r="V1650" s="6"/>
      <c r="W1650" s="6"/>
      <c r="X1650" s="6"/>
      <c r="Y1650" s="6"/>
      <c r="Z1650" s="6"/>
      <c r="AA1650" s="6"/>
      <c r="AB1650" s="6"/>
      <c r="AC1650" s="6"/>
      <c r="AD1650" s="6"/>
      <c r="AE1650" s="6"/>
      <c r="AF1650" s="6"/>
    </row>
    <row r="1651" spans="1:32" ht="15" customHeight="1">
      <c r="A1651" s="89" t="s">
        <v>9585</v>
      </c>
      <c r="B1651" s="89" t="s">
        <v>9572</v>
      </c>
      <c r="C1651" s="89" t="s">
        <v>6702</v>
      </c>
      <c r="D1651" s="227" t="s">
        <v>3180</v>
      </c>
      <c r="E1651" s="228"/>
      <c r="F1651" s="228"/>
      <c r="G1651" s="229" t="s">
        <v>3179</v>
      </c>
      <c r="H1651" s="229"/>
      <c r="I1651" s="229"/>
      <c r="J1651" s="76" t="s">
        <v>3179</v>
      </c>
      <c r="K1651" s="77">
        <v>3614</v>
      </c>
      <c r="L1651" s="165">
        <v>3585</v>
      </c>
      <c r="M1651" s="85">
        <f>L1651*'Age distribution'!$L$6</f>
        <v>231.97321235390069</v>
      </c>
      <c r="N1651" s="85">
        <f>L1651*'Age distribution'!$L$7</f>
        <v>721.19611894489549</v>
      </c>
      <c r="O1651" s="86">
        <f>L1651*'Age distribution'!$L$8</f>
        <v>735.70722006245114</v>
      </c>
      <c r="P1651" s="86">
        <f>L1651*'Age distribution'!$L$9</f>
        <v>722.37965985170285</v>
      </c>
      <c r="Q1651" s="86">
        <f>L1651*'Age distribution'!$L$10</f>
        <v>697.48626287375737</v>
      </c>
      <c r="R1651" s="86">
        <f>L1651*'Age distribution'!$L$11</f>
        <v>476.25752591329257</v>
      </c>
      <c r="S1651" s="86">
        <f t="shared" si="25"/>
        <v>3585</v>
      </c>
      <c r="U1651" s="6"/>
      <c r="V1651" s="6"/>
      <c r="W1651" s="6"/>
      <c r="X1651" s="6"/>
      <c r="Y1651" s="6"/>
      <c r="Z1651" s="6"/>
      <c r="AA1651" s="6"/>
      <c r="AB1651" s="6"/>
      <c r="AC1651" s="6"/>
      <c r="AD1651" s="6"/>
      <c r="AE1651" s="6"/>
      <c r="AF1651" s="6"/>
    </row>
    <row r="1652" spans="1:32" ht="15" customHeight="1">
      <c r="A1652" s="89" t="s">
        <v>9583</v>
      </c>
      <c r="B1652" s="89" t="s">
        <v>9572</v>
      </c>
      <c r="C1652" s="89" t="s">
        <v>6701</v>
      </c>
      <c r="D1652" s="227" t="s">
        <v>3178</v>
      </c>
      <c r="E1652" s="228"/>
      <c r="F1652" s="228"/>
      <c r="G1652" s="229" t="s">
        <v>3177</v>
      </c>
      <c r="H1652" s="229"/>
      <c r="I1652" s="229"/>
      <c r="J1652" s="76" t="s">
        <v>3177</v>
      </c>
      <c r="K1652" s="77">
        <v>6078</v>
      </c>
      <c r="L1652" s="165">
        <v>6073</v>
      </c>
      <c r="M1652" s="85">
        <f>L1652*'Age distribution'!$L$6</f>
        <v>392.96326879365103</v>
      </c>
      <c r="N1652" s="85">
        <f>L1652*'Age distribution'!$L$7</f>
        <v>1221.7082371973083</v>
      </c>
      <c r="O1652" s="86">
        <f>L1652*'Age distribution'!$L$8</f>
        <v>1246.2900829677171</v>
      </c>
      <c r="P1652" s="86">
        <f>L1652*'Age distribution'!$L$9</f>
        <v>1223.7131587948093</v>
      </c>
      <c r="Q1652" s="86">
        <f>L1652*'Age distribution'!$L$10</f>
        <v>1181.5436748765212</v>
      </c>
      <c r="R1652" s="86">
        <f>L1652*'Age distribution'!$L$11</f>
        <v>806.78157736999322</v>
      </c>
      <c r="S1652" s="86">
        <f t="shared" si="25"/>
        <v>6073</v>
      </c>
      <c r="U1652" s="6"/>
      <c r="V1652" s="6"/>
      <c r="W1652" s="6"/>
      <c r="X1652" s="6"/>
      <c r="Y1652" s="6"/>
      <c r="Z1652" s="6"/>
      <c r="AA1652" s="6"/>
      <c r="AB1652" s="6"/>
      <c r="AC1652" s="6"/>
      <c r="AD1652" s="6"/>
      <c r="AE1652" s="6"/>
      <c r="AF1652" s="6"/>
    </row>
    <row r="1653" spans="1:32" ht="15" customHeight="1">
      <c r="A1653" s="89" t="s">
        <v>9582</v>
      </c>
      <c r="B1653" s="89" t="s">
        <v>9572</v>
      </c>
      <c r="C1653" s="89" t="s">
        <v>6700</v>
      </c>
      <c r="D1653" s="227" t="s">
        <v>3176</v>
      </c>
      <c r="E1653" s="228"/>
      <c r="F1653" s="228"/>
      <c r="G1653" s="229" t="s">
        <v>3175</v>
      </c>
      <c r="H1653" s="229"/>
      <c r="I1653" s="229"/>
      <c r="J1653" s="76" t="s">
        <v>3175</v>
      </c>
      <c r="K1653" s="77">
        <v>5341</v>
      </c>
      <c r="L1653" s="165">
        <v>5170</v>
      </c>
      <c r="M1653" s="85">
        <f>L1653*'Age distribution'!$L$6</f>
        <v>334.53319605848441</v>
      </c>
      <c r="N1653" s="85">
        <f>L1653*'Age distribution'!$L$7</f>
        <v>1040.0513068187195</v>
      </c>
      <c r="O1653" s="86">
        <f>L1653*'Age distribution'!$L$8</f>
        <v>1060.9780551528236</v>
      </c>
      <c r="P1653" s="86">
        <f>L1653*'Age distribution'!$L$9</f>
        <v>1041.7581147652172</v>
      </c>
      <c r="Q1653" s="86">
        <f>L1653*'Age distribution'!$L$10</f>
        <v>1005.8588505041355</v>
      </c>
      <c r="R1653" s="86">
        <f>L1653*'Age distribution'!$L$11</f>
        <v>686.82047670062002</v>
      </c>
      <c r="S1653" s="86">
        <f t="shared" si="25"/>
        <v>5170</v>
      </c>
      <c r="U1653" s="6"/>
      <c r="V1653" s="6"/>
      <c r="W1653" s="6"/>
      <c r="X1653" s="6"/>
      <c r="Y1653" s="6"/>
      <c r="Z1653" s="6"/>
      <c r="AA1653" s="6"/>
      <c r="AB1653" s="6"/>
      <c r="AC1653" s="6"/>
      <c r="AD1653" s="6"/>
      <c r="AE1653" s="6"/>
      <c r="AF1653" s="6"/>
    </row>
    <row r="1654" spans="1:32" ht="15" customHeight="1">
      <c r="A1654" s="89" t="s">
        <v>9580</v>
      </c>
      <c r="B1654" s="89" t="s">
        <v>9572</v>
      </c>
      <c r="C1654" s="89" t="s">
        <v>6699</v>
      </c>
      <c r="D1654" s="227" t="s">
        <v>3174</v>
      </c>
      <c r="E1654" s="228"/>
      <c r="F1654" s="228"/>
      <c r="G1654" s="229" t="s">
        <v>3173</v>
      </c>
      <c r="H1654" s="229"/>
      <c r="I1654" s="229"/>
      <c r="J1654" s="76" t="s">
        <v>3173</v>
      </c>
      <c r="K1654" s="77">
        <v>718</v>
      </c>
      <c r="L1654" s="166">
        <v>719</v>
      </c>
      <c r="M1654" s="85">
        <f>L1654*'Age distribution'!$L$6</f>
        <v>46.524055699429454</v>
      </c>
      <c r="N1654" s="85">
        <f>L1654*'Age distribution'!$L$7</f>
        <v>144.64156472005016</v>
      </c>
      <c r="O1654" s="86">
        <f>L1654*'Age distribution'!$L$8</f>
        <v>147.5518803974623</v>
      </c>
      <c r="P1654" s="86">
        <f>L1654*'Age distribution'!$L$9</f>
        <v>144.87893317527875</v>
      </c>
      <c r="Q1654" s="86">
        <f>L1654*'Age distribution'!$L$10</f>
        <v>139.88636624999486</v>
      </c>
      <c r="R1654" s="86">
        <f>L1654*'Age distribution'!$L$11</f>
        <v>95.517199757784482</v>
      </c>
      <c r="S1654" s="86">
        <f t="shared" si="25"/>
        <v>719</v>
      </c>
      <c r="U1654" s="6"/>
      <c r="V1654" s="6"/>
      <c r="W1654" s="6"/>
      <c r="X1654" s="6"/>
      <c r="Y1654" s="6"/>
      <c r="Z1654" s="6"/>
      <c r="AA1654" s="6"/>
      <c r="AB1654" s="6"/>
      <c r="AC1654" s="6"/>
      <c r="AD1654" s="6"/>
      <c r="AE1654" s="6"/>
      <c r="AF1654" s="6"/>
    </row>
    <row r="1655" spans="1:32" ht="15" customHeight="1">
      <c r="A1655" s="89" t="s">
        <v>9578</v>
      </c>
      <c r="B1655" s="89" t="s">
        <v>9572</v>
      </c>
      <c r="C1655" s="89" t="s">
        <v>6698</v>
      </c>
      <c r="D1655" s="227" t="s">
        <v>3172</v>
      </c>
      <c r="E1655" s="228"/>
      <c r="F1655" s="228"/>
      <c r="G1655" s="229" t="s">
        <v>3171</v>
      </c>
      <c r="H1655" s="229"/>
      <c r="I1655" s="229"/>
      <c r="J1655" s="76" t="s">
        <v>3171</v>
      </c>
      <c r="K1655" s="77">
        <v>7367</v>
      </c>
      <c r="L1655" s="165">
        <v>7476</v>
      </c>
      <c r="M1655" s="85">
        <f>L1655*'Age distribution'!$L$6</f>
        <v>483.74664869114685</v>
      </c>
      <c r="N1655" s="85">
        <f>L1655*'Age distribution'!$L$7</f>
        <v>1503.9504003436648</v>
      </c>
      <c r="O1655" s="86">
        <f>L1655*'Age distribution'!$L$8</f>
        <v>1534.2112070256303</v>
      </c>
      <c r="P1655" s="86">
        <f>L1655*'Age distribution'!$L$9</f>
        <v>1506.4185040589484</v>
      </c>
      <c r="Q1655" s="86">
        <f>L1655*'Age distribution'!$L$10</f>
        <v>1454.5069180597518</v>
      </c>
      <c r="R1655" s="86">
        <f>L1655*'Age distribution'!$L$11</f>
        <v>993.16632182085777</v>
      </c>
      <c r="S1655" s="86">
        <f t="shared" si="25"/>
        <v>7476</v>
      </c>
      <c r="U1655" s="6"/>
      <c r="V1655" s="6"/>
      <c r="W1655" s="6"/>
      <c r="X1655" s="6"/>
      <c r="Y1655" s="6"/>
      <c r="Z1655" s="6"/>
      <c r="AA1655" s="6"/>
      <c r="AB1655" s="6"/>
      <c r="AC1655" s="6"/>
      <c r="AD1655" s="6"/>
      <c r="AE1655" s="6"/>
      <c r="AF1655" s="6"/>
    </row>
    <row r="1656" spans="1:32" ht="15" customHeight="1">
      <c r="A1656" s="89" t="s">
        <v>9577</v>
      </c>
      <c r="B1656" s="89" t="s">
        <v>9572</v>
      </c>
      <c r="C1656" s="89" t="s">
        <v>6697</v>
      </c>
      <c r="D1656" s="227" t="s">
        <v>3170</v>
      </c>
      <c r="E1656" s="228"/>
      <c r="F1656" s="228"/>
      <c r="G1656" s="229" t="s">
        <v>3169</v>
      </c>
      <c r="H1656" s="229"/>
      <c r="I1656" s="229"/>
      <c r="J1656" s="76" t="s">
        <v>3169</v>
      </c>
      <c r="K1656" s="77">
        <v>2158</v>
      </c>
      <c r="L1656" s="165">
        <v>2138</v>
      </c>
      <c r="M1656" s="85">
        <f>L1656*'Age distribution'!$L$6</f>
        <v>138.34274142611986</v>
      </c>
      <c r="N1656" s="85">
        <f>L1656*'Age distribution'!$L$7</f>
        <v>430.10245531497532</v>
      </c>
      <c r="O1656" s="86">
        <f>L1656*'Age distribution'!$L$8</f>
        <v>438.75649553515217</v>
      </c>
      <c r="P1656" s="86">
        <f>L1656*'Age distribution'!$L$9</f>
        <v>430.80828807892345</v>
      </c>
      <c r="Q1656" s="86">
        <f>L1656*'Age distribution'!$L$10</f>
        <v>415.96251883517249</v>
      </c>
      <c r="R1656" s="86">
        <f>L1656*'Age distribution'!$L$11</f>
        <v>284.02750080965677</v>
      </c>
      <c r="S1656" s="86">
        <f t="shared" si="25"/>
        <v>2138</v>
      </c>
      <c r="U1656" s="6"/>
      <c r="V1656" s="6"/>
      <c r="W1656" s="6"/>
      <c r="X1656" s="6"/>
      <c r="Y1656" s="6"/>
      <c r="Z1656" s="6"/>
      <c r="AA1656" s="6"/>
      <c r="AB1656" s="6"/>
      <c r="AC1656" s="6"/>
      <c r="AD1656" s="6"/>
      <c r="AE1656" s="6"/>
      <c r="AF1656" s="6"/>
    </row>
    <row r="1657" spans="1:32" ht="15" customHeight="1">
      <c r="A1657" s="89" t="s">
        <v>9575</v>
      </c>
      <c r="B1657" s="89" t="s">
        <v>9572</v>
      </c>
      <c r="C1657" s="89" t="s">
        <v>6696</v>
      </c>
      <c r="D1657" s="227" t="s">
        <v>3168</v>
      </c>
      <c r="E1657" s="228"/>
      <c r="F1657" s="228"/>
      <c r="G1657" s="229" t="s">
        <v>3167</v>
      </c>
      <c r="H1657" s="229"/>
      <c r="I1657" s="229"/>
      <c r="J1657" s="76" t="s">
        <v>3167</v>
      </c>
      <c r="K1657" s="77">
        <v>1006</v>
      </c>
      <c r="L1657" s="166">
        <v>986</v>
      </c>
      <c r="M1657" s="85">
        <f>L1657*'Age distribution'!$L$6</f>
        <v>63.800721724113274</v>
      </c>
      <c r="N1657" s="85">
        <f>L1657*'Age distribution'!$L$7</f>
        <v>198.35407901803819</v>
      </c>
      <c r="O1657" s="86">
        <f>L1657*'Age distribution'!$L$8</f>
        <v>202.34513779123481</v>
      </c>
      <c r="P1657" s="86">
        <f>L1657*'Age distribution'!$L$9</f>
        <v>198.67959403452693</v>
      </c>
      <c r="Q1657" s="86">
        <f>L1657*'Age distribution'!$L$10</f>
        <v>191.833041894986</v>
      </c>
      <c r="R1657" s="86">
        <f>L1657*'Age distribution'!$L$11</f>
        <v>130.98742553710082</v>
      </c>
      <c r="S1657" s="86">
        <f t="shared" si="25"/>
        <v>986</v>
      </c>
      <c r="U1657" s="6"/>
      <c r="V1657" s="6"/>
      <c r="W1657" s="6"/>
      <c r="X1657" s="6"/>
      <c r="Y1657" s="6"/>
      <c r="Z1657" s="6"/>
      <c r="AA1657" s="6"/>
      <c r="AB1657" s="6"/>
      <c r="AC1657" s="6"/>
      <c r="AD1657" s="6"/>
      <c r="AE1657" s="6"/>
      <c r="AF1657" s="6"/>
    </row>
    <row r="1658" spans="1:32" ht="15" customHeight="1">
      <c r="A1658" s="89" t="s">
        <v>9573</v>
      </c>
      <c r="B1658" s="89" t="s">
        <v>9572</v>
      </c>
      <c r="C1658" s="89" t="s">
        <v>6695</v>
      </c>
      <c r="D1658" s="227" t="s">
        <v>3166</v>
      </c>
      <c r="E1658" s="228"/>
      <c r="F1658" s="228"/>
      <c r="G1658" s="229" t="s">
        <v>3165</v>
      </c>
      <c r="H1658" s="229"/>
      <c r="I1658" s="229"/>
      <c r="J1658" s="76" t="s">
        <v>3165</v>
      </c>
      <c r="K1658" s="77">
        <v>148394</v>
      </c>
      <c r="L1658" s="165">
        <v>149853</v>
      </c>
      <c r="M1658" s="85">
        <f>L1658*'Age distribution'!$L$6</f>
        <v>9696.4802763930493</v>
      </c>
      <c r="N1658" s="85">
        <f>L1658*'Age distribution'!$L$7</f>
        <v>30145.997771896629</v>
      </c>
      <c r="O1658" s="86">
        <f>L1658*'Age distribution'!$L$8</f>
        <v>30752.561798610459</v>
      </c>
      <c r="P1658" s="86">
        <f>L1658*'Age distribution'!$L$9</f>
        <v>30195.469781801177</v>
      </c>
      <c r="Q1658" s="86">
        <f>L1658*'Age distribution'!$L$10</f>
        <v>29154.925788123059</v>
      </c>
      <c r="R1658" s="86">
        <f>L1658*'Age distribution'!$L$11</f>
        <v>19907.56458317563</v>
      </c>
      <c r="S1658" s="86">
        <f t="shared" si="25"/>
        <v>149853</v>
      </c>
      <c r="U1658" s="6"/>
      <c r="V1658" s="6"/>
      <c r="W1658" s="6"/>
      <c r="X1658" s="6"/>
      <c r="Y1658" s="6"/>
      <c r="Z1658" s="6"/>
      <c r="AA1658" s="6"/>
      <c r="AB1658" s="6"/>
      <c r="AC1658" s="6"/>
      <c r="AD1658" s="6"/>
      <c r="AE1658" s="6"/>
      <c r="AF1658" s="6"/>
    </row>
    <row r="1659" spans="1:32" ht="15" customHeight="1">
      <c r="A1659" s="89" t="s">
        <v>9569</v>
      </c>
      <c r="B1659" s="89" t="s">
        <v>9426</v>
      </c>
      <c r="C1659" s="89" t="s">
        <v>6750</v>
      </c>
      <c r="D1659" s="227" t="s">
        <v>3164</v>
      </c>
      <c r="E1659" s="228"/>
      <c r="F1659" s="228"/>
      <c r="G1659" s="229" t="s">
        <v>3163</v>
      </c>
      <c r="H1659" s="229"/>
      <c r="I1659" s="229"/>
      <c r="J1659" s="76" t="s">
        <v>3163</v>
      </c>
      <c r="K1659" s="77">
        <v>31337</v>
      </c>
      <c r="L1659" s="165">
        <v>31215</v>
      </c>
      <c r="M1659" s="85">
        <f>L1659*'Age distribution'!$L$6</f>
        <v>2019.8169661442148</v>
      </c>
      <c r="N1659" s="85">
        <f>L1659*'Age distribution'!$L$7</f>
        <v>6279.5360816917464</v>
      </c>
      <c r="O1659" s="86">
        <f>L1659*'Age distribution'!$L$8</f>
        <v>6405.8858784517188</v>
      </c>
      <c r="P1659" s="86">
        <f>L1659*'Age distribution'!$L$9</f>
        <v>6289.8413060727762</v>
      </c>
      <c r="Q1659" s="86">
        <f>L1659*'Age distribution'!$L$10</f>
        <v>6073.0916863610428</v>
      </c>
      <c r="R1659" s="86">
        <f>L1659*'Age distribution'!$L$11</f>
        <v>4146.8280812785015</v>
      </c>
      <c r="S1659" s="86">
        <f t="shared" si="25"/>
        <v>31215</v>
      </c>
      <c r="U1659" s="6"/>
      <c r="V1659" s="6"/>
      <c r="W1659" s="6"/>
      <c r="X1659" s="6"/>
      <c r="Y1659" s="6"/>
      <c r="Z1659" s="6"/>
      <c r="AA1659" s="6"/>
      <c r="AB1659" s="6"/>
      <c r="AC1659" s="6"/>
      <c r="AD1659" s="6"/>
      <c r="AE1659" s="6"/>
      <c r="AF1659" s="6"/>
    </row>
    <row r="1660" spans="1:32" ht="15" customHeight="1">
      <c r="A1660" s="89" t="s">
        <v>9568</v>
      </c>
      <c r="B1660" s="89" t="s">
        <v>9426</v>
      </c>
      <c r="C1660" s="89" t="s">
        <v>6749</v>
      </c>
      <c r="D1660" s="227" t="s">
        <v>3162</v>
      </c>
      <c r="E1660" s="228"/>
      <c r="F1660" s="228"/>
      <c r="G1660" s="229" t="s">
        <v>3161</v>
      </c>
      <c r="H1660" s="229"/>
      <c r="I1660" s="229"/>
      <c r="J1660" s="76" t="s">
        <v>3161</v>
      </c>
      <c r="K1660" s="77">
        <v>6658</v>
      </c>
      <c r="L1660" s="165">
        <v>6623</v>
      </c>
      <c r="M1660" s="85">
        <f>L1660*'Age distribution'!$L$6</f>
        <v>428.55190667221319</v>
      </c>
      <c r="N1660" s="85">
        <f>L1660*'Age distribution'!$L$7</f>
        <v>1332.3519932418528</v>
      </c>
      <c r="O1660" s="86">
        <f>L1660*'Age distribution'!$L$8</f>
        <v>1359.1600888350388</v>
      </c>
      <c r="P1660" s="86">
        <f>L1660*'Age distribution'!$L$9</f>
        <v>1334.5384901528112</v>
      </c>
      <c r="Q1660" s="86">
        <f>L1660*'Age distribution'!$L$10</f>
        <v>1288.5499355684506</v>
      </c>
      <c r="R1660" s="86">
        <f>L1660*'Age distribution'!$L$11</f>
        <v>879.84758552963365</v>
      </c>
      <c r="S1660" s="86">
        <f t="shared" si="25"/>
        <v>6623</v>
      </c>
      <c r="U1660" s="6"/>
      <c r="V1660" s="6"/>
      <c r="W1660" s="6"/>
      <c r="X1660" s="6"/>
      <c r="Y1660" s="6"/>
      <c r="Z1660" s="6"/>
      <c r="AA1660" s="6"/>
      <c r="AB1660" s="6"/>
      <c r="AC1660" s="6"/>
      <c r="AD1660" s="6"/>
      <c r="AE1660" s="6"/>
      <c r="AF1660" s="6"/>
    </row>
    <row r="1661" spans="1:32" ht="15" customHeight="1">
      <c r="A1661" s="89" t="s">
        <v>9566</v>
      </c>
      <c r="B1661" s="89" t="s">
        <v>9426</v>
      </c>
      <c r="C1661" s="89" t="s">
        <v>6748</v>
      </c>
      <c r="D1661" s="227" t="s">
        <v>3160</v>
      </c>
      <c r="E1661" s="228"/>
      <c r="F1661" s="228"/>
      <c r="G1661" s="229" t="s">
        <v>3159</v>
      </c>
      <c r="H1661" s="229"/>
      <c r="I1661" s="229"/>
      <c r="J1661" s="76" t="s">
        <v>3159</v>
      </c>
      <c r="K1661" s="77">
        <v>465</v>
      </c>
      <c r="L1661" s="166">
        <v>467</v>
      </c>
      <c r="M1661" s="85">
        <f>L1661*'Age distribution'!$L$6</f>
        <v>30.217988889615516</v>
      </c>
      <c r="N1661" s="85">
        <f>L1661*'Age distribution'!$L$7</f>
        <v>93.946607405095165</v>
      </c>
      <c r="O1661" s="86">
        <f>L1661*'Age distribution'!$L$8</f>
        <v>95.836895890980387</v>
      </c>
      <c r="P1661" s="86">
        <f>L1661*'Age distribution'!$L$9</f>
        <v>94.100781353067006</v>
      </c>
      <c r="Q1661" s="86">
        <f>L1661*'Age distribution'!$L$10</f>
        <v>90.858043169329065</v>
      </c>
      <c r="R1661" s="86">
        <f>L1661*'Age distribution'!$L$11</f>
        <v>62.039683291912866</v>
      </c>
      <c r="S1661" s="86">
        <f t="shared" si="25"/>
        <v>467</v>
      </c>
      <c r="U1661" s="6"/>
      <c r="V1661" s="6"/>
      <c r="W1661" s="6"/>
      <c r="X1661" s="6"/>
      <c r="Y1661" s="6"/>
      <c r="Z1661" s="6"/>
      <c r="AA1661" s="6"/>
      <c r="AB1661" s="6"/>
      <c r="AC1661" s="6"/>
      <c r="AD1661" s="6"/>
      <c r="AE1661" s="6"/>
      <c r="AF1661" s="6"/>
    </row>
    <row r="1662" spans="1:32" ht="15" customHeight="1">
      <c r="A1662" s="89" t="s">
        <v>9564</v>
      </c>
      <c r="B1662" s="89" t="s">
        <v>9426</v>
      </c>
      <c r="C1662" s="89" t="s">
        <v>6747</v>
      </c>
      <c r="D1662" s="227" t="s">
        <v>3157</v>
      </c>
      <c r="E1662" s="228"/>
      <c r="F1662" s="228"/>
      <c r="G1662" s="229" t="s">
        <v>2853</v>
      </c>
      <c r="H1662" s="229"/>
      <c r="I1662" s="229"/>
      <c r="J1662" s="76" t="s">
        <v>2853</v>
      </c>
      <c r="K1662" s="77">
        <v>697</v>
      </c>
      <c r="L1662" s="166">
        <v>735</v>
      </c>
      <c r="M1662" s="85">
        <f>L1662*'Age distribution'!$L$6</f>
        <v>47.559361528623988</v>
      </c>
      <c r="N1662" s="85">
        <f>L1662*'Age distribution'!$L$7</f>
        <v>147.86029216861874</v>
      </c>
      <c r="O1662" s="86">
        <f>L1662*'Age distribution'!$L$8</f>
        <v>150.83537147723894</v>
      </c>
      <c r="P1662" s="86">
        <f>L1662*'Age distribution'!$L$9</f>
        <v>148.10294281478426</v>
      </c>
      <c r="Q1662" s="86">
        <f>L1662*'Age distribution'!$L$10</f>
        <v>142.9992756519419</v>
      </c>
      <c r="R1662" s="86">
        <f>L1662*'Age distribution'!$L$11</f>
        <v>97.642756358792198</v>
      </c>
      <c r="S1662" s="86">
        <f t="shared" si="25"/>
        <v>735</v>
      </c>
      <c r="U1662" s="6"/>
      <c r="V1662" s="6"/>
      <c r="W1662" s="6"/>
      <c r="X1662" s="6"/>
      <c r="Y1662" s="6"/>
      <c r="Z1662" s="6"/>
      <c r="AA1662" s="6"/>
      <c r="AB1662" s="6"/>
      <c r="AC1662" s="6"/>
      <c r="AD1662" s="6"/>
      <c r="AE1662" s="6"/>
      <c r="AF1662" s="6"/>
    </row>
    <row r="1663" spans="1:32" ht="15" customHeight="1">
      <c r="A1663" s="89" t="s">
        <v>9562</v>
      </c>
      <c r="B1663" s="89" t="s">
        <v>9426</v>
      </c>
      <c r="C1663" s="89" t="s">
        <v>6746</v>
      </c>
      <c r="D1663" s="227" t="s">
        <v>3156</v>
      </c>
      <c r="E1663" s="228"/>
      <c r="F1663" s="228"/>
      <c r="G1663" s="229" t="s">
        <v>3155</v>
      </c>
      <c r="H1663" s="229"/>
      <c r="I1663" s="229"/>
      <c r="J1663" s="76" t="s">
        <v>3155</v>
      </c>
      <c r="K1663" s="77">
        <v>472</v>
      </c>
      <c r="L1663" s="166">
        <v>495</v>
      </c>
      <c r="M1663" s="85">
        <f>L1663*'Age distribution'!$L$6</f>
        <v>32.029774090705949</v>
      </c>
      <c r="N1663" s="85">
        <f>L1663*'Age distribution'!$L$7</f>
        <v>99.579380440090162</v>
      </c>
      <c r="O1663" s="86">
        <f>L1663*'Age distribution'!$L$8</f>
        <v>101.58300528058949</v>
      </c>
      <c r="P1663" s="86">
        <f>L1663*'Age distribution'!$L$9</f>
        <v>99.742798222201642</v>
      </c>
      <c r="Q1663" s="86">
        <f>L1663*'Age distribution'!$L$10</f>
        <v>96.305634622736378</v>
      </c>
      <c r="R1663" s="86">
        <f>L1663*'Age distribution'!$L$11</f>
        <v>65.759407343676386</v>
      </c>
      <c r="S1663" s="86">
        <f t="shared" si="25"/>
        <v>495</v>
      </c>
      <c r="U1663" s="6"/>
      <c r="V1663" s="6"/>
      <c r="W1663" s="6"/>
      <c r="X1663" s="6"/>
      <c r="Y1663" s="6"/>
      <c r="Z1663" s="6"/>
      <c r="AA1663" s="6"/>
      <c r="AB1663" s="6"/>
      <c r="AC1663" s="6"/>
      <c r="AD1663" s="6"/>
      <c r="AE1663" s="6"/>
      <c r="AF1663" s="6"/>
    </row>
    <row r="1664" spans="1:32" ht="15" customHeight="1">
      <c r="A1664" s="89" t="s">
        <v>9561</v>
      </c>
      <c r="B1664" s="89" t="s">
        <v>9426</v>
      </c>
      <c r="C1664" s="89" t="s">
        <v>6745</v>
      </c>
      <c r="D1664" s="227" t="s">
        <v>3153</v>
      </c>
      <c r="E1664" s="228"/>
      <c r="F1664" s="228"/>
      <c r="G1664" s="229" t="s">
        <v>3152</v>
      </c>
      <c r="H1664" s="229"/>
      <c r="I1664" s="229"/>
      <c r="J1664" s="76" t="s">
        <v>3152</v>
      </c>
      <c r="K1664" s="77">
        <v>5498</v>
      </c>
      <c r="L1664" s="165">
        <v>5387</v>
      </c>
      <c r="M1664" s="85">
        <f>L1664*'Age distribution'!$L$6</f>
        <v>348.57453136693528</v>
      </c>
      <c r="N1664" s="85">
        <f>L1664*'Age distribution'!$L$7</f>
        <v>1083.7052978399308</v>
      </c>
      <c r="O1664" s="86">
        <f>L1664*'Age distribution'!$L$8</f>
        <v>1105.5104029222941</v>
      </c>
      <c r="P1664" s="86">
        <f>L1664*'Age distribution'!$L$9</f>
        <v>1085.4837455010106</v>
      </c>
      <c r="Q1664" s="86">
        <f>L1664*'Age distribution'!$L$10</f>
        <v>1048.0776842680423</v>
      </c>
      <c r="R1664" s="86">
        <f>L1664*'Age distribution'!$L$11</f>
        <v>715.6483381017872</v>
      </c>
      <c r="S1664" s="86">
        <f t="shared" si="25"/>
        <v>5387</v>
      </c>
      <c r="U1664" s="6"/>
      <c r="V1664" s="6"/>
      <c r="W1664" s="6"/>
      <c r="X1664" s="6"/>
      <c r="Y1664" s="6"/>
      <c r="Z1664" s="6"/>
      <c r="AA1664" s="6"/>
      <c r="AB1664" s="6"/>
      <c r="AC1664" s="6"/>
      <c r="AD1664" s="6"/>
      <c r="AE1664" s="6"/>
      <c r="AF1664" s="6"/>
    </row>
    <row r="1665" spans="1:32" ht="15" customHeight="1">
      <c r="A1665" s="89" t="s">
        <v>9560</v>
      </c>
      <c r="B1665" s="89" t="s">
        <v>9426</v>
      </c>
      <c r="C1665" s="89" t="s">
        <v>6744</v>
      </c>
      <c r="D1665" s="227" t="s">
        <v>3151</v>
      </c>
      <c r="E1665" s="228"/>
      <c r="F1665" s="228"/>
      <c r="G1665" s="229" t="s">
        <v>3150</v>
      </c>
      <c r="H1665" s="229"/>
      <c r="I1665" s="229"/>
      <c r="J1665" s="76" t="s">
        <v>3150</v>
      </c>
      <c r="K1665" s="77">
        <v>11294</v>
      </c>
      <c r="L1665" s="165">
        <v>11300</v>
      </c>
      <c r="M1665" s="85">
        <f>L1665*'Age distribution'!$L$6</f>
        <v>731.18474186864091</v>
      </c>
      <c r="N1665" s="85">
        <f>L1665*'Age distribution'!$L$7</f>
        <v>2273.2262605515534</v>
      </c>
      <c r="O1665" s="86">
        <f>L1665*'Age distribution'!$L$8</f>
        <v>2318.9655750922448</v>
      </c>
      <c r="P1665" s="86">
        <f>L1665*'Age distribution'!$L$9</f>
        <v>2276.9568079007649</v>
      </c>
      <c r="Q1665" s="86">
        <f>L1665*'Age distribution'!$L$10</f>
        <v>2198.4922651250931</v>
      </c>
      <c r="R1665" s="86">
        <f>L1665*'Age distribution'!$L$11</f>
        <v>1501.1743494617033</v>
      </c>
      <c r="S1665" s="86">
        <f t="shared" si="25"/>
        <v>11300.000000000002</v>
      </c>
      <c r="U1665" s="6"/>
      <c r="V1665" s="6"/>
      <c r="W1665" s="6"/>
      <c r="X1665" s="6"/>
      <c r="Y1665" s="6"/>
      <c r="Z1665" s="6"/>
      <c r="AA1665" s="6"/>
      <c r="AB1665" s="6"/>
      <c r="AC1665" s="6"/>
      <c r="AD1665" s="6"/>
      <c r="AE1665" s="6"/>
      <c r="AF1665" s="6"/>
    </row>
    <row r="1666" spans="1:32" ht="15" customHeight="1">
      <c r="A1666" s="89" t="s">
        <v>9558</v>
      </c>
      <c r="B1666" s="89" t="s">
        <v>9426</v>
      </c>
      <c r="C1666" s="89" t="s">
        <v>6743</v>
      </c>
      <c r="D1666" s="227" t="s">
        <v>3149</v>
      </c>
      <c r="E1666" s="228"/>
      <c r="F1666" s="228"/>
      <c r="G1666" s="229" t="s">
        <v>3148</v>
      </c>
      <c r="H1666" s="229"/>
      <c r="I1666" s="229"/>
      <c r="J1666" s="76" t="s">
        <v>3148</v>
      </c>
      <c r="K1666" s="77">
        <v>2100</v>
      </c>
      <c r="L1666" s="165">
        <v>2083</v>
      </c>
      <c r="M1666" s="85">
        <f>L1666*'Age distribution'!$L$6</f>
        <v>134.78387763826365</v>
      </c>
      <c r="N1666" s="85">
        <f>L1666*'Age distribution'!$L$7</f>
        <v>419.03807971052083</v>
      </c>
      <c r="O1666" s="86">
        <f>L1666*'Age distribution'!$L$8</f>
        <v>427.46949494841999</v>
      </c>
      <c r="P1666" s="86">
        <f>L1666*'Age distribution'!$L$9</f>
        <v>419.72575494312332</v>
      </c>
      <c r="Q1666" s="86">
        <f>L1666*'Age distribution'!$L$10</f>
        <v>405.26189276597955</v>
      </c>
      <c r="R1666" s="86">
        <f>L1666*'Age distribution'!$L$11</f>
        <v>276.72089999369274</v>
      </c>
      <c r="S1666" s="86">
        <f t="shared" si="25"/>
        <v>2083.0000000000005</v>
      </c>
      <c r="U1666" s="6"/>
      <c r="V1666" s="6"/>
      <c r="W1666" s="6"/>
      <c r="X1666" s="6"/>
      <c r="Y1666" s="6"/>
      <c r="Z1666" s="6"/>
      <c r="AA1666" s="6"/>
      <c r="AB1666" s="6"/>
      <c r="AC1666" s="6"/>
      <c r="AD1666" s="6"/>
      <c r="AE1666" s="6"/>
      <c r="AF1666" s="6"/>
    </row>
    <row r="1667" spans="1:32" ht="15" customHeight="1">
      <c r="A1667" s="89" t="s">
        <v>9556</v>
      </c>
      <c r="B1667" s="89" t="s">
        <v>9426</v>
      </c>
      <c r="C1667" s="89" t="s">
        <v>6742</v>
      </c>
      <c r="D1667" s="227" t="s">
        <v>3147</v>
      </c>
      <c r="E1667" s="228"/>
      <c r="F1667" s="228"/>
      <c r="G1667" s="229" t="s">
        <v>2445</v>
      </c>
      <c r="H1667" s="229"/>
      <c r="I1667" s="229"/>
      <c r="J1667" s="76" t="s">
        <v>2445</v>
      </c>
      <c r="K1667" s="77">
        <v>3144</v>
      </c>
      <c r="L1667" s="165">
        <v>3076</v>
      </c>
      <c r="M1667" s="85">
        <f>L1667*'Age distribution'!$L$6</f>
        <v>199.03754566264951</v>
      </c>
      <c r="N1667" s="85">
        <f>L1667*'Age distribution'!$L$7</f>
        <v>618.80035198730775</v>
      </c>
      <c r="O1667" s="86">
        <f>L1667*'Age distribution'!$L$8</f>
        <v>631.25116008705709</v>
      </c>
      <c r="P1667" s="86">
        <f>L1667*'Age distribution'!$L$9</f>
        <v>619.81585319493388</v>
      </c>
      <c r="Q1667" s="86">
        <f>L1667*'Age distribution'!$L$10</f>
        <v>598.45683252431741</v>
      </c>
      <c r="R1667" s="86">
        <f>L1667*'Age distribution'!$L$11</f>
        <v>408.63825654373443</v>
      </c>
      <c r="S1667" s="86">
        <f t="shared" si="25"/>
        <v>3076</v>
      </c>
      <c r="U1667" s="6"/>
      <c r="V1667" s="6"/>
      <c r="W1667" s="6"/>
      <c r="X1667" s="6"/>
      <c r="Y1667" s="6"/>
      <c r="Z1667" s="6"/>
      <c r="AA1667" s="6"/>
      <c r="AB1667" s="6"/>
      <c r="AC1667" s="6"/>
      <c r="AD1667" s="6"/>
      <c r="AE1667" s="6"/>
      <c r="AF1667" s="6"/>
    </row>
    <row r="1668" spans="1:32" ht="15" customHeight="1">
      <c r="A1668" s="89" t="s">
        <v>9555</v>
      </c>
      <c r="B1668" s="89" t="s">
        <v>9426</v>
      </c>
      <c r="C1668" s="89" t="s">
        <v>6741</v>
      </c>
      <c r="D1668" s="227" t="s">
        <v>3146</v>
      </c>
      <c r="E1668" s="228"/>
      <c r="F1668" s="228"/>
      <c r="G1668" s="229" t="s">
        <v>3145</v>
      </c>
      <c r="H1668" s="229"/>
      <c r="I1668" s="229"/>
      <c r="J1668" s="76" t="s">
        <v>3145</v>
      </c>
      <c r="K1668" s="77">
        <v>46174</v>
      </c>
      <c r="L1668" s="165">
        <v>46816</v>
      </c>
      <c r="M1668" s="85">
        <f>L1668*'Age distribution'!$L$6</f>
        <v>3029.304856223212</v>
      </c>
      <c r="N1668" s="85">
        <f>L1668*'Age distribution'!$L$7</f>
        <v>9417.9965145116385</v>
      </c>
      <c r="O1668" s="86">
        <f>L1668*'Age distribution'!$L$8</f>
        <v>9607.4948994264196</v>
      </c>
      <c r="P1668" s="86">
        <f>L1668*'Age distribution'!$L$9</f>
        <v>9433.4522051931162</v>
      </c>
      <c r="Q1668" s="86">
        <f>L1668*'Age distribution'!$L$10</f>
        <v>9108.3729100970231</v>
      </c>
      <c r="R1668" s="86">
        <f>L1668*'Age distribution'!$L$11</f>
        <v>6219.3786145485929</v>
      </c>
      <c r="S1668" s="86">
        <f t="shared" si="25"/>
        <v>46816</v>
      </c>
      <c r="U1668" s="6"/>
      <c r="V1668" s="6"/>
      <c r="W1668" s="6"/>
      <c r="X1668" s="6"/>
      <c r="Y1668" s="6"/>
      <c r="Z1668" s="6"/>
      <c r="AA1668" s="6"/>
      <c r="AB1668" s="6"/>
      <c r="AC1668" s="6"/>
      <c r="AD1668" s="6"/>
      <c r="AE1668" s="6"/>
      <c r="AF1668" s="6"/>
    </row>
    <row r="1669" spans="1:32" ht="15" customHeight="1">
      <c r="A1669" s="89" t="s">
        <v>9554</v>
      </c>
      <c r="B1669" s="89" t="s">
        <v>9426</v>
      </c>
      <c r="C1669" s="89" t="s">
        <v>6740</v>
      </c>
      <c r="D1669" s="227" t="s">
        <v>3144</v>
      </c>
      <c r="E1669" s="228"/>
      <c r="F1669" s="228"/>
      <c r="G1669" s="229" t="s">
        <v>3143</v>
      </c>
      <c r="H1669" s="229"/>
      <c r="I1669" s="229"/>
      <c r="J1669" s="76" t="s">
        <v>3143</v>
      </c>
      <c r="K1669" s="77">
        <v>6838</v>
      </c>
      <c r="L1669" s="165">
        <v>6780</v>
      </c>
      <c r="M1669" s="85">
        <f>L1669*'Age distribution'!$L$6</f>
        <v>438.71084512118455</v>
      </c>
      <c r="N1669" s="85">
        <f>L1669*'Age distribution'!$L$7</f>
        <v>1363.935756330932</v>
      </c>
      <c r="O1669" s="86">
        <f>L1669*'Age distribution'!$L$8</f>
        <v>1391.3793450553469</v>
      </c>
      <c r="P1669" s="86">
        <f>L1669*'Age distribution'!$L$9</f>
        <v>1366.174084740459</v>
      </c>
      <c r="Q1669" s="86">
        <f>L1669*'Age distribution'!$L$10</f>
        <v>1319.095359075056</v>
      </c>
      <c r="R1669" s="86">
        <f>L1669*'Age distribution'!$L$11</f>
        <v>900.70460967702195</v>
      </c>
      <c r="S1669" s="86">
        <f t="shared" ref="S1669:S1732" si="26">SUM(M1669:R1669)</f>
        <v>6780</v>
      </c>
      <c r="U1669" s="6"/>
      <c r="V1669" s="6"/>
      <c r="W1669" s="6"/>
      <c r="X1669" s="6"/>
      <c r="Y1669" s="6"/>
      <c r="Z1669" s="6"/>
      <c r="AA1669" s="6"/>
      <c r="AB1669" s="6"/>
      <c r="AC1669" s="6"/>
      <c r="AD1669" s="6"/>
      <c r="AE1669" s="6"/>
      <c r="AF1669" s="6"/>
    </row>
    <row r="1670" spans="1:32" ht="15" customHeight="1">
      <c r="A1670" s="89" t="s">
        <v>9552</v>
      </c>
      <c r="B1670" s="89" t="s">
        <v>9426</v>
      </c>
      <c r="C1670" s="89" t="s">
        <v>6739</v>
      </c>
      <c r="D1670" s="227" t="s">
        <v>3142</v>
      </c>
      <c r="E1670" s="228"/>
      <c r="F1670" s="228"/>
      <c r="G1670" s="229" t="s">
        <v>3141</v>
      </c>
      <c r="H1670" s="229"/>
      <c r="I1670" s="229"/>
      <c r="J1670" s="76" t="s">
        <v>3141</v>
      </c>
      <c r="K1670" s="77">
        <v>8373</v>
      </c>
      <c r="L1670" s="165">
        <v>8300</v>
      </c>
      <c r="M1670" s="85">
        <f>L1670*'Age distribution'!$L$6</f>
        <v>537.06489889466548</v>
      </c>
      <c r="N1670" s="85">
        <f>L1670*'Age distribution'!$L$7</f>
        <v>1669.7148639449463</v>
      </c>
      <c r="O1670" s="86">
        <f>L1670*'Age distribution'!$L$8</f>
        <v>1703.3109976341268</v>
      </c>
      <c r="P1670" s="86">
        <f>L1670*'Age distribution'!$L$9</f>
        <v>1672.4550004934822</v>
      </c>
      <c r="Q1670" s="86">
        <f>L1670*'Age distribution'!$L$10</f>
        <v>1614.8217522600241</v>
      </c>
      <c r="R1670" s="86">
        <f>L1670*'Age distribution'!$L$11</f>
        <v>1102.6324867727556</v>
      </c>
      <c r="S1670" s="86">
        <f t="shared" si="26"/>
        <v>8300.0000000000018</v>
      </c>
      <c r="U1670" s="6"/>
      <c r="V1670" s="6"/>
      <c r="W1670" s="6"/>
      <c r="X1670" s="6"/>
      <c r="Y1670" s="6"/>
      <c r="Z1670" s="6"/>
      <c r="AA1670" s="6"/>
      <c r="AB1670" s="6"/>
      <c r="AC1670" s="6"/>
      <c r="AD1670" s="6"/>
      <c r="AE1670" s="6"/>
      <c r="AF1670" s="6"/>
    </row>
    <row r="1671" spans="1:32" ht="15" customHeight="1">
      <c r="A1671" s="89" t="s">
        <v>9551</v>
      </c>
      <c r="B1671" s="89" t="s">
        <v>9426</v>
      </c>
      <c r="C1671" s="89" t="s">
        <v>6738</v>
      </c>
      <c r="D1671" s="227" t="s">
        <v>3140</v>
      </c>
      <c r="E1671" s="228"/>
      <c r="F1671" s="228"/>
      <c r="G1671" s="229" t="s">
        <v>3139</v>
      </c>
      <c r="H1671" s="229"/>
      <c r="I1671" s="229"/>
      <c r="J1671" s="76" t="s">
        <v>3139</v>
      </c>
      <c r="K1671" s="77">
        <v>25245</v>
      </c>
      <c r="L1671" s="165">
        <v>25237</v>
      </c>
      <c r="M1671" s="85">
        <f>L1671*'Age distribution'!$L$6</f>
        <v>1633.0008257114064</v>
      </c>
      <c r="N1671" s="85">
        <f>L1671*'Age distribution'!$L$7</f>
        <v>5076.9390387203139</v>
      </c>
      <c r="O1671" s="86">
        <f>L1671*'Age distribution'!$L$8</f>
        <v>5179.0915237701756</v>
      </c>
      <c r="P1671" s="86">
        <f>L1671*'Age distribution'!$L$9</f>
        <v>5085.2707045125317</v>
      </c>
      <c r="Q1671" s="86">
        <f>L1671*'Age distribution'!$L$10</f>
        <v>4910.0309110585822</v>
      </c>
      <c r="R1671" s="86">
        <f>L1671*'Age distribution'!$L$11</f>
        <v>3352.6669962269916</v>
      </c>
      <c r="S1671" s="86">
        <f t="shared" si="26"/>
        <v>25237.000000000004</v>
      </c>
      <c r="U1671" s="6"/>
      <c r="V1671" s="6"/>
      <c r="W1671" s="6"/>
      <c r="X1671" s="6"/>
      <c r="Y1671" s="6"/>
      <c r="Z1671" s="6"/>
      <c r="AA1671" s="6"/>
      <c r="AB1671" s="6"/>
      <c r="AC1671" s="6"/>
      <c r="AD1671" s="6"/>
      <c r="AE1671" s="6"/>
      <c r="AF1671" s="6"/>
    </row>
    <row r="1672" spans="1:32" ht="15" customHeight="1">
      <c r="A1672" s="89" t="s">
        <v>9550</v>
      </c>
      <c r="B1672" s="89" t="s">
        <v>9426</v>
      </c>
      <c r="C1672" s="89" t="s">
        <v>6737</v>
      </c>
      <c r="D1672" s="227" t="s">
        <v>3138</v>
      </c>
      <c r="E1672" s="228"/>
      <c r="F1672" s="228"/>
      <c r="G1672" s="229" t="s">
        <v>3137</v>
      </c>
      <c r="H1672" s="229"/>
      <c r="I1672" s="229"/>
      <c r="J1672" s="76" t="s">
        <v>3137</v>
      </c>
      <c r="K1672" s="77">
        <v>8827</v>
      </c>
      <c r="L1672" s="165">
        <v>8782</v>
      </c>
      <c r="M1672" s="85">
        <f>L1672*'Age distribution'!$L$6</f>
        <v>568.25348699915082</v>
      </c>
      <c r="N1672" s="85">
        <f>L1672*'Age distribution'!$L$7</f>
        <v>1766.6790283330745</v>
      </c>
      <c r="O1672" s="86">
        <f>L1672*'Age distribution'!$L$8</f>
        <v>1802.2261664123978</v>
      </c>
      <c r="P1672" s="86">
        <f>L1672*'Age distribution'!$L$9</f>
        <v>1769.5782908835856</v>
      </c>
      <c r="Q1672" s="86">
        <f>L1672*'Age distribution'!$L$10</f>
        <v>1708.5981479936786</v>
      </c>
      <c r="R1672" s="86">
        <f>L1672*'Age distribution'!$L$11</f>
        <v>1166.664879378113</v>
      </c>
      <c r="S1672" s="86">
        <f t="shared" si="26"/>
        <v>8782</v>
      </c>
      <c r="U1672" s="6"/>
      <c r="V1672" s="6"/>
      <c r="W1672" s="6"/>
      <c r="X1672" s="6"/>
      <c r="Y1672" s="6"/>
      <c r="Z1672" s="6"/>
      <c r="AA1672" s="6"/>
      <c r="AB1672" s="6"/>
      <c r="AC1672" s="6"/>
      <c r="AD1672" s="6"/>
      <c r="AE1672" s="6"/>
      <c r="AF1672" s="6"/>
    </row>
    <row r="1673" spans="1:32" ht="15" customHeight="1">
      <c r="A1673" s="89" t="s">
        <v>9548</v>
      </c>
      <c r="B1673" s="89" t="s">
        <v>9426</v>
      </c>
      <c r="C1673" s="89" t="s">
        <v>6736</v>
      </c>
      <c r="D1673" s="227" t="s">
        <v>3136</v>
      </c>
      <c r="E1673" s="228"/>
      <c r="F1673" s="228"/>
      <c r="G1673" s="229" t="s">
        <v>3135</v>
      </c>
      <c r="H1673" s="229"/>
      <c r="I1673" s="229"/>
      <c r="J1673" s="76" t="s">
        <v>3135</v>
      </c>
      <c r="K1673" s="77">
        <v>3963</v>
      </c>
      <c r="L1673" s="165">
        <v>3997</v>
      </c>
      <c r="M1673" s="85">
        <f>L1673*'Age distribution'!$L$6</f>
        <v>258.63233745565998</v>
      </c>
      <c r="N1673" s="85">
        <f>L1673*'Age distribution'!$L$7</f>
        <v>804.07835074553611</v>
      </c>
      <c r="O1673" s="86">
        <f>L1673*'Age distribution'!$L$8</f>
        <v>820.2571153666994</v>
      </c>
      <c r="P1673" s="86">
        <f>L1673*'Age distribution'!$L$9</f>
        <v>805.39790806896963</v>
      </c>
      <c r="Q1673" s="86">
        <f>L1673*'Age distribution'!$L$10</f>
        <v>777.64367997389354</v>
      </c>
      <c r="R1673" s="86">
        <f>L1673*'Age distribution'!$L$11</f>
        <v>530.9906083892414</v>
      </c>
      <c r="S1673" s="86">
        <f t="shared" si="26"/>
        <v>3997</v>
      </c>
      <c r="U1673" s="6"/>
      <c r="V1673" s="6"/>
      <c r="W1673" s="6"/>
      <c r="X1673" s="6"/>
      <c r="Y1673" s="6"/>
      <c r="Z1673" s="6"/>
      <c r="AA1673" s="6"/>
      <c r="AB1673" s="6"/>
      <c r="AC1673" s="6"/>
      <c r="AD1673" s="6"/>
      <c r="AE1673" s="6"/>
      <c r="AF1673" s="6"/>
    </row>
    <row r="1674" spans="1:32" ht="15" customHeight="1">
      <c r="A1674" s="89" t="s">
        <v>9546</v>
      </c>
      <c r="B1674" s="89" t="s">
        <v>9426</v>
      </c>
      <c r="C1674" s="89" t="s">
        <v>6735</v>
      </c>
      <c r="D1674" s="227" t="s">
        <v>3134</v>
      </c>
      <c r="E1674" s="228"/>
      <c r="F1674" s="228"/>
      <c r="G1674" s="229" t="s">
        <v>3133</v>
      </c>
      <c r="H1674" s="229"/>
      <c r="I1674" s="229"/>
      <c r="J1674" s="76" t="s">
        <v>3133</v>
      </c>
      <c r="K1674" s="77">
        <v>5718</v>
      </c>
      <c r="L1674" s="165">
        <v>5745</v>
      </c>
      <c r="M1674" s="85">
        <f>L1674*'Age distribution'!$L$6</f>
        <v>371.739499295163</v>
      </c>
      <c r="N1674" s="85">
        <f>L1674*'Age distribution'!$L$7</f>
        <v>1155.7243245016525</v>
      </c>
      <c r="O1674" s="86">
        <f>L1674*'Age distribution'!$L$8</f>
        <v>1178.9785158322961</v>
      </c>
      <c r="P1674" s="86">
        <f>L1674*'Age distribution'!$L$9</f>
        <v>1157.6209611849463</v>
      </c>
      <c r="Q1674" s="86">
        <f>L1674*'Age distribution'!$L$10</f>
        <v>1117.729032136607</v>
      </c>
      <c r="R1674" s="86">
        <f>L1674*'Age distribution'!$L$11</f>
        <v>763.20766704933499</v>
      </c>
      <c r="S1674" s="86">
        <f t="shared" si="26"/>
        <v>5745</v>
      </c>
      <c r="U1674" s="6"/>
      <c r="V1674" s="6"/>
      <c r="W1674" s="6"/>
      <c r="X1674" s="6"/>
      <c r="Y1674" s="6"/>
      <c r="Z1674" s="6"/>
      <c r="AA1674" s="6"/>
      <c r="AB1674" s="6"/>
      <c r="AC1674" s="6"/>
      <c r="AD1674" s="6"/>
      <c r="AE1674" s="6"/>
      <c r="AF1674" s="6"/>
    </row>
    <row r="1675" spans="1:32" ht="15" customHeight="1">
      <c r="A1675" s="89" t="s">
        <v>9544</v>
      </c>
      <c r="B1675" s="89" t="s">
        <v>9426</v>
      </c>
      <c r="C1675" s="89" t="s">
        <v>6734</v>
      </c>
      <c r="D1675" s="227" t="s">
        <v>3132</v>
      </c>
      <c r="E1675" s="228"/>
      <c r="F1675" s="228"/>
      <c r="G1675" s="229" t="s">
        <v>3131</v>
      </c>
      <c r="H1675" s="229"/>
      <c r="I1675" s="229"/>
      <c r="J1675" s="76" t="s">
        <v>3131</v>
      </c>
      <c r="K1675" s="77">
        <v>9961</v>
      </c>
      <c r="L1675" s="165">
        <v>9960</v>
      </c>
      <c r="M1675" s="85">
        <f>L1675*'Age distribution'!$L$6</f>
        <v>644.47787867359852</v>
      </c>
      <c r="N1675" s="85">
        <f>L1675*'Age distribution'!$L$7</f>
        <v>2003.6578367339355</v>
      </c>
      <c r="O1675" s="86">
        <f>L1675*'Age distribution'!$L$8</f>
        <v>2043.9731971609522</v>
      </c>
      <c r="P1675" s="86">
        <f>L1675*'Age distribution'!$L$9</f>
        <v>2006.9460005921785</v>
      </c>
      <c r="Q1675" s="86">
        <f>L1675*'Age distribution'!$L$10</f>
        <v>1937.7861027120289</v>
      </c>
      <c r="R1675" s="86">
        <f>L1675*'Age distribution'!$L$11</f>
        <v>1323.1589841273064</v>
      </c>
      <c r="S1675" s="86">
        <f t="shared" si="26"/>
        <v>9960.0000000000018</v>
      </c>
      <c r="U1675" s="6"/>
      <c r="V1675" s="6"/>
      <c r="W1675" s="6"/>
      <c r="X1675" s="6"/>
      <c r="Y1675" s="6"/>
      <c r="Z1675" s="6"/>
      <c r="AA1675" s="6"/>
      <c r="AB1675" s="6"/>
      <c r="AC1675" s="6"/>
      <c r="AD1675" s="6"/>
      <c r="AE1675" s="6"/>
      <c r="AF1675" s="6"/>
    </row>
    <row r="1676" spans="1:32" ht="15" customHeight="1">
      <c r="A1676" s="89" t="s">
        <v>9542</v>
      </c>
      <c r="B1676" s="89" t="s">
        <v>9426</v>
      </c>
      <c r="C1676" s="89" t="s">
        <v>6733</v>
      </c>
      <c r="D1676" s="227" t="s">
        <v>3130</v>
      </c>
      <c r="E1676" s="228"/>
      <c r="F1676" s="228"/>
      <c r="G1676" s="229" t="s">
        <v>3129</v>
      </c>
      <c r="H1676" s="229"/>
      <c r="I1676" s="229"/>
      <c r="J1676" s="76" t="s">
        <v>3129</v>
      </c>
      <c r="K1676" s="77">
        <v>6542</v>
      </c>
      <c r="L1676" s="165">
        <v>6481</v>
      </c>
      <c r="M1676" s="85">
        <f>L1676*'Age distribution'!$L$6</f>
        <v>419.36356743811166</v>
      </c>
      <c r="N1676" s="85">
        <f>L1676*'Age distribution'!$L$7</f>
        <v>1303.7857871358069</v>
      </c>
      <c r="O1676" s="86">
        <f>L1676*'Age distribution'!$L$8</f>
        <v>1330.0191055020211</v>
      </c>
      <c r="P1676" s="86">
        <f>L1676*'Age distribution'!$L$9</f>
        <v>1305.9254046021997</v>
      </c>
      <c r="Q1676" s="86">
        <f>L1676*'Age distribution'!$L$10</f>
        <v>1260.9228646261706</v>
      </c>
      <c r="R1676" s="86">
        <f>L1676*'Age distribution'!$L$11</f>
        <v>860.98327069569018</v>
      </c>
      <c r="S1676" s="86">
        <f t="shared" si="26"/>
        <v>6481.0000000000009</v>
      </c>
      <c r="U1676" s="6"/>
      <c r="V1676" s="6"/>
      <c r="W1676" s="6"/>
      <c r="X1676" s="6"/>
      <c r="Y1676" s="6"/>
      <c r="Z1676" s="6"/>
      <c r="AA1676" s="6"/>
      <c r="AB1676" s="6"/>
      <c r="AC1676" s="6"/>
      <c r="AD1676" s="6"/>
      <c r="AE1676" s="6"/>
      <c r="AF1676" s="6"/>
    </row>
    <row r="1677" spans="1:32" ht="15" customHeight="1">
      <c r="A1677" s="89" t="s">
        <v>9541</v>
      </c>
      <c r="B1677" s="89" t="s">
        <v>9426</v>
      </c>
      <c r="C1677" s="89" t="s">
        <v>6732</v>
      </c>
      <c r="D1677" s="227" t="s">
        <v>3128</v>
      </c>
      <c r="E1677" s="228"/>
      <c r="F1677" s="228"/>
      <c r="G1677" s="229" t="s">
        <v>3127</v>
      </c>
      <c r="H1677" s="229"/>
      <c r="I1677" s="229"/>
      <c r="J1677" s="76" t="s">
        <v>3127</v>
      </c>
      <c r="K1677" s="77">
        <v>10543</v>
      </c>
      <c r="L1677" s="165">
        <v>10579</v>
      </c>
      <c r="M1677" s="85">
        <f>L1677*'Age distribution'!$L$6</f>
        <v>684.53127294056219</v>
      </c>
      <c r="N1677" s="85">
        <f>L1677*'Age distribution'!$L$7</f>
        <v>2128.1823549004321</v>
      </c>
      <c r="O1677" s="86">
        <f>L1677*'Age distribution'!$L$8</f>
        <v>2171.0032583098105</v>
      </c>
      <c r="P1677" s="86">
        <f>L1677*'Age distribution'!$L$9</f>
        <v>2131.6748735205479</v>
      </c>
      <c r="Q1677" s="86">
        <f>L1677*'Age distribution'!$L$10</f>
        <v>2058.2167851998547</v>
      </c>
      <c r="R1677" s="86">
        <f>L1677*'Age distribution'!$L$11</f>
        <v>1405.3914551287928</v>
      </c>
      <c r="S1677" s="86">
        <f t="shared" si="26"/>
        <v>10579</v>
      </c>
      <c r="U1677" s="6"/>
      <c r="V1677" s="6"/>
      <c r="W1677" s="6"/>
      <c r="X1677" s="6"/>
      <c r="Y1677" s="6"/>
      <c r="Z1677" s="6"/>
      <c r="AA1677" s="6"/>
      <c r="AB1677" s="6"/>
      <c r="AC1677" s="6"/>
      <c r="AD1677" s="6"/>
      <c r="AE1677" s="6"/>
      <c r="AF1677" s="6"/>
    </row>
    <row r="1678" spans="1:32" ht="15" customHeight="1">
      <c r="A1678" s="89" t="s">
        <v>9540</v>
      </c>
      <c r="B1678" s="89" t="s">
        <v>9426</v>
      </c>
      <c r="C1678" s="89" t="s">
        <v>6731</v>
      </c>
      <c r="D1678" s="227" t="s">
        <v>3126</v>
      </c>
      <c r="E1678" s="228"/>
      <c r="F1678" s="228"/>
      <c r="G1678" s="229" t="s">
        <v>3125</v>
      </c>
      <c r="H1678" s="229"/>
      <c r="I1678" s="229"/>
      <c r="J1678" s="76" t="s">
        <v>3125</v>
      </c>
      <c r="K1678" s="77">
        <v>9141</v>
      </c>
      <c r="L1678" s="165">
        <v>9126</v>
      </c>
      <c r="M1678" s="85">
        <f>L1678*'Age distribution'!$L$6</f>
        <v>590.5125623268334</v>
      </c>
      <c r="N1678" s="85">
        <f>L1678*'Age distribution'!$L$7</f>
        <v>1835.8816684772987</v>
      </c>
      <c r="O1678" s="86">
        <f>L1678*'Age distribution'!$L$8</f>
        <v>1872.8212246275953</v>
      </c>
      <c r="P1678" s="86">
        <f>L1678*'Age distribution'!$L$9</f>
        <v>1838.8944981329539</v>
      </c>
      <c r="Q1678" s="86">
        <f>L1678*'Age distribution'!$L$10</f>
        <v>1775.5257001355399</v>
      </c>
      <c r="R1678" s="86">
        <f>L1678*'Age distribution'!$L$11</f>
        <v>1212.3643462997791</v>
      </c>
      <c r="S1678" s="86">
        <f t="shared" si="26"/>
        <v>9126</v>
      </c>
      <c r="U1678" s="6"/>
      <c r="V1678" s="6"/>
      <c r="W1678" s="6"/>
      <c r="X1678" s="6"/>
      <c r="Y1678" s="6"/>
      <c r="Z1678" s="6"/>
      <c r="AA1678" s="6"/>
      <c r="AB1678" s="6"/>
      <c r="AC1678" s="6"/>
      <c r="AD1678" s="6"/>
      <c r="AE1678" s="6"/>
      <c r="AF1678" s="6"/>
    </row>
    <row r="1679" spans="1:32" ht="15" customHeight="1">
      <c r="A1679" s="89" t="s">
        <v>9538</v>
      </c>
      <c r="B1679" s="89" t="s">
        <v>9426</v>
      </c>
      <c r="C1679" s="89" t="s">
        <v>6730</v>
      </c>
      <c r="D1679" s="227" t="s">
        <v>3124</v>
      </c>
      <c r="E1679" s="228"/>
      <c r="F1679" s="228"/>
      <c r="G1679" s="229" t="s">
        <v>3123</v>
      </c>
      <c r="H1679" s="229"/>
      <c r="I1679" s="229"/>
      <c r="J1679" s="76" t="s">
        <v>3123</v>
      </c>
      <c r="K1679" s="77">
        <v>10909</v>
      </c>
      <c r="L1679" s="165">
        <v>10879</v>
      </c>
      <c r="M1679" s="85">
        <f>L1679*'Age distribution'!$L$6</f>
        <v>703.94325723795976</v>
      </c>
      <c r="N1679" s="85">
        <f>L1679*'Age distribution'!$L$7</f>
        <v>2188.533494561093</v>
      </c>
      <c r="O1679" s="86">
        <f>L1679*'Age distribution'!$L$8</f>
        <v>2232.5687160556222</v>
      </c>
      <c r="P1679" s="86">
        <f>L1679*'Age distribution'!$L$9</f>
        <v>2192.1250542612761</v>
      </c>
      <c r="Q1679" s="86">
        <f>L1679*'Age distribution'!$L$10</f>
        <v>2116.5838364863616</v>
      </c>
      <c r="R1679" s="86">
        <f>L1679*'Age distribution'!$L$11</f>
        <v>1445.2456413976875</v>
      </c>
      <c r="S1679" s="86">
        <f t="shared" si="26"/>
        <v>10879</v>
      </c>
      <c r="U1679" s="6"/>
      <c r="V1679" s="6"/>
      <c r="W1679" s="6"/>
      <c r="X1679" s="6"/>
      <c r="Y1679" s="6"/>
      <c r="Z1679" s="6"/>
      <c r="AA1679" s="6"/>
      <c r="AB1679" s="6"/>
      <c r="AC1679" s="6"/>
      <c r="AD1679" s="6"/>
      <c r="AE1679" s="6"/>
      <c r="AF1679" s="6"/>
    </row>
    <row r="1680" spans="1:32" ht="15" customHeight="1">
      <c r="A1680" s="89" t="s">
        <v>9537</v>
      </c>
      <c r="B1680" s="89" t="s">
        <v>9426</v>
      </c>
      <c r="C1680" s="89" t="s">
        <v>6729</v>
      </c>
      <c r="D1680" s="227" t="s">
        <v>3122</v>
      </c>
      <c r="E1680" s="228"/>
      <c r="F1680" s="228"/>
      <c r="G1680" s="229" t="s">
        <v>418</v>
      </c>
      <c r="H1680" s="229"/>
      <c r="I1680" s="229"/>
      <c r="J1680" s="76" t="s">
        <v>418</v>
      </c>
      <c r="K1680" s="77">
        <v>21032</v>
      </c>
      <c r="L1680" s="165">
        <v>20846</v>
      </c>
      <c r="M1680" s="85">
        <f>L1680*'Age distribution'!$L$6</f>
        <v>1348.8740822118309</v>
      </c>
      <c r="N1680" s="85">
        <f>L1680*'Age distribution'!$L$7</f>
        <v>4193.599524553777</v>
      </c>
      <c r="O1680" s="86">
        <f>L1680*'Age distribution'!$L$8</f>
        <v>4277.9784405639766</v>
      </c>
      <c r="P1680" s="86">
        <f>L1680*'Age distribution'!$L$9</f>
        <v>4200.4815590707385</v>
      </c>
      <c r="Q1680" s="86">
        <f>L1680*'Age distribution'!$L$10</f>
        <v>4055.7318370617427</v>
      </c>
      <c r="R1680" s="86">
        <f>L1680*'Age distribution'!$L$11</f>
        <v>2769.334556537935</v>
      </c>
      <c r="S1680" s="86">
        <f t="shared" si="26"/>
        <v>20846</v>
      </c>
      <c r="U1680" s="6"/>
      <c r="V1680" s="6"/>
      <c r="W1680" s="6"/>
      <c r="X1680" s="6"/>
      <c r="Y1680" s="6"/>
      <c r="Z1680" s="6"/>
      <c r="AA1680" s="6"/>
      <c r="AB1680" s="6"/>
      <c r="AC1680" s="6"/>
      <c r="AD1680" s="6"/>
      <c r="AE1680" s="6"/>
      <c r="AF1680" s="6"/>
    </row>
    <row r="1681" spans="1:32" ht="15" customHeight="1">
      <c r="A1681" s="89" t="s">
        <v>9535</v>
      </c>
      <c r="B1681" s="89" t="s">
        <v>9426</v>
      </c>
      <c r="C1681" s="89" t="s">
        <v>6728</v>
      </c>
      <c r="D1681" s="227" t="s">
        <v>3121</v>
      </c>
      <c r="E1681" s="228"/>
      <c r="F1681" s="228"/>
      <c r="G1681" s="229" t="s">
        <v>3120</v>
      </c>
      <c r="H1681" s="229"/>
      <c r="I1681" s="229"/>
      <c r="J1681" s="76" t="s">
        <v>3120</v>
      </c>
      <c r="K1681" s="77">
        <v>9167</v>
      </c>
      <c r="L1681" s="165">
        <v>9219</v>
      </c>
      <c r="M1681" s="85">
        <f>L1681*'Age distribution'!$L$6</f>
        <v>596.53027745902659</v>
      </c>
      <c r="N1681" s="85">
        <f>L1681*'Age distribution'!$L$7</f>
        <v>1854.5905217721036</v>
      </c>
      <c r="O1681" s="86">
        <f>L1681*'Age distribution'!$L$8</f>
        <v>1891.9065165287971</v>
      </c>
      <c r="P1681" s="86">
        <f>L1681*'Age distribution'!$L$9</f>
        <v>1857.6340541625798</v>
      </c>
      <c r="Q1681" s="86">
        <f>L1681*'Age distribution'!$L$10</f>
        <v>1793.6194860343569</v>
      </c>
      <c r="R1681" s="86">
        <f>L1681*'Age distribution'!$L$11</f>
        <v>1224.7191440431366</v>
      </c>
      <c r="S1681" s="86">
        <f t="shared" si="26"/>
        <v>9219</v>
      </c>
      <c r="U1681" s="6"/>
      <c r="V1681" s="6"/>
      <c r="W1681" s="6"/>
      <c r="X1681" s="6"/>
      <c r="Y1681" s="6"/>
      <c r="Z1681" s="6"/>
      <c r="AA1681" s="6"/>
      <c r="AB1681" s="6"/>
      <c r="AC1681" s="6"/>
      <c r="AD1681" s="6"/>
      <c r="AE1681" s="6"/>
      <c r="AF1681" s="6"/>
    </row>
    <row r="1682" spans="1:32" ht="15" customHeight="1">
      <c r="A1682" s="89" t="s">
        <v>9533</v>
      </c>
      <c r="B1682" s="89" t="s">
        <v>9426</v>
      </c>
      <c r="C1682" s="89" t="s">
        <v>6727</v>
      </c>
      <c r="D1682" s="227" t="s">
        <v>3119</v>
      </c>
      <c r="E1682" s="228"/>
      <c r="F1682" s="228"/>
      <c r="G1682" s="229" t="s">
        <v>3118</v>
      </c>
      <c r="H1682" s="229"/>
      <c r="I1682" s="229"/>
      <c r="J1682" s="76" t="s">
        <v>3118</v>
      </c>
      <c r="K1682" s="77">
        <v>24357</v>
      </c>
      <c r="L1682" s="165">
        <v>24342</v>
      </c>
      <c r="M1682" s="85">
        <f>L1682*'Age distribution'!$L$6</f>
        <v>1575.0884058908371</v>
      </c>
      <c r="N1682" s="85">
        <f>L1682*'Age distribution'!$L$7</f>
        <v>4896.8914720660096</v>
      </c>
      <c r="O1682" s="86">
        <f>L1682*'Age distribution'!$L$8</f>
        <v>4995.4212414951708</v>
      </c>
      <c r="P1682" s="86">
        <f>L1682*'Age distribution'!$L$9</f>
        <v>4904.9276653026918</v>
      </c>
      <c r="Q1682" s="86">
        <f>L1682*'Age distribution'!$L$10</f>
        <v>4735.9025413871695</v>
      </c>
      <c r="R1682" s="86">
        <f>L1682*'Age distribution'!$L$11</f>
        <v>3233.7686738581219</v>
      </c>
      <c r="S1682" s="86">
        <f t="shared" si="26"/>
        <v>24342</v>
      </c>
      <c r="U1682" s="6"/>
      <c r="V1682" s="6"/>
      <c r="W1682" s="6"/>
      <c r="X1682" s="6"/>
      <c r="Y1682" s="6"/>
      <c r="Z1682" s="6"/>
      <c r="AA1682" s="6"/>
      <c r="AB1682" s="6"/>
      <c r="AC1682" s="6"/>
      <c r="AD1682" s="6"/>
      <c r="AE1682" s="6"/>
      <c r="AF1682" s="6"/>
    </row>
    <row r="1683" spans="1:32" ht="15" customHeight="1">
      <c r="A1683" s="89" t="s">
        <v>9532</v>
      </c>
      <c r="B1683" s="89" t="s">
        <v>9426</v>
      </c>
      <c r="C1683" s="89" t="s">
        <v>6726</v>
      </c>
      <c r="D1683" s="227" t="s">
        <v>3117</v>
      </c>
      <c r="E1683" s="228"/>
      <c r="F1683" s="228"/>
      <c r="G1683" s="229" t="s">
        <v>3116</v>
      </c>
      <c r="H1683" s="229"/>
      <c r="I1683" s="229"/>
      <c r="J1683" s="76" t="s">
        <v>3116</v>
      </c>
      <c r="K1683" s="77">
        <v>1937</v>
      </c>
      <c r="L1683" s="165">
        <v>1968</v>
      </c>
      <c r="M1683" s="85">
        <f>L1683*'Age distribution'!$L$6</f>
        <v>127.34261699092791</v>
      </c>
      <c r="N1683" s="85">
        <f>L1683*'Age distribution'!$L$7</f>
        <v>395.90347617393422</v>
      </c>
      <c r="O1683" s="86">
        <f>L1683*'Age distribution'!$L$8</f>
        <v>403.86940281252549</v>
      </c>
      <c r="P1683" s="86">
        <f>L1683*'Age distribution'!$L$9</f>
        <v>396.55318565917747</v>
      </c>
      <c r="Q1683" s="86">
        <f>L1683*'Age distribution'!$L$10</f>
        <v>382.88785643948523</v>
      </c>
      <c r="R1683" s="86">
        <f>L1683*'Age distribution'!$L$11</f>
        <v>261.44346192394971</v>
      </c>
      <c r="S1683" s="86">
        <f t="shared" si="26"/>
        <v>1968</v>
      </c>
      <c r="U1683" s="6"/>
      <c r="V1683" s="6"/>
      <c r="W1683" s="6"/>
      <c r="X1683" s="6"/>
      <c r="Y1683" s="6"/>
      <c r="Z1683" s="6"/>
      <c r="AA1683" s="6"/>
      <c r="AB1683" s="6"/>
      <c r="AC1683" s="6"/>
      <c r="AD1683" s="6"/>
      <c r="AE1683" s="6"/>
      <c r="AF1683" s="6"/>
    </row>
    <row r="1684" spans="1:32" ht="15" customHeight="1">
      <c r="A1684" s="89" t="s">
        <v>9531</v>
      </c>
      <c r="B1684" s="89" t="s">
        <v>9426</v>
      </c>
      <c r="C1684" s="89" t="s">
        <v>6725</v>
      </c>
      <c r="D1684" s="227" t="s">
        <v>3115</v>
      </c>
      <c r="E1684" s="228"/>
      <c r="F1684" s="228"/>
      <c r="G1684" s="229" t="s">
        <v>3114</v>
      </c>
      <c r="H1684" s="229"/>
      <c r="I1684" s="229"/>
      <c r="J1684" s="76" t="s">
        <v>3114</v>
      </c>
      <c r="K1684" s="77">
        <v>5970</v>
      </c>
      <c r="L1684" s="165">
        <v>6013</v>
      </c>
      <c r="M1684" s="85">
        <f>L1684*'Age distribution'!$L$6</f>
        <v>389.08087193417151</v>
      </c>
      <c r="N1684" s="85">
        <f>L1684*'Age distribution'!$L$7</f>
        <v>1209.6380092651762</v>
      </c>
      <c r="O1684" s="86">
        <f>L1684*'Age distribution'!$L$8</f>
        <v>1233.9769914185547</v>
      </c>
      <c r="P1684" s="86">
        <f>L1684*'Age distribution'!$L$9</f>
        <v>1211.6231226466637</v>
      </c>
      <c r="Q1684" s="86">
        <f>L1684*'Age distribution'!$L$10</f>
        <v>1169.8702646192198</v>
      </c>
      <c r="R1684" s="86">
        <f>L1684*'Age distribution'!$L$11</f>
        <v>798.81074011621433</v>
      </c>
      <c r="S1684" s="86">
        <f t="shared" si="26"/>
        <v>6013</v>
      </c>
      <c r="U1684" s="6"/>
      <c r="V1684" s="6"/>
      <c r="W1684" s="6"/>
      <c r="X1684" s="6"/>
      <c r="Y1684" s="6"/>
      <c r="Z1684" s="6"/>
      <c r="AA1684" s="6"/>
      <c r="AB1684" s="6"/>
      <c r="AC1684" s="6"/>
      <c r="AD1684" s="6"/>
      <c r="AE1684" s="6"/>
      <c r="AF1684" s="6"/>
    </row>
    <row r="1685" spans="1:32" ht="15" customHeight="1">
      <c r="A1685" s="89" t="s">
        <v>9529</v>
      </c>
      <c r="B1685" s="89" t="s">
        <v>9426</v>
      </c>
      <c r="C1685" s="89" t="s">
        <v>6724</v>
      </c>
      <c r="D1685" s="227" t="s">
        <v>3113</v>
      </c>
      <c r="E1685" s="228"/>
      <c r="F1685" s="228"/>
      <c r="G1685" s="229" t="s">
        <v>3112</v>
      </c>
      <c r="H1685" s="229"/>
      <c r="I1685" s="229"/>
      <c r="J1685" s="76" t="s">
        <v>3112</v>
      </c>
      <c r="K1685" s="77">
        <v>36701</v>
      </c>
      <c r="L1685" s="165">
        <v>36943</v>
      </c>
      <c r="M1685" s="85">
        <f>L1685*'Age distribution'!$L$6</f>
        <v>2390.4564529958584</v>
      </c>
      <c r="N1685" s="85">
        <f>L1685*'Age distribution'!$L$7</f>
        <v>7431.8405082792951</v>
      </c>
      <c r="O1685" s="86">
        <f>L1685*'Age distribution'!$L$8</f>
        <v>7581.3756850117525</v>
      </c>
      <c r="P1685" s="86">
        <f>L1685*'Age distribution'!$L$9</f>
        <v>7444.0367570157487</v>
      </c>
      <c r="Q1685" s="86">
        <f>L1685*'Age distribution'!$L$10</f>
        <v>7187.5132522580807</v>
      </c>
      <c r="R1685" s="86">
        <f>L1685*'Age distribution'!$L$11</f>
        <v>4907.777344439266</v>
      </c>
      <c r="S1685" s="86">
        <f t="shared" si="26"/>
        <v>36943</v>
      </c>
      <c r="U1685" s="6"/>
      <c r="V1685" s="6"/>
      <c r="W1685" s="6"/>
      <c r="X1685" s="6"/>
      <c r="Y1685" s="6"/>
      <c r="Z1685" s="6"/>
      <c r="AA1685" s="6"/>
      <c r="AB1685" s="6"/>
      <c r="AC1685" s="6"/>
      <c r="AD1685" s="6"/>
      <c r="AE1685" s="6"/>
      <c r="AF1685" s="6"/>
    </row>
    <row r="1686" spans="1:32" ht="15" customHeight="1">
      <c r="A1686" s="89" t="s">
        <v>9528</v>
      </c>
      <c r="B1686" s="89" t="s">
        <v>9426</v>
      </c>
      <c r="C1686" s="89" t="s">
        <v>6723</v>
      </c>
      <c r="D1686" s="227" t="s">
        <v>3111</v>
      </c>
      <c r="E1686" s="228"/>
      <c r="F1686" s="228"/>
      <c r="G1686" s="229" t="s">
        <v>3110</v>
      </c>
      <c r="H1686" s="229"/>
      <c r="I1686" s="229"/>
      <c r="J1686" s="76" t="s">
        <v>3110</v>
      </c>
      <c r="K1686" s="77">
        <v>518585</v>
      </c>
      <c r="L1686" s="165">
        <v>524535</v>
      </c>
      <c r="M1686" s="85">
        <f>L1686*'Age distribution'!$L$6</f>
        <v>33940.883944784742</v>
      </c>
      <c r="N1686" s="85">
        <f>L1686*'Age distribution'!$L$7</f>
        <v>105520.95013968222</v>
      </c>
      <c r="O1686" s="86">
        <f>L1686*'Age distribution'!$L$8</f>
        <v>107644.12459566466</v>
      </c>
      <c r="P1686" s="86">
        <f>L1686*'Age distribution'!$L$9</f>
        <v>105694.11851612634</v>
      </c>
      <c r="Q1686" s="86">
        <f>L1686*'Age distribution'!$L$10</f>
        <v>102051.87082189298</v>
      </c>
      <c r="R1686" s="86">
        <f>L1686*'Age distribution'!$L$11</f>
        <v>69683.051981849072</v>
      </c>
      <c r="S1686" s="86">
        <f t="shared" si="26"/>
        <v>524535</v>
      </c>
      <c r="U1686" s="6"/>
      <c r="V1686" s="6"/>
      <c r="W1686" s="6"/>
      <c r="X1686" s="6"/>
      <c r="Y1686" s="6"/>
      <c r="Z1686" s="6"/>
      <c r="AA1686" s="6"/>
      <c r="AB1686" s="6"/>
      <c r="AC1686" s="6"/>
      <c r="AD1686" s="6"/>
      <c r="AE1686" s="6"/>
      <c r="AF1686" s="6"/>
    </row>
    <row r="1687" spans="1:32" ht="15" customHeight="1">
      <c r="A1687" s="89" t="s">
        <v>9527</v>
      </c>
      <c r="B1687" s="89" t="s">
        <v>9426</v>
      </c>
      <c r="C1687" s="89" t="s">
        <v>6722</v>
      </c>
      <c r="D1687" s="227" t="s">
        <v>3109</v>
      </c>
      <c r="E1687" s="228"/>
      <c r="F1687" s="228"/>
      <c r="G1687" s="229" t="s">
        <v>3108</v>
      </c>
      <c r="H1687" s="229"/>
      <c r="I1687" s="229"/>
      <c r="J1687" s="76" t="s">
        <v>3108</v>
      </c>
      <c r="K1687" s="77">
        <v>2008</v>
      </c>
      <c r="L1687" s="165">
        <v>1978</v>
      </c>
      <c r="M1687" s="85">
        <f>L1687*'Age distribution'!$L$6</f>
        <v>127.9896831341745</v>
      </c>
      <c r="N1687" s="85">
        <f>L1687*'Age distribution'!$L$7</f>
        <v>397.91518082928962</v>
      </c>
      <c r="O1687" s="86">
        <f>L1687*'Age distribution'!$L$8</f>
        <v>405.9215847373859</v>
      </c>
      <c r="P1687" s="86">
        <f>L1687*'Age distribution'!$L$9</f>
        <v>398.56819168386841</v>
      </c>
      <c r="Q1687" s="86">
        <f>L1687*'Age distribution'!$L$10</f>
        <v>384.83342481570213</v>
      </c>
      <c r="R1687" s="86">
        <f>L1687*'Age distribution'!$L$11</f>
        <v>262.77193479957953</v>
      </c>
      <c r="S1687" s="86">
        <f t="shared" si="26"/>
        <v>1978</v>
      </c>
      <c r="U1687" s="6"/>
      <c r="V1687" s="6"/>
      <c r="W1687" s="6"/>
      <c r="X1687" s="6"/>
      <c r="Y1687" s="6"/>
      <c r="Z1687" s="6"/>
      <c r="AA1687" s="6"/>
      <c r="AB1687" s="6"/>
      <c r="AC1687" s="6"/>
      <c r="AD1687" s="6"/>
      <c r="AE1687" s="6"/>
      <c r="AF1687" s="6"/>
    </row>
    <row r="1688" spans="1:32" ht="15" customHeight="1">
      <c r="A1688" s="89" t="s">
        <v>9525</v>
      </c>
      <c r="B1688" s="89" t="s">
        <v>9426</v>
      </c>
      <c r="C1688" s="89" t="s">
        <v>6721</v>
      </c>
      <c r="D1688" s="227" t="s">
        <v>3107</v>
      </c>
      <c r="E1688" s="228"/>
      <c r="F1688" s="228"/>
      <c r="G1688" s="229" t="s">
        <v>3106</v>
      </c>
      <c r="H1688" s="229"/>
      <c r="I1688" s="229"/>
      <c r="J1688" s="76" t="s">
        <v>3106</v>
      </c>
      <c r="K1688" s="77">
        <v>5887</v>
      </c>
      <c r="L1688" s="165">
        <v>5851</v>
      </c>
      <c r="M1688" s="85">
        <f>L1688*'Age distribution'!$L$6</f>
        <v>378.59840041357683</v>
      </c>
      <c r="N1688" s="85">
        <f>L1688*'Age distribution'!$L$7</f>
        <v>1177.0483938484194</v>
      </c>
      <c r="O1688" s="86">
        <f>L1688*'Age distribution'!$L$8</f>
        <v>1200.7316442358162</v>
      </c>
      <c r="P1688" s="86">
        <f>L1688*'Age distribution'!$L$9</f>
        <v>1178.9800250466703</v>
      </c>
      <c r="Q1688" s="86">
        <f>L1688*'Age distribution'!$L$10</f>
        <v>1138.3520569245061</v>
      </c>
      <c r="R1688" s="86">
        <f>L1688*'Age distribution'!$L$11</f>
        <v>777.28947953101112</v>
      </c>
      <c r="S1688" s="86">
        <f t="shared" si="26"/>
        <v>5851</v>
      </c>
      <c r="U1688" s="6"/>
      <c r="V1688" s="6"/>
      <c r="W1688" s="6"/>
      <c r="X1688" s="6"/>
      <c r="Y1688" s="6"/>
      <c r="Z1688" s="6"/>
      <c r="AA1688" s="6"/>
      <c r="AB1688" s="6"/>
      <c r="AC1688" s="6"/>
      <c r="AD1688" s="6"/>
      <c r="AE1688" s="6"/>
      <c r="AF1688" s="6"/>
    </row>
    <row r="1689" spans="1:32" ht="15" customHeight="1">
      <c r="A1689" s="89" t="s">
        <v>9523</v>
      </c>
      <c r="B1689" s="89" t="s">
        <v>9426</v>
      </c>
      <c r="C1689" s="89" t="s">
        <v>6720</v>
      </c>
      <c r="D1689" s="227" t="s">
        <v>3105</v>
      </c>
      <c r="E1689" s="228"/>
      <c r="F1689" s="228"/>
      <c r="G1689" s="229" t="s">
        <v>3104</v>
      </c>
      <c r="H1689" s="229"/>
      <c r="I1689" s="229"/>
      <c r="J1689" s="76" t="s">
        <v>3104</v>
      </c>
      <c r="K1689" s="77">
        <v>3231</v>
      </c>
      <c r="L1689" s="165">
        <v>3211</v>
      </c>
      <c r="M1689" s="85">
        <f>L1689*'Age distribution'!$L$6</f>
        <v>207.77293859647841</v>
      </c>
      <c r="N1689" s="85">
        <f>L1689*'Age distribution'!$L$7</f>
        <v>645.95836483460516</v>
      </c>
      <c r="O1689" s="86">
        <f>L1689*'Age distribution'!$L$8</f>
        <v>658.95561607267246</v>
      </c>
      <c r="P1689" s="86">
        <f>L1689*'Age distribution'!$L$9</f>
        <v>647.01843452826154</v>
      </c>
      <c r="Q1689" s="86">
        <f>L1689*'Age distribution'!$L$10</f>
        <v>624.72200560324552</v>
      </c>
      <c r="R1689" s="86">
        <f>L1689*'Age distribution'!$L$11</f>
        <v>426.57264036473708</v>
      </c>
      <c r="S1689" s="86">
        <f t="shared" si="26"/>
        <v>3211.0000000000005</v>
      </c>
      <c r="U1689" s="6"/>
      <c r="V1689" s="6"/>
      <c r="W1689" s="6"/>
      <c r="X1689" s="6"/>
      <c r="Y1689" s="6"/>
      <c r="Z1689" s="6"/>
      <c r="AA1689" s="6"/>
      <c r="AB1689" s="6"/>
      <c r="AC1689" s="6"/>
      <c r="AD1689" s="6"/>
      <c r="AE1689" s="6"/>
      <c r="AF1689" s="6"/>
    </row>
    <row r="1690" spans="1:32" ht="15" customHeight="1">
      <c r="A1690" s="89" t="s">
        <v>9522</v>
      </c>
      <c r="B1690" s="89" t="s">
        <v>9426</v>
      </c>
      <c r="C1690" s="89" t="s">
        <v>6719</v>
      </c>
      <c r="D1690" s="227" t="s">
        <v>3103</v>
      </c>
      <c r="E1690" s="228"/>
      <c r="F1690" s="228"/>
      <c r="G1690" s="229" t="s">
        <v>3102</v>
      </c>
      <c r="H1690" s="229"/>
      <c r="I1690" s="229"/>
      <c r="J1690" s="76" t="s">
        <v>3102</v>
      </c>
      <c r="K1690" s="77">
        <v>2751</v>
      </c>
      <c r="L1690" s="165">
        <v>2730</v>
      </c>
      <c r="M1690" s="85">
        <f>L1690*'Age distribution'!$L$6</f>
        <v>176.64905710631768</v>
      </c>
      <c r="N1690" s="85">
        <f>L1690*'Age distribution'!$L$7</f>
        <v>549.19537091201244</v>
      </c>
      <c r="O1690" s="86">
        <f>L1690*'Age distribution'!$L$8</f>
        <v>560.24566548688745</v>
      </c>
      <c r="P1690" s="86">
        <f>L1690*'Age distribution'!$L$9</f>
        <v>550.09664474062731</v>
      </c>
      <c r="Q1690" s="86">
        <f>L1690*'Age distribution'!$L$10</f>
        <v>531.14016670721276</v>
      </c>
      <c r="R1690" s="86">
        <f>L1690*'Age distribution'!$L$11</f>
        <v>362.67309504694248</v>
      </c>
      <c r="S1690" s="86">
        <f t="shared" si="26"/>
        <v>2730</v>
      </c>
      <c r="U1690" s="6"/>
      <c r="V1690" s="6"/>
      <c r="W1690" s="6"/>
      <c r="X1690" s="6"/>
      <c r="Y1690" s="6"/>
      <c r="Z1690" s="6"/>
      <c r="AA1690" s="6"/>
      <c r="AB1690" s="6"/>
      <c r="AC1690" s="6"/>
      <c r="AD1690" s="6"/>
      <c r="AE1690" s="6"/>
      <c r="AF1690" s="6"/>
    </row>
    <row r="1691" spans="1:32" ht="15" customHeight="1">
      <c r="A1691" s="89" t="s">
        <v>9520</v>
      </c>
      <c r="B1691" s="89" t="s">
        <v>9426</v>
      </c>
      <c r="C1691" s="89" t="s">
        <v>6718</v>
      </c>
      <c r="D1691" s="227" t="s">
        <v>3101</v>
      </c>
      <c r="E1691" s="228"/>
      <c r="F1691" s="228"/>
      <c r="G1691" s="229" t="s">
        <v>3100</v>
      </c>
      <c r="H1691" s="229"/>
      <c r="I1691" s="229"/>
      <c r="J1691" s="76" t="s">
        <v>3100</v>
      </c>
      <c r="K1691" s="77">
        <v>4954</v>
      </c>
      <c r="L1691" s="165">
        <v>4939</v>
      </c>
      <c r="M1691" s="85">
        <f>L1691*'Age distribution'!$L$6</f>
        <v>319.58596814948828</v>
      </c>
      <c r="N1691" s="85">
        <f>L1691*'Age distribution'!$L$7</f>
        <v>993.58092928001076</v>
      </c>
      <c r="O1691" s="86">
        <f>L1691*'Age distribution'!$L$8</f>
        <v>1013.5726526885485</v>
      </c>
      <c r="P1691" s="86">
        <f>L1691*'Age distribution'!$L$9</f>
        <v>995.21147559485644</v>
      </c>
      <c r="Q1691" s="86">
        <f>L1691*'Age distribution'!$L$10</f>
        <v>960.91622101352516</v>
      </c>
      <c r="R1691" s="86">
        <f>L1691*'Age distribution'!$L$11</f>
        <v>656.13275327357098</v>
      </c>
      <c r="S1691" s="86">
        <f t="shared" si="26"/>
        <v>4939</v>
      </c>
      <c r="U1691" s="6"/>
      <c r="V1691" s="6"/>
      <c r="W1691" s="6"/>
      <c r="X1691" s="6"/>
      <c r="Y1691" s="6"/>
      <c r="Z1691" s="6"/>
      <c r="AA1691" s="6"/>
      <c r="AB1691" s="6"/>
      <c r="AC1691" s="6"/>
      <c r="AD1691" s="6"/>
      <c r="AE1691" s="6"/>
      <c r="AF1691" s="6"/>
    </row>
    <row r="1692" spans="1:32" ht="15" customHeight="1">
      <c r="A1692" s="89" t="s">
        <v>9518</v>
      </c>
      <c r="B1692" s="89" t="s">
        <v>9426</v>
      </c>
      <c r="C1692" s="89" t="s">
        <v>6717</v>
      </c>
      <c r="D1692" s="227" t="s">
        <v>3099</v>
      </c>
      <c r="E1692" s="228"/>
      <c r="F1692" s="228"/>
      <c r="G1692" s="229" t="s">
        <v>3098</v>
      </c>
      <c r="H1692" s="229"/>
      <c r="I1692" s="229"/>
      <c r="J1692" s="76" t="s">
        <v>3098</v>
      </c>
      <c r="K1692" s="77">
        <v>22292</v>
      </c>
      <c r="L1692" s="165">
        <v>21967</v>
      </c>
      <c r="M1692" s="85">
        <f>L1692*'Age distribution'!$L$6</f>
        <v>1421.410196869773</v>
      </c>
      <c r="N1692" s="85">
        <f>L1692*'Age distribution'!$L$7</f>
        <v>4419.1116164191126</v>
      </c>
      <c r="O1692" s="86">
        <f>L1692*'Age distribution'!$L$8</f>
        <v>4508.0280343408267</v>
      </c>
      <c r="P1692" s="86">
        <f>L1692*'Age distribution'!$L$9</f>
        <v>4426.3637344385934</v>
      </c>
      <c r="Q1692" s="86">
        <f>L1692*'Age distribution'!$L$10</f>
        <v>4273.830052035657</v>
      </c>
      <c r="R1692" s="86">
        <f>L1692*'Age distribution'!$L$11</f>
        <v>2918.2563658960385</v>
      </c>
      <c r="S1692" s="86">
        <f t="shared" si="26"/>
        <v>21967.000000000004</v>
      </c>
      <c r="U1692" s="6"/>
      <c r="V1692" s="6"/>
      <c r="W1692" s="6"/>
      <c r="X1692" s="6"/>
      <c r="Y1692" s="6"/>
      <c r="Z1692" s="6"/>
      <c r="AA1692" s="6"/>
      <c r="AB1692" s="6"/>
      <c r="AC1692" s="6"/>
      <c r="AD1692" s="6"/>
      <c r="AE1692" s="6"/>
      <c r="AF1692" s="6"/>
    </row>
    <row r="1693" spans="1:32" ht="15" customHeight="1">
      <c r="A1693" s="89" t="s">
        <v>9516</v>
      </c>
      <c r="B1693" s="89" t="s">
        <v>9426</v>
      </c>
      <c r="C1693" s="89" t="s">
        <v>6716</v>
      </c>
      <c r="D1693" s="227" t="s">
        <v>3097</v>
      </c>
      <c r="E1693" s="228"/>
      <c r="F1693" s="228"/>
      <c r="G1693" s="229" t="s">
        <v>3096</v>
      </c>
      <c r="H1693" s="229"/>
      <c r="I1693" s="229"/>
      <c r="J1693" s="76" t="s">
        <v>3096</v>
      </c>
      <c r="K1693" s="77">
        <v>2078</v>
      </c>
      <c r="L1693" s="165">
        <v>2043</v>
      </c>
      <c r="M1693" s="85">
        <f>L1693*'Age distribution'!$L$6</f>
        <v>132.19561306527729</v>
      </c>
      <c r="N1693" s="85">
        <f>L1693*'Age distribution'!$L$7</f>
        <v>410.9912610890994</v>
      </c>
      <c r="O1693" s="86">
        <f>L1693*'Age distribution'!$L$8</f>
        <v>419.26076724897842</v>
      </c>
      <c r="P1693" s="86">
        <f>L1693*'Age distribution'!$L$9</f>
        <v>411.66573084435953</v>
      </c>
      <c r="Q1693" s="86">
        <f>L1693*'Age distribution'!$L$10</f>
        <v>397.47961926111196</v>
      </c>
      <c r="R1693" s="86">
        <f>L1693*'Age distribution'!$L$11</f>
        <v>271.40700849117343</v>
      </c>
      <c r="S1693" s="86">
        <f t="shared" si="26"/>
        <v>2043.0000000000002</v>
      </c>
      <c r="U1693" s="6"/>
      <c r="V1693" s="6"/>
      <c r="W1693" s="6"/>
      <c r="X1693" s="6"/>
      <c r="Y1693" s="6"/>
      <c r="Z1693" s="6"/>
      <c r="AA1693" s="6"/>
      <c r="AB1693" s="6"/>
      <c r="AC1693" s="6"/>
      <c r="AD1693" s="6"/>
      <c r="AE1693" s="6"/>
      <c r="AF1693" s="6"/>
    </row>
    <row r="1694" spans="1:32" ht="15" customHeight="1">
      <c r="A1694" s="89" t="s">
        <v>9514</v>
      </c>
      <c r="B1694" s="89" t="s">
        <v>9426</v>
      </c>
      <c r="C1694" s="89" t="s">
        <v>6715</v>
      </c>
      <c r="D1694" s="227" t="s">
        <v>3094</v>
      </c>
      <c r="E1694" s="228"/>
      <c r="F1694" s="228"/>
      <c r="G1694" s="229" t="s">
        <v>3093</v>
      </c>
      <c r="H1694" s="229"/>
      <c r="I1694" s="229"/>
      <c r="J1694" s="76" t="s">
        <v>3093</v>
      </c>
      <c r="K1694" s="77">
        <v>2041</v>
      </c>
      <c r="L1694" s="165">
        <v>1989</v>
      </c>
      <c r="M1694" s="85">
        <f>L1694*'Age distribution'!$L$6</f>
        <v>128.70145589174572</v>
      </c>
      <c r="N1694" s="85">
        <f>L1694*'Age distribution'!$L$7</f>
        <v>400.12805595018051</v>
      </c>
      <c r="O1694" s="86">
        <f>L1694*'Age distribution'!$L$8</f>
        <v>408.17898485473228</v>
      </c>
      <c r="P1694" s="86">
        <f>L1694*'Age distribution'!$L$9</f>
        <v>400.78469831102842</v>
      </c>
      <c r="Q1694" s="86">
        <f>L1694*'Age distribution'!$L$10</f>
        <v>386.97355002954072</v>
      </c>
      <c r="R1694" s="86">
        <f>L1694*'Age distribution'!$L$11</f>
        <v>264.23325496277238</v>
      </c>
      <c r="S1694" s="86">
        <f t="shared" si="26"/>
        <v>1989.0000000000002</v>
      </c>
      <c r="U1694" s="6"/>
      <c r="V1694" s="6"/>
      <c r="W1694" s="6"/>
      <c r="X1694" s="6"/>
      <c r="Y1694" s="6"/>
      <c r="Z1694" s="6"/>
      <c r="AA1694" s="6"/>
      <c r="AB1694" s="6"/>
      <c r="AC1694" s="6"/>
      <c r="AD1694" s="6"/>
      <c r="AE1694" s="6"/>
      <c r="AF1694" s="6"/>
    </row>
    <row r="1695" spans="1:32" ht="15" customHeight="1">
      <c r="A1695" s="89" t="s">
        <v>9513</v>
      </c>
      <c r="B1695" s="89" t="s">
        <v>9426</v>
      </c>
      <c r="C1695" s="89" t="s">
        <v>6714</v>
      </c>
      <c r="D1695" s="227" t="s">
        <v>3092</v>
      </c>
      <c r="E1695" s="228"/>
      <c r="F1695" s="228"/>
      <c r="G1695" s="229" t="s">
        <v>3091</v>
      </c>
      <c r="H1695" s="229"/>
      <c r="I1695" s="229"/>
      <c r="J1695" s="76" t="s">
        <v>3091</v>
      </c>
      <c r="K1695" s="77">
        <v>2049</v>
      </c>
      <c r="L1695" s="165">
        <v>1953</v>
      </c>
      <c r="M1695" s="85">
        <f>L1695*'Age distribution'!$L$6</f>
        <v>126.37201777605803</v>
      </c>
      <c r="N1695" s="85">
        <f>L1695*'Age distribution'!$L$7</f>
        <v>392.88591919090123</v>
      </c>
      <c r="O1695" s="86">
        <f>L1695*'Age distribution'!$L$8</f>
        <v>400.79112992523488</v>
      </c>
      <c r="P1695" s="86">
        <f>L1695*'Age distribution'!$L$9</f>
        <v>393.53067662214102</v>
      </c>
      <c r="Q1695" s="86">
        <f>L1695*'Age distribution'!$L$10</f>
        <v>379.96950387515989</v>
      </c>
      <c r="R1695" s="86">
        <f>L1695*'Age distribution'!$L$11</f>
        <v>259.45075261050499</v>
      </c>
      <c r="S1695" s="86">
        <f t="shared" si="26"/>
        <v>1953</v>
      </c>
      <c r="U1695" s="6"/>
      <c r="V1695" s="6"/>
      <c r="W1695" s="6"/>
      <c r="X1695" s="6"/>
      <c r="Y1695" s="6"/>
      <c r="Z1695" s="6"/>
      <c r="AA1695" s="6"/>
      <c r="AB1695" s="6"/>
      <c r="AC1695" s="6"/>
      <c r="AD1695" s="6"/>
      <c r="AE1695" s="6"/>
      <c r="AF1695" s="6"/>
    </row>
    <row r="1696" spans="1:32" ht="15" customHeight="1">
      <c r="A1696" s="89" t="s">
        <v>9511</v>
      </c>
      <c r="B1696" s="89" t="s">
        <v>9426</v>
      </c>
      <c r="C1696" s="89" t="s">
        <v>6713</v>
      </c>
      <c r="D1696" s="227" t="s">
        <v>3090</v>
      </c>
      <c r="E1696" s="228"/>
      <c r="F1696" s="228"/>
      <c r="G1696" s="229" t="s">
        <v>3089</v>
      </c>
      <c r="H1696" s="229"/>
      <c r="I1696" s="229"/>
      <c r="J1696" s="76" t="s">
        <v>3089</v>
      </c>
      <c r="K1696" s="77">
        <v>610</v>
      </c>
      <c r="L1696" s="166">
        <v>638</v>
      </c>
      <c r="M1696" s="85">
        <f>L1696*'Age distribution'!$L$6</f>
        <v>41.282819939132118</v>
      </c>
      <c r="N1696" s="85">
        <f>L1696*'Age distribution'!$L$7</f>
        <v>128.34675701167177</v>
      </c>
      <c r="O1696" s="86">
        <f>L1696*'Age distribution'!$L$8</f>
        <v>130.92920680609311</v>
      </c>
      <c r="P1696" s="86">
        <f>L1696*'Age distribution'!$L$9</f>
        <v>128.55738437528211</v>
      </c>
      <c r="Q1696" s="86">
        <f>L1696*'Age distribution'!$L$10</f>
        <v>124.127262402638</v>
      </c>
      <c r="R1696" s="86">
        <f>L1696*'Age distribution'!$L$11</f>
        <v>84.756569465182892</v>
      </c>
      <c r="S1696" s="86">
        <f t="shared" si="26"/>
        <v>638.00000000000011</v>
      </c>
      <c r="U1696" s="6"/>
      <c r="V1696" s="6"/>
      <c r="W1696" s="6"/>
      <c r="X1696" s="6"/>
      <c r="Y1696" s="6"/>
      <c r="Z1696" s="6"/>
      <c r="AA1696" s="6"/>
      <c r="AB1696" s="6"/>
      <c r="AC1696" s="6"/>
      <c r="AD1696" s="6"/>
      <c r="AE1696" s="6"/>
      <c r="AF1696" s="6"/>
    </row>
    <row r="1697" spans="1:32" ht="15" customHeight="1">
      <c r="A1697" s="89" t="s">
        <v>9510</v>
      </c>
      <c r="B1697" s="89" t="s">
        <v>9426</v>
      </c>
      <c r="C1697" s="89" t="s">
        <v>6712</v>
      </c>
      <c r="D1697" s="227" t="s">
        <v>3088</v>
      </c>
      <c r="E1697" s="228"/>
      <c r="F1697" s="228"/>
      <c r="G1697" s="229" t="s">
        <v>3087</v>
      </c>
      <c r="H1697" s="229"/>
      <c r="I1697" s="229"/>
      <c r="J1697" s="76" t="s">
        <v>3087</v>
      </c>
      <c r="K1697" s="77">
        <v>2545</v>
      </c>
      <c r="L1697" s="165">
        <v>2533</v>
      </c>
      <c r="M1697" s="85">
        <f>L1697*'Age distribution'!$L$6</f>
        <v>163.90185408435997</v>
      </c>
      <c r="N1697" s="85">
        <f>L1697*'Age distribution'!$L$7</f>
        <v>509.56478920151193</v>
      </c>
      <c r="O1697" s="86">
        <f>L1697*'Age distribution'!$L$8</f>
        <v>519.8176815671377</v>
      </c>
      <c r="P1697" s="86">
        <f>L1697*'Age distribution'!$L$9</f>
        <v>510.40102605421572</v>
      </c>
      <c r="Q1697" s="86">
        <f>L1697*'Age distribution'!$L$10</f>
        <v>492.81246969573988</v>
      </c>
      <c r="R1697" s="86">
        <f>L1697*'Age distribution'!$L$11</f>
        <v>336.50217939703487</v>
      </c>
      <c r="S1697" s="86">
        <f t="shared" si="26"/>
        <v>2533</v>
      </c>
      <c r="U1697" s="6"/>
      <c r="V1697" s="6"/>
      <c r="W1697" s="6"/>
      <c r="X1697" s="6"/>
      <c r="Y1697" s="6"/>
      <c r="Z1697" s="6"/>
      <c r="AA1697" s="6"/>
      <c r="AB1697" s="6"/>
      <c r="AC1697" s="6"/>
      <c r="AD1697" s="6"/>
      <c r="AE1697" s="6"/>
      <c r="AF1697" s="6"/>
    </row>
    <row r="1698" spans="1:32" ht="15" customHeight="1">
      <c r="A1698" s="89" t="s">
        <v>9508</v>
      </c>
      <c r="B1698" s="89" t="s">
        <v>9426</v>
      </c>
      <c r="C1698" s="89" t="s">
        <v>6711</v>
      </c>
      <c r="D1698" s="227" t="s">
        <v>3086</v>
      </c>
      <c r="E1698" s="228"/>
      <c r="F1698" s="228"/>
      <c r="G1698" s="229" t="s">
        <v>3085</v>
      </c>
      <c r="H1698" s="229"/>
      <c r="I1698" s="229"/>
      <c r="J1698" s="76" t="s">
        <v>3085</v>
      </c>
      <c r="K1698" s="77">
        <v>58779</v>
      </c>
      <c r="L1698" s="165">
        <v>59481</v>
      </c>
      <c r="M1698" s="85">
        <f>L1698*'Age distribution'!$L$6</f>
        <v>3848.8141266450116</v>
      </c>
      <c r="N1698" s="85">
        <f>L1698*'Age distribution'!$L$7</f>
        <v>11965.820460519199</v>
      </c>
      <c r="O1698" s="86">
        <f>L1698*'Age distribution'!$L$8</f>
        <v>12206.583307262108</v>
      </c>
      <c r="P1698" s="86">
        <f>L1698*'Age distribution'!$L$9</f>
        <v>11985.457335464194</v>
      </c>
      <c r="Q1698" s="86">
        <f>L1698*'Age distribution'!$L$10</f>
        <v>11572.435258575722</v>
      </c>
      <c r="R1698" s="86">
        <f>L1698*'Age distribution'!$L$11</f>
        <v>7901.8895115337673</v>
      </c>
      <c r="S1698" s="86">
        <f t="shared" si="26"/>
        <v>59481</v>
      </c>
      <c r="U1698" s="6"/>
      <c r="V1698" s="6"/>
      <c r="W1698" s="6"/>
      <c r="X1698" s="6"/>
      <c r="Y1698" s="6"/>
      <c r="Z1698" s="6"/>
      <c r="AA1698" s="6"/>
      <c r="AB1698" s="6"/>
      <c r="AC1698" s="6"/>
      <c r="AD1698" s="6"/>
      <c r="AE1698" s="6"/>
      <c r="AF1698" s="6"/>
    </row>
    <row r="1699" spans="1:32" ht="15" customHeight="1">
      <c r="A1699" s="89" t="s">
        <v>9507</v>
      </c>
      <c r="B1699" s="89" t="s">
        <v>9426</v>
      </c>
      <c r="C1699" s="89" t="s">
        <v>6710</v>
      </c>
      <c r="D1699" s="227" t="s">
        <v>3084</v>
      </c>
      <c r="E1699" s="228"/>
      <c r="F1699" s="228"/>
      <c r="G1699" s="229" t="s">
        <v>3083</v>
      </c>
      <c r="H1699" s="229"/>
      <c r="I1699" s="229"/>
      <c r="J1699" s="76" t="s">
        <v>3083</v>
      </c>
      <c r="K1699" s="77">
        <v>9127</v>
      </c>
      <c r="L1699" s="165">
        <v>9070</v>
      </c>
      <c r="M1699" s="85">
        <f>L1699*'Age distribution'!$L$6</f>
        <v>586.88899192465249</v>
      </c>
      <c r="N1699" s="85">
        <f>L1699*'Age distribution'!$L$7</f>
        <v>1824.6161224073087</v>
      </c>
      <c r="O1699" s="86">
        <f>L1699*'Age distribution'!$L$8</f>
        <v>1861.3290058483772</v>
      </c>
      <c r="P1699" s="86">
        <f>L1699*'Age distribution'!$L$9</f>
        <v>1827.6104643946846</v>
      </c>
      <c r="Q1699" s="86">
        <f>L1699*'Age distribution'!$L$10</f>
        <v>1764.6305172287252</v>
      </c>
      <c r="R1699" s="86">
        <f>L1699*'Age distribution'!$L$11</f>
        <v>1204.9248981962521</v>
      </c>
      <c r="S1699" s="86">
        <f t="shared" si="26"/>
        <v>9070</v>
      </c>
      <c r="U1699" s="6"/>
      <c r="V1699" s="6"/>
      <c r="W1699" s="6"/>
      <c r="X1699" s="6"/>
      <c r="Y1699" s="6"/>
      <c r="Z1699" s="6"/>
      <c r="AA1699" s="6"/>
      <c r="AB1699" s="6"/>
      <c r="AC1699" s="6"/>
      <c r="AD1699" s="6"/>
      <c r="AE1699" s="6"/>
      <c r="AF1699" s="6"/>
    </row>
    <row r="1700" spans="1:32" ht="15" customHeight="1">
      <c r="A1700" s="89" t="s">
        <v>9506</v>
      </c>
      <c r="B1700" s="89" t="s">
        <v>9426</v>
      </c>
      <c r="C1700" s="89" t="s">
        <v>6709</v>
      </c>
      <c r="D1700" s="227" t="s">
        <v>3082</v>
      </c>
      <c r="E1700" s="228"/>
      <c r="F1700" s="228"/>
      <c r="G1700" s="229" t="s">
        <v>3081</v>
      </c>
      <c r="H1700" s="229"/>
      <c r="I1700" s="229"/>
      <c r="J1700" s="76" t="s">
        <v>3081</v>
      </c>
      <c r="K1700" s="77">
        <v>3429</v>
      </c>
      <c r="L1700" s="165">
        <v>3449</v>
      </c>
      <c r="M1700" s="85">
        <f>L1700*'Age distribution'!$L$6</f>
        <v>223.17311280574714</v>
      </c>
      <c r="N1700" s="85">
        <f>L1700*'Age distribution'!$L$7</f>
        <v>693.83693563206259</v>
      </c>
      <c r="O1700" s="86">
        <f>L1700*'Age distribution'!$L$8</f>
        <v>707.7975458843498</v>
      </c>
      <c r="P1700" s="86">
        <f>L1700*'Age distribution'!$L$9</f>
        <v>694.975577915906</v>
      </c>
      <c r="Q1700" s="86">
        <f>L1700*'Age distribution'!$L$10</f>
        <v>671.02653295720756</v>
      </c>
      <c r="R1700" s="86">
        <f>L1700*'Age distribution'!$L$11</f>
        <v>458.19029480472693</v>
      </c>
      <c r="S1700" s="86">
        <f t="shared" si="26"/>
        <v>3449</v>
      </c>
      <c r="U1700" s="6"/>
      <c r="V1700" s="6"/>
      <c r="W1700" s="6"/>
      <c r="X1700" s="6"/>
      <c r="Y1700" s="6"/>
      <c r="Z1700" s="6"/>
      <c r="AA1700" s="6"/>
      <c r="AB1700" s="6"/>
      <c r="AC1700" s="6"/>
      <c r="AD1700" s="6"/>
      <c r="AE1700" s="6"/>
      <c r="AF1700" s="6"/>
    </row>
    <row r="1701" spans="1:32" ht="15" customHeight="1">
      <c r="A1701" s="89" t="s">
        <v>9504</v>
      </c>
      <c r="B1701" s="89" t="s">
        <v>9426</v>
      </c>
      <c r="C1701" s="89" t="s">
        <v>6708</v>
      </c>
      <c r="D1701" s="227" t="s">
        <v>3080</v>
      </c>
      <c r="E1701" s="228"/>
      <c r="F1701" s="228"/>
      <c r="G1701" s="229" t="s">
        <v>3079</v>
      </c>
      <c r="H1701" s="229"/>
      <c r="I1701" s="229"/>
      <c r="J1701" s="76" t="s">
        <v>3079</v>
      </c>
      <c r="K1701" s="77">
        <v>960</v>
      </c>
      <c r="L1701" s="166">
        <v>984</v>
      </c>
      <c r="M1701" s="85">
        <f>L1701*'Age distribution'!$L$6</f>
        <v>63.671308495463954</v>
      </c>
      <c r="N1701" s="85">
        <f>L1701*'Age distribution'!$L$7</f>
        <v>197.95173808696711</v>
      </c>
      <c r="O1701" s="86">
        <f>L1701*'Age distribution'!$L$8</f>
        <v>201.93470140626275</v>
      </c>
      <c r="P1701" s="86">
        <f>L1701*'Age distribution'!$L$9</f>
        <v>198.27659282958874</v>
      </c>
      <c r="Q1701" s="86">
        <f>L1701*'Age distribution'!$L$10</f>
        <v>191.44392821974262</v>
      </c>
      <c r="R1701" s="86">
        <f>L1701*'Age distribution'!$L$11</f>
        <v>130.72173096197486</v>
      </c>
      <c r="S1701" s="86">
        <f t="shared" si="26"/>
        <v>984</v>
      </c>
      <c r="U1701" s="6"/>
      <c r="V1701" s="6"/>
      <c r="W1701" s="6"/>
      <c r="X1701" s="6"/>
      <c r="Y1701" s="6"/>
      <c r="Z1701" s="6"/>
      <c r="AA1701" s="6"/>
      <c r="AB1701" s="6"/>
      <c r="AC1701" s="6"/>
      <c r="AD1701" s="6"/>
      <c r="AE1701" s="6"/>
      <c r="AF1701" s="6"/>
    </row>
    <row r="1702" spans="1:32" ht="15" customHeight="1">
      <c r="A1702" s="89" t="s">
        <v>9502</v>
      </c>
      <c r="B1702" s="89" t="s">
        <v>9426</v>
      </c>
      <c r="C1702" s="89" t="s">
        <v>6707</v>
      </c>
      <c r="D1702" s="227" t="s">
        <v>3078</v>
      </c>
      <c r="E1702" s="228"/>
      <c r="F1702" s="228"/>
      <c r="G1702" s="229" t="s">
        <v>3077</v>
      </c>
      <c r="H1702" s="229"/>
      <c r="I1702" s="229"/>
      <c r="J1702" s="76" t="s">
        <v>3077</v>
      </c>
      <c r="K1702" s="77">
        <v>2893</v>
      </c>
      <c r="L1702" s="165">
        <v>2869</v>
      </c>
      <c r="M1702" s="85">
        <f>L1702*'Age distribution'!$L$6</f>
        <v>185.64327649744521</v>
      </c>
      <c r="N1702" s="85">
        <f>L1702*'Age distribution'!$L$7</f>
        <v>577.1580656214519</v>
      </c>
      <c r="O1702" s="86">
        <f>L1702*'Age distribution'!$L$8</f>
        <v>588.77099424244693</v>
      </c>
      <c r="P1702" s="86">
        <f>L1702*'Age distribution'!$L$9</f>
        <v>578.10522848383141</v>
      </c>
      <c r="Q1702" s="86">
        <f>L1702*'Age distribution'!$L$10</f>
        <v>558.18356713662763</v>
      </c>
      <c r="R1702" s="86">
        <f>L1702*'Age distribution'!$L$11</f>
        <v>381.13886801819706</v>
      </c>
      <c r="S1702" s="86">
        <f t="shared" si="26"/>
        <v>2869</v>
      </c>
      <c r="U1702" s="6"/>
      <c r="V1702" s="6"/>
      <c r="W1702" s="6"/>
      <c r="X1702" s="6"/>
      <c r="Y1702" s="6"/>
      <c r="Z1702" s="6"/>
      <c r="AA1702" s="6"/>
      <c r="AB1702" s="6"/>
      <c r="AC1702" s="6"/>
      <c r="AD1702" s="6"/>
      <c r="AE1702" s="6"/>
      <c r="AF1702" s="6"/>
    </row>
    <row r="1703" spans="1:32" ht="15" customHeight="1">
      <c r="A1703" s="89" t="s">
        <v>9500</v>
      </c>
      <c r="B1703" s="89" t="s">
        <v>9426</v>
      </c>
      <c r="C1703" s="89" t="s">
        <v>6706</v>
      </c>
      <c r="D1703" s="227" t="s">
        <v>3076</v>
      </c>
      <c r="E1703" s="228"/>
      <c r="F1703" s="228"/>
      <c r="G1703" s="229" t="s">
        <v>3075</v>
      </c>
      <c r="H1703" s="229"/>
      <c r="I1703" s="229"/>
      <c r="J1703" s="76" t="s">
        <v>3075</v>
      </c>
      <c r="K1703" s="77">
        <v>10456</v>
      </c>
      <c r="L1703" s="165">
        <v>10459</v>
      </c>
      <c r="M1703" s="85">
        <f>L1703*'Age distribution'!$L$6</f>
        <v>676.76647922160316</v>
      </c>
      <c r="N1703" s="85">
        <f>L1703*'Age distribution'!$L$7</f>
        <v>2104.0418990361677</v>
      </c>
      <c r="O1703" s="86">
        <f>L1703*'Age distribution'!$L$8</f>
        <v>2146.3770752114856</v>
      </c>
      <c r="P1703" s="86">
        <f>L1703*'Age distribution'!$L$9</f>
        <v>2107.4948012242567</v>
      </c>
      <c r="Q1703" s="86">
        <f>L1703*'Age distribution'!$L$10</f>
        <v>2034.8699646852522</v>
      </c>
      <c r="R1703" s="86">
        <f>L1703*'Age distribution'!$L$11</f>
        <v>1389.4497806212348</v>
      </c>
      <c r="S1703" s="86">
        <f t="shared" si="26"/>
        <v>10459</v>
      </c>
      <c r="U1703" s="6"/>
      <c r="V1703" s="6"/>
      <c r="W1703" s="6"/>
      <c r="X1703" s="6"/>
      <c r="Y1703" s="6"/>
      <c r="Z1703" s="6"/>
      <c r="AA1703" s="6"/>
      <c r="AB1703" s="6"/>
      <c r="AC1703" s="6"/>
      <c r="AD1703" s="6"/>
      <c r="AE1703" s="6"/>
      <c r="AF1703" s="6"/>
    </row>
    <row r="1704" spans="1:32" ht="15" customHeight="1">
      <c r="A1704" s="89" t="s">
        <v>9498</v>
      </c>
      <c r="B1704" s="89" t="s">
        <v>9426</v>
      </c>
      <c r="C1704" s="89" t="s">
        <v>6705</v>
      </c>
      <c r="D1704" s="227" t="s">
        <v>3074</v>
      </c>
      <c r="E1704" s="228"/>
      <c r="F1704" s="228"/>
      <c r="G1704" s="229" t="s">
        <v>3073</v>
      </c>
      <c r="H1704" s="229"/>
      <c r="I1704" s="229"/>
      <c r="J1704" s="76" t="s">
        <v>3073</v>
      </c>
      <c r="K1704" s="77">
        <v>734</v>
      </c>
      <c r="L1704" s="166">
        <v>745</v>
      </c>
      <c r="M1704" s="85">
        <f>L1704*'Age distribution'!$L$6</f>
        <v>48.206427671870578</v>
      </c>
      <c r="N1704" s="85">
        <f>L1704*'Age distribution'!$L$7</f>
        <v>149.87199682397409</v>
      </c>
      <c r="O1704" s="86">
        <f>L1704*'Age distribution'!$L$8</f>
        <v>152.88755340209934</v>
      </c>
      <c r="P1704" s="86">
        <f>L1704*'Age distribution'!$L$9</f>
        <v>150.11794883947522</v>
      </c>
      <c r="Q1704" s="86">
        <f>L1704*'Age distribution'!$L$10</f>
        <v>144.9448440281588</v>
      </c>
      <c r="R1704" s="86">
        <f>L1704*'Age distribution'!$L$11</f>
        <v>98.971229234422026</v>
      </c>
      <c r="S1704" s="86">
        <f t="shared" si="26"/>
        <v>745</v>
      </c>
      <c r="U1704" s="6"/>
      <c r="V1704" s="6"/>
      <c r="W1704" s="6"/>
      <c r="X1704" s="6"/>
      <c r="Y1704" s="6"/>
      <c r="Z1704" s="6"/>
      <c r="AA1704" s="6"/>
      <c r="AB1704" s="6"/>
      <c r="AC1704" s="6"/>
      <c r="AD1704" s="6"/>
      <c r="AE1704" s="6"/>
      <c r="AF1704" s="6"/>
    </row>
    <row r="1705" spans="1:32" ht="15" customHeight="1">
      <c r="A1705" s="89" t="s">
        <v>9496</v>
      </c>
      <c r="B1705" s="89" t="s">
        <v>9426</v>
      </c>
      <c r="C1705" s="89" t="s">
        <v>6704</v>
      </c>
      <c r="D1705" s="227" t="s">
        <v>3072</v>
      </c>
      <c r="E1705" s="228"/>
      <c r="F1705" s="228"/>
      <c r="G1705" s="229" t="s">
        <v>3071</v>
      </c>
      <c r="H1705" s="229"/>
      <c r="I1705" s="229"/>
      <c r="J1705" s="76" t="s">
        <v>3071</v>
      </c>
      <c r="K1705" s="77">
        <v>6267</v>
      </c>
      <c r="L1705" s="165">
        <v>6310</v>
      </c>
      <c r="M1705" s="85">
        <f>L1705*'Age distribution'!$L$6</f>
        <v>408.29873638859505</v>
      </c>
      <c r="N1705" s="85">
        <f>L1705*'Age distribution'!$L$7</f>
        <v>1269.3856375292303</v>
      </c>
      <c r="O1705" s="86">
        <f>L1705*'Age distribution'!$L$8</f>
        <v>1294.9267945869085</v>
      </c>
      <c r="P1705" s="86">
        <f>L1705*'Age distribution'!$L$9</f>
        <v>1271.4688015799845</v>
      </c>
      <c r="Q1705" s="86">
        <f>L1705*'Age distribution'!$L$10</f>
        <v>1227.6536453928618</v>
      </c>
      <c r="R1705" s="86">
        <f>L1705*'Age distribution'!$L$11</f>
        <v>838.26638452242014</v>
      </c>
      <c r="S1705" s="86">
        <f t="shared" si="26"/>
        <v>6310</v>
      </c>
      <c r="U1705" s="6"/>
      <c r="V1705" s="6"/>
      <c r="W1705" s="6"/>
      <c r="X1705" s="6"/>
      <c r="Y1705" s="6"/>
      <c r="Z1705" s="6"/>
      <c r="AA1705" s="6"/>
      <c r="AB1705" s="6"/>
      <c r="AC1705" s="6"/>
      <c r="AD1705" s="6"/>
      <c r="AE1705" s="6"/>
      <c r="AF1705" s="6"/>
    </row>
    <row r="1706" spans="1:32" ht="15" customHeight="1">
      <c r="A1706" s="89" t="s">
        <v>9495</v>
      </c>
      <c r="B1706" s="89" t="s">
        <v>9426</v>
      </c>
      <c r="C1706" s="89" t="s">
        <v>6703</v>
      </c>
      <c r="D1706" s="227" t="s">
        <v>3070</v>
      </c>
      <c r="E1706" s="228"/>
      <c r="F1706" s="228"/>
      <c r="G1706" s="229" t="s">
        <v>3069</v>
      </c>
      <c r="H1706" s="229"/>
      <c r="I1706" s="229"/>
      <c r="J1706" s="76" t="s">
        <v>3069</v>
      </c>
      <c r="K1706" s="77">
        <v>7534</v>
      </c>
      <c r="L1706" s="165">
        <v>7564</v>
      </c>
      <c r="M1706" s="85">
        <f>L1706*'Age distribution'!$L$6</f>
        <v>489.44083075171682</v>
      </c>
      <c r="N1706" s="85">
        <f>L1706*'Age distribution'!$L$7</f>
        <v>1521.6534013107919</v>
      </c>
      <c r="O1706" s="86">
        <f>L1706*'Age distribution'!$L$8</f>
        <v>1552.2704079644018</v>
      </c>
      <c r="P1706" s="86">
        <f>L1706*'Age distribution'!$L$9</f>
        <v>1524.1505570762288</v>
      </c>
      <c r="Q1706" s="86">
        <f>L1706*'Age distribution'!$L$10</f>
        <v>1471.6279197704605</v>
      </c>
      <c r="R1706" s="86">
        <f>L1706*'Age distribution'!$L$11</f>
        <v>1004.8568831264002</v>
      </c>
      <c r="S1706" s="86">
        <f t="shared" si="26"/>
        <v>7564</v>
      </c>
      <c r="U1706" s="6"/>
      <c r="V1706" s="6"/>
      <c r="W1706" s="6"/>
      <c r="X1706" s="6"/>
      <c r="Y1706" s="6"/>
      <c r="Z1706" s="6"/>
      <c r="AA1706" s="6"/>
      <c r="AB1706" s="6"/>
      <c r="AC1706" s="6"/>
      <c r="AD1706" s="6"/>
      <c r="AE1706" s="6"/>
      <c r="AF1706" s="6"/>
    </row>
    <row r="1707" spans="1:32" ht="15" customHeight="1">
      <c r="A1707" s="89" t="s">
        <v>9494</v>
      </c>
      <c r="B1707" s="89" t="s">
        <v>9426</v>
      </c>
      <c r="C1707" s="89" t="s">
        <v>6702</v>
      </c>
      <c r="D1707" s="227" t="s">
        <v>3068</v>
      </c>
      <c r="E1707" s="228"/>
      <c r="F1707" s="228"/>
      <c r="G1707" s="229" t="s">
        <v>3067</v>
      </c>
      <c r="H1707" s="229"/>
      <c r="I1707" s="229"/>
      <c r="J1707" s="76" t="s">
        <v>3067</v>
      </c>
      <c r="K1707" s="77">
        <v>5216</v>
      </c>
      <c r="L1707" s="165">
        <v>5192</v>
      </c>
      <c r="M1707" s="85">
        <f>L1707*'Age distribution'!$L$6</f>
        <v>335.95674157362686</v>
      </c>
      <c r="N1707" s="85">
        <f>L1707*'Age distribution'!$L$7</f>
        <v>1044.4770570605012</v>
      </c>
      <c r="O1707" s="86">
        <f>L1707*'Age distribution'!$L$8</f>
        <v>1065.4928553875163</v>
      </c>
      <c r="P1707" s="86">
        <f>L1707*'Age distribution'!$L$9</f>
        <v>1046.1911280195372</v>
      </c>
      <c r="Q1707" s="86">
        <f>L1707*'Age distribution'!$L$10</f>
        <v>1010.1391009318127</v>
      </c>
      <c r="R1707" s="86">
        <f>L1707*'Age distribution'!$L$11</f>
        <v>689.74311702700561</v>
      </c>
      <c r="S1707" s="86">
        <f t="shared" si="26"/>
        <v>5192</v>
      </c>
      <c r="U1707" s="6"/>
      <c r="V1707" s="6"/>
      <c r="W1707" s="6"/>
      <c r="X1707" s="6"/>
      <c r="Y1707" s="6"/>
      <c r="Z1707" s="6"/>
      <c r="AA1707" s="6"/>
      <c r="AB1707" s="6"/>
      <c r="AC1707" s="6"/>
      <c r="AD1707" s="6"/>
      <c r="AE1707" s="6"/>
      <c r="AF1707" s="6"/>
    </row>
    <row r="1708" spans="1:32" ht="15" customHeight="1">
      <c r="A1708" s="89" t="s">
        <v>9493</v>
      </c>
      <c r="B1708" s="89" t="s">
        <v>9426</v>
      </c>
      <c r="C1708" s="89" t="s">
        <v>6701</v>
      </c>
      <c r="D1708" s="227" t="s">
        <v>3066</v>
      </c>
      <c r="E1708" s="228"/>
      <c r="F1708" s="228"/>
      <c r="G1708" s="229" t="s">
        <v>3065</v>
      </c>
      <c r="H1708" s="229"/>
      <c r="I1708" s="229"/>
      <c r="J1708" s="76" t="s">
        <v>3065</v>
      </c>
      <c r="K1708" s="77">
        <v>6496</v>
      </c>
      <c r="L1708" s="165">
        <v>6562</v>
      </c>
      <c r="M1708" s="85">
        <f>L1708*'Age distribution'!$L$6</f>
        <v>424.604803198409</v>
      </c>
      <c r="N1708" s="85">
        <f>L1708*'Age distribution'!$L$7</f>
        <v>1320.0805948441853</v>
      </c>
      <c r="O1708" s="86">
        <f>L1708*'Age distribution'!$L$8</f>
        <v>1346.6417790933904</v>
      </c>
      <c r="P1708" s="86">
        <f>L1708*'Age distribution'!$L$9</f>
        <v>1322.2469534021964</v>
      </c>
      <c r="Q1708" s="86">
        <f>L1708*'Age distribution'!$L$10</f>
        <v>1276.6819684735276</v>
      </c>
      <c r="R1708" s="86">
        <f>L1708*'Age distribution'!$L$11</f>
        <v>871.74390098829167</v>
      </c>
      <c r="S1708" s="86">
        <f t="shared" si="26"/>
        <v>6562</v>
      </c>
      <c r="U1708" s="6"/>
      <c r="V1708" s="6"/>
      <c r="W1708" s="6"/>
      <c r="X1708" s="6"/>
      <c r="Y1708" s="6"/>
      <c r="Z1708" s="6"/>
      <c r="AA1708" s="6"/>
      <c r="AB1708" s="6"/>
      <c r="AC1708" s="6"/>
      <c r="AD1708" s="6"/>
      <c r="AE1708" s="6"/>
      <c r="AF1708" s="6"/>
    </row>
    <row r="1709" spans="1:32" ht="15" customHeight="1">
      <c r="A1709" s="89" t="s">
        <v>9491</v>
      </c>
      <c r="B1709" s="89" t="s">
        <v>9426</v>
      </c>
      <c r="C1709" s="89" t="s">
        <v>6700</v>
      </c>
      <c r="D1709" s="227" t="s">
        <v>3063</v>
      </c>
      <c r="E1709" s="228"/>
      <c r="F1709" s="228"/>
      <c r="G1709" s="229" t="s">
        <v>3062</v>
      </c>
      <c r="H1709" s="229"/>
      <c r="I1709" s="229"/>
      <c r="J1709" s="76" t="s">
        <v>3062</v>
      </c>
      <c r="K1709" s="77">
        <v>8361</v>
      </c>
      <c r="L1709" s="165">
        <v>8221</v>
      </c>
      <c r="M1709" s="85">
        <f>L1709*'Age distribution'!$L$6</f>
        <v>531.95307636301743</v>
      </c>
      <c r="N1709" s="85">
        <f>L1709*'Age distribution'!$L$7</f>
        <v>1653.8223971676389</v>
      </c>
      <c r="O1709" s="86">
        <f>L1709*'Age distribution'!$L$8</f>
        <v>1687.0987604277298</v>
      </c>
      <c r="P1709" s="86">
        <f>L1709*'Age distribution'!$L$9</f>
        <v>1656.5364528984237</v>
      </c>
      <c r="Q1709" s="86">
        <f>L1709*'Age distribution'!$L$10</f>
        <v>1599.4517620879105</v>
      </c>
      <c r="R1709" s="86">
        <f>L1709*'Age distribution'!$L$11</f>
        <v>1092.1375510552798</v>
      </c>
      <c r="S1709" s="86">
        <f t="shared" si="26"/>
        <v>8221</v>
      </c>
      <c r="U1709" s="6"/>
      <c r="V1709" s="6"/>
      <c r="W1709" s="6"/>
      <c r="X1709" s="6"/>
      <c r="Y1709" s="6"/>
      <c r="Z1709" s="6"/>
      <c r="AA1709" s="6"/>
      <c r="AB1709" s="6"/>
      <c r="AC1709" s="6"/>
      <c r="AD1709" s="6"/>
      <c r="AE1709" s="6"/>
      <c r="AF1709" s="6"/>
    </row>
    <row r="1710" spans="1:32" ht="15" customHeight="1">
      <c r="A1710" s="89" t="s">
        <v>9489</v>
      </c>
      <c r="B1710" s="89" t="s">
        <v>9426</v>
      </c>
      <c r="C1710" s="89" t="s">
        <v>6699</v>
      </c>
      <c r="D1710" s="227" t="s">
        <v>3061</v>
      </c>
      <c r="E1710" s="228"/>
      <c r="F1710" s="228"/>
      <c r="G1710" s="229" t="s">
        <v>3060</v>
      </c>
      <c r="H1710" s="229"/>
      <c r="I1710" s="229"/>
      <c r="J1710" s="76" t="s">
        <v>3060</v>
      </c>
      <c r="K1710" s="77">
        <v>821</v>
      </c>
      <c r="L1710" s="166">
        <v>823</v>
      </c>
      <c r="M1710" s="85">
        <f>L1710*'Age distribution'!$L$6</f>
        <v>53.253543589193939</v>
      </c>
      <c r="N1710" s="85">
        <f>L1710*'Age distribution'!$L$7</f>
        <v>165.56329313574588</v>
      </c>
      <c r="O1710" s="86">
        <f>L1710*'Age distribution'!$L$8</f>
        <v>168.89457241601039</v>
      </c>
      <c r="P1710" s="86">
        <f>L1710*'Age distribution'!$L$9</f>
        <v>165.83499583206455</v>
      </c>
      <c r="Q1710" s="86">
        <f>L1710*'Age distribution'!$L$10</f>
        <v>160.1202773626506</v>
      </c>
      <c r="R1710" s="86">
        <f>L1710*'Age distribution'!$L$11</f>
        <v>109.33331766433467</v>
      </c>
      <c r="S1710" s="86">
        <f t="shared" si="26"/>
        <v>823.00000000000011</v>
      </c>
      <c r="U1710" s="6"/>
      <c r="V1710" s="6"/>
      <c r="W1710" s="6"/>
      <c r="X1710" s="6"/>
      <c r="Y1710" s="6"/>
      <c r="Z1710" s="6"/>
      <c r="AA1710" s="6"/>
      <c r="AB1710" s="6"/>
      <c r="AC1710" s="6"/>
      <c r="AD1710" s="6"/>
      <c r="AE1710" s="6"/>
      <c r="AF1710" s="6"/>
    </row>
    <row r="1711" spans="1:32" ht="15" customHeight="1">
      <c r="A1711" s="89" t="s">
        <v>9487</v>
      </c>
      <c r="B1711" s="89" t="s">
        <v>9426</v>
      </c>
      <c r="C1711" s="89" t="s">
        <v>6698</v>
      </c>
      <c r="D1711" s="227" t="s">
        <v>3059</v>
      </c>
      <c r="E1711" s="228"/>
      <c r="F1711" s="228"/>
      <c r="G1711" s="229" t="s">
        <v>3058</v>
      </c>
      <c r="H1711" s="229"/>
      <c r="I1711" s="229"/>
      <c r="J1711" s="76" t="s">
        <v>3058</v>
      </c>
      <c r="K1711" s="77">
        <v>3826</v>
      </c>
      <c r="L1711" s="165">
        <v>3783</v>
      </c>
      <c r="M1711" s="85">
        <f>L1711*'Age distribution'!$L$6</f>
        <v>244.78512199018306</v>
      </c>
      <c r="N1711" s="85">
        <f>L1711*'Age distribution'!$L$7</f>
        <v>761.02787112093154</v>
      </c>
      <c r="O1711" s="86">
        <f>L1711*'Age distribution'!$L$8</f>
        <v>776.34042217468698</v>
      </c>
      <c r="P1711" s="86">
        <f>L1711*'Age distribution'!$L$9</f>
        <v>762.27677914058347</v>
      </c>
      <c r="Q1711" s="86">
        <f>L1711*'Age distribution'!$L$10</f>
        <v>736.00851672285194</v>
      </c>
      <c r="R1711" s="86">
        <f>L1711*'Age distribution'!$L$11</f>
        <v>502.56128885076311</v>
      </c>
      <c r="S1711" s="86">
        <f t="shared" si="26"/>
        <v>3783</v>
      </c>
      <c r="U1711" s="6"/>
      <c r="V1711" s="6"/>
      <c r="W1711" s="6"/>
      <c r="X1711" s="6"/>
      <c r="Y1711" s="6"/>
      <c r="Z1711" s="6"/>
      <c r="AA1711" s="6"/>
      <c r="AB1711" s="6"/>
      <c r="AC1711" s="6"/>
      <c r="AD1711" s="6"/>
      <c r="AE1711" s="6"/>
      <c r="AF1711" s="6"/>
    </row>
    <row r="1712" spans="1:32" ht="15" customHeight="1">
      <c r="A1712" s="89" t="s">
        <v>9485</v>
      </c>
      <c r="B1712" s="89" t="s">
        <v>9426</v>
      </c>
      <c r="C1712" s="89" t="s">
        <v>6697</v>
      </c>
      <c r="D1712" s="227" t="s">
        <v>3057</v>
      </c>
      <c r="E1712" s="228"/>
      <c r="F1712" s="228"/>
      <c r="G1712" s="229" t="s">
        <v>3056</v>
      </c>
      <c r="H1712" s="229"/>
      <c r="I1712" s="229"/>
      <c r="J1712" s="76" t="s">
        <v>3056</v>
      </c>
      <c r="K1712" s="77">
        <v>8667</v>
      </c>
      <c r="L1712" s="165">
        <v>8574</v>
      </c>
      <c r="M1712" s="85">
        <f>L1712*'Age distribution'!$L$6</f>
        <v>554.79451121962188</v>
      </c>
      <c r="N1712" s="85">
        <f>L1712*'Age distribution'!$L$7</f>
        <v>1724.835571501683</v>
      </c>
      <c r="O1712" s="86">
        <f>L1712*'Age distribution'!$L$8</f>
        <v>1759.5407823753017</v>
      </c>
      <c r="P1712" s="86">
        <f>L1712*'Age distribution'!$L$9</f>
        <v>1727.6661655700141</v>
      </c>
      <c r="Q1712" s="86">
        <f>L1712*'Age distribution'!$L$10</f>
        <v>1668.1303257683671</v>
      </c>
      <c r="R1712" s="86">
        <f>L1712*'Age distribution'!$L$11</f>
        <v>1139.0326435650127</v>
      </c>
      <c r="S1712" s="86">
        <f t="shared" si="26"/>
        <v>8574</v>
      </c>
      <c r="U1712" s="6"/>
      <c r="V1712" s="6"/>
      <c r="W1712" s="6"/>
      <c r="X1712" s="6"/>
      <c r="Y1712" s="6"/>
      <c r="Z1712" s="6"/>
      <c r="AA1712" s="6"/>
      <c r="AB1712" s="6"/>
      <c r="AC1712" s="6"/>
      <c r="AD1712" s="6"/>
      <c r="AE1712" s="6"/>
      <c r="AF1712" s="6"/>
    </row>
    <row r="1713" spans="1:32" ht="15" customHeight="1">
      <c r="A1713" s="89" t="s">
        <v>9484</v>
      </c>
      <c r="B1713" s="89" t="s">
        <v>9426</v>
      </c>
      <c r="C1713" s="89" t="s">
        <v>6696</v>
      </c>
      <c r="D1713" s="227" t="s">
        <v>3055</v>
      </c>
      <c r="E1713" s="228"/>
      <c r="F1713" s="228"/>
      <c r="G1713" s="229" t="s">
        <v>3054</v>
      </c>
      <c r="H1713" s="229"/>
      <c r="I1713" s="229"/>
      <c r="J1713" s="76" t="s">
        <v>3054</v>
      </c>
      <c r="K1713" s="77">
        <v>286126</v>
      </c>
      <c r="L1713" s="165">
        <v>289704</v>
      </c>
      <c r="M1713" s="85">
        <f>L1713*'Age distribution'!$L$6</f>
        <v>18745.764996310863</v>
      </c>
      <c r="N1713" s="85">
        <f>L1713*'Age distribution'!$L$7</f>
        <v>58279.888547506831</v>
      </c>
      <c r="O1713" s="86">
        <f>L1713*'Age distribution'!$L$8</f>
        <v>59452.531235975548</v>
      </c>
      <c r="P1713" s="86">
        <f>L1713*'Age distribution'!$L$9</f>
        <v>58375.53053770648</v>
      </c>
      <c r="Q1713" s="86">
        <f>L1713*'Age distribution'!$L$10</f>
        <v>56363.894086353983</v>
      </c>
      <c r="R1713" s="86">
        <f>L1713*'Age distribution'!$L$11</f>
        <v>38486.39059614631</v>
      </c>
      <c r="S1713" s="86">
        <f t="shared" si="26"/>
        <v>289704</v>
      </c>
      <c r="U1713" s="6"/>
      <c r="V1713" s="6"/>
      <c r="W1713" s="6"/>
      <c r="X1713" s="6"/>
      <c r="Y1713" s="6"/>
      <c r="Z1713" s="6"/>
      <c r="AA1713" s="6"/>
      <c r="AB1713" s="6"/>
      <c r="AC1713" s="6"/>
      <c r="AD1713" s="6"/>
      <c r="AE1713" s="6"/>
      <c r="AF1713" s="6"/>
    </row>
    <row r="1714" spans="1:32" ht="15" customHeight="1">
      <c r="A1714" s="89" t="s">
        <v>9483</v>
      </c>
      <c r="B1714" s="89" t="s">
        <v>9426</v>
      </c>
      <c r="C1714" s="89" t="s">
        <v>6695</v>
      </c>
      <c r="D1714" s="227" t="s">
        <v>3053</v>
      </c>
      <c r="E1714" s="228"/>
      <c r="F1714" s="228"/>
      <c r="G1714" s="229" t="s">
        <v>3052</v>
      </c>
      <c r="H1714" s="229"/>
      <c r="I1714" s="229"/>
      <c r="J1714" s="76" t="s">
        <v>3052</v>
      </c>
      <c r="K1714" s="77">
        <v>36264</v>
      </c>
      <c r="L1714" s="165">
        <v>36045</v>
      </c>
      <c r="M1714" s="85">
        <f>L1714*'Age distribution'!$L$6</f>
        <v>2332.3499133323153</v>
      </c>
      <c r="N1714" s="85">
        <f>L1714*'Age distribution'!$L$7</f>
        <v>7251.1894302283836</v>
      </c>
      <c r="O1714" s="86">
        <f>L1714*'Age distribution'!$L$8</f>
        <v>7397.0897481592892</v>
      </c>
      <c r="P1714" s="86">
        <f>L1714*'Age distribution'!$L$9</f>
        <v>7263.0892159985015</v>
      </c>
      <c r="Q1714" s="86">
        <f>L1714*'Age distribution'!$L$10</f>
        <v>7012.801212073804</v>
      </c>
      <c r="R1714" s="86">
        <f>L1714*'Age distribution'!$L$11</f>
        <v>4788.4804802077069</v>
      </c>
      <c r="S1714" s="86">
        <f t="shared" si="26"/>
        <v>36045</v>
      </c>
      <c r="U1714" s="6"/>
      <c r="V1714" s="6"/>
      <c r="W1714" s="6"/>
      <c r="X1714" s="6"/>
      <c r="Y1714" s="6"/>
      <c r="Z1714" s="6"/>
      <c r="AA1714" s="6"/>
      <c r="AB1714" s="6"/>
      <c r="AC1714" s="6"/>
      <c r="AD1714" s="6"/>
      <c r="AE1714" s="6"/>
      <c r="AF1714" s="6"/>
    </row>
    <row r="1715" spans="1:32" ht="15" customHeight="1">
      <c r="A1715" s="89" t="s">
        <v>9482</v>
      </c>
      <c r="B1715" s="89" t="s">
        <v>9426</v>
      </c>
      <c r="C1715" s="89" t="s">
        <v>6694</v>
      </c>
      <c r="D1715" s="227" t="s">
        <v>3051</v>
      </c>
      <c r="E1715" s="228"/>
      <c r="F1715" s="228"/>
      <c r="G1715" s="229" t="s">
        <v>3050</v>
      </c>
      <c r="H1715" s="229"/>
      <c r="I1715" s="229"/>
      <c r="J1715" s="76" t="s">
        <v>3050</v>
      </c>
      <c r="K1715" s="77">
        <v>768</v>
      </c>
      <c r="L1715" s="166">
        <v>770</v>
      </c>
      <c r="M1715" s="85">
        <f>L1715*'Age distribution'!$L$6</f>
        <v>49.82409302998704</v>
      </c>
      <c r="N1715" s="85">
        <f>L1715*'Age distribution'!$L$7</f>
        <v>154.90125846236248</v>
      </c>
      <c r="O1715" s="86">
        <f>L1715*'Age distribution'!$L$8</f>
        <v>158.0180082142503</v>
      </c>
      <c r="P1715" s="86">
        <f>L1715*'Age distribution'!$L$9</f>
        <v>155.15546390120255</v>
      </c>
      <c r="Q1715" s="86">
        <f>L1715*'Age distribution'!$L$10</f>
        <v>149.80876496870104</v>
      </c>
      <c r="R1715" s="86">
        <f>L1715*'Age distribution'!$L$11</f>
        <v>102.29241142349659</v>
      </c>
      <c r="S1715" s="86">
        <f t="shared" si="26"/>
        <v>770</v>
      </c>
      <c r="U1715" s="6"/>
      <c r="V1715" s="6"/>
      <c r="W1715" s="6"/>
      <c r="X1715" s="6"/>
      <c r="Y1715" s="6"/>
      <c r="Z1715" s="6"/>
      <c r="AA1715" s="6"/>
      <c r="AB1715" s="6"/>
      <c r="AC1715" s="6"/>
      <c r="AD1715" s="6"/>
      <c r="AE1715" s="6"/>
      <c r="AF1715" s="6"/>
    </row>
    <row r="1716" spans="1:32" ht="15" customHeight="1">
      <c r="A1716" s="89" t="s">
        <v>9481</v>
      </c>
      <c r="B1716" s="89" t="s">
        <v>9426</v>
      </c>
      <c r="C1716" s="89" t="s">
        <v>6693</v>
      </c>
      <c r="D1716" s="227" t="s">
        <v>3049</v>
      </c>
      <c r="E1716" s="228"/>
      <c r="F1716" s="228"/>
      <c r="G1716" s="229" t="s">
        <v>3048</v>
      </c>
      <c r="H1716" s="229"/>
      <c r="I1716" s="229"/>
      <c r="J1716" s="76" t="s">
        <v>3048</v>
      </c>
      <c r="K1716" s="77">
        <v>626</v>
      </c>
      <c r="L1716" s="166">
        <v>612</v>
      </c>
      <c r="M1716" s="85">
        <f>L1716*'Age distribution'!$L$6</f>
        <v>39.600447966690993</v>
      </c>
      <c r="N1716" s="85">
        <f>L1716*'Age distribution'!$L$7</f>
        <v>123.11632490774784</v>
      </c>
      <c r="O1716" s="86">
        <f>L1716*'Age distribution'!$L$8</f>
        <v>125.59353380145609</v>
      </c>
      <c r="P1716" s="86">
        <f>L1716*'Age distribution'!$L$9</f>
        <v>123.31836871108567</v>
      </c>
      <c r="Q1716" s="86">
        <f>L1716*'Age distribution'!$L$10</f>
        <v>119.06878462447406</v>
      </c>
      <c r="R1716" s="86">
        <f>L1716*'Age distribution'!$L$11</f>
        <v>81.302539988545348</v>
      </c>
      <c r="S1716" s="86">
        <f t="shared" si="26"/>
        <v>612.00000000000011</v>
      </c>
      <c r="U1716" s="6"/>
      <c r="V1716" s="6"/>
      <c r="W1716" s="6"/>
      <c r="X1716" s="6"/>
      <c r="Y1716" s="6"/>
      <c r="Z1716" s="6"/>
      <c r="AA1716" s="6"/>
      <c r="AB1716" s="6"/>
      <c r="AC1716" s="6"/>
      <c r="AD1716" s="6"/>
      <c r="AE1716" s="6"/>
      <c r="AF1716" s="6"/>
    </row>
    <row r="1717" spans="1:32" ht="15" customHeight="1">
      <c r="A1717" s="89" t="s">
        <v>9479</v>
      </c>
      <c r="B1717" s="89" t="s">
        <v>9426</v>
      </c>
      <c r="C1717" s="89" t="s">
        <v>6692</v>
      </c>
      <c r="D1717" s="227" t="s">
        <v>3047</v>
      </c>
      <c r="E1717" s="228"/>
      <c r="F1717" s="228"/>
      <c r="G1717" s="229" t="s">
        <v>3046</v>
      </c>
      <c r="H1717" s="229"/>
      <c r="I1717" s="229"/>
      <c r="J1717" s="76" t="s">
        <v>3046</v>
      </c>
      <c r="K1717" s="77">
        <v>538</v>
      </c>
      <c r="L1717" s="166">
        <v>543</v>
      </c>
      <c r="M1717" s="85">
        <f>L1717*'Age distribution'!$L$6</f>
        <v>35.13569157828956</v>
      </c>
      <c r="N1717" s="85">
        <f>L1717*'Age distribution'!$L$7</f>
        <v>109.23556278579588</v>
      </c>
      <c r="O1717" s="86">
        <f>L1717*'Age distribution'!$L$8</f>
        <v>111.43347851991938</v>
      </c>
      <c r="P1717" s="86">
        <f>L1717*'Age distribution'!$L$9</f>
        <v>109.41482714071817</v>
      </c>
      <c r="Q1717" s="86">
        <f>L1717*'Age distribution'!$L$10</f>
        <v>105.64436282857748</v>
      </c>
      <c r="R1717" s="86">
        <f>L1717*'Age distribution'!$L$11</f>
        <v>72.136077146699549</v>
      </c>
      <c r="S1717" s="86">
        <f t="shared" si="26"/>
        <v>543</v>
      </c>
      <c r="U1717" s="6"/>
      <c r="V1717" s="6"/>
      <c r="W1717" s="6"/>
      <c r="X1717" s="6"/>
      <c r="Y1717" s="6"/>
      <c r="Z1717" s="6"/>
      <c r="AA1717" s="6"/>
      <c r="AB1717" s="6"/>
      <c r="AC1717" s="6"/>
      <c r="AD1717" s="6"/>
      <c r="AE1717" s="6"/>
      <c r="AF1717" s="6"/>
    </row>
    <row r="1718" spans="1:32" ht="15" customHeight="1">
      <c r="A1718" s="89" t="s">
        <v>9478</v>
      </c>
      <c r="B1718" s="89" t="s">
        <v>9426</v>
      </c>
      <c r="C1718" s="89" t="s">
        <v>6691</v>
      </c>
      <c r="D1718" s="227" t="s">
        <v>3044</v>
      </c>
      <c r="E1718" s="228"/>
      <c r="F1718" s="228"/>
      <c r="G1718" s="229" t="s">
        <v>3043</v>
      </c>
      <c r="H1718" s="229"/>
      <c r="I1718" s="229"/>
      <c r="J1718" s="76" t="s">
        <v>3043</v>
      </c>
      <c r="K1718" s="77">
        <v>34949</v>
      </c>
      <c r="L1718" s="165">
        <v>35024</v>
      </c>
      <c r="M1718" s="85">
        <f>L1718*'Age distribution'!$L$6</f>
        <v>2266.2844601068391</v>
      </c>
      <c r="N1718" s="85">
        <f>L1718*'Age distribution'!$L$7</f>
        <v>7045.7943849166022</v>
      </c>
      <c r="O1718" s="86">
        <f>L1718*'Age distribution'!$L$8</f>
        <v>7187.5619736310427</v>
      </c>
      <c r="P1718" s="86">
        <f>L1718*'Age distribution'!$L$9</f>
        <v>7057.3571008775561</v>
      </c>
      <c r="Q1718" s="86">
        <f>L1718*'Age distribution'!$L$10</f>
        <v>6814.1586808620586</v>
      </c>
      <c r="R1718" s="86">
        <f>L1718*'Age distribution'!$L$11</f>
        <v>4652.8433996059021</v>
      </c>
      <c r="S1718" s="86">
        <f t="shared" si="26"/>
        <v>35024</v>
      </c>
      <c r="U1718" s="6"/>
      <c r="V1718" s="6"/>
      <c r="W1718" s="6"/>
      <c r="X1718" s="6"/>
      <c r="Y1718" s="6"/>
      <c r="Z1718" s="6"/>
      <c r="AA1718" s="6"/>
      <c r="AB1718" s="6"/>
      <c r="AC1718" s="6"/>
      <c r="AD1718" s="6"/>
      <c r="AE1718" s="6"/>
      <c r="AF1718" s="6"/>
    </row>
    <row r="1719" spans="1:32" ht="15" customHeight="1">
      <c r="A1719" s="89" t="s">
        <v>9477</v>
      </c>
      <c r="B1719" s="89" t="s">
        <v>9426</v>
      </c>
      <c r="C1719" s="89" t="s">
        <v>6689</v>
      </c>
      <c r="D1719" s="227" t="s">
        <v>3042</v>
      </c>
      <c r="E1719" s="228"/>
      <c r="F1719" s="228"/>
      <c r="G1719" s="229" t="s">
        <v>3041</v>
      </c>
      <c r="H1719" s="229"/>
      <c r="I1719" s="229"/>
      <c r="J1719" s="76" t="s">
        <v>3041</v>
      </c>
      <c r="K1719" s="77">
        <v>7857</v>
      </c>
      <c r="L1719" s="165">
        <v>7736</v>
      </c>
      <c r="M1719" s="85">
        <f>L1719*'Age distribution'!$L$6</f>
        <v>500.57036841555811</v>
      </c>
      <c r="N1719" s="85">
        <f>L1719*'Age distribution'!$L$7</f>
        <v>1556.2547213829041</v>
      </c>
      <c r="O1719" s="86">
        <f>L1719*'Age distribution'!$L$8</f>
        <v>1587.5679370720006</v>
      </c>
      <c r="P1719" s="86">
        <f>L1719*'Age distribution'!$L$9</f>
        <v>1558.8086607009129</v>
      </c>
      <c r="Q1719" s="86">
        <f>L1719*'Age distribution'!$L$10</f>
        <v>1505.0916958413911</v>
      </c>
      <c r="R1719" s="86">
        <f>L1719*'Age distribution'!$L$11</f>
        <v>1027.7066165872334</v>
      </c>
      <c r="S1719" s="86">
        <f t="shared" si="26"/>
        <v>7736</v>
      </c>
      <c r="U1719" s="6"/>
      <c r="V1719" s="6"/>
      <c r="W1719" s="6"/>
      <c r="X1719" s="6"/>
      <c r="Y1719" s="6"/>
      <c r="Z1719" s="6"/>
      <c r="AA1719" s="6"/>
      <c r="AB1719" s="6"/>
      <c r="AC1719" s="6"/>
      <c r="AD1719" s="6"/>
      <c r="AE1719" s="6"/>
      <c r="AF1719" s="6"/>
    </row>
    <row r="1720" spans="1:32" ht="15" customHeight="1">
      <c r="A1720" s="89" t="s">
        <v>9475</v>
      </c>
      <c r="B1720" s="89" t="s">
        <v>9426</v>
      </c>
      <c r="C1720" s="89" t="s">
        <v>6688</v>
      </c>
      <c r="D1720" s="227" t="s">
        <v>3040</v>
      </c>
      <c r="E1720" s="228"/>
      <c r="F1720" s="228"/>
      <c r="G1720" s="229" t="s">
        <v>3039</v>
      </c>
      <c r="H1720" s="229"/>
      <c r="I1720" s="229"/>
      <c r="J1720" s="76" t="s">
        <v>3039</v>
      </c>
      <c r="K1720" s="77">
        <v>5039</v>
      </c>
      <c r="L1720" s="165">
        <v>4934</v>
      </c>
      <c r="M1720" s="85">
        <f>L1720*'Age distribution'!$L$6</f>
        <v>319.26243507786501</v>
      </c>
      <c r="N1720" s="85">
        <f>L1720*'Age distribution'!$L$7</f>
        <v>992.57507695233312</v>
      </c>
      <c r="O1720" s="86">
        <f>L1720*'Age distribution'!$L$8</f>
        <v>1012.5465617261183</v>
      </c>
      <c r="P1720" s="86">
        <f>L1720*'Age distribution'!$L$9</f>
        <v>994.20397258251091</v>
      </c>
      <c r="Q1720" s="86">
        <f>L1720*'Age distribution'!$L$10</f>
        <v>959.94343682541671</v>
      </c>
      <c r="R1720" s="86">
        <f>L1720*'Age distribution'!$L$11</f>
        <v>655.46851683575608</v>
      </c>
      <c r="S1720" s="86">
        <f t="shared" si="26"/>
        <v>4934.0000000000009</v>
      </c>
      <c r="U1720" s="6"/>
      <c r="V1720" s="6"/>
      <c r="W1720" s="6"/>
      <c r="X1720" s="6"/>
      <c r="Y1720" s="6"/>
      <c r="Z1720" s="6"/>
      <c r="AA1720" s="6"/>
      <c r="AB1720" s="6"/>
      <c r="AC1720" s="6"/>
      <c r="AD1720" s="6"/>
      <c r="AE1720" s="6"/>
      <c r="AF1720" s="6"/>
    </row>
    <row r="1721" spans="1:32" ht="15" customHeight="1">
      <c r="A1721" s="89" t="s">
        <v>9473</v>
      </c>
      <c r="B1721" s="89" t="s">
        <v>9426</v>
      </c>
      <c r="C1721" s="89" t="s">
        <v>6687</v>
      </c>
      <c r="D1721" s="227" t="s">
        <v>3038</v>
      </c>
      <c r="E1721" s="228"/>
      <c r="F1721" s="228"/>
      <c r="G1721" s="229" t="s">
        <v>3037</v>
      </c>
      <c r="H1721" s="229"/>
      <c r="I1721" s="229"/>
      <c r="J1721" s="76" t="s">
        <v>3037</v>
      </c>
      <c r="K1721" s="77">
        <v>3730</v>
      </c>
      <c r="L1721" s="165">
        <v>3735</v>
      </c>
      <c r="M1721" s="85">
        <f>L1721*'Age distribution'!$L$6</f>
        <v>241.67920450259945</v>
      </c>
      <c r="N1721" s="85">
        <f>L1721*'Age distribution'!$L$7</f>
        <v>751.37168877522583</v>
      </c>
      <c r="O1721" s="86">
        <f>L1721*'Age distribution'!$L$8</f>
        <v>766.48994893535701</v>
      </c>
      <c r="P1721" s="86">
        <f>L1721*'Age distribution'!$L$9</f>
        <v>752.60475022206697</v>
      </c>
      <c r="Q1721" s="86">
        <f>L1721*'Age distribution'!$L$10</f>
        <v>726.66978851701083</v>
      </c>
      <c r="R1721" s="86">
        <f>L1721*'Age distribution'!$L$11</f>
        <v>496.18461904773994</v>
      </c>
      <c r="S1721" s="86">
        <f t="shared" si="26"/>
        <v>3735</v>
      </c>
      <c r="U1721" s="6"/>
      <c r="V1721" s="6"/>
      <c r="W1721" s="6"/>
      <c r="X1721" s="6"/>
      <c r="Y1721" s="6"/>
      <c r="Z1721" s="6"/>
      <c r="AA1721" s="6"/>
      <c r="AB1721" s="6"/>
      <c r="AC1721" s="6"/>
      <c r="AD1721" s="6"/>
      <c r="AE1721" s="6"/>
      <c r="AF1721" s="6"/>
    </row>
    <row r="1722" spans="1:32" ht="15" customHeight="1">
      <c r="A1722" s="89" t="s">
        <v>9471</v>
      </c>
      <c r="B1722" s="89" t="s">
        <v>9426</v>
      </c>
      <c r="C1722" s="89" t="s">
        <v>6686</v>
      </c>
      <c r="D1722" s="227" t="s">
        <v>3036</v>
      </c>
      <c r="E1722" s="228"/>
      <c r="F1722" s="228"/>
      <c r="G1722" s="229" t="s">
        <v>3035</v>
      </c>
      <c r="H1722" s="229"/>
      <c r="I1722" s="229"/>
      <c r="J1722" s="76" t="s">
        <v>3035</v>
      </c>
      <c r="K1722" s="77">
        <v>7249</v>
      </c>
      <c r="L1722" s="165">
        <v>7267</v>
      </c>
      <c r="M1722" s="85">
        <f>L1722*'Age distribution'!$L$6</f>
        <v>470.22296629729323</v>
      </c>
      <c r="N1722" s="85">
        <f>L1722*'Age distribution'!$L$7</f>
        <v>1461.905773046738</v>
      </c>
      <c r="O1722" s="86">
        <f>L1722*'Age distribution'!$L$8</f>
        <v>1491.3206047960482</v>
      </c>
      <c r="P1722" s="86">
        <f>L1722*'Age distribution'!$L$9</f>
        <v>1464.3048781429079</v>
      </c>
      <c r="Q1722" s="86">
        <f>L1722*'Age distribution'!$L$10</f>
        <v>1413.8445389968188</v>
      </c>
      <c r="R1722" s="86">
        <f>L1722*'Age distribution'!$L$11</f>
        <v>965.40123872019444</v>
      </c>
      <c r="S1722" s="86">
        <f t="shared" si="26"/>
        <v>7267</v>
      </c>
      <c r="U1722" s="6"/>
      <c r="V1722" s="6"/>
      <c r="W1722" s="6"/>
      <c r="X1722" s="6"/>
      <c r="Y1722" s="6"/>
      <c r="Z1722" s="6"/>
      <c r="AA1722" s="6"/>
      <c r="AB1722" s="6"/>
      <c r="AC1722" s="6"/>
      <c r="AD1722" s="6"/>
      <c r="AE1722" s="6"/>
      <c r="AF1722" s="6"/>
    </row>
    <row r="1723" spans="1:32" ht="15" customHeight="1">
      <c r="A1723" s="89" t="s">
        <v>9469</v>
      </c>
      <c r="B1723" s="89" t="s">
        <v>9426</v>
      </c>
      <c r="C1723" s="89" t="s">
        <v>6684</v>
      </c>
      <c r="D1723" s="227" t="s">
        <v>3034</v>
      </c>
      <c r="E1723" s="228"/>
      <c r="F1723" s="228"/>
      <c r="G1723" s="229" t="s">
        <v>3033</v>
      </c>
      <c r="H1723" s="229"/>
      <c r="I1723" s="229"/>
      <c r="J1723" s="76" t="s">
        <v>3033</v>
      </c>
      <c r="K1723" s="77">
        <v>4507</v>
      </c>
      <c r="L1723" s="165">
        <v>4452</v>
      </c>
      <c r="M1723" s="85">
        <f>L1723*'Age distribution'!$L$6</f>
        <v>288.0738469733796</v>
      </c>
      <c r="N1723" s="85">
        <f>L1723*'Age distribution'!$L$7</f>
        <v>895.61091256420491</v>
      </c>
      <c r="O1723" s="86">
        <f>L1723*'Age distribution'!$L$8</f>
        <v>913.6313929478473</v>
      </c>
      <c r="P1723" s="86">
        <f>L1723*'Age distribution'!$L$9</f>
        <v>897.08068219240749</v>
      </c>
      <c r="Q1723" s="86">
        <f>L1723*'Age distribution'!$L$10</f>
        <v>866.16704109176237</v>
      </c>
      <c r="R1723" s="86">
        <f>L1723*'Age distribution'!$L$11</f>
        <v>591.43612423039849</v>
      </c>
      <c r="S1723" s="86">
        <f t="shared" si="26"/>
        <v>4452</v>
      </c>
      <c r="U1723" s="6"/>
      <c r="V1723" s="6"/>
      <c r="W1723" s="6"/>
      <c r="X1723" s="6"/>
      <c r="Y1723" s="6"/>
      <c r="Z1723" s="6"/>
      <c r="AA1723" s="6"/>
      <c r="AB1723" s="6"/>
      <c r="AC1723" s="6"/>
      <c r="AD1723" s="6"/>
      <c r="AE1723" s="6"/>
      <c r="AF1723" s="6"/>
    </row>
    <row r="1724" spans="1:32" ht="15" customHeight="1">
      <c r="A1724" s="89" t="s">
        <v>9467</v>
      </c>
      <c r="B1724" s="89" t="s">
        <v>9426</v>
      </c>
      <c r="C1724" s="89" t="s">
        <v>6683</v>
      </c>
      <c r="D1724" s="227" t="s">
        <v>3032</v>
      </c>
      <c r="E1724" s="228"/>
      <c r="F1724" s="228"/>
      <c r="G1724" s="229" t="s">
        <v>3031</v>
      </c>
      <c r="H1724" s="229"/>
      <c r="I1724" s="229"/>
      <c r="J1724" s="76" t="s">
        <v>3031</v>
      </c>
      <c r="K1724" s="77">
        <v>15766</v>
      </c>
      <c r="L1724" s="165">
        <v>15773</v>
      </c>
      <c r="M1724" s="85">
        <f>L1724*'Age distribution'!$L$6</f>
        <v>1020.6174277428383</v>
      </c>
      <c r="N1724" s="85">
        <f>L1724*'Age distribution'!$L$7</f>
        <v>3173.0617528920043</v>
      </c>
      <c r="O1724" s="86">
        <f>L1724*'Age distribution'!$L$8</f>
        <v>3236.906550082299</v>
      </c>
      <c r="P1724" s="86">
        <f>L1724*'Age distribution'!$L$9</f>
        <v>3178.2690027450235</v>
      </c>
      <c r="Q1724" s="86">
        <f>L1724*'Age distribution'!$L$10</f>
        <v>3068.744999806911</v>
      </c>
      <c r="R1724" s="86">
        <f>L1724*'Age distribution'!$L$11</f>
        <v>2095.4002667309242</v>
      </c>
      <c r="S1724" s="86">
        <f t="shared" si="26"/>
        <v>15773</v>
      </c>
      <c r="U1724" s="6"/>
      <c r="V1724" s="6"/>
      <c r="W1724" s="6"/>
      <c r="X1724" s="6"/>
      <c r="Y1724" s="6"/>
      <c r="Z1724" s="6"/>
      <c r="AA1724" s="6"/>
      <c r="AB1724" s="6"/>
      <c r="AC1724" s="6"/>
      <c r="AD1724" s="6"/>
      <c r="AE1724" s="6"/>
      <c r="AF1724" s="6"/>
    </row>
    <row r="1725" spans="1:32" ht="15" customHeight="1">
      <c r="A1725" s="89" t="s">
        <v>9465</v>
      </c>
      <c r="B1725" s="89" t="s">
        <v>9426</v>
      </c>
      <c r="C1725" s="89" t="s">
        <v>6682</v>
      </c>
      <c r="D1725" s="227" t="s">
        <v>3030</v>
      </c>
      <c r="E1725" s="228"/>
      <c r="F1725" s="228"/>
      <c r="G1725" s="229" t="s">
        <v>3029</v>
      </c>
      <c r="H1725" s="229"/>
      <c r="I1725" s="229"/>
      <c r="J1725" s="76" t="s">
        <v>3029</v>
      </c>
      <c r="K1725" s="77">
        <v>2771</v>
      </c>
      <c r="L1725" s="165">
        <v>2781</v>
      </c>
      <c r="M1725" s="85">
        <f>L1725*'Age distribution'!$L$6</f>
        <v>179.94909443687527</v>
      </c>
      <c r="N1725" s="85">
        <f>L1725*'Age distribution'!$L$7</f>
        <v>559.45506465432481</v>
      </c>
      <c r="O1725" s="86">
        <f>L1725*'Age distribution'!$L$8</f>
        <v>570.71179330367545</v>
      </c>
      <c r="P1725" s="86">
        <f>L1725*'Age distribution'!$L$9</f>
        <v>560.37317546655106</v>
      </c>
      <c r="Q1725" s="86">
        <f>L1725*'Age distribution'!$L$10</f>
        <v>541.06256542591893</v>
      </c>
      <c r="R1725" s="86">
        <f>L1725*'Age distribution'!$L$11</f>
        <v>369.44830671265458</v>
      </c>
      <c r="S1725" s="86">
        <f t="shared" si="26"/>
        <v>2781</v>
      </c>
      <c r="U1725" s="6"/>
      <c r="V1725" s="6"/>
      <c r="W1725" s="6"/>
      <c r="X1725" s="6"/>
      <c r="Y1725" s="6"/>
      <c r="Z1725" s="6"/>
      <c r="AA1725" s="6"/>
      <c r="AB1725" s="6"/>
      <c r="AC1725" s="6"/>
      <c r="AD1725" s="6"/>
      <c r="AE1725" s="6"/>
      <c r="AF1725" s="6"/>
    </row>
    <row r="1726" spans="1:32" ht="15" customHeight="1">
      <c r="A1726" s="89" t="s">
        <v>9464</v>
      </c>
      <c r="B1726" s="89" t="s">
        <v>9426</v>
      </c>
      <c r="C1726" s="89" t="s">
        <v>6681</v>
      </c>
      <c r="D1726" s="227" t="s">
        <v>3028</v>
      </c>
      <c r="E1726" s="228"/>
      <c r="F1726" s="228"/>
      <c r="G1726" s="229" t="s">
        <v>3027</v>
      </c>
      <c r="H1726" s="229"/>
      <c r="I1726" s="229"/>
      <c r="J1726" s="76" t="s">
        <v>3027</v>
      </c>
      <c r="K1726" s="77">
        <v>2986</v>
      </c>
      <c r="L1726" s="165">
        <v>2955</v>
      </c>
      <c r="M1726" s="85">
        <f>L1726*'Age distribution'!$L$6</f>
        <v>191.20804532936583</v>
      </c>
      <c r="N1726" s="85">
        <f>L1726*'Age distribution'!$L$7</f>
        <v>594.45872565750801</v>
      </c>
      <c r="O1726" s="86">
        <f>L1726*'Age distribution'!$L$8</f>
        <v>606.41975879624636</v>
      </c>
      <c r="P1726" s="86">
        <f>L1726*'Age distribution'!$L$9</f>
        <v>595.43428029617348</v>
      </c>
      <c r="Q1726" s="86">
        <f>L1726*'Age distribution'!$L$10</f>
        <v>574.91545517209295</v>
      </c>
      <c r="R1726" s="86">
        <f>L1726*'Age distribution'!$L$11</f>
        <v>392.56373474861351</v>
      </c>
      <c r="S1726" s="86">
        <f t="shared" si="26"/>
        <v>2955</v>
      </c>
      <c r="U1726" s="6"/>
      <c r="V1726" s="6"/>
      <c r="W1726" s="6"/>
      <c r="X1726" s="6"/>
      <c r="Y1726" s="6"/>
      <c r="Z1726" s="6"/>
      <c r="AA1726" s="6"/>
      <c r="AB1726" s="6"/>
      <c r="AC1726" s="6"/>
      <c r="AD1726" s="6"/>
      <c r="AE1726" s="6"/>
      <c r="AF1726" s="6"/>
    </row>
    <row r="1727" spans="1:32" ht="15" customHeight="1">
      <c r="A1727" s="89" t="s">
        <v>9463</v>
      </c>
      <c r="B1727" s="89" t="s">
        <v>9426</v>
      </c>
      <c r="C1727" s="89" t="s">
        <v>6680</v>
      </c>
      <c r="D1727" s="227" t="s">
        <v>3026</v>
      </c>
      <c r="E1727" s="228"/>
      <c r="F1727" s="228"/>
      <c r="G1727" s="229" t="s">
        <v>3025</v>
      </c>
      <c r="H1727" s="229"/>
      <c r="I1727" s="229"/>
      <c r="J1727" s="76" t="s">
        <v>3025</v>
      </c>
      <c r="K1727" s="77">
        <v>9185</v>
      </c>
      <c r="L1727" s="165">
        <v>9169</v>
      </c>
      <c r="M1727" s="85">
        <f>L1727*'Age distribution'!$L$6</f>
        <v>593.29494674279374</v>
      </c>
      <c r="N1727" s="85">
        <f>L1727*'Age distribution'!$L$7</f>
        <v>1844.5319984953267</v>
      </c>
      <c r="O1727" s="86">
        <f>L1727*'Age distribution'!$L$8</f>
        <v>1881.645606904495</v>
      </c>
      <c r="P1727" s="86">
        <f>L1727*'Age distribution'!$L$9</f>
        <v>1847.559024039125</v>
      </c>
      <c r="Q1727" s="86">
        <f>L1727*'Age distribution'!$L$10</f>
        <v>1783.8916441532724</v>
      </c>
      <c r="R1727" s="86">
        <f>L1727*'Age distribution'!$L$11</f>
        <v>1218.0767796649873</v>
      </c>
      <c r="S1727" s="86">
        <f t="shared" si="26"/>
        <v>9169</v>
      </c>
      <c r="U1727" s="6"/>
      <c r="V1727" s="6"/>
      <c r="W1727" s="6"/>
      <c r="X1727" s="6"/>
      <c r="Y1727" s="6"/>
      <c r="Z1727" s="6"/>
      <c r="AA1727" s="6"/>
      <c r="AB1727" s="6"/>
      <c r="AC1727" s="6"/>
      <c r="AD1727" s="6"/>
      <c r="AE1727" s="6"/>
      <c r="AF1727" s="6"/>
    </row>
    <row r="1728" spans="1:32" ht="15" customHeight="1">
      <c r="A1728" s="89" t="s">
        <v>9461</v>
      </c>
      <c r="B1728" s="89" t="s">
        <v>9426</v>
      </c>
      <c r="C1728" s="89" t="s">
        <v>6679</v>
      </c>
      <c r="D1728" s="227" t="s">
        <v>3024</v>
      </c>
      <c r="E1728" s="228"/>
      <c r="F1728" s="228"/>
      <c r="G1728" s="229" t="s">
        <v>3023</v>
      </c>
      <c r="H1728" s="229"/>
      <c r="I1728" s="229"/>
      <c r="J1728" s="76" t="s">
        <v>3023</v>
      </c>
      <c r="K1728" s="77">
        <v>7266</v>
      </c>
      <c r="L1728" s="165">
        <v>7195</v>
      </c>
      <c r="M1728" s="85">
        <f>L1728*'Age distribution'!$L$6</f>
        <v>465.56409006591781</v>
      </c>
      <c r="N1728" s="85">
        <f>L1728*'Age distribution'!$L$7</f>
        <v>1447.4214995281793</v>
      </c>
      <c r="O1728" s="86">
        <f>L1728*'Age distribution'!$L$8</f>
        <v>1476.5448949370532</v>
      </c>
      <c r="P1728" s="86">
        <f>L1728*'Age distribution'!$L$9</f>
        <v>1449.7968347651331</v>
      </c>
      <c r="Q1728" s="86">
        <f>L1728*'Age distribution'!$L$10</f>
        <v>1399.8364466880571</v>
      </c>
      <c r="R1728" s="86">
        <f>L1728*'Age distribution'!$L$11</f>
        <v>955.83623401565967</v>
      </c>
      <c r="S1728" s="86">
        <f t="shared" si="26"/>
        <v>7195</v>
      </c>
      <c r="U1728" s="6"/>
      <c r="V1728" s="6"/>
      <c r="W1728" s="6"/>
      <c r="X1728" s="6"/>
      <c r="Y1728" s="6"/>
      <c r="Z1728" s="6"/>
      <c r="AA1728" s="6"/>
      <c r="AB1728" s="6"/>
      <c r="AC1728" s="6"/>
      <c r="AD1728" s="6"/>
      <c r="AE1728" s="6"/>
      <c r="AF1728" s="6"/>
    </row>
    <row r="1729" spans="1:32" ht="15" customHeight="1">
      <c r="A1729" s="89" t="s">
        <v>9460</v>
      </c>
      <c r="B1729" s="89" t="s">
        <v>9426</v>
      </c>
      <c r="C1729" s="89" t="s">
        <v>6678</v>
      </c>
      <c r="D1729" s="227" t="s">
        <v>3022</v>
      </c>
      <c r="E1729" s="228"/>
      <c r="F1729" s="228"/>
      <c r="G1729" s="229" t="s">
        <v>3021</v>
      </c>
      <c r="H1729" s="229"/>
      <c r="I1729" s="229"/>
      <c r="J1729" s="76" t="s">
        <v>3021</v>
      </c>
      <c r="K1729" s="77">
        <v>32264</v>
      </c>
      <c r="L1729" s="165">
        <v>32402</v>
      </c>
      <c r="M1729" s="85">
        <f>L1729*'Age distribution'!$L$6</f>
        <v>2096.6237173475843</v>
      </c>
      <c r="N1729" s="85">
        <f>L1729*'Age distribution'!$L$7</f>
        <v>6518.3254242824278</v>
      </c>
      <c r="O1729" s="86">
        <f>L1729*'Age distribution'!$L$8</f>
        <v>6649.4798729326476</v>
      </c>
      <c r="P1729" s="86">
        <f>L1729*'Age distribution'!$L$9</f>
        <v>6529.0225212035912</v>
      </c>
      <c r="Q1729" s="86">
        <f>L1729*'Age distribution'!$L$10</f>
        <v>6304.0306526179884</v>
      </c>
      <c r="R1729" s="86">
        <f>L1729*'Age distribution'!$L$11</f>
        <v>4304.5178116157622</v>
      </c>
      <c r="S1729" s="86">
        <f t="shared" si="26"/>
        <v>32402</v>
      </c>
      <c r="U1729" s="6"/>
      <c r="V1729" s="6"/>
      <c r="W1729" s="6"/>
      <c r="X1729" s="6"/>
      <c r="Y1729" s="6"/>
      <c r="Z1729" s="6"/>
      <c r="AA1729" s="6"/>
      <c r="AB1729" s="6"/>
      <c r="AC1729" s="6"/>
      <c r="AD1729" s="6"/>
      <c r="AE1729" s="6"/>
      <c r="AF1729" s="6"/>
    </row>
    <row r="1730" spans="1:32" ht="15" customHeight="1">
      <c r="A1730" s="89" t="s">
        <v>9459</v>
      </c>
      <c r="B1730" s="89" t="s">
        <v>9426</v>
      </c>
      <c r="C1730" s="89" t="s">
        <v>6677</v>
      </c>
      <c r="D1730" s="227" t="s">
        <v>3020</v>
      </c>
      <c r="E1730" s="228"/>
      <c r="F1730" s="228"/>
      <c r="G1730" s="229" t="s">
        <v>3019</v>
      </c>
      <c r="H1730" s="229"/>
      <c r="I1730" s="229"/>
      <c r="J1730" s="76" t="s">
        <v>3019</v>
      </c>
      <c r="K1730" s="77">
        <v>5386</v>
      </c>
      <c r="L1730" s="165">
        <v>5342</v>
      </c>
      <c r="M1730" s="85">
        <f>L1730*'Age distribution'!$L$6</f>
        <v>345.66273372232564</v>
      </c>
      <c r="N1730" s="85">
        <f>L1730*'Age distribution'!$L$7</f>
        <v>1074.6526268908317</v>
      </c>
      <c r="O1730" s="86">
        <f>L1730*'Age distribution'!$L$8</f>
        <v>1096.2755842604224</v>
      </c>
      <c r="P1730" s="86">
        <f>L1730*'Age distribution'!$L$9</f>
        <v>1076.4162183899014</v>
      </c>
      <c r="Q1730" s="86">
        <f>L1730*'Age distribution'!$L$10</f>
        <v>1039.3226265750661</v>
      </c>
      <c r="R1730" s="86">
        <f>L1730*'Age distribution'!$L$11</f>
        <v>709.67021016145293</v>
      </c>
      <c r="S1730" s="86">
        <f t="shared" si="26"/>
        <v>5342</v>
      </c>
      <c r="U1730" s="6"/>
      <c r="V1730" s="6"/>
      <c r="W1730" s="6"/>
      <c r="X1730" s="6"/>
      <c r="Y1730" s="6"/>
      <c r="Z1730" s="6"/>
      <c r="AA1730" s="6"/>
      <c r="AB1730" s="6"/>
      <c r="AC1730" s="6"/>
      <c r="AD1730" s="6"/>
      <c r="AE1730" s="6"/>
      <c r="AF1730" s="6"/>
    </row>
    <row r="1731" spans="1:32" ht="15" customHeight="1">
      <c r="A1731" s="89" t="s">
        <v>9458</v>
      </c>
      <c r="B1731" s="89" t="s">
        <v>9426</v>
      </c>
      <c r="C1731" s="89" t="s">
        <v>6676</v>
      </c>
      <c r="D1731" s="227" t="s">
        <v>3018</v>
      </c>
      <c r="E1731" s="228"/>
      <c r="F1731" s="228"/>
      <c r="G1731" s="229" t="s">
        <v>3017</v>
      </c>
      <c r="H1731" s="229"/>
      <c r="I1731" s="229"/>
      <c r="J1731" s="76" t="s">
        <v>3017</v>
      </c>
      <c r="K1731" s="77">
        <v>11052</v>
      </c>
      <c r="L1731" s="165">
        <v>11003</v>
      </c>
      <c r="M1731" s="85">
        <f>L1731*'Age distribution'!$L$6</f>
        <v>711.96687741421738</v>
      </c>
      <c r="N1731" s="85">
        <f>L1731*'Age distribution'!$L$7</f>
        <v>2213.4786322874993</v>
      </c>
      <c r="O1731" s="86">
        <f>L1731*'Age distribution'!$L$8</f>
        <v>2258.015771923891</v>
      </c>
      <c r="P1731" s="86">
        <f>L1731*'Age distribution'!$L$9</f>
        <v>2217.1111289674441</v>
      </c>
      <c r="Q1731" s="86">
        <f>L1731*'Age distribution'!$L$10</f>
        <v>2140.7088843514512</v>
      </c>
      <c r="R1731" s="86">
        <f>L1731*'Age distribution'!$L$11</f>
        <v>1461.7187050554974</v>
      </c>
      <c r="S1731" s="86">
        <f t="shared" si="26"/>
        <v>11003</v>
      </c>
      <c r="U1731" s="6"/>
      <c r="V1731" s="6"/>
      <c r="W1731" s="6"/>
      <c r="X1731" s="6"/>
      <c r="Y1731" s="6"/>
      <c r="Z1731" s="6"/>
      <c r="AA1731" s="6"/>
      <c r="AB1731" s="6"/>
      <c r="AC1731" s="6"/>
      <c r="AD1731" s="6"/>
      <c r="AE1731" s="6"/>
      <c r="AF1731" s="6"/>
    </row>
    <row r="1732" spans="1:32" ht="15" customHeight="1">
      <c r="A1732" s="89" t="s">
        <v>9456</v>
      </c>
      <c r="B1732" s="89" t="s">
        <v>9426</v>
      </c>
      <c r="C1732" s="89" t="s">
        <v>6675</v>
      </c>
      <c r="D1732" s="227" t="s">
        <v>3016</v>
      </c>
      <c r="E1732" s="228"/>
      <c r="F1732" s="228"/>
      <c r="G1732" s="229" t="s">
        <v>3015</v>
      </c>
      <c r="H1732" s="229"/>
      <c r="I1732" s="229"/>
      <c r="J1732" s="76" t="s">
        <v>3015</v>
      </c>
      <c r="K1732" s="77">
        <v>8344</v>
      </c>
      <c r="L1732" s="165">
        <v>8326</v>
      </c>
      <c r="M1732" s="85">
        <f>L1732*'Age distribution'!$L$6</f>
        <v>538.74727086710664</v>
      </c>
      <c r="N1732" s="85">
        <f>L1732*'Age distribution'!$L$7</f>
        <v>1674.9452960488702</v>
      </c>
      <c r="O1732" s="86">
        <f>L1732*'Age distribution'!$L$8</f>
        <v>1708.6466706387637</v>
      </c>
      <c r="P1732" s="86">
        <f>L1732*'Age distribution'!$L$9</f>
        <v>1677.6940161576786</v>
      </c>
      <c r="Q1732" s="86">
        <f>L1732*'Age distribution'!$L$10</f>
        <v>1619.8802300381881</v>
      </c>
      <c r="R1732" s="86">
        <f>L1732*'Age distribution'!$L$11</f>
        <v>1106.0865162493931</v>
      </c>
      <c r="S1732" s="86">
        <f t="shared" si="26"/>
        <v>8326.0000000000018</v>
      </c>
      <c r="U1732" s="6"/>
      <c r="V1732" s="6"/>
      <c r="W1732" s="6"/>
      <c r="X1732" s="6"/>
      <c r="Y1732" s="6"/>
      <c r="Z1732" s="6"/>
      <c r="AA1732" s="6"/>
      <c r="AB1732" s="6"/>
      <c r="AC1732" s="6"/>
      <c r="AD1732" s="6"/>
      <c r="AE1732" s="6"/>
      <c r="AF1732" s="6"/>
    </row>
    <row r="1733" spans="1:32" ht="15" customHeight="1">
      <c r="A1733" s="89" t="s">
        <v>9454</v>
      </c>
      <c r="B1733" s="89" t="s">
        <v>9426</v>
      </c>
      <c r="C1733" s="89" t="s">
        <v>6674</v>
      </c>
      <c r="D1733" s="227" t="s">
        <v>3014</v>
      </c>
      <c r="E1733" s="228"/>
      <c r="F1733" s="228"/>
      <c r="G1733" s="229" t="s">
        <v>3013</v>
      </c>
      <c r="H1733" s="229"/>
      <c r="I1733" s="229"/>
      <c r="J1733" s="76" t="s">
        <v>3013</v>
      </c>
      <c r="K1733" s="77">
        <v>1518</v>
      </c>
      <c r="L1733" s="165">
        <v>1433</v>
      </c>
      <c r="M1733" s="85">
        <f>L1733*'Age distribution'!$L$6</f>
        <v>92.724578327235619</v>
      </c>
      <c r="N1733" s="85">
        <f>L1733*'Age distribution'!$L$7</f>
        <v>288.27727711242267</v>
      </c>
      <c r="O1733" s="86">
        <f>L1733*'Age distribution'!$L$8</f>
        <v>294.07766983249439</v>
      </c>
      <c r="P1733" s="86">
        <f>L1733*'Age distribution'!$L$9</f>
        <v>288.75036333821203</v>
      </c>
      <c r="Q1733" s="86">
        <f>L1733*'Age distribution'!$L$10</f>
        <v>278.79994831188128</v>
      </c>
      <c r="R1733" s="86">
        <f>L1733*'Age distribution'!$L$11</f>
        <v>190.37016307775406</v>
      </c>
      <c r="S1733" s="86">
        <f t="shared" ref="S1733:S1796" si="27">SUM(M1733:R1733)</f>
        <v>1433.0000000000002</v>
      </c>
      <c r="U1733" s="6"/>
      <c r="V1733" s="6"/>
      <c r="W1733" s="6"/>
      <c r="X1733" s="6"/>
      <c r="Y1733" s="6"/>
      <c r="Z1733" s="6"/>
      <c r="AA1733" s="6"/>
      <c r="AB1733" s="6"/>
      <c r="AC1733" s="6"/>
      <c r="AD1733" s="6"/>
      <c r="AE1733" s="6"/>
      <c r="AF1733" s="6"/>
    </row>
    <row r="1734" spans="1:32" ht="15" customHeight="1">
      <c r="A1734" s="89" t="s">
        <v>9453</v>
      </c>
      <c r="B1734" s="89" t="s">
        <v>9426</v>
      </c>
      <c r="C1734" s="89" t="s">
        <v>6673</v>
      </c>
      <c r="D1734" s="227" t="s">
        <v>3012</v>
      </c>
      <c r="E1734" s="228"/>
      <c r="F1734" s="228"/>
      <c r="G1734" s="229" t="s">
        <v>3011</v>
      </c>
      <c r="H1734" s="229"/>
      <c r="I1734" s="229"/>
      <c r="J1734" s="76" t="s">
        <v>3011</v>
      </c>
      <c r="K1734" s="77">
        <v>14236</v>
      </c>
      <c r="L1734" s="165">
        <v>14399</v>
      </c>
      <c r="M1734" s="85">
        <f>L1734*'Age distribution'!$L$6</f>
        <v>931.7105396607576</v>
      </c>
      <c r="N1734" s="85">
        <f>L1734*'Age distribution'!$L$7</f>
        <v>2896.6535332461785</v>
      </c>
      <c r="O1734" s="86">
        <f>L1734*'Age distribution'!$L$8</f>
        <v>2954.936753606481</v>
      </c>
      <c r="P1734" s="86">
        <f>L1734*'Age distribution'!$L$9</f>
        <v>2901.4071749524878</v>
      </c>
      <c r="Q1734" s="86">
        <f>L1734*'Age distribution'!$L$10</f>
        <v>2801.4239049147095</v>
      </c>
      <c r="R1734" s="86">
        <f>L1734*'Age distribution'!$L$11</f>
        <v>1912.8680936193862</v>
      </c>
      <c r="S1734" s="86">
        <f t="shared" si="27"/>
        <v>14399.000000000002</v>
      </c>
      <c r="U1734" s="6"/>
      <c r="V1734" s="6"/>
      <c r="W1734" s="6"/>
      <c r="X1734" s="6"/>
      <c r="Y1734" s="6"/>
      <c r="Z1734" s="6"/>
      <c r="AA1734" s="6"/>
      <c r="AB1734" s="6"/>
      <c r="AC1734" s="6"/>
      <c r="AD1734" s="6"/>
      <c r="AE1734" s="6"/>
      <c r="AF1734" s="6"/>
    </row>
    <row r="1735" spans="1:32" ht="15" customHeight="1">
      <c r="A1735" s="89" t="s">
        <v>9451</v>
      </c>
      <c r="B1735" s="89" t="s">
        <v>9426</v>
      </c>
      <c r="C1735" s="89" t="s">
        <v>6672</v>
      </c>
      <c r="D1735" s="227" t="s">
        <v>3010</v>
      </c>
      <c r="E1735" s="228"/>
      <c r="F1735" s="228"/>
      <c r="G1735" s="229" t="s">
        <v>3009</v>
      </c>
      <c r="H1735" s="229"/>
      <c r="I1735" s="229"/>
      <c r="J1735" s="76" t="s">
        <v>3009</v>
      </c>
      <c r="K1735" s="77">
        <v>159736</v>
      </c>
      <c r="L1735" s="165">
        <v>162639</v>
      </c>
      <c r="M1735" s="85">
        <f>L1735*'Age distribution'!$L$6</f>
        <v>10523.819047148132</v>
      </c>
      <c r="N1735" s="85">
        <f>L1735*'Age distribution'!$L$7</f>
        <v>32718.163344233988</v>
      </c>
      <c r="O1735" s="86">
        <f>L1735*'Age distribution'!$L$8</f>
        <v>33376.481607736954</v>
      </c>
      <c r="P1735" s="86">
        <f>L1735*'Age distribution'!$L$9</f>
        <v>32771.856484971016</v>
      </c>
      <c r="Q1735" s="86">
        <f>L1735*'Age distribution'!$L$10</f>
        <v>31642.529513953985</v>
      </c>
      <c r="R1735" s="86">
        <f>L1735*'Age distribution'!$L$11</f>
        <v>21606.150001955924</v>
      </c>
      <c r="S1735" s="86">
        <f t="shared" si="27"/>
        <v>162638.99999999997</v>
      </c>
      <c r="U1735" s="6"/>
      <c r="V1735" s="6"/>
      <c r="W1735" s="6"/>
      <c r="X1735" s="6"/>
      <c r="Y1735" s="6"/>
      <c r="Z1735" s="6"/>
      <c r="AA1735" s="6"/>
      <c r="AB1735" s="6"/>
      <c r="AC1735" s="6"/>
      <c r="AD1735" s="6"/>
      <c r="AE1735" s="6"/>
      <c r="AF1735" s="6"/>
    </row>
    <row r="1736" spans="1:32" ht="15" customHeight="1">
      <c r="A1736" s="89" t="s">
        <v>9449</v>
      </c>
      <c r="B1736" s="89" t="s">
        <v>9426</v>
      </c>
      <c r="C1736" s="89" t="s">
        <v>7296</v>
      </c>
      <c r="D1736" s="227" t="s">
        <v>3008</v>
      </c>
      <c r="E1736" s="228"/>
      <c r="F1736" s="228"/>
      <c r="G1736" s="229" t="s">
        <v>3007</v>
      </c>
      <c r="H1736" s="229"/>
      <c r="I1736" s="229"/>
      <c r="J1736" s="76" t="s">
        <v>3007</v>
      </c>
      <c r="K1736" s="77">
        <v>20860</v>
      </c>
      <c r="L1736" s="165">
        <v>20874</v>
      </c>
      <c r="M1736" s="85">
        <f>L1736*'Age distribution'!$L$6</f>
        <v>1350.6858674129214</v>
      </c>
      <c r="N1736" s="85">
        <f>L1736*'Age distribution'!$L$7</f>
        <v>4199.2322975887719</v>
      </c>
      <c r="O1736" s="86">
        <f>L1736*'Age distribution'!$L$8</f>
        <v>4283.7245499535857</v>
      </c>
      <c r="P1736" s="86">
        <f>L1736*'Age distribution'!$L$9</f>
        <v>4206.1235759398733</v>
      </c>
      <c r="Q1736" s="86">
        <f>L1736*'Age distribution'!$L$10</f>
        <v>4061.17942851515</v>
      </c>
      <c r="R1736" s="86">
        <f>L1736*'Age distribution'!$L$11</f>
        <v>2773.0542805896985</v>
      </c>
      <c r="S1736" s="86">
        <f t="shared" si="27"/>
        <v>20874</v>
      </c>
      <c r="U1736" s="6"/>
      <c r="V1736" s="6"/>
      <c r="W1736" s="6"/>
      <c r="X1736" s="6"/>
      <c r="Y1736" s="6"/>
      <c r="Z1736" s="6"/>
      <c r="AA1736" s="6"/>
      <c r="AB1736" s="6"/>
      <c r="AC1736" s="6"/>
      <c r="AD1736" s="6"/>
      <c r="AE1736" s="6"/>
      <c r="AF1736" s="6"/>
    </row>
    <row r="1737" spans="1:32" ht="15" customHeight="1">
      <c r="A1737" s="89" t="s">
        <v>9447</v>
      </c>
      <c r="B1737" s="89" t="s">
        <v>9426</v>
      </c>
      <c r="C1737" s="89" t="s">
        <v>7293</v>
      </c>
      <c r="D1737" s="227" t="s">
        <v>3006</v>
      </c>
      <c r="E1737" s="228"/>
      <c r="F1737" s="228"/>
      <c r="G1737" s="229" t="s">
        <v>3005</v>
      </c>
      <c r="H1737" s="229"/>
      <c r="I1737" s="229"/>
      <c r="J1737" s="76" t="s">
        <v>3005</v>
      </c>
      <c r="K1737" s="77">
        <v>37062</v>
      </c>
      <c r="L1737" s="165">
        <v>36920</v>
      </c>
      <c r="M1737" s="85">
        <f>L1737*'Age distribution'!$L$6</f>
        <v>2388.9682008663913</v>
      </c>
      <c r="N1737" s="85">
        <f>L1737*'Age distribution'!$L$7</f>
        <v>7427.2135875719778</v>
      </c>
      <c r="O1737" s="86">
        <f>L1737*'Age distribution'!$L$8</f>
        <v>7576.6556665845737</v>
      </c>
      <c r="P1737" s="86">
        <f>L1737*'Age distribution'!$L$9</f>
        <v>7439.4022431589592</v>
      </c>
      <c r="Q1737" s="86">
        <f>L1737*'Age distribution'!$L$10</f>
        <v>7183.0384449927824</v>
      </c>
      <c r="R1737" s="86">
        <f>L1737*'Age distribution'!$L$11</f>
        <v>4904.7218568253174</v>
      </c>
      <c r="S1737" s="86">
        <f t="shared" si="27"/>
        <v>36920</v>
      </c>
      <c r="U1737" s="6"/>
      <c r="V1737" s="6"/>
      <c r="W1737" s="6"/>
      <c r="X1737" s="6"/>
      <c r="Y1737" s="6"/>
      <c r="Z1737" s="6"/>
      <c r="AA1737" s="6"/>
      <c r="AB1737" s="6"/>
      <c r="AC1737" s="6"/>
      <c r="AD1737" s="6"/>
      <c r="AE1737" s="6"/>
      <c r="AF1737" s="6"/>
    </row>
    <row r="1738" spans="1:32" ht="15" customHeight="1">
      <c r="A1738" s="89" t="s">
        <v>9445</v>
      </c>
      <c r="B1738" s="89" t="s">
        <v>9426</v>
      </c>
      <c r="C1738" s="89" t="s">
        <v>7290</v>
      </c>
      <c r="D1738" s="227" t="s">
        <v>3004</v>
      </c>
      <c r="E1738" s="228"/>
      <c r="F1738" s="228"/>
      <c r="G1738" s="229" t="s">
        <v>3003</v>
      </c>
      <c r="H1738" s="229"/>
      <c r="I1738" s="229"/>
      <c r="J1738" s="76" t="s">
        <v>3003</v>
      </c>
      <c r="K1738" s="77">
        <v>16790</v>
      </c>
      <c r="L1738" s="165">
        <v>16739</v>
      </c>
      <c r="M1738" s="85">
        <f>L1738*'Age distribution'!$L$6</f>
        <v>1083.1240171804584</v>
      </c>
      <c r="N1738" s="85">
        <f>L1738*'Age distribution'!$L$7</f>
        <v>3367.3924225993319</v>
      </c>
      <c r="O1738" s="86">
        <f>L1738*'Age distribution'!$L$8</f>
        <v>3435.1473240238129</v>
      </c>
      <c r="P1738" s="86">
        <f>L1738*'Age distribution'!$L$9</f>
        <v>3372.9185847301683</v>
      </c>
      <c r="Q1738" s="86">
        <f>L1738*'Age distribution'!$L$10</f>
        <v>3256.686904949463</v>
      </c>
      <c r="R1738" s="86">
        <f>L1738*'Age distribution'!$L$11</f>
        <v>2223.7307465167655</v>
      </c>
      <c r="S1738" s="86">
        <f t="shared" si="27"/>
        <v>16739</v>
      </c>
      <c r="U1738" s="6"/>
      <c r="V1738" s="6"/>
      <c r="W1738" s="6"/>
      <c r="X1738" s="6"/>
      <c r="Y1738" s="6"/>
      <c r="Z1738" s="6"/>
      <c r="AA1738" s="6"/>
      <c r="AB1738" s="6"/>
      <c r="AC1738" s="6"/>
      <c r="AD1738" s="6"/>
      <c r="AE1738" s="6"/>
      <c r="AF1738" s="6"/>
    </row>
    <row r="1739" spans="1:32" ht="15" customHeight="1">
      <c r="A1739" s="89" t="s">
        <v>9443</v>
      </c>
      <c r="B1739" s="89" t="s">
        <v>9426</v>
      </c>
      <c r="C1739" s="89" t="s">
        <v>7288</v>
      </c>
      <c r="D1739" s="227" t="s">
        <v>3002</v>
      </c>
      <c r="E1739" s="228"/>
      <c r="F1739" s="228"/>
      <c r="G1739" s="229" t="s">
        <v>3001</v>
      </c>
      <c r="H1739" s="229"/>
      <c r="I1739" s="229"/>
      <c r="J1739" s="76" t="s">
        <v>3001</v>
      </c>
      <c r="K1739" s="77">
        <v>5457</v>
      </c>
      <c r="L1739" s="165">
        <v>5393</v>
      </c>
      <c r="M1739" s="85">
        <f>L1739*'Age distribution'!$L$6</f>
        <v>348.96277105288323</v>
      </c>
      <c r="N1739" s="85">
        <f>L1739*'Age distribution'!$L$7</f>
        <v>1084.912320633144</v>
      </c>
      <c r="O1739" s="86">
        <f>L1739*'Age distribution'!$L$8</f>
        <v>1106.7417120772104</v>
      </c>
      <c r="P1739" s="86">
        <f>L1739*'Age distribution'!$L$9</f>
        <v>1086.6927491158251</v>
      </c>
      <c r="Q1739" s="86">
        <f>L1739*'Age distribution'!$L$10</f>
        <v>1049.2450252937724</v>
      </c>
      <c r="R1739" s="86">
        <f>L1739*'Age distribution'!$L$11</f>
        <v>716.44542182716509</v>
      </c>
      <c r="S1739" s="86">
        <f t="shared" si="27"/>
        <v>5393</v>
      </c>
      <c r="U1739" s="6"/>
      <c r="V1739" s="6"/>
      <c r="W1739" s="6"/>
      <c r="X1739" s="6"/>
      <c r="Y1739" s="6"/>
      <c r="Z1739" s="6"/>
      <c r="AA1739" s="6"/>
      <c r="AB1739" s="6"/>
      <c r="AC1739" s="6"/>
      <c r="AD1739" s="6"/>
      <c r="AE1739" s="6"/>
      <c r="AF1739" s="6"/>
    </row>
    <row r="1740" spans="1:32" ht="15" customHeight="1">
      <c r="A1740" s="89" t="s">
        <v>9442</v>
      </c>
      <c r="B1740" s="89" t="s">
        <v>9426</v>
      </c>
      <c r="C1740" s="89" t="s">
        <v>7286</v>
      </c>
      <c r="D1740" s="227" t="s">
        <v>3000</v>
      </c>
      <c r="E1740" s="228"/>
      <c r="F1740" s="228"/>
      <c r="G1740" s="229" t="s">
        <v>2999</v>
      </c>
      <c r="H1740" s="229"/>
      <c r="I1740" s="229"/>
      <c r="J1740" s="76" t="s">
        <v>2999</v>
      </c>
      <c r="K1740" s="77">
        <v>3147</v>
      </c>
      <c r="L1740" s="165">
        <v>3147</v>
      </c>
      <c r="M1740" s="85">
        <f>L1740*'Age distribution'!$L$6</f>
        <v>203.63171527970027</v>
      </c>
      <c r="N1740" s="85">
        <f>L1740*'Age distribution'!$L$7</f>
        <v>633.08345504033082</v>
      </c>
      <c r="O1740" s="86">
        <f>L1740*'Age distribution'!$L$8</f>
        <v>645.8216517535659</v>
      </c>
      <c r="P1740" s="86">
        <f>L1740*'Age distribution'!$L$9</f>
        <v>634.12239597023961</v>
      </c>
      <c r="Q1740" s="86">
        <f>L1740*'Age distribution'!$L$10</f>
        <v>612.27036799545738</v>
      </c>
      <c r="R1740" s="86">
        <f>L1740*'Age distribution'!$L$11</f>
        <v>418.07041396070622</v>
      </c>
      <c r="S1740" s="86">
        <f t="shared" si="27"/>
        <v>3147</v>
      </c>
      <c r="U1740" s="6"/>
      <c r="V1740" s="6"/>
      <c r="W1740" s="6"/>
      <c r="X1740" s="6"/>
      <c r="Y1740" s="6"/>
      <c r="Z1740" s="6"/>
      <c r="AA1740" s="6"/>
      <c r="AB1740" s="6"/>
      <c r="AC1740" s="6"/>
      <c r="AD1740" s="6"/>
      <c r="AE1740" s="6"/>
      <c r="AF1740" s="6"/>
    </row>
    <row r="1741" spans="1:32" ht="15" customHeight="1">
      <c r="A1741" s="89" t="s">
        <v>9441</v>
      </c>
      <c r="B1741" s="89" t="s">
        <v>9426</v>
      </c>
      <c r="C1741" s="89" t="s">
        <v>7283</v>
      </c>
      <c r="D1741" s="227" t="s">
        <v>2998</v>
      </c>
      <c r="E1741" s="228"/>
      <c r="F1741" s="228"/>
      <c r="G1741" s="229" t="s">
        <v>2997</v>
      </c>
      <c r="H1741" s="229"/>
      <c r="I1741" s="229"/>
      <c r="J1741" s="76" t="s">
        <v>2997</v>
      </c>
      <c r="K1741" s="77">
        <v>1312</v>
      </c>
      <c r="L1741" s="165">
        <v>1326</v>
      </c>
      <c r="M1741" s="85">
        <f>L1741*'Age distribution'!$L$6</f>
        <v>85.800970594497159</v>
      </c>
      <c r="N1741" s="85">
        <f>L1741*'Age distribution'!$L$7</f>
        <v>266.75203730012032</v>
      </c>
      <c r="O1741" s="86">
        <f>L1741*'Age distribution'!$L$8</f>
        <v>272.11932323648819</v>
      </c>
      <c r="P1741" s="86">
        <f>L1741*'Age distribution'!$L$9</f>
        <v>267.18979887401895</v>
      </c>
      <c r="Q1741" s="86">
        <f>L1741*'Age distribution'!$L$10</f>
        <v>257.98236668636048</v>
      </c>
      <c r="R1741" s="86">
        <f>L1741*'Age distribution'!$L$11</f>
        <v>176.15550330851491</v>
      </c>
      <c r="S1741" s="86">
        <f t="shared" si="27"/>
        <v>1326</v>
      </c>
      <c r="U1741" s="6"/>
      <c r="V1741" s="6"/>
      <c r="W1741" s="6"/>
      <c r="X1741" s="6"/>
      <c r="Y1741" s="6"/>
      <c r="Z1741" s="6"/>
      <c r="AA1741" s="6"/>
      <c r="AB1741" s="6"/>
      <c r="AC1741" s="6"/>
      <c r="AD1741" s="6"/>
      <c r="AE1741" s="6"/>
      <c r="AF1741" s="6"/>
    </row>
    <row r="1742" spans="1:32" ht="15" customHeight="1">
      <c r="A1742" s="89" t="s">
        <v>9440</v>
      </c>
      <c r="B1742" s="89" t="s">
        <v>9426</v>
      </c>
      <c r="C1742" s="89" t="s">
        <v>7280</v>
      </c>
      <c r="D1742" s="227" t="s">
        <v>2996</v>
      </c>
      <c r="E1742" s="228"/>
      <c r="F1742" s="228"/>
      <c r="G1742" s="229" t="s">
        <v>2995</v>
      </c>
      <c r="H1742" s="229"/>
      <c r="I1742" s="229"/>
      <c r="J1742" s="76" t="s">
        <v>2995</v>
      </c>
      <c r="K1742" s="77">
        <v>6129</v>
      </c>
      <c r="L1742" s="165">
        <v>6202</v>
      </c>
      <c r="M1742" s="85">
        <f>L1742*'Age distribution'!$L$6</f>
        <v>401.31042204153198</v>
      </c>
      <c r="N1742" s="85">
        <f>L1742*'Age distribution'!$L$7</f>
        <v>1247.6592272513924</v>
      </c>
      <c r="O1742" s="86">
        <f>L1742*'Age distribution'!$L$8</f>
        <v>1272.7632297984162</v>
      </c>
      <c r="P1742" s="86">
        <f>L1742*'Age distribution'!$L$9</f>
        <v>1249.7067365133225</v>
      </c>
      <c r="Q1742" s="86">
        <f>L1742*'Age distribution'!$L$10</f>
        <v>1206.6415069297193</v>
      </c>
      <c r="R1742" s="86">
        <f>L1742*'Age distribution'!$L$11</f>
        <v>823.91887746561804</v>
      </c>
      <c r="S1742" s="86">
        <f t="shared" si="27"/>
        <v>6202</v>
      </c>
      <c r="U1742" s="6"/>
      <c r="V1742" s="6"/>
      <c r="W1742" s="6"/>
      <c r="X1742" s="6"/>
      <c r="Y1742" s="6"/>
      <c r="Z1742" s="6"/>
      <c r="AA1742" s="6"/>
      <c r="AB1742" s="6"/>
      <c r="AC1742" s="6"/>
      <c r="AD1742" s="6"/>
      <c r="AE1742" s="6"/>
      <c r="AF1742" s="6"/>
    </row>
    <row r="1743" spans="1:32" ht="15" customHeight="1">
      <c r="A1743" s="89" t="s">
        <v>9438</v>
      </c>
      <c r="B1743" s="89" t="s">
        <v>9426</v>
      </c>
      <c r="C1743" s="89" t="s">
        <v>7277</v>
      </c>
      <c r="D1743" s="227" t="s">
        <v>2994</v>
      </c>
      <c r="E1743" s="228"/>
      <c r="F1743" s="228"/>
      <c r="G1743" s="229" t="s">
        <v>2993</v>
      </c>
      <c r="H1743" s="229"/>
      <c r="I1743" s="229"/>
      <c r="J1743" s="76" t="s">
        <v>2993</v>
      </c>
      <c r="K1743" s="77">
        <v>5219</v>
      </c>
      <c r="L1743" s="165">
        <v>5169</v>
      </c>
      <c r="M1743" s="85">
        <f>L1743*'Age distribution'!$L$6</f>
        <v>334.46848944415973</v>
      </c>
      <c r="N1743" s="85">
        <f>L1743*'Age distribution'!$L$7</f>
        <v>1039.8501363531841</v>
      </c>
      <c r="O1743" s="86">
        <f>L1743*'Age distribution'!$L$8</f>
        <v>1060.7728369603376</v>
      </c>
      <c r="P1743" s="86">
        <f>L1743*'Age distribution'!$L$9</f>
        <v>1041.556614162748</v>
      </c>
      <c r="Q1743" s="86">
        <f>L1743*'Age distribution'!$L$10</f>
        <v>1005.6642936665138</v>
      </c>
      <c r="R1743" s="86">
        <f>L1743*'Age distribution'!$L$11</f>
        <v>686.68762941305704</v>
      </c>
      <c r="S1743" s="86">
        <f t="shared" si="27"/>
        <v>5169</v>
      </c>
      <c r="U1743" s="6"/>
      <c r="V1743" s="6"/>
      <c r="W1743" s="6"/>
      <c r="X1743" s="6"/>
      <c r="Y1743" s="6"/>
      <c r="Z1743" s="6"/>
      <c r="AA1743" s="6"/>
      <c r="AB1743" s="6"/>
      <c r="AC1743" s="6"/>
      <c r="AD1743" s="6"/>
      <c r="AE1743" s="6"/>
      <c r="AF1743" s="6"/>
    </row>
    <row r="1744" spans="1:32" ht="15" customHeight="1">
      <c r="A1744" s="89" t="s">
        <v>9436</v>
      </c>
      <c r="B1744" s="89" t="s">
        <v>9426</v>
      </c>
      <c r="C1744" s="89" t="s">
        <v>7274</v>
      </c>
      <c r="D1744" s="227" t="s">
        <v>2992</v>
      </c>
      <c r="E1744" s="228"/>
      <c r="F1744" s="228"/>
      <c r="G1744" s="229" t="s">
        <v>2991</v>
      </c>
      <c r="H1744" s="229"/>
      <c r="I1744" s="229"/>
      <c r="J1744" s="76" t="s">
        <v>2991</v>
      </c>
      <c r="K1744" s="77">
        <v>649</v>
      </c>
      <c r="L1744" s="166">
        <v>695</v>
      </c>
      <c r="M1744" s="85">
        <f>L1744*'Age distribution'!$L$6</f>
        <v>44.971096955637648</v>
      </c>
      <c r="N1744" s="85">
        <f>L1744*'Age distribution'!$L$7</f>
        <v>139.8134735471973</v>
      </c>
      <c r="O1744" s="86">
        <f>L1744*'Age distribution'!$L$8</f>
        <v>142.62664377779737</v>
      </c>
      <c r="P1744" s="86">
        <f>L1744*'Age distribution'!$L$9</f>
        <v>140.04291871602049</v>
      </c>
      <c r="Q1744" s="86">
        <f>L1744*'Age distribution'!$L$10</f>
        <v>135.21700214707431</v>
      </c>
      <c r="R1744" s="86">
        <f>L1744*'Age distribution'!$L$11</f>
        <v>92.328864856272901</v>
      </c>
      <c r="S1744" s="86">
        <f t="shared" si="27"/>
        <v>695</v>
      </c>
      <c r="U1744" s="6"/>
      <c r="V1744" s="6"/>
      <c r="W1744" s="6"/>
      <c r="X1744" s="6"/>
      <c r="Y1744" s="6"/>
      <c r="Z1744" s="6"/>
      <c r="AA1744" s="6"/>
      <c r="AB1744" s="6"/>
      <c r="AC1744" s="6"/>
      <c r="AD1744" s="6"/>
      <c r="AE1744" s="6"/>
      <c r="AF1744" s="6"/>
    </row>
    <row r="1745" spans="1:32" ht="15" customHeight="1">
      <c r="A1745" s="89" t="s">
        <v>9434</v>
      </c>
      <c r="B1745" s="89" t="s">
        <v>9426</v>
      </c>
      <c r="C1745" s="89" t="s">
        <v>7271</v>
      </c>
      <c r="D1745" s="227" t="s">
        <v>2990</v>
      </c>
      <c r="E1745" s="228"/>
      <c r="F1745" s="228"/>
      <c r="G1745" s="229" t="s">
        <v>2989</v>
      </c>
      <c r="H1745" s="229"/>
      <c r="I1745" s="229"/>
      <c r="J1745" s="76" t="s">
        <v>2989</v>
      </c>
      <c r="K1745" s="77">
        <v>6971</v>
      </c>
      <c r="L1745" s="165">
        <v>6913</v>
      </c>
      <c r="M1745" s="85">
        <f>L1745*'Age distribution'!$L$6</f>
        <v>447.31682482636415</v>
      </c>
      <c r="N1745" s="85">
        <f>L1745*'Age distribution'!$L$7</f>
        <v>1390.6914282471582</v>
      </c>
      <c r="O1745" s="86">
        <f>L1745*'Age distribution'!$L$8</f>
        <v>1418.6733646559901</v>
      </c>
      <c r="P1745" s="86">
        <f>L1745*'Age distribution'!$L$9</f>
        <v>1392.9736648688483</v>
      </c>
      <c r="Q1745" s="86">
        <f>L1745*'Age distribution'!$L$10</f>
        <v>1344.9714184787406</v>
      </c>
      <c r="R1745" s="86">
        <f>L1745*'Age distribution'!$L$11</f>
        <v>918.37329892289858</v>
      </c>
      <c r="S1745" s="86">
        <f t="shared" si="27"/>
        <v>6913</v>
      </c>
      <c r="U1745" s="6"/>
      <c r="V1745" s="6"/>
      <c r="W1745" s="6"/>
      <c r="X1745" s="6"/>
      <c r="Y1745" s="6"/>
      <c r="Z1745" s="6"/>
      <c r="AA1745" s="6"/>
      <c r="AB1745" s="6"/>
      <c r="AC1745" s="6"/>
      <c r="AD1745" s="6"/>
      <c r="AE1745" s="6"/>
      <c r="AF1745" s="6"/>
    </row>
    <row r="1746" spans="1:32" ht="15" customHeight="1">
      <c r="A1746" s="89" t="s">
        <v>9433</v>
      </c>
      <c r="B1746" s="89" t="s">
        <v>9426</v>
      </c>
      <c r="C1746" s="89" t="s">
        <v>7268</v>
      </c>
      <c r="D1746" s="227" t="s">
        <v>2988</v>
      </c>
      <c r="E1746" s="228"/>
      <c r="F1746" s="228"/>
      <c r="G1746" s="229" t="s">
        <v>2987</v>
      </c>
      <c r="H1746" s="229"/>
      <c r="I1746" s="229"/>
      <c r="J1746" s="76" t="s">
        <v>2987</v>
      </c>
      <c r="K1746" s="77">
        <v>4259</v>
      </c>
      <c r="L1746" s="165">
        <v>4247</v>
      </c>
      <c r="M1746" s="85">
        <f>L1746*'Age distribution'!$L$6</f>
        <v>274.80899103682458</v>
      </c>
      <c r="N1746" s="85">
        <f>L1746*'Age distribution'!$L$7</f>
        <v>854.37096712942014</v>
      </c>
      <c r="O1746" s="86">
        <f>L1746*'Age distribution'!$L$8</f>
        <v>871.56166348820921</v>
      </c>
      <c r="P1746" s="86">
        <f>L1746*'Age distribution'!$L$9</f>
        <v>855.77305868624319</v>
      </c>
      <c r="Q1746" s="86">
        <f>L1746*'Age distribution'!$L$10</f>
        <v>826.28288937931598</v>
      </c>
      <c r="R1746" s="86">
        <f>L1746*'Age distribution'!$L$11</f>
        <v>564.20243027998708</v>
      </c>
      <c r="S1746" s="86">
        <f t="shared" si="27"/>
        <v>4247</v>
      </c>
      <c r="U1746" s="6"/>
      <c r="V1746" s="6"/>
      <c r="W1746" s="6"/>
      <c r="X1746" s="6"/>
      <c r="Y1746" s="6"/>
      <c r="Z1746" s="6"/>
      <c r="AA1746" s="6"/>
      <c r="AB1746" s="6"/>
      <c r="AC1746" s="6"/>
      <c r="AD1746" s="6"/>
      <c r="AE1746" s="6"/>
      <c r="AF1746" s="6"/>
    </row>
    <row r="1747" spans="1:32" ht="15" customHeight="1">
      <c r="A1747" s="89" t="s">
        <v>9431</v>
      </c>
      <c r="B1747" s="89" t="s">
        <v>9426</v>
      </c>
      <c r="C1747" s="89" t="s">
        <v>7265</v>
      </c>
      <c r="D1747" s="227" t="s">
        <v>2986</v>
      </c>
      <c r="E1747" s="228"/>
      <c r="F1747" s="228"/>
      <c r="G1747" s="229" t="s">
        <v>2985</v>
      </c>
      <c r="H1747" s="229"/>
      <c r="I1747" s="229"/>
      <c r="J1747" s="76" t="s">
        <v>2985</v>
      </c>
      <c r="K1747" s="77">
        <v>20275</v>
      </c>
      <c r="L1747" s="165">
        <v>20267</v>
      </c>
      <c r="M1747" s="85">
        <f>L1747*'Age distribution'!$L$6</f>
        <v>1311.4089525178535</v>
      </c>
      <c r="N1747" s="85">
        <f>L1747*'Age distribution'!$L$7</f>
        <v>4077.1218250087018</v>
      </c>
      <c r="O1747" s="86">
        <f>L1747*'Age distribution'!$L$8</f>
        <v>4159.1571071145599</v>
      </c>
      <c r="P1747" s="86">
        <f>L1747*'Age distribution'!$L$9</f>
        <v>4083.8127102411331</v>
      </c>
      <c r="Q1747" s="86">
        <f>L1747*'Age distribution'!$L$10</f>
        <v>3943.0834280787844</v>
      </c>
      <c r="R1747" s="86">
        <f>L1747*'Age distribution'!$L$11</f>
        <v>2692.4159770389679</v>
      </c>
      <c r="S1747" s="86">
        <f t="shared" si="27"/>
        <v>20267</v>
      </c>
      <c r="U1747" s="6"/>
      <c r="V1747" s="6"/>
      <c r="W1747" s="6"/>
      <c r="X1747" s="6"/>
      <c r="Y1747" s="6"/>
      <c r="Z1747" s="6"/>
      <c r="AA1747" s="6"/>
      <c r="AB1747" s="6"/>
      <c r="AC1747" s="6"/>
      <c r="AD1747" s="6"/>
      <c r="AE1747" s="6"/>
      <c r="AF1747" s="6"/>
    </row>
    <row r="1748" spans="1:32" ht="15" customHeight="1">
      <c r="A1748" s="89" t="s">
        <v>9430</v>
      </c>
      <c r="B1748" s="89" t="s">
        <v>9426</v>
      </c>
      <c r="C1748" s="89" t="s">
        <v>7262</v>
      </c>
      <c r="D1748" s="227" t="s">
        <v>2984</v>
      </c>
      <c r="E1748" s="228"/>
      <c r="F1748" s="228"/>
      <c r="G1748" s="229" t="s">
        <v>2983</v>
      </c>
      <c r="H1748" s="229"/>
      <c r="I1748" s="229"/>
      <c r="J1748" s="76" t="s">
        <v>2983</v>
      </c>
      <c r="K1748" s="77">
        <v>9604</v>
      </c>
      <c r="L1748" s="165">
        <v>9440</v>
      </c>
      <c r="M1748" s="85">
        <f>L1748*'Age distribution'!$L$6</f>
        <v>610.83043922477611</v>
      </c>
      <c r="N1748" s="85">
        <f>L1748*'Age distribution'!$L$7</f>
        <v>1899.0491946554569</v>
      </c>
      <c r="O1748" s="86">
        <f>L1748*'Age distribution'!$L$8</f>
        <v>1937.2597370682117</v>
      </c>
      <c r="P1748" s="86">
        <f>L1748*'Age distribution'!$L$9</f>
        <v>1902.1656873082495</v>
      </c>
      <c r="Q1748" s="86">
        <f>L1748*'Age distribution'!$L$10</f>
        <v>1836.6165471487504</v>
      </c>
      <c r="R1748" s="86">
        <f>L1748*'Age distribution'!$L$11</f>
        <v>1254.0783945945557</v>
      </c>
      <c r="S1748" s="86">
        <f t="shared" si="27"/>
        <v>9440</v>
      </c>
      <c r="U1748" s="6"/>
      <c r="V1748" s="6"/>
      <c r="W1748" s="6"/>
      <c r="X1748" s="6"/>
      <c r="Y1748" s="6"/>
      <c r="Z1748" s="6"/>
      <c r="AA1748" s="6"/>
      <c r="AB1748" s="6"/>
      <c r="AC1748" s="6"/>
      <c r="AD1748" s="6"/>
      <c r="AE1748" s="6"/>
      <c r="AF1748" s="6"/>
    </row>
    <row r="1749" spans="1:32" ht="15" customHeight="1">
      <c r="A1749" s="89" t="s">
        <v>9429</v>
      </c>
      <c r="B1749" s="89" t="s">
        <v>9426</v>
      </c>
      <c r="C1749" s="89" t="s">
        <v>7259</v>
      </c>
      <c r="D1749" s="227" t="s">
        <v>2982</v>
      </c>
      <c r="E1749" s="228"/>
      <c r="F1749" s="228"/>
      <c r="G1749" s="229" t="s">
        <v>2981</v>
      </c>
      <c r="H1749" s="229"/>
      <c r="I1749" s="229"/>
      <c r="J1749" s="76" t="s">
        <v>2981</v>
      </c>
      <c r="K1749" s="77">
        <v>3814</v>
      </c>
      <c r="L1749" s="165">
        <v>3766</v>
      </c>
      <c r="M1749" s="85">
        <f>L1749*'Age distribution'!$L$6</f>
        <v>243.68510954666388</v>
      </c>
      <c r="N1749" s="85">
        <f>L1749*'Age distribution'!$L$7</f>
        <v>757.60797320682741</v>
      </c>
      <c r="O1749" s="86">
        <f>L1749*'Age distribution'!$L$8</f>
        <v>772.85171290242431</v>
      </c>
      <c r="P1749" s="86">
        <f>L1749*'Age distribution'!$L$9</f>
        <v>758.85126889860885</v>
      </c>
      <c r="Q1749" s="86">
        <f>L1749*'Age distribution'!$L$10</f>
        <v>732.70105048328321</v>
      </c>
      <c r="R1749" s="86">
        <f>L1749*'Age distribution'!$L$11</f>
        <v>500.30288496219242</v>
      </c>
      <c r="S1749" s="86">
        <f t="shared" si="27"/>
        <v>3766</v>
      </c>
      <c r="U1749" s="6"/>
      <c r="V1749" s="6"/>
      <c r="W1749" s="6"/>
      <c r="X1749" s="6"/>
      <c r="Y1749" s="6"/>
      <c r="Z1749" s="6"/>
      <c r="AA1749" s="6"/>
      <c r="AB1749" s="6"/>
      <c r="AC1749" s="6"/>
      <c r="AD1749" s="6"/>
      <c r="AE1749" s="6"/>
      <c r="AF1749" s="6"/>
    </row>
    <row r="1750" spans="1:32" ht="15" customHeight="1">
      <c r="A1750" s="89" t="s">
        <v>9428</v>
      </c>
      <c r="B1750" s="89" t="s">
        <v>9426</v>
      </c>
      <c r="C1750" s="89" t="s">
        <v>7256</v>
      </c>
      <c r="D1750" s="227" t="s">
        <v>2980</v>
      </c>
      <c r="E1750" s="228"/>
      <c r="F1750" s="228"/>
      <c r="G1750" s="229" t="s">
        <v>2979</v>
      </c>
      <c r="H1750" s="229"/>
      <c r="I1750" s="229"/>
      <c r="J1750" s="76" t="s">
        <v>2979</v>
      </c>
      <c r="K1750" s="77">
        <v>821</v>
      </c>
      <c r="L1750" s="166">
        <v>812</v>
      </c>
      <c r="M1750" s="85">
        <f>L1750*'Age distribution'!$L$6</f>
        <v>52.541770831622692</v>
      </c>
      <c r="N1750" s="85">
        <f>L1750*'Age distribution'!$L$7</f>
        <v>163.35041801485499</v>
      </c>
      <c r="O1750" s="86">
        <f>L1750*'Age distribution'!$L$8</f>
        <v>166.63717229866396</v>
      </c>
      <c r="P1750" s="86">
        <f>L1750*'Age distribution'!$L$9</f>
        <v>163.61848920490451</v>
      </c>
      <c r="Q1750" s="86">
        <f>L1750*'Age distribution'!$L$10</f>
        <v>157.98015214881201</v>
      </c>
      <c r="R1750" s="86">
        <f>L1750*'Age distribution'!$L$11</f>
        <v>107.87199750114186</v>
      </c>
      <c r="S1750" s="86">
        <f t="shared" si="27"/>
        <v>812.00000000000011</v>
      </c>
      <c r="U1750" s="6"/>
      <c r="V1750" s="6"/>
      <c r="W1750" s="6"/>
      <c r="X1750" s="6"/>
      <c r="Y1750" s="6"/>
      <c r="Z1750" s="6"/>
      <c r="AA1750" s="6"/>
      <c r="AB1750" s="6"/>
      <c r="AC1750" s="6"/>
      <c r="AD1750" s="6"/>
      <c r="AE1750" s="6"/>
      <c r="AF1750" s="6"/>
    </row>
    <row r="1751" spans="1:32" ht="15" customHeight="1">
      <c r="A1751" s="89" t="s">
        <v>9427</v>
      </c>
      <c r="B1751" s="89" t="s">
        <v>9426</v>
      </c>
      <c r="C1751" s="89" t="s">
        <v>7253</v>
      </c>
      <c r="D1751" s="227" t="s">
        <v>2978</v>
      </c>
      <c r="E1751" s="228"/>
      <c r="F1751" s="228"/>
      <c r="G1751" s="229" t="s">
        <v>2977</v>
      </c>
      <c r="H1751" s="229"/>
      <c r="I1751" s="229"/>
      <c r="J1751" s="76" t="s">
        <v>2977</v>
      </c>
      <c r="K1751" s="77">
        <v>13646</v>
      </c>
      <c r="L1751" s="165">
        <v>13753</v>
      </c>
      <c r="M1751" s="85">
        <f>L1751*'Age distribution'!$L$6</f>
        <v>889.91006680702822</v>
      </c>
      <c r="N1751" s="85">
        <f>L1751*'Age distribution'!$L$7</f>
        <v>2766.6974125102224</v>
      </c>
      <c r="O1751" s="86">
        <f>L1751*'Age distribution'!$L$8</f>
        <v>2822.3658012604997</v>
      </c>
      <c r="P1751" s="86">
        <f>L1751*'Age distribution'!$L$9</f>
        <v>2771.2377857574529</v>
      </c>
      <c r="Q1751" s="86">
        <f>L1751*'Age distribution'!$L$10</f>
        <v>2675.7401878110977</v>
      </c>
      <c r="R1751" s="86">
        <f>L1751*'Age distribution'!$L$11</f>
        <v>1827.0487458536995</v>
      </c>
      <c r="S1751" s="86">
        <f t="shared" si="27"/>
        <v>13753</v>
      </c>
      <c r="U1751" s="6"/>
      <c r="V1751" s="6"/>
      <c r="W1751" s="6"/>
      <c r="X1751" s="6"/>
      <c r="Y1751" s="6"/>
      <c r="Z1751" s="6"/>
      <c r="AA1751" s="6"/>
      <c r="AB1751" s="6"/>
      <c r="AC1751" s="6"/>
      <c r="AD1751" s="6"/>
      <c r="AE1751" s="6"/>
      <c r="AF1751" s="6"/>
    </row>
    <row r="1752" spans="1:32" ht="15" customHeight="1">
      <c r="A1752" s="89" t="s">
        <v>9424</v>
      </c>
      <c r="B1752" s="89" t="s">
        <v>9395</v>
      </c>
      <c r="C1752" s="89" t="s">
        <v>6750</v>
      </c>
      <c r="D1752" s="227" t="s">
        <v>2976</v>
      </c>
      <c r="E1752" s="228"/>
      <c r="F1752" s="228"/>
      <c r="G1752" s="229" t="s">
        <v>2975</v>
      </c>
      <c r="H1752" s="229"/>
      <c r="I1752" s="229"/>
      <c r="J1752" s="76" t="s">
        <v>2975</v>
      </c>
      <c r="K1752" s="77">
        <v>24796</v>
      </c>
      <c r="L1752" s="165">
        <v>24594</v>
      </c>
      <c r="M1752" s="85">
        <f>L1752*'Age distribution'!$L$6</f>
        <v>1591.3944727006508</v>
      </c>
      <c r="N1752" s="85">
        <f>L1752*'Age distribution'!$L$7</f>
        <v>4947.5864293809645</v>
      </c>
      <c r="O1752" s="86">
        <f>L1752*'Age distribution'!$L$8</f>
        <v>5047.1362260016522</v>
      </c>
      <c r="P1752" s="86">
        <f>L1752*'Age distribution'!$L$9</f>
        <v>4955.7058171249037</v>
      </c>
      <c r="Q1752" s="86">
        <f>L1752*'Age distribution'!$L$10</f>
        <v>4784.9308644678349</v>
      </c>
      <c r="R1752" s="86">
        <f>L1752*'Age distribution'!$L$11</f>
        <v>3267.2461903239937</v>
      </c>
      <c r="S1752" s="86">
        <f t="shared" si="27"/>
        <v>24594</v>
      </c>
      <c r="U1752" s="6"/>
      <c r="V1752" s="6"/>
      <c r="W1752" s="6"/>
      <c r="X1752" s="6"/>
      <c r="Y1752" s="6"/>
      <c r="Z1752" s="6"/>
      <c r="AA1752" s="6"/>
      <c r="AB1752" s="6"/>
      <c r="AC1752" s="6"/>
      <c r="AD1752" s="6"/>
      <c r="AE1752" s="6"/>
      <c r="AF1752" s="6"/>
    </row>
    <row r="1753" spans="1:32" ht="15" customHeight="1">
      <c r="A1753" s="89" t="s">
        <v>9422</v>
      </c>
      <c r="B1753" s="89" t="s">
        <v>9395</v>
      </c>
      <c r="C1753" s="89" t="s">
        <v>6749</v>
      </c>
      <c r="D1753" s="227" t="s">
        <v>2974</v>
      </c>
      <c r="E1753" s="228"/>
      <c r="F1753" s="228"/>
      <c r="G1753" s="229" t="s">
        <v>2973</v>
      </c>
      <c r="H1753" s="229"/>
      <c r="I1753" s="229"/>
      <c r="J1753" s="76" t="s">
        <v>2973</v>
      </c>
      <c r="K1753" s="77">
        <v>1953106</v>
      </c>
      <c r="L1753" s="165">
        <v>1966586</v>
      </c>
      <c r="M1753" s="85">
        <f>L1753*'Age distribution'!$L$6</f>
        <v>127251.12183827284</v>
      </c>
      <c r="N1753" s="85">
        <f>L1753*'Age distribution'!$L$7</f>
        <v>395619.02113566699</v>
      </c>
      <c r="O1753" s="86">
        <f>L1753*'Age distribution'!$L$8</f>
        <v>403579.2242883502</v>
      </c>
      <c r="P1753" s="86">
        <f>L1753*'Age distribution'!$L$9</f>
        <v>396268.26380728616</v>
      </c>
      <c r="Q1753" s="86">
        <f>L1753*'Age distribution'!$L$10</f>
        <v>382612.75307108817</v>
      </c>
      <c r="R1753" s="86">
        <f>L1753*'Age distribution'!$L$11</f>
        <v>261255.61585933567</v>
      </c>
      <c r="S1753" s="86">
        <f t="shared" si="27"/>
        <v>1966586.0000000002</v>
      </c>
      <c r="U1753" s="6"/>
      <c r="V1753" s="6"/>
      <c r="W1753" s="6"/>
      <c r="X1753" s="6"/>
      <c r="Y1753" s="6"/>
      <c r="Z1753" s="6"/>
      <c r="AA1753" s="6"/>
      <c r="AB1753" s="6"/>
      <c r="AC1753" s="6"/>
      <c r="AD1753" s="6"/>
      <c r="AE1753" s="6"/>
      <c r="AF1753" s="6"/>
    </row>
    <row r="1754" spans="1:32" ht="15" customHeight="1">
      <c r="A1754" s="89" t="s">
        <v>9421</v>
      </c>
      <c r="B1754" s="89" t="s">
        <v>9395</v>
      </c>
      <c r="C1754" s="89" t="s">
        <v>6748</v>
      </c>
      <c r="D1754" s="227" t="s">
        <v>2972</v>
      </c>
      <c r="E1754" s="228"/>
      <c r="F1754" s="228"/>
      <c r="G1754" s="229" t="s">
        <v>2971</v>
      </c>
      <c r="H1754" s="229"/>
      <c r="I1754" s="229"/>
      <c r="J1754" s="76" t="s">
        <v>2971</v>
      </c>
      <c r="K1754" s="77">
        <v>47039</v>
      </c>
      <c r="L1754" s="165">
        <v>47036</v>
      </c>
      <c r="M1754" s="85">
        <f>L1754*'Age distribution'!$L$6</f>
        <v>3043.5403113746365</v>
      </c>
      <c r="N1754" s="85">
        <f>L1754*'Age distribution'!$L$7</f>
        <v>9462.2540169294571</v>
      </c>
      <c r="O1754" s="86">
        <f>L1754*'Age distribution'!$L$8</f>
        <v>9652.6429017733481</v>
      </c>
      <c r="P1754" s="86">
        <f>L1754*'Age distribution'!$L$9</f>
        <v>9477.7823377363165</v>
      </c>
      <c r="Q1754" s="86">
        <f>L1754*'Age distribution'!$L$10</f>
        <v>9151.1754143737944</v>
      </c>
      <c r="R1754" s="86">
        <f>L1754*'Age distribution'!$L$11</f>
        <v>6248.6050178124488</v>
      </c>
      <c r="S1754" s="86">
        <f t="shared" si="27"/>
        <v>47036</v>
      </c>
      <c r="U1754" s="6"/>
      <c r="V1754" s="6"/>
      <c r="W1754" s="6"/>
      <c r="X1754" s="6"/>
      <c r="Y1754" s="6"/>
      <c r="Z1754" s="6"/>
      <c r="AA1754" s="6"/>
      <c r="AB1754" s="6"/>
      <c r="AC1754" s="6"/>
      <c r="AD1754" s="6"/>
      <c r="AE1754" s="6"/>
      <c r="AF1754" s="6"/>
    </row>
    <row r="1755" spans="1:32" ht="15" customHeight="1">
      <c r="A1755" s="89" t="s">
        <v>9420</v>
      </c>
      <c r="B1755" s="89" t="s">
        <v>9395</v>
      </c>
      <c r="C1755" s="89" t="s">
        <v>6747</v>
      </c>
      <c r="D1755" s="227" t="s">
        <v>2970</v>
      </c>
      <c r="E1755" s="228"/>
      <c r="F1755" s="228"/>
      <c r="G1755" s="229" t="s">
        <v>2969</v>
      </c>
      <c r="H1755" s="229"/>
      <c r="I1755" s="229"/>
      <c r="J1755" s="76" t="s">
        <v>2969</v>
      </c>
      <c r="K1755" s="77">
        <v>48956</v>
      </c>
      <c r="L1755" s="165">
        <v>49375</v>
      </c>
      <c r="M1755" s="85">
        <f>L1755*'Age distribution'!$L$6</f>
        <v>3194.8890822800131</v>
      </c>
      <c r="N1755" s="85">
        <f>L1755*'Age distribution'!$L$7</f>
        <v>9932.7917358170744</v>
      </c>
      <c r="O1755" s="86">
        <f>L1755*'Age distribution'!$L$8</f>
        <v>10132.648253998193</v>
      </c>
      <c r="P1755" s="86">
        <f>L1755*'Age distribution'!$L$9</f>
        <v>9949.0922469115285</v>
      </c>
      <c r="Q1755" s="86">
        <f>L1755*'Age distribution'!$L$10</f>
        <v>9606.2438575709275</v>
      </c>
      <c r="R1755" s="86">
        <f>L1755*'Age distribution'!$L$11</f>
        <v>6559.3348234222649</v>
      </c>
      <c r="S1755" s="86">
        <f t="shared" si="27"/>
        <v>49375</v>
      </c>
      <c r="U1755" s="6"/>
      <c r="V1755" s="6"/>
      <c r="W1755" s="6"/>
      <c r="X1755" s="6"/>
      <c r="Y1755" s="6"/>
      <c r="Z1755" s="6"/>
      <c r="AA1755" s="6"/>
      <c r="AB1755" s="6"/>
      <c r="AC1755" s="6"/>
      <c r="AD1755" s="6"/>
      <c r="AE1755" s="6"/>
      <c r="AF1755" s="6"/>
    </row>
    <row r="1756" spans="1:32" ht="15" customHeight="1">
      <c r="A1756" s="89" t="s">
        <v>9418</v>
      </c>
      <c r="B1756" s="89" t="s">
        <v>9395</v>
      </c>
      <c r="C1756" s="89" t="s">
        <v>6746</v>
      </c>
      <c r="D1756" s="227" t="s">
        <v>2968</v>
      </c>
      <c r="E1756" s="228"/>
      <c r="F1756" s="228"/>
      <c r="G1756" s="229" t="s">
        <v>2450</v>
      </c>
      <c r="H1756" s="229"/>
      <c r="I1756" s="229"/>
      <c r="J1756" s="76" t="s">
        <v>2450</v>
      </c>
      <c r="K1756" s="77">
        <v>776</v>
      </c>
      <c r="L1756" s="166">
        <v>750</v>
      </c>
      <c r="M1756" s="85">
        <f>L1756*'Age distribution'!$L$6</f>
        <v>48.529960743493866</v>
      </c>
      <c r="N1756" s="85">
        <f>L1756*'Age distribution'!$L$7</f>
        <v>150.87784915165176</v>
      </c>
      <c r="O1756" s="86">
        <f>L1756*'Age distribution'!$L$8</f>
        <v>153.91364436452952</v>
      </c>
      <c r="P1756" s="86">
        <f>L1756*'Age distribution'!$L$9</f>
        <v>151.12545185182069</v>
      </c>
      <c r="Q1756" s="86">
        <f>L1756*'Age distribution'!$L$10</f>
        <v>145.91762821626725</v>
      </c>
      <c r="R1756" s="86">
        <f>L1756*'Age distribution'!$L$11</f>
        <v>99.635465672236933</v>
      </c>
      <c r="S1756" s="86">
        <f t="shared" si="27"/>
        <v>750</v>
      </c>
      <c r="U1756" s="6"/>
      <c r="V1756" s="6"/>
      <c r="W1756" s="6"/>
      <c r="X1756" s="6"/>
      <c r="Y1756" s="6"/>
      <c r="Z1756" s="6"/>
      <c r="AA1756" s="6"/>
      <c r="AB1756" s="6"/>
      <c r="AC1756" s="6"/>
      <c r="AD1756" s="6"/>
      <c r="AE1756" s="6"/>
      <c r="AF1756" s="6"/>
    </row>
    <row r="1757" spans="1:32" ht="15" customHeight="1">
      <c r="A1757" s="89" t="s">
        <v>9416</v>
      </c>
      <c r="B1757" s="89" t="s">
        <v>9395</v>
      </c>
      <c r="C1757" s="89" t="s">
        <v>6745</v>
      </c>
      <c r="D1757" s="227" t="s">
        <v>2967</v>
      </c>
      <c r="E1757" s="228"/>
      <c r="F1757" s="228"/>
      <c r="G1757" s="229" t="s">
        <v>2966</v>
      </c>
      <c r="H1757" s="229"/>
      <c r="I1757" s="229"/>
      <c r="J1757" s="76" t="s">
        <v>2966</v>
      </c>
      <c r="K1757" s="77">
        <v>1995</v>
      </c>
      <c r="L1757" s="165">
        <v>1992</v>
      </c>
      <c r="M1757" s="85">
        <f>L1757*'Age distribution'!$L$6</f>
        <v>128.8955757347197</v>
      </c>
      <c r="N1757" s="85">
        <f>L1757*'Age distribution'!$L$7</f>
        <v>400.73156734678707</v>
      </c>
      <c r="O1757" s="86">
        <f>L1757*'Age distribution'!$L$8</f>
        <v>408.79463943219042</v>
      </c>
      <c r="P1757" s="86">
        <f>L1757*'Age distribution'!$L$9</f>
        <v>401.38920011843572</v>
      </c>
      <c r="Q1757" s="86">
        <f>L1757*'Age distribution'!$L$10</f>
        <v>387.55722054240579</v>
      </c>
      <c r="R1757" s="86">
        <f>L1757*'Age distribution'!$L$11</f>
        <v>264.63179682546132</v>
      </c>
      <c r="S1757" s="86">
        <f t="shared" si="27"/>
        <v>1992</v>
      </c>
      <c r="U1757" s="6"/>
      <c r="V1757" s="6"/>
      <c r="W1757" s="6"/>
      <c r="X1757" s="6"/>
      <c r="Y1757" s="6"/>
      <c r="Z1757" s="6"/>
      <c r="AA1757" s="6"/>
      <c r="AB1757" s="6"/>
      <c r="AC1757" s="6"/>
      <c r="AD1757" s="6"/>
      <c r="AE1757" s="6"/>
      <c r="AF1757" s="6"/>
    </row>
    <row r="1758" spans="1:32" ht="15" customHeight="1">
      <c r="A1758" s="89" t="s">
        <v>9414</v>
      </c>
      <c r="B1758" s="89" t="s">
        <v>9395</v>
      </c>
      <c r="C1758" s="89" t="s">
        <v>6744</v>
      </c>
      <c r="D1758" s="227" t="s">
        <v>2965</v>
      </c>
      <c r="E1758" s="228"/>
      <c r="F1758" s="228"/>
      <c r="G1758" s="229" t="s">
        <v>2964</v>
      </c>
      <c r="H1758" s="229"/>
      <c r="I1758" s="229"/>
      <c r="J1758" s="76" t="s">
        <v>2964</v>
      </c>
      <c r="K1758" s="77">
        <v>16614</v>
      </c>
      <c r="L1758" s="165">
        <v>16661</v>
      </c>
      <c r="M1758" s="85">
        <f>L1758*'Age distribution'!$L$6</f>
        <v>1078.0769012631351</v>
      </c>
      <c r="N1758" s="85">
        <f>L1758*'Age distribution'!$L$7</f>
        <v>3351.7011262875603</v>
      </c>
      <c r="O1758" s="86">
        <f>L1758*'Age distribution'!$L$8</f>
        <v>3419.140305009902</v>
      </c>
      <c r="P1758" s="86">
        <f>L1758*'Age distribution'!$L$9</f>
        <v>3357.2015377375792</v>
      </c>
      <c r="Q1758" s="86">
        <f>L1758*'Age distribution'!$L$10</f>
        <v>3241.5114716149715</v>
      </c>
      <c r="R1758" s="86">
        <f>L1758*'Age distribution'!$L$11</f>
        <v>2213.368658086853</v>
      </c>
      <c r="S1758" s="86">
        <f t="shared" si="27"/>
        <v>16661</v>
      </c>
      <c r="U1758" s="6"/>
      <c r="V1758" s="6"/>
      <c r="W1758" s="6"/>
      <c r="X1758" s="6"/>
      <c r="Y1758" s="6"/>
      <c r="Z1758" s="6"/>
      <c r="AA1758" s="6"/>
      <c r="AB1758" s="6"/>
      <c r="AC1758" s="6"/>
      <c r="AD1758" s="6"/>
      <c r="AE1758" s="6"/>
      <c r="AF1758" s="6"/>
    </row>
    <row r="1759" spans="1:32" ht="15" customHeight="1">
      <c r="A1759" s="89" t="s">
        <v>9412</v>
      </c>
      <c r="B1759" s="89" t="s">
        <v>9395</v>
      </c>
      <c r="C1759" s="89" t="s">
        <v>6743</v>
      </c>
      <c r="D1759" s="227" t="s">
        <v>2963</v>
      </c>
      <c r="E1759" s="228"/>
      <c r="F1759" s="228"/>
      <c r="G1759" s="229" t="s">
        <v>2962</v>
      </c>
      <c r="H1759" s="229"/>
      <c r="I1759" s="229"/>
      <c r="J1759" s="76" t="s">
        <v>2962</v>
      </c>
      <c r="K1759" s="77">
        <v>5788</v>
      </c>
      <c r="L1759" s="165">
        <v>5832</v>
      </c>
      <c r="M1759" s="85">
        <f>L1759*'Age distribution'!$L$6</f>
        <v>377.36897474140829</v>
      </c>
      <c r="N1759" s="85">
        <f>L1759*'Age distribution'!$L$7</f>
        <v>1173.2261550032442</v>
      </c>
      <c r="O1759" s="86">
        <f>L1759*'Age distribution'!$L$8</f>
        <v>1196.8324985785816</v>
      </c>
      <c r="P1759" s="86">
        <f>L1759*'Age distribution'!$L$9</f>
        <v>1175.1515135997577</v>
      </c>
      <c r="Q1759" s="86">
        <f>L1759*'Age distribution'!$L$10</f>
        <v>1134.6554770096941</v>
      </c>
      <c r="R1759" s="86">
        <f>L1759*'Age distribution'!$L$11</f>
        <v>774.76538106731448</v>
      </c>
      <c r="S1759" s="86">
        <f t="shared" si="27"/>
        <v>5832</v>
      </c>
      <c r="U1759" s="6"/>
      <c r="V1759" s="6"/>
      <c r="W1759" s="6"/>
      <c r="X1759" s="6"/>
      <c r="Y1759" s="6"/>
      <c r="Z1759" s="6"/>
      <c r="AA1759" s="6"/>
      <c r="AB1759" s="6"/>
      <c r="AC1759" s="6"/>
      <c r="AD1759" s="6"/>
      <c r="AE1759" s="6"/>
      <c r="AF1759" s="6"/>
    </row>
    <row r="1760" spans="1:32" ht="15" customHeight="1">
      <c r="A1760" s="89" t="s">
        <v>9410</v>
      </c>
      <c r="B1760" s="89" t="s">
        <v>9395</v>
      </c>
      <c r="C1760" s="89" t="s">
        <v>6742</v>
      </c>
      <c r="D1760" s="227" t="s">
        <v>2961</v>
      </c>
      <c r="E1760" s="228"/>
      <c r="F1760" s="228"/>
      <c r="G1760" s="229" t="s">
        <v>2960</v>
      </c>
      <c r="H1760" s="229"/>
      <c r="I1760" s="229"/>
      <c r="J1760" s="76" t="s">
        <v>2960</v>
      </c>
      <c r="K1760" s="77">
        <v>5365</v>
      </c>
      <c r="L1760" s="165">
        <v>5269</v>
      </c>
      <c r="M1760" s="85">
        <f>L1760*'Age distribution'!$L$6</f>
        <v>340.9391508766256</v>
      </c>
      <c r="N1760" s="85">
        <f>L1760*'Age distribution'!$L$7</f>
        <v>1059.9671829067377</v>
      </c>
      <c r="O1760" s="86">
        <f>L1760*'Age distribution'!$L$8</f>
        <v>1081.2946562089414</v>
      </c>
      <c r="P1760" s="86">
        <f>L1760*'Age distribution'!$L$9</f>
        <v>1061.7066744096576</v>
      </c>
      <c r="Q1760" s="86">
        <f>L1760*'Age distribution'!$L$10</f>
        <v>1025.1199774286829</v>
      </c>
      <c r="R1760" s="86">
        <f>L1760*'Age distribution'!$L$11</f>
        <v>699.97235816935529</v>
      </c>
      <c r="S1760" s="86">
        <f t="shared" si="27"/>
        <v>5269.0000000000009</v>
      </c>
      <c r="U1760" s="6"/>
      <c r="V1760" s="6"/>
      <c r="W1760" s="6"/>
      <c r="X1760" s="6"/>
      <c r="Y1760" s="6"/>
      <c r="Z1760" s="6"/>
      <c r="AA1760" s="6"/>
      <c r="AB1760" s="6"/>
      <c r="AC1760" s="6"/>
      <c r="AD1760" s="6"/>
      <c r="AE1760" s="6"/>
      <c r="AF1760" s="6"/>
    </row>
    <row r="1761" spans="1:32" ht="15" customHeight="1">
      <c r="A1761" s="89" t="s">
        <v>9409</v>
      </c>
      <c r="B1761" s="89" t="s">
        <v>9395</v>
      </c>
      <c r="C1761" s="89" t="s">
        <v>6741</v>
      </c>
      <c r="D1761" s="227" t="s">
        <v>2959</v>
      </c>
      <c r="E1761" s="228"/>
      <c r="F1761" s="228"/>
      <c r="G1761" s="229" t="s">
        <v>2958</v>
      </c>
      <c r="H1761" s="229"/>
      <c r="I1761" s="229"/>
      <c r="J1761" s="76" t="s">
        <v>2958</v>
      </c>
      <c r="K1761" s="77">
        <v>52068</v>
      </c>
      <c r="L1761" s="165">
        <v>51530</v>
      </c>
      <c r="M1761" s="85">
        <f>L1761*'Age distribution'!$L$6</f>
        <v>3334.3318361496522</v>
      </c>
      <c r="N1761" s="85">
        <f>L1761*'Age distribution'!$L$7</f>
        <v>10366.314089046155</v>
      </c>
      <c r="O1761" s="86">
        <f>L1761*'Age distribution'!$L$8</f>
        <v>10574.893458805609</v>
      </c>
      <c r="P1761" s="86">
        <f>L1761*'Age distribution'!$L$9</f>
        <v>10383.326045232427</v>
      </c>
      <c r="Q1761" s="86">
        <f>L1761*'Age distribution'!$L$10</f>
        <v>10025.513842645669</v>
      </c>
      <c r="R1761" s="86">
        <f>L1761*'Age distribution'!$L$11</f>
        <v>6845.6207281204925</v>
      </c>
      <c r="S1761" s="86">
        <f t="shared" si="27"/>
        <v>51530</v>
      </c>
      <c r="U1761" s="6"/>
      <c r="V1761" s="6"/>
      <c r="W1761" s="6"/>
      <c r="X1761" s="6"/>
      <c r="Y1761" s="6"/>
      <c r="Z1761" s="6"/>
      <c r="AA1761" s="6"/>
      <c r="AB1761" s="6"/>
      <c r="AC1761" s="6"/>
      <c r="AD1761" s="6"/>
      <c r="AE1761" s="6"/>
      <c r="AF1761" s="6"/>
    </row>
    <row r="1762" spans="1:32" ht="15" customHeight="1">
      <c r="A1762" s="89" t="s">
        <v>9407</v>
      </c>
      <c r="B1762" s="89" t="s">
        <v>9395</v>
      </c>
      <c r="C1762" s="89" t="s">
        <v>6740</v>
      </c>
      <c r="D1762" s="227" t="s">
        <v>2957</v>
      </c>
      <c r="E1762" s="228"/>
      <c r="F1762" s="228"/>
      <c r="G1762" s="229" t="s">
        <v>2956</v>
      </c>
      <c r="H1762" s="229"/>
      <c r="I1762" s="229"/>
      <c r="J1762" s="76" t="s">
        <v>2956</v>
      </c>
      <c r="K1762" s="77">
        <v>4785</v>
      </c>
      <c r="L1762" s="165">
        <v>4639</v>
      </c>
      <c r="M1762" s="85">
        <f>L1762*'Age distribution'!$L$6</f>
        <v>300.17398385209071</v>
      </c>
      <c r="N1762" s="85">
        <f>L1762*'Age distribution'!$L$7</f>
        <v>933.22978961935007</v>
      </c>
      <c r="O1762" s="86">
        <f>L1762*'Age distribution'!$L$8</f>
        <v>952.00719494273665</v>
      </c>
      <c r="P1762" s="86">
        <f>L1762*'Age distribution'!$L$9</f>
        <v>934.76129485412821</v>
      </c>
      <c r="Q1762" s="86">
        <f>L1762*'Age distribution'!$L$10</f>
        <v>902.54916972701835</v>
      </c>
      <c r="R1762" s="86">
        <f>L1762*'Age distribution'!$L$11</f>
        <v>616.27856700467623</v>
      </c>
      <c r="S1762" s="86">
        <f t="shared" si="27"/>
        <v>4639</v>
      </c>
      <c r="U1762" s="6"/>
      <c r="V1762" s="6"/>
      <c r="W1762" s="6"/>
      <c r="X1762" s="6"/>
      <c r="Y1762" s="6"/>
      <c r="Z1762" s="6"/>
      <c r="AA1762" s="6"/>
      <c r="AB1762" s="6"/>
      <c r="AC1762" s="6"/>
      <c r="AD1762" s="6"/>
      <c r="AE1762" s="6"/>
      <c r="AF1762" s="6"/>
    </row>
    <row r="1763" spans="1:32" ht="15" customHeight="1">
      <c r="A1763" s="89" t="s">
        <v>9406</v>
      </c>
      <c r="B1763" s="89" t="s">
        <v>9395</v>
      </c>
      <c r="C1763" s="89" t="s">
        <v>6739</v>
      </c>
      <c r="D1763" s="227" t="s">
        <v>2955</v>
      </c>
      <c r="E1763" s="228"/>
      <c r="F1763" s="228"/>
      <c r="G1763" s="229" t="s">
        <v>2954</v>
      </c>
      <c r="H1763" s="229"/>
      <c r="I1763" s="229"/>
      <c r="J1763" s="76" t="s">
        <v>2954</v>
      </c>
      <c r="K1763" s="77">
        <v>43866</v>
      </c>
      <c r="L1763" s="165">
        <v>43316</v>
      </c>
      <c r="M1763" s="85">
        <f>L1763*'Age distribution'!$L$6</f>
        <v>2802.8317060869072</v>
      </c>
      <c r="N1763" s="85">
        <f>L1763*'Age distribution'!$L$7</f>
        <v>8713.8998851372635</v>
      </c>
      <c r="O1763" s="86">
        <f>L1763*'Age distribution'!$L$8</f>
        <v>8889.2312257252815</v>
      </c>
      <c r="P1763" s="86">
        <f>L1763*'Age distribution'!$L$9</f>
        <v>8728.2000965512852</v>
      </c>
      <c r="Q1763" s="86">
        <f>L1763*'Age distribution'!$L$10</f>
        <v>8427.4239784211095</v>
      </c>
      <c r="R1763" s="86">
        <f>L1763*'Age distribution'!$L$11</f>
        <v>5754.4131080781535</v>
      </c>
      <c r="S1763" s="86">
        <f t="shared" si="27"/>
        <v>43316</v>
      </c>
      <c r="U1763" s="6"/>
      <c r="V1763" s="6"/>
      <c r="W1763" s="6"/>
      <c r="X1763" s="6"/>
      <c r="Y1763" s="6"/>
      <c r="Z1763" s="6"/>
      <c r="AA1763" s="6"/>
      <c r="AB1763" s="6"/>
      <c r="AC1763" s="6"/>
      <c r="AD1763" s="6"/>
      <c r="AE1763" s="6"/>
      <c r="AF1763" s="6"/>
    </row>
    <row r="1764" spans="1:32" ht="15" customHeight="1">
      <c r="A1764" s="89" t="s">
        <v>9404</v>
      </c>
      <c r="B1764" s="89" t="s">
        <v>9395</v>
      </c>
      <c r="C1764" s="89" t="s">
        <v>6737</v>
      </c>
      <c r="D1764" s="227" t="s">
        <v>2953</v>
      </c>
      <c r="E1764" s="228"/>
      <c r="F1764" s="228"/>
      <c r="G1764" s="229" t="s">
        <v>2952</v>
      </c>
      <c r="H1764" s="229"/>
      <c r="I1764" s="229"/>
      <c r="J1764" s="76" t="s">
        <v>2952</v>
      </c>
      <c r="K1764" s="77">
        <v>6741</v>
      </c>
      <c r="L1764" s="165">
        <v>6642</v>
      </c>
      <c r="M1764" s="85">
        <f>L1764*'Age distribution'!$L$6</f>
        <v>429.78133234438167</v>
      </c>
      <c r="N1764" s="85">
        <f>L1764*'Age distribution'!$L$7</f>
        <v>1336.174232087028</v>
      </c>
      <c r="O1764" s="86">
        <f>L1764*'Age distribution'!$L$8</f>
        <v>1363.0592344922734</v>
      </c>
      <c r="P1764" s="86">
        <f>L1764*'Age distribution'!$L$9</f>
        <v>1338.3670015997238</v>
      </c>
      <c r="Q1764" s="86">
        <f>L1764*'Age distribution'!$L$10</f>
        <v>1292.2465154832628</v>
      </c>
      <c r="R1764" s="86">
        <f>L1764*'Age distribution'!$L$11</f>
        <v>882.37168399333029</v>
      </c>
      <c r="S1764" s="86">
        <f t="shared" si="27"/>
        <v>6642</v>
      </c>
      <c r="U1764" s="6"/>
      <c r="V1764" s="6"/>
      <c r="W1764" s="6"/>
      <c r="X1764" s="6"/>
      <c r="Y1764" s="6"/>
      <c r="Z1764" s="6"/>
      <c r="AA1764" s="6"/>
      <c r="AB1764" s="6"/>
      <c r="AC1764" s="6"/>
      <c r="AD1764" s="6"/>
      <c r="AE1764" s="6"/>
      <c r="AF1764" s="6"/>
    </row>
    <row r="1765" spans="1:32" ht="15" customHeight="1">
      <c r="A1765" s="89" t="s">
        <v>9402</v>
      </c>
      <c r="B1765" s="89" t="s">
        <v>9395</v>
      </c>
      <c r="C1765" s="89" t="s">
        <v>6736</v>
      </c>
      <c r="D1765" s="227" t="s">
        <v>2951</v>
      </c>
      <c r="E1765" s="228"/>
      <c r="F1765" s="228"/>
      <c r="G1765" s="229" t="s">
        <v>2950</v>
      </c>
      <c r="H1765" s="229"/>
      <c r="I1765" s="229"/>
      <c r="J1765" s="76" t="s">
        <v>2950</v>
      </c>
      <c r="K1765" s="77">
        <v>3997</v>
      </c>
      <c r="L1765" s="165">
        <v>3964</v>
      </c>
      <c r="M1765" s="85">
        <f>L1765*'Age distribution'!$L$6</f>
        <v>256.49701918294625</v>
      </c>
      <c r="N1765" s="85">
        <f>L1765*'Age distribution'!$L$7</f>
        <v>797.43972538286346</v>
      </c>
      <c r="O1765" s="86">
        <f>L1765*'Age distribution'!$L$8</f>
        <v>813.48491501466003</v>
      </c>
      <c r="P1765" s="86">
        <f>L1765*'Age distribution'!$L$9</f>
        <v>798.74838818748958</v>
      </c>
      <c r="Q1765" s="86">
        <f>L1765*'Age distribution'!$L$10</f>
        <v>771.22330433237778</v>
      </c>
      <c r="R1765" s="86">
        <f>L1765*'Age distribution'!$L$11</f>
        <v>526.60664789966302</v>
      </c>
      <c r="S1765" s="86">
        <f t="shared" si="27"/>
        <v>3964</v>
      </c>
      <c r="U1765" s="6"/>
      <c r="V1765" s="6"/>
      <c r="W1765" s="6"/>
      <c r="X1765" s="6"/>
      <c r="Y1765" s="6"/>
      <c r="Z1765" s="6"/>
      <c r="AA1765" s="6"/>
      <c r="AB1765" s="6"/>
      <c r="AC1765" s="6"/>
      <c r="AD1765" s="6"/>
      <c r="AE1765" s="6"/>
      <c r="AF1765" s="6"/>
    </row>
    <row r="1766" spans="1:32" ht="15" customHeight="1">
      <c r="A1766" s="89" t="s">
        <v>9400</v>
      </c>
      <c r="B1766" s="89" t="s">
        <v>9395</v>
      </c>
      <c r="C1766" s="89" t="s">
        <v>6735</v>
      </c>
      <c r="D1766" s="227" t="s">
        <v>2949</v>
      </c>
      <c r="E1766" s="228"/>
      <c r="F1766" s="228"/>
      <c r="G1766" s="229" t="s">
        <v>2948</v>
      </c>
      <c r="H1766" s="229"/>
      <c r="I1766" s="229"/>
      <c r="J1766" s="76" t="s">
        <v>2948</v>
      </c>
      <c r="K1766" s="77">
        <v>422029</v>
      </c>
      <c r="L1766" s="165">
        <v>424912</v>
      </c>
      <c r="M1766" s="85">
        <f>L1766*'Age distribution'!$L$6</f>
        <v>27494.616905919287</v>
      </c>
      <c r="N1766" s="85">
        <f>L1766*'Age distribution'!$L$7</f>
        <v>85479.744851635536</v>
      </c>
      <c r="O1766" s="86">
        <f>L1766*'Age distribution'!$L$8</f>
        <v>87199.672605627959</v>
      </c>
      <c r="P1766" s="86">
        <f>L1766*'Age distribution'!$L$9</f>
        <v>85620.023996347765</v>
      </c>
      <c r="Q1766" s="86">
        <f>L1766*'Age distribution'!$L$10</f>
        <v>82669.534987507388</v>
      </c>
      <c r="R1766" s="86">
        <f>L1766*'Age distribution'!$L$11</f>
        <v>56448.406652962054</v>
      </c>
      <c r="S1766" s="86">
        <f t="shared" si="27"/>
        <v>424911.99999999994</v>
      </c>
      <c r="U1766" s="6"/>
      <c r="V1766" s="6"/>
      <c r="W1766" s="6"/>
      <c r="X1766" s="6"/>
      <c r="Y1766" s="6"/>
      <c r="Z1766" s="6"/>
      <c r="AA1766" s="6"/>
      <c r="AB1766" s="6"/>
      <c r="AC1766" s="6"/>
      <c r="AD1766" s="6"/>
      <c r="AE1766" s="6"/>
      <c r="AF1766" s="6"/>
    </row>
    <row r="1767" spans="1:32" ht="15" customHeight="1">
      <c r="A1767" s="89" t="s">
        <v>9398</v>
      </c>
      <c r="B1767" s="89" t="s">
        <v>9395</v>
      </c>
      <c r="C1767" s="89" t="s">
        <v>6734</v>
      </c>
      <c r="D1767" s="227" t="s">
        <v>2947</v>
      </c>
      <c r="E1767" s="228"/>
      <c r="F1767" s="228"/>
      <c r="G1767" s="229" t="s">
        <v>2946</v>
      </c>
      <c r="H1767" s="229"/>
      <c r="I1767" s="229"/>
      <c r="J1767" s="76" t="s">
        <v>2946</v>
      </c>
      <c r="K1767" s="77">
        <v>10046</v>
      </c>
      <c r="L1767" s="165">
        <v>10107</v>
      </c>
      <c r="M1767" s="85">
        <f>L1767*'Age distribution'!$L$6</f>
        <v>653.98975097932339</v>
      </c>
      <c r="N1767" s="85">
        <f>L1767*'Age distribution'!$L$7</f>
        <v>2033.2298951676592</v>
      </c>
      <c r="O1767" s="86">
        <f>L1767*'Age distribution'!$L$8</f>
        <v>2074.1402714564001</v>
      </c>
      <c r="P1767" s="86">
        <f>L1767*'Age distribution'!$L$9</f>
        <v>2036.5665891551355</v>
      </c>
      <c r="Q1767" s="86">
        <f>L1767*'Age distribution'!$L$10</f>
        <v>1966.3859578424174</v>
      </c>
      <c r="R1767" s="86">
        <f>L1767*'Age distribution'!$L$11</f>
        <v>1342.6875353990649</v>
      </c>
      <c r="S1767" s="86">
        <f t="shared" si="27"/>
        <v>10107</v>
      </c>
      <c r="U1767" s="6"/>
      <c r="V1767" s="6"/>
      <c r="W1767" s="6"/>
      <c r="X1767" s="6"/>
      <c r="Y1767" s="6"/>
      <c r="Z1767" s="6"/>
      <c r="AA1767" s="6"/>
      <c r="AB1767" s="6"/>
      <c r="AC1767" s="6"/>
      <c r="AD1767" s="6"/>
      <c r="AE1767" s="6"/>
      <c r="AF1767" s="6"/>
    </row>
    <row r="1768" spans="1:32" ht="15" customHeight="1">
      <c r="A1768" s="89" t="s">
        <v>9396</v>
      </c>
      <c r="B1768" s="89" t="s">
        <v>9395</v>
      </c>
      <c r="C1768" s="89" t="s">
        <v>7233</v>
      </c>
      <c r="D1768" s="227" t="s">
        <v>2945</v>
      </c>
      <c r="E1768" s="228"/>
      <c r="F1768" s="228"/>
      <c r="G1768" s="229" t="s">
        <v>2944</v>
      </c>
      <c r="H1768" s="229"/>
      <c r="I1768" s="229"/>
      <c r="J1768" s="76" t="s">
        <v>2944</v>
      </c>
      <c r="K1768" s="77">
        <v>55263</v>
      </c>
      <c r="L1768" s="165">
        <v>54746</v>
      </c>
      <c r="M1768" s="85">
        <f>L1768*'Age distribution'!$L$6</f>
        <v>3542.4283078177536</v>
      </c>
      <c r="N1768" s="85">
        <f>L1768*'Age distribution'!$L$7</f>
        <v>11013.278306208436</v>
      </c>
      <c r="O1768" s="86">
        <f>L1768*'Age distribution'!$L$8</f>
        <v>11234.875165840711</v>
      </c>
      <c r="P1768" s="86">
        <f>L1768*'Age distribution'!$L$9</f>
        <v>11031.351982773032</v>
      </c>
      <c r="Q1768" s="86">
        <f>L1768*'Age distribution'!$L$10</f>
        <v>10651.208632437021</v>
      </c>
      <c r="R1768" s="86">
        <f>L1768*'Age distribution'!$L$11</f>
        <v>7272.8576049230451</v>
      </c>
      <c r="S1768" s="86">
        <f t="shared" si="27"/>
        <v>54746</v>
      </c>
      <c r="U1768" s="6"/>
      <c r="V1768" s="6"/>
      <c r="W1768" s="6"/>
      <c r="X1768" s="6"/>
      <c r="Y1768" s="6"/>
      <c r="Z1768" s="6"/>
      <c r="AA1768" s="6"/>
      <c r="AB1768" s="6"/>
      <c r="AC1768" s="6"/>
      <c r="AD1768" s="6"/>
      <c r="AE1768" s="6"/>
      <c r="AF1768" s="6"/>
    </row>
    <row r="1769" spans="1:32" ht="15" customHeight="1">
      <c r="A1769" s="89" t="s">
        <v>9392</v>
      </c>
      <c r="B1769" s="89" t="s">
        <v>9376</v>
      </c>
      <c r="C1769" s="89" t="s">
        <v>6750</v>
      </c>
      <c r="D1769" s="227" t="s">
        <v>2943</v>
      </c>
      <c r="E1769" s="228"/>
      <c r="F1769" s="228"/>
      <c r="G1769" s="229" t="s">
        <v>2942</v>
      </c>
      <c r="H1769" s="229"/>
      <c r="I1769" s="229"/>
      <c r="J1769" s="76" t="s">
        <v>2942</v>
      </c>
      <c r="K1769" s="77">
        <v>60108</v>
      </c>
      <c r="L1769" s="165">
        <v>60232</v>
      </c>
      <c r="M1769" s="85">
        <f>L1769*'Age distribution'!$L$6</f>
        <v>3897.4087940028303</v>
      </c>
      <c r="N1769" s="85">
        <f>L1769*'Age distribution'!$L$7</f>
        <v>12116.899480136386</v>
      </c>
      <c r="O1769" s="86">
        <f>L1769*'Age distribution'!$L$8</f>
        <v>12360.702169819124</v>
      </c>
      <c r="P1769" s="86">
        <f>L1769*'Age distribution'!$L$9</f>
        <v>12136.784287918485</v>
      </c>
      <c r="Q1769" s="86">
        <f>L1769*'Age distribution'!$L$10</f>
        <v>11718.547443629612</v>
      </c>
      <c r="R1769" s="86">
        <f>L1769*'Age distribution'!$L$11</f>
        <v>8001.6578244935672</v>
      </c>
      <c r="S1769" s="86">
        <f t="shared" si="27"/>
        <v>60232.000000000007</v>
      </c>
      <c r="U1769" s="6"/>
      <c r="V1769" s="6"/>
      <c r="W1769" s="6"/>
      <c r="X1769" s="6"/>
      <c r="Y1769" s="6"/>
      <c r="Z1769" s="6"/>
      <c r="AA1769" s="6"/>
      <c r="AB1769" s="6"/>
      <c r="AC1769" s="6"/>
      <c r="AD1769" s="6"/>
      <c r="AE1769" s="6"/>
      <c r="AF1769" s="6"/>
    </row>
    <row r="1770" spans="1:32" ht="15" customHeight="1">
      <c r="A1770" s="89" t="s">
        <v>9390</v>
      </c>
      <c r="B1770" s="89" t="s">
        <v>9376</v>
      </c>
      <c r="C1770" s="89" t="s">
        <v>6749</v>
      </c>
      <c r="D1770" s="227" t="s">
        <v>2941</v>
      </c>
      <c r="E1770" s="228"/>
      <c r="F1770" s="228"/>
      <c r="G1770" s="229" t="s">
        <v>2940</v>
      </c>
      <c r="H1770" s="229"/>
      <c r="I1770" s="229"/>
      <c r="J1770" s="76" t="s">
        <v>2939</v>
      </c>
      <c r="K1770" s="77">
        <v>47806</v>
      </c>
      <c r="L1770" s="165">
        <v>47733</v>
      </c>
      <c r="M1770" s="85">
        <f>L1770*'Age distribution'!$L$6</f>
        <v>3088.6408215589236</v>
      </c>
      <c r="N1770" s="85">
        <f>L1770*'Age distribution'!$L$7</f>
        <v>9602.469831407725</v>
      </c>
      <c r="O1770" s="86">
        <f>L1770*'Age distribution'!$L$8</f>
        <v>9795.6799819361167</v>
      </c>
      <c r="P1770" s="86">
        <f>L1770*'Age distribution'!$L$9</f>
        <v>9618.2282576572743</v>
      </c>
      <c r="Q1770" s="86">
        <f>L1770*'Age distribution'!$L$10</f>
        <v>9286.7815301961127</v>
      </c>
      <c r="R1770" s="86">
        <f>L1770*'Age distribution'!$L$11</f>
        <v>6341.1995772438477</v>
      </c>
      <c r="S1770" s="86">
        <f t="shared" si="27"/>
        <v>47732.999999999993</v>
      </c>
      <c r="U1770" s="6"/>
      <c r="V1770" s="6"/>
      <c r="W1770" s="6"/>
      <c r="X1770" s="6"/>
      <c r="Y1770" s="6"/>
      <c r="Z1770" s="6"/>
      <c r="AA1770" s="6"/>
      <c r="AB1770" s="6"/>
      <c r="AC1770" s="6"/>
      <c r="AD1770" s="6"/>
      <c r="AE1770" s="6"/>
      <c r="AF1770" s="6"/>
    </row>
    <row r="1771" spans="1:32" ht="15" customHeight="1">
      <c r="A1771" s="89" t="s">
        <v>9389</v>
      </c>
      <c r="B1771" s="89" t="s">
        <v>9376</v>
      </c>
      <c r="C1771" s="89" t="s">
        <v>6748</v>
      </c>
      <c r="D1771" s="227" t="s">
        <v>2938</v>
      </c>
      <c r="E1771" s="228"/>
      <c r="F1771" s="228"/>
      <c r="G1771" s="229" t="s">
        <v>2937</v>
      </c>
      <c r="H1771" s="229"/>
      <c r="I1771" s="229"/>
      <c r="J1771" s="76" t="s">
        <v>2937</v>
      </c>
      <c r="K1771" s="77">
        <v>77011</v>
      </c>
      <c r="L1771" s="165">
        <v>76806</v>
      </c>
      <c r="M1771" s="85">
        <f>L1771*'Age distribution'!$L$6</f>
        <v>4969.8562198197196</v>
      </c>
      <c r="N1771" s="85">
        <f>L1771*'Age distribution'!$L$7</f>
        <v>15451.098775922354</v>
      </c>
      <c r="O1771" s="86">
        <f>L1771*'Age distribution'!$L$8</f>
        <v>15761.988492082739</v>
      </c>
      <c r="P1771" s="86">
        <f>L1771*'Age distribution'!$L$9</f>
        <v>15476.455273241252</v>
      </c>
      <c r="Q1771" s="86">
        <f>L1771*'Age distribution'!$L$10</f>
        <v>14943.132470371496</v>
      </c>
      <c r="R1771" s="86">
        <f>L1771*'Age distribution'!$L$11</f>
        <v>10203.468768562441</v>
      </c>
      <c r="S1771" s="86">
        <f t="shared" si="27"/>
        <v>76806</v>
      </c>
      <c r="U1771" s="6"/>
      <c r="V1771" s="6"/>
      <c r="W1771" s="6"/>
      <c r="X1771" s="6"/>
      <c r="Y1771" s="6"/>
      <c r="Z1771" s="6"/>
      <c r="AA1771" s="6"/>
      <c r="AB1771" s="6"/>
      <c r="AC1771" s="6"/>
      <c r="AD1771" s="6"/>
      <c r="AE1771" s="6"/>
      <c r="AF1771" s="6"/>
    </row>
    <row r="1772" spans="1:32" ht="15" customHeight="1">
      <c r="A1772" s="89" t="s">
        <v>9387</v>
      </c>
      <c r="B1772" s="89" t="s">
        <v>9376</v>
      </c>
      <c r="C1772" s="89" t="s">
        <v>6747</v>
      </c>
      <c r="D1772" s="227" t="s">
        <v>2936</v>
      </c>
      <c r="E1772" s="228"/>
      <c r="F1772" s="228"/>
      <c r="G1772" s="229" t="s">
        <v>2935</v>
      </c>
      <c r="H1772" s="229"/>
      <c r="I1772" s="229"/>
      <c r="J1772" s="76" t="s">
        <v>2935</v>
      </c>
      <c r="K1772" s="77">
        <v>32954</v>
      </c>
      <c r="L1772" s="165">
        <v>32451</v>
      </c>
      <c r="M1772" s="85">
        <f>L1772*'Age distribution'!$L$6</f>
        <v>2099.7943414494925</v>
      </c>
      <c r="N1772" s="85">
        <f>L1772*'Age distribution'!$L$7</f>
        <v>6528.1827770936688</v>
      </c>
      <c r="O1772" s="86">
        <f>L1772*'Age distribution'!$L$8</f>
        <v>6659.5355643644634</v>
      </c>
      <c r="P1772" s="86">
        <f>L1772*'Age distribution'!$L$9</f>
        <v>6538.8960507245774</v>
      </c>
      <c r="Q1772" s="86">
        <f>L1772*'Age distribution'!$L$10</f>
        <v>6313.5639376614508</v>
      </c>
      <c r="R1772" s="86">
        <f>L1772*'Age distribution'!$L$11</f>
        <v>4311.0273287063483</v>
      </c>
      <c r="S1772" s="86">
        <f t="shared" si="27"/>
        <v>32451</v>
      </c>
      <c r="U1772" s="6"/>
      <c r="V1772" s="6"/>
      <c r="W1772" s="6"/>
      <c r="X1772" s="6"/>
      <c r="Y1772" s="6"/>
      <c r="Z1772" s="6"/>
      <c r="AA1772" s="6"/>
      <c r="AB1772" s="6"/>
      <c r="AC1772" s="6"/>
      <c r="AD1772" s="6"/>
      <c r="AE1772" s="6"/>
      <c r="AF1772" s="6"/>
    </row>
    <row r="1773" spans="1:32" ht="15" customHeight="1">
      <c r="A1773" s="89" t="s">
        <v>9386</v>
      </c>
      <c r="B1773" s="89" t="s">
        <v>9376</v>
      </c>
      <c r="C1773" s="89" t="s">
        <v>6746</v>
      </c>
      <c r="D1773" s="227" t="s">
        <v>2934</v>
      </c>
      <c r="E1773" s="228"/>
      <c r="F1773" s="228"/>
      <c r="G1773" s="229" t="s">
        <v>2933</v>
      </c>
      <c r="H1773" s="229"/>
      <c r="I1773" s="229"/>
      <c r="J1773" s="76" t="s">
        <v>2933</v>
      </c>
      <c r="K1773" s="77">
        <v>89101</v>
      </c>
      <c r="L1773" s="165">
        <v>88979</v>
      </c>
      <c r="M1773" s="85">
        <f>L1773*'Age distribution'!$L$6</f>
        <v>5757.5298359937879</v>
      </c>
      <c r="N1773" s="85">
        <f>L1773*'Age distribution'!$L$7</f>
        <v>17899.946852886431</v>
      </c>
      <c r="O1773" s="86">
        <f>L1773*'Age distribution'!$L$8</f>
        <v>18260.109549215296</v>
      </c>
      <c r="P1773" s="86">
        <f>L1773*'Age distribution'!$L$9</f>
        <v>17929.322107097538</v>
      </c>
      <c r="Q1773" s="86">
        <f>L1773*'Age distribution'!$L$10</f>
        <v>17311.472854740325</v>
      </c>
      <c r="R1773" s="86">
        <f>L1773*'Age distribution'!$L$11</f>
        <v>11820.618800066628</v>
      </c>
      <c r="S1773" s="86">
        <f t="shared" si="27"/>
        <v>88979</v>
      </c>
      <c r="U1773" s="6"/>
      <c r="V1773" s="6"/>
      <c r="W1773" s="6"/>
      <c r="X1773" s="6"/>
      <c r="Y1773" s="6"/>
      <c r="Z1773" s="6"/>
      <c r="AA1773" s="6"/>
      <c r="AB1773" s="6"/>
      <c r="AC1773" s="6"/>
      <c r="AD1773" s="6"/>
      <c r="AE1773" s="6"/>
      <c r="AF1773" s="6"/>
    </row>
    <row r="1774" spans="1:32" ht="15" customHeight="1">
      <c r="A1774" s="89" t="s">
        <v>9384</v>
      </c>
      <c r="B1774" s="89" t="s">
        <v>9376</v>
      </c>
      <c r="C1774" s="89" t="s">
        <v>6745</v>
      </c>
      <c r="D1774" s="227" t="s">
        <v>2932</v>
      </c>
      <c r="E1774" s="228"/>
      <c r="F1774" s="228"/>
      <c r="G1774" s="229" t="s">
        <v>2931</v>
      </c>
      <c r="H1774" s="229"/>
      <c r="I1774" s="229"/>
      <c r="J1774" s="76" t="s">
        <v>2931</v>
      </c>
      <c r="K1774" s="77">
        <v>400999</v>
      </c>
      <c r="L1774" s="165">
        <v>401871</v>
      </c>
      <c r="M1774" s="85">
        <f>L1774*'Age distribution'!$L$6</f>
        <v>26003.711805264833</v>
      </c>
      <c r="N1774" s="85">
        <f>L1774*'Age distribution'!$L$7</f>
        <v>80844.576155231262</v>
      </c>
      <c r="O1774" s="86">
        <f>L1774*'Age distribution'!$L$8</f>
        <v>82471.240232557131</v>
      </c>
      <c r="P1774" s="86">
        <f>L1774*'Age distribution'!$L$9</f>
        <v>80977.248614857366</v>
      </c>
      <c r="Q1774" s="86">
        <f>L1774*'Age distribution'!$L$10</f>
        <v>78186.750891866046</v>
      </c>
      <c r="R1774" s="86">
        <f>L1774*'Age distribution'!$L$11</f>
        <v>53387.472300223373</v>
      </c>
      <c r="S1774" s="86">
        <f t="shared" si="27"/>
        <v>401871</v>
      </c>
      <c r="U1774" s="6"/>
      <c r="V1774" s="6"/>
      <c r="W1774" s="6"/>
      <c r="X1774" s="6"/>
      <c r="Y1774" s="6"/>
      <c r="Z1774" s="6"/>
      <c r="AA1774" s="6"/>
      <c r="AB1774" s="6"/>
      <c r="AC1774" s="6"/>
      <c r="AD1774" s="6"/>
      <c r="AE1774" s="6"/>
      <c r="AF1774" s="6"/>
    </row>
    <row r="1775" spans="1:32" ht="15" customHeight="1">
      <c r="A1775" s="89" t="s">
        <v>9382</v>
      </c>
      <c r="B1775" s="89" t="s">
        <v>9376</v>
      </c>
      <c r="C1775" s="89" t="s">
        <v>6744</v>
      </c>
      <c r="D1775" s="227" t="s">
        <v>2930</v>
      </c>
      <c r="E1775" s="228"/>
      <c r="F1775" s="228"/>
      <c r="G1775" s="229" t="s">
        <v>2929</v>
      </c>
      <c r="H1775" s="229"/>
      <c r="I1775" s="229"/>
      <c r="J1775" s="76" t="s">
        <v>2929</v>
      </c>
      <c r="K1775" s="77">
        <v>146407</v>
      </c>
      <c r="L1775" s="165">
        <v>146641</v>
      </c>
      <c r="M1775" s="85">
        <f>L1775*'Age distribution'!$L$6</f>
        <v>9488.6426311822452</v>
      </c>
      <c r="N1775" s="85">
        <f>L1775*'Age distribution'!$L$7</f>
        <v>29499.83823659649</v>
      </c>
      <c r="O1775" s="86">
        <f>L1775*'Age distribution'!$L$8</f>
        <v>30093.400964345299</v>
      </c>
      <c r="P1775" s="86">
        <f>L1775*'Age distribution'!$L$9</f>
        <v>29548.249846670449</v>
      </c>
      <c r="Q1775" s="86">
        <f>L1775*'Age distribution'!$L$10</f>
        <v>28530.009225682192</v>
      </c>
      <c r="R1775" s="86">
        <f>L1775*'Age distribution'!$L$11</f>
        <v>19480.85909552333</v>
      </c>
      <c r="S1775" s="86">
        <f t="shared" si="27"/>
        <v>146641</v>
      </c>
      <c r="U1775" s="6"/>
      <c r="V1775" s="6"/>
      <c r="W1775" s="6"/>
      <c r="X1775" s="6"/>
      <c r="Y1775" s="6"/>
      <c r="Z1775" s="6"/>
      <c r="AA1775" s="6"/>
      <c r="AB1775" s="6"/>
      <c r="AC1775" s="6"/>
      <c r="AD1775" s="6"/>
      <c r="AE1775" s="6"/>
      <c r="AF1775" s="6"/>
    </row>
    <row r="1776" spans="1:32" ht="15" customHeight="1">
      <c r="A1776" s="89" t="s">
        <v>9380</v>
      </c>
      <c r="B1776" s="89" t="s">
        <v>9376</v>
      </c>
      <c r="C1776" s="89" t="s">
        <v>6743</v>
      </c>
      <c r="D1776" s="227" t="s">
        <v>2928</v>
      </c>
      <c r="E1776" s="228"/>
      <c r="F1776" s="228"/>
      <c r="G1776" s="229" t="s">
        <v>2927</v>
      </c>
      <c r="H1776" s="229"/>
      <c r="I1776" s="229"/>
      <c r="J1776" s="76" t="s">
        <v>2927</v>
      </c>
      <c r="K1776" s="77">
        <v>295325</v>
      </c>
      <c r="L1776" s="165">
        <v>296069</v>
      </c>
      <c r="M1776" s="85">
        <f>L1776*'Age distribution'!$L$6</f>
        <v>19157.622596487316</v>
      </c>
      <c r="N1776" s="85">
        <f>L1776*'Age distribution'!$L$7</f>
        <v>59560.338560640514</v>
      </c>
      <c r="O1776" s="86">
        <f>L1776*'Age distribution'!$L$8</f>
        <v>60758.745031149192</v>
      </c>
      <c r="P1776" s="86">
        <f>L1776*'Age distribution'!$L$9</f>
        <v>59658.081872422263</v>
      </c>
      <c r="Q1776" s="86">
        <f>L1776*'Age distribution'!$L$10</f>
        <v>57602.248357816032</v>
      </c>
      <c r="R1776" s="86">
        <f>L1776*'Age distribution'!$L$11</f>
        <v>39331.963581484692</v>
      </c>
      <c r="S1776" s="86">
        <f t="shared" si="27"/>
        <v>296069</v>
      </c>
      <c r="U1776" s="6"/>
      <c r="V1776" s="6"/>
      <c r="W1776" s="6"/>
      <c r="X1776" s="6"/>
      <c r="Y1776" s="6"/>
      <c r="Z1776" s="6"/>
      <c r="AA1776" s="6"/>
      <c r="AB1776" s="6"/>
      <c r="AC1776" s="6"/>
      <c r="AD1776" s="6"/>
      <c r="AE1776" s="6"/>
      <c r="AF1776" s="6"/>
    </row>
    <row r="1777" spans="1:32" ht="15" customHeight="1">
      <c r="A1777" s="89" t="s">
        <v>9379</v>
      </c>
      <c r="B1777" s="89" t="s">
        <v>9376</v>
      </c>
      <c r="C1777" s="89" t="s">
        <v>6742</v>
      </c>
      <c r="D1777" s="227" t="s">
        <v>2926</v>
      </c>
      <c r="E1777" s="228"/>
      <c r="F1777" s="228"/>
      <c r="G1777" s="229" t="s">
        <v>2925</v>
      </c>
      <c r="H1777" s="229"/>
      <c r="I1777" s="229"/>
      <c r="J1777" s="76" t="s">
        <v>2925</v>
      </c>
      <c r="K1777" s="77">
        <v>123190</v>
      </c>
      <c r="L1777" s="165">
        <v>123880</v>
      </c>
      <c r="M1777" s="85">
        <f>L1777*'Age distribution'!$L$6</f>
        <v>8015.8553825386934</v>
      </c>
      <c r="N1777" s="85">
        <f>L1777*'Age distribution'!$L$7</f>
        <v>24920.997270542161</v>
      </c>
      <c r="O1777" s="86">
        <f>L1777*'Age distribution'!$L$8</f>
        <v>25422.429685170559</v>
      </c>
      <c r="P1777" s="86">
        <f>L1777*'Age distribution'!$L$9</f>
        <v>24961.894633871394</v>
      </c>
      <c r="Q1777" s="86">
        <f>L1777*'Age distribution'!$L$10</f>
        <v>24101.701044574915</v>
      </c>
      <c r="R1777" s="86">
        <f>L1777*'Age distribution'!$L$11</f>
        <v>16457.121983302284</v>
      </c>
      <c r="S1777" s="86">
        <f t="shared" si="27"/>
        <v>123880</v>
      </c>
      <c r="U1777" s="6"/>
      <c r="V1777" s="6"/>
      <c r="W1777" s="6"/>
      <c r="X1777" s="6"/>
      <c r="Y1777" s="6"/>
      <c r="Z1777" s="6"/>
      <c r="AA1777" s="6"/>
      <c r="AB1777" s="6"/>
      <c r="AC1777" s="6"/>
      <c r="AD1777" s="6"/>
      <c r="AE1777" s="6"/>
      <c r="AF1777" s="6"/>
    </row>
    <row r="1778" spans="1:32" ht="15" customHeight="1">
      <c r="A1778" s="89" t="s">
        <v>9377</v>
      </c>
      <c r="B1778" s="89" t="s">
        <v>9376</v>
      </c>
      <c r="C1778" s="89" t="s">
        <v>6741</v>
      </c>
      <c r="D1778" s="227" t="s">
        <v>2924</v>
      </c>
      <c r="E1778" s="228"/>
      <c r="F1778" s="228"/>
      <c r="G1778" s="229" t="s">
        <v>2923</v>
      </c>
      <c r="H1778" s="229"/>
      <c r="I1778" s="229"/>
      <c r="J1778" s="76" t="s">
        <v>2923</v>
      </c>
      <c r="K1778" s="77">
        <v>43713</v>
      </c>
      <c r="L1778" s="165">
        <v>43413</v>
      </c>
      <c r="M1778" s="85">
        <f>L1778*'Age distribution'!$L$6</f>
        <v>2809.1082476763991</v>
      </c>
      <c r="N1778" s="85">
        <f>L1778*'Age distribution'!$L$7</f>
        <v>8733.4134202942114</v>
      </c>
      <c r="O1778" s="86">
        <f>L1778*'Age distribution'!$L$8</f>
        <v>8909.1373903964268</v>
      </c>
      <c r="P1778" s="86">
        <f>L1778*'Age distribution'!$L$9</f>
        <v>8747.7456549907874</v>
      </c>
      <c r="Q1778" s="86">
        <f>L1778*'Age distribution'!$L$10</f>
        <v>8446.2959916704131</v>
      </c>
      <c r="R1778" s="86">
        <f>L1778*'Age distribution'!$L$11</f>
        <v>5767.2992949717627</v>
      </c>
      <c r="S1778" s="86">
        <f t="shared" si="27"/>
        <v>43413</v>
      </c>
      <c r="U1778" s="6"/>
      <c r="V1778" s="6"/>
      <c r="W1778" s="6"/>
      <c r="X1778" s="6"/>
      <c r="Y1778" s="6"/>
      <c r="Z1778" s="6"/>
      <c r="AA1778" s="6"/>
      <c r="AB1778" s="6"/>
      <c r="AC1778" s="6"/>
      <c r="AD1778" s="6"/>
      <c r="AE1778" s="6"/>
      <c r="AF1778" s="6"/>
    </row>
    <row r="1779" spans="1:32" ht="15" customHeight="1">
      <c r="A1779" s="89" t="s">
        <v>9374</v>
      </c>
      <c r="B1779" s="89" t="s">
        <v>9344</v>
      </c>
      <c r="C1779" s="89" t="s">
        <v>6750</v>
      </c>
      <c r="D1779" s="227" t="s">
        <v>2922</v>
      </c>
      <c r="E1779" s="228"/>
      <c r="F1779" s="228"/>
      <c r="G1779" s="229" t="s">
        <v>2921</v>
      </c>
      <c r="H1779" s="229"/>
      <c r="I1779" s="229"/>
      <c r="J1779" s="76" t="s">
        <v>2921</v>
      </c>
      <c r="K1779" s="77">
        <v>274732</v>
      </c>
      <c r="L1779" s="165">
        <v>274794</v>
      </c>
      <c r="M1779" s="85">
        <f>L1779*'Age distribution'!$L$6</f>
        <v>17780.989376730206</v>
      </c>
      <c r="N1779" s="85">
        <f>L1779*'Age distribution'!$L$7</f>
        <v>55280.436906371993</v>
      </c>
      <c r="O1779" s="86">
        <f>L1779*'Age distribution'!$L$8</f>
        <v>56392.7279860087</v>
      </c>
      <c r="P1779" s="86">
        <f>L1779*'Age distribution'!$L$9</f>
        <v>55371.156554892281</v>
      </c>
      <c r="Q1779" s="86">
        <f>L1779*'Age distribution'!$L$10</f>
        <v>53463.051637414588</v>
      </c>
      <c r="R1779" s="86">
        <f>L1779*'Age distribution'!$L$11</f>
        <v>36505.637538582239</v>
      </c>
      <c r="S1779" s="86">
        <f t="shared" si="27"/>
        <v>274794</v>
      </c>
      <c r="U1779" s="6"/>
      <c r="V1779" s="6"/>
      <c r="W1779" s="6"/>
      <c r="X1779" s="6"/>
      <c r="Y1779" s="6"/>
      <c r="Z1779" s="6"/>
      <c r="AA1779" s="6"/>
      <c r="AB1779" s="6"/>
      <c r="AC1779" s="6"/>
      <c r="AD1779" s="6"/>
      <c r="AE1779" s="6"/>
      <c r="AF1779" s="6"/>
    </row>
    <row r="1780" spans="1:32" ht="15" customHeight="1">
      <c r="A1780" s="89" t="s">
        <v>9372</v>
      </c>
      <c r="B1780" s="89" t="s">
        <v>9344</v>
      </c>
      <c r="C1780" s="89" t="s">
        <v>6749</v>
      </c>
      <c r="D1780" s="227" t="s">
        <v>2920</v>
      </c>
      <c r="E1780" s="228"/>
      <c r="F1780" s="228"/>
      <c r="G1780" s="229" t="s">
        <v>2919</v>
      </c>
      <c r="H1780" s="229"/>
      <c r="I1780" s="229"/>
      <c r="J1780" s="76" t="s">
        <v>2919</v>
      </c>
      <c r="K1780" s="77">
        <v>906509</v>
      </c>
      <c r="L1780" s="165">
        <v>912808</v>
      </c>
      <c r="M1780" s="85">
        <f>L1780*'Age distribution'!$L$6</f>
        <v>59064.715208462869</v>
      </c>
      <c r="N1780" s="85">
        <f>L1780*'Age distribution'!$L$7</f>
        <v>183630.01030456126</v>
      </c>
      <c r="O1780" s="86">
        <f>L1780*'Age distribution'!$L$8</f>
        <v>187324.80784679661</v>
      </c>
      <c r="P1780" s="86">
        <f>L1780*'Age distribution'!$L$9</f>
        <v>183931.36193860898</v>
      </c>
      <c r="Q1780" s="86">
        <f>L1780*'Age distribution'!$L$10</f>
        <v>177593.03783577928</v>
      </c>
      <c r="R1780" s="86">
        <f>L1780*'Age distribution'!$L$11</f>
        <v>121264.06686579101</v>
      </c>
      <c r="S1780" s="86">
        <f t="shared" si="27"/>
        <v>912808</v>
      </c>
      <c r="U1780" s="6"/>
      <c r="V1780" s="6"/>
      <c r="W1780" s="6"/>
      <c r="X1780" s="6"/>
      <c r="Y1780" s="6"/>
      <c r="Z1780" s="6"/>
      <c r="AA1780" s="6"/>
      <c r="AB1780" s="6"/>
      <c r="AC1780" s="6"/>
      <c r="AD1780" s="6"/>
      <c r="AE1780" s="6"/>
      <c r="AF1780" s="6"/>
    </row>
    <row r="1781" spans="1:32" ht="15" customHeight="1">
      <c r="A1781" s="89" t="s">
        <v>9370</v>
      </c>
      <c r="B1781" s="89" t="s">
        <v>9344</v>
      </c>
      <c r="C1781" s="89" t="s">
        <v>6748</v>
      </c>
      <c r="D1781" s="227" t="s">
        <v>2918</v>
      </c>
      <c r="E1781" s="228"/>
      <c r="F1781" s="228"/>
      <c r="G1781" s="229" t="s">
        <v>2917</v>
      </c>
      <c r="H1781" s="229"/>
      <c r="I1781" s="229"/>
      <c r="J1781" s="76" t="s">
        <v>2917</v>
      </c>
      <c r="K1781" s="77">
        <v>449215</v>
      </c>
      <c r="L1781" s="165">
        <v>450750</v>
      </c>
      <c r="M1781" s="85">
        <f>L1781*'Age distribution'!$L$6</f>
        <v>29166.506406839813</v>
      </c>
      <c r="N1781" s="85">
        <f>L1781*'Age distribution'!$L$7</f>
        <v>90677.587340142709</v>
      </c>
      <c r="O1781" s="86">
        <f>L1781*'Age distribution'!$L$8</f>
        <v>92502.100263082248</v>
      </c>
      <c r="P1781" s="86">
        <f>L1781*'Age distribution'!$L$9</f>
        <v>90826.396562944225</v>
      </c>
      <c r="Q1781" s="86">
        <f>L1781*'Age distribution'!$L$10</f>
        <v>87696.494557976606</v>
      </c>
      <c r="R1781" s="86">
        <f>L1781*'Age distribution'!$L$11</f>
        <v>59880.914869014399</v>
      </c>
      <c r="S1781" s="86">
        <f t="shared" si="27"/>
        <v>450750</v>
      </c>
      <c r="U1781" s="6"/>
      <c r="V1781" s="6"/>
      <c r="W1781" s="6"/>
      <c r="X1781" s="6"/>
      <c r="Y1781" s="6"/>
      <c r="Z1781" s="6"/>
      <c r="AA1781" s="6"/>
      <c r="AB1781" s="6"/>
      <c r="AC1781" s="6"/>
      <c r="AD1781" s="6"/>
      <c r="AE1781" s="6"/>
      <c r="AF1781" s="6"/>
    </row>
    <row r="1782" spans="1:32" ht="15" customHeight="1">
      <c r="A1782" s="89" t="s">
        <v>9368</v>
      </c>
      <c r="B1782" s="89" t="s">
        <v>9344</v>
      </c>
      <c r="C1782" s="89" t="s">
        <v>6747</v>
      </c>
      <c r="D1782" s="227" t="s">
        <v>2916</v>
      </c>
      <c r="E1782" s="228"/>
      <c r="F1782" s="228"/>
      <c r="G1782" s="229" t="s">
        <v>2915</v>
      </c>
      <c r="H1782" s="229"/>
      <c r="I1782" s="229"/>
      <c r="J1782" s="76" t="s">
        <v>2915</v>
      </c>
      <c r="K1782" s="77">
        <v>513682</v>
      </c>
      <c r="L1782" s="165">
        <v>513668</v>
      </c>
      <c r="M1782" s="85">
        <f>L1782*'Age distribution'!$L$6</f>
        <v>33237.717166918679</v>
      </c>
      <c r="N1782" s="85">
        <f>L1782*'Age distribution'!$L$7</f>
        <v>103334.83069070755</v>
      </c>
      <c r="O1782" s="86">
        <f>L1782*'Age distribution'!$L$8</f>
        <v>105414.01849791886</v>
      </c>
      <c r="P1782" s="86">
        <f>L1782*'Age distribution'!$L$9</f>
        <v>103504.4114690947</v>
      </c>
      <c r="Q1782" s="86">
        <f>L1782*'Age distribution'!$L$10</f>
        <v>99937.621667458079</v>
      </c>
      <c r="R1782" s="86">
        <f>L1782*'Age distribution'!$L$11</f>
        <v>68239.400507902144</v>
      </c>
      <c r="S1782" s="86">
        <f t="shared" si="27"/>
        <v>513668</v>
      </c>
      <c r="U1782" s="6"/>
      <c r="V1782" s="6"/>
      <c r="W1782" s="6"/>
      <c r="X1782" s="6"/>
      <c r="Y1782" s="6"/>
      <c r="Z1782" s="6"/>
      <c r="AA1782" s="6"/>
      <c r="AB1782" s="6"/>
      <c r="AC1782" s="6"/>
      <c r="AD1782" s="6"/>
      <c r="AE1782" s="6"/>
      <c r="AF1782" s="6"/>
    </row>
    <row r="1783" spans="1:32" ht="15" customHeight="1">
      <c r="A1783" s="89" t="s">
        <v>9367</v>
      </c>
      <c r="B1783" s="89" t="s">
        <v>9344</v>
      </c>
      <c r="C1783" s="89" t="s">
        <v>6746</v>
      </c>
      <c r="D1783" s="227" t="s">
        <v>2914</v>
      </c>
      <c r="E1783" s="228"/>
      <c r="F1783" s="228"/>
      <c r="G1783" s="229" t="s">
        <v>2913</v>
      </c>
      <c r="H1783" s="229"/>
      <c r="I1783" s="229"/>
      <c r="J1783" s="76" t="s">
        <v>2913</v>
      </c>
      <c r="K1783" s="77">
        <v>97266</v>
      </c>
      <c r="L1783" s="165">
        <v>96603</v>
      </c>
      <c r="M1783" s="85">
        <f>L1783*'Age distribution'!$L$6</f>
        <v>6250.8530636049845</v>
      </c>
      <c r="N1783" s="85">
        <f>L1783*'Age distribution'!$L$7</f>
        <v>19433.670482129353</v>
      </c>
      <c r="O1783" s="86">
        <f>L1783*'Age distribution'!$L$8</f>
        <v>19824.693048728863</v>
      </c>
      <c r="P1783" s="86">
        <f>L1783*'Age distribution'!$L$9</f>
        <v>19465.562700321909</v>
      </c>
      <c r="Q1783" s="86">
        <f>L1783*'Age distribution'!$L$10</f>
        <v>18794.774184768085</v>
      </c>
      <c r="R1783" s="86">
        <f>L1783*'Age distribution'!$L$11</f>
        <v>12833.446520446807</v>
      </c>
      <c r="S1783" s="86">
        <f t="shared" si="27"/>
        <v>96603</v>
      </c>
      <c r="U1783" s="6"/>
      <c r="V1783" s="6"/>
      <c r="W1783" s="6"/>
      <c r="X1783" s="6"/>
      <c r="Y1783" s="6"/>
      <c r="Z1783" s="6"/>
      <c r="AA1783" s="6"/>
      <c r="AB1783" s="6"/>
      <c r="AC1783" s="6"/>
      <c r="AD1783" s="6"/>
      <c r="AE1783" s="6"/>
      <c r="AF1783" s="6"/>
    </row>
    <row r="1784" spans="1:32" ht="15" customHeight="1">
      <c r="A1784" s="89" t="s">
        <v>9365</v>
      </c>
      <c r="B1784" s="89" t="s">
        <v>9344</v>
      </c>
      <c r="C1784" s="89" t="s">
        <v>6745</v>
      </c>
      <c r="D1784" s="227" t="s">
        <v>2912</v>
      </c>
      <c r="E1784" s="228"/>
      <c r="F1784" s="228"/>
      <c r="G1784" s="229" t="s">
        <v>2911</v>
      </c>
      <c r="H1784" s="229"/>
      <c r="I1784" s="229"/>
      <c r="J1784" s="76" t="s">
        <v>2911</v>
      </c>
      <c r="K1784" s="77">
        <v>157208</v>
      </c>
      <c r="L1784" s="165">
        <v>157724</v>
      </c>
      <c r="M1784" s="85">
        <f>L1784*'Age distribution'!$L$6</f>
        <v>10205.786037742435</v>
      </c>
      <c r="N1784" s="85">
        <f>L1784*'Age distribution'!$L$7</f>
        <v>31729.410506126831</v>
      </c>
      <c r="O1784" s="86">
        <f>L1784*'Age distribution'!$L$8</f>
        <v>32367.834191668073</v>
      </c>
      <c r="P1784" s="86">
        <f>L1784*'Age distribution'!$L$9</f>
        <v>31781.481023835418</v>
      </c>
      <c r="Q1784" s="86">
        <f>L1784*'Age distribution'!$L$10</f>
        <v>30686.282657043379</v>
      </c>
      <c r="R1784" s="86">
        <f>L1784*'Age distribution'!$L$11</f>
        <v>20953.205583583866</v>
      </c>
      <c r="S1784" s="86">
        <f t="shared" si="27"/>
        <v>157723.99999999997</v>
      </c>
      <c r="U1784" s="6"/>
      <c r="V1784" s="6"/>
      <c r="W1784" s="6"/>
      <c r="X1784" s="6"/>
      <c r="Y1784" s="6"/>
      <c r="Z1784" s="6"/>
      <c r="AA1784" s="6"/>
      <c r="AB1784" s="6"/>
      <c r="AC1784" s="6"/>
      <c r="AD1784" s="6"/>
      <c r="AE1784" s="6"/>
      <c r="AF1784" s="6"/>
    </row>
    <row r="1785" spans="1:32" ht="15" customHeight="1">
      <c r="A1785" s="89" t="s">
        <v>9364</v>
      </c>
      <c r="B1785" s="89" t="s">
        <v>9344</v>
      </c>
      <c r="C1785" s="89" t="s">
        <v>6744</v>
      </c>
      <c r="D1785" s="227" t="s">
        <v>2910</v>
      </c>
      <c r="E1785" s="228"/>
      <c r="F1785" s="228"/>
      <c r="G1785" s="229" t="s">
        <v>2909</v>
      </c>
      <c r="H1785" s="229"/>
      <c r="I1785" s="229"/>
      <c r="J1785" s="76" t="s">
        <v>2909</v>
      </c>
      <c r="K1785" s="77">
        <v>784476</v>
      </c>
      <c r="L1785" s="165">
        <v>786337</v>
      </c>
      <c r="M1785" s="85">
        <f>L1785*'Age distribution'!$L$6</f>
        <v>50881.204988208985</v>
      </c>
      <c r="N1785" s="85">
        <f>L1785*'Age distribution'!$L$7</f>
        <v>158187.78035781652</v>
      </c>
      <c r="O1785" s="86">
        <f>L1785*'Age distribution'!$L$8</f>
        <v>161370.65782489473</v>
      </c>
      <c r="P1785" s="86">
        <f>L1785*'Age distribution'!$L$9</f>
        <v>158447.37924374014</v>
      </c>
      <c r="Q1785" s="86">
        <f>L1785*'Age distribution'!$L$10</f>
        <v>152987.24002492658</v>
      </c>
      <c r="R1785" s="86">
        <f>L1785*'Age distribution'!$L$11</f>
        <v>104462.73756041304</v>
      </c>
      <c r="S1785" s="86">
        <f t="shared" si="27"/>
        <v>786337</v>
      </c>
      <c r="U1785" s="6"/>
      <c r="V1785" s="6"/>
      <c r="W1785" s="6"/>
      <c r="X1785" s="6"/>
      <c r="Y1785" s="6"/>
      <c r="Z1785" s="6"/>
      <c r="AA1785" s="6"/>
      <c r="AB1785" s="6"/>
      <c r="AC1785" s="6"/>
      <c r="AD1785" s="6"/>
      <c r="AE1785" s="6"/>
      <c r="AF1785" s="6"/>
    </row>
    <row r="1786" spans="1:32" ht="15" customHeight="1">
      <c r="A1786" s="89" t="s">
        <v>9363</v>
      </c>
      <c r="B1786" s="89" t="s">
        <v>9344</v>
      </c>
      <c r="C1786" s="89" t="s">
        <v>6743</v>
      </c>
      <c r="D1786" s="227" t="s">
        <v>2908</v>
      </c>
      <c r="E1786" s="228"/>
      <c r="F1786" s="228"/>
      <c r="G1786" s="229" t="s">
        <v>2907</v>
      </c>
      <c r="H1786" s="229"/>
      <c r="I1786" s="229"/>
      <c r="J1786" s="76" t="s">
        <v>2907</v>
      </c>
      <c r="K1786" s="77">
        <v>288620</v>
      </c>
      <c r="L1786" s="165">
        <v>289437</v>
      </c>
      <c r="M1786" s="85">
        <f>L1786*'Age distribution'!$L$6</f>
        <v>18728.488330286178</v>
      </c>
      <c r="N1786" s="85">
        <f>L1786*'Age distribution'!$L$7</f>
        <v>58226.176033208845</v>
      </c>
      <c r="O1786" s="86">
        <f>L1786*'Age distribution'!$L$8</f>
        <v>59397.737978581776</v>
      </c>
      <c r="P1786" s="86">
        <f>L1786*'Age distribution'!$L$9</f>
        <v>58321.729876847232</v>
      </c>
      <c r="Q1786" s="86">
        <f>L1786*'Age distribution'!$L$10</f>
        <v>56311.947410708992</v>
      </c>
      <c r="R1786" s="86">
        <f>L1786*'Age distribution'!$L$11</f>
        <v>38450.920370366992</v>
      </c>
      <c r="S1786" s="86">
        <f t="shared" si="27"/>
        <v>289437</v>
      </c>
      <c r="U1786" s="6"/>
      <c r="V1786" s="6"/>
      <c r="W1786" s="6"/>
      <c r="X1786" s="6"/>
      <c r="Y1786" s="6"/>
      <c r="Z1786" s="6"/>
      <c r="AA1786" s="6"/>
      <c r="AB1786" s="6"/>
      <c r="AC1786" s="6"/>
      <c r="AD1786" s="6"/>
      <c r="AE1786" s="6"/>
      <c r="AF1786" s="6"/>
    </row>
    <row r="1787" spans="1:32" ht="15" customHeight="1">
      <c r="A1787" s="89" t="s">
        <v>9362</v>
      </c>
      <c r="B1787" s="89" t="s">
        <v>9344</v>
      </c>
      <c r="C1787" s="89" t="s">
        <v>6742</v>
      </c>
      <c r="D1787" s="227" t="s">
        <v>2906</v>
      </c>
      <c r="E1787" s="228"/>
      <c r="F1787" s="228"/>
      <c r="G1787" s="229" t="s">
        <v>2905</v>
      </c>
      <c r="H1787" s="229"/>
      <c r="I1787" s="229"/>
      <c r="J1787" s="76" t="s">
        <v>2905</v>
      </c>
      <c r="K1787" s="77">
        <v>635691</v>
      </c>
      <c r="L1787" s="165">
        <v>645113</v>
      </c>
      <c r="M1787" s="85">
        <f>L1787*'Age distribution'!$L$6</f>
        <v>41743.078086823414</v>
      </c>
      <c r="N1787" s="85">
        <f>L1787*'Age distribution'!$L$7</f>
        <v>129777.68253302603</v>
      </c>
      <c r="O1787" s="86">
        <f>L1787*'Age distribution'!$L$8</f>
        <v>132388.92380924631</v>
      </c>
      <c r="P1787" s="86">
        <f>L1787*'Age distribution'!$L$9</f>
        <v>129990.65816064479</v>
      </c>
      <c r="Q1787" s="86">
        <f>L1787*'Age distribution'!$L$10</f>
        <v>125511.14518864108</v>
      </c>
      <c r="R1787" s="86">
        <f>L1787*'Age distribution'!$L$11</f>
        <v>85701.512221618381</v>
      </c>
      <c r="S1787" s="86">
        <f t="shared" si="27"/>
        <v>645113</v>
      </c>
      <c r="U1787" s="6"/>
      <c r="V1787" s="6"/>
      <c r="W1787" s="6"/>
      <c r="X1787" s="6"/>
      <c r="Y1787" s="6"/>
      <c r="Z1787" s="6"/>
      <c r="AA1787" s="6"/>
      <c r="AB1787" s="6"/>
      <c r="AC1787" s="6"/>
      <c r="AD1787" s="6"/>
      <c r="AE1787" s="6"/>
      <c r="AF1787" s="6"/>
    </row>
    <row r="1788" spans="1:32" ht="15" customHeight="1">
      <c r="A1788" s="89" t="s">
        <v>9360</v>
      </c>
      <c r="B1788" s="89" t="s">
        <v>9344</v>
      </c>
      <c r="C1788" s="89" t="s">
        <v>6741</v>
      </c>
      <c r="D1788" s="227" t="s">
        <v>2904</v>
      </c>
      <c r="E1788" s="228"/>
      <c r="F1788" s="228"/>
      <c r="G1788" s="229" t="s">
        <v>2903</v>
      </c>
      <c r="H1788" s="229"/>
      <c r="I1788" s="229"/>
      <c r="J1788" s="76" t="s">
        <v>2903</v>
      </c>
      <c r="K1788" s="77">
        <v>127355</v>
      </c>
      <c r="L1788" s="165">
        <v>126946</v>
      </c>
      <c r="M1788" s="85">
        <f>L1788*'Age distribution'!$L$6</f>
        <v>8214.2458620580965</v>
      </c>
      <c r="N1788" s="85">
        <f>L1788*'Age distribution'!$L$7</f>
        <v>25537.785917874113</v>
      </c>
      <c r="O1788" s="86">
        <f>L1788*'Age distribution'!$L$8</f>
        <v>26051.628663332755</v>
      </c>
      <c r="P1788" s="86">
        <f>L1788*'Age distribution'!$L$9</f>
        <v>25579.695481041636</v>
      </c>
      <c r="Q1788" s="86">
        <f>L1788*'Age distribution'!$L$10</f>
        <v>24698.212308723014</v>
      </c>
      <c r="R1788" s="86">
        <f>L1788*'Age distribution'!$L$11</f>
        <v>16864.431766970389</v>
      </c>
      <c r="S1788" s="86">
        <f t="shared" si="27"/>
        <v>126946</v>
      </c>
      <c r="U1788" s="6"/>
      <c r="V1788" s="6"/>
      <c r="W1788" s="6"/>
      <c r="X1788" s="6"/>
      <c r="Y1788" s="6"/>
      <c r="Z1788" s="6"/>
      <c r="AA1788" s="6"/>
      <c r="AB1788" s="6"/>
      <c r="AC1788" s="6"/>
      <c r="AD1788" s="6"/>
      <c r="AE1788" s="6"/>
      <c r="AF1788" s="6"/>
    </row>
    <row r="1789" spans="1:32" ht="15" customHeight="1">
      <c r="A1789" s="89" t="s">
        <v>9358</v>
      </c>
      <c r="B1789" s="89" t="s">
        <v>9344</v>
      </c>
      <c r="C1789" s="89" t="s">
        <v>6740</v>
      </c>
      <c r="D1789" s="227" t="s">
        <v>2902</v>
      </c>
      <c r="E1789" s="228"/>
      <c r="F1789" s="228"/>
      <c r="G1789" s="229" t="s">
        <v>2901</v>
      </c>
      <c r="H1789" s="229"/>
      <c r="I1789" s="229"/>
      <c r="J1789" s="76" t="s">
        <v>2900</v>
      </c>
      <c r="K1789" s="77">
        <v>368024</v>
      </c>
      <c r="L1789" s="165">
        <v>367812</v>
      </c>
      <c r="M1789" s="85">
        <f>L1789*'Age distribution'!$L$6</f>
        <v>23799.869227981289</v>
      </c>
      <c r="N1789" s="85">
        <f>L1789*'Age distribution'!$L$7</f>
        <v>73992.911269556454</v>
      </c>
      <c r="O1789" s="86">
        <f>L1789*'Age distribution'!$L$8</f>
        <v>75481.713814675109</v>
      </c>
      <c r="P1789" s="86">
        <f>L1789*'Age distribution'!$L$9</f>
        <v>74114.339595362486</v>
      </c>
      <c r="Q1789" s="86">
        <f>L1789*'Age distribution'!$L$10</f>
        <v>71560.339559308908</v>
      </c>
      <c r="R1789" s="86">
        <f>L1789*'Age distribution'!$L$11</f>
        <v>48862.826533115753</v>
      </c>
      <c r="S1789" s="86">
        <f t="shared" si="27"/>
        <v>367812</v>
      </c>
      <c r="U1789" s="6"/>
      <c r="V1789" s="6"/>
      <c r="W1789" s="6"/>
      <c r="X1789" s="6"/>
      <c r="Y1789" s="6"/>
      <c r="Z1789" s="6"/>
      <c r="AA1789" s="6"/>
      <c r="AB1789" s="6"/>
      <c r="AC1789" s="6"/>
      <c r="AD1789" s="6"/>
      <c r="AE1789" s="6"/>
      <c r="AF1789" s="6"/>
    </row>
    <row r="1790" spans="1:32" ht="15" customHeight="1">
      <c r="A1790" s="89" t="s">
        <v>9357</v>
      </c>
      <c r="B1790" s="89" t="s">
        <v>9344</v>
      </c>
      <c r="C1790" s="89" t="s">
        <v>6739</v>
      </c>
      <c r="D1790" s="227" t="s">
        <v>2899</v>
      </c>
      <c r="E1790" s="228"/>
      <c r="F1790" s="228"/>
      <c r="G1790" s="229" t="s">
        <v>2898</v>
      </c>
      <c r="H1790" s="229"/>
      <c r="I1790" s="229"/>
      <c r="J1790" s="76" t="s">
        <v>2897</v>
      </c>
      <c r="K1790" s="77">
        <v>811130</v>
      </c>
      <c r="L1790" s="165">
        <v>816683</v>
      </c>
      <c r="M1790" s="85">
        <f>L1790*'Age distribution'!$L$6</f>
        <v>52844.791906505066</v>
      </c>
      <c r="N1790" s="85">
        <f>L1790*'Age distribution'!$L$7</f>
        <v>164292.49930495789</v>
      </c>
      <c r="O1790" s="86">
        <f>L1790*'Age distribution'!$L$8</f>
        <v>167598.2090940761</v>
      </c>
      <c r="P1790" s="86">
        <f>L1790*'Age distribution'!$L$9</f>
        <v>164562.11652626729</v>
      </c>
      <c r="Q1790" s="86">
        <f>L1790*'Age distribution'!$L$10</f>
        <v>158891.26181939436</v>
      </c>
      <c r="R1790" s="86">
        <f>L1790*'Age distribution'!$L$11</f>
        <v>108494.12134879931</v>
      </c>
      <c r="S1790" s="86">
        <f t="shared" si="27"/>
        <v>816683.00000000012</v>
      </c>
      <c r="U1790" s="6"/>
      <c r="V1790" s="6"/>
      <c r="W1790" s="6"/>
      <c r="X1790" s="6"/>
      <c r="Y1790" s="6"/>
      <c r="Z1790" s="6"/>
      <c r="AA1790" s="6"/>
      <c r="AB1790" s="6"/>
      <c r="AC1790" s="6"/>
      <c r="AD1790" s="6"/>
      <c r="AE1790" s="6"/>
      <c r="AF1790" s="6"/>
    </row>
    <row r="1791" spans="1:32" ht="15" customHeight="1">
      <c r="A1791" s="89" t="s">
        <v>9356</v>
      </c>
      <c r="B1791" s="89" t="s">
        <v>9344</v>
      </c>
      <c r="C1791" s="89" t="s">
        <v>6738</v>
      </c>
      <c r="D1791" s="227" t="s">
        <v>2896</v>
      </c>
      <c r="E1791" s="228"/>
      <c r="F1791" s="228"/>
      <c r="G1791" s="229" t="s">
        <v>2895</v>
      </c>
      <c r="H1791" s="229"/>
      <c r="I1791" s="229"/>
      <c r="J1791" s="76" t="s">
        <v>2895</v>
      </c>
      <c r="K1791" s="77">
        <v>630745</v>
      </c>
      <c r="L1791" s="165">
        <v>630198</v>
      </c>
      <c r="M1791" s="85">
        <f>L1791*'Age distribution'!$L$6</f>
        <v>40777.978934171129</v>
      </c>
      <c r="N1791" s="85">
        <f>L1791*'Age distribution'!$L$7</f>
        <v>126777.22503956352</v>
      </c>
      <c r="O1791" s="86">
        <f>L1791*'Age distribution'!$L$8</f>
        <v>129328.09446831704</v>
      </c>
      <c r="P1791" s="86">
        <f>L1791*'Age distribution'!$L$9</f>
        <v>126985.27667481825</v>
      </c>
      <c r="Q1791" s="86">
        <f>L1791*'Age distribution'!$L$10</f>
        <v>122609.32995551357</v>
      </c>
      <c r="R1791" s="86">
        <f>L1791*'Age distribution'!$L$11</f>
        <v>83720.094927616505</v>
      </c>
      <c r="S1791" s="86">
        <f t="shared" si="27"/>
        <v>630198</v>
      </c>
      <c r="U1791" s="6"/>
      <c r="V1791" s="6"/>
      <c r="W1791" s="6"/>
      <c r="X1791" s="6"/>
      <c r="Y1791" s="6"/>
      <c r="Z1791" s="6"/>
      <c r="AA1791" s="6"/>
      <c r="AB1791" s="6"/>
      <c r="AC1791" s="6"/>
      <c r="AD1791" s="6"/>
      <c r="AE1791" s="6"/>
      <c r="AF1791" s="6"/>
    </row>
    <row r="1792" spans="1:32" ht="15" customHeight="1">
      <c r="A1792" s="89" t="s">
        <v>9354</v>
      </c>
      <c r="B1792" s="89" t="s">
        <v>9344</v>
      </c>
      <c r="C1792" s="89" t="s">
        <v>6737</v>
      </c>
      <c r="D1792" s="227" t="s">
        <v>2894</v>
      </c>
      <c r="E1792" s="228"/>
      <c r="F1792" s="228"/>
      <c r="G1792" s="229" t="s">
        <v>2893</v>
      </c>
      <c r="H1792" s="229"/>
      <c r="I1792" s="229"/>
      <c r="J1792" s="76" t="s">
        <v>2893</v>
      </c>
      <c r="K1792" s="77">
        <v>492755</v>
      </c>
      <c r="L1792" s="165">
        <v>495744</v>
      </c>
      <c r="M1792" s="85">
        <f>L1792*'Age distribution'!$L$6</f>
        <v>32077.915811763498</v>
      </c>
      <c r="N1792" s="85">
        <f>L1792*'Age distribution'!$L$7</f>
        <v>99729.051266448601</v>
      </c>
      <c r="O1792" s="86">
        <f>L1792*'Age distribution'!$L$8</f>
        <v>101735.68761579911</v>
      </c>
      <c r="P1792" s="86">
        <f>L1792*'Age distribution'!$L$9</f>
        <v>99892.714670438654</v>
      </c>
      <c r="Q1792" s="86">
        <f>L1792*'Age distribution'!$L$10</f>
        <v>96450.384909926914</v>
      </c>
      <c r="R1792" s="86">
        <f>L1792*'Age distribution'!$L$11</f>
        <v>65858.245725623245</v>
      </c>
      <c r="S1792" s="86">
        <f t="shared" si="27"/>
        <v>495744</v>
      </c>
      <c r="U1792" s="6"/>
      <c r="V1792" s="6"/>
      <c r="W1792" s="6"/>
      <c r="X1792" s="6"/>
      <c r="Y1792" s="6"/>
      <c r="Z1792" s="6"/>
      <c r="AA1792" s="6"/>
      <c r="AB1792" s="6"/>
      <c r="AC1792" s="6"/>
      <c r="AD1792" s="6"/>
      <c r="AE1792" s="6"/>
      <c r="AF1792" s="6"/>
    </row>
    <row r="1793" spans="1:32" ht="15" customHeight="1">
      <c r="A1793" s="89" t="s">
        <v>9353</v>
      </c>
      <c r="B1793" s="89" t="s">
        <v>9344</v>
      </c>
      <c r="C1793" s="89" t="s">
        <v>6736</v>
      </c>
      <c r="D1793" s="227" t="s">
        <v>2892</v>
      </c>
      <c r="E1793" s="228"/>
      <c r="F1793" s="228"/>
      <c r="G1793" s="229" t="s">
        <v>2891</v>
      </c>
      <c r="H1793" s="229"/>
      <c r="I1793" s="229"/>
      <c r="J1793" s="76" t="s">
        <v>2891</v>
      </c>
      <c r="K1793" s="77">
        <v>577719</v>
      </c>
      <c r="L1793" s="165">
        <v>579310</v>
      </c>
      <c r="M1793" s="85">
        <f>L1793*'Age distribution'!$L$6</f>
        <v>37485.188744417908</v>
      </c>
      <c r="N1793" s="85">
        <f>L1793*'Age distribution'!$L$7</f>
        <v>116540.06238939118</v>
      </c>
      <c r="O1793" s="86">
        <f>L1793*'Age distribution'!$L$8</f>
        <v>118884.95108908747</v>
      </c>
      <c r="P1793" s="86">
        <f>L1793*'Age distribution'!$L$9</f>
        <v>116731.31401637098</v>
      </c>
      <c r="Q1793" s="86">
        <f>L1793*'Age distribution'!$L$10</f>
        <v>112708.72160262104</v>
      </c>
      <c r="R1793" s="86">
        <f>L1793*'Age distribution'!$L$11</f>
        <v>76959.762158111436</v>
      </c>
      <c r="S1793" s="86">
        <f t="shared" si="27"/>
        <v>579310</v>
      </c>
      <c r="U1793" s="6"/>
      <c r="V1793" s="6"/>
      <c r="W1793" s="6"/>
      <c r="X1793" s="6"/>
      <c r="Y1793" s="6"/>
      <c r="Z1793" s="6"/>
      <c r="AA1793" s="6"/>
      <c r="AB1793" s="6"/>
      <c r="AC1793" s="6"/>
      <c r="AD1793" s="6"/>
      <c r="AE1793" s="6"/>
      <c r="AF1793" s="6"/>
    </row>
    <row r="1794" spans="1:32" ht="15" customHeight="1">
      <c r="A1794" s="89" t="s">
        <v>9351</v>
      </c>
      <c r="B1794" s="89" t="s">
        <v>9344</v>
      </c>
      <c r="C1794" s="89" t="s">
        <v>6735</v>
      </c>
      <c r="D1794" s="227" t="s">
        <v>2890</v>
      </c>
      <c r="E1794" s="228"/>
      <c r="F1794" s="228"/>
      <c r="G1794" s="229" t="s">
        <v>2889</v>
      </c>
      <c r="H1794" s="229"/>
      <c r="I1794" s="229"/>
      <c r="J1794" s="76" t="s">
        <v>2889</v>
      </c>
      <c r="K1794" s="77">
        <v>502203</v>
      </c>
      <c r="L1794" s="165">
        <v>503508</v>
      </c>
      <c r="M1794" s="85">
        <f>L1794*'Age distribution'!$L$6</f>
        <v>32580.297965380149</v>
      </c>
      <c r="N1794" s="85">
        <f>L1794*'Age distribution'!$L$7</f>
        <v>101290.9387608665</v>
      </c>
      <c r="O1794" s="86">
        <f>L1794*'Age distribution'!$L$8</f>
        <v>103329.00166226071</v>
      </c>
      <c r="P1794" s="86">
        <f>L1794*'Age distribution'!$L$9</f>
        <v>101457.1653480087</v>
      </c>
      <c r="Q1794" s="86">
        <f>L1794*'Age distribution'!$L$10</f>
        <v>97960.924197221713</v>
      </c>
      <c r="R1794" s="86">
        <f>L1794*'Age distribution'!$L$11</f>
        <v>66889.672066262239</v>
      </c>
      <c r="S1794" s="86">
        <f t="shared" si="27"/>
        <v>503508</v>
      </c>
      <c r="U1794" s="6"/>
      <c r="V1794" s="6"/>
      <c r="W1794" s="6"/>
      <c r="X1794" s="6"/>
      <c r="Y1794" s="6"/>
      <c r="Z1794" s="6"/>
      <c r="AA1794" s="6"/>
      <c r="AB1794" s="6"/>
      <c r="AC1794" s="6"/>
      <c r="AD1794" s="6"/>
      <c r="AE1794" s="6"/>
      <c r="AF1794" s="6"/>
    </row>
    <row r="1795" spans="1:32" ht="15" customHeight="1">
      <c r="A1795" s="89" t="s">
        <v>9349</v>
      </c>
      <c r="B1795" s="89" t="s">
        <v>9344</v>
      </c>
      <c r="C1795" s="89" t="s">
        <v>6734</v>
      </c>
      <c r="D1795" s="227" t="s">
        <v>2888</v>
      </c>
      <c r="E1795" s="228"/>
      <c r="F1795" s="228"/>
      <c r="G1795" s="229" t="s">
        <v>2887</v>
      </c>
      <c r="H1795" s="229"/>
      <c r="I1795" s="229"/>
      <c r="J1795" s="76" t="s">
        <v>2887</v>
      </c>
      <c r="K1795" s="77">
        <v>65988</v>
      </c>
      <c r="L1795" s="165">
        <v>66060</v>
      </c>
      <c r="M1795" s="85">
        <f>L1795*'Age distribution'!$L$6</f>
        <v>4274.5189422869398</v>
      </c>
      <c r="N1795" s="85">
        <f>L1795*'Age distribution'!$L$7</f>
        <v>13289.320953277487</v>
      </c>
      <c r="O1795" s="86">
        <f>L1795*'Age distribution'!$L$8</f>
        <v>13556.71379562776</v>
      </c>
      <c r="P1795" s="86">
        <f>L1795*'Age distribution'!$L$9</f>
        <v>13311.129799108365</v>
      </c>
      <c r="Q1795" s="86">
        <f>L1795*'Age distribution'!$L$10</f>
        <v>12852.424693288818</v>
      </c>
      <c r="R1795" s="86">
        <f>L1795*'Age distribution'!$L$11</f>
        <v>8775.891816410629</v>
      </c>
      <c r="S1795" s="86">
        <f t="shared" si="27"/>
        <v>66060</v>
      </c>
      <c r="U1795" s="6"/>
      <c r="V1795" s="6"/>
      <c r="W1795" s="6"/>
      <c r="X1795" s="6"/>
      <c r="Y1795" s="6"/>
      <c r="Z1795" s="6"/>
      <c r="AA1795" s="6"/>
      <c r="AB1795" s="6"/>
      <c r="AC1795" s="6"/>
      <c r="AD1795" s="6"/>
      <c r="AE1795" s="6"/>
      <c r="AF1795" s="6"/>
    </row>
    <row r="1796" spans="1:32" ht="15" customHeight="1">
      <c r="A1796" s="89" t="s">
        <v>9348</v>
      </c>
      <c r="B1796" s="89" t="s">
        <v>9344</v>
      </c>
      <c r="C1796" s="89" t="s">
        <v>6733</v>
      </c>
      <c r="D1796" s="227" t="s">
        <v>2886</v>
      </c>
      <c r="E1796" s="228"/>
      <c r="F1796" s="228"/>
      <c r="G1796" s="229" t="s">
        <v>2885</v>
      </c>
      <c r="H1796" s="229"/>
      <c r="I1796" s="229"/>
      <c r="J1796" s="76" t="s">
        <v>2885</v>
      </c>
      <c r="K1796" s="77">
        <v>324175</v>
      </c>
      <c r="L1796" s="165">
        <v>326466</v>
      </c>
      <c r="M1796" s="85">
        <f>L1796*'Age distribution'!$L$6</f>
        <v>21124.509552113959</v>
      </c>
      <c r="N1796" s="85">
        <f>L1796*'Age distribution'!$L$7</f>
        <v>65675.317201524202</v>
      </c>
      <c r="O1796" s="86">
        <f>L1796*'Age distribution'!$L$8</f>
        <v>66996.762428147325</v>
      </c>
      <c r="P1796" s="86">
        <f>L1796*'Age distribution'!$L$9</f>
        <v>65783.095685675318</v>
      </c>
      <c r="Q1796" s="86">
        <f>L1796*'Age distribution'!$L$10</f>
        <v>63516.192551002532</v>
      </c>
      <c r="R1796" s="86">
        <f>L1796*'Age distribution'!$L$11</f>
        <v>43370.122581536671</v>
      </c>
      <c r="S1796" s="86">
        <f t="shared" si="27"/>
        <v>326466</v>
      </c>
      <c r="U1796" s="6"/>
      <c r="V1796" s="6"/>
      <c r="W1796" s="6"/>
      <c r="X1796" s="6"/>
      <c r="Y1796" s="6"/>
      <c r="Z1796" s="6"/>
      <c r="AA1796" s="6"/>
      <c r="AB1796" s="6"/>
      <c r="AC1796" s="6"/>
      <c r="AD1796" s="6"/>
      <c r="AE1796" s="6"/>
      <c r="AF1796" s="6"/>
    </row>
    <row r="1797" spans="1:32" ht="15" customHeight="1">
      <c r="A1797" s="89" t="s">
        <v>9347</v>
      </c>
      <c r="B1797" s="89" t="s">
        <v>9344</v>
      </c>
      <c r="C1797" s="89" t="s">
        <v>6732</v>
      </c>
      <c r="D1797" s="227" t="s">
        <v>2884</v>
      </c>
      <c r="E1797" s="228"/>
      <c r="F1797" s="228"/>
      <c r="G1797" s="229" t="s">
        <v>2883</v>
      </c>
      <c r="H1797" s="229"/>
      <c r="I1797" s="229"/>
      <c r="J1797" s="76" t="s">
        <v>2883</v>
      </c>
      <c r="K1797" s="77">
        <v>148792</v>
      </c>
      <c r="L1797" s="165">
        <v>148157</v>
      </c>
      <c r="M1797" s="85">
        <f>L1797*'Age distribution'!$L$6</f>
        <v>9586.7378584984272</v>
      </c>
      <c r="N1797" s="85">
        <f>L1797*'Age distribution'!$L$7</f>
        <v>29804.812662348362</v>
      </c>
      <c r="O1797" s="86">
        <f>L1797*'Age distribution'!$L$8</f>
        <v>30404.511744154133</v>
      </c>
      <c r="P1797" s="86">
        <f>L1797*'Age distribution'!$L$9</f>
        <v>29853.724760013596</v>
      </c>
      <c r="Q1797" s="86">
        <f>L1797*'Age distribution'!$L$10</f>
        <v>28824.957391516673</v>
      </c>
      <c r="R1797" s="86">
        <f>L1797*'Age distribution'!$L$11</f>
        <v>19682.25558346881</v>
      </c>
      <c r="S1797" s="86">
        <f t="shared" ref="S1797:S1860" si="28">SUM(M1797:R1797)</f>
        <v>148157</v>
      </c>
      <c r="U1797" s="6"/>
      <c r="V1797" s="6"/>
      <c r="W1797" s="6"/>
      <c r="X1797" s="6"/>
      <c r="Y1797" s="6"/>
      <c r="Z1797" s="6"/>
      <c r="AA1797" s="6"/>
      <c r="AB1797" s="6"/>
      <c r="AC1797" s="6"/>
      <c r="AD1797" s="6"/>
      <c r="AE1797" s="6"/>
      <c r="AF1797" s="6"/>
    </row>
    <row r="1798" spans="1:32" ht="15" customHeight="1">
      <c r="A1798" s="89" t="s">
        <v>9346</v>
      </c>
      <c r="B1798" s="89" t="s">
        <v>9344</v>
      </c>
      <c r="C1798" s="89" t="s">
        <v>6731</v>
      </c>
      <c r="D1798" s="227" t="s">
        <v>2882</v>
      </c>
      <c r="E1798" s="228"/>
      <c r="F1798" s="228"/>
      <c r="G1798" s="229" t="s">
        <v>2881</v>
      </c>
      <c r="H1798" s="229"/>
      <c r="I1798" s="229"/>
      <c r="J1798" s="76" t="s">
        <v>2881</v>
      </c>
      <c r="K1798" s="77">
        <v>537736</v>
      </c>
      <c r="L1798" s="165">
        <v>540311</v>
      </c>
      <c r="M1798" s="85">
        <f>L1798*'Age distribution'!$L$6</f>
        <v>34961.695492370556</v>
      </c>
      <c r="N1798" s="85">
        <f>L1798*'Age distribution'!$L$7</f>
        <v>108694.61540397082</v>
      </c>
      <c r="O1798" s="86">
        <f>L1798*'Age distribution'!$L$8</f>
        <v>110881.64680032442</v>
      </c>
      <c r="P1798" s="86">
        <f>L1798*'Age distribution'!$L$9</f>
        <v>108872.99202067878</v>
      </c>
      <c r="Q1798" s="86">
        <f>L1798*'Age distribution'!$L$10</f>
        <v>105121.19949221276</v>
      </c>
      <c r="R1798" s="86">
        <f>L1798*'Age distribution'!$L$11</f>
        <v>71778.850790442681</v>
      </c>
      <c r="S1798" s="86">
        <f t="shared" si="28"/>
        <v>540311</v>
      </c>
      <c r="U1798" s="6"/>
      <c r="V1798" s="6"/>
      <c r="W1798" s="6"/>
      <c r="X1798" s="6"/>
      <c r="Y1798" s="6"/>
      <c r="Z1798" s="6"/>
      <c r="AA1798" s="6"/>
      <c r="AB1798" s="6"/>
      <c r="AC1798" s="6"/>
      <c r="AD1798" s="6"/>
      <c r="AE1798" s="6"/>
      <c r="AF1798" s="6"/>
    </row>
    <row r="1799" spans="1:32" ht="15" customHeight="1">
      <c r="A1799" s="89" t="s">
        <v>9345</v>
      </c>
      <c r="B1799" s="89" t="s">
        <v>9344</v>
      </c>
      <c r="C1799" s="89" t="s">
        <v>6730</v>
      </c>
      <c r="D1799" s="227" t="s">
        <v>2880</v>
      </c>
      <c r="E1799" s="228"/>
      <c r="F1799" s="228"/>
      <c r="G1799" s="229" t="s">
        <v>2879</v>
      </c>
      <c r="H1799" s="229"/>
      <c r="I1799" s="229"/>
      <c r="J1799" s="76" t="s">
        <v>2879</v>
      </c>
      <c r="K1799" s="77">
        <v>108686</v>
      </c>
      <c r="L1799" s="165">
        <v>108210</v>
      </c>
      <c r="M1799" s="85">
        <f>L1799*'Age distribution'!$L$6</f>
        <v>7001.9027360712953</v>
      </c>
      <c r="N1799" s="85">
        <f>L1799*'Age distribution'!$L$7</f>
        <v>21768.656075600316</v>
      </c>
      <c r="O1799" s="86">
        <f>L1799*'Age distribution'!$L$8</f>
        <v>22206.660608914321</v>
      </c>
      <c r="P1799" s="86">
        <f>L1799*'Age distribution'!$L$9</f>
        <v>21804.380193180688</v>
      </c>
      <c r="Q1799" s="86">
        <f>L1799*'Age distribution'!$L$10</f>
        <v>21052.995399043037</v>
      </c>
      <c r="R1799" s="86">
        <f>L1799*'Age distribution'!$L$11</f>
        <v>14375.404987190346</v>
      </c>
      <c r="S1799" s="86">
        <f t="shared" si="28"/>
        <v>108210</v>
      </c>
      <c r="U1799" s="6"/>
      <c r="V1799" s="6"/>
      <c r="W1799" s="6"/>
      <c r="X1799" s="6"/>
      <c r="Y1799" s="6"/>
      <c r="Z1799" s="6"/>
      <c r="AA1799" s="6"/>
      <c r="AB1799" s="6"/>
      <c r="AC1799" s="6"/>
      <c r="AD1799" s="6"/>
      <c r="AE1799" s="6"/>
      <c r="AF1799" s="6"/>
    </row>
    <row r="1800" spans="1:32" ht="15" customHeight="1">
      <c r="A1800" s="89" t="s">
        <v>9342</v>
      </c>
      <c r="B1800" s="89" t="s">
        <v>9284</v>
      </c>
      <c r="C1800" s="89" t="s">
        <v>6750</v>
      </c>
      <c r="D1800" s="227" t="s">
        <v>2878</v>
      </c>
      <c r="E1800" s="228"/>
      <c r="F1800" s="228"/>
      <c r="G1800" s="229" t="s">
        <v>2877</v>
      </c>
      <c r="H1800" s="229"/>
      <c r="I1800" s="229"/>
      <c r="J1800" s="76" t="s">
        <v>2877</v>
      </c>
      <c r="K1800" s="77">
        <v>664099</v>
      </c>
      <c r="L1800" s="165">
        <v>669416</v>
      </c>
      <c r="M1800" s="85">
        <f>L1800*'Age distribution'!$L$6</f>
        <v>43315.64293475559</v>
      </c>
      <c r="N1800" s="85">
        <f>L1800*'Age distribution'!$L$7</f>
        <v>134666.72835693616</v>
      </c>
      <c r="O1800" s="86">
        <f>L1800*'Age distribution'!$L$8</f>
        <v>137376.34154123452</v>
      </c>
      <c r="P1800" s="86">
        <f>L1800*'Age distribution'!$L$9</f>
        <v>134887.72730245118</v>
      </c>
      <c r="Q1800" s="86">
        <f>L1800*'Age distribution'!$L$10</f>
        <v>130239.46001336101</v>
      </c>
      <c r="R1800" s="86">
        <f>L1800*'Age distribution'!$L$11</f>
        <v>88930.099851261548</v>
      </c>
      <c r="S1800" s="86">
        <f t="shared" si="28"/>
        <v>669416</v>
      </c>
      <c r="U1800" s="6"/>
      <c r="V1800" s="6"/>
      <c r="W1800" s="6"/>
      <c r="X1800" s="6"/>
      <c r="Y1800" s="6"/>
      <c r="Z1800" s="6"/>
      <c r="AA1800" s="6"/>
      <c r="AB1800" s="6"/>
      <c r="AC1800" s="6"/>
      <c r="AD1800" s="6"/>
      <c r="AE1800" s="6"/>
      <c r="AF1800" s="6"/>
    </row>
    <row r="1801" spans="1:32" ht="15" customHeight="1">
      <c r="A1801" s="89" t="s">
        <v>9340</v>
      </c>
      <c r="B1801" s="89" t="s">
        <v>9284</v>
      </c>
      <c r="C1801" s="89" t="s">
        <v>6749</v>
      </c>
      <c r="D1801" s="227" t="s">
        <v>2876</v>
      </c>
      <c r="E1801" s="228"/>
      <c r="F1801" s="228"/>
      <c r="G1801" s="229" t="s">
        <v>2875</v>
      </c>
      <c r="H1801" s="229"/>
      <c r="I1801" s="229"/>
      <c r="J1801" s="76" t="s">
        <v>2875</v>
      </c>
      <c r="K1801" s="77">
        <v>3741</v>
      </c>
      <c r="L1801" s="165">
        <v>3714</v>
      </c>
      <c r="M1801" s="85">
        <f>L1801*'Age distribution'!$L$6</f>
        <v>240.32036560178165</v>
      </c>
      <c r="N1801" s="85">
        <f>L1801*'Age distribution'!$L$7</f>
        <v>747.14710899897955</v>
      </c>
      <c r="O1801" s="86">
        <f>L1801*'Age distribution'!$L$8</f>
        <v>762.18036689315022</v>
      </c>
      <c r="P1801" s="86">
        <f>L1801*'Age distribution'!$L$9</f>
        <v>748.37323757021602</v>
      </c>
      <c r="Q1801" s="86">
        <f>L1801*'Age distribution'!$L$10</f>
        <v>722.58409492695534</v>
      </c>
      <c r="R1801" s="86">
        <f>L1801*'Age distribution'!$L$11</f>
        <v>493.39482600891733</v>
      </c>
      <c r="S1801" s="86">
        <f t="shared" si="28"/>
        <v>3714.0000000000005</v>
      </c>
      <c r="U1801" s="6"/>
      <c r="V1801" s="6"/>
      <c r="W1801" s="6"/>
      <c r="X1801" s="6"/>
      <c r="Y1801" s="6"/>
      <c r="Z1801" s="6"/>
      <c r="AA1801" s="6"/>
      <c r="AB1801" s="6"/>
      <c r="AC1801" s="6"/>
      <c r="AD1801" s="6"/>
      <c r="AE1801" s="6"/>
      <c r="AF1801" s="6"/>
    </row>
    <row r="1802" spans="1:32" ht="15" customHeight="1">
      <c r="A1802" s="89" t="s">
        <v>9338</v>
      </c>
      <c r="B1802" s="89" t="s">
        <v>9284</v>
      </c>
      <c r="C1802" s="89" t="s">
        <v>6748</v>
      </c>
      <c r="D1802" s="227" t="s">
        <v>2874</v>
      </c>
      <c r="E1802" s="228"/>
      <c r="F1802" s="228"/>
      <c r="G1802" s="229" t="s">
        <v>2873</v>
      </c>
      <c r="H1802" s="229"/>
      <c r="I1802" s="229"/>
      <c r="J1802" s="76" t="s">
        <v>2873</v>
      </c>
      <c r="K1802" s="77">
        <v>65776</v>
      </c>
      <c r="L1802" s="165">
        <v>65698</v>
      </c>
      <c r="M1802" s="85">
        <f>L1802*'Age distribution'!$L$6</f>
        <v>4251.0951479014138</v>
      </c>
      <c r="N1802" s="85">
        <f>L1802*'Age distribution'!$L$7</f>
        <v>13216.497244753624</v>
      </c>
      <c r="O1802" s="86">
        <f>L1802*'Age distribution'!$L$8</f>
        <v>13482.424809947814</v>
      </c>
      <c r="P1802" s="86">
        <f>L1802*'Age distribution'!$L$9</f>
        <v>13238.186581014554</v>
      </c>
      <c r="Q1802" s="86">
        <f>L1802*'Age distribution'!$L$10</f>
        <v>12781.995118069766</v>
      </c>
      <c r="R1802" s="86">
        <f>L1802*'Age distribution'!$L$11</f>
        <v>8727.8010983128297</v>
      </c>
      <c r="S1802" s="86">
        <f t="shared" si="28"/>
        <v>65698</v>
      </c>
      <c r="U1802" s="6"/>
      <c r="V1802" s="6"/>
      <c r="W1802" s="6"/>
      <c r="X1802" s="6"/>
      <c r="Y1802" s="6"/>
      <c r="Z1802" s="6"/>
      <c r="AA1802" s="6"/>
      <c r="AB1802" s="6"/>
      <c r="AC1802" s="6"/>
      <c r="AD1802" s="6"/>
      <c r="AE1802" s="6"/>
      <c r="AF1802" s="6"/>
    </row>
    <row r="1803" spans="1:32" ht="15" customHeight="1">
      <c r="A1803" s="89" t="s">
        <v>9336</v>
      </c>
      <c r="B1803" s="89" t="s">
        <v>9284</v>
      </c>
      <c r="C1803" s="89" t="s">
        <v>9335</v>
      </c>
      <c r="D1803" s="227" t="s">
        <v>2872</v>
      </c>
      <c r="E1803" s="228"/>
      <c r="F1803" s="228"/>
      <c r="G1803" s="229" t="s">
        <v>2871</v>
      </c>
      <c r="H1803" s="229"/>
      <c r="I1803" s="229"/>
      <c r="J1803" s="76" t="s">
        <v>2871</v>
      </c>
      <c r="K1803" s="77">
        <v>27306</v>
      </c>
      <c r="L1803" s="165">
        <v>27481</v>
      </c>
      <c r="M1803" s="85">
        <f>L1803*'Age distribution'!$L$6</f>
        <v>1778.2024682559399</v>
      </c>
      <c r="N1803" s="85">
        <f>L1803*'Age distribution'!$L$7</f>
        <v>5528.3655633820563</v>
      </c>
      <c r="O1803" s="86">
        <f>L1803*'Age distribution'!$L$8</f>
        <v>5639.6011477088477</v>
      </c>
      <c r="P1803" s="86">
        <f>L1803*'Age distribution'!$L$9</f>
        <v>5537.4380564531784</v>
      </c>
      <c r="Q1803" s="86">
        <f>L1803*'Age distribution'!$L$10</f>
        <v>5346.6164546816535</v>
      </c>
      <c r="R1803" s="86">
        <f>L1803*'Age distribution'!$L$11</f>
        <v>3650.7763095183245</v>
      </c>
      <c r="S1803" s="86">
        <f t="shared" si="28"/>
        <v>27481.000000000004</v>
      </c>
      <c r="U1803" s="6"/>
      <c r="V1803" s="6"/>
      <c r="W1803" s="6"/>
      <c r="X1803" s="6"/>
      <c r="Y1803" s="6"/>
      <c r="Z1803" s="6"/>
      <c r="AA1803" s="6"/>
      <c r="AB1803" s="6"/>
      <c r="AC1803" s="6"/>
      <c r="AD1803" s="6"/>
      <c r="AE1803" s="6"/>
      <c r="AF1803" s="6"/>
    </row>
    <row r="1804" spans="1:32" ht="15" customHeight="1">
      <c r="A1804" s="89" t="s">
        <v>9333</v>
      </c>
      <c r="B1804" s="89" t="s">
        <v>9284</v>
      </c>
      <c r="C1804" s="89" t="s">
        <v>6747</v>
      </c>
      <c r="D1804" s="227" t="s">
        <v>2870</v>
      </c>
      <c r="E1804" s="228"/>
      <c r="F1804" s="228"/>
      <c r="G1804" s="229" t="s">
        <v>2869</v>
      </c>
      <c r="H1804" s="229"/>
      <c r="I1804" s="229"/>
      <c r="J1804" s="76" t="s">
        <v>2869</v>
      </c>
      <c r="K1804" s="77">
        <v>13738</v>
      </c>
      <c r="L1804" s="165">
        <v>13619</v>
      </c>
      <c r="M1804" s="85">
        <f>L1804*'Age distribution'!$L$6</f>
        <v>881.23938048752393</v>
      </c>
      <c r="N1804" s="85">
        <f>L1804*'Age distribution'!$L$7</f>
        <v>2739.7405701284606</v>
      </c>
      <c r="O1804" s="86">
        <f>L1804*'Age distribution'!$L$8</f>
        <v>2794.8665634673703</v>
      </c>
      <c r="P1804" s="86">
        <f>L1804*'Age distribution'!$L$9</f>
        <v>2744.2367050265943</v>
      </c>
      <c r="Q1804" s="86">
        <f>L1804*'Age distribution'!$L$10</f>
        <v>2649.6695715697915</v>
      </c>
      <c r="R1804" s="86">
        <f>L1804*'Age distribution'!$L$11</f>
        <v>1809.2472093202598</v>
      </c>
      <c r="S1804" s="86">
        <f t="shared" si="28"/>
        <v>13619</v>
      </c>
      <c r="U1804" s="6"/>
      <c r="V1804" s="6"/>
      <c r="W1804" s="6"/>
      <c r="X1804" s="6"/>
      <c r="Y1804" s="6"/>
      <c r="Z1804" s="6"/>
      <c r="AA1804" s="6"/>
      <c r="AB1804" s="6"/>
      <c r="AC1804" s="6"/>
      <c r="AD1804" s="6"/>
      <c r="AE1804" s="6"/>
      <c r="AF1804" s="6"/>
    </row>
    <row r="1805" spans="1:32" ht="15" customHeight="1">
      <c r="A1805" s="89" t="s">
        <v>9331</v>
      </c>
      <c r="B1805" s="89" t="s">
        <v>9284</v>
      </c>
      <c r="C1805" s="89" t="s">
        <v>6746</v>
      </c>
      <c r="D1805" s="227" t="s">
        <v>2868</v>
      </c>
      <c r="E1805" s="228"/>
      <c r="F1805" s="228"/>
      <c r="G1805" s="229" t="s">
        <v>2867</v>
      </c>
      <c r="H1805" s="229"/>
      <c r="I1805" s="229"/>
      <c r="J1805" s="76" t="s">
        <v>2867</v>
      </c>
      <c r="K1805" s="77">
        <v>48970</v>
      </c>
      <c r="L1805" s="165">
        <v>49690</v>
      </c>
      <c r="M1805" s="85">
        <f>L1805*'Age distribution'!$L$6</f>
        <v>3215.2716657922806</v>
      </c>
      <c r="N1805" s="85">
        <f>L1805*'Age distribution'!$L$7</f>
        <v>9996.1604324607688</v>
      </c>
      <c r="O1805" s="86">
        <f>L1805*'Age distribution'!$L$8</f>
        <v>10197.291984631296</v>
      </c>
      <c r="P1805" s="86">
        <f>L1805*'Age distribution'!$L$9</f>
        <v>10012.564936689292</v>
      </c>
      <c r="Q1805" s="86">
        <f>L1805*'Age distribution'!$L$10</f>
        <v>9667.5292614217597</v>
      </c>
      <c r="R1805" s="86">
        <f>L1805*'Age distribution'!$L$11</f>
        <v>6601.1817190046049</v>
      </c>
      <c r="S1805" s="86">
        <f t="shared" si="28"/>
        <v>49690.000000000007</v>
      </c>
      <c r="U1805" s="6"/>
      <c r="V1805" s="6"/>
      <c r="W1805" s="6"/>
      <c r="X1805" s="6"/>
      <c r="Y1805" s="6"/>
      <c r="Z1805" s="6"/>
      <c r="AA1805" s="6"/>
      <c r="AB1805" s="6"/>
      <c r="AC1805" s="6"/>
      <c r="AD1805" s="6"/>
      <c r="AE1805" s="6"/>
      <c r="AF1805" s="6"/>
    </row>
    <row r="1806" spans="1:32" ht="15" customHeight="1">
      <c r="A1806" s="89" t="s">
        <v>9330</v>
      </c>
      <c r="B1806" s="89" t="s">
        <v>9284</v>
      </c>
      <c r="C1806" s="89" t="s">
        <v>6745</v>
      </c>
      <c r="D1806" s="227" t="s">
        <v>2866</v>
      </c>
      <c r="E1806" s="228"/>
      <c r="F1806" s="228"/>
      <c r="G1806" s="229" t="s">
        <v>2865</v>
      </c>
      <c r="H1806" s="229"/>
      <c r="I1806" s="229"/>
      <c r="J1806" s="76" t="s">
        <v>2865</v>
      </c>
      <c r="K1806" s="77">
        <v>2016</v>
      </c>
      <c r="L1806" s="165">
        <v>1964</v>
      </c>
      <c r="M1806" s="85">
        <f>L1806*'Age distribution'!$L$6</f>
        <v>127.08379053362927</v>
      </c>
      <c r="N1806" s="85">
        <f>L1806*'Age distribution'!$L$7</f>
        <v>395.09879431179212</v>
      </c>
      <c r="O1806" s="86">
        <f>L1806*'Age distribution'!$L$8</f>
        <v>403.04853004258132</v>
      </c>
      <c r="P1806" s="86">
        <f>L1806*'Age distribution'!$L$9</f>
        <v>395.74718324930109</v>
      </c>
      <c r="Q1806" s="86">
        <f>L1806*'Age distribution'!$L$10</f>
        <v>382.10962908899847</v>
      </c>
      <c r="R1806" s="86">
        <f>L1806*'Age distribution'!$L$11</f>
        <v>260.91207277369779</v>
      </c>
      <c r="S1806" s="86">
        <f t="shared" si="28"/>
        <v>1964</v>
      </c>
      <c r="U1806" s="6"/>
      <c r="V1806" s="6"/>
      <c r="W1806" s="6"/>
      <c r="X1806" s="6"/>
      <c r="Y1806" s="6"/>
      <c r="Z1806" s="6"/>
      <c r="AA1806" s="6"/>
      <c r="AB1806" s="6"/>
      <c r="AC1806" s="6"/>
      <c r="AD1806" s="6"/>
      <c r="AE1806" s="6"/>
      <c r="AF1806" s="6"/>
    </row>
    <row r="1807" spans="1:32" ht="15" customHeight="1">
      <c r="A1807" s="89" t="s">
        <v>9328</v>
      </c>
      <c r="B1807" s="89" t="s">
        <v>9284</v>
      </c>
      <c r="C1807" s="89" t="s">
        <v>6744</v>
      </c>
      <c r="D1807" s="227" t="s">
        <v>2864</v>
      </c>
      <c r="E1807" s="228"/>
      <c r="F1807" s="228"/>
      <c r="G1807" s="229" t="s">
        <v>2863</v>
      </c>
      <c r="H1807" s="229"/>
      <c r="I1807" s="229"/>
      <c r="J1807" s="76" t="s">
        <v>2862</v>
      </c>
      <c r="K1807" s="77">
        <v>210288</v>
      </c>
      <c r="L1807" s="165">
        <v>212772</v>
      </c>
      <c r="M1807" s="85">
        <f>L1807*'Age distribution'!$L$6</f>
        <v>13767.755743086236</v>
      </c>
      <c r="N1807" s="85">
        <f>L1807*'Age distribution'!$L$7</f>
        <v>42803.442292927</v>
      </c>
      <c r="O1807" s="86">
        <f>L1807*'Age distribution'!$L$8</f>
        <v>43664.685251639567</v>
      </c>
      <c r="P1807" s="86">
        <f>L1807*'Age distribution'!$L$9</f>
        <v>42873.686188554122</v>
      </c>
      <c r="Q1807" s="86">
        <f>L1807*'Age distribution'!$L$10</f>
        <v>41396.247454442149</v>
      </c>
      <c r="R1807" s="86">
        <f>L1807*'Age distribution'!$L$11</f>
        <v>28266.183069350929</v>
      </c>
      <c r="S1807" s="86">
        <f t="shared" si="28"/>
        <v>212772</v>
      </c>
      <c r="U1807" s="6"/>
      <c r="V1807" s="6"/>
      <c r="W1807" s="6"/>
      <c r="X1807" s="6"/>
      <c r="Y1807" s="6"/>
      <c r="Z1807" s="6"/>
      <c r="AA1807" s="6"/>
      <c r="AB1807" s="6"/>
      <c r="AC1807" s="6"/>
      <c r="AD1807" s="6"/>
      <c r="AE1807" s="6"/>
      <c r="AF1807" s="6"/>
    </row>
    <row r="1808" spans="1:32" ht="15" customHeight="1">
      <c r="A1808" s="89" t="s">
        <v>9326</v>
      </c>
      <c r="B1808" s="89" t="s">
        <v>9284</v>
      </c>
      <c r="C1808" s="89" t="s">
        <v>6743</v>
      </c>
      <c r="D1808" s="227" t="s">
        <v>2861</v>
      </c>
      <c r="E1808" s="228"/>
      <c r="F1808" s="228"/>
      <c r="G1808" s="229" t="s">
        <v>2860</v>
      </c>
      <c r="H1808" s="229"/>
      <c r="I1808" s="229"/>
      <c r="J1808" s="76" t="s">
        <v>2860</v>
      </c>
      <c r="K1808" s="77">
        <v>53904</v>
      </c>
      <c r="L1808" s="165">
        <v>54031</v>
      </c>
      <c r="M1808" s="85">
        <f>L1808*'Age distribution'!$L$6</f>
        <v>3496.1630785756229</v>
      </c>
      <c r="N1808" s="85">
        <f>L1808*'Age distribution'!$L$7</f>
        <v>10869.441423350529</v>
      </c>
      <c r="O1808" s="86">
        <f>L1808*'Age distribution'!$L$8</f>
        <v>11088.144158213194</v>
      </c>
      <c r="P1808" s="86">
        <f>L1808*'Age distribution'!$L$9</f>
        <v>10887.279052007631</v>
      </c>
      <c r="Q1808" s="86">
        <f>L1808*'Age distribution'!$L$10</f>
        <v>10512.100493537513</v>
      </c>
      <c r="R1808" s="86">
        <f>L1808*'Age distribution'!$L$11</f>
        <v>7177.8717943155125</v>
      </c>
      <c r="S1808" s="86">
        <f t="shared" si="28"/>
        <v>54031.000000000007</v>
      </c>
      <c r="U1808" s="6"/>
      <c r="V1808" s="6"/>
      <c r="W1808" s="6"/>
      <c r="X1808" s="6"/>
      <c r="Y1808" s="6"/>
      <c r="Z1808" s="6"/>
      <c r="AA1808" s="6"/>
      <c r="AB1808" s="6"/>
      <c r="AC1808" s="6"/>
      <c r="AD1808" s="6"/>
      <c r="AE1808" s="6"/>
      <c r="AF1808" s="6"/>
    </row>
    <row r="1809" spans="1:32" ht="15" customHeight="1">
      <c r="A1809" s="89" t="s">
        <v>9325</v>
      </c>
      <c r="B1809" s="89" t="s">
        <v>9284</v>
      </c>
      <c r="C1809" s="89" t="s">
        <v>6742</v>
      </c>
      <c r="D1809" s="227" t="s">
        <v>2859</v>
      </c>
      <c r="E1809" s="228"/>
      <c r="F1809" s="228"/>
      <c r="G1809" s="229" t="s">
        <v>2858</v>
      </c>
      <c r="H1809" s="229"/>
      <c r="I1809" s="229"/>
      <c r="J1809" s="76" t="s">
        <v>2858</v>
      </c>
      <c r="K1809" s="77">
        <v>29385</v>
      </c>
      <c r="L1809" s="165">
        <v>29414</v>
      </c>
      <c r="M1809" s="85">
        <f>L1809*'Age distribution'!$L$6</f>
        <v>1903.2803537455047</v>
      </c>
      <c r="N1809" s="85">
        <f>L1809*'Age distribution'!$L$7</f>
        <v>5917.2280732622467</v>
      </c>
      <c r="O1809" s="86">
        <f>L1809*'Age distribution'!$L$8</f>
        <v>6036.287913784362</v>
      </c>
      <c r="P1809" s="86">
        <f>L1809*'Age distribution'!$L$9</f>
        <v>5926.9387210259383</v>
      </c>
      <c r="Q1809" s="86">
        <f>L1809*'Age distribution'!$L$10</f>
        <v>5722.6948218043799</v>
      </c>
      <c r="R1809" s="86">
        <f>L1809*'Age distribution'!$L$11</f>
        <v>3907.5701163775698</v>
      </c>
      <c r="S1809" s="86">
        <f t="shared" si="28"/>
        <v>29414</v>
      </c>
      <c r="U1809" s="6"/>
      <c r="V1809" s="6"/>
      <c r="W1809" s="6"/>
      <c r="X1809" s="6"/>
      <c r="Y1809" s="6"/>
      <c r="Z1809" s="6"/>
      <c r="AA1809" s="6"/>
      <c r="AB1809" s="6"/>
      <c r="AC1809" s="6"/>
      <c r="AD1809" s="6"/>
      <c r="AE1809" s="6"/>
      <c r="AF1809" s="6"/>
    </row>
    <row r="1810" spans="1:32" ht="15" customHeight="1">
      <c r="A1810" s="89" t="s">
        <v>9324</v>
      </c>
      <c r="B1810" s="89" t="s">
        <v>9284</v>
      </c>
      <c r="C1810" s="89" t="s">
        <v>6741</v>
      </c>
      <c r="D1810" s="227" t="s">
        <v>2857</v>
      </c>
      <c r="E1810" s="228"/>
      <c r="F1810" s="228"/>
      <c r="G1810" s="229" t="s">
        <v>2856</v>
      </c>
      <c r="H1810" s="229"/>
      <c r="I1810" s="229"/>
      <c r="J1810" s="76" t="s">
        <v>2856</v>
      </c>
      <c r="K1810" s="77">
        <v>4688</v>
      </c>
      <c r="L1810" s="165">
        <v>4645</v>
      </c>
      <c r="M1810" s="85">
        <f>L1810*'Age distribution'!$L$6</f>
        <v>300.56222353803867</v>
      </c>
      <c r="N1810" s="85">
        <f>L1810*'Age distribution'!$L$7</f>
        <v>934.43681241256331</v>
      </c>
      <c r="O1810" s="86">
        <f>L1810*'Age distribution'!$L$8</f>
        <v>953.23850409765282</v>
      </c>
      <c r="P1810" s="86">
        <f>L1810*'Age distribution'!$L$9</f>
        <v>935.9702984689427</v>
      </c>
      <c r="Q1810" s="86">
        <f>L1810*'Age distribution'!$L$10</f>
        <v>903.71651075274849</v>
      </c>
      <c r="R1810" s="86">
        <f>L1810*'Age distribution'!$L$11</f>
        <v>617.07565073005412</v>
      </c>
      <c r="S1810" s="86">
        <f t="shared" si="28"/>
        <v>4645</v>
      </c>
      <c r="U1810" s="6"/>
      <c r="V1810" s="6"/>
      <c r="W1810" s="6"/>
      <c r="X1810" s="6"/>
      <c r="Y1810" s="6"/>
      <c r="Z1810" s="6"/>
      <c r="AA1810" s="6"/>
      <c r="AB1810" s="6"/>
      <c r="AC1810" s="6"/>
      <c r="AD1810" s="6"/>
      <c r="AE1810" s="6"/>
      <c r="AF1810" s="6"/>
    </row>
    <row r="1811" spans="1:32" ht="15" customHeight="1">
      <c r="A1811" s="89" t="s">
        <v>9323</v>
      </c>
      <c r="B1811" s="89" t="s">
        <v>9284</v>
      </c>
      <c r="C1811" s="89" t="s">
        <v>6740</v>
      </c>
      <c r="D1811" s="227" t="s">
        <v>2855</v>
      </c>
      <c r="E1811" s="228"/>
      <c r="F1811" s="228"/>
      <c r="G1811" s="229" t="s">
        <v>2854</v>
      </c>
      <c r="H1811" s="229"/>
      <c r="I1811" s="229"/>
      <c r="J1811" s="76" t="s">
        <v>2854</v>
      </c>
      <c r="K1811" s="77">
        <v>688</v>
      </c>
      <c r="L1811" s="166">
        <v>709</v>
      </c>
      <c r="M1811" s="85">
        <f>L1811*'Age distribution'!$L$6</f>
        <v>45.87698955618287</v>
      </c>
      <c r="N1811" s="85">
        <f>L1811*'Age distribution'!$L$7</f>
        <v>142.62986006469481</v>
      </c>
      <c r="O1811" s="86">
        <f>L1811*'Age distribution'!$L$8</f>
        <v>145.49969847260192</v>
      </c>
      <c r="P1811" s="86">
        <f>L1811*'Age distribution'!$L$9</f>
        <v>142.86392715058781</v>
      </c>
      <c r="Q1811" s="86">
        <f>L1811*'Age distribution'!$L$10</f>
        <v>137.94079787377797</v>
      </c>
      <c r="R1811" s="86">
        <f>L1811*'Age distribution'!$L$11</f>
        <v>94.188726882154654</v>
      </c>
      <c r="S1811" s="86">
        <f t="shared" si="28"/>
        <v>709.00000000000011</v>
      </c>
      <c r="U1811" s="6"/>
      <c r="V1811" s="6"/>
      <c r="W1811" s="6"/>
      <c r="X1811" s="6"/>
      <c r="Y1811" s="6"/>
      <c r="Z1811" s="6"/>
      <c r="AA1811" s="6"/>
      <c r="AB1811" s="6"/>
      <c r="AC1811" s="6"/>
      <c r="AD1811" s="6"/>
      <c r="AE1811" s="6"/>
      <c r="AF1811" s="6"/>
    </row>
    <row r="1812" spans="1:32" ht="15" customHeight="1">
      <c r="A1812" s="89" t="s">
        <v>9322</v>
      </c>
      <c r="B1812" s="89" t="s">
        <v>9284</v>
      </c>
      <c r="C1812" s="89" t="s">
        <v>6739</v>
      </c>
      <c r="D1812" s="227" t="s">
        <v>2852</v>
      </c>
      <c r="E1812" s="228"/>
      <c r="F1812" s="228"/>
      <c r="G1812" s="229" t="s">
        <v>2851</v>
      </c>
      <c r="H1812" s="229"/>
      <c r="I1812" s="229"/>
      <c r="J1812" s="76" t="s">
        <v>2851</v>
      </c>
      <c r="K1812" s="77">
        <v>4851</v>
      </c>
      <c r="L1812" s="165">
        <v>4837</v>
      </c>
      <c r="M1812" s="85">
        <f>L1812*'Age distribution'!$L$6</f>
        <v>312.98589348837311</v>
      </c>
      <c r="N1812" s="85">
        <f>L1812*'Age distribution'!$L$7</f>
        <v>973.06154179538612</v>
      </c>
      <c r="O1812" s="86">
        <f>L1812*'Age distribution'!$L$8</f>
        <v>992.64039705497248</v>
      </c>
      <c r="P1812" s="86">
        <f>L1812*'Age distribution'!$L$9</f>
        <v>974.65841414300883</v>
      </c>
      <c r="Q1812" s="86">
        <f>L1812*'Age distribution'!$L$10</f>
        <v>941.07142357611281</v>
      </c>
      <c r="R1812" s="86">
        <f>L1812*'Age distribution'!$L$11</f>
        <v>642.58232994214677</v>
      </c>
      <c r="S1812" s="86">
        <f t="shared" si="28"/>
        <v>4837</v>
      </c>
      <c r="U1812" s="6"/>
      <c r="V1812" s="6"/>
      <c r="W1812" s="6"/>
      <c r="X1812" s="6"/>
      <c r="Y1812" s="6"/>
      <c r="Z1812" s="6"/>
      <c r="AA1812" s="6"/>
      <c r="AB1812" s="6"/>
      <c r="AC1812" s="6"/>
      <c r="AD1812" s="6"/>
      <c r="AE1812" s="6"/>
      <c r="AF1812" s="6"/>
    </row>
    <row r="1813" spans="1:32" ht="15" customHeight="1">
      <c r="A1813" s="89" t="s">
        <v>9321</v>
      </c>
      <c r="B1813" s="89" t="s">
        <v>9284</v>
      </c>
      <c r="C1813" s="89" t="s">
        <v>6738</v>
      </c>
      <c r="D1813" s="227" t="s">
        <v>2850</v>
      </c>
      <c r="E1813" s="228"/>
      <c r="F1813" s="228"/>
      <c r="G1813" s="229" t="s">
        <v>2849</v>
      </c>
      <c r="H1813" s="229"/>
      <c r="I1813" s="229"/>
      <c r="J1813" s="76" t="s">
        <v>2849</v>
      </c>
      <c r="K1813" s="77">
        <v>64652</v>
      </c>
      <c r="L1813" s="165">
        <v>65045</v>
      </c>
      <c r="M1813" s="85">
        <f>L1813*'Age distribution'!$L$6</f>
        <v>4208.8417287474113</v>
      </c>
      <c r="N1813" s="85">
        <f>L1813*'Age distribution'!$L$7</f>
        <v>13085.132930758919</v>
      </c>
      <c r="O1813" s="86">
        <f>L1813*'Age distribution'!$L$8</f>
        <v>13348.417330254431</v>
      </c>
      <c r="P1813" s="86">
        <f>L1813*'Age distribution'!$L$9</f>
        <v>13106.606687602234</v>
      </c>
      <c r="Q1813" s="86">
        <f>L1813*'Age distribution'!$L$10</f>
        <v>12654.949503102804</v>
      </c>
      <c r="R1813" s="86">
        <f>L1813*'Age distribution'!$L$11</f>
        <v>8641.0518195342029</v>
      </c>
      <c r="S1813" s="86">
        <f t="shared" si="28"/>
        <v>65045</v>
      </c>
      <c r="U1813" s="6"/>
      <c r="V1813" s="6"/>
      <c r="W1813" s="6"/>
      <c r="X1813" s="6"/>
      <c r="Y1813" s="6"/>
      <c r="Z1813" s="6"/>
      <c r="AA1813" s="6"/>
      <c r="AB1813" s="6"/>
      <c r="AC1813" s="6"/>
      <c r="AD1813" s="6"/>
      <c r="AE1813" s="6"/>
      <c r="AF1813" s="6"/>
    </row>
    <row r="1814" spans="1:32" ht="15" customHeight="1">
      <c r="A1814" s="89" t="s">
        <v>9319</v>
      </c>
      <c r="B1814" s="89" t="s">
        <v>9284</v>
      </c>
      <c r="C1814" s="89" t="s">
        <v>6737</v>
      </c>
      <c r="D1814" s="227" t="s">
        <v>2848</v>
      </c>
      <c r="E1814" s="228"/>
      <c r="F1814" s="228"/>
      <c r="G1814" s="229" t="s">
        <v>2847</v>
      </c>
      <c r="H1814" s="229"/>
      <c r="I1814" s="229"/>
      <c r="J1814" s="76" t="s">
        <v>2847</v>
      </c>
      <c r="K1814" s="77">
        <v>20472</v>
      </c>
      <c r="L1814" s="165">
        <v>20433</v>
      </c>
      <c r="M1814" s="85">
        <f>L1814*'Age distribution'!$L$6</f>
        <v>1322.1502504957468</v>
      </c>
      <c r="N1814" s="85">
        <f>L1814*'Age distribution'!$L$7</f>
        <v>4110.5161222876004</v>
      </c>
      <c r="O1814" s="86">
        <f>L1814*'Age distribution'!$L$8</f>
        <v>4193.2233270672423</v>
      </c>
      <c r="P1814" s="86">
        <f>L1814*'Age distribution'!$L$9</f>
        <v>4117.2618102510023</v>
      </c>
      <c r="Q1814" s="86">
        <f>L1814*'Age distribution'!$L$10</f>
        <v>3975.3798631239847</v>
      </c>
      <c r="R1814" s="86">
        <f>L1814*'Age distribution'!$L$11</f>
        <v>2714.4686267744232</v>
      </c>
      <c r="S1814" s="86">
        <f t="shared" si="28"/>
        <v>20433</v>
      </c>
      <c r="U1814" s="6"/>
      <c r="V1814" s="6"/>
      <c r="W1814" s="6"/>
      <c r="X1814" s="6"/>
      <c r="Y1814" s="6"/>
      <c r="Z1814" s="6"/>
      <c r="AA1814" s="6"/>
      <c r="AB1814" s="6"/>
      <c r="AC1814" s="6"/>
      <c r="AD1814" s="6"/>
      <c r="AE1814" s="6"/>
      <c r="AF1814" s="6"/>
    </row>
    <row r="1815" spans="1:32" ht="15" customHeight="1">
      <c r="A1815" s="89" t="s">
        <v>9318</v>
      </c>
      <c r="B1815" s="89" t="s">
        <v>9284</v>
      </c>
      <c r="C1815" s="89" t="s">
        <v>9317</v>
      </c>
      <c r="D1815" s="227" t="s">
        <v>2846</v>
      </c>
      <c r="E1815" s="228"/>
      <c r="F1815" s="228"/>
      <c r="G1815" s="229" t="s">
        <v>2845</v>
      </c>
      <c r="H1815" s="229"/>
      <c r="I1815" s="229"/>
      <c r="J1815" s="76" t="s">
        <v>2845</v>
      </c>
      <c r="K1815" s="77">
        <v>18017</v>
      </c>
      <c r="L1815" s="165">
        <v>18194</v>
      </c>
      <c r="M1815" s="85">
        <f>L1815*'Age distribution'!$L$6</f>
        <v>1177.2721410228366</v>
      </c>
      <c r="N1815" s="85">
        <f>L1815*'Age distribution'!$L$7</f>
        <v>3660.0954499535364</v>
      </c>
      <c r="O1815" s="86">
        <f>L1815*'Age distribution'!$L$8</f>
        <v>3733.7397940910005</v>
      </c>
      <c r="P1815" s="86">
        <f>L1815*'Age distribution'!$L$9</f>
        <v>3666.1019613227004</v>
      </c>
      <c r="Q1815" s="86">
        <f>L1815*'Age distribution'!$L$10</f>
        <v>3539.7671036890215</v>
      </c>
      <c r="R1815" s="86">
        <f>L1815*'Age distribution'!$L$11</f>
        <v>2417.0235499209052</v>
      </c>
      <c r="S1815" s="86">
        <f t="shared" si="28"/>
        <v>18194</v>
      </c>
      <c r="U1815" s="6"/>
      <c r="V1815" s="6"/>
      <c r="W1815" s="6"/>
      <c r="X1815" s="6"/>
      <c r="Y1815" s="6"/>
      <c r="Z1815" s="6"/>
      <c r="AA1815" s="6"/>
      <c r="AB1815" s="6"/>
      <c r="AC1815" s="6"/>
      <c r="AD1815" s="6"/>
      <c r="AE1815" s="6"/>
      <c r="AF1815" s="6"/>
    </row>
    <row r="1816" spans="1:32" ht="15" customHeight="1">
      <c r="A1816" s="89" t="s">
        <v>9315</v>
      </c>
      <c r="B1816" s="89" t="s">
        <v>9284</v>
      </c>
      <c r="C1816" s="89" t="s">
        <v>6736</v>
      </c>
      <c r="D1816" s="227" t="s">
        <v>2844</v>
      </c>
      <c r="E1816" s="228"/>
      <c r="F1816" s="228"/>
      <c r="G1816" s="229" t="s">
        <v>2843</v>
      </c>
      <c r="H1816" s="229"/>
      <c r="I1816" s="229"/>
      <c r="J1816" s="76" t="s">
        <v>2843</v>
      </c>
      <c r="K1816" s="77">
        <v>25113</v>
      </c>
      <c r="L1816" s="165">
        <v>25146</v>
      </c>
      <c r="M1816" s="85">
        <f>L1816*'Age distribution'!$L$6</f>
        <v>1627.1125238078623</v>
      </c>
      <c r="N1816" s="85">
        <f>L1816*'Age distribution'!$L$7</f>
        <v>5058.6325263565805</v>
      </c>
      <c r="O1816" s="86">
        <f>L1816*'Age distribution'!$L$8</f>
        <v>5160.4166682539462</v>
      </c>
      <c r="P1816" s="86">
        <f>L1816*'Age distribution'!$L$9</f>
        <v>5066.9341496878433</v>
      </c>
      <c r="Q1816" s="86">
        <f>L1816*'Age distribution'!$L$10</f>
        <v>4892.3262388350076</v>
      </c>
      <c r="R1816" s="86">
        <f>L1816*'Age distribution'!$L$11</f>
        <v>3340.5778930587603</v>
      </c>
      <c r="S1816" s="86">
        <f t="shared" si="28"/>
        <v>25146</v>
      </c>
      <c r="U1816" s="6"/>
      <c r="V1816" s="6"/>
      <c r="W1816" s="6"/>
      <c r="X1816" s="6"/>
      <c r="Y1816" s="6"/>
      <c r="Z1816" s="6"/>
      <c r="AA1816" s="6"/>
      <c r="AB1816" s="6"/>
      <c r="AC1816" s="6"/>
      <c r="AD1816" s="6"/>
      <c r="AE1816" s="6"/>
      <c r="AF1816" s="6"/>
    </row>
    <row r="1817" spans="1:32" ht="15" customHeight="1">
      <c r="A1817" s="89" t="s">
        <v>9313</v>
      </c>
      <c r="B1817" s="89" t="s">
        <v>9284</v>
      </c>
      <c r="C1817" s="89" t="s">
        <v>6735</v>
      </c>
      <c r="D1817" s="227" t="s">
        <v>2842</v>
      </c>
      <c r="E1817" s="228"/>
      <c r="F1817" s="228"/>
      <c r="G1817" s="229" t="s">
        <v>2841</v>
      </c>
      <c r="H1817" s="229"/>
      <c r="I1817" s="229"/>
      <c r="J1817" s="76" t="s">
        <v>2841</v>
      </c>
      <c r="K1817" s="77">
        <v>71775</v>
      </c>
      <c r="L1817" s="165">
        <v>73490</v>
      </c>
      <c r="M1817" s="85">
        <f>L1817*'Age distribution'!$L$6</f>
        <v>4755.2890867191527</v>
      </c>
      <c r="N1817" s="85">
        <f>L1817*'Age distribution'!$L$7</f>
        <v>14784.017512206517</v>
      </c>
      <c r="O1817" s="86">
        <f>L1817*'Age distribution'!$L$8</f>
        <v>15081.484965799033</v>
      </c>
      <c r="P1817" s="86">
        <f>L1817*'Age distribution'!$L$9</f>
        <v>14808.279275453735</v>
      </c>
      <c r="Q1817" s="86">
        <f>L1817*'Age distribution'!$L$10</f>
        <v>14297.981996817973</v>
      </c>
      <c r="R1817" s="86">
        <f>L1817*'Age distribution'!$L$11</f>
        <v>9762.9471630035896</v>
      </c>
      <c r="S1817" s="86">
        <f t="shared" si="28"/>
        <v>73490</v>
      </c>
      <c r="U1817" s="6"/>
      <c r="V1817" s="6"/>
      <c r="W1817" s="6"/>
      <c r="X1817" s="6"/>
      <c r="Y1817" s="6"/>
      <c r="Z1817" s="6"/>
      <c r="AA1817" s="6"/>
      <c r="AB1817" s="6"/>
      <c r="AC1817" s="6"/>
      <c r="AD1817" s="6"/>
      <c r="AE1817" s="6"/>
      <c r="AF1817" s="6"/>
    </row>
    <row r="1818" spans="1:32" ht="15" customHeight="1">
      <c r="A1818" s="89" t="s">
        <v>9311</v>
      </c>
      <c r="B1818" s="89" t="s">
        <v>9284</v>
      </c>
      <c r="C1818" s="89" t="s">
        <v>6734</v>
      </c>
      <c r="D1818" s="227" t="s">
        <v>2840</v>
      </c>
      <c r="E1818" s="228"/>
      <c r="F1818" s="228"/>
      <c r="G1818" s="229" t="s">
        <v>2839</v>
      </c>
      <c r="H1818" s="229"/>
      <c r="I1818" s="229"/>
      <c r="J1818" s="76" t="s">
        <v>2839</v>
      </c>
      <c r="K1818" s="77">
        <v>4882</v>
      </c>
      <c r="L1818" s="165">
        <v>4794</v>
      </c>
      <c r="M1818" s="85">
        <f>L1818*'Age distribution'!$L$6</f>
        <v>310.20350907241283</v>
      </c>
      <c r="N1818" s="85">
        <f>L1818*'Age distribution'!$L$7</f>
        <v>964.41121177735806</v>
      </c>
      <c r="O1818" s="86">
        <f>L1818*'Age distribution'!$L$8</f>
        <v>983.81601477807271</v>
      </c>
      <c r="P1818" s="86">
        <f>L1818*'Age distribution'!$L$9</f>
        <v>965.99388823683773</v>
      </c>
      <c r="Q1818" s="86">
        <f>L1818*'Age distribution'!$L$10</f>
        <v>932.70547955838015</v>
      </c>
      <c r="R1818" s="86">
        <f>L1818*'Age distribution'!$L$11</f>
        <v>636.86989657693846</v>
      </c>
      <c r="S1818" s="86">
        <f t="shared" si="28"/>
        <v>4794</v>
      </c>
      <c r="U1818" s="6"/>
      <c r="V1818" s="6"/>
      <c r="W1818" s="6"/>
      <c r="X1818" s="6"/>
      <c r="Y1818" s="6"/>
      <c r="Z1818" s="6"/>
      <c r="AA1818" s="6"/>
      <c r="AB1818" s="6"/>
      <c r="AC1818" s="6"/>
      <c r="AD1818" s="6"/>
      <c r="AE1818" s="6"/>
      <c r="AF1818" s="6"/>
    </row>
    <row r="1819" spans="1:32" ht="15" customHeight="1">
      <c r="A1819" s="89" t="s">
        <v>9309</v>
      </c>
      <c r="B1819" s="89" t="s">
        <v>9284</v>
      </c>
      <c r="C1819" s="89" t="s">
        <v>6733</v>
      </c>
      <c r="D1819" s="227" t="s">
        <v>2838</v>
      </c>
      <c r="E1819" s="228"/>
      <c r="F1819" s="228"/>
      <c r="G1819" s="229" t="s">
        <v>2837</v>
      </c>
      <c r="H1819" s="229"/>
      <c r="I1819" s="229"/>
      <c r="J1819" s="76" t="s">
        <v>2837</v>
      </c>
      <c r="K1819" s="77">
        <v>64337</v>
      </c>
      <c r="L1819" s="165">
        <v>65497</v>
      </c>
      <c r="M1819" s="85">
        <f>L1819*'Age distribution'!$L$6</f>
        <v>4238.0891184221573</v>
      </c>
      <c r="N1819" s="85">
        <f>L1819*'Age distribution'!$L$7</f>
        <v>13176.061981180981</v>
      </c>
      <c r="O1819" s="86">
        <f>L1819*'Age distribution'!$L$8</f>
        <v>13441.17595325812</v>
      </c>
      <c r="P1819" s="86">
        <f>L1819*'Age distribution'!$L$9</f>
        <v>13197.684959918266</v>
      </c>
      <c r="Q1819" s="86">
        <f>L1819*'Age distribution'!$L$10</f>
        <v>12742.889193707808</v>
      </c>
      <c r="R1819" s="86">
        <f>L1819*'Age distribution'!$L$11</f>
        <v>8701.0987935126705</v>
      </c>
      <c r="S1819" s="86">
        <f t="shared" si="28"/>
        <v>65497</v>
      </c>
      <c r="U1819" s="6"/>
      <c r="V1819" s="6"/>
      <c r="W1819" s="6"/>
      <c r="X1819" s="6"/>
      <c r="Y1819" s="6"/>
      <c r="Z1819" s="6"/>
      <c r="AA1819" s="6"/>
      <c r="AB1819" s="6"/>
      <c r="AC1819" s="6"/>
      <c r="AD1819" s="6"/>
      <c r="AE1819" s="6"/>
      <c r="AF1819" s="6"/>
    </row>
    <row r="1820" spans="1:32" ht="15" customHeight="1">
      <c r="A1820" s="89" t="s">
        <v>9307</v>
      </c>
      <c r="B1820" s="89" t="s">
        <v>9284</v>
      </c>
      <c r="C1820" s="89" t="s">
        <v>6732</v>
      </c>
      <c r="D1820" s="227" t="s">
        <v>2836</v>
      </c>
      <c r="E1820" s="228"/>
      <c r="F1820" s="228"/>
      <c r="G1820" s="229" t="s">
        <v>2835</v>
      </c>
      <c r="H1820" s="229"/>
      <c r="I1820" s="229"/>
      <c r="J1820" s="76" t="s">
        <v>2835</v>
      </c>
      <c r="K1820" s="77">
        <v>9048</v>
      </c>
      <c r="L1820" s="165">
        <v>9050</v>
      </c>
      <c r="M1820" s="85">
        <f>L1820*'Age distribution'!$L$6</f>
        <v>585.59485963815939</v>
      </c>
      <c r="N1820" s="85">
        <f>L1820*'Age distribution'!$L$7</f>
        <v>1820.5927130965981</v>
      </c>
      <c r="O1820" s="86">
        <f>L1820*'Age distribution'!$L$8</f>
        <v>1857.2246419986564</v>
      </c>
      <c r="P1820" s="86">
        <f>L1820*'Age distribution'!$L$9</f>
        <v>1823.5804523453028</v>
      </c>
      <c r="Q1820" s="86">
        <f>L1820*'Age distribution'!$L$10</f>
        <v>1760.7393804762914</v>
      </c>
      <c r="R1820" s="86">
        <f>L1820*'Age distribution'!$L$11</f>
        <v>1202.2679524449925</v>
      </c>
      <c r="S1820" s="86">
        <f t="shared" si="28"/>
        <v>9050</v>
      </c>
      <c r="U1820" s="6"/>
      <c r="V1820" s="6"/>
      <c r="W1820" s="6"/>
      <c r="X1820" s="6"/>
      <c r="Y1820" s="6"/>
      <c r="Z1820" s="6"/>
      <c r="AA1820" s="6"/>
      <c r="AB1820" s="6"/>
      <c r="AC1820" s="6"/>
      <c r="AD1820" s="6"/>
      <c r="AE1820" s="6"/>
      <c r="AF1820" s="6"/>
    </row>
    <row r="1821" spans="1:32" ht="15" customHeight="1">
      <c r="A1821" s="89" t="s">
        <v>9305</v>
      </c>
      <c r="B1821" s="89" t="s">
        <v>9284</v>
      </c>
      <c r="C1821" s="89" t="s">
        <v>6731</v>
      </c>
      <c r="D1821" s="227" t="s">
        <v>2834</v>
      </c>
      <c r="E1821" s="228"/>
      <c r="F1821" s="228"/>
      <c r="G1821" s="229" t="s">
        <v>2833</v>
      </c>
      <c r="H1821" s="229"/>
      <c r="I1821" s="229"/>
      <c r="J1821" s="76" t="s">
        <v>2832</v>
      </c>
      <c r="K1821" s="77">
        <v>40331</v>
      </c>
      <c r="L1821" s="165">
        <v>40363</v>
      </c>
      <c r="M1821" s="85">
        <f>L1821*'Age distribution'!$L$6</f>
        <v>2611.7530739861904</v>
      </c>
      <c r="N1821" s="85">
        <f>L1821*'Age distribution'!$L$7</f>
        <v>8119.8435004108269</v>
      </c>
      <c r="O1821" s="86">
        <f>L1821*'Age distribution'!$L$8</f>
        <v>8283.2219033140063</v>
      </c>
      <c r="P1821" s="86">
        <f>L1821*'Age distribution'!$L$9</f>
        <v>8133.1688174600504</v>
      </c>
      <c r="Q1821" s="86">
        <f>L1821*'Age distribution'!$L$10</f>
        <v>7852.8976369242591</v>
      </c>
      <c r="R1821" s="86">
        <f>L1821*'Age distribution'!$L$11</f>
        <v>5362.1150679046659</v>
      </c>
      <c r="S1821" s="86">
        <f t="shared" si="28"/>
        <v>40363</v>
      </c>
      <c r="U1821" s="6"/>
      <c r="V1821" s="6"/>
      <c r="W1821" s="6"/>
      <c r="X1821" s="6"/>
      <c r="Y1821" s="6"/>
      <c r="Z1821" s="6"/>
      <c r="AA1821" s="6"/>
      <c r="AB1821" s="6"/>
      <c r="AC1821" s="6"/>
      <c r="AD1821" s="6"/>
      <c r="AE1821" s="6"/>
      <c r="AF1821" s="6"/>
    </row>
    <row r="1822" spans="1:32" ht="15" customHeight="1">
      <c r="A1822" s="89" t="s">
        <v>9303</v>
      </c>
      <c r="B1822" s="89" t="s">
        <v>9284</v>
      </c>
      <c r="C1822" s="89" t="s">
        <v>6730</v>
      </c>
      <c r="D1822" s="227" t="s">
        <v>2831</v>
      </c>
      <c r="E1822" s="228"/>
      <c r="F1822" s="228"/>
      <c r="G1822" s="229" t="s">
        <v>2830</v>
      </c>
      <c r="H1822" s="229"/>
      <c r="I1822" s="229"/>
      <c r="J1822" s="76" t="s">
        <v>2830</v>
      </c>
      <c r="K1822" s="77">
        <v>20011</v>
      </c>
      <c r="L1822" s="165">
        <v>20444</v>
      </c>
      <c r="M1822" s="85">
        <f>L1822*'Age distribution'!$L$6</f>
        <v>1322.8620232533183</v>
      </c>
      <c r="N1822" s="85">
        <f>L1822*'Age distribution'!$L$7</f>
        <v>4112.7289974084915</v>
      </c>
      <c r="O1822" s="86">
        <f>L1822*'Age distribution'!$L$8</f>
        <v>4195.4807271845884</v>
      </c>
      <c r="P1822" s="86">
        <f>L1822*'Age distribution'!$L$9</f>
        <v>4119.4783168781623</v>
      </c>
      <c r="Q1822" s="86">
        <f>L1822*'Age distribution'!$L$10</f>
        <v>3977.5199883378232</v>
      </c>
      <c r="R1822" s="86">
        <f>L1822*'Age distribution'!$L$11</f>
        <v>2715.929946937616</v>
      </c>
      <c r="S1822" s="86">
        <f t="shared" si="28"/>
        <v>20444</v>
      </c>
      <c r="U1822" s="6"/>
      <c r="V1822" s="6"/>
      <c r="W1822" s="6"/>
      <c r="X1822" s="6"/>
      <c r="Y1822" s="6"/>
      <c r="Z1822" s="6"/>
      <c r="AA1822" s="6"/>
      <c r="AB1822" s="6"/>
      <c r="AC1822" s="6"/>
      <c r="AD1822" s="6"/>
      <c r="AE1822" s="6"/>
      <c r="AF1822" s="6"/>
    </row>
    <row r="1823" spans="1:32" ht="15" customHeight="1">
      <c r="A1823" s="89" t="s">
        <v>9301</v>
      </c>
      <c r="B1823" s="89" t="s">
        <v>9284</v>
      </c>
      <c r="C1823" s="89" t="s">
        <v>6729</v>
      </c>
      <c r="D1823" s="227" t="s">
        <v>2829</v>
      </c>
      <c r="E1823" s="228"/>
      <c r="F1823" s="228"/>
      <c r="G1823" s="229" t="s">
        <v>2828</v>
      </c>
      <c r="H1823" s="229"/>
      <c r="I1823" s="229"/>
      <c r="J1823" s="76" t="s">
        <v>2828</v>
      </c>
      <c r="K1823" s="77">
        <v>132370</v>
      </c>
      <c r="L1823" s="165">
        <v>134202</v>
      </c>
      <c r="M1823" s="85">
        <f>L1823*'Age distribution'!$L$6</f>
        <v>8683.7570555978182</v>
      </c>
      <c r="N1823" s="85">
        <f>L1823*'Age distribution'!$L$7</f>
        <v>26997.478815799961</v>
      </c>
      <c r="O1823" s="86">
        <f>L1823*'Age distribution'!$L$8</f>
        <v>27540.691868011454</v>
      </c>
      <c r="P1823" s="86">
        <f>L1823*'Age distribution'!$L$9</f>
        <v>27041.783852557386</v>
      </c>
      <c r="Q1823" s="86">
        <f>L1823*'Age distribution'!$L$10</f>
        <v>26109.916722505994</v>
      </c>
      <c r="R1823" s="86">
        <f>L1823*'Age distribution'!$L$11</f>
        <v>17828.371685527389</v>
      </c>
      <c r="S1823" s="86">
        <f t="shared" si="28"/>
        <v>134202</v>
      </c>
      <c r="U1823" s="6"/>
      <c r="V1823" s="6"/>
      <c r="W1823" s="6"/>
      <c r="X1823" s="6"/>
      <c r="Y1823" s="6"/>
      <c r="Z1823" s="6"/>
      <c r="AA1823" s="6"/>
      <c r="AB1823" s="6"/>
      <c r="AC1823" s="6"/>
      <c r="AD1823" s="6"/>
      <c r="AE1823" s="6"/>
      <c r="AF1823" s="6"/>
    </row>
    <row r="1824" spans="1:32" ht="15" customHeight="1">
      <c r="A1824" s="89" t="s">
        <v>9299</v>
      </c>
      <c r="B1824" s="89" t="s">
        <v>9284</v>
      </c>
      <c r="C1824" s="89" t="s">
        <v>6728</v>
      </c>
      <c r="D1824" s="227" t="s">
        <v>2827</v>
      </c>
      <c r="E1824" s="228"/>
      <c r="F1824" s="228"/>
      <c r="G1824" s="229" t="s">
        <v>2826</v>
      </c>
      <c r="H1824" s="229"/>
      <c r="I1824" s="229"/>
      <c r="J1824" s="76" t="s">
        <v>2826</v>
      </c>
      <c r="K1824" s="77">
        <v>130161</v>
      </c>
      <c r="L1824" s="165">
        <v>128016</v>
      </c>
      <c r="M1824" s="85">
        <f>L1824*'Age distribution'!$L$6</f>
        <v>8283.4819393854814</v>
      </c>
      <c r="N1824" s="85">
        <f>L1824*'Age distribution'!$L$7</f>
        <v>25753.038315997139</v>
      </c>
      <c r="O1824" s="86">
        <f>L1824*'Age distribution'!$L$8</f>
        <v>26271.212129292817</v>
      </c>
      <c r="P1824" s="86">
        <f>L1824*'Age distribution'!$L$9</f>
        <v>25795.301125683567</v>
      </c>
      <c r="Q1824" s="86">
        <f>L1824*'Age distribution'!$L$10</f>
        <v>24906.388124978224</v>
      </c>
      <c r="R1824" s="86">
        <f>L1824*'Age distribution'!$L$11</f>
        <v>17006.578364662779</v>
      </c>
      <c r="S1824" s="86">
        <f t="shared" si="28"/>
        <v>128016.00000000001</v>
      </c>
      <c r="U1824" s="6"/>
      <c r="V1824" s="6"/>
      <c r="W1824" s="6"/>
      <c r="X1824" s="6"/>
      <c r="Y1824" s="6"/>
      <c r="Z1824" s="6"/>
      <c r="AA1824" s="6"/>
      <c r="AB1824" s="6"/>
      <c r="AC1824" s="6"/>
      <c r="AD1824" s="6"/>
      <c r="AE1824" s="6"/>
      <c r="AF1824" s="6"/>
    </row>
    <row r="1825" spans="1:32" ht="15" customHeight="1">
      <c r="A1825" s="89" t="s">
        <v>9298</v>
      </c>
      <c r="B1825" s="89" t="s">
        <v>9284</v>
      </c>
      <c r="C1825" s="89" t="s">
        <v>6727</v>
      </c>
      <c r="D1825" s="227" t="s">
        <v>2825</v>
      </c>
      <c r="E1825" s="228"/>
      <c r="F1825" s="228"/>
      <c r="G1825" s="229" t="s">
        <v>2824</v>
      </c>
      <c r="H1825" s="229"/>
      <c r="I1825" s="229"/>
      <c r="J1825" s="76" t="s">
        <v>2824</v>
      </c>
      <c r="K1825" s="77">
        <v>29375</v>
      </c>
      <c r="L1825" s="165">
        <v>29301</v>
      </c>
      <c r="M1825" s="85">
        <f>L1825*'Age distribution'!$L$6</f>
        <v>1895.9685063268184</v>
      </c>
      <c r="N1825" s="85">
        <f>L1825*'Age distribution'!$L$7</f>
        <v>5894.495810656731</v>
      </c>
      <c r="O1825" s="86">
        <f>L1825*'Age distribution'!$L$8</f>
        <v>6013.0982580334394</v>
      </c>
      <c r="P1825" s="86">
        <f>L1825*'Age distribution'!$L$9</f>
        <v>5904.1691529469299</v>
      </c>
      <c r="Q1825" s="86">
        <f>L1825*'Age distribution'!$L$10</f>
        <v>5700.7098991531284</v>
      </c>
      <c r="R1825" s="86">
        <f>L1825*'Age distribution'!$L$11</f>
        <v>3892.5583728829529</v>
      </c>
      <c r="S1825" s="86">
        <f t="shared" si="28"/>
        <v>29300.999999999996</v>
      </c>
      <c r="U1825" s="6"/>
      <c r="V1825" s="6"/>
      <c r="W1825" s="6"/>
      <c r="X1825" s="6"/>
      <c r="Y1825" s="6"/>
      <c r="Z1825" s="6"/>
      <c r="AA1825" s="6"/>
      <c r="AB1825" s="6"/>
      <c r="AC1825" s="6"/>
      <c r="AD1825" s="6"/>
      <c r="AE1825" s="6"/>
      <c r="AF1825" s="6"/>
    </row>
    <row r="1826" spans="1:32" ht="15" customHeight="1">
      <c r="A1826" s="89" t="s">
        <v>9296</v>
      </c>
      <c r="B1826" s="89" t="s">
        <v>9284</v>
      </c>
      <c r="C1826" s="89" t="s">
        <v>6726</v>
      </c>
      <c r="D1826" s="227" t="s">
        <v>2823</v>
      </c>
      <c r="E1826" s="228"/>
      <c r="F1826" s="228"/>
      <c r="G1826" s="229" t="s">
        <v>2822</v>
      </c>
      <c r="H1826" s="229"/>
      <c r="I1826" s="229"/>
      <c r="J1826" s="76" t="s">
        <v>2821</v>
      </c>
      <c r="K1826" s="77">
        <v>144508</v>
      </c>
      <c r="L1826" s="165">
        <v>145409</v>
      </c>
      <c r="M1826" s="85">
        <f>L1826*'Age distribution'!$L$6</f>
        <v>9408.9240823342661</v>
      </c>
      <c r="N1826" s="85">
        <f>L1826*'Age distribution'!$L$7</f>
        <v>29251.996223056711</v>
      </c>
      <c r="O1826" s="86">
        <f>L1826*'Age distribution'!$L$8</f>
        <v>29840.572151202497</v>
      </c>
      <c r="P1826" s="86">
        <f>L1826*'Age distribution'!$L$9</f>
        <v>29300.001104428524</v>
      </c>
      <c r="Q1826" s="86">
        <f>L1826*'Age distribution'!$L$10</f>
        <v>28290.315201732272</v>
      </c>
      <c r="R1826" s="86">
        <f>L1826*'Age distribution'!$L$11</f>
        <v>19317.191237245734</v>
      </c>
      <c r="S1826" s="86">
        <f t="shared" si="28"/>
        <v>145409</v>
      </c>
      <c r="U1826" s="6"/>
      <c r="V1826" s="6"/>
      <c r="W1826" s="6"/>
      <c r="X1826" s="6"/>
      <c r="Y1826" s="6"/>
      <c r="Z1826" s="6"/>
      <c r="AA1826" s="6"/>
      <c r="AB1826" s="6"/>
      <c r="AC1826" s="6"/>
      <c r="AD1826" s="6"/>
      <c r="AE1826" s="6"/>
      <c r="AF1826" s="6"/>
    </row>
    <row r="1827" spans="1:32" ht="15" customHeight="1">
      <c r="A1827" s="89" t="s">
        <v>9294</v>
      </c>
      <c r="B1827" s="89" t="s">
        <v>9284</v>
      </c>
      <c r="C1827" s="89" t="s">
        <v>6725</v>
      </c>
      <c r="D1827" s="227" t="s">
        <v>2820</v>
      </c>
      <c r="E1827" s="228"/>
      <c r="F1827" s="228"/>
      <c r="G1827" s="229" t="s">
        <v>2819</v>
      </c>
      <c r="H1827" s="229"/>
      <c r="I1827" s="229"/>
      <c r="J1827" s="76" t="s">
        <v>2819</v>
      </c>
      <c r="K1827" s="77">
        <v>12038</v>
      </c>
      <c r="L1827" s="165">
        <v>12039</v>
      </c>
      <c r="M1827" s="85">
        <f>L1827*'Age distribution'!$L$6</f>
        <v>779.0029298545636</v>
      </c>
      <c r="N1827" s="85">
        <f>L1827*'Age distribution'!$L$7</f>
        <v>2421.8912345823142</v>
      </c>
      <c r="O1827" s="86">
        <f>L1827*'Age distribution'!$L$8</f>
        <v>2470.6218193394279</v>
      </c>
      <c r="P1827" s="86">
        <f>L1827*'Age distribution'!$L$9</f>
        <v>2425.8657531254257</v>
      </c>
      <c r="Q1827" s="86">
        <f>L1827*'Age distribution'!$L$10</f>
        <v>2342.2697681275217</v>
      </c>
      <c r="R1827" s="86">
        <f>L1827*'Age distribution'!$L$11</f>
        <v>1599.3484949707474</v>
      </c>
      <c r="S1827" s="86">
        <f t="shared" si="28"/>
        <v>12039</v>
      </c>
      <c r="U1827" s="6"/>
      <c r="V1827" s="6"/>
      <c r="W1827" s="6"/>
      <c r="X1827" s="6"/>
      <c r="Y1827" s="6"/>
      <c r="Z1827" s="6"/>
      <c r="AA1827" s="6"/>
      <c r="AB1827" s="6"/>
      <c r="AC1827" s="6"/>
      <c r="AD1827" s="6"/>
      <c r="AE1827" s="6"/>
      <c r="AF1827" s="6"/>
    </row>
    <row r="1828" spans="1:32" ht="15" customHeight="1">
      <c r="A1828" s="89" t="s">
        <v>9292</v>
      </c>
      <c r="B1828" s="89" t="s">
        <v>9284</v>
      </c>
      <c r="C1828" s="89" t="s">
        <v>6724</v>
      </c>
      <c r="D1828" s="227" t="s">
        <v>2818</v>
      </c>
      <c r="E1828" s="228"/>
      <c r="F1828" s="228"/>
      <c r="G1828" s="229" t="s">
        <v>1183</v>
      </c>
      <c r="H1828" s="229"/>
      <c r="I1828" s="229"/>
      <c r="J1828" s="76" t="s">
        <v>2817</v>
      </c>
      <c r="K1828" s="77">
        <v>17837</v>
      </c>
      <c r="L1828" s="165">
        <v>17861</v>
      </c>
      <c r="M1828" s="85">
        <f>L1828*'Age distribution'!$L$6</f>
        <v>1155.7248384527252</v>
      </c>
      <c r="N1828" s="85">
        <f>L1828*'Age distribution'!$L$7</f>
        <v>3593.1056849302031</v>
      </c>
      <c r="O1828" s="86">
        <f>L1828*'Age distribution'!$L$8</f>
        <v>3665.4021359931494</v>
      </c>
      <c r="P1828" s="86">
        <f>L1828*'Age distribution'!$L$9</f>
        <v>3599.0022607004921</v>
      </c>
      <c r="Q1828" s="86">
        <f>L1828*'Age distribution'!$L$10</f>
        <v>3474.9796767609987</v>
      </c>
      <c r="R1828" s="86">
        <f>L1828*'Age distribution'!$L$11</f>
        <v>2372.785403162432</v>
      </c>
      <c r="S1828" s="86">
        <f t="shared" si="28"/>
        <v>17861</v>
      </c>
      <c r="U1828" s="6"/>
      <c r="V1828" s="6"/>
      <c r="W1828" s="6"/>
      <c r="X1828" s="6"/>
      <c r="Y1828" s="6"/>
      <c r="Z1828" s="6"/>
      <c r="AA1828" s="6"/>
      <c r="AB1828" s="6"/>
      <c r="AC1828" s="6"/>
      <c r="AD1828" s="6"/>
      <c r="AE1828" s="6"/>
      <c r="AF1828" s="6"/>
    </row>
    <row r="1829" spans="1:32" ht="15" customHeight="1">
      <c r="A1829" s="89" t="s">
        <v>9290</v>
      </c>
      <c r="B1829" s="89" t="s">
        <v>9284</v>
      </c>
      <c r="C1829" s="89" t="s">
        <v>6723</v>
      </c>
      <c r="D1829" s="227" t="s">
        <v>2815</v>
      </c>
      <c r="E1829" s="228"/>
      <c r="F1829" s="228"/>
      <c r="G1829" s="229" t="s">
        <v>2814</v>
      </c>
      <c r="H1829" s="229"/>
      <c r="I1829" s="229"/>
      <c r="J1829" s="76" t="s">
        <v>2814</v>
      </c>
      <c r="K1829" s="77">
        <v>32909</v>
      </c>
      <c r="L1829" s="165">
        <v>32957</v>
      </c>
      <c r="M1829" s="85">
        <f>L1829*'Age distribution'!$L$6</f>
        <v>2132.5358882977698</v>
      </c>
      <c r="N1829" s="85">
        <f>L1829*'Age distribution'!$L$7</f>
        <v>6629.97503265465</v>
      </c>
      <c r="O1829" s="86">
        <f>L1829*'Age distribution'!$L$8</f>
        <v>6763.3759697623991</v>
      </c>
      <c r="P1829" s="86">
        <f>L1829*'Age distribution'!$L$9</f>
        <v>6640.8553555739391</v>
      </c>
      <c r="Q1829" s="86">
        <f>L1829*'Age distribution'!$L$10</f>
        <v>6412.0096974980261</v>
      </c>
      <c r="R1829" s="86">
        <f>L1829*'Age distribution'!$L$11</f>
        <v>4378.2480562132168</v>
      </c>
      <c r="S1829" s="86">
        <f t="shared" si="28"/>
        <v>32957</v>
      </c>
      <c r="U1829" s="6"/>
      <c r="V1829" s="6"/>
      <c r="W1829" s="6"/>
      <c r="X1829" s="6"/>
      <c r="Y1829" s="6"/>
      <c r="Z1829" s="6"/>
      <c r="AA1829" s="6"/>
      <c r="AB1829" s="6"/>
      <c r="AC1829" s="6"/>
      <c r="AD1829" s="6"/>
      <c r="AE1829" s="6"/>
      <c r="AF1829" s="6"/>
    </row>
    <row r="1830" spans="1:32" ht="15" customHeight="1">
      <c r="A1830" s="89" t="s">
        <v>9288</v>
      </c>
      <c r="B1830" s="89" t="s">
        <v>9284</v>
      </c>
      <c r="C1830" s="89" t="s">
        <v>6722</v>
      </c>
      <c r="D1830" s="227" t="s">
        <v>2813</v>
      </c>
      <c r="E1830" s="228"/>
      <c r="F1830" s="228"/>
      <c r="G1830" s="229" t="s">
        <v>2812</v>
      </c>
      <c r="H1830" s="229"/>
      <c r="I1830" s="229"/>
      <c r="J1830" s="76" t="s">
        <v>2812</v>
      </c>
      <c r="K1830" s="77">
        <v>16371</v>
      </c>
      <c r="L1830" s="165">
        <v>16378</v>
      </c>
      <c r="M1830" s="85">
        <f>L1830*'Age distribution'!$L$6</f>
        <v>1059.7649294092569</v>
      </c>
      <c r="N1830" s="85">
        <f>L1830*'Age distribution'!$L$7</f>
        <v>3294.7698845410036</v>
      </c>
      <c r="O1830" s="86">
        <f>L1830*'Age distribution'!$L$8</f>
        <v>3361.0635565363527</v>
      </c>
      <c r="P1830" s="86">
        <f>L1830*'Age distribution'!$L$9</f>
        <v>3300.1768672388253</v>
      </c>
      <c r="Q1830" s="86">
        <f>L1830*'Age distribution'!$L$10</f>
        <v>3186.4518865680334</v>
      </c>
      <c r="R1830" s="86">
        <f>L1830*'Age distribution'!$L$11</f>
        <v>2175.7728757065288</v>
      </c>
      <c r="S1830" s="86">
        <f t="shared" si="28"/>
        <v>16378</v>
      </c>
      <c r="U1830" s="6"/>
      <c r="V1830" s="6"/>
      <c r="W1830" s="6"/>
      <c r="X1830" s="6"/>
      <c r="Y1830" s="6"/>
      <c r="Z1830" s="6"/>
      <c r="AA1830" s="6"/>
      <c r="AB1830" s="6"/>
      <c r="AC1830" s="6"/>
      <c r="AD1830" s="6"/>
      <c r="AE1830" s="6"/>
      <c r="AF1830" s="6"/>
    </row>
    <row r="1831" spans="1:32" ht="15" customHeight="1">
      <c r="A1831" s="89" t="s">
        <v>9286</v>
      </c>
      <c r="B1831" s="89" t="s">
        <v>9284</v>
      </c>
      <c r="C1831" s="89" t="s">
        <v>6721</v>
      </c>
      <c r="D1831" s="227" t="s">
        <v>2811</v>
      </c>
      <c r="E1831" s="228"/>
      <c r="F1831" s="228"/>
      <c r="G1831" s="229" t="s">
        <v>2810</v>
      </c>
      <c r="H1831" s="229"/>
      <c r="I1831" s="229"/>
      <c r="J1831" s="76" t="s">
        <v>2810</v>
      </c>
      <c r="K1831" s="77">
        <v>4538</v>
      </c>
      <c r="L1831" s="165">
        <v>4435</v>
      </c>
      <c r="M1831" s="85">
        <f>L1831*'Age distribution'!$L$6</f>
        <v>286.97383452986043</v>
      </c>
      <c r="N1831" s="85">
        <f>L1831*'Age distribution'!$L$7</f>
        <v>892.19101465010078</v>
      </c>
      <c r="O1831" s="86">
        <f>L1831*'Age distribution'!$L$8</f>
        <v>910.14268367558464</v>
      </c>
      <c r="P1831" s="86">
        <f>L1831*'Age distribution'!$L$9</f>
        <v>893.65517195043299</v>
      </c>
      <c r="Q1831" s="86">
        <f>L1831*'Age distribution'!$L$10</f>
        <v>862.85957485219365</v>
      </c>
      <c r="R1831" s="86">
        <f>L1831*'Age distribution'!$L$11</f>
        <v>589.17772034182781</v>
      </c>
      <c r="S1831" s="86">
        <f t="shared" si="28"/>
        <v>4435.0000000000009</v>
      </c>
      <c r="U1831" s="6"/>
      <c r="V1831" s="6"/>
      <c r="W1831" s="6"/>
      <c r="X1831" s="6"/>
      <c r="Y1831" s="6"/>
      <c r="Z1831" s="6"/>
      <c r="AA1831" s="6"/>
      <c r="AB1831" s="6"/>
      <c r="AC1831" s="6"/>
      <c r="AD1831" s="6"/>
      <c r="AE1831" s="6"/>
      <c r="AF1831" s="6"/>
    </row>
    <row r="1832" spans="1:32" ht="15" customHeight="1">
      <c r="A1832" s="89" t="s">
        <v>9285</v>
      </c>
      <c r="B1832" s="89" t="s">
        <v>9284</v>
      </c>
      <c r="C1832" s="89" t="s">
        <v>6720</v>
      </c>
      <c r="D1832" s="227" t="s">
        <v>2809</v>
      </c>
      <c r="E1832" s="228"/>
      <c r="F1832" s="228"/>
      <c r="G1832" s="229" t="s">
        <v>2808</v>
      </c>
      <c r="H1832" s="229"/>
      <c r="I1832" s="229"/>
      <c r="J1832" s="76" t="s">
        <v>2807</v>
      </c>
      <c r="K1832" s="77">
        <v>76787</v>
      </c>
      <c r="L1832" s="165">
        <v>76875</v>
      </c>
      <c r="M1832" s="85">
        <f>L1832*'Age distribution'!$L$6</f>
        <v>4974.3209762081215</v>
      </c>
      <c r="N1832" s="85">
        <f>L1832*'Age distribution'!$L$7</f>
        <v>15464.979538044307</v>
      </c>
      <c r="O1832" s="86">
        <f>L1832*'Age distribution'!$L$8</f>
        <v>15776.148547364277</v>
      </c>
      <c r="P1832" s="86">
        <f>L1832*'Age distribution'!$L$9</f>
        <v>15490.35881481162</v>
      </c>
      <c r="Q1832" s="86">
        <f>L1832*'Age distribution'!$L$10</f>
        <v>14956.556892167393</v>
      </c>
      <c r="R1832" s="86">
        <f>L1832*'Age distribution'!$L$11</f>
        <v>10212.635231404287</v>
      </c>
      <c r="S1832" s="86">
        <f t="shared" si="28"/>
        <v>76875</v>
      </c>
      <c r="U1832" s="6"/>
      <c r="V1832" s="6"/>
      <c r="W1832" s="6"/>
      <c r="X1832" s="6"/>
      <c r="Y1832" s="6"/>
      <c r="Z1832" s="6"/>
      <c r="AA1832" s="6"/>
      <c r="AB1832" s="6"/>
      <c r="AC1832" s="6"/>
      <c r="AD1832" s="6"/>
      <c r="AE1832" s="6"/>
      <c r="AF1832" s="6"/>
    </row>
    <row r="1833" spans="1:32" ht="15" customHeight="1">
      <c r="A1833" s="89" t="s">
        <v>9281</v>
      </c>
      <c r="B1833" s="89" t="s">
        <v>9186</v>
      </c>
      <c r="C1833" s="89" t="s">
        <v>6750</v>
      </c>
      <c r="D1833" s="227" t="s">
        <v>2806</v>
      </c>
      <c r="E1833" s="228"/>
      <c r="F1833" s="228"/>
      <c r="G1833" s="229" t="s">
        <v>2805</v>
      </c>
      <c r="H1833" s="229"/>
      <c r="I1833" s="229"/>
      <c r="J1833" s="76" t="s">
        <v>2804</v>
      </c>
      <c r="K1833" s="77">
        <v>303991</v>
      </c>
      <c r="L1833" s="165">
        <v>304712</v>
      </c>
      <c r="M1833" s="85">
        <f>L1833*'Age distribution'!$L$6</f>
        <v>19716.88186409534</v>
      </c>
      <c r="N1833" s="85">
        <f>L1833*'Age distribution'!$L$7</f>
        <v>61299.054894264154</v>
      </c>
      <c r="O1833" s="86">
        <f>L1833*'Age distribution'!$L$8</f>
        <v>62532.445868806026</v>
      </c>
      <c r="P1833" s="86">
        <f>L1833*'Age distribution'!$L$9</f>
        <v>61399.65157956264</v>
      </c>
      <c r="Q1833" s="86">
        <f>L1833*'Age distribution'!$L$10</f>
        <v>59283.803105380299</v>
      </c>
      <c r="R1833" s="86">
        <f>L1833*'Age distribution'!$L$11</f>
        <v>40480.162687891549</v>
      </c>
      <c r="S1833" s="86">
        <f t="shared" si="28"/>
        <v>304712.00000000006</v>
      </c>
      <c r="U1833" s="6"/>
      <c r="V1833" s="6"/>
      <c r="W1833" s="6"/>
      <c r="X1833" s="6"/>
      <c r="Y1833" s="6"/>
      <c r="Z1833" s="6"/>
      <c r="AA1833" s="6"/>
      <c r="AB1833" s="6"/>
      <c r="AC1833" s="6"/>
      <c r="AD1833" s="6"/>
      <c r="AE1833" s="6"/>
      <c r="AF1833" s="6"/>
    </row>
    <row r="1834" spans="1:32" ht="15" customHeight="1">
      <c r="A1834" s="89" t="s">
        <v>9280</v>
      </c>
      <c r="B1834" s="89" t="s">
        <v>9186</v>
      </c>
      <c r="C1834" s="89" t="s">
        <v>6749</v>
      </c>
      <c r="D1834" s="227" t="s">
        <v>2803</v>
      </c>
      <c r="E1834" s="228"/>
      <c r="F1834" s="228"/>
      <c r="G1834" s="229" t="s">
        <v>2802</v>
      </c>
      <c r="H1834" s="229"/>
      <c r="I1834" s="229"/>
      <c r="J1834" s="76" t="s">
        <v>2802</v>
      </c>
      <c r="K1834" s="77">
        <v>48964</v>
      </c>
      <c r="L1834" s="165">
        <v>48804</v>
      </c>
      <c r="M1834" s="85">
        <f>L1834*'Age distribution'!$L$6</f>
        <v>3157.9416055006332</v>
      </c>
      <c r="N1834" s="85">
        <f>L1834*'Age distribution'!$L$7</f>
        <v>9817.9233999962835</v>
      </c>
      <c r="O1834" s="86">
        <f>L1834*'Age distribution'!$L$8</f>
        <v>10015.468666088665</v>
      </c>
      <c r="P1834" s="86">
        <f>L1834*'Age distribution'!$L$9</f>
        <v>9834.0354029016744</v>
      </c>
      <c r="Q1834" s="86">
        <f>L1834*'Age distribution'!$L$10</f>
        <v>9495.1519032889428</v>
      </c>
      <c r="R1834" s="86">
        <f>L1834*'Age distribution'!$L$11</f>
        <v>6483.4790222238025</v>
      </c>
      <c r="S1834" s="86">
        <f t="shared" si="28"/>
        <v>48804</v>
      </c>
      <c r="U1834" s="6"/>
      <c r="V1834" s="6"/>
      <c r="W1834" s="6"/>
      <c r="X1834" s="6"/>
      <c r="Y1834" s="6"/>
      <c r="Z1834" s="6"/>
      <c r="AA1834" s="6"/>
      <c r="AB1834" s="6"/>
      <c r="AC1834" s="6"/>
      <c r="AD1834" s="6"/>
      <c r="AE1834" s="6"/>
      <c r="AF1834" s="6"/>
    </row>
    <row r="1835" spans="1:32" ht="15" customHeight="1">
      <c r="A1835" s="89" t="s">
        <v>9278</v>
      </c>
      <c r="B1835" s="89" t="s">
        <v>9186</v>
      </c>
      <c r="C1835" s="89" t="s">
        <v>6748</v>
      </c>
      <c r="D1835" s="227" t="s">
        <v>2801</v>
      </c>
      <c r="E1835" s="228"/>
      <c r="F1835" s="228"/>
      <c r="G1835" s="229" t="s">
        <v>2800</v>
      </c>
      <c r="H1835" s="229"/>
      <c r="I1835" s="229"/>
      <c r="J1835" s="76" t="s">
        <v>2800</v>
      </c>
      <c r="K1835" s="77">
        <v>1387709</v>
      </c>
      <c r="L1835" s="165">
        <v>1395933</v>
      </c>
      <c r="M1835" s="85">
        <f>L1835*'Age distribution'!$L$6</f>
        <v>90326.098254063501</v>
      </c>
      <c r="N1835" s="85">
        <f>L1835*'Age distribution'!$L$7</f>
        <v>280820.49146641692</v>
      </c>
      <c r="O1835" s="86">
        <f>L1835*'Age distribution'!$L$8</f>
        <v>286470.84709161439</v>
      </c>
      <c r="P1835" s="86">
        <f>L1835*'Age distribution'!$L$9</f>
        <v>281281.34050649015</v>
      </c>
      <c r="Q1835" s="86">
        <f>L1835*'Age distribution'!$L$10</f>
        <v>271588.31001175812</v>
      </c>
      <c r="R1835" s="86">
        <f>L1835*'Age distribution'!$L$11</f>
        <v>185445.91266965697</v>
      </c>
      <c r="S1835" s="86">
        <f t="shared" si="28"/>
        <v>1395933.0000000002</v>
      </c>
      <c r="U1835" s="6"/>
      <c r="V1835" s="6"/>
      <c r="W1835" s="6"/>
      <c r="X1835" s="6"/>
      <c r="Y1835" s="6"/>
      <c r="Z1835" s="6"/>
      <c r="AA1835" s="6"/>
      <c r="AB1835" s="6"/>
      <c r="AC1835" s="6"/>
      <c r="AD1835" s="6"/>
      <c r="AE1835" s="6"/>
      <c r="AF1835" s="6"/>
    </row>
    <row r="1836" spans="1:32" ht="15" customHeight="1">
      <c r="A1836" s="89" t="s">
        <v>9276</v>
      </c>
      <c r="B1836" s="89" t="s">
        <v>9186</v>
      </c>
      <c r="C1836" s="89" t="s">
        <v>6747</v>
      </c>
      <c r="D1836" s="227" t="s">
        <v>2799</v>
      </c>
      <c r="E1836" s="228"/>
      <c r="F1836" s="228"/>
      <c r="G1836" s="229" t="s">
        <v>2798</v>
      </c>
      <c r="H1836" s="229"/>
      <c r="I1836" s="229"/>
      <c r="J1836" s="76" t="s">
        <v>2798</v>
      </c>
      <c r="K1836" s="77">
        <v>200419</v>
      </c>
      <c r="L1836" s="165">
        <v>199245</v>
      </c>
      <c r="M1836" s="85">
        <f>L1836*'Age distribution'!$L$6</f>
        <v>12892.46937111658</v>
      </c>
      <c r="N1836" s="85">
        <f>L1836*'Age distribution'!$L$7</f>
        <v>40082.209405627807</v>
      </c>
      <c r="O1836" s="86">
        <f>L1836*'Age distribution'!$L$8</f>
        <v>40888.698761880914</v>
      </c>
      <c r="P1836" s="86">
        <f>L1836*'Age distribution'!$L$9</f>
        <v>40147.98753895468</v>
      </c>
      <c r="Q1836" s="86">
        <f>L1836*'Age distribution'!$L$10</f>
        <v>38764.477111933556</v>
      </c>
      <c r="R1836" s="86">
        <f>L1836*'Age distribution'!$L$11</f>
        <v>26469.157810486464</v>
      </c>
      <c r="S1836" s="86">
        <f t="shared" si="28"/>
        <v>199245</v>
      </c>
      <c r="U1836" s="6"/>
      <c r="V1836" s="6"/>
      <c r="W1836" s="6"/>
      <c r="X1836" s="6"/>
      <c r="Y1836" s="6"/>
      <c r="Z1836" s="6"/>
      <c r="AA1836" s="6"/>
      <c r="AB1836" s="6"/>
      <c r="AC1836" s="6"/>
      <c r="AD1836" s="6"/>
      <c r="AE1836" s="6"/>
      <c r="AF1836" s="6"/>
    </row>
    <row r="1837" spans="1:32" ht="15" customHeight="1">
      <c r="A1837" s="89" t="s">
        <v>9274</v>
      </c>
      <c r="B1837" s="89" t="s">
        <v>9186</v>
      </c>
      <c r="C1837" s="89" t="s">
        <v>6746</v>
      </c>
      <c r="D1837" s="227" t="s">
        <v>2797</v>
      </c>
      <c r="E1837" s="228"/>
      <c r="F1837" s="228"/>
      <c r="G1837" s="229" t="s">
        <v>2796</v>
      </c>
      <c r="H1837" s="229"/>
      <c r="I1837" s="229"/>
      <c r="J1837" s="76" t="s">
        <v>2796</v>
      </c>
      <c r="K1837" s="77">
        <v>80221</v>
      </c>
      <c r="L1837" s="165">
        <v>79793</v>
      </c>
      <c r="M1837" s="85">
        <f>L1837*'Age distribution'!$L$6</f>
        <v>5163.1348768074749</v>
      </c>
      <c r="N1837" s="85">
        <f>L1837*'Age distribution'!$L$7</f>
        <v>16051.994956477</v>
      </c>
      <c r="O1837" s="86">
        <f>L1837*'Age distribution'!$L$8</f>
        <v>16374.97523303854</v>
      </c>
      <c r="P1837" s="86">
        <f>L1837*'Age distribution'!$L$9</f>
        <v>16078.337572816436</v>
      </c>
      <c r="Q1837" s="86">
        <f>L1837*'Age distribution'!$L$10</f>
        <v>15524.273744347483</v>
      </c>
      <c r="R1837" s="86">
        <f>L1837*'Age distribution'!$L$11</f>
        <v>10600.28361651307</v>
      </c>
      <c r="S1837" s="86">
        <f t="shared" si="28"/>
        <v>79793</v>
      </c>
      <c r="U1837" s="6"/>
      <c r="V1837" s="6"/>
      <c r="W1837" s="6"/>
      <c r="X1837" s="6"/>
      <c r="Y1837" s="6"/>
      <c r="Z1837" s="6"/>
      <c r="AA1837" s="6"/>
      <c r="AB1837" s="6"/>
      <c r="AC1837" s="6"/>
      <c r="AD1837" s="6"/>
      <c r="AE1837" s="6"/>
      <c r="AF1837" s="6"/>
    </row>
    <row r="1838" spans="1:32" ht="15" customHeight="1">
      <c r="A1838" s="89" t="s">
        <v>9272</v>
      </c>
      <c r="B1838" s="89" t="s">
        <v>9186</v>
      </c>
      <c r="C1838" s="89" t="s">
        <v>6745</v>
      </c>
      <c r="D1838" s="227" t="s">
        <v>2795</v>
      </c>
      <c r="E1838" s="228"/>
      <c r="F1838" s="228"/>
      <c r="G1838" s="229" t="s">
        <v>2794</v>
      </c>
      <c r="H1838" s="229"/>
      <c r="I1838" s="229"/>
      <c r="J1838" s="76" t="s">
        <v>2793</v>
      </c>
      <c r="K1838" s="77">
        <v>79831</v>
      </c>
      <c r="L1838" s="165">
        <v>79767</v>
      </c>
      <c r="M1838" s="85">
        <f>L1838*'Age distribution'!$L$6</f>
        <v>5161.4525048350342</v>
      </c>
      <c r="N1838" s="85">
        <f>L1838*'Age distribution'!$L$7</f>
        <v>16046.764524373075</v>
      </c>
      <c r="O1838" s="86">
        <f>L1838*'Age distribution'!$L$8</f>
        <v>16369.639560033902</v>
      </c>
      <c r="P1838" s="86">
        <f>L1838*'Age distribution'!$L$9</f>
        <v>16073.09855715224</v>
      </c>
      <c r="Q1838" s="86">
        <f>L1838*'Age distribution'!$L$10</f>
        <v>15519.215266569319</v>
      </c>
      <c r="R1838" s="86">
        <f>L1838*'Age distribution'!$L$11</f>
        <v>10596.829587036433</v>
      </c>
      <c r="S1838" s="86">
        <f t="shared" si="28"/>
        <v>79767.000000000015</v>
      </c>
      <c r="U1838" s="6"/>
      <c r="V1838" s="6"/>
      <c r="W1838" s="6"/>
      <c r="X1838" s="6"/>
      <c r="Y1838" s="6"/>
      <c r="Z1838" s="6"/>
      <c r="AA1838" s="6"/>
      <c r="AB1838" s="6"/>
      <c r="AC1838" s="6"/>
      <c r="AD1838" s="6"/>
      <c r="AE1838" s="6"/>
      <c r="AF1838" s="6"/>
    </row>
    <row r="1839" spans="1:32" ht="15" customHeight="1">
      <c r="A1839" s="89" t="s">
        <v>9270</v>
      </c>
      <c r="B1839" s="89" t="s">
        <v>9186</v>
      </c>
      <c r="C1839" s="89" t="s">
        <v>6744</v>
      </c>
      <c r="D1839" s="227" t="s">
        <v>2792</v>
      </c>
      <c r="E1839" s="228"/>
      <c r="F1839" s="228"/>
      <c r="G1839" s="229" t="s">
        <v>2791</v>
      </c>
      <c r="H1839" s="229"/>
      <c r="I1839" s="229"/>
      <c r="J1839" s="76" t="s">
        <v>2791</v>
      </c>
      <c r="K1839" s="77">
        <v>134830</v>
      </c>
      <c r="L1839" s="165">
        <v>134270</v>
      </c>
      <c r="M1839" s="85">
        <f>L1839*'Age distribution'!$L$6</f>
        <v>8688.1571053718963</v>
      </c>
      <c r="N1839" s="85">
        <f>L1839*'Age distribution'!$L$7</f>
        <v>27011.158407456376</v>
      </c>
      <c r="O1839" s="86">
        <f>L1839*'Age distribution'!$L$8</f>
        <v>27554.646705100506</v>
      </c>
      <c r="P1839" s="86">
        <f>L1839*'Age distribution'!$L$9</f>
        <v>27055.485893525281</v>
      </c>
      <c r="Q1839" s="86">
        <f>L1839*'Age distribution'!$L$10</f>
        <v>26123.146587464271</v>
      </c>
      <c r="R1839" s="86">
        <f>L1839*'Age distribution'!$L$11</f>
        <v>17837.405301081671</v>
      </c>
      <c r="S1839" s="86">
        <f t="shared" si="28"/>
        <v>134270</v>
      </c>
      <c r="U1839" s="6"/>
      <c r="V1839" s="6"/>
      <c r="W1839" s="6"/>
      <c r="X1839" s="6"/>
      <c r="Y1839" s="6"/>
      <c r="Z1839" s="6"/>
      <c r="AA1839" s="6"/>
      <c r="AB1839" s="6"/>
      <c r="AC1839" s="6"/>
      <c r="AD1839" s="6"/>
      <c r="AE1839" s="6"/>
      <c r="AF1839" s="6"/>
    </row>
    <row r="1840" spans="1:32" ht="15" customHeight="1">
      <c r="A1840" s="89" t="s">
        <v>9268</v>
      </c>
      <c r="B1840" s="89" t="s">
        <v>9186</v>
      </c>
      <c r="C1840" s="89" t="s">
        <v>6743</v>
      </c>
      <c r="D1840" s="227" t="s">
        <v>2790</v>
      </c>
      <c r="E1840" s="228"/>
      <c r="F1840" s="228"/>
      <c r="G1840" s="229" t="s">
        <v>2789</v>
      </c>
      <c r="H1840" s="229"/>
      <c r="I1840" s="229"/>
      <c r="J1840" s="76" t="s">
        <v>2789</v>
      </c>
      <c r="K1840" s="77">
        <v>88940</v>
      </c>
      <c r="L1840" s="165">
        <v>88939</v>
      </c>
      <c r="M1840" s="85">
        <f>L1840*'Age distribution'!$L$6</f>
        <v>5754.9415714208017</v>
      </c>
      <c r="N1840" s="85">
        <f>L1840*'Age distribution'!$L$7</f>
        <v>17891.900034265011</v>
      </c>
      <c r="O1840" s="86">
        <f>L1840*'Age distribution'!$L$8</f>
        <v>18251.900821515854</v>
      </c>
      <c r="P1840" s="86">
        <f>L1840*'Age distribution'!$L$9</f>
        <v>17921.262082998772</v>
      </c>
      <c r="Q1840" s="86">
        <f>L1840*'Age distribution'!$L$10</f>
        <v>17303.690581235456</v>
      </c>
      <c r="R1840" s="86">
        <f>L1840*'Age distribution'!$L$11</f>
        <v>11815.304908564109</v>
      </c>
      <c r="S1840" s="86">
        <f t="shared" si="28"/>
        <v>88939</v>
      </c>
      <c r="U1840" s="6"/>
      <c r="V1840" s="6"/>
      <c r="W1840" s="6"/>
      <c r="X1840" s="6"/>
      <c r="Y1840" s="6"/>
      <c r="Z1840" s="6"/>
      <c r="AA1840" s="6"/>
      <c r="AB1840" s="6"/>
      <c r="AC1840" s="6"/>
      <c r="AD1840" s="6"/>
      <c r="AE1840" s="6"/>
      <c r="AF1840" s="6"/>
    </row>
    <row r="1841" spans="1:32" ht="15" customHeight="1">
      <c r="A1841" s="89" t="s">
        <v>9266</v>
      </c>
      <c r="B1841" s="89" t="s">
        <v>9186</v>
      </c>
      <c r="C1841" s="89" t="s">
        <v>6742</v>
      </c>
      <c r="D1841" s="227" t="s">
        <v>2788</v>
      </c>
      <c r="E1841" s="228"/>
      <c r="F1841" s="228"/>
      <c r="G1841" s="229" t="s">
        <v>2787</v>
      </c>
      <c r="H1841" s="229"/>
      <c r="I1841" s="229"/>
      <c r="J1841" s="76" t="s">
        <v>2787</v>
      </c>
      <c r="K1841" s="77">
        <v>50333</v>
      </c>
      <c r="L1841" s="165">
        <v>50228</v>
      </c>
      <c r="M1841" s="85">
        <f>L1841*'Age distribution'!$L$6</f>
        <v>3250.0838242989466</v>
      </c>
      <c r="N1841" s="85">
        <f>L1841*'Age distribution'!$L$7</f>
        <v>10104.390142918886</v>
      </c>
      <c r="O1841" s="86">
        <f>L1841*'Age distribution'!$L$8</f>
        <v>10307.699372188785</v>
      </c>
      <c r="P1841" s="86">
        <f>L1841*'Age distribution'!$L$9</f>
        <v>10120.972260817665</v>
      </c>
      <c r="Q1841" s="86">
        <f>L1841*'Age distribution'!$L$10</f>
        <v>9772.2008400622271</v>
      </c>
      <c r="R1841" s="86">
        <f>L1841*'Age distribution'!$L$11</f>
        <v>6672.6535597134889</v>
      </c>
      <c r="S1841" s="86">
        <f t="shared" si="28"/>
        <v>50228</v>
      </c>
      <c r="U1841" s="6"/>
      <c r="V1841" s="6"/>
      <c r="W1841" s="6"/>
      <c r="X1841" s="6"/>
      <c r="Y1841" s="6"/>
      <c r="Z1841" s="6"/>
      <c r="AA1841" s="6"/>
      <c r="AB1841" s="6"/>
      <c r="AC1841" s="6"/>
      <c r="AD1841" s="6"/>
      <c r="AE1841" s="6"/>
      <c r="AF1841" s="6"/>
    </row>
    <row r="1842" spans="1:32" ht="15" customHeight="1">
      <c r="A1842" s="89" t="s">
        <v>9264</v>
      </c>
      <c r="B1842" s="89" t="s">
        <v>9186</v>
      </c>
      <c r="C1842" s="89" t="s">
        <v>6741</v>
      </c>
      <c r="D1842" s="227" t="s">
        <v>2786</v>
      </c>
      <c r="E1842" s="228"/>
      <c r="F1842" s="228"/>
      <c r="G1842" s="229" t="s">
        <v>2785</v>
      </c>
      <c r="H1842" s="229"/>
      <c r="I1842" s="229"/>
      <c r="J1842" s="76" t="s">
        <v>2785</v>
      </c>
      <c r="K1842" s="77">
        <v>82048</v>
      </c>
      <c r="L1842" s="165">
        <v>81765</v>
      </c>
      <c r="M1842" s="85">
        <f>L1842*'Age distribution'!$L$6</f>
        <v>5290.7363202557017</v>
      </c>
      <c r="N1842" s="85">
        <f>L1842*'Age distribution'!$L$7</f>
        <v>16448.703114513075</v>
      </c>
      <c r="O1842" s="86">
        <f>L1842*'Age distribution'!$L$8</f>
        <v>16779.665508621008</v>
      </c>
      <c r="P1842" s="86">
        <f>L1842*'Age distribution'!$L$9</f>
        <v>16475.69676088549</v>
      </c>
      <c r="Q1842" s="86">
        <f>L1842*'Age distribution'!$L$10</f>
        <v>15907.939828137454</v>
      </c>
      <c r="R1842" s="86">
        <f>L1842*'Age distribution'!$L$11</f>
        <v>10862.258467587271</v>
      </c>
      <c r="S1842" s="86">
        <f t="shared" si="28"/>
        <v>81765</v>
      </c>
      <c r="U1842" s="6"/>
      <c r="V1842" s="6"/>
      <c r="W1842" s="6"/>
      <c r="X1842" s="6"/>
      <c r="Y1842" s="6"/>
      <c r="Z1842" s="6"/>
      <c r="AA1842" s="6"/>
      <c r="AB1842" s="6"/>
      <c r="AC1842" s="6"/>
      <c r="AD1842" s="6"/>
      <c r="AE1842" s="6"/>
      <c r="AF1842" s="6"/>
    </row>
    <row r="1843" spans="1:32" ht="15" customHeight="1">
      <c r="A1843" s="89" t="s">
        <v>9263</v>
      </c>
      <c r="B1843" s="89" t="s">
        <v>9186</v>
      </c>
      <c r="C1843" s="89" t="s">
        <v>6740</v>
      </c>
      <c r="D1843" s="227" t="s">
        <v>2784</v>
      </c>
      <c r="E1843" s="228"/>
      <c r="F1843" s="228"/>
      <c r="G1843" s="229" t="s">
        <v>2783</v>
      </c>
      <c r="H1843" s="229"/>
      <c r="I1843" s="229"/>
      <c r="J1843" s="76" t="s">
        <v>2783</v>
      </c>
      <c r="K1843" s="77">
        <v>63015</v>
      </c>
      <c r="L1843" s="165">
        <v>62606</v>
      </c>
      <c r="M1843" s="85">
        <f>L1843*'Age distribution'!$L$6</f>
        <v>4051.0222964095697</v>
      </c>
      <c r="N1843" s="85">
        <f>L1843*'Age distribution'!$L$7</f>
        <v>12594.478165317747</v>
      </c>
      <c r="O1843" s="86">
        <f>L1843*'Age distribution'!$L$8</f>
        <v>12847.890158780981</v>
      </c>
      <c r="P1843" s="86">
        <f>L1843*'Age distribution'!$L$9</f>
        <v>12615.146718180114</v>
      </c>
      <c r="Q1843" s="86">
        <f>L1843*'Age distribution'!$L$10</f>
        <v>12180.425376143503</v>
      </c>
      <c r="R1843" s="86">
        <f>L1843*'Age distribution'!$L$11</f>
        <v>8317.0372851680877</v>
      </c>
      <c r="S1843" s="86">
        <f t="shared" si="28"/>
        <v>62606</v>
      </c>
      <c r="U1843" s="6"/>
      <c r="V1843" s="6"/>
      <c r="W1843" s="6"/>
      <c r="X1843" s="6"/>
      <c r="Y1843" s="6"/>
      <c r="Z1843" s="6"/>
      <c r="AA1843" s="6"/>
      <c r="AB1843" s="6"/>
      <c r="AC1843" s="6"/>
      <c r="AD1843" s="6"/>
      <c r="AE1843" s="6"/>
      <c r="AF1843" s="6"/>
    </row>
    <row r="1844" spans="1:32" ht="15" customHeight="1">
      <c r="A1844" s="89" t="s">
        <v>9262</v>
      </c>
      <c r="B1844" s="89" t="s">
        <v>9186</v>
      </c>
      <c r="C1844" s="89" t="s">
        <v>6739</v>
      </c>
      <c r="D1844" s="227" t="s">
        <v>2782</v>
      </c>
      <c r="E1844" s="228"/>
      <c r="F1844" s="228"/>
      <c r="G1844" s="229" t="s">
        <v>2781</v>
      </c>
      <c r="H1844" s="229"/>
      <c r="I1844" s="229"/>
      <c r="J1844" s="76" t="s">
        <v>2781</v>
      </c>
      <c r="K1844" s="77">
        <v>49254</v>
      </c>
      <c r="L1844" s="165">
        <v>49544</v>
      </c>
      <c r="M1844" s="85">
        <f>L1844*'Age distribution'!$L$6</f>
        <v>3205.8245001008804</v>
      </c>
      <c r="N1844" s="85">
        <f>L1844*'Age distribution'!$L$7</f>
        <v>9966.7895444925798</v>
      </c>
      <c r="O1844" s="86">
        <f>L1844*'Age distribution'!$L$8</f>
        <v>10167.330128528334</v>
      </c>
      <c r="P1844" s="86">
        <f>L1844*'Age distribution'!$L$9</f>
        <v>9983.1458487288055</v>
      </c>
      <c r="Q1844" s="86">
        <f>L1844*'Age distribution'!$L$10</f>
        <v>9639.1239631289918</v>
      </c>
      <c r="R1844" s="86">
        <f>L1844*'Age distribution'!$L$11</f>
        <v>6581.7860150204096</v>
      </c>
      <c r="S1844" s="86">
        <f t="shared" si="28"/>
        <v>49544</v>
      </c>
      <c r="U1844" s="6"/>
      <c r="V1844" s="6"/>
      <c r="W1844" s="6"/>
      <c r="X1844" s="6"/>
      <c r="Y1844" s="6"/>
      <c r="Z1844" s="6"/>
      <c r="AA1844" s="6"/>
      <c r="AB1844" s="6"/>
      <c r="AC1844" s="6"/>
      <c r="AD1844" s="6"/>
      <c r="AE1844" s="6"/>
      <c r="AF1844" s="6"/>
    </row>
    <row r="1845" spans="1:32" ht="15" customHeight="1">
      <c r="A1845" s="89" t="s">
        <v>9260</v>
      </c>
      <c r="B1845" s="89" t="s">
        <v>9186</v>
      </c>
      <c r="C1845" s="89" t="s">
        <v>6738</v>
      </c>
      <c r="D1845" s="227" t="s">
        <v>2780</v>
      </c>
      <c r="E1845" s="228"/>
      <c r="F1845" s="228"/>
      <c r="G1845" s="229" t="s">
        <v>2779</v>
      </c>
      <c r="H1845" s="229"/>
      <c r="I1845" s="229"/>
      <c r="J1845" s="76" t="s">
        <v>2778</v>
      </c>
      <c r="K1845" s="77">
        <v>47840</v>
      </c>
      <c r="L1845" s="165">
        <v>47621</v>
      </c>
      <c r="M1845" s="85">
        <f>L1845*'Age distribution'!$L$6</f>
        <v>3081.393680754562</v>
      </c>
      <c r="N1845" s="85">
        <f>L1845*'Age distribution'!$L$7</f>
        <v>9579.9387392677454</v>
      </c>
      <c r="O1845" s="86">
        <f>L1845*'Age distribution'!$L$8</f>
        <v>9772.6955443776806</v>
      </c>
      <c r="P1845" s="86">
        <f>L1845*'Age distribution'!$L$9</f>
        <v>9595.6601901807371</v>
      </c>
      <c r="Q1845" s="86">
        <f>L1845*'Age distribution'!$L$10</f>
        <v>9264.9911643824835</v>
      </c>
      <c r="R1845" s="86">
        <f>L1845*'Age distribution'!$L$11</f>
        <v>6326.3206810367938</v>
      </c>
      <c r="S1845" s="86">
        <f t="shared" si="28"/>
        <v>47621</v>
      </c>
      <c r="U1845" s="6"/>
      <c r="V1845" s="6"/>
      <c r="W1845" s="6"/>
      <c r="X1845" s="6"/>
      <c r="Y1845" s="6"/>
      <c r="Z1845" s="6"/>
      <c r="AA1845" s="6"/>
      <c r="AB1845" s="6"/>
      <c r="AC1845" s="6"/>
      <c r="AD1845" s="6"/>
      <c r="AE1845" s="6"/>
      <c r="AF1845" s="6"/>
    </row>
    <row r="1846" spans="1:32" ht="15" customHeight="1">
      <c r="A1846" s="89" t="s">
        <v>9259</v>
      </c>
      <c r="B1846" s="89" t="s">
        <v>9186</v>
      </c>
      <c r="C1846" s="89" t="s">
        <v>6737</v>
      </c>
      <c r="D1846" s="227" t="s">
        <v>2777</v>
      </c>
      <c r="E1846" s="228"/>
      <c r="F1846" s="228"/>
      <c r="G1846" s="229" t="s">
        <v>2776</v>
      </c>
      <c r="H1846" s="229"/>
      <c r="I1846" s="229"/>
      <c r="J1846" s="76" t="s">
        <v>2776</v>
      </c>
      <c r="K1846" s="77">
        <v>297735</v>
      </c>
      <c r="L1846" s="165">
        <v>298227</v>
      </c>
      <c r="M1846" s="85">
        <f>L1846*'Age distribution'!$L$6</f>
        <v>19297.259470199926</v>
      </c>
      <c r="N1846" s="85">
        <f>L1846*'Age distribution'!$L$7</f>
        <v>59994.464425266204</v>
      </c>
      <c r="O1846" s="86">
        <f>L1846*'Age distribution'!$L$8</f>
        <v>61201.605890534061</v>
      </c>
      <c r="P1846" s="86">
        <f>L1846*'Age distribution'!$L$9</f>
        <v>60092.92017255057</v>
      </c>
      <c r="Q1846" s="86">
        <f>L1846*'Age distribution'!$L$10</f>
        <v>58022.102013403637</v>
      </c>
      <c r="R1846" s="86">
        <f>L1846*'Age distribution'!$L$11</f>
        <v>39618.648028045609</v>
      </c>
      <c r="S1846" s="86">
        <f t="shared" si="28"/>
        <v>298227</v>
      </c>
      <c r="U1846" s="6"/>
      <c r="V1846" s="6"/>
      <c r="W1846" s="6"/>
      <c r="X1846" s="6"/>
      <c r="Y1846" s="6"/>
      <c r="Z1846" s="6"/>
      <c r="AA1846" s="6"/>
      <c r="AB1846" s="6"/>
      <c r="AC1846" s="6"/>
      <c r="AD1846" s="6"/>
      <c r="AE1846" s="6"/>
      <c r="AF1846" s="6"/>
    </row>
    <row r="1847" spans="1:32" ht="15" customHeight="1">
      <c r="A1847" s="89" t="s">
        <v>9257</v>
      </c>
      <c r="B1847" s="89" t="s">
        <v>9186</v>
      </c>
      <c r="C1847" s="89" t="s">
        <v>6736</v>
      </c>
      <c r="D1847" s="227" t="s">
        <v>2775</v>
      </c>
      <c r="E1847" s="228"/>
      <c r="F1847" s="228"/>
      <c r="G1847" s="229" t="s">
        <v>2774</v>
      </c>
      <c r="H1847" s="229"/>
      <c r="I1847" s="229"/>
      <c r="J1847" s="76" t="s">
        <v>2774</v>
      </c>
      <c r="K1847" s="77">
        <v>918817</v>
      </c>
      <c r="L1847" s="165">
        <v>919209</v>
      </c>
      <c r="M1847" s="85">
        <f>L1847*'Age distribution'!$L$6</f>
        <v>59478.902246755009</v>
      </c>
      <c r="N1847" s="85">
        <f>L1847*'Age distribution'!$L$7</f>
        <v>184917.70245445424</v>
      </c>
      <c r="O1847" s="86">
        <f>L1847*'Age distribution'!$L$8</f>
        <v>188638.40949689975</v>
      </c>
      <c r="P1847" s="86">
        <f>L1847*'Age distribution'!$L$9</f>
        <v>185221.16729501364</v>
      </c>
      <c r="Q1847" s="86">
        <f>L1847*'Age distribution'!$L$10</f>
        <v>178838.39615339573</v>
      </c>
      <c r="R1847" s="86">
        <f>L1847*'Age distribution'!$L$11</f>
        <v>122114.42235348166</v>
      </c>
      <c r="S1847" s="86">
        <f t="shared" si="28"/>
        <v>919209</v>
      </c>
      <c r="U1847" s="6"/>
      <c r="V1847" s="6"/>
      <c r="W1847" s="6"/>
      <c r="X1847" s="6"/>
      <c r="Y1847" s="6"/>
      <c r="Z1847" s="6"/>
      <c r="AA1847" s="6"/>
      <c r="AB1847" s="6"/>
      <c r="AC1847" s="6"/>
      <c r="AD1847" s="6"/>
      <c r="AE1847" s="6"/>
      <c r="AF1847" s="6"/>
    </row>
    <row r="1848" spans="1:32" ht="15" customHeight="1">
      <c r="A1848" s="89" t="s">
        <v>9256</v>
      </c>
      <c r="B1848" s="89" t="s">
        <v>9186</v>
      </c>
      <c r="C1848" s="89" t="s">
        <v>6735</v>
      </c>
      <c r="D1848" s="227" t="s">
        <v>2773</v>
      </c>
      <c r="E1848" s="228"/>
      <c r="F1848" s="228"/>
      <c r="G1848" s="229" t="s">
        <v>2772</v>
      </c>
      <c r="H1848" s="229"/>
      <c r="I1848" s="229"/>
      <c r="J1848" s="76" t="s">
        <v>2771</v>
      </c>
      <c r="K1848" s="77">
        <v>39288</v>
      </c>
      <c r="L1848" s="165">
        <v>39404</v>
      </c>
      <c r="M1848" s="85">
        <f>L1848*'Age distribution'!$L$6</f>
        <v>2549.6994308488433</v>
      </c>
      <c r="N1848" s="85">
        <f>L1848*'Age distribution'!$L$7</f>
        <v>7926.921023962248</v>
      </c>
      <c r="O1848" s="86">
        <f>L1848*'Age distribution'!$L$8</f>
        <v>8086.4176567198956</v>
      </c>
      <c r="P1848" s="86">
        <f>L1848*'Age distribution'!$L$9</f>
        <v>7939.9297396921893</v>
      </c>
      <c r="Q1848" s="86">
        <f>L1848*'Age distribution'!$L$10</f>
        <v>7666.3176296450592</v>
      </c>
      <c r="R1848" s="86">
        <f>L1848*'Age distribution'!$L$11</f>
        <v>5234.7145191317659</v>
      </c>
      <c r="S1848" s="86">
        <f t="shared" si="28"/>
        <v>39404.000000000007</v>
      </c>
      <c r="U1848" s="6"/>
      <c r="V1848" s="6"/>
      <c r="W1848" s="6"/>
      <c r="X1848" s="6"/>
      <c r="Y1848" s="6"/>
      <c r="Z1848" s="6"/>
      <c r="AA1848" s="6"/>
      <c r="AB1848" s="6"/>
      <c r="AC1848" s="6"/>
      <c r="AD1848" s="6"/>
      <c r="AE1848" s="6"/>
      <c r="AF1848" s="6"/>
    </row>
    <row r="1849" spans="1:32" ht="15" customHeight="1">
      <c r="A1849" s="89" t="s">
        <v>9255</v>
      </c>
      <c r="B1849" s="89" t="s">
        <v>9186</v>
      </c>
      <c r="C1849" s="89" t="s">
        <v>6734</v>
      </c>
      <c r="D1849" s="227" t="s">
        <v>2770</v>
      </c>
      <c r="E1849" s="228"/>
      <c r="F1849" s="228"/>
      <c r="G1849" s="229" t="s">
        <v>2769</v>
      </c>
      <c r="H1849" s="229"/>
      <c r="I1849" s="229"/>
      <c r="J1849" s="76" t="s">
        <v>2768</v>
      </c>
      <c r="K1849" s="77">
        <v>51579</v>
      </c>
      <c r="L1849" s="165">
        <v>51561</v>
      </c>
      <c r="M1849" s="85">
        <f>L1849*'Age distribution'!$L$6</f>
        <v>3336.3377411937163</v>
      </c>
      <c r="N1849" s="85">
        <f>L1849*'Age distribution'!$L$7</f>
        <v>10372.550373477756</v>
      </c>
      <c r="O1849" s="86">
        <f>L1849*'Age distribution'!$L$8</f>
        <v>10581.255222772676</v>
      </c>
      <c r="P1849" s="86">
        <f>L1849*'Age distribution'!$L$9</f>
        <v>10389.572563908969</v>
      </c>
      <c r="Q1849" s="86">
        <f>L1849*'Age distribution'!$L$10</f>
        <v>10031.54510461194</v>
      </c>
      <c r="R1849" s="86">
        <f>L1849*'Age distribution'!$L$11</f>
        <v>6849.7389940349449</v>
      </c>
      <c r="S1849" s="86">
        <f t="shared" si="28"/>
        <v>51561.000000000007</v>
      </c>
      <c r="U1849" s="6"/>
      <c r="V1849" s="6"/>
      <c r="W1849" s="6"/>
      <c r="X1849" s="6"/>
      <c r="Y1849" s="6"/>
      <c r="Z1849" s="6"/>
      <c r="AA1849" s="6"/>
      <c r="AB1849" s="6"/>
      <c r="AC1849" s="6"/>
      <c r="AD1849" s="6"/>
      <c r="AE1849" s="6"/>
      <c r="AF1849" s="6"/>
    </row>
    <row r="1850" spans="1:32" ht="15" customHeight="1">
      <c r="A1850" s="89" t="s">
        <v>9254</v>
      </c>
      <c r="B1850" s="89" t="s">
        <v>9186</v>
      </c>
      <c r="C1850" s="89" t="s">
        <v>6733</v>
      </c>
      <c r="D1850" s="227" t="s">
        <v>2767</v>
      </c>
      <c r="E1850" s="228"/>
      <c r="F1850" s="228"/>
      <c r="G1850" s="229" t="s">
        <v>2766</v>
      </c>
      <c r="H1850" s="229"/>
      <c r="I1850" s="229"/>
      <c r="J1850" s="76" t="s">
        <v>2766</v>
      </c>
      <c r="K1850" s="77">
        <v>55445</v>
      </c>
      <c r="L1850" s="165">
        <v>55234</v>
      </c>
      <c r="M1850" s="85">
        <f>L1850*'Age distribution'!$L$6</f>
        <v>3574.0051356081872</v>
      </c>
      <c r="N1850" s="85">
        <f>L1850*'Age distribution'!$L$7</f>
        <v>11111.449493389779</v>
      </c>
      <c r="O1850" s="86">
        <f>L1850*'Age distribution'!$L$8</f>
        <v>11335.021643773898</v>
      </c>
      <c r="P1850" s="86">
        <f>L1850*'Age distribution'!$L$9</f>
        <v>11129.684276777951</v>
      </c>
      <c r="Q1850" s="86">
        <f>L1850*'Age distribution'!$L$10</f>
        <v>10746.152369196407</v>
      </c>
      <c r="R1850" s="86">
        <f>L1850*'Age distribution'!$L$11</f>
        <v>7337.68708125378</v>
      </c>
      <c r="S1850" s="86">
        <f t="shared" si="28"/>
        <v>55234</v>
      </c>
      <c r="U1850" s="6"/>
      <c r="V1850" s="6"/>
      <c r="W1850" s="6"/>
      <c r="X1850" s="6"/>
      <c r="Y1850" s="6"/>
      <c r="Z1850" s="6"/>
      <c r="AA1850" s="6"/>
      <c r="AB1850" s="6"/>
      <c r="AC1850" s="6"/>
      <c r="AD1850" s="6"/>
      <c r="AE1850" s="6"/>
      <c r="AF1850" s="6"/>
    </row>
    <row r="1851" spans="1:32" ht="15" customHeight="1">
      <c r="A1851" s="89" t="s">
        <v>9253</v>
      </c>
      <c r="B1851" s="89" t="s">
        <v>9186</v>
      </c>
      <c r="C1851" s="89" t="s">
        <v>6732</v>
      </c>
      <c r="D1851" s="227" t="s">
        <v>2765</v>
      </c>
      <c r="E1851" s="228"/>
      <c r="F1851" s="228"/>
      <c r="G1851" s="229" t="s">
        <v>2764</v>
      </c>
      <c r="H1851" s="229"/>
      <c r="I1851" s="229"/>
      <c r="J1851" s="76" t="s">
        <v>2764</v>
      </c>
      <c r="K1851" s="77">
        <v>60040</v>
      </c>
      <c r="L1851" s="165">
        <v>60037</v>
      </c>
      <c r="M1851" s="85">
        <f>L1851*'Age distribution'!$L$6</f>
        <v>3884.7910042095218</v>
      </c>
      <c r="N1851" s="85">
        <f>L1851*'Age distribution'!$L$7</f>
        <v>12077.671239356956</v>
      </c>
      <c r="O1851" s="86">
        <f>L1851*'Age distribution'!$L$8</f>
        <v>12320.684622284345</v>
      </c>
      <c r="P1851" s="86">
        <f>L1851*'Age distribution'!$L$9</f>
        <v>12097.49167043701</v>
      </c>
      <c r="Q1851" s="86">
        <f>L1851*'Age distribution'!$L$10</f>
        <v>11680.608860293381</v>
      </c>
      <c r="R1851" s="86">
        <f>L1851*'Age distribution'!$L$11</f>
        <v>7975.7526034187858</v>
      </c>
      <c r="S1851" s="86">
        <f t="shared" si="28"/>
        <v>60037</v>
      </c>
      <c r="U1851" s="6"/>
      <c r="V1851" s="6"/>
      <c r="W1851" s="6"/>
      <c r="X1851" s="6"/>
      <c r="Y1851" s="6"/>
      <c r="Z1851" s="6"/>
      <c r="AA1851" s="6"/>
      <c r="AB1851" s="6"/>
      <c r="AC1851" s="6"/>
      <c r="AD1851" s="6"/>
      <c r="AE1851" s="6"/>
      <c r="AF1851" s="6"/>
    </row>
    <row r="1852" spans="1:32" ht="15" customHeight="1">
      <c r="A1852" s="89" t="s">
        <v>9251</v>
      </c>
      <c r="B1852" s="89" t="s">
        <v>9186</v>
      </c>
      <c r="C1852" s="89" t="s">
        <v>6731</v>
      </c>
      <c r="D1852" s="227" t="s">
        <v>2763</v>
      </c>
      <c r="E1852" s="228"/>
      <c r="F1852" s="228"/>
      <c r="G1852" s="229" t="s">
        <v>2762</v>
      </c>
      <c r="H1852" s="229"/>
      <c r="I1852" s="229"/>
      <c r="J1852" s="76" t="s">
        <v>2762</v>
      </c>
      <c r="K1852" s="77">
        <v>49124</v>
      </c>
      <c r="L1852" s="165">
        <v>49003</v>
      </c>
      <c r="M1852" s="85">
        <f>L1852*'Age distribution'!$L$6</f>
        <v>3170.8182217512399</v>
      </c>
      <c r="N1852" s="85">
        <f>L1852*'Age distribution'!$L$7</f>
        <v>9857.9563226378559</v>
      </c>
      <c r="O1852" s="86">
        <f>L1852*'Age distribution'!$L$8</f>
        <v>10056.307086393388</v>
      </c>
      <c r="P1852" s="86">
        <f>L1852*'Age distribution'!$L$9</f>
        <v>9874.134022793025</v>
      </c>
      <c r="Q1852" s="86">
        <f>L1852*'Age distribution'!$L$10</f>
        <v>9533.8687139756585</v>
      </c>
      <c r="R1852" s="86">
        <f>L1852*'Age distribution'!$L$11</f>
        <v>6509.9156324488358</v>
      </c>
      <c r="S1852" s="86">
        <f t="shared" si="28"/>
        <v>49003.000000000007</v>
      </c>
      <c r="U1852" s="6"/>
      <c r="V1852" s="6"/>
      <c r="W1852" s="6"/>
      <c r="X1852" s="6"/>
      <c r="Y1852" s="6"/>
      <c r="Z1852" s="6"/>
      <c r="AA1852" s="6"/>
      <c r="AB1852" s="6"/>
      <c r="AC1852" s="6"/>
      <c r="AD1852" s="6"/>
      <c r="AE1852" s="6"/>
      <c r="AF1852" s="6"/>
    </row>
    <row r="1853" spans="1:32" ht="15" customHeight="1">
      <c r="A1853" s="89" t="s">
        <v>9250</v>
      </c>
      <c r="B1853" s="89" t="s">
        <v>9186</v>
      </c>
      <c r="C1853" s="89" t="s">
        <v>6730</v>
      </c>
      <c r="D1853" s="227" t="s">
        <v>2761</v>
      </c>
      <c r="E1853" s="228"/>
      <c r="F1853" s="228"/>
      <c r="G1853" s="229" t="s">
        <v>2760</v>
      </c>
      <c r="H1853" s="229"/>
      <c r="I1853" s="229"/>
      <c r="J1853" s="76" t="s">
        <v>2760</v>
      </c>
      <c r="K1853" s="77">
        <v>4828</v>
      </c>
      <c r="L1853" s="165">
        <v>4819</v>
      </c>
      <c r="M1853" s="85">
        <f>L1853*'Age distribution'!$L$6</f>
        <v>311.82117443052925</v>
      </c>
      <c r="N1853" s="85">
        <f>L1853*'Age distribution'!$L$7</f>
        <v>969.44047341574651</v>
      </c>
      <c r="O1853" s="86">
        <f>L1853*'Age distribution'!$L$8</f>
        <v>988.94646959022373</v>
      </c>
      <c r="P1853" s="86">
        <f>L1853*'Age distribution'!$L$9</f>
        <v>971.03140329856512</v>
      </c>
      <c r="Q1853" s="86">
        <f>L1853*'Age distribution'!$L$10</f>
        <v>937.56940049892239</v>
      </c>
      <c r="R1853" s="86">
        <f>L1853*'Age distribution'!$L$11</f>
        <v>640.19107876601311</v>
      </c>
      <c r="S1853" s="86">
        <f t="shared" si="28"/>
        <v>4819</v>
      </c>
      <c r="U1853" s="6"/>
      <c r="V1853" s="6"/>
      <c r="W1853" s="6"/>
      <c r="X1853" s="6"/>
      <c r="Y1853" s="6"/>
      <c r="Z1853" s="6"/>
      <c r="AA1853" s="6"/>
      <c r="AB1853" s="6"/>
      <c r="AC1853" s="6"/>
      <c r="AD1853" s="6"/>
      <c r="AE1853" s="6"/>
      <c r="AF1853" s="6"/>
    </row>
    <row r="1854" spans="1:32" ht="15" customHeight="1">
      <c r="A1854" s="89" t="s">
        <v>9249</v>
      </c>
      <c r="B1854" s="89" t="s">
        <v>9186</v>
      </c>
      <c r="C1854" s="89" t="s">
        <v>6729</v>
      </c>
      <c r="D1854" s="227" t="s">
        <v>2759</v>
      </c>
      <c r="E1854" s="228"/>
      <c r="F1854" s="228"/>
      <c r="G1854" s="229" t="s">
        <v>2758</v>
      </c>
      <c r="H1854" s="229"/>
      <c r="I1854" s="229"/>
      <c r="J1854" s="76" t="s">
        <v>2758</v>
      </c>
      <c r="K1854" s="77">
        <v>64434</v>
      </c>
      <c r="L1854" s="165">
        <v>64616</v>
      </c>
      <c r="M1854" s="85">
        <f>L1854*'Age distribution'!$L$6</f>
        <v>4181.0825912021328</v>
      </c>
      <c r="N1854" s="85">
        <f>L1854*'Age distribution'!$L$7</f>
        <v>12998.830801044174</v>
      </c>
      <c r="O1854" s="86">
        <f>L1854*'Age distribution'!$L$8</f>
        <v>13260.37872567792</v>
      </c>
      <c r="P1854" s="86">
        <f>L1854*'Age distribution'!$L$9</f>
        <v>13020.162929142993</v>
      </c>
      <c r="Q1854" s="86">
        <f>L1854*'Age distribution'!$L$10</f>
        <v>12571.4846197631</v>
      </c>
      <c r="R1854" s="86">
        <f>L1854*'Age distribution'!$L$11</f>
        <v>8584.0603331696821</v>
      </c>
      <c r="S1854" s="86">
        <f t="shared" si="28"/>
        <v>64616</v>
      </c>
      <c r="U1854" s="6"/>
      <c r="V1854" s="6"/>
      <c r="W1854" s="6"/>
      <c r="X1854" s="6"/>
      <c r="Y1854" s="6"/>
      <c r="Z1854" s="6"/>
      <c r="AA1854" s="6"/>
      <c r="AB1854" s="6"/>
      <c r="AC1854" s="6"/>
      <c r="AD1854" s="6"/>
      <c r="AE1854" s="6"/>
      <c r="AF1854" s="6"/>
    </row>
    <row r="1855" spans="1:32" ht="15" customHeight="1">
      <c r="A1855" s="89" t="s">
        <v>9247</v>
      </c>
      <c r="B1855" s="89" t="s">
        <v>9186</v>
      </c>
      <c r="C1855" s="89" t="s">
        <v>6728</v>
      </c>
      <c r="D1855" s="227" t="s">
        <v>2757</v>
      </c>
      <c r="E1855" s="228"/>
      <c r="F1855" s="228"/>
      <c r="G1855" s="229" t="s">
        <v>2756</v>
      </c>
      <c r="H1855" s="229"/>
      <c r="I1855" s="229"/>
      <c r="J1855" s="76" t="s">
        <v>2756</v>
      </c>
      <c r="K1855" s="77">
        <v>116605</v>
      </c>
      <c r="L1855" s="165">
        <v>118294</v>
      </c>
      <c r="M1855" s="85">
        <f>L1855*'Age distribution'!$L$6</f>
        <v>7654.4042349211513</v>
      </c>
      <c r="N1855" s="85">
        <f>L1855*'Age distribution'!$L$7</f>
        <v>23797.25905006066</v>
      </c>
      <c r="O1855" s="86">
        <f>L1855*'Age distribution'!$L$8</f>
        <v>24276.080861943541</v>
      </c>
      <c r="P1855" s="86">
        <f>L1855*'Age distribution'!$L$9</f>
        <v>23836.312268479032</v>
      </c>
      <c r="Q1855" s="86">
        <f>L1855*'Age distribution'!$L$10</f>
        <v>23014.906549620155</v>
      </c>
      <c r="R1855" s="86">
        <f>L1855*'Age distribution'!$L$11</f>
        <v>15715.037034975461</v>
      </c>
      <c r="S1855" s="86">
        <f t="shared" si="28"/>
        <v>118294</v>
      </c>
      <c r="U1855" s="6"/>
      <c r="V1855" s="6"/>
      <c r="W1855" s="6"/>
      <c r="X1855" s="6"/>
      <c r="Y1855" s="6"/>
      <c r="Z1855" s="6"/>
      <c r="AA1855" s="6"/>
      <c r="AB1855" s="6"/>
      <c r="AC1855" s="6"/>
      <c r="AD1855" s="6"/>
      <c r="AE1855" s="6"/>
      <c r="AF1855" s="6"/>
    </row>
    <row r="1856" spans="1:32" ht="15" customHeight="1">
      <c r="A1856" s="89" t="s">
        <v>9246</v>
      </c>
      <c r="B1856" s="89" t="s">
        <v>9186</v>
      </c>
      <c r="C1856" s="89" t="s">
        <v>6727</v>
      </c>
      <c r="D1856" s="227" t="s">
        <v>2755</v>
      </c>
      <c r="E1856" s="228"/>
      <c r="F1856" s="228"/>
      <c r="G1856" s="229" t="s">
        <v>2754</v>
      </c>
      <c r="H1856" s="229"/>
      <c r="I1856" s="229"/>
      <c r="J1856" s="76" t="s">
        <v>2754</v>
      </c>
      <c r="K1856" s="77">
        <v>2509591</v>
      </c>
      <c r="L1856" s="165">
        <v>2541018</v>
      </c>
      <c r="M1856" s="85">
        <f>L1856*'Age distribution'!$L$6</f>
        <v>164420.67171801507</v>
      </c>
      <c r="N1856" s="85">
        <f>L1856*'Age distribution'!$L$7</f>
        <v>511177.77399417583</v>
      </c>
      <c r="O1856" s="86">
        <f>L1856*'Age distribution'!$L$8</f>
        <v>521463.12103449076</v>
      </c>
      <c r="P1856" s="86">
        <f>L1856*'Age distribution'!$L$9</f>
        <v>512016.65788481291</v>
      </c>
      <c r="Q1856" s="86">
        <f>L1856*'Age distribution'!$L$10</f>
        <v>494372.4264197906</v>
      </c>
      <c r="R1856" s="86">
        <f>L1856*'Age distribution'!$L$11</f>
        <v>337567.34894871491</v>
      </c>
      <c r="S1856" s="86">
        <f t="shared" si="28"/>
        <v>2541018</v>
      </c>
      <c r="U1856" s="6"/>
      <c r="V1856" s="6"/>
      <c r="W1856" s="6"/>
      <c r="X1856" s="6"/>
      <c r="Y1856" s="6"/>
      <c r="Z1856" s="6"/>
      <c r="AA1856" s="6"/>
      <c r="AB1856" s="6"/>
      <c r="AC1856" s="6"/>
      <c r="AD1856" s="6"/>
      <c r="AE1856" s="6"/>
      <c r="AF1856" s="6"/>
    </row>
    <row r="1857" spans="1:32" ht="15" customHeight="1">
      <c r="A1857" s="89" t="s">
        <v>9244</v>
      </c>
      <c r="B1857" s="89" t="s">
        <v>9186</v>
      </c>
      <c r="C1857" s="89" t="s">
        <v>6726</v>
      </c>
      <c r="D1857" s="227" t="s">
        <v>2753</v>
      </c>
      <c r="E1857" s="228"/>
      <c r="F1857" s="228"/>
      <c r="G1857" s="229" t="s">
        <v>2752</v>
      </c>
      <c r="H1857" s="229"/>
      <c r="I1857" s="229"/>
      <c r="J1857" s="76" t="s">
        <v>2752</v>
      </c>
      <c r="K1857" s="77">
        <v>27069</v>
      </c>
      <c r="L1857" s="165">
        <v>27051</v>
      </c>
      <c r="M1857" s="85">
        <f>L1857*'Age distribution'!$L$6</f>
        <v>1750.3786240963368</v>
      </c>
      <c r="N1857" s="85">
        <f>L1857*'Age distribution'!$L$7</f>
        <v>5441.8622632017759</v>
      </c>
      <c r="O1857" s="86">
        <f>L1857*'Age distribution'!$L$8</f>
        <v>5551.3573249398514</v>
      </c>
      <c r="P1857" s="86">
        <f>L1857*'Age distribution'!$L$9</f>
        <v>5450.7927973914684</v>
      </c>
      <c r="Q1857" s="86">
        <f>L1857*'Age distribution'!$L$10</f>
        <v>5262.9570145043272</v>
      </c>
      <c r="R1857" s="86">
        <f>L1857*'Age distribution'!$L$11</f>
        <v>3593.6519758662421</v>
      </c>
      <c r="S1857" s="86">
        <f t="shared" si="28"/>
        <v>27051.000000000004</v>
      </c>
      <c r="U1857" s="6"/>
      <c r="V1857" s="6"/>
      <c r="W1857" s="6"/>
      <c r="X1857" s="6"/>
      <c r="Y1857" s="6"/>
      <c r="Z1857" s="6"/>
      <c r="AA1857" s="6"/>
      <c r="AB1857" s="6"/>
      <c r="AC1857" s="6"/>
      <c r="AD1857" s="6"/>
      <c r="AE1857" s="6"/>
      <c r="AF1857" s="6"/>
    </row>
    <row r="1858" spans="1:32" ht="15" customHeight="1">
      <c r="A1858" s="89" t="s">
        <v>9243</v>
      </c>
      <c r="B1858" s="89" t="s">
        <v>9186</v>
      </c>
      <c r="C1858" s="89" t="s">
        <v>6725</v>
      </c>
      <c r="D1858" s="227" t="s">
        <v>2751</v>
      </c>
      <c r="E1858" s="228"/>
      <c r="F1858" s="228"/>
      <c r="G1858" s="229" t="s">
        <v>2750</v>
      </c>
      <c r="H1858" s="229"/>
      <c r="I1858" s="229"/>
      <c r="J1858" s="76" t="s">
        <v>2750</v>
      </c>
      <c r="K1858" s="77">
        <v>65387</v>
      </c>
      <c r="L1858" s="165">
        <v>64982</v>
      </c>
      <c r="M1858" s="85">
        <f>L1858*'Age distribution'!$L$6</f>
        <v>4204.7652120449584</v>
      </c>
      <c r="N1858" s="85">
        <f>L1858*'Age distribution'!$L$7</f>
        <v>13072.45919143018</v>
      </c>
      <c r="O1858" s="86">
        <f>L1858*'Age distribution'!$L$8</f>
        <v>13335.48858412781</v>
      </c>
      <c r="P1858" s="86">
        <f>L1858*'Age distribution'!$L$9</f>
        <v>13093.912149646681</v>
      </c>
      <c r="Q1858" s="86">
        <f>L1858*'Age distribution'!$L$10</f>
        <v>12642.692422332637</v>
      </c>
      <c r="R1858" s="86">
        <f>L1858*'Age distribution'!$L$11</f>
        <v>8632.6824404177351</v>
      </c>
      <c r="S1858" s="86">
        <f t="shared" si="28"/>
        <v>64982</v>
      </c>
      <c r="U1858" s="6"/>
      <c r="V1858" s="6"/>
      <c r="W1858" s="6"/>
      <c r="X1858" s="6"/>
      <c r="Y1858" s="6"/>
      <c r="Z1858" s="6"/>
      <c r="AA1858" s="6"/>
      <c r="AB1858" s="6"/>
      <c r="AC1858" s="6"/>
      <c r="AD1858" s="6"/>
      <c r="AE1858" s="6"/>
      <c r="AF1858" s="6"/>
    </row>
    <row r="1859" spans="1:32" ht="15" customHeight="1">
      <c r="A1859" s="89" t="s">
        <v>9241</v>
      </c>
      <c r="B1859" s="89" t="s">
        <v>9186</v>
      </c>
      <c r="C1859" s="89" t="s">
        <v>6724</v>
      </c>
      <c r="D1859" s="227" t="s">
        <v>2749</v>
      </c>
      <c r="E1859" s="228"/>
      <c r="F1859" s="228"/>
      <c r="G1859" s="229" t="s">
        <v>2748</v>
      </c>
      <c r="H1859" s="229"/>
      <c r="I1859" s="229"/>
      <c r="J1859" s="76" t="s">
        <v>2748</v>
      </c>
      <c r="K1859" s="77">
        <v>73396</v>
      </c>
      <c r="L1859" s="165">
        <v>72906</v>
      </c>
      <c r="M1859" s="85">
        <f>L1859*'Age distribution'!$L$6</f>
        <v>4717.5004239535519</v>
      </c>
      <c r="N1859" s="85">
        <f>L1859*'Age distribution'!$L$7</f>
        <v>14666.533960333765</v>
      </c>
      <c r="O1859" s="86">
        <f>L1859*'Age distribution'!$L$8</f>
        <v>14961.637541387187</v>
      </c>
      <c r="P1859" s="86">
        <f>L1859*'Age distribution'!$L$9</f>
        <v>14690.602923611785</v>
      </c>
      <c r="Q1859" s="86">
        <f>L1859*'Age distribution'!$L$10</f>
        <v>14184.360803646907</v>
      </c>
      <c r="R1859" s="86">
        <f>L1859*'Age distribution'!$L$11</f>
        <v>9685.3643470668085</v>
      </c>
      <c r="S1859" s="86">
        <f t="shared" si="28"/>
        <v>72906</v>
      </c>
      <c r="U1859" s="6"/>
      <c r="V1859" s="6"/>
      <c r="W1859" s="6"/>
      <c r="X1859" s="6"/>
      <c r="Y1859" s="6"/>
      <c r="Z1859" s="6"/>
      <c r="AA1859" s="6"/>
      <c r="AB1859" s="6"/>
      <c r="AC1859" s="6"/>
      <c r="AD1859" s="6"/>
      <c r="AE1859" s="6"/>
      <c r="AF1859" s="6"/>
    </row>
    <row r="1860" spans="1:32" ht="15" customHeight="1">
      <c r="A1860" s="89" t="s">
        <v>9240</v>
      </c>
      <c r="B1860" s="89" t="s">
        <v>9186</v>
      </c>
      <c r="C1860" s="89" t="s">
        <v>6723</v>
      </c>
      <c r="D1860" s="227" t="s">
        <v>2747</v>
      </c>
      <c r="E1860" s="228"/>
      <c r="F1860" s="228"/>
      <c r="G1860" s="229" t="s">
        <v>2746</v>
      </c>
      <c r="H1860" s="229"/>
      <c r="I1860" s="229"/>
      <c r="J1860" s="76" t="s">
        <v>2746</v>
      </c>
      <c r="K1860" s="77">
        <v>744690</v>
      </c>
      <c r="L1860" s="165">
        <v>747000</v>
      </c>
      <c r="M1860" s="85">
        <f>L1860*'Age distribution'!$L$6</f>
        <v>48335.840900519892</v>
      </c>
      <c r="N1860" s="85">
        <f>L1860*'Age distribution'!$L$7</f>
        <v>150274.33775504516</v>
      </c>
      <c r="O1860" s="86">
        <f>L1860*'Age distribution'!$L$8</f>
        <v>153297.98978707142</v>
      </c>
      <c r="P1860" s="86">
        <f>L1860*'Age distribution'!$L$9</f>
        <v>150520.95004441339</v>
      </c>
      <c r="Q1860" s="86">
        <f>L1860*'Age distribution'!$L$10</f>
        <v>145333.95770340218</v>
      </c>
      <c r="R1860" s="86">
        <f>L1860*'Age distribution'!$L$11</f>
        <v>99236.923809547996</v>
      </c>
      <c r="S1860" s="86">
        <f t="shared" si="28"/>
        <v>747000.00000000012</v>
      </c>
      <c r="U1860" s="6"/>
      <c r="V1860" s="6"/>
      <c r="W1860" s="6"/>
      <c r="X1860" s="6"/>
      <c r="Y1860" s="6"/>
      <c r="Z1860" s="6"/>
      <c r="AA1860" s="6"/>
      <c r="AB1860" s="6"/>
      <c r="AC1860" s="6"/>
      <c r="AD1860" s="6"/>
      <c r="AE1860" s="6"/>
      <c r="AF1860" s="6"/>
    </row>
    <row r="1861" spans="1:32" ht="15" customHeight="1">
      <c r="A1861" s="89" t="s">
        <v>9239</v>
      </c>
      <c r="B1861" s="89" t="s">
        <v>9186</v>
      </c>
      <c r="C1861" s="89" t="s">
        <v>6722</v>
      </c>
      <c r="D1861" s="227" t="s">
        <v>2745</v>
      </c>
      <c r="E1861" s="228"/>
      <c r="F1861" s="228"/>
      <c r="G1861" s="229" t="s">
        <v>2744</v>
      </c>
      <c r="H1861" s="229"/>
      <c r="I1861" s="229"/>
      <c r="J1861" s="76" t="s">
        <v>2744</v>
      </c>
      <c r="K1861" s="77">
        <v>50299</v>
      </c>
      <c r="L1861" s="165">
        <v>49982</v>
      </c>
      <c r="M1861" s="85">
        <f>L1861*'Age distribution'!$L$6</f>
        <v>3234.1659971750805</v>
      </c>
      <c r="N1861" s="85">
        <f>L1861*'Age distribution'!$L$7</f>
        <v>10054.902208397145</v>
      </c>
      <c r="O1861" s="86">
        <f>L1861*'Age distribution'!$L$8</f>
        <v>10257.21569683722</v>
      </c>
      <c r="P1861" s="86">
        <f>L1861*'Age distribution'!$L$9</f>
        <v>10071.403112610267</v>
      </c>
      <c r="Q1861" s="86">
        <f>L1861*'Age distribution'!$L$10</f>
        <v>9724.3398580072917</v>
      </c>
      <c r="R1861" s="86">
        <f>L1861*'Age distribution'!$L$11</f>
        <v>6639.9731269729955</v>
      </c>
      <c r="S1861" s="86">
        <f t="shared" ref="S1861:S1924" si="29">SUM(M1861:R1861)</f>
        <v>49981.999999999993</v>
      </c>
      <c r="U1861" s="6"/>
      <c r="V1861" s="6"/>
      <c r="W1861" s="6"/>
      <c r="X1861" s="6"/>
      <c r="Y1861" s="6"/>
      <c r="Z1861" s="6"/>
      <c r="AA1861" s="6"/>
      <c r="AB1861" s="6"/>
      <c r="AC1861" s="6"/>
      <c r="AD1861" s="6"/>
      <c r="AE1861" s="6"/>
      <c r="AF1861" s="6"/>
    </row>
    <row r="1862" spans="1:32" ht="15" customHeight="1">
      <c r="A1862" s="89" t="s">
        <v>9238</v>
      </c>
      <c r="B1862" s="89" t="s">
        <v>9186</v>
      </c>
      <c r="C1862" s="89" t="s">
        <v>6721</v>
      </c>
      <c r="D1862" s="227" t="s">
        <v>2743</v>
      </c>
      <c r="E1862" s="228"/>
      <c r="F1862" s="228"/>
      <c r="G1862" s="229" t="s">
        <v>2742</v>
      </c>
      <c r="H1862" s="229"/>
      <c r="I1862" s="229"/>
      <c r="J1862" s="76" t="s">
        <v>2742</v>
      </c>
      <c r="K1862" s="77">
        <v>1341048</v>
      </c>
      <c r="L1862" s="165">
        <v>1345260</v>
      </c>
      <c r="M1862" s="85">
        <f>L1862*'Age distribution'!$L$6</f>
        <v>87047.219986390075</v>
      </c>
      <c r="N1862" s="85">
        <f>L1862*'Age distribution'!$L$7</f>
        <v>270626.58046633477</v>
      </c>
      <c r="O1862" s="86">
        <f>L1862*'Age distribution'!$L$8</f>
        <v>276071.82562376931</v>
      </c>
      <c r="P1862" s="86">
        <f>L1862*'Age distribution'!$L$9</f>
        <v>271070.70047757373</v>
      </c>
      <c r="Q1862" s="86">
        <f>L1862*'Age distribution'!$L$10</f>
        <v>261729.53137895421</v>
      </c>
      <c r="R1862" s="86">
        <f>L1862*'Age distribution'!$L$11</f>
        <v>178714.14206697795</v>
      </c>
      <c r="S1862" s="86">
        <f t="shared" si="29"/>
        <v>1345260</v>
      </c>
      <c r="U1862" s="6"/>
      <c r="V1862" s="6"/>
      <c r="W1862" s="6"/>
      <c r="X1862" s="6"/>
      <c r="Y1862" s="6"/>
      <c r="Z1862" s="6"/>
      <c r="AA1862" s="6"/>
      <c r="AB1862" s="6"/>
      <c r="AC1862" s="6"/>
      <c r="AD1862" s="6"/>
      <c r="AE1862" s="6"/>
      <c r="AF1862" s="6"/>
    </row>
    <row r="1863" spans="1:32" ht="15" customHeight="1">
      <c r="A1863" s="89" t="s">
        <v>9236</v>
      </c>
      <c r="B1863" s="89" t="s">
        <v>9186</v>
      </c>
      <c r="C1863" s="89" t="s">
        <v>6720</v>
      </c>
      <c r="D1863" s="227" t="s">
        <v>2741</v>
      </c>
      <c r="E1863" s="228"/>
      <c r="F1863" s="228"/>
      <c r="G1863" s="229" t="s">
        <v>2740</v>
      </c>
      <c r="H1863" s="229"/>
      <c r="I1863" s="229"/>
      <c r="J1863" s="76" t="s">
        <v>2740</v>
      </c>
      <c r="K1863" s="77">
        <v>1588129</v>
      </c>
      <c r="L1863" s="165">
        <v>1607316</v>
      </c>
      <c r="M1863" s="85">
        <f>L1863*'Age distribution'!$L$6</f>
        <v>104003.97650985279</v>
      </c>
      <c r="N1863" s="85">
        <f>L1863*'Age distribution'!$L$7</f>
        <v>323344.50798271509</v>
      </c>
      <c r="O1863" s="86">
        <f>L1863*'Age distribution'!$L$8</f>
        <v>329850.48427389085</v>
      </c>
      <c r="P1863" s="86">
        <f>L1863*'Age distribution'!$L$9</f>
        <v>323875.14235821465</v>
      </c>
      <c r="Q1863" s="86">
        <f>L1863*'Age distribution'!$L$10</f>
        <v>312714.31801874371</v>
      </c>
      <c r="R1863" s="86">
        <f>L1863*'Age distribution'!$L$11</f>
        <v>213527.57085658293</v>
      </c>
      <c r="S1863" s="86">
        <f t="shared" si="29"/>
        <v>1607316</v>
      </c>
      <c r="U1863" s="6"/>
      <c r="V1863" s="6"/>
      <c r="W1863" s="6"/>
      <c r="X1863" s="6"/>
      <c r="Y1863" s="6"/>
      <c r="Z1863" s="6"/>
      <c r="AA1863" s="6"/>
      <c r="AB1863" s="6"/>
      <c r="AC1863" s="6"/>
      <c r="AD1863" s="6"/>
      <c r="AE1863" s="6"/>
      <c r="AF1863" s="6"/>
    </row>
    <row r="1864" spans="1:32" ht="15" customHeight="1">
      <c r="A1864" s="89" t="s">
        <v>9234</v>
      </c>
      <c r="B1864" s="89" t="s">
        <v>9186</v>
      </c>
      <c r="C1864" s="89" t="s">
        <v>6719</v>
      </c>
      <c r="D1864" s="227" t="s">
        <v>2739</v>
      </c>
      <c r="E1864" s="228"/>
      <c r="F1864" s="228"/>
      <c r="G1864" s="229" t="s">
        <v>2738</v>
      </c>
      <c r="H1864" s="229"/>
      <c r="I1864" s="229"/>
      <c r="J1864" s="76" t="s">
        <v>2738</v>
      </c>
      <c r="K1864" s="77">
        <v>216497</v>
      </c>
      <c r="L1864" s="165">
        <v>215691</v>
      </c>
      <c r="M1864" s="85">
        <f>L1864*'Age distribution'!$L$6</f>
        <v>13956.634350299915</v>
      </c>
      <c r="N1864" s="85">
        <f>L1864*'Age distribution'!$L$7</f>
        <v>43390.658881825228</v>
      </c>
      <c r="O1864" s="86">
        <f>L1864*'Age distribution'!$L$8</f>
        <v>44263.717155506318</v>
      </c>
      <c r="P1864" s="86">
        <f>L1864*'Age distribution'!$L$9</f>
        <v>43461.866447161403</v>
      </c>
      <c r="Q1864" s="86">
        <f>L1864*'Age distribution'!$L$10</f>
        <v>41964.158863459867</v>
      </c>
      <c r="R1864" s="86">
        <f>L1864*'Age distribution'!$L$11</f>
        <v>28653.964301747277</v>
      </c>
      <c r="S1864" s="86">
        <f t="shared" si="29"/>
        <v>215690.99999999997</v>
      </c>
      <c r="U1864" s="6"/>
      <c r="V1864" s="6"/>
      <c r="W1864" s="6"/>
      <c r="X1864" s="6"/>
      <c r="Y1864" s="6"/>
      <c r="Z1864" s="6"/>
      <c r="AA1864" s="6"/>
      <c r="AB1864" s="6"/>
      <c r="AC1864" s="6"/>
      <c r="AD1864" s="6"/>
      <c r="AE1864" s="6"/>
      <c r="AF1864" s="6"/>
    </row>
    <row r="1865" spans="1:32" ht="15" customHeight="1">
      <c r="A1865" s="89" t="s">
        <v>9232</v>
      </c>
      <c r="B1865" s="89" t="s">
        <v>9186</v>
      </c>
      <c r="C1865" s="89" t="s">
        <v>6718</v>
      </c>
      <c r="D1865" s="227" t="s">
        <v>2737</v>
      </c>
      <c r="E1865" s="228"/>
      <c r="F1865" s="228"/>
      <c r="G1865" s="229" t="s">
        <v>2736</v>
      </c>
      <c r="H1865" s="229"/>
      <c r="I1865" s="229"/>
      <c r="J1865" s="76" t="s">
        <v>2736</v>
      </c>
      <c r="K1865" s="77">
        <v>234842</v>
      </c>
      <c r="L1865" s="165">
        <v>234137</v>
      </c>
      <c r="M1865" s="85">
        <f>L1865*'Age distribution'!$L$6</f>
        <v>15150.212558132565</v>
      </c>
      <c r="N1865" s="85">
        <f>L1865*'Age distribution'!$L$7</f>
        <v>47101.449289093718</v>
      </c>
      <c r="O1865" s="86">
        <f>L1865*'Age distribution'!$L$8</f>
        <v>48049.171934103797</v>
      </c>
      <c r="P1865" s="86">
        <f>L1865*'Age distribution'!$L$9</f>
        <v>47178.746560306317</v>
      </c>
      <c r="Q1865" s="86">
        <f>L1865*'Age distribution'!$L$10</f>
        <v>45552.954290229551</v>
      </c>
      <c r="R1865" s="86">
        <f>L1865*'Age distribution'!$L$11</f>
        <v>31104.465368134053</v>
      </c>
      <c r="S1865" s="86">
        <f t="shared" si="29"/>
        <v>234137.00000000003</v>
      </c>
      <c r="U1865" s="6"/>
      <c r="V1865" s="6"/>
      <c r="W1865" s="6"/>
      <c r="X1865" s="6"/>
      <c r="Y1865" s="6"/>
      <c r="Z1865" s="6"/>
      <c r="AA1865" s="6"/>
      <c r="AB1865" s="6"/>
      <c r="AC1865" s="6"/>
      <c r="AD1865" s="6"/>
      <c r="AE1865" s="6"/>
      <c r="AF1865" s="6"/>
    </row>
    <row r="1866" spans="1:32" ht="15" customHeight="1">
      <c r="A1866" s="89" t="s">
        <v>9231</v>
      </c>
      <c r="B1866" s="89" t="s">
        <v>9186</v>
      </c>
      <c r="C1866" s="89" t="s">
        <v>6717</v>
      </c>
      <c r="D1866" s="227" t="s">
        <v>2735</v>
      </c>
      <c r="E1866" s="228"/>
      <c r="F1866" s="228"/>
      <c r="G1866" s="229" t="s">
        <v>2734</v>
      </c>
      <c r="H1866" s="229"/>
      <c r="I1866" s="229"/>
      <c r="J1866" s="76" t="s">
        <v>2733</v>
      </c>
      <c r="K1866" s="77">
        <v>467429</v>
      </c>
      <c r="L1866" s="165">
        <v>467525</v>
      </c>
      <c r="M1866" s="85">
        <f>L1866*'Age distribution'!$L$6</f>
        <v>30251.959862135962</v>
      </c>
      <c r="N1866" s="85">
        <f>L1866*'Age distribution'!$L$7</f>
        <v>94052.221899501325</v>
      </c>
      <c r="O1866" s="86">
        <f>L1866*'Age distribution'!$L$8</f>
        <v>95944.635442035549</v>
      </c>
      <c r="P1866" s="86">
        <f>L1866*'Age distribution'!$L$9</f>
        <v>94206.569169363283</v>
      </c>
      <c r="Q1866" s="86">
        <f>L1866*'Age distribution'!$L$10</f>
        <v>90960.18550908046</v>
      </c>
      <c r="R1866" s="86">
        <f>L1866*'Age distribution'!$L$11</f>
        <v>62109.428117883435</v>
      </c>
      <c r="S1866" s="86">
        <f t="shared" si="29"/>
        <v>467525.00000000006</v>
      </c>
      <c r="U1866" s="6"/>
      <c r="V1866" s="6"/>
      <c r="W1866" s="6"/>
      <c r="X1866" s="6"/>
      <c r="Y1866" s="6"/>
      <c r="Z1866" s="6"/>
      <c r="AA1866" s="6"/>
      <c r="AB1866" s="6"/>
      <c r="AC1866" s="6"/>
      <c r="AD1866" s="6"/>
      <c r="AE1866" s="6"/>
      <c r="AF1866" s="6"/>
    </row>
    <row r="1867" spans="1:32" ht="15" customHeight="1">
      <c r="A1867" s="89" t="s">
        <v>9229</v>
      </c>
      <c r="B1867" s="89" t="s">
        <v>9186</v>
      </c>
      <c r="C1867" s="89" t="s">
        <v>6716</v>
      </c>
      <c r="D1867" s="227" t="s">
        <v>2732</v>
      </c>
      <c r="E1867" s="228"/>
      <c r="F1867" s="228"/>
      <c r="G1867" s="229" t="s">
        <v>2731</v>
      </c>
      <c r="H1867" s="229"/>
      <c r="I1867" s="229"/>
      <c r="J1867" s="76" t="s">
        <v>2731</v>
      </c>
      <c r="K1867" s="77">
        <v>108063</v>
      </c>
      <c r="L1867" s="165">
        <v>108569</v>
      </c>
      <c r="M1867" s="85">
        <f>L1867*'Age distribution'!$L$6</f>
        <v>7025.1324106138472</v>
      </c>
      <c r="N1867" s="85">
        <f>L1867*'Age distribution'!$L$7</f>
        <v>21840.876272727575</v>
      </c>
      <c r="O1867" s="86">
        <f>L1867*'Age distribution'!$L$8</f>
        <v>22280.333940016808</v>
      </c>
      <c r="P1867" s="86">
        <f>L1867*'Age distribution'!$L$9</f>
        <v>21876.718909467094</v>
      </c>
      <c r="Q1867" s="86">
        <f>L1867*'Age distribution'!$L$10</f>
        <v>21122.841303749225</v>
      </c>
      <c r="R1867" s="86">
        <f>L1867*'Age distribution'!$L$11</f>
        <v>14423.097163425457</v>
      </c>
      <c r="S1867" s="86">
        <f t="shared" si="29"/>
        <v>108569</v>
      </c>
      <c r="U1867" s="6"/>
      <c r="V1867" s="6"/>
      <c r="W1867" s="6"/>
      <c r="X1867" s="6"/>
      <c r="Y1867" s="6"/>
      <c r="Z1867" s="6"/>
      <c r="AA1867" s="6"/>
      <c r="AB1867" s="6"/>
      <c r="AC1867" s="6"/>
      <c r="AD1867" s="6"/>
      <c r="AE1867" s="6"/>
      <c r="AF1867" s="6"/>
    </row>
    <row r="1868" spans="1:32" ht="15" customHeight="1">
      <c r="A1868" s="89" t="s">
        <v>9227</v>
      </c>
      <c r="B1868" s="89" t="s">
        <v>9186</v>
      </c>
      <c r="C1868" s="89" t="s">
        <v>6715</v>
      </c>
      <c r="D1868" s="227" t="s">
        <v>2730</v>
      </c>
      <c r="E1868" s="228"/>
      <c r="F1868" s="228"/>
      <c r="G1868" s="229" t="s">
        <v>2729</v>
      </c>
      <c r="H1868" s="229"/>
      <c r="I1868" s="229"/>
      <c r="J1868" s="76" t="s">
        <v>2729</v>
      </c>
      <c r="K1868" s="77">
        <v>373443</v>
      </c>
      <c r="L1868" s="165">
        <v>374259</v>
      </c>
      <c r="M1868" s="85">
        <f>L1868*'Age distribution'!$L$6</f>
        <v>24217.032770532362</v>
      </c>
      <c r="N1868" s="85">
        <f>L1868*'Age distribution'!$L$7</f>
        <v>75289.857260864053</v>
      </c>
      <c r="O1868" s="86">
        <f>L1868*'Age distribution'!$L$8</f>
        <v>76804.755501632608</v>
      </c>
      <c r="P1868" s="86">
        <f>L1868*'Age distribution'!$L$9</f>
        <v>75413.413979480742</v>
      </c>
      <c r="Q1868" s="86">
        <f>L1868*'Age distribution'!$L$10</f>
        <v>72814.647491455951</v>
      </c>
      <c r="R1868" s="86">
        <f>L1868*'Age distribution'!$L$11</f>
        <v>49719.292996034303</v>
      </c>
      <c r="S1868" s="86">
        <f t="shared" si="29"/>
        <v>374259.00000000006</v>
      </c>
      <c r="U1868" s="6"/>
      <c r="V1868" s="6"/>
      <c r="W1868" s="6"/>
      <c r="X1868" s="6"/>
      <c r="Y1868" s="6"/>
      <c r="Z1868" s="6"/>
      <c r="AA1868" s="6"/>
      <c r="AB1868" s="6"/>
      <c r="AC1868" s="6"/>
      <c r="AD1868" s="6"/>
      <c r="AE1868" s="6"/>
      <c r="AF1868" s="6"/>
    </row>
    <row r="1869" spans="1:32" ht="15" customHeight="1">
      <c r="A1869" s="89" t="s">
        <v>9226</v>
      </c>
      <c r="B1869" s="89" t="s">
        <v>9186</v>
      </c>
      <c r="C1869" s="89" t="s">
        <v>6714</v>
      </c>
      <c r="D1869" s="227" t="s">
        <v>2728</v>
      </c>
      <c r="E1869" s="228"/>
      <c r="F1869" s="228"/>
      <c r="G1869" s="229" t="s">
        <v>2727</v>
      </c>
      <c r="H1869" s="229"/>
      <c r="I1869" s="229"/>
      <c r="J1869" s="76" t="s">
        <v>2727</v>
      </c>
      <c r="K1869" s="77">
        <v>42847</v>
      </c>
      <c r="L1869" s="165">
        <v>42736</v>
      </c>
      <c r="M1869" s="85">
        <f>L1869*'Age distribution'!$L$6</f>
        <v>2765.3018697786051</v>
      </c>
      <c r="N1869" s="85">
        <f>L1869*'Age distribution'!$L$7</f>
        <v>8597.2210151266536</v>
      </c>
      <c r="O1869" s="86">
        <f>L1869*'Age distribution'!$L$8</f>
        <v>8770.2046740833794</v>
      </c>
      <c r="P1869" s="86">
        <f>L1869*'Age distribution'!$L$9</f>
        <v>8611.3297471192109</v>
      </c>
      <c r="Q1869" s="86">
        <f>L1869*'Age distribution'!$L$10</f>
        <v>8314.581012600529</v>
      </c>
      <c r="R1869" s="86">
        <f>L1869*'Age distribution'!$L$11</f>
        <v>5677.3616812916234</v>
      </c>
      <c r="S1869" s="86">
        <f t="shared" si="29"/>
        <v>42736</v>
      </c>
      <c r="U1869" s="6"/>
      <c r="V1869" s="6"/>
      <c r="W1869" s="6"/>
      <c r="X1869" s="6"/>
      <c r="Y1869" s="6"/>
      <c r="Z1869" s="6"/>
      <c r="AA1869" s="6"/>
      <c r="AB1869" s="6"/>
      <c r="AC1869" s="6"/>
      <c r="AD1869" s="6"/>
      <c r="AE1869" s="6"/>
      <c r="AF1869" s="6"/>
    </row>
    <row r="1870" spans="1:32" ht="15" customHeight="1">
      <c r="A1870" s="89" t="s">
        <v>9225</v>
      </c>
      <c r="B1870" s="89" t="s">
        <v>9186</v>
      </c>
      <c r="C1870" s="89" t="s">
        <v>6713</v>
      </c>
      <c r="D1870" s="227" t="s">
        <v>2726</v>
      </c>
      <c r="E1870" s="228"/>
      <c r="F1870" s="228"/>
      <c r="G1870" s="229" t="s">
        <v>2725</v>
      </c>
      <c r="H1870" s="229"/>
      <c r="I1870" s="229"/>
      <c r="J1870" s="76" t="s">
        <v>2724</v>
      </c>
      <c r="K1870" s="77">
        <v>122147</v>
      </c>
      <c r="L1870" s="165">
        <v>122050</v>
      </c>
      <c r="M1870" s="85">
        <f>L1870*'Age distribution'!$L$6</f>
        <v>7897.4422783245691</v>
      </c>
      <c r="N1870" s="85">
        <f>L1870*'Age distribution'!$L$7</f>
        <v>24552.855318612132</v>
      </c>
      <c r="O1870" s="86">
        <f>L1870*'Age distribution'!$L$8</f>
        <v>25046.880392921106</v>
      </c>
      <c r="P1870" s="86">
        <f>L1870*'Age distribution'!$L$9</f>
        <v>24593.148531352952</v>
      </c>
      <c r="Q1870" s="86">
        <f>L1870*'Age distribution'!$L$10</f>
        <v>23745.662031727221</v>
      </c>
      <c r="R1870" s="86">
        <f>L1870*'Age distribution'!$L$11</f>
        <v>16214.011447062025</v>
      </c>
      <c r="S1870" s="86">
        <f t="shared" si="29"/>
        <v>122050</v>
      </c>
      <c r="U1870" s="6"/>
      <c r="V1870" s="6"/>
      <c r="W1870" s="6"/>
      <c r="X1870" s="6"/>
      <c r="Y1870" s="6"/>
      <c r="Z1870" s="6"/>
      <c r="AA1870" s="6"/>
      <c r="AB1870" s="6"/>
      <c r="AC1870" s="6"/>
      <c r="AD1870" s="6"/>
      <c r="AE1870" s="6"/>
      <c r="AF1870" s="6"/>
    </row>
    <row r="1871" spans="1:32" ht="15" customHeight="1">
      <c r="A1871" s="89" t="s">
        <v>9223</v>
      </c>
      <c r="B1871" s="89" t="s">
        <v>9186</v>
      </c>
      <c r="C1871" s="89" t="s">
        <v>6712</v>
      </c>
      <c r="D1871" s="227" t="s">
        <v>2723</v>
      </c>
      <c r="E1871" s="228"/>
      <c r="F1871" s="228"/>
      <c r="G1871" s="229" t="s">
        <v>2722</v>
      </c>
      <c r="H1871" s="229"/>
      <c r="I1871" s="229"/>
      <c r="J1871" s="76" t="s">
        <v>2722</v>
      </c>
      <c r="K1871" s="77">
        <v>62228</v>
      </c>
      <c r="L1871" s="165">
        <v>62030</v>
      </c>
      <c r="M1871" s="85">
        <f>L1871*'Age distribution'!$L$6</f>
        <v>4013.7512865585663</v>
      </c>
      <c r="N1871" s="85">
        <f>L1871*'Age distribution'!$L$7</f>
        <v>12478.603977169279</v>
      </c>
      <c r="O1871" s="86">
        <f>L1871*'Age distribution'!$L$8</f>
        <v>12729.684479909021</v>
      </c>
      <c r="P1871" s="86">
        <f>L1871*'Age distribution'!$L$9</f>
        <v>12499.082371157916</v>
      </c>
      <c r="Q1871" s="86">
        <f>L1871*'Age distribution'!$L$10</f>
        <v>12068.36063767341</v>
      </c>
      <c r="R1871" s="86">
        <f>L1871*'Age distribution'!$L$11</f>
        <v>8240.5172475318104</v>
      </c>
      <c r="S1871" s="86">
        <f t="shared" si="29"/>
        <v>62030</v>
      </c>
      <c r="U1871" s="6"/>
      <c r="V1871" s="6"/>
      <c r="W1871" s="6"/>
      <c r="X1871" s="6"/>
      <c r="Y1871" s="6"/>
      <c r="Z1871" s="6"/>
      <c r="AA1871" s="6"/>
      <c r="AB1871" s="6"/>
      <c r="AC1871" s="6"/>
      <c r="AD1871" s="6"/>
      <c r="AE1871" s="6"/>
      <c r="AF1871" s="6"/>
    </row>
    <row r="1872" spans="1:32" ht="15" customHeight="1">
      <c r="A1872" s="89" t="s">
        <v>9221</v>
      </c>
      <c r="B1872" s="89" t="s">
        <v>9186</v>
      </c>
      <c r="C1872" s="89" t="s">
        <v>6711</v>
      </c>
      <c r="D1872" s="227" t="s">
        <v>2721</v>
      </c>
      <c r="E1872" s="228"/>
      <c r="F1872" s="228"/>
      <c r="G1872" s="229" t="s">
        <v>2720</v>
      </c>
      <c r="H1872" s="229"/>
      <c r="I1872" s="229"/>
      <c r="J1872" s="76" t="s">
        <v>2720</v>
      </c>
      <c r="K1872" s="77">
        <v>99733</v>
      </c>
      <c r="L1872" s="165">
        <v>99911</v>
      </c>
      <c r="M1872" s="85">
        <f>L1872*'Age distribution'!$L$6</f>
        <v>6464.902543790954</v>
      </c>
      <c r="N1872" s="85">
        <f>L1872*'Age distribution'!$L$7</f>
        <v>20099.142382120906</v>
      </c>
      <c r="O1872" s="86">
        <f>L1872*'Age distribution'!$L$8</f>
        <v>20503.55482947268</v>
      </c>
      <c r="P1872" s="86">
        <f>L1872*'Age distribution'!$L$9</f>
        <v>20132.126693289676</v>
      </c>
      <c r="Q1872" s="86">
        <f>L1872*'Age distribution'!$L$10</f>
        <v>19438.368203620634</v>
      </c>
      <c r="R1872" s="86">
        <f>L1872*'Age distribution'!$L$11</f>
        <v>13272.905347705153</v>
      </c>
      <c r="S1872" s="86">
        <f t="shared" si="29"/>
        <v>99911</v>
      </c>
      <c r="U1872" s="6"/>
      <c r="V1872" s="6"/>
      <c r="W1872" s="6"/>
      <c r="X1872" s="6"/>
      <c r="Y1872" s="6"/>
      <c r="Z1872" s="6"/>
      <c r="AA1872" s="6"/>
      <c r="AB1872" s="6"/>
      <c r="AC1872" s="6"/>
      <c r="AD1872" s="6"/>
      <c r="AE1872" s="6"/>
      <c r="AF1872" s="6"/>
    </row>
    <row r="1873" spans="1:32" ht="15" customHeight="1">
      <c r="A1873" s="89" t="s">
        <v>9220</v>
      </c>
      <c r="B1873" s="89" t="s">
        <v>9186</v>
      </c>
      <c r="C1873" s="89" t="s">
        <v>6710</v>
      </c>
      <c r="D1873" s="227" t="s">
        <v>2719</v>
      </c>
      <c r="E1873" s="228"/>
      <c r="F1873" s="228"/>
      <c r="G1873" s="229" t="s">
        <v>2718</v>
      </c>
      <c r="H1873" s="229"/>
      <c r="I1873" s="229"/>
      <c r="J1873" s="76" t="s">
        <v>2718</v>
      </c>
      <c r="K1873" s="77">
        <v>2234935</v>
      </c>
      <c r="L1873" s="165">
        <v>2257837</v>
      </c>
      <c r="M1873" s="85">
        <f>L1873*'Age distribution'!$L$6</f>
        <v>146096.98796694394</v>
      </c>
      <c r="N1873" s="85">
        <f>L1873*'Age distribution'!$L$7</f>
        <v>454210.1203933573</v>
      </c>
      <c r="O1873" s="86">
        <f>L1873*'Age distribution'!$L$8</f>
        <v>463349.22806810169</v>
      </c>
      <c r="P1873" s="86">
        <f>L1873*'Age distribution'!$L$9</f>
        <v>454955.51577701233</v>
      </c>
      <c r="Q1873" s="86">
        <f>L1873*'Age distribution'!$L$10</f>
        <v>439277.62658524292</v>
      </c>
      <c r="R1873" s="86">
        <f>L1873*'Age distribution'!$L$11</f>
        <v>299947.52120934194</v>
      </c>
      <c r="S1873" s="86">
        <f t="shared" si="29"/>
        <v>2257837</v>
      </c>
      <c r="U1873" s="6"/>
      <c r="V1873" s="6"/>
      <c r="W1873" s="6"/>
      <c r="X1873" s="6"/>
      <c r="Y1873" s="6"/>
      <c r="Z1873" s="6"/>
      <c r="AA1873" s="6"/>
      <c r="AB1873" s="6"/>
      <c r="AC1873" s="6"/>
      <c r="AD1873" s="6"/>
      <c r="AE1873" s="6"/>
      <c r="AF1873" s="6"/>
    </row>
    <row r="1874" spans="1:32" ht="15" customHeight="1">
      <c r="A1874" s="89" t="s">
        <v>9218</v>
      </c>
      <c r="B1874" s="89" t="s">
        <v>9186</v>
      </c>
      <c r="C1874" s="89" t="s">
        <v>6709</v>
      </c>
      <c r="D1874" s="227" t="s">
        <v>2717</v>
      </c>
      <c r="E1874" s="228"/>
      <c r="F1874" s="228"/>
      <c r="G1874" s="229" t="s">
        <v>2716</v>
      </c>
      <c r="H1874" s="229"/>
      <c r="I1874" s="229"/>
      <c r="J1874" s="76" t="s">
        <v>2716</v>
      </c>
      <c r="K1874" s="77">
        <v>159374</v>
      </c>
      <c r="L1874" s="165">
        <v>159707</v>
      </c>
      <c r="M1874" s="85">
        <f>L1874*'Age distribution'!$L$6</f>
        <v>10334.099253948234</v>
      </c>
      <c r="N1874" s="85">
        <f>L1874*'Age distribution'!$L$7</f>
        <v>32128.331539283798</v>
      </c>
      <c r="O1874" s="86">
        <f>L1874*'Age distribution'!$L$8</f>
        <v>32774.781867367892</v>
      </c>
      <c r="P1874" s="86">
        <f>L1874*'Age distribution'!$L$9</f>
        <v>32181.056718531632</v>
      </c>
      <c r="Q1874" s="86">
        <f>L1874*'Age distribution'!$L$10</f>
        <v>31072.08886604719</v>
      </c>
      <c r="R1874" s="86">
        <f>L1874*'Age distribution'!$L$11</f>
        <v>21216.641754821259</v>
      </c>
      <c r="S1874" s="86">
        <f t="shared" si="29"/>
        <v>159707</v>
      </c>
      <c r="U1874" s="6"/>
      <c r="V1874" s="6"/>
      <c r="W1874" s="6"/>
      <c r="X1874" s="6"/>
      <c r="Y1874" s="6"/>
      <c r="Z1874" s="6"/>
      <c r="AA1874" s="6"/>
      <c r="AB1874" s="6"/>
      <c r="AC1874" s="6"/>
      <c r="AD1874" s="6"/>
      <c r="AE1874" s="6"/>
      <c r="AF1874" s="6"/>
    </row>
    <row r="1875" spans="1:32" ht="15" customHeight="1">
      <c r="A1875" s="89" t="s">
        <v>9216</v>
      </c>
      <c r="B1875" s="89" t="s">
        <v>9186</v>
      </c>
      <c r="C1875" s="89" t="s">
        <v>6708</v>
      </c>
      <c r="D1875" s="227" t="s">
        <v>2715</v>
      </c>
      <c r="E1875" s="228"/>
      <c r="F1875" s="228"/>
      <c r="G1875" s="229" t="s">
        <v>2714</v>
      </c>
      <c r="H1875" s="229"/>
      <c r="I1875" s="229"/>
      <c r="J1875" s="76" t="s">
        <v>2714</v>
      </c>
      <c r="K1875" s="77">
        <v>469691</v>
      </c>
      <c r="L1875" s="165">
        <v>471026</v>
      </c>
      <c r="M1875" s="85">
        <f>L1875*'Age distribution'!$L$6</f>
        <v>30478.497718886589</v>
      </c>
      <c r="N1875" s="85">
        <f>L1875*'Age distribution'!$L$7</f>
        <v>94756.519699341239</v>
      </c>
      <c r="O1875" s="86">
        <f>L1875*'Age distribution'!$L$8</f>
        <v>96663.104333929179</v>
      </c>
      <c r="P1875" s="86">
        <f>L1875*'Age distribution'!$L$9</f>
        <v>94912.022778607585</v>
      </c>
      <c r="Q1875" s="86">
        <f>L1875*'Age distribution'!$L$10</f>
        <v>91641.328997593984</v>
      </c>
      <c r="R1875" s="86">
        <f>L1875*'Age distribution'!$L$11</f>
        <v>62574.526471641439</v>
      </c>
      <c r="S1875" s="86">
        <f t="shared" si="29"/>
        <v>471025.99999999994</v>
      </c>
      <c r="U1875" s="6"/>
      <c r="V1875" s="6"/>
      <c r="W1875" s="6"/>
      <c r="X1875" s="6"/>
      <c r="Y1875" s="6"/>
      <c r="Z1875" s="6"/>
      <c r="AA1875" s="6"/>
      <c r="AB1875" s="6"/>
      <c r="AC1875" s="6"/>
      <c r="AD1875" s="6"/>
      <c r="AE1875" s="6"/>
      <c r="AF1875" s="6"/>
    </row>
    <row r="1876" spans="1:32" ht="15" customHeight="1">
      <c r="A1876" s="89" t="s">
        <v>9215</v>
      </c>
      <c r="B1876" s="89" t="s">
        <v>9186</v>
      </c>
      <c r="C1876" s="89" t="s">
        <v>6707</v>
      </c>
      <c r="D1876" s="227" t="s">
        <v>2713</v>
      </c>
      <c r="E1876" s="228"/>
      <c r="F1876" s="228"/>
      <c r="G1876" s="229" t="s">
        <v>2712</v>
      </c>
      <c r="H1876" s="229"/>
      <c r="I1876" s="229"/>
      <c r="J1876" s="76" t="s">
        <v>2712</v>
      </c>
      <c r="K1876" s="77">
        <v>312502</v>
      </c>
      <c r="L1876" s="165">
        <v>315588</v>
      </c>
      <c r="M1876" s="85">
        <f>L1876*'Age distribution'!$L$6</f>
        <v>20420.631001490325</v>
      </c>
      <c r="N1876" s="85">
        <f>L1876*'Age distribution'!$L$7</f>
        <v>63486.984877428637</v>
      </c>
      <c r="O1876" s="86">
        <f>L1876*'Age distribution'!$L$8</f>
        <v>64764.398930284195</v>
      </c>
      <c r="P1876" s="86">
        <f>L1876*'Age distribution'!$L$9</f>
        <v>63591.172132016509</v>
      </c>
      <c r="Q1876" s="86">
        <f>L1876*'Age distribution'!$L$10</f>
        <v>61399.803271353798</v>
      </c>
      <c r="R1876" s="86">
        <f>L1876*'Age distribution'!$L$11</f>
        <v>41925.009787426548</v>
      </c>
      <c r="S1876" s="86">
        <f t="shared" si="29"/>
        <v>315588</v>
      </c>
      <c r="U1876" s="6"/>
      <c r="V1876" s="6"/>
      <c r="W1876" s="6"/>
      <c r="X1876" s="6"/>
      <c r="Y1876" s="6"/>
      <c r="Z1876" s="6"/>
      <c r="AA1876" s="6"/>
      <c r="AB1876" s="6"/>
      <c r="AC1876" s="6"/>
      <c r="AD1876" s="6"/>
      <c r="AE1876" s="6"/>
      <c r="AF1876" s="6"/>
    </row>
    <row r="1877" spans="1:32" ht="15" customHeight="1">
      <c r="A1877" s="89" t="s">
        <v>9213</v>
      </c>
      <c r="B1877" s="89" t="s">
        <v>9186</v>
      </c>
      <c r="C1877" s="89" t="s">
        <v>6706</v>
      </c>
      <c r="D1877" s="227" t="s">
        <v>2711</v>
      </c>
      <c r="E1877" s="228"/>
      <c r="F1877" s="228"/>
      <c r="G1877" s="229" t="s">
        <v>2710</v>
      </c>
      <c r="H1877" s="229"/>
      <c r="I1877" s="229"/>
      <c r="J1877" s="76" t="s">
        <v>2710</v>
      </c>
      <c r="K1877" s="77">
        <v>111778</v>
      </c>
      <c r="L1877" s="165">
        <v>112273</v>
      </c>
      <c r="M1877" s="85">
        <f>L1877*'Age distribution'!$L$6</f>
        <v>7264.8057100723827</v>
      </c>
      <c r="N1877" s="85">
        <f>L1877*'Age distribution'!$L$7</f>
        <v>22586.011677071197</v>
      </c>
      <c r="O1877" s="86">
        <f>L1877*'Age distribution'!$L$8</f>
        <v>23040.462124985097</v>
      </c>
      <c r="P1877" s="86">
        <f>L1877*'Age distribution'!$L$9</f>
        <v>22623.077141012618</v>
      </c>
      <c r="Q1877" s="86">
        <f>L1877*'Age distribution'!$L$10</f>
        <v>21843.479830299962</v>
      </c>
      <c r="R1877" s="86">
        <f>L1877*'Age distribution'!$L$11</f>
        <v>14915.163516558743</v>
      </c>
      <c r="S1877" s="86">
        <f t="shared" si="29"/>
        <v>112273</v>
      </c>
      <c r="U1877" s="6"/>
      <c r="V1877" s="6"/>
      <c r="W1877" s="6"/>
      <c r="X1877" s="6"/>
      <c r="Y1877" s="6"/>
      <c r="Z1877" s="6"/>
      <c r="AA1877" s="6"/>
      <c r="AB1877" s="6"/>
      <c r="AC1877" s="6"/>
      <c r="AD1877" s="6"/>
      <c r="AE1877" s="6"/>
      <c r="AF1877" s="6"/>
    </row>
    <row r="1878" spans="1:32" ht="15" customHeight="1">
      <c r="A1878" s="89" t="s">
        <v>9211</v>
      </c>
      <c r="B1878" s="89" t="s">
        <v>9186</v>
      </c>
      <c r="C1878" s="89" t="s">
        <v>6705</v>
      </c>
      <c r="D1878" s="227" t="s">
        <v>2709</v>
      </c>
      <c r="E1878" s="228"/>
      <c r="F1878" s="228"/>
      <c r="G1878" s="229" t="s">
        <v>2708</v>
      </c>
      <c r="H1878" s="229"/>
      <c r="I1878" s="229"/>
      <c r="J1878" s="76" t="s">
        <v>2708</v>
      </c>
      <c r="K1878" s="77">
        <v>219962</v>
      </c>
      <c r="L1878" s="165">
        <v>221041</v>
      </c>
      <c r="M1878" s="85">
        <f>L1878*'Age distribution'!$L$6</f>
        <v>14302.814736936838</v>
      </c>
      <c r="N1878" s="85">
        <f>L1878*'Age distribution'!$L$7</f>
        <v>44466.920872440343</v>
      </c>
      <c r="O1878" s="86">
        <f>L1878*'Age distribution'!$L$8</f>
        <v>45361.634485306626</v>
      </c>
      <c r="P1878" s="86">
        <f>L1878*'Age distribution'!$L$9</f>
        <v>44539.894670371061</v>
      </c>
      <c r="Q1878" s="86">
        <f>L1878*'Age distribution'!$L$10</f>
        <v>43005.037944735901</v>
      </c>
      <c r="R1878" s="86">
        <f>L1878*'Age distribution'!$L$11</f>
        <v>29364.697290209235</v>
      </c>
      <c r="S1878" s="86">
        <f t="shared" si="29"/>
        <v>221041</v>
      </c>
      <c r="U1878" s="6"/>
      <c r="V1878" s="6"/>
      <c r="W1878" s="6"/>
      <c r="X1878" s="6"/>
      <c r="Y1878" s="6"/>
      <c r="Z1878" s="6"/>
      <c r="AA1878" s="6"/>
      <c r="AB1878" s="6"/>
      <c r="AC1878" s="6"/>
      <c r="AD1878" s="6"/>
      <c r="AE1878" s="6"/>
      <c r="AF1878" s="6"/>
    </row>
    <row r="1879" spans="1:32" ht="15" customHeight="1">
      <c r="A1879" s="89" t="s">
        <v>9209</v>
      </c>
      <c r="B1879" s="89" t="s">
        <v>9186</v>
      </c>
      <c r="C1879" s="89" t="s">
        <v>6704</v>
      </c>
      <c r="D1879" s="227" t="s">
        <v>2707</v>
      </c>
      <c r="E1879" s="228"/>
      <c r="F1879" s="228"/>
      <c r="G1879" s="229" t="s">
        <v>2706</v>
      </c>
      <c r="H1879" s="229"/>
      <c r="I1879" s="229"/>
      <c r="J1879" s="76" t="s">
        <v>2706</v>
      </c>
      <c r="K1879" s="77">
        <v>154919</v>
      </c>
      <c r="L1879" s="165">
        <v>154749</v>
      </c>
      <c r="M1879" s="85">
        <f>L1879*'Age distribution'!$L$6</f>
        <v>10013.283860126578</v>
      </c>
      <c r="N1879" s="85">
        <f>L1879*'Age distribution'!$L$7</f>
        <v>31130.928371158614</v>
      </c>
      <c r="O1879" s="86">
        <f>L1879*'Age distribution'!$L$8</f>
        <v>31757.310069022107</v>
      </c>
      <c r="P1879" s="86">
        <f>L1879*'Age distribution'!$L$9</f>
        <v>31182.016731489864</v>
      </c>
      <c r="Q1879" s="86">
        <f>L1879*'Age distribution'!$L$10</f>
        <v>30107.476065118852</v>
      </c>
      <c r="R1879" s="86">
        <f>L1879*'Age distribution'!$L$11</f>
        <v>20557.984903083991</v>
      </c>
      <c r="S1879" s="86">
        <f t="shared" si="29"/>
        <v>154749.00000000003</v>
      </c>
      <c r="U1879" s="6"/>
      <c r="V1879" s="6"/>
      <c r="W1879" s="6"/>
      <c r="X1879" s="6"/>
      <c r="Y1879" s="6"/>
      <c r="Z1879" s="6"/>
      <c r="AA1879" s="6"/>
      <c r="AB1879" s="6"/>
      <c r="AC1879" s="6"/>
      <c r="AD1879" s="6"/>
      <c r="AE1879" s="6"/>
      <c r="AF1879" s="6"/>
    </row>
    <row r="1880" spans="1:32" ht="15" customHeight="1">
      <c r="A1880" s="89" t="s">
        <v>9207</v>
      </c>
      <c r="B1880" s="89" t="s">
        <v>9186</v>
      </c>
      <c r="C1880" s="89" t="s">
        <v>6703</v>
      </c>
      <c r="D1880" s="227" t="s">
        <v>2705</v>
      </c>
      <c r="E1880" s="228"/>
      <c r="F1880" s="228"/>
      <c r="G1880" s="229" t="s">
        <v>2704</v>
      </c>
      <c r="H1880" s="229"/>
      <c r="I1880" s="229"/>
      <c r="J1880" s="76" t="s">
        <v>2704</v>
      </c>
      <c r="K1880" s="77">
        <v>32667</v>
      </c>
      <c r="L1880" s="165">
        <v>32645</v>
      </c>
      <c r="M1880" s="85">
        <f>L1880*'Age distribution'!$L$6</f>
        <v>2112.3474246284763</v>
      </c>
      <c r="N1880" s="85">
        <f>L1880*'Age distribution'!$L$7</f>
        <v>6567.2098474075628</v>
      </c>
      <c r="O1880" s="86">
        <f>L1880*'Age distribution'!$L$8</f>
        <v>6699.3478937067548</v>
      </c>
      <c r="P1880" s="86">
        <f>L1880*'Age distribution'!$L$9</f>
        <v>6577.9871676035809</v>
      </c>
      <c r="Q1880" s="86">
        <f>L1880*'Age distribution'!$L$10</f>
        <v>6351.3079641600589</v>
      </c>
      <c r="R1880" s="86">
        <f>L1880*'Age distribution'!$L$11</f>
        <v>4336.7997024935667</v>
      </c>
      <c r="S1880" s="86">
        <f t="shared" si="29"/>
        <v>32645</v>
      </c>
      <c r="U1880" s="6"/>
      <c r="V1880" s="6"/>
      <c r="W1880" s="6"/>
      <c r="X1880" s="6"/>
      <c r="Y1880" s="6"/>
      <c r="Z1880" s="6"/>
      <c r="AA1880" s="6"/>
      <c r="AB1880" s="6"/>
      <c r="AC1880" s="6"/>
      <c r="AD1880" s="6"/>
      <c r="AE1880" s="6"/>
      <c r="AF1880" s="6"/>
    </row>
    <row r="1881" spans="1:32" ht="15" customHeight="1">
      <c r="A1881" s="89" t="s">
        <v>9205</v>
      </c>
      <c r="B1881" s="89" t="s">
        <v>9186</v>
      </c>
      <c r="C1881" s="89" t="s">
        <v>6702</v>
      </c>
      <c r="D1881" s="227" t="s">
        <v>2703</v>
      </c>
      <c r="E1881" s="228"/>
      <c r="F1881" s="228"/>
      <c r="G1881" s="229" t="s">
        <v>2702</v>
      </c>
      <c r="H1881" s="229"/>
      <c r="I1881" s="229"/>
      <c r="J1881" s="76" t="s">
        <v>2701</v>
      </c>
      <c r="K1881" s="77">
        <v>18300</v>
      </c>
      <c r="L1881" s="165">
        <v>18484</v>
      </c>
      <c r="M1881" s="85">
        <f>L1881*'Age distribution'!$L$6</f>
        <v>1196.0370591769874</v>
      </c>
      <c r="N1881" s="85">
        <f>L1881*'Age distribution'!$L$7</f>
        <v>3718.4348849588418</v>
      </c>
      <c r="O1881" s="86">
        <f>L1881*'Age distribution'!$L$8</f>
        <v>3793.2530699119516</v>
      </c>
      <c r="P1881" s="86">
        <f>L1881*'Age distribution'!$L$9</f>
        <v>3724.537136038738</v>
      </c>
      <c r="Q1881" s="86">
        <f>L1881*'Age distribution'!$L$10</f>
        <v>3596.1885865993117</v>
      </c>
      <c r="R1881" s="86">
        <f>L1881*'Age distribution'!$L$11</f>
        <v>2455.5492633141703</v>
      </c>
      <c r="S1881" s="86">
        <f t="shared" si="29"/>
        <v>18484</v>
      </c>
      <c r="U1881" s="6"/>
      <c r="V1881" s="6"/>
      <c r="W1881" s="6"/>
      <c r="X1881" s="6"/>
      <c r="Y1881" s="6"/>
      <c r="Z1881" s="6"/>
      <c r="AA1881" s="6"/>
      <c r="AB1881" s="6"/>
      <c r="AC1881" s="6"/>
      <c r="AD1881" s="6"/>
      <c r="AE1881" s="6"/>
      <c r="AF1881" s="6"/>
    </row>
    <row r="1882" spans="1:32" ht="15" customHeight="1">
      <c r="A1882" s="89" t="s">
        <v>9203</v>
      </c>
      <c r="B1882" s="89" t="s">
        <v>9186</v>
      </c>
      <c r="C1882" s="89" t="s">
        <v>6701</v>
      </c>
      <c r="D1882" s="227" t="s">
        <v>2700</v>
      </c>
      <c r="E1882" s="228"/>
      <c r="F1882" s="228"/>
      <c r="G1882" s="229" t="s">
        <v>2699</v>
      </c>
      <c r="H1882" s="229"/>
      <c r="I1882" s="229"/>
      <c r="J1882" s="76" t="s">
        <v>2698</v>
      </c>
      <c r="K1882" s="77">
        <v>35253</v>
      </c>
      <c r="L1882" s="165">
        <v>35410</v>
      </c>
      <c r="M1882" s="85">
        <f>L1882*'Age distribution'!$L$6</f>
        <v>2291.2612132361573</v>
      </c>
      <c r="N1882" s="85">
        <f>L1882*'Age distribution'!$L$7</f>
        <v>7123.446184613319</v>
      </c>
      <c r="O1882" s="86">
        <f>L1882*'Age distribution'!$L$8</f>
        <v>7266.7761959306545</v>
      </c>
      <c r="P1882" s="86">
        <f>L1882*'Age distribution'!$L$9</f>
        <v>7135.136333430627</v>
      </c>
      <c r="Q1882" s="86">
        <f>L1882*'Age distribution'!$L$10</f>
        <v>6889.2576201840311</v>
      </c>
      <c r="R1882" s="86">
        <f>L1882*'Age distribution'!$L$11</f>
        <v>4704.1224526052138</v>
      </c>
      <c r="S1882" s="86">
        <f t="shared" si="29"/>
        <v>35410</v>
      </c>
      <c r="U1882" s="6"/>
      <c r="V1882" s="6"/>
      <c r="W1882" s="6"/>
      <c r="X1882" s="6"/>
      <c r="Y1882" s="6"/>
      <c r="Z1882" s="6"/>
      <c r="AA1882" s="6"/>
      <c r="AB1882" s="6"/>
      <c r="AC1882" s="6"/>
      <c r="AD1882" s="6"/>
      <c r="AE1882" s="6"/>
      <c r="AF1882" s="6"/>
    </row>
    <row r="1883" spans="1:32" ht="15" customHeight="1">
      <c r="A1883" s="89" t="s">
        <v>9202</v>
      </c>
      <c r="B1883" s="89" t="s">
        <v>9186</v>
      </c>
      <c r="C1883" s="89" t="s">
        <v>6700</v>
      </c>
      <c r="D1883" s="227" t="s">
        <v>2697</v>
      </c>
      <c r="E1883" s="228"/>
      <c r="F1883" s="228"/>
      <c r="G1883" s="229" t="s">
        <v>2696</v>
      </c>
      <c r="H1883" s="229"/>
      <c r="I1883" s="229"/>
      <c r="J1883" s="76" t="s">
        <v>2695</v>
      </c>
      <c r="K1883" s="77">
        <v>98942</v>
      </c>
      <c r="L1883" s="165">
        <v>99250</v>
      </c>
      <c r="M1883" s="85">
        <f>L1883*'Age distribution'!$L$6</f>
        <v>6422.1314717223549</v>
      </c>
      <c r="N1883" s="85">
        <f>L1883*'Age distribution'!$L$7</f>
        <v>19966.168704401916</v>
      </c>
      <c r="O1883" s="86">
        <f>L1883*'Age distribution'!$L$8</f>
        <v>20367.905604239408</v>
      </c>
      <c r="P1883" s="86">
        <f>L1883*'Age distribution'!$L$9</f>
        <v>19998.934795057605</v>
      </c>
      <c r="Q1883" s="86">
        <f>L1883*'Age distribution'!$L$10</f>
        <v>19309.766133952697</v>
      </c>
      <c r="R1883" s="86">
        <f>L1883*'Age distribution'!$L$11</f>
        <v>13185.093290626022</v>
      </c>
      <c r="S1883" s="86">
        <f t="shared" si="29"/>
        <v>99250</v>
      </c>
      <c r="U1883" s="6"/>
      <c r="V1883" s="6"/>
      <c r="W1883" s="6"/>
      <c r="X1883" s="6"/>
      <c r="Y1883" s="6"/>
      <c r="Z1883" s="6"/>
      <c r="AA1883" s="6"/>
      <c r="AB1883" s="6"/>
      <c r="AC1883" s="6"/>
      <c r="AD1883" s="6"/>
      <c r="AE1883" s="6"/>
      <c r="AF1883" s="6"/>
    </row>
    <row r="1884" spans="1:32" ht="15" customHeight="1">
      <c r="A1884" s="89" t="s">
        <v>9200</v>
      </c>
      <c r="B1884" s="89" t="s">
        <v>9186</v>
      </c>
      <c r="C1884" s="89" t="s">
        <v>6699</v>
      </c>
      <c r="D1884" s="227" t="s">
        <v>2694</v>
      </c>
      <c r="E1884" s="228"/>
      <c r="F1884" s="228"/>
      <c r="G1884" s="229" t="s">
        <v>2693</v>
      </c>
      <c r="H1884" s="229"/>
      <c r="I1884" s="229"/>
      <c r="J1884" s="76" t="s">
        <v>2693</v>
      </c>
      <c r="K1884" s="77">
        <v>1494534</v>
      </c>
      <c r="L1884" s="165">
        <v>1499578</v>
      </c>
      <c r="M1884" s="85">
        <f>L1884*'Age distribution'!$L$6</f>
        <v>97032.615295742726</v>
      </c>
      <c r="N1884" s="85">
        <f>L1884*'Age distribution'!$L$7</f>
        <v>301670.80436684756</v>
      </c>
      <c r="O1884" s="86">
        <f>L1884*'Age distribution'!$L$8</f>
        <v>307740.68665182992</v>
      </c>
      <c r="P1884" s="86">
        <f>L1884*'Age distribution'!$L$9</f>
        <v>302165.8704493994</v>
      </c>
      <c r="Q1884" s="86">
        <f>L1884*'Age distribution'!$L$10</f>
        <v>291753.15344705811</v>
      </c>
      <c r="R1884" s="86">
        <f>L1884*'Age distribution'!$L$11</f>
        <v>199214.86978912231</v>
      </c>
      <c r="S1884" s="86">
        <f t="shared" si="29"/>
        <v>1499578</v>
      </c>
      <c r="U1884" s="6"/>
      <c r="V1884" s="6"/>
      <c r="W1884" s="6"/>
      <c r="X1884" s="6"/>
      <c r="Y1884" s="6"/>
      <c r="Z1884" s="6"/>
      <c r="AA1884" s="6"/>
      <c r="AB1884" s="6"/>
      <c r="AC1884" s="6"/>
      <c r="AD1884" s="6"/>
      <c r="AE1884" s="6"/>
      <c r="AF1884" s="6"/>
    </row>
    <row r="1885" spans="1:32" ht="15" customHeight="1">
      <c r="A1885" s="89" t="s">
        <v>9199</v>
      </c>
      <c r="B1885" s="89" t="s">
        <v>9186</v>
      </c>
      <c r="C1885" s="89" t="s">
        <v>6698</v>
      </c>
      <c r="D1885" s="227" t="s">
        <v>2692</v>
      </c>
      <c r="E1885" s="228"/>
      <c r="F1885" s="228"/>
      <c r="G1885" s="229" t="s">
        <v>2691</v>
      </c>
      <c r="H1885" s="229"/>
      <c r="I1885" s="229"/>
      <c r="J1885" s="76" t="s">
        <v>2690</v>
      </c>
      <c r="K1885" s="77">
        <v>77442</v>
      </c>
      <c r="L1885" s="165">
        <v>77100</v>
      </c>
      <c r="M1885" s="85">
        <f>L1885*'Age distribution'!$L$6</f>
        <v>4988.8799644311694</v>
      </c>
      <c r="N1885" s="85">
        <f>L1885*'Age distribution'!$L$7</f>
        <v>15510.242892789802</v>
      </c>
      <c r="O1885" s="86">
        <f>L1885*'Age distribution'!$L$8</f>
        <v>15822.322640673636</v>
      </c>
      <c r="P1885" s="86">
        <f>L1885*'Age distribution'!$L$9</f>
        <v>15535.696450367166</v>
      </c>
      <c r="Q1885" s="86">
        <f>L1885*'Age distribution'!$L$10</f>
        <v>15000.332180632273</v>
      </c>
      <c r="R1885" s="86">
        <f>L1885*'Age distribution'!$L$11</f>
        <v>10242.525871105958</v>
      </c>
      <c r="S1885" s="86">
        <f t="shared" si="29"/>
        <v>77100.000000000015</v>
      </c>
      <c r="U1885" s="6"/>
      <c r="V1885" s="6"/>
      <c r="W1885" s="6"/>
      <c r="X1885" s="6"/>
      <c r="Y1885" s="6"/>
      <c r="Z1885" s="6"/>
      <c r="AA1885" s="6"/>
      <c r="AB1885" s="6"/>
      <c r="AC1885" s="6"/>
      <c r="AD1885" s="6"/>
      <c r="AE1885" s="6"/>
      <c r="AF1885" s="6"/>
    </row>
    <row r="1886" spans="1:32" ht="15" customHeight="1">
      <c r="A1886" s="89" t="s">
        <v>9198</v>
      </c>
      <c r="B1886" s="89" t="s">
        <v>9186</v>
      </c>
      <c r="C1886" s="89" t="s">
        <v>6697</v>
      </c>
      <c r="D1886" s="227" t="s">
        <v>2689</v>
      </c>
      <c r="E1886" s="228"/>
      <c r="F1886" s="228"/>
      <c r="G1886" s="229" t="s">
        <v>2688</v>
      </c>
      <c r="H1886" s="229"/>
      <c r="I1886" s="229"/>
      <c r="J1886" s="76" t="s">
        <v>2688</v>
      </c>
      <c r="K1886" s="77">
        <v>51041</v>
      </c>
      <c r="L1886" s="165">
        <v>51012</v>
      </c>
      <c r="M1886" s="85">
        <f>L1886*'Age distribution'!$L$6</f>
        <v>3300.8138099294788</v>
      </c>
      <c r="N1886" s="85">
        <f>L1886*'Age distribution'!$L$7</f>
        <v>10262.107787898747</v>
      </c>
      <c r="O1886" s="86">
        <f>L1886*'Age distribution'!$L$8</f>
        <v>10468.59043509784</v>
      </c>
      <c r="P1886" s="86">
        <f>L1886*'Age distribution'!$L$9</f>
        <v>10278.948733153435</v>
      </c>
      <c r="Q1886" s="86">
        <f>L1886*'Age distribution'!$L$10</f>
        <v>9924.7334007576319</v>
      </c>
      <c r="R1886" s="86">
        <f>L1886*'Age distribution'!$L$11</f>
        <v>6776.8058331628672</v>
      </c>
      <c r="S1886" s="86">
        <f t="shared" si="29"/>
        <v>51012</v>
      </c>
      <c r="U1886" s="6"/>
      <c r="V1886" s="6"/>
      <c r="W1886" s="6"/>
      <c r="X1886" s="6"/>
      <c r="Y1886" s="6"/>
      <c r="Z1886" s="6"/>
      <c r="AA1886" s="6"/>
      <c r="AB1886" s="6"/>
      <c r="AC1886" s="6"/>
      <c r="AD1886" s="6"/>
      <c r="AE1886" s="6"/>
      <c r="AF1886" s="6"/>
    </row>
    <row r="1887" spans="1:32" ht="15" customHeight="1">
      <c r="A1887" s="89" t="s">
        <v>9197</v>
      </c>
      <c r="B1887" s="89" t="s">
        <v>9186</v>
      </c>
      <c r="C1887" s="89" t="s">
        <v>6696</v>
      </c>
      <c r="D1887" s="227" t="s">
        <v>2687</v>
      </c>
      <c r="E1887" s="228"/>
      <c r="F1887" s="228"/>
      <c r="G1887" s="229" t="s">
        <v>2686</v>
      </c>
      <c r="H1887" s="229"/>
      <c r="I1887" s="229"/>
      <c r="J1887" s="76" t="s">
        <v>2686</v>
      </c>
      <c r="K1887" s="77">
        <v>101677</v>
      </c>
      <c r="L1887" s="165">
        <v>101847</v>
      </c>
      <c r="M1887" s="85">
        <f>L1887*'Age distribution'!$L$6</f>
        <v>6590.1745491234933</v>
      </c>
      <c r="N1887" s="85">
        <f>L1887*'Age distribution'!$L$7</f>
        <v>20488.608403397702</v>
      </c>
      <c r="O1887" s="86">
        <f>L1887*'Age distribution'!$L$8</f>
        <v>20900.857250125653</v>
      </c>
      <c r="P1887" s="86">
        <f>L1887*'Age distribution'!$L$9</f>
        <v>20522.231859669842</v>
      </c>
      <c r="Q1887" s="86">
        <f>L1887*'Age distribution'!$L$10</f>
        <v>19815.030241256227</v>
      </c>
      <c r="R1887" s="86">
        <f>L1887*'Age distribution'!$L$11</f>
        <v>13530.097696427087</v>
      </c>
      <c r="S1887" s="86">
        <f t="shared" si="29"/>
        <v>101847</v>
      </c>
      <c r="U1887" s="6"/>
      <c r="V1887" s="6"/>
      <c r="W1887" s="6"/>
      <c r="X1887" s="6"/>
      <c r="Y1887" s="6"/>
      <c r="Z1887" s="6"/>
      <c r="AA1887" s="6"/>
      <c r="AB1887" s="6"/>
      <c r="AC1887" s="6"/>
      <c r="AD1887" s="6"/>
      <c r="AE1887" s="6"/>
      <c r="AF1887" s="6"/>
    </row>
    <row r="1888" spans="1:32" ht="15" customHeight="1">
      <c r="A1888" s="89" t="s">
        <v>9195</v>
      </c>
      <c r="B1888" s="89" t="s">
        <v>9186</v>
      </c>
      <c r="C1888" s="89" t="s">
        <v>6695</v>
      </c>
      <c r="D1888" s="227" t="s">
        <v>2685</v>
      </c>
      <c r="E1888" s="228"/>
      <c r="F1888" s="228"/>
      <c r="G1888" s="229" t="s">
        <v>2684</v>
      </c>
      <c r="H1888" s="229"/>
      <c r="I1888" s="229"/>
      <c r="J1888" s="76" t="s">
        <v>2683</v>
      </c>
      <c r="K1888" s="77">
        <v>182374</v>
      </c>
      <c r="L1888" s="165">
        <v>182666</v>
      </c>
      <c r="M1888" s="85">
        <f>L1888*'Age distribution'!$L$6</f>
        <v>11819.698412228068</v>
      </c>
      <c r="N1888" s="85">
        <f>L1888*'Age distribution'!$L$7</f>
        <v>36747.004257514163</v>
      </c>
      <c r="O1888" s="86">
        <f>L1888*'Age distribution'!$L$8</f>
        <v>37486.386348654865</v>
      </c>
      <c r="P1888" s="86">
        <f>L1888*'Age distribution'!$L$9</f>
        <v>36807.309050619566</v>
      </c>
      <c r="Q1888" s="86">
        <f>L1888*'Age distribution'!$L$10</f>
        <v>35538.91930100356</v>
      </c>
      <c r="R1888" s="86">
        <f>L1888*'Age distribution'!$L$11</f>
        <v>24266.682629979776</v>
      </c>
      <c r="S1888" s="86">
        <f t="shared" si="29"/>
        <v>182666</v>
      </c>
      <c r="U1888" s="6"/>
      <c r="V1888" s="6"/>
      <c r="W1888" s="6"/>
      <c r="X1888" s="6"/>
      <c r="Y1888" s="6"/>
      <c r="Z1888" s="6"/>
      <c r="AA1888" s="6"/>
      <c r="AB1888" s="6"/>
      <c r="AC1888" s="6"/>
      <c r="AD1888" s="6"/>
      <c r="AE1888" s="6"/>
      <c r="AF1888" s="6"/>
    </row>
    <row r="1889" spans="1:32" ht="15" customHeight="1">
      <c r="A1889" s="89" t="s">
        <v>9193</v>
      </c>
      <c r="B1889" s="89" t="s">
        <v>9186</v>
      </c>
      <c r="C1889" s="89" t="s">
        <v>6694</v>
      </c>
      <c r="D1889" s="227" t="s">
        <v>2682</v>
      </c>
      <c r="E1889" s="228"/>
      <c r="F1889" s="228"/>
      <c r="G1889" s="229" t="s">
        <v>2681</v>
      </c>
      <c r="H1889" s="229"/>
      <c r="I1889" s="229"/>
      <c r="J1889" s="76" t="s">
        <v>2680</v>
      </c>
      <c r="K1889" s="77">
        <v>65677</v>
      </c>
      <c r="L1889" s="165">
        <v>65709</v>
      </c>
      <c r="M1889" s="85">
        <f>L1889*'Age distribution'!$L$6</f>
        <v>4251.8069206589844</v>
      </c>
      <c r="N1889" s="85">
        <f>L1889*'Age distribution'!$L$7</f>
        <v>13218.710119874515</v>
      </c>
      <c r="O1889" s="86">
        <f>L1889*'Age distribution'!$L$8</f>
        <v>13484.682210065161</v>
      </c>
      <c r="P1889" s="86">
        <f>L1889*'Age distribution'!$L$9</f>
        <v>13240.403087641713</v>
      </c>
      <c r="Q1889" s="86">
        <f>L1889*'Age distribution'!$L$10</f>
        <v>12784.135243283605</v>
      </c>
      <c r="R1889" s="86">
        <f>L1889*'Age distribution'!$L$11</f>
        <v>8729.2624184760225</v>
      </c>
      <c r="S1889" s="86">
        <f t="shared" si="29"/>
        <v>65709.000000000015</v>
      </c>
      <c r="U1889" s="6"/>
      <c r="V1889" s="6"/>
      <c r="W1889" s="6"/>
      <c r="X1889" s="6"/>
      <c r="Y1889" s="6"/>
      <c r="Z1889" s="6"/>
      <c r="AA1889" s="6"/>
      <c r="AB1889" s="6"/>
      <c r="AC1889" s="6"/>
      <c r="AD1889" s="6"/>
      <c r="AE1889" s="6"/>
      <c r="AF1889" s="6"/>
    </row>
    <row r="1890" spans="1:32" ht="15" customHeight="1">
      <c r="A1890" s="89" t="s">
        <v>9192</v>
      </c>
      <c r="B1890" s="89" t="s">
        <v>9186</v>
      </c>
      <c r="C1890" s="89" t="s">
        <v>6693</v>
      </c>
      <c r="D1890" s="227" t="s">
        <v>2679</v>
      </c>
      <c r="E1890" s="228"/>
      <c r="F1890" s="228"/>
      <c r="G1890" s="229" t="s">
        <v>2678</v>
      </c>
      <c r="H1890" s="229"/>
      <c r="I1890" s="229"/>
      <c r="J1890" s="76" t="s">
        <v>2678</v>
      </c>
      <c r="K1890" s="77">
        <v>63321</v>
      </c>
      <c r="L1890" s="165">
        <v>63363</v>
      </c>
      <c r="M1890" s="85">
        <f>L1890*'Age distribution'!$L$6</f>
        <v>4100.0052034533355</v>
      </c>
      <c r="N1890" s="85">
        <f>L1890*'Age distribution'!$L$7</f>
        <v>12746.764207728149</v>
      </c>
      <c r="O1890" s="86">
        <f>L1890*'Age distribution'!$L$8</f>
        <v>13003.240330492912</v>
      </c>
      <c r="P1890" s="86">
        <f>L1890*'Age distribution'!$L$9</f>
        <v>12767.682674249218</v>
      </c>
      <c r="Q1890" s="86">
        <f>L1890*'Age distribution'!$L$10</f>
        <v>12327.704902223122</v>
      </c>
      <c r="R1890" s="86">
        <f>L1890*'Age distribution'!$L$11</f>
        <v>8417.6026818532664</v>
      </c>
      <c r="S1890" s="86">
        <f t="shared" si="29"/>
        <v>63363</v>
      </c>
      <c r="U1890" s="6"/>
      <c r="V1890" s="6"/>
      <c r="W1890" s="6"/>
      <c r="X1890" s="6"/>
      <c r="Y1890" s="6"/>
      <c r="Z1890" s="6"/>
      <c r="AA1890" s="6"/>
      <c r="AB1890" s="6"/>
      <c r="AC1890" s="6"/>
      <c r="AD1890" s="6"/>
      <c r="AE1890" s="6"/>
      <c r="AF1890" s="6"/>
    </row>
    <row r="1891" spans="1:32" ht="15" customHeight="1">
      <c r="A1891" s="89" t="s">
        <v>9191</v>
      </c>
      <c r="B1891" s="89" t="s">
        <v>9186</v>
      </c>
      <c r="C1891" s="89" t="s">
        <v>6692</v>
      </c>
      <c r="D1891" s="227" t="s">
        <v>2677</v>
      </c>
      <c r="E1891" s="228"/>
      <c r="F1891" s="228"/>
      <c r="G1891" s="229" t="s">
        <v>2676</v>
      </c>
      <c r="H1891" s="229"/>
      <c r="I1891" s="229"/>
      <c r="J1891" s="76" t="s">
        <v>2676</v>
      </c>
      <c r="K1891" s="77">
        <v>93739</v>
      </c>
      <c r="L1891" s="165">
        <v>93275</v>
      </c>
      <c r="M1891" s="85">
        <f>L1891*'Age distribution'!$L$6</f>
        <v>6035.5094511325206</v>
      </c>
      <c r="N1891" s="85">
        <f>L1891*'Age distribution'!$L$7</f>
        <v>18764.17517282709</v>
      </c>
      <c r="O1891" s="86">
        <f>L1891*'Age distribution'!$L$8</f>
        <v>19141.726904135321</v>
      </c>
      <c r="P1891" s="86">
        <f>L1891*'Age distribution'!$L$9</f>
        <v>18794.968695304764</v>
      </c>
      <c r="Q1891" s="86">
        <f>L1891*'Age distribution'!$L$10</f>
        <v>18147.289029163101</v>
      </c>
      <c r="R1891" s="86">
        <f>L1891*'Age distribution'!$L$11</f>
        <v>12391.330747437201</v>
      </c>
      <c r="S1891" s="86">
        <f t="shared" si="29"/>
        <v>93275</v>
      </c>
      <c r="U1891" s="6"/>
      <c r="V1891" s="6"/>
      <c r="W1891" s="6"/>
      <c r="X1891" s="6"/>
      <c r="Y1891" s="6"/>
      <c r="Z1891" s="6"/>
      <c r="AA1891" s="6"/>
      <c r="AB1891" s="6"/>
      <c r="AC1891" s="6"/>
      <c r="AD1891" s="6"/>
      <c r="AE1891" s="6"/>
      <c r="AF1891" s="6"/>
    </row>
    <row r="1892" spans="1:32" ht="15" customHeight="1">
      <c r="A1892" s="89" t="s">
        <v>9190</v>
      </c>
      <c r="B1892" s="89" t="s">
        <v>9186</v>
      </c>
      <c r="C1892" s="89" t="s">
        <v>6691</v>
      </c>
      <c r="D1892" s="227" t="s">
        <v>2675</v>
      </c>
      <c r="E1892" s="228"/>
      <c r="F1892" s="228"/>
      <c r="G1892" s="229" t="s">
        <v>2674</v>
      </c>
      <c r="H1892" s="229"/>
      <c r="I1892" s="229"/>
      <c r="J1892" s="76" t="s">
        <v>2674</v>
      </c>
      <c r="K1892" s="77">
        <v>950517</v>
      </c>
      <c r="L1892" s="165">
        <v>956791</v>
      </c>
      <c r="M1892" s="85">
        <f>L1892*'Age distribution'!$L$6</f>
        <v>61910.706226304319</v>
      </c>
      <c r="N1892" s="85">
        <f>L1892*'Age distribution'!$L$7</f>
        <v>192478.09089021073</v>
      </c>
      <c r="O1892" s="86">
        <f>L1892*'Age distribution'!$L$8</f>
        <v>196350.91960691009</v>
      </c>
      <c r="P1892" s="86">
        <f>L1892*'Age distribution'!$L$9</f>
        <v>192793.96293700713</v>
      </c>
      <c r="Q1892" s="86">
        <f>L1892*'Age distribution'!$L$10</f>
        <v>186150.23122489406</v>
      </c>
      <c r="R1892" s="86">
        <f>L1892*'Age distribution'!$L$11</f>
        <v>127107.08911467367</v>
      </c>
      <c r="S1892" s="86">
        <f t="shared" si="29"/>
        <v>956791</v>
      </c>
      <c r="U1892" s="6"/>
      <c r="V1892" s="6"/>
      <c r="W1892" s="6"/>
      <c r="X1892" s="6"/>
      <c r="Y1892" s="6"/>
      <c r="Z1892" s="6"/>
      <c r="AA1892" s="6"/>
      <c r="AB1892" s="6"/>
      <c r="AC1892" s="6"/>
      <c r="AD1892" s="6"/>
      <c r="AE1892" s="6"/>
      <c r="AF1892" s="6"/>
    </row>
    <row r="1893" spans="1:32" ht="15" customHeight="1">
      <c r="A1893" s="89" t="s">
        <v>9188</v>
      </c>
      <c r="B1893" s="89" t="s">
        <v>9186</v>
      </c>
      <c r="C1893" s="89" t="s">
        <v>6689</v>
      </c>
      <c r="D1893" s="227" t="s">
        <v>2673</v>
      </c>
      <c r="E1893" s="228"/>
      <c r="F1893" s="228"/>
      <c r="G1893" s="229" t="s">
        <v>2672</v>
      </c>
      <c r="H1893" s="229"/>
      <c r="I1893" s="229"/>
      <c r="J1893" s="76" t="s">
        <v>2672</v>
      </c>
      <c r="K1893" s="77">
        <v>42100</v>
      </c>
      <c r="L1893" s="165">
        <v>41928</v>
      </c>
      <c r="M1893" s="85">
        <f>L1893*'Age distribution'!$L$6</f>
        <v>2713.0189254042812</v>
      </c>
      <c r="N1893" s="85">
        <f>L1893*'Age distribution'!$L$7</f>
        <v>8434.6752789739403</v>
      </c>
      <c r="O1893" s="86">
        <f>L1893*'Age distribution'!$L$8</f>
        <v>8604.3883745546591</v>
      </c>
      <c r="P1893" s="86">
        <f>L1893*'Age distribution'!$L$9</f>
        <v>8448.5172603241826</v>
      </c>
      <c r="Q1893" s="86">
        <f>L1893*'Age distribution'!$L$10</f>
        <v>8157.3790878022037</v>
      </c>
      <c r="R1893" s="86">
        <f>L1893*'Age distribution'!$L$11</f>
        <v>5570.0210729407336</v>
      </c>
      <c r="S1893" s="86">
        <f t="shared" si="29"/>
        <v>41928</v>
      </c>
      <c r="U1893" s="6"/>
      <c r="V1893" s="6"/>
      <c r="W1893" s="6"/>
      <c r="X1893" s="6"/>
      <c r="Y1893" s="6"/>
      <c r="Z1893" s="6"/>
      <c r="AA1893" s="6"/>
      <c r="AB1893" s="6"/>
      <c r="AC1893" s="6"/>
      <c r="AD1893" s="6"/>
      <c r="AE1893" s="6"/>
      <c r="AF1893" s="6"/>
    </row>
    <row r="1894" spans="1:32" ht="15" customHeight="1">
      <c r="A1894" s="89" t="s">
        <v>9187</v>
      </c>
      <c r="B1894" s="89" t="s">
        <v>9186</v>
      </c>
      <c r="C1894" s="89" t="s">
        <v>6688</v>
      </c>
      <c r="D1894" s="227" t="s">
        <v>2671</v>
      </c>
      <c r="E1894" s="228"/>
      <c r="F1894" s="228"/>
      <c r="G1894" s="229" t="s">
        <v>2670</v>
      </c>
      <c r="H1894" s="229"/>
      <c r="I1894" s="229"/>
      <c r="J1894" s="76" t="s">
        <v>2670</v>
      </c>
      <c r="K1894" s="77">
        <v>25355</v>
      </c>
      <c r="L1894" s="165">
        <v>25395</v>
      </c>
      <c r="M1894" s="85">
        <f>L1894*'Age distribution'!$L$6</f>
        <v>1643.2244707747025</v>
      </c>
      <c r="N1894" s="85">
        <f>L1894*'Age distribution'!$L$7</f>
        <v>5108.7239722749291</v>
      </c>
      <c r="O1894" s="86">
        <f>L1894*'Age distribution'!$L$8</f>
        <v>5211.5159981829702</v>
      </c>
      <c r="P1894" s="86">
        <f>L1894*'Age distribution'!$L$9</f>
        <v>5117.1077997026478</v>
      </c>
      <c r="Q1894" s="86">
        <f>L1894*'Age distribution'!$L$10</f>
        <v>4940.770891402809</v>
      </c>
      <c r="R1894" s="86">
        <f>L1894*'Age distribution'!$L$11</f>
        <v>3373.6568676619427</v>
      </c>
      <c r="S1894" s="86">
        <f t="shared" si="29"/>
        <v>25395</v>
      </c>
      <c r="U1894" s="6"/>
      <c r="V1894" s="6"/>
      <c r="W1894" s="6"/>
      <c r="X1894" s="6"/>
      <c r="Y1894" s="6"/>
      <c r="Z1894" s="6"/>
      <c r="AA1894" s="6"/>
      <c r="AB1894" s="6"/>
      <c r="AC1894" s="6"/>
      <c r="AD1894" s="6"/>
      <c r="AE1894" s="6"/>
      <c r="AF1894" s="6"/>
    </row>
    <row r="1895" spans="1:32" ht="15" customHeight="1">
      <c r="A1895" s="89" t="s">
        <v>9183</v>
      </c>
      <c r="B1895" s="89" t="s">
        <v>9026</v>
      </c>
      <c r="C1895" s="89" t="s">
        <v>6750</v>
      </c>
      <c r="D1895" s="227" t="s">
        <v>2669</v>
      </c>
      <c r="E1895" s="228"/>
      <c r="F1895" s="228"/>
      <c r="G1895" s="229" t="s">
        <v>2668</v>
      </c>
      <c r="H1895" s="229"/>
      <c r="I1895" s="229"/>
      <c r="J1895" s="76" t="s">
        <v>2668</v>
      </c>
      <c r="K1895" s="77">
        <v>151538</v>
      </c>
      <c r="L1895" s="165">
        <v>152820</v>
      </c>
      <c r="M1895" s="85">
        <f>L1895*'Age distribution'!$L$6</f>
        <v>9888.464801094311</v>
      </c>
      <c r="N1895" s="85">
        <f>L1895*'Age distribution'!$L$7</f>
        <v>30742.870543140565</v>
      </c>
      <c r="O1895" s="86">
        <f>L1895*'Age distribution'!$L$8</f>
        <v>31361.444175716537</v>
      </c>
      <c r="P1895" s="86">
        <f>L1895*'Age distribution'!$L$9</f>
        <v>30793.32206932698</v>
      </c>
      <c r="Q1895" s="86">
        <f>L1895*'Age distribution'!$L$10</f>
        <v>29732.175925346612</v>
      </c>
      <c r="R1895" s="86">
        <f>L1895*'Age distribution'!$L$11</f>
        <v>20301.722485374998</v>
      </c>
      <c r="S1895" s="86">
        <f t="shared" si="29"/>
        <v>152820</v>
      </c>
      <c r="U1895" s="6"/>
      <c r="V1895" s="6"/>
      <c r="W1895" s="6"/>
      <c r="X1895" s="6"/>
      <c r="Y1895" s="6"/>
      <c r="Z1895" s="6"/>
      <c r="AA1895" s="6"/>
      <c r="AB1895" s="6"/>
      <c r="AC1895" s="6"/>
      <c r="AD1895" s="6"/>
      <c r="AE1895" s="6"/>
      <c r="AF1895" s="6"/>
    </row>
    <row r="1896" spans="1:32" ht="15" customHeight="1">
      <c r="A1896" s="89" t="s">
        <v>9181</v>
      </c>
      <c r="B1896" s="89" t="s">
        <v>9026</v>
      </c>
      <c r="C1896" s="89" t="s">
        <v>6749</v>
      </c>
      <c r="D1896" s="227" t="s">
        <v>2667</v>
      </c>
      <c r="E1896" s="228"/>
      <c r="F1896" s="228"/>
      <c r="G1896" s="229" t="s">
        <v>2666</v>
      </c>
      <c r="H1896" s="229"/>
      <c r="I1896" s="229"/>
      <c r="J1896" s="76" t="s">
        <v>2666</v>
      </c>
      <c r="K1896" s="77">
        <v>37272</v>
      </c>
      <c r="L1896" s="165">
        <v>37130</v>
      </c>
      <c r="M1896" s="85">
        <f>L1896*'Age distribution'!$L$6</f>
        <v>2402.5565898745699</v>
      </c>
      <c r="N1896" s="85">
        <f>L1896*'Age distribution'!$L$7</f>
        <v>7469.4593853344404</v>
      </c>
      <c r="O1896" s="86">
        <f>L1896*'Age distribution'!$L$8</f>
        <v>7619.7514870066416</v>
      </c>
      <c r="P1896" s="86">
        <f>L1896*'Age distribution'!$L$9</f>
        <v>7481.7173696774689</v>
      </c>
      <c r="Q1896" s="86">
        <f>L1896*'Age distribution'!$L$10</f>
        <v>7223.8953808933366</v>
      </c>
      <c r="R1896" s="86">
        <f>L1896*'Age distribution'!$L$11</f>
        <v>4932.6197872135435</v>
      </c>
      <c r="S1896" s="86">
        <f t="shared" si="29"/>
        <v>37130</v>
      </c>
      <c r="U1896" s="6"/>
      <c r="V1896" s="6"/>
      <c r="W1896" s="6"/>
      <c r="X1896" s="6"/>
      <c r="Y1896" s="6"/>
      <c r="Z1896" s="6"/>
      <c r="AA1896" s="6"/>
      <c r="AB1896" s="6"/>
      <c r="AC1896" s="6"/>
      <c r="AD1896" s="6"/>
      <c r="AE1896" s="6"/>
      <c r="AF1896" s="6"/>
    </row>
    <row r="1897" spans="1:32" ht="15" customHeight="1">
      <c r="A1897" s="89" t="s">
        <v>9179</v>
      </c>
      <c r="B1897" s="89" t="s">
        <v>9026</v>
      </c>
      <c r="C1897" s="89" t="s">
        <v>6748</v>
      </c>
      <c r="D1897" s="227" t="s">
        <v>2665</v>
      </c>
      <c r="E1897" s="228"/>
      <c r="F1897" s="228"/>
      <c r="G1897" s="229" t="s">
        <v>2664</v>
      </c>
      <c r="H1897" s="229"/>
      <c r="I1897" s="229"/>
      <c r="J1897" s="76" t="s">
        <v>2664</v>
      </c>
      <c r="K1897" s="77">
        <v>11147</v>
      </c>
      <c r="L1897" s="165">
        <v>11040</v>
      </c>
      <c r="M1897" s="85">
        <f>L1897*'Age distribution'!$L$6</f>
        <v>714.36102214422976</v>
      </c>
      <c r="N1897" s="85">
        <f>L1897*'Age distribution'!$L$7</f>
        <v>2220.9219395123141</v>
      </c>
      <c r="O1897" s="86">
        <f>L1897*'Age distribution'!$L$8</f>
        <v>2265.6088450458747</v>
      </c>
      <c r="P1897" s="86">
        <f>L1897*'Age distribution'!$L$9</f>
        <v>2224.5666512588004</v>
      </c>
      <c r="Q1897" s="86">
        <f>L1897*'Age distribution'!$L$10</f>
        <v>2147.9074873434538</v>
      </c>
      <c r="R1897" s="86">
        <f>L1897*'Age distribution'!$L$11</f>
        <v>1466.6340546953277</v>
      </c>
      <c r="S1897" s="86">
        <f t="shared" si="29"/>
        <v>11040</v>
      </c>
      <c r="U1897" s="6"/>
      <c r="V1897" s="6"/>
      <c r="W1897" s="6"/>
      <c r="X1897" s="6"/>
      <c r="Y1897" s="6"/>
      <c r="Z1897" s="6"/>
      <c r="AA1897" s="6"/>
      <c r="AB1897" s="6"/>
      <c r="AC1897" s="6"/>
      <c r="AD1897" s="6"/>
      <c r="AE1897" s="6"/>
      <c r="AF1897" s="6"/>
    </row>
    <row r="1898" spans="1:32" ht="15" customHeight="1">
      <c r="A1898" s="89" t="s">
        <v>9178</v>
      </c>
      <c r="B1898" s="89" t="s">
        <v>9026</v>
      </c>
      <c r="C1898" s="89" t="s">
        <v>6747</v>
      </c>
      <c r="D1898" s="227" t="s">
        <v>2663</v>
      </c>
      <c r="E1898" s="228"/>
      <c r="F1898" s="228"/>
      <c r="G1898" s="229" t="s">
        <v>2662</v>
      </c>
      <c r="H1898" s="229"/>
      <c r="I1898" s="229"/>
      <c r="J1898" s="76" t="s">
        <v>2662</v>
      </c>
      <c r="K1898" s="77">
        <v>26890</v>
      </c>
      <c r="L1898" s="165">
        <v>26524</v>
      </c>
      <c r="M1898" s="85">
        <f>L1898*'Age distribution'!$L$6</f>
        <v>1716.2782383472418</v>
      </c>
      <c r="N1898" s="85">
        <f>L1898*'Age distribution'!$L$7</f>
        <v>5335.8454278645486</v>
      </c>
      <c r="O1898" s="86">
        <f>L1898*'Age distribution'!$L$8</f>
        <v>5443.207337499708</v>
      </c>
      <c r="P1898" s="86">
        <f>L1898*'Age distribution'!$L$9</f>
        <v>5344.6019798902553</v>
      </c>
      <c r="Q1898" s="86">
        <f>L1898*'Age distribution'!$L$10</f>
        <v>5160.4255610776963</v>
      </c>
      <c r="R1898" s="86">
        <f>L1898*'Age distribution'!$L$11</f>
        <v>3523.64145532055</v>
      </c>
      <c r="S1898" s="86">
        <f t="shared" si="29"/>
        <v>26524</v>
      </c>
      <c r="U1898" s="6"/>
      <c r="V1898" s="6"/>
      <c r="W1898" s="6"/>
      <c r="X1898" s="6"/>
      <c r="Y1898" s="6"/>
      <c r="Z1898" s="6"/>
      <c r="AA1898" s="6"/>
      <c r="AB1898" s="6"/>
      <c r="AC1898" s="6"/>
      <c r="AD1898" s="6"/>
      <c r="AE1898" s="6"/>
      <c r="AF1898" s="6"/>
    </row>
    <row r="1899" spans="1:32" ht="15" customHeight="1">
      <c r="A1899" s="89" t="s">
        <v>9176</v>
      </c>
      <c r="B1899" s="89" t="s">
        <v>9026</v>
      </c>
      <c r="C1899" s="89" t="s">
        <v>6746</v>
      </c>
      <c r="D1899" s="227" t="s">
        <v>2661</v>
      </c>
      <c r="E1899" s="228"/>
      <c r="F1899" s="228"/>
      <c r="G1899" s="229" t="s">
        <v>2660</v>
      </c>
      <c r="H1899" s="229"/>
      <c r="I1899" s="229"/>
      <c r="J1899" s="76" t="s">
        <v>2660</v>
      </c>
      <c r="K1899" s="77">
        <v>27266</v>
      </c>
      <c r="L1899" s="165">
        <v>27181</v>
      </c>
      <c r="M1899" s="85">
        <f>L1899*'Age distribution'!$L$6</f>
        <v>1758.7904839585424</v>
      </c>
      <c r="N1899" s="85">
        <f>L1899*'Age distribution'!$L$7</f>
        <v>5468.0144237213954</v>
      </c>
      <c r="O1899" s="86">
        <f>L1899*'Age distribution'!$L$8</f>
        <v>5578.035689963036</v>
      </c>
      <c r="P1899" s="86">
        <f>L1899*'Age distribution'!$L$9</f>
        <v>5476.9878757124507</v>
      </c>
      <c r="Q1899" s="86">
        <f>L1899*'Age distribution'!$L$10</f>
        <v>5288.2494033951461</v>
      </c>
      <c r="R1899" s="86">
        <f>L1899*'Age distribution'!$L$11</f>
        <v>3610.9221232494297</v>
      </c>
      <c r="S1899" s="86">
        <f t="shared" si="29"/>
        <v>27181</v>
      </c>
      <c r="U1899" s="6"/>
      <c r="V1899" s="6"/>
      <c r="W1899" s="6"/>
      <c r="X1899" s="6"/>
      <c r="Y1899" s="6"/>
      <c r="Z1899" s="6"/>
      <c r="AA1899" s="6"/>
      <c r="AB1899" s="6"/>
      <c r="AC1899" s="6"/>
      <c r="AD1899" s="6"/>
      <c r="AE1899" s="6"/>
      <c r="AF1899" s="6"/>
    </row>
    <row r="1900" spans="1:32" ht="15" customHeight="1">
      <c r="A1900" s="89" t="s">
        <v>9174</v>
      </c>
      <c r="B1900" s="89" t="s">
        <v>9026</v>
      </c>
      <c r="C1900" s="89" t="s">
        <v>6745</v>
      </c>
      <c r="D1900" s="227" t="s">
        <v>2659</v>
      </c>
      <c r="E1900" s="228"/>
      <c r="F1900" s="228"/>
      <c r="G1900" s="229" t="s">
        <v>2658</v>
      </c>
      <c r="H1900" s="229"/>
      <c r="I1900" s="229"/>
      <c r="J1900" s="76" t="s">
        <v>2658</v>
      </c>
      <c r="K1900" s="77">
        <v>17730</v>
      </c>
      <c r="L1900" s="165">
        <v>17780</v>
      </c>
      <c r="M1900" s="85">
        <f>L1900*'Age distribution'!$L$6</f>
        <v>1150.4836026924279</v>
      </c>
      <c r="N1900" s="85">
        <f>L1900*'Age distribution'!$L$7</f>
        <v>3576.8108772218247</v>
      </c>
      <c r="O1900" s="86">
        <f>L1900*'Age distribution'!$L$8</f>
        <v>3648.7794624017802</v>
      </c>
      <c r="P1900" s="86">
        <f>L1900*'Age distribution'!$L$9</f>
        <v>3582.6807119004957</v>
      </c>
      <c r="Q1900" s="86">
        <f>L1900*'Age distribution'!$L$10</f>
        <v>3459.2205729136422</v>
      </c>
      <c r="R1900" s="86">
        <f>L1900*'Age distribution'!$L$11</f>
        <v>2362.0247728698305</v>
      </c>
      <c r="S1900" s="86">
        <f t="shared" si="29"/>
        <v>17780</v>
      </c>
      <c r="U1900" s="6"/>
      <c r="V1900" s="6"/>
      <c r="W1900" s="6"/>
      <c r="X1900" s="6"/>
      <c r="Y1900" s="6"/>
      <c r="Z1900" s="6"/>
      <c r="AA1900" s="6"/>
      <c r="AB1900" s="6"/>
      <c r="AC1900" s="6"/>
      <c r="AD1900" s="6"/>
      <c r="AE1900" s="6"/>
      <c r="AF1900" s="6"/>
    </row>
    <row r="1901" spans="1:32" ht="15" customHeight="1">
      <c r="A1901" s="89" t="s">
        <v>9172</v>
      </c>
      <c r="B1901" s="89" t="s">
        <v>9026</v>
      </c>
      <c r="C1901" s="89" t="s">
        <v>6744</v>
      </c>
      <c r="D1901" s="227" t="s">
        <v>2657</v>
      </c>
      <c r="E1901" s="228"/>
      <c r="F1901" s="228"/>
      <c r="G1901" s="229" t="s">
        <v>2656</v>
      </c>
      <c r="H1901" s="229"/>
      <c r="I1901" s="229"/>
      <c r="J1901" s="76" t="s">
        <v>2656</v>
      </c>
      <c r="K1901" s="77">
        <v>47779</v>
      </c>
      <c r="L1901" s="165">
        <v>47664</v>
      </c>
      <c r="M1901" s="85">
        <f>L1901*'Age distribution'!$L$6</f>
        <v>3084.1760651705222</v>
      </c>
      <c r="N1901" s="85">
        <f>L1901*'Age distribution'!$L$7</f>
        <v>9588.5890692857738</v>
      </c>
      <c r="O1901" s="86">
        <f>L1901*'Age distribution'!$L$8</f>
        <v>9781.5199266545806</v>
      </c>
      <c r="P1901" s="86">
        <f>L1901*'Age distribution'!$L$9</f>
        <v>9604.3247160869068</v>
      </c>
      <c r="Q1901" s="86">
        <f>L1901*'Age distribution'!$L$10</f>
        <v>9273.357108400216</v>
      </c>
      <c r="R1901" s="86">
        <f>L1901*'Age distribution'!$L$11</f>
        <v>6332.033114402002</v>
      </c>
      <c r="S1901" s="86">
        <f t="shared" si="29"/>
        <v>47664</v>
      </c>
      <c r="U1901" s="6"/>
      <c r="V1901" s="6"/>
      <c r="W1901" s="6"/>
      <c r="X1901" s="6"/>
      <c r="Y1901" s="6"/>
      <c r="Z1901" s="6"/>
      <c r="AA1901" s="6"/>
      <c r="AB1901" s="6"/>
      <c r="AC1901" s="6"/>
      <c r="AD1901" s="6"/>
      <c r="AE1901" s="6"/>
      <c r="AF1901" s="6"/>
    </row>
    <row r="1902" spans="1:32" ht="15" customHeight="1">
      <c r="A1902" s="89" t="s">
        <v>9171</v>
      </c>
      <c r="B1902" s="89" t="s">
        <v>9026</v>
      </c>
      <c r="C1902" s="89" t="s">
        <v>6743</v>
      </c>
      <c r="D1902" s="227" t="s">
        <v>2655</v>
      </c>
      <c r="E1902" s="228"/>
      <c r="F1902" s="228"/>
      <c r="G1902" s="229" t="s">
        <v>2654</v>
      </c>
      <c r="H1902" s="229"/>
      <c r="I1902" s="229"/>
      <c r="J1902" s="76" t="s">
        <v>2653</v>
      </c>
      <c r="K1902" s="77">
        <v>21265</v>
      </c>
      <c r="L1902" s="165">
        <v>20989</v>
      </c>
      <c r="M1902" s="85">
        <f>L1902*'Age distribution'!$L$6</f>
        <v>1358.1271280602571</v>
      </c>
      <c r="N1902" s="85">
        <f>L1902*'Age distribution'!$L$7</f>
        <v>4222.3669011253587</v>
      </c>
      <c r="O1902" s="86">
        <f>L1902*'Age distribution'!$L$8</f>
        <v>4307.3246420894802</v>
      </c>
      <c r="P1902" s="86">
        <f>L1902*'Age distribution'!$L$9</f>
        <v>4229.2961452238187</v>
      </c>
      <c r="Q1902" s="86">
        <f>L1902*'Age distribution'!$L$10</f>
        <v>4083.5534648416442</v>
      </c>
      <c r="R1902" s="86">
        <f>L1902*'Age distribution'!$L$11</f>
        <v>2788.3317186594413</v>
      </c>
      <c r="S1902" s="86">
        <f t="shared" si="29"/>
        <v>20989</v>
      </c>
      <c r="U1902" s="6"/>
      <c r="V1902" s="6"/>
      <c r="W1902" s="6"/>
      <c r="X1902" s="6"/>
      <c r="Y1902" s="6"/>
      <c r="Z1902" s="6"/>
      <c r="AA1902" s="6"/>
      <c r="AB1902" s="6"/>
      <c r="AC1902" s="6"/>
      <c r="AD1902" s="6"/>
      <c r="AE1902" s="6"/>
      <c r="AF1902" s="6"/>
    </row>
    <row r="1903" spans="1:32" ht="15" customHeight="1">
      <c r="A1903" s="89" t="s">
        <v>9169</v>
      </c>
      <c r="B1903" s="89" t="s">
        <v>9026</v>
      </c>
      <c r="C1903" s="89" t="s">
        <v>6742</v>
      </c>
      <c r="D1903" s="227" t="s">
        <v>2652</v>
      </c>
      <c r="E1903" s="228"/>
      <c r="F1903" s="228"/>
      <c r="G1903" s="229" t="s">
        <v>2651</v>
      </c>
      <c r="H1903" s="229"/>
      <c r="I1903" s="229"/>
      <c r="J1903" s="76" t="s">
        <v>2651</v>
      </c>
      <c r="K1903" s="77">
        <v>35181</v>
      </c>
      <c r="L1903" s="165">
        <v>35019</v>
      </c>
      <c r="M1903" s="85">
        <f>L1903*'Age distribution'!$L$6</f>
        <v>2265.9609270352157</v>
      </c>
      <c r="N1903" s="85">
        <f>L1903*'Age distribution'!$L$7</f>
        <v>7044.7885325889247</v>
      </c>
      <c r="O1903" s="86">
        <f>L1903*'Age distribution'!$L$8</f>
        <v>7186.5358826686124</v>
      </c>
      <c r="P1903" s="86">
        <f>L1903*'Age distribution'!$L$9</f>
        <v>7056.3495978652109</v>
      </c>
      <c r="Q1903" s="86">
        <f>L1903*'Age distribution'!$L$10</f>
        <v>6813.1858966739501</v>
      </c>
      <c r="R1903" s="86">
        <f>L1903*'Age distribution'!$L$11</f>
        <v>4652.1791631680871</v>
      </c>
      <c r="S1903" s="86">
        <f t="shared" si="29"/>
        <v>35019</v>
      </c>
      <c r="U1903" s="6"/>
      <c r="V1903" s="6"/>
      <c r="W1903" s="6"/>
      <c r="X1903" s="6"/>
      <c r="Y1903" s="6"/>
      <c r="Z1903" s="6"/>
      <c r="AA1903" s="6"/>
      <c r="AB1903" s="6"/>
      <c r="AC1903" s="6"/>
      <c r="AD1903" s="6"/>
      <c r="AE1903" s="6"/>
      <c r="AF1903" s="6"/>
    </row>
    <row r="1904" spans="1:32" ht="15" customHeight="1">
      <c r="A1904" s="89" t="s">
        <v>9167</v>
      </c>
      <c r="B1904" s="89" t="s">
        <v>9026</v>
      </c>
      <c r="C1904" s="89" t="s">
        <v>6741</v>
      </c>
      <c r="D1904" s="227" t="s">
        <v>2650</v>
      </c>
      <c r="E1904" s="228"/>
      <c r="F1904" s="228"/>
      <c r="G1904" s="229" t="s">
        <v>2649</v>
      </c>
      <c r="H1904" s="229"/>
      <c r="I1904" s="229"/>
      <c r="J1904" s="76" t="s">
        <v>2649</v>
      </c>
      <c r="K1904" s="77">
        <v>108081</v>
      </c>
      <c r="L1904" s="165">
        <v>110265</v>
      </c>
      <c r="M1904" s="85">
        <f>L1904*'Age distribution'!$L$6</f>
        <v>7134.8748285084685</v>
      </c>
      <c r="N1904" s="85">
        <f>L1904*'Age distribution'!$L$7</f>
        <v>22182.061382275842</v>
      </c>
      <c r="O1904" s="86">
        <f>L1904*'Age distribution'!$L$8</f>
        <v>22628.38399447313</v>
      </c>
      <c r="P1904" s="86">
        <f>L1904*'Age distribution'!$L$9</f>
        <v>22218.463931254675</v>
      </c>
      <c r="Q1904" s="86">
        <f>L1904*'Age distribution'!$L$10</f>
        <v>21452.80970035561</v>
      </c>
      <c r="R1904" s="86">
        <f>L1904*'Age distribution'!$L$11</f>
        <v>14648.406163132275</v>
      </c>
      <c r="S1904" s="86">
        <f t="shared" si="29"/>
        <v>110264.99999999999</v>
      </c>
      <c r="U1904" s="6"/>
      <c r="V1904" s="6"/>
      <c r="W1904" s="6"/>
      <c r="X1904" s="6"/>
      <c r="Y1904" s="6"/>
      <c r="Z1904" s="6"/>
      <c r="AA1904" s="6"/>
      <c r="AB1904" s="6"/>
      <c r="AC1904" s="6"/>
      <c r="AD1904" s="6"/>
      <c r="AE1904" s="6"/>
      <c r="AF1904" s="6"/>
    </row>
    <row r="1905" spans="1:32" ht="15" customHeight="1">
      <c r="A1905" s="89" t="s">
        <v>9166</v>
      </c>
      <c r="B1905" s="89" t="s">
        <v>9026</v>
      </c>
      <c r="C1905" s="89" t="s">
        <v>6740</v>
      </c>
      <c r="D1905" s="227" t="s">
        <v>2648</v>
      </c>
      <c r="E1905" s="228"/>
      <c r="F1905" s="228"/>
      <c r="G1905" s="229" t="s">
        <v>2647</v>
      </c>
      <c r="H1905" s="229"/>
      <c r="I1905" s="229"/>
      <c r="J1905" s="76" t="s">
        <v>2646</v>
      </c>
      <c r="K1905" s="77">
        <v>238822</v>
      </c>
      <c r="L1905" s="165">
        <v>241463</v>
      </c>
      <c r="M1905" s="85">
        <f>L1905*'Age distribution'!$L$6</f>
        <v>15624.253214675013</v>
      </c>
      <c r="N1905" s="85">
        <f>L1905*'Age distribution'!$L$7</f>
        <v>48575.224119607054</v>
      </c>
      <c r="O1905" s="86">
        <f>L1905*'Age distribution'!$L$8</f>
        <v>49552.600412256521</v>
      </c>
      <c r="P1905" s="86">
        <f>L1905*'Age distribution'!$L$9</f>
        <v>48654.9399739949</v>
      </c>
      <c r="Q1905" s="86">
        <f>L1905*'Age distribution'!$L$10</f>
        <v>46978.277682646047</v>
      </c>
      <c r="R1905" s="86">
        <f>L1905*'Age distribution'!$L$11</f>
        <v>32077.704596820466</v>
      </c>
      <c r="S1905" s="86">
        <f t="shared" si="29"/>
        <v>241463</v>
      </c>
      <c r="U1905" s="6"/>
      <c r="V1905" s="6"/>
      <c r="W1905" s="6"/>
      <c r="X1905" s="6"/>
      <c r="Y1905" s="6"/>
      <c r="Z1905" s="6"/>
      <c r="AA1905" s="6"/>
      <c r="AB1905" s="6"/>
      <c r="AC1905" s="6"/>
      <c r="AD1905" s="6"/>
      <c r="AE1905" s="6"/>
      <c r="AF1905" s="6"/>
    </row>
    <row r="1906" spans="1:32" ht="15" customHeight="1">
      <c r="A1906" s="89" t="s">
        <v>9164</v>
      </c>
      <c r="B1906" s="89" t="s">
        <v>9026</v>
      </c>
      <c r="C1906" s="89" t="s">
        <v>6739</v>
      </c>
      <c r="D1906" s="227" t="s">
        <v>2645</v>
      </c>
      <c r="E1906" s="228"/>
      <c r="F1906" s="228"/>
      <c r="G1906" s="229" t="s">
        <v>2644</v>
      </c>
      <c r="H1906" s="229"/>
      <c r="I1906" s="229"/>
      <c r="J1906" s="76" t="s">
        <v>2643</v>
      </c>
      <c r="K1906" s="77">
        <v>90755</v>
      </c>
      <c r="L1906" s="165">
        <v>90826</v>
      </c>
      <c r="M1906" s="85">
        <f>L1906*'Age distribution'!$L$6</f>
        <v>5877.0429526514317</v>
      </c>
      <c r="N1906" s="85">
        <f>L1906*'Age distribution'!$L$7</f>
        <v>18271.508702730564</v>
      </c>
      <c r="O1906" s="86">
        <f>L1906*'Age distribution'!$L$8</f>
        <v>18639.147550737012</v>
      </c>
      <c r="P1906" s="86">
        <f>L1906*'Age distribution'!$L$9</f>
        <v>18301.493719857954</v>
      </c>
      <c r="Q1906" s="86">
        <f>L1906*'Age distribution'!$L$10</f>
        <v>17670.819333827585</v>
      </c>
      <c r="R1906" s="86">
        <f>L1906*'Age distribution'!$L$11</f>
        <v>12065.987740195456</v>
      </c>
      <c r="S1906" s="86">
        <f t="shared" si="29"/>
        <v>90826.000000000015</v>
      </c>
      <c r="U1906" s="6"/>
      <c r="V1906" s="6"/>
      <c r="W1906" s="6"/>
      <c r="X1906" s="6"/>
      <c r="Y1906" s="6"/>
      <c r="Z1906" s="6"/>
      <c r="AA1906" s="6"/>
      <c r="AB1906" s="6"/>
      <c r="AC1906" s="6"/>
      <c r="AD1906" s="6"/>
      <c r="AE1906" s="6"/>
      <c r="AF1906" s="6"/>
    </row>
    <row r="1907" spans="1:32" ht="15" customHeight="1">
      <c r="A1907" s="89" t="s">
        <v>9163</v>
      </c>
      <c r="B1907" s="89" t="s">
        <v>9026</v>
      </c>
      <c r="C1907" s="89" t="s">
        <v>6738</v>
      </c>
      <c r="D1907" s="227" t="s">
        <v>2642</v>
      </c>
      <c r="E1907" s="228"/>
      <c r="F1907" s="228"/>
      <c r="G1907" s="229" t="s">
        <v>2641</v>
      </c>
      <c r="H1907" s="229"/>
      <c r="I1907" s="229"/>
      <c r="J1907" s="76" t="s">
        <v>2641</v>
      </c>
      <c r="K1907" s="77">
        <v>178572</v>
      </c>
      <c r="L1907" s="165">
        <v>181110</v>
      </c>
      <c r="M1907" s="85">
        <f>L1907*'Age distribution'!$L$6</f>
        <v>11719.014920338899</v>
      </c>
      <c r="N1907" s="85">
        <f>L1907*'Age distribution'!$L$7</f>
        <v>36433.983013140867</v>
      </c>
      <c r="O1907" s="86">
        <f>L1907*'Age distribution'!$L$8</f>
        <v>37167.066841146589</v>
      </c>
      <c r="P1907" s="86">
        <f>L1907*'Age distribution'!$L$9</f>
        <v>36493.774113177657</v>
      </c>
      <c r="Q1907" s="86">
        <f>L1907*'Age distribution'!$L$10</f>
        <v>35236.18886166421</v>
      </c>
      <c r="R1907" s="86">
        <f>L1907*'Age distribution'!$L$11</f>
        <v>24059.972250531777</v>
      </c>
      <c r="S1907" s="86">
        <f t="shared" si="29"/>
        <v>181110</v>
      </c>
      <c r="U1907" s="6"/>
      <c r="V1907" s="6"/>
      <c r="W1907" s="6"/>
      <c r="X1907" s="6"/>
      <c r="Y1907" s="6"/>
      <c r="Z1907" s="6"/>
      <c r="AA1907" s="6"/>
      <c r="AB1907" s="6"/>
      <c r="AC1907" s="6"/>
      <c r="AD1907" s="6"/>
      <c r="AE1907" s="6"/>
      <c r="AF1907" s="6"/>
    </row>
    <row r="1908" spans="1:32" ht="15" customHeight="1">
      <c r="A1908" s="89" t="s">
        <v>9161</v>
      </c>
      <c r="B1908" s="89" t="s">
        <v>9026</v>
      </c>
      <c r="C1908" s="89" t="s">
        <v>6737</v>
      </c>
      <c r="D1908" s="227" t="s">
        <v>2640</v>
      </c>
      <c r="E1908" s="228"/>
      <c r="F1908" s="228"/>
      <c r="G1908" s="229" t="s">
        <v>2639</v>
      </c>
      <c r="H1908" s="229"/>
      <c r="I1908" s="229"/>
      <c r="J1908" s="76" t="s">
        <v>2639</v>
      </c>
      <c r="K1908" s="77">
        <v>83005</v>
      </c>
      <c r="L1908" s="165">
        <v>82289</v>
      </c>
      <c r="M1908" s="85">
        <f>L1908*'Age distribution'!$L$6</f>
        <v>5324.6425861618227</v>
      </c>
      <c r="N1908" s="85">
        <f>L1908*'Age distribution'!$L$7</f>
        <v>16554.116438453697</v>
      </c>
      <c r="O1908" s="86">
        <f>L1908*'Age distribution'!$L$8</f>
        <v>16887.199841483693</v>
      </c>
      <c r="P1908" s="86">
        <f>L1908*'Age distribution'!$L$9</f>
        <v>16581.283076579297</v>
      </c>
      <c r="Q1908" s="86">
        <f>L1908*'Age distribution'!$L$10</f>
        <v>16009.887611051219</v>
      </c>
      <c r="R1908" s="86">
        <f>L1908*'Age distribution'!$L$11</f>
        <v>10931.870446270274</v>
      </c>
      <c r="S1908" s="86">
        <f t="shared" si="29"/>
        <v>82289</v>
      </c>
      <c r="U1908" s="6"/>
      <c r="V1908" s="6"/>
      <c r="W1908" s="6"/>
      <c r="X1908" s="6"/>
      <c r="Y1908" s="6"/>
      <c r="Z1908" s="6"/>
      <c r="AA1908" s="6"/>
      <c r="AB1908" s="6"/>
      <c r="AC1908" s="6"/>
      <c r="AD1908" s="6"/>
      <c r="AE1908" s="6"/>
      <c r="AF1908" s="6"/>
    </row>
    <row r="1909" spans="1:32" ht="15" customHeight="1">
      <c r="A1909" s="89" t="s">
        <v>9160</v>
      </c>
      <c r="B1909" s="89" t="s">
        <v>9026</v>
      </c>
      <c r="C1909" s="89" t="s">
        <v>6736</v>
      </c>
      <c r="D1909" s="227" t="s">
        <v>2638</v>
      </c>
      <c r="E1909" s="228"/>
      <c r="F1909" s="228"/>
      <c r="G1909" s="229" t="s">
        <v>2637</v>
      </c>
      <c r="H1909" s="229"/>
      <c r="I1909" s="229"/>
      <c r="J1909" s="76" t="s">
        <v>2637</v>
      </c>
      <c r="K1909" s="77">
        <v>9996</v>
      </c>
      <c r="L1909" s="165">
        <v>10051</v>
      </c>
      <c r="M1909" s="85">
        <f>L1909*'Age distribution'!$L$6</f>
        <v>650.36618057714247</v>
      </c>
      <c r="N1909" s="85">
        <f>L1909*'Age distribution'!$L$7</f>
        <v>2021.9643490976691</v>
      </c>
      <c r="O1909" s="86">
        <f>L1909*'Age distribution'!$L$8</f>
        <v>2062.6480526771816</v>
      </c>
      <c r="P1909" s="86">
        <f>L1909*'Age distribution'!$L$9</f>
        <v>2025.2825554168662</v>
      </c>
      <c r="Q1909" s="86">
        <f>L1909*'Age distribution'!$L$10</f>
        <v>1955.4907749356028</v>
      </c>
      <c r="R1909" s="86">
        <f>L1909*'Age distribution'!$L$11</f>
        <v>1335.248087295538</v>
      </c>
      <c r="S1909" s="86">
        <f t="shared" si="29"/>
        <v>10051</v>
      </c>
      <c r="U1909" s="6"/>
      <c r="V1909" s="6"/>
      <c r="W1909" s="6"/>
      <c r="X1909" s="6"/>
      <c r="Y1909" s="6"/>
      <c r="Z1909" s="6"/>
      <c r="AA1909" s="6"/>
      <c r="AB1909" s="6"/>
      <c r="AC1909" s="6"/>
      <c r="AD1909" s="6"/>
      <c r="AE1909" s="6"/>
      <c r="AF1909" s="6"/>
    </row>
    <row r="1910" spans="1:32" ht="15" customHeight="1">
      <c r="A1910" s="89" t="s">
        <v>9158</v>
      </c>
      <c r="B1910" s="89" t="s">
        <v>9026</v>
      </c>
      <c r="C1910" s="89" t="s">
        <v>6735</v>
      </c>
      <c r="D1910" s="227" t="s">
        <v>2636</v>
      </c>
      <c r="E1910" s="228"/>
      <c r="F1910" s="228"/>
      <c r="G1910" s="229" t="s">
        <v>2635</v>
      </c>
      <c r="H1910" s="229"/>
      <c r="I1910" s="229"/>
      <c r="J1910" s="76" t="s">
        <v>2635</v>
      </c>
      <c r="K1910" s="77">
        <v>66748</v>
      </c>
      <c r="L1910" s="165">
        <v>67390</v>
      </c>
      <c r="M1910" s="85">
        <f>L1910*'Age distribution'!$L$6</f>
        <v>4360.5787393387354</v>
      </c>
      <c r="N1910" s="85">
        <f>L1910*'Age distribution'!$L$7</f>
        <v>13556.87767243975</v>
      </c>
      <c r="O1910" s="86">
        <f>L1910*'Age distribution'!$L$8</f>
        <v>13829.653991634194</v>
      </c>
      <c r="P1910" s="86">
        <f>L1910*'Age distribution'!$L$9</f>
        <v>13579.125600392261</v>
      </c>
      <c r="Q1910" s="86">
        <f>L1910*'Age distribution'!$L$10</f>
        <v>13111.185287325667</v>
      </c>
      <c r="R1910" s="86">
        <f>L1910*'Age distribution'!$L$11</f>
        <v>8952.578708869396</v>
      </c>
      <c r="S1910" s="86">
        <f t="shared" si="29"/>
        <v>67390</v>
      </c>
      <c r="U1910" s="6"/>
      <c r="V1910" s="6"/>
      <c r="W1910" s="6"/>
      <c r="X1910" s="6"/>
      <c r="Y1910" s="6"/>
      <c r="Z1910" s="6"/>
      <c r="AA1910" s="6"/>
      <c r="AB1910" s="6"/>
      <c r="AC1910" s="6"/>
      <c r="AD1910" s="6"/>
      <c r="AE1910" s="6"/>
      <c r="AF1910" s="6"/>
    </row>
    <row r="1911" spans="1:32" ht="15" customHeight="1">
      <c r="A1911" s="89" t="s">
        <v>9156</v>
      </c>
      <c r="B1911" s="89" t="s">
        <v>9026</v>
      </c>
      <c r="C1911" s="89" t="s">
        <v>6734</v>
      </c>
      <c r="D1911" s="227" t="s">
        <v>2634</v>
      </c>
      <c r="E1911" s="228"/>
      <c r="F1911" s="228"/>
      <c r="G1911" s="229" t="s">
        <v>2633</v>
      </c>
      <c r="H1911" s="229"/>
      <c r="I1911" s="229"/>
      <c r="J1911" s="76" t="s">
        <v>2633</v>
      </c>
      <c r="K1911" s="77">
        <v>23694</v>
      </c>
      <c r="L1911" s="165">
        <v>23563</v>
      </c>
      <c r="M1911" s="85">
        <f>L1911*'Age distribution'!$L$6</f>
        <v>1524.6819533319281</v>
      </c>
      <c r="N1911" s="85">
        <f>L1911*'Age distribution'!$L$7</f>
        <v>4740.1796794138272</v>
      </c>
      <c r="O1911" s="86">
        <f>L1911*'Age distribution'!$L$8</f>
        <v>4835.556269548546</v>
      </c>
      <c r="P1911" s="86">
        <f>L1911*'Age distribution'!$L$9</f>
        <v>4747.9586959792678</v>
      </c>
      <c r="Q1911" s="86">
        <f>L1911*'Age distribution'!$L$10</f>
        <v>4584.3427648798734</v>
      </c>
      <c r="R1911" s="86">
        <f>L1911*'Age distribution'!$L$11</f>
        <v>3130.2806368465585</v>
      </c>
      <c r="S1911" s="86">
        <f t="shared" si="29"/>
        <v>23562.999999999996</v>
      </c>
      <c r="U1911" s="6"/>
      <c r="V1911" s="6"/>
      <c r="W1911" s="6"/>
      <c r="X1911" s="6"/>
      <c r="Y1911" s="6"/>
      <c r="Z1911" s="6"/>
      <c r="AA1911" s="6"/>
      <c r="AB1911" s="6"/>
      <c r="AC1911" s="6"/>
      <c r="AD1911" s="6"/>
      <c r="AE1911" s="6"/>
      <c r="AF1911" s="6"/>
    </row>
    <row r="1912" spans="1:32" ht="15" customHeight="1">
      <c r="A1912" s="89" t="s">
        <v>9154</v>
      </c>
      <c r="B1912" s="89" t="s">
        <v>9026</v>
      </c>
      <c r="C1912" s="89" t="s">
        <v>6733</v>
      </c>
      <c r="D1912" s="227" t="s">
        <v>2632</v>
      </c>
      <c r="E1912" s="228"/>
      <c r="F1912" s="228"/>
      <c r="G1912" s="229" t="s">
        <v>2631</v>
      </c>
      <c r="H1912" s="229"/>
      <c r="I1912" s="229"/>
      <c r="J1912" s="76" t="s">
        <v>2630</v>
      </c>
      <c r="K1912" s="77">
        <v>154302</v>
      </c>
      <c r="L1912" s="165">
        <v>153987</v>
      </c>
      <c r="M1912" s="85">
        <f>L1912*'Age distribution'!$L$6</f>
        <v>9963.977420011186</v>
      </c>
      <c r="N1912" s="85">
        <f>L1912*'Age distribution'!$L$7</f>
        <v>30977.636476420535</v>
      </c>
      <c r="O1912" s="86">
        <f>L1912*'Age distribution'!$L$8</f>
        <v>31600.933806347744</v>
      </c>
      <c r="P1912" s="86">
        <f>L1912*'Age distribution'!$L$9</f>
        <v>31028.473272408413</v>
      </c>
      <c r="Q1912" s="86">
        <f>L1912*'Age distribution'!$L$10</f>
        <v>29959.223754851126</v>
      </c>
      <c r="R1912" s="86">
        <f>L1912*'Age distribution'!$L$11</f>
        <v>20456.755269960999</v>
      </c>
      <c r="S1912" s="86">
        <f t="shared" si="29"/>
        <v>153987</v>
      </c>
      <c r="U1912" s="6"/>
      <c r="V1912" s="6"/>
      <c r="W1912" s="6"/>
      <c r="X1912" s="6"/>
      <c r="Y1912" s="6"/>
      <c r="Z1912" s="6"/>
      <c r="AA1912" s="6"/>
      <c r="AB1912" s="6"/>
      <c r="AC1912" s="6"/>
      <c r="AD1912" s="6"/>
      <c r="AE1912" s="6"/>
      <c r="AF1912" s="6"/>
    </row>
    <row r="1913" spans="1:32" ht="15" customHeight="1">
      <c r="A1913" s="89" t="s">
        <v>9152</v>
      </c>
      <c r="B1913" s="89" t="s">
        <v>9026</v>
      </c>
      <c r="C1913" s="89" t="s">
        <v>6732</v>
      </c>
      <c r="D1913" s="227" t="s">
        <v>2629</v>
      </c>
      <c r="E1913" s="228"/>
      <c r="F1913" s="228"/>
      <c r="G1913" s="229" t="s">
        <v>2628</v>
      </c>
      <c r="H1913" s="229"/>
      <c r="I1913" s="229"/>
      <c r="J1913" s="76" t="s">
        <v>2628</v>
      </c>
      <c r="K1913" s="77">
        <v>63764</v>
      </c>
      <c r="L1913" s="165">
        <v>65257</v>
      </c>
      <c r="M1913" s="85">
        <f>L1913*'Age distribution'!$L$6</f>
        <v>4222.5595309842392</v>
      </c>
      <c r="N1913" s="85">
        <f>L1913*'Age distribution'!$L$7</f>
        <v>13127.781069452452</v>
      </c>
      <c r="O1913" s="86">
        <f>L1913*'Age distribution'!$L$8</f>
        <v>13391.92358706147</v>
      </c>
      <c r="P1913" s="86">
        <f>L1913*'Age distribution'!$L$9</f>
        <v>13149.324815325683</v>
      </c>
      <c r="Q1913" s="86">
        <f>L1913*'Age distribution'!$L$10</f>
        <v>12696.195552678602</v>
      </c>
      <c r="R1913" s="86">
        <f>L1913*'Age distribution'!$L$11</f>
        <v>8669.2154444975549</v>
      </c>
      <c r="S1913" s="86">
        <f t="shared" si="29"/>
        <v>65257.000000000007</v>
      </c>
      <c r="U1913" s="6"/>
      <c r="V1913" s="6"/>
      <c r="W1913" s="6"/>
      <c r="X1913" s="6"/>
      <c r="Y1913" s="6"/>
      <c r="Z1913" s="6"/>
      <c r="AA1913" s="6"/>
      <c r="AB1913" s="6"/>
      <c r="AC1913" s="6"/>
      <c r="AD1913" s="6"/>
      <c r="AE1913" s="6"/>
      <c r="AF1913" s="6"/>
    </row>
    <row r="1914" spans="1:32" ht="15" customHeight="1">
      <c r="A1914" s="89" t="s">
        <v>9150</v>
      </c>
      <c r="B1914" s="89" t="s">
        <v>9026</v>
      </c>
      <c r="C1914" s="89" t="s">
        <v>6731</v>
      </c>
      <c r="D1914" s="227" t="s">
        <v>2627</v>
      </c>
      <c r="E1914" s="228"/>
      <c r="F1914" s="228"/>
      <c r="G1914" s="229" t="s">
        <v>2626</v>
      </c>
      <c r="H1914" s="229"/>
      <c r="I1914" s="229"/>
      <c r="J1914" s="76" t="s">
        <v>2626</v>
      </c>
      <c r="K1914" s="77">
        <v>27425</v>
      </c>
      <c r="L1914" s="165">
        <v>27162</v>
      </c>
      <c r="M1914" s="85">
        <f>L1914*'Age distribution'!$L$6</f>
        <v>1757.561058286374</v>
      </c>
      <c r="N1914" s="85">
        <f>L1914*'Age distribution'!$L$7</f>
        <v>5464.1921848762204</v>
      </c>
      <c r="O1914" s="86">
        <f>L1914*'Age distribution'!$L$8</f>
        <v>5574.1365443058012</v>
      </c>
      <c r="P1914" s="86">
        <f>L1914*'Age distribution'!$L$9</f>
        <v>5473.159364265538</v>
      </c>
      <c r="Q1914" s="86">
        <f>L1914*'Age distribution'!$L$10</f>
        <v>5284.5528234803342</v>
      </c>
      <c r="R1914" s="86">
        <f>L1914*'Age distribution'!$L$11</f>
        <v>3608.398024785733</v>
      </c>
      <c r="S1914" s="86">
        <f t="shared" si="29"/>
        <v>27162</v>
      </c>
      <c r="U1914" s="6"/>
      <c r="V1914" s="6"/>
      <c r="W1914" s="6"/>
      <c r="X1914" s="6"/>
      <c r="Y1914" s="6"/>
      <c r="Z1914" s="6"/>
      <c r="AA1914" s="6"/>
      <c r="AB1914" s="6"/>
      <c r="AC1914" s="6"/>
      <c r="AD1914" s="6"/>
      <c r="AE1914" s="6"/>
      <c r="AF1914" s="6"/>
    </row>
    <row r="1915" spans="1:32" ht="15" customHeight="1">
      <c r="A1915" s="89" t="s">
        <v>9149</v>
      </c>
      <c r="B1915" s="89" t="s">
        <v>9026</v>
      </c>
      <c r="C1915" s="89" t="s">
        <v>6730</v>
      </c>
      <c r="D1915" s="227" t="s">
        <v>2625</v>
      </c>
      <c r="E1915" s="228"/>
      <c r="F1915" s="228"/>
      <c r="G1915" s="229" t="s">
        <v>2624</v>
      </c>
      <c r="H1915" s="229"/>
      <c r="I1915" s="229"/>
      <c r="J1915" s="76" t="s">
        <v>2624</v>
      </c>
      <c r="K1915" s="77">
        <v>14755</v>
      </c>
      <c r="L1915" s="165">
        <v>14802</v>
      </c>
      <c r="M1915" s="85">
        <f>L1915*'Age distribution'!$L$6</f>
        <v>957.78730523359502</v>
      </c>
      <c r="N1915" s="85">
        <f>L1915*'Age distribution'!$L$7</f>
        <v>2977.7252308569991</v>
      </c>
      <c r="O1915" s="86">
        <f>L1915*'Age distribution'!$L$8</f>
        <v>3037.6396851783547</v>
      </c>
      <c r="P1915" s="86">
        <f>L1915*'Age distribution'!$L$9</f>
        <v>2982.611917747533</v>
      </c>
      <c r="Q1915" s="86">
        <f>L1915*'Age distribution'!$L$10</f>
        <v>2879.8303104762504</v>
      </c>
      <c r="R1915" s="86">
        <f>L1915*'Age distribution'!$L$11</f>
        <v>1966.4055505072683</v>
      </c>
      <c r="S1915" s="86">
        <f t="shared" si="29"/>
        <v>14802.000000000002</v>
      </c>
      <c r="U1915" s="6"/>
      <c r="V1915" s="6"/>
      <c r="W1915" s="6"/>
      <c r="X1915" s="6"/>
      <c r="Y1915" s="6"/>
      <c r="Z1915" s="6"/>
      <c r="AA1915" s="6"/>
      <c r="AB1915" s="6"/>
      <c r="AC1915" s="6"/>
      <c r="AD1915" s="6"/>
      <c r="AE1915" s="6"/>
      <c r="AF1915" s="6"/>
    </row>
    <row r="1916" spans="1:32" ht="15" customHeight="1">
      <c r="A1916" s="89" t="s">
        <v>9147</v>
      </c>
      <c r="B1916" s="89" t="s">
        <v>9026</v>
      </c>
      <c r="C1916" s="89" t="s">
        <v>6729</v>
      </c>
      <c r="D1916" s="227" t="s">
        <v>2623</v>
      </c>
      <c r="E1916" s="228"/>
      <c r="F1916" s="228"/>
      <c r="G1916" s="229" t="s">
        <v>2622</v>
      </c>
      <c r="H1916" s="229"/>
      <c r="I1916" s="229"/>
      <c r="J1916" s="76" t="s">
        <v>2622</v>
      </c>
      <c r="K1916" s="77">
        <v>10577</v>
      </c>
      <c r="L1916" s="165">
        <v>10650</v>
      </c>
      <c r="M1916" s="85">
        <f>L1916*'Age distribution'!$L$6</f>
        <v>689.12544255761293</v>
      </c>
      <c r="N1916" s="85">
        <f>L1916*'Age distribution'!$L$7</f>
        <v>2142.4654579534549</v>
      </c>
      <c r="O1916" s="86">
        <f>L1916*'Age distribution'!$L$8</f>
        <v>2185.5737499763195</v>
      </c>
      <c r="P1916" s="86">
        <f>L1916*'Age distribution'!$L$9</f>
        <v>2145.9814162958537</v>
      </c>
      <c r="Q1916" s="86">
        <f>L1916*'Age distribution'!$L$10</f>
        <v>2072.030320670995</v>
      </c>
      <c r="R1916" s="86">
        <f>L1916*'Age distribution'!$L$11</f>
        <v>1414.8236125457645</v>
      </c>
      <c r="S1916" s="86">
        <f t="shared" si="29"/>
        <v>10650.000000000002</v>
      </c>
      <c r="U1916" s="6"/>
      <c r="V1916" s="6"/>
      <c r="W1916" s="6"/>
      <c r="X1916" s="6"/>
      <c r="Y1916" s="6"/>
      <c r="Z1916" s="6"/>
      <c r="AA1916" s="6"/>
      <c r="AB1916" s="6"/>
      <c r="AC1916" s="6"/>
      <c r="AD1916" s="6"/>
      <c r="AE1916" s="6"/>
      <c r="AF1916" s="6"/>
    </row>
    <row r="1917" spans="1:32" ht="15" customHeight="1">
      <c r="A1917" s="89" t="s">
        <v>9146</v>
      </c>
      <c r="B1917" s="89" t="s">
        <v>9026</v>
      </c>
      <c r="C1917" s="89" t="s">
        <v>6728</v>
      </c>
      <c r="D1917" s="227" t="s">
        <v>2621</v>
      </c>
      <c r="E1917" s="228"/>
      <c r="F1917" s="228"/>
      <c r="G1917" s="229" t="s">
        <v>2620</v>
      </c>
      <c r="H1917" s="229"/>
      <c r="I1917" s="229"/>
      <c r="J1917" s="76" t="s">
        <v>2620</v>
      </c>
      <c r="K1917" s="77">
        <v>98036</v>
      </c>
      <c r="L1917" s="165">
        <v>97614</v>
      </c>
      <c r="M1917" s="85">
        <f>L1917*'Age distribution'!$L$6</f>
        <v>6316.2714506872135</v>
      </c>
      <c r="N1917" s="85">
        <f>L1917*'Age distribution'!$L$7</f>
        <v>19637.05382278578</v>
      </c>
      <c r="O1917" s="86">
        <f>L1917*'Age distribution'!$L$8</f>
        <v>20032.168641332246</v>
      </c>
      <c r="P1917" s="86">
        <f>L1917*'Age distribution'!$L$9</f>
        <v>19669.279809418163</v>
      </c>
      <c r="Q1917" s="86">
        <f>L1917*'Age distribution'!$L$10</f>
        <v>18991.471147603614</v>
      </c>
      <c r="R1917" s="86">
        <f>L1917*'Age distribution'!$L$11</f>
        <v>12967.755128172983</v>
      </c>
      <c r="S1917" s="86">
        <f t="shared" si="29"/>
        <v>97614</v>
      </c>
      <c r="U1917" s="6"/>
      <c r="V1917" s="6"/>
      <c r="W1917" s="6"/>
      <c r="X1917" s="6"/>
      <c r="Y1917" s="6"/>
      <c r="Z1917" s="6"/>
      <c r="AA1917" s="6"/>
      <c r="AB1917" s="6"/>
      <c r="AC1917" s="6"/>
      <c r="AD1917" s="6"/>
      <c r="AE1917" s="6"/>
      <c r="AF1917" s="6"/>
    </row>
    <row r="1918" spans="1:32" ht="15" customHeight="1">
      <c r="A1918" s="89" t="s">
        <v>9145</v>
      </c>
      <c r="B1918" s="89" t="s">
        <v>9026</v>
      </c>
      <c r="C1918" s="89" t="s">
        <v>6727</v>
      </c>
      <c r="D1918" s="227" t="s">
        <v>2619</v>
      </c>
      <c r="E1918" s="228"/>
      <c r="F1918" s="228"/>
      <c r="G1918" s="229" t="s">
        <v>2618</v>
      </c>
      <c r="H1918" s="229"/>
      <c r="I1918" s="229"/>
      <c r="J1918" s="76" t="s">
        <v>2618</v>
      </c>
      <c r="K1918" s="77">
        <v>57971</v>
      </c>
      <c r="L1918" s="165">
        <v>57834</v>
      </c>
      <c r="M1918" s="85">
        <f>L1918*'Age distribution'!$L$6</f>
        <v>3742.2423328522991</v>
      </c>
      <c r="N1918" s="85">
        <f>L1918*'Age distribution'!$L$7</f>
        <v>11634.492703782171</v>
      </c>
      <c r="O1918" s="86">
        <f>L1918*'Age distribution'!$L$8</f>
        <v>11868.588944237601</v>
      </c>
      <c r="P1918" s="86">
        <f>L1918*'Age distribution'!$L$9</f>
        <v>11653.585843197596</v>
      </c>
      <c r="Q1918" s="86">
        <f>L1918*'Age distribution'!$L$10</f>
        <v>11252.000147012799</v>
      </c>
      <c r="R1918" s="86">
        <f>L1918*'Age distribution'!$L$11</f>
        <v>7683.0900289175352</v>
      </c>
      <c r="S1918" s="86">
        <f t="shared" si="29"/>
        <v>57833.999999999993</v>
      </c>
      <c r="U1918" s="6"/>
      <c r="V1918" s="6"/>
      <c r="W1918" s="6"/>
      <c r="X1918" s="6"/>
      <c r="Y1918" s="6"/>
      <c r="Z1918" s="6"/>
      <c r="AA1918" s="6"/>
      <c r="AB1918" s="6"/>
      <c r="AC1918" s="6"/>
      <c r="AD1918" s="6"/>
      <c r="AE1918" s="6"/>
      <c r="AF1918" s="6"/>
    </row>
    <row r="1919" spans="1:32" ht="15" customHeight="1">
      <c r="A1919" s="89" t="s">
        <v>9143</v>
      </c>
      <c r="B1919" s="89" t="s">
        <v>9026</v>
      </c>
      <c r="C1919" s="89" t="s">
        <v>6726</v>
      </c>
      <c r="D1919" s="227" t="s">
        <v>2617</v>
      </c>
      <c r="E1919" s="228"/>
      <c r="F1919" s="228"/>
      <c r="G1919" s="229" t="s">
        <v>2616</v>
      </c>
      <c r="H1919" s="229"/>
      <c r="I1919" s="229"/>
      <c r="J1919" s="76" t="s">
        <v>2616</v>
      </c>
      <c r="K1919" s="77">
        <v>103911</v>
      </c>
      <c r="L1919" s="165">
        <v>104651</v>
      </c>
      <c r="M1919" s="85">
        <f>L1919*'Age distribution'!$L$6</f>
        <v>6771.6118956898354</v>
      </c>
      <c r="N1919" s="85">
        <f>L1919*'Age distribution'!$L$7</f>
        <v>21052.690388759347</v>
      </c>
      <c r="O1919" s="86">
        <f>L1919*'Age distribution'!$L$8</f>
        <v>21476.289061856507</v>
      </c>
      <c r="P1919" s="86">
        <f>L1919*'Age distribution'!$L$9</f>
        <v>21087.239548993181</v>
      </c>
      <c r="Q1919" s="86">
        <f>L1919*'Age distribution'!$L$10</f>
        <v>20360.567613947445</v>
      </c>
      <c r="R1919" s="86">
        <f>L1919*'Age distribution'!$L$11</f>
        <v>13902.60149075369</v>
      </c>
      <c r="S1919" s="86">
        <f t="shared" si="29"/>
        <v>104651.00000000001</v>
      </c>
      <c r="U1919" s="6"/>
      <c r="V1919" s="6"/>
      <c r="W1919" s="6"/>
      <c r="X1919" s="6"/>
      <c r="Y1919" s="6"/>
      <c r="Z1919" s="6"/>
      <c r="AA1919" s="6"/>
      <c r="AB1919" s="6"/>
      <c r="AC1919" s="6"/>
      <c r="AD1919" s="6"/>
      <c r="AE1919" s="6"/>
      <c r="AF1919" s="6"/>
    </row>
    <row r="1920" spans="1:32" ht="15" customHeight="1">
      <c r="A1920" s="89" t="s">
        <v>9141</v>
      </c>
      <c r="B1920" s="89" t="s">
        <v>9026</v>
      </c>
      <c r="C1920" s="89" t="s">
        <v>6725</v>
      </c>
      <c r="D1920" s="227" t="s">
        <v>2615</v>
      </c>
      <c r="E1920" s="228"/>
      <c r="F1920" s="228"/>
      <c r="G1920" s="229" t="s">
        <v>2614</v>
      </c>
      <c r="H1920" s="229"/>
      <c r="I1920" s="229"/>
      <c r="J1920" s="76" t="s">
        <v>2614</v>
      </c>
      <c r="K1920" s="77">
        <v>320246</v>
      </c>
      <c r="L1920" s="165">
        <v>323784</v>
      </c>
      <c r="M1920" s="85">
        <f>L1920*'Age distribution'!$L$6</f>
        <v>20950.966412495225</v>
      </c>
      <c r="N1920" s="85">
        <f>L1920*'Age distribution'!$L$7</f>
        <v>65135.77801295789</v>
      </c>
      <c r="O1920" s="86">
        <f>L1920*'Age distribution'!$L$8</f>
        <v>66446.367235899772</v>
      </c>
      <c r="P1920" s="86">
        <f>L1920*'Age distribution'!$L$9</f>
        <v>65242.671069853212</v>
      </c>
      <c r="Q1920" s="86">
        <f>L1920*'Age distribution'!$L$10</f>
        <v>62994.391112501165</v>
      </c>
      <c r="R1920" s="86">
        <f>L1920*'Age distribution'!$L$11</f>
        <v>43013.826156292751</v>
      </c>
      <c r="S1920" s="86">
        <f t="shared" si="29"/>
        <v>323784</v>
      </c>
      <c r="U1920" s="6"/>
      <c r="V1920" s="6"/>
      <c r="W1920" s="6"/>
      <c r="X1920" s="6"/>
      <c r="Y1920" s="6"/>
      <c r="Z1920" s="6"/>
      <c r="AA1920" s="6"/>
      <c r="AB1920" s="6"/>
      <c r="AC1920" s="6"/>
      <c r="AD1920" s="6"/>
      <c r="AE1920" s="6"/>
      <c r="AF1920" s="6"/>
    </row>
    <row r="1921" spans="1:32" ht="15" customHeight="1">
      <c r="A1921" s="89" t="s">
        <v>9140</v>
      </c>
      <c r="B1921" s="89" t="s">
        <v>9026</v>
      </c>
      <c r="C1921" s="89" t="s">
        <v>6724</v>
      </c>
      <c r="D1921" s="227" t="s">
        <v>2613</v>
      </c>
      <c r="E1921" s="228"/>
      <c r="F1921" s="228"/>
      <c r="G1921" s="229" t="s">
        <v>2612</v>
      </c>
      <c r="H1921" s="229"/>
      <c r="I1921" s="229"/>
      <c r="J1921" s="76" t="s">
        <v>2612</v>
      </c>
      <c r="K1921" s="77">
        <v>23649</v>
      </c>
      <c r="L1921" s="165">
        <v>23921</v>
      </c>
      <c r="M1921" s="85">
        <f>L1921*'Age distribution'!$L$6</f>
        <v>1547.8469212601558</v>
      </c>
      <c r="N1921" s="85">
        <f>L1921*'Age distribution'!$L$7</f>
        <v>4812.1987060755491</v>
      </c>
      <c r="O1921" s="86">
        <f>L1921*'Age distribution'!$L$8</f>
        <v>4909.0243824585477</v>
      </c>
      <c r="P1921" s="86">
        <f>L1921*'Age distribution'!$L$9</f>
        <v>4820.095911663203</v>
      </c>
      <c r="Q1921" s="86">
        <f>L1921*'Age distribution'!$L$10</f>
        <v>4653.9941127484381</v>
      </c>
      <c r="R1921" s="86">
        <f>L1921*'Age distribution'!$L$11</f>
        <v>3177.8399657941063</v>
      </c>
      <c r="S1921" s="86">
        <f t="shared" si="29"/>
        <v>23921</v>
      </c>
      <c r="U1921" s="6"/>
      <c r="V1921" s="6"/>
      <c r="W1921" s="6"/>
      <c r="X1921" s="6"/>
      <c r="Y1921" s="6"/>
      <c r="Z1921" s="6"/>
      <c r="AA1921" s="6"/>
      <c r="AB1921" s="6"/>
      <c r="AC1921" s="6"/>
      <c r="AD1921" s="6"/>
      <c r="AE1921" s="6"/>
      <c r="AF1921" s="6"/>
    </row>
    <row r="1922" spans="1:32" ht="15" customHeight="1">
      <c r="A1922" s="89" t="s">
        <v>9138</v>
      </c>
      <c r="B1922" s="89" t="s">
        <v>9026</v>
      </c>
      <c r="C1922" s="89" t="s">
        <v>6723</v>
      </c>
      <c r="D1922" s="227" t="s">
        <v>2611</v>
      </c>
      <c r="E1922" s="228"/>
      <c r="F1922" s="228"/>
      <c r="G1922" s="229" t="s">
        <v>2610</v>
      </c>
      <c r="H1922" s="229"/>
      <c r="I1922" s="229"/>
      <c r="J1922" s="76" t="s">
        <v>2610</v>
      </c>
      <c r="K1922" s="77">
        <v>33990</v>
      </c>
      <c r="L1922" s="165">
        <v>34239</v>
      </c>
      <c r="M1922" s="85">
        <f>L1922*'Age distribution'!$L$6</f>
        <v>2215.4897678619818</v>
      </c>
      <c r="N1922" s="85">
        <f>L1922*'Age distribution'!$L$7</f>
        <v>6887.8755694712063</v>
      </c>
      <c r="O1922" s="86">
        <f>L1922*'Age distribution'!$L$8</f>
        <v>7026.4656925295021</v>
      </c>
      <c r="P1922" s="86">
        <f>L1922*'Age distribution'!$L$9</f>
        <v>6899.1791279393174</v>
      </c>
      <c r="Q1922" s="86">
        <f>L1922*'Age distribution'!$L$10</f>
        <v>6661.4315633290316</v>
      </c>
      <c r="R1922" s="86">
        <f>L1922*'Age distribution'!$L$11</f>
        <v>4548.5582788689608</v>
      </c>
      <c r="S1922" s="86">
        <f t="shared" si="29"/>
        <v>34239</v>
      </c>
      <c r="U1922" s="6"/>
      <c r="V1922" s="6"/>
      <c r="W1922" s="6"/>
      <c r="X1922" s="6"/>
      <c r="Y1922" s="6"/>
      <c r="Z1922" s="6"/>
      <c r="AA1922" s="6"/>
      <c r="AB1922" s="6"/>
      <c r="AC1922" s="6"/>
      <c r="AD1922" s="6"/>
      <c r="AE1922" s="6"/>
      <c r="AF1922" s="6"/>
    </row>
    <row r="1923" spans="1:32" ht="15" customHeight="1">
      <c r="A1923" s="89" t="s">
        <v>9136</v>
      </c>
      <c r="B1923" s="89" t="s">
        <v>9026</v>
      </c>
      <c r="C1923" s="89" t="s">
        <v>6722</v>
      </c>
      <c r="D1923" s="227" t="s">
        <v>2609</v>
      </c>
      <c r="E1923" s="228"/>
      <c r="F1923" s="228"/>
      <c r="G1923" s="229" t="s">
        <v>2608</v>
      </c>
      <c r="H1923" s="229"/>
      <c r="I1923" s="229"/>
      <c r="J1923" s="76" t="s">
        <v>2608</v>
      </c>
      <c r="K1923" s="77">
        <v>162898</v>
      </c>
      <c r="L1923" s="165">
        <v>163033</v>
      </c>
      <c r="M1923" s="85">
        <f>L1923*'Age distribution'!$L$6</f>
        <v>10549.313453192048</v>
      </c>
      <c r="N1923" s="85">
        <f>L1923*'Age distribution'!$L$7</f>
        <v>32797.424507654992</v>
      </c>
      <c r="O1923" s="86">
        <f>L1923*'Age distribution'!$L$8</f>
        <v>33457.337575576457</v>
      </c>
      <c r="P1923" s="86">
        <f>L1923*'Age distribution'!$L$9</f>
        <v>32851.24772234384</v>
      </c>
      <c r="Q1923" s="86">
        <f>L1923*'Age distribution'!$L$10</f>
        <v>31719.184907976931</v>
      </c>
      <c r="R1923" s="86">
        <f>L1923*'Age distribution'!$L$11</f>
        <v>21658.491833255739</v>
      </c>
      <c r="S1923" s="86">
        <f t="shared" si="29"/>
        <v>163033</v>
      </c>
      <c r="U1923" s="6"/>
      <c r="V1923" s="6"/>
      <c r="W1923" s="6"/>
      <c r="X1923" s="6"/>
      <c r="Y1923" s="6"/>
      <c r="Z1923" s="6"/>
      <c r="AA1923" s="6"/>
      <c r="AB1923" s="6"/>
      <c r="AC1923" s="6"/>
      <c r="AD1923" s="6"/>
      <c r="AE1923" s="6"/>
      <c r="AF1923" s="6"/>
    </row>
    <row r="1924" spans="1:32" ht="15" customHeight="1">
      <c r="A1924" s="89" t="s">
        <v>9135</v>
      </c>
      <c r="B1924" s="89" t="s">
        <v>9026</v>
      </c>
      <c r="C1924" s="89" t="s">
        <v>6721</v>
      </c>
      <c r="D1924" s="227" t="s">
        <v>2607</v>
      </c>
      <c r="E1924" s="228"/>
      <c r="F1924" s="228"/>
      <c r="G1924" s="229" t="s">
        <v>2606</v>
      </c>
      <c r="H1924" s="229"/>
      <c r="I1924" s="229"/>
      <c r="J1924" s="76" t="s">
        <v>2606</v>
      </c>
      <c r="K1924" s="77">
        <v>41323</v>
      </c>
      <c r="L1924" s="165">
        <v>41387</v>
      </c>
      <c r="M1924" s="85">
        <f>L1924*'Age distribution'!$L$6</f>
        <v>2678.0126470546411</v>
      </c>
      <c r="N1924" s="85">
        <f>L1924*'Age distribution'!$L$7</f>
        <v>8325.8420571192164</v>
      </c>
      <c r="O1924" s="86">
        <f>L1924*'Age distribution'!$L$8</f>
        <v>8493.3653324197112</v>
      </c>
      <c r="P1924" s="86">
        <f>L1924*'Age distribution'!$L$9</f>
        <v>8339.505434388404</v>
      </c>
      <c r="Q1924" s="86">
        <f>L1924*'Age distribution'!$L$10</f>
        <v>8052.1238386488694</v>
      </c>
      <c r="R1924" s="86">
        <f>L1924*'Age distribution'!$L$11</f>
        <v>5498.1506903691607</v>
      </c>
      <c r="S1924" s="86">
        <f t="shared" si="29"/>
        <v>41387</v>
      </c>
      <c r="U1924" s="6"/>
      <c r="V1924" s="6"/>
      <c r="W1924" s="6"/>
      <c r="X1924" s="6"/>
      <c r="Y1924" s="6"/>
      <c r="Z1924" s="6"/>
      <c r="AA1924" s="6"/>
      <c r="AB1924" s="6"/>
      <c r="AC1924" s="6"/>
      <c r="AD1924" s="6"/>
      <c r="AE1924" s="6"/>
      <c r="AF1924" s="6"/>
    </row>
    <row r="1925" spans="1:32" ht="15" customHeight="1">
      <c r="A1925" s="89" t="s">
        <v>9133</v>
      </c>
      <c r="B1925" s="89" t="s">
        <v>9026</v>
      </c>
      <c r="C1925" s="89" t="s">
        <v>6720</v>
      </c>
      <c r="D1925" s="227" t="s">
        <v>2605</v>
      </c>
      <c r="E1925" s="228"/>
      <c r="F1925" s="228"/>
      <c r="G1925" s="229" t="s">
        <v>2604</v>
      </c>
      <c r="H1925" s="229"/>
      <c r="I1925" s="229"/>
      <c r="J1925" s="76" t="s">
        <v>2604</v>
      </c>
      <c r="K1925" s="77">
        <v>58710</v>
      </c>
      <c r="L1925" s="165">
        <v>59611</v>
      </c>
      <c r="M1925" s="85">
        <f>L1925*'Age distribution'!$L$6</f>
        <v>3857.2259865072174</v>
      </c>
      <c r="N1925" s="85">
        <f>L1925*'Age distribution'!$L$7</f>
        <v>11991.972621038818</v>
      </c>
      <c r="O1925" s="86">
        <f>L1925*'Age distribution'!$L$8</f>
        <v>12233.261672285293</v>
      </c>
      <c r="P1925" s="86">
        <f>L1925*'Age distribution'!$L$9</f>
        <v>12011.652413785176</v>
      </c>
      <c r="Q1925" s="86">
        <f>L1925*'Age distribution'!$L$10</f>
        <v>11597.727647466541</v>
      </c>
      <c r="R1925" s="86">
        <f>L1925*'Age distribution'!$L$11</f>
        <v>7919.1596589169549</v>
      </c>
      <c r="S1925" s="86">
        <f t="shared" ref="S1925:S1988" si="30">SUM(M1925:R1925)</f>
        <v>59611</v>
      </c>
      <c r="U1925" s="6"/>
      <c r="V1925" s="6"/>
      <c r="W1925" s="6"/>
      <c r="X1925" s="6"/>
      <c r="Y1925" s="6"/>
      <c r="Z1925" s="6"/>
      <c r="AA1925" s="6"/>
      <c r="AB1925" s="6"/>
      <c r="AC1925" s="6"/>
      <c r="AD1925" s="6"/>
      <c r="AE1925" s="6"/>
      <c r="AF1925" s="6"/>
    </row>
    <row r="1926" spans="1:32" ht="15" customHeight="1">
      <c r="A1926" s="89" t="s">
        <v>9131</v>
      </c>
      <c r="B1926" s="89" t="s">
        <v>9026</v>
      </c>
      <c r="C1926" s="89" t="s">
        <v>6719</v>
      </c>
      <c r="D1926" s="227" t="s">
        <v>2603</v>
      </c>
      <c r="E1926" s="228"/>
      <c r="F1926" s="228"/>
      <c r="G1926" s="229" t="s">
        <v>2602</v>
      </c>
      <c r="H1926" s="229"/>
      <c r="I1926" s="229"/>
      <c r="J1926" s="76" t="s">
        <v>2602</v>
      </c>
      <c r="K1926" s="77">
        <v>270777</v>
      </c>
      <c r="L1926" s="165">
        <v>276122</v>
      </c>
      <c r="M1926" s="85">
        <f>L1926*'Age distribution'!$L$6</f>
        <v>17866.919760553352</v>
      </c>
      <c r="N1926" s="85">
        <f>L1926*'Age distribution'!$L$7</f>
        <v>55547.591284603186</v>
      </c>
      <c r="O1926" s="86">
        <f>L1926*'Age distribution'!$L$8</f>
        <v>56665.257745630166</v>
      </c>
      <c r="P1926" s="86">
        <f>L1926*'Age distribution'!$L$9</f>
        <v>55638.749354971238</v>
      </c>
      <c r="Q1926" s="86">
        <f>L1926*'Age distribution'!$L$10</f>
        <v>53721.42311777619</v>
      </c>
      <c r="R1926" s="86">
        <f>L1926*'Age distribution'!$L$11</f>
        <v>36682.058736465879</v>
      </c>
      <c r="S1926" s="86">
        <f t="shared" si="30"/>
        <v>276122.00000000006</v>
      </c>
      <c r="U1926" s="6"/>
      <c r="V1926" s="6"/>
      <c r="W1926" s="6"/>
      <c r="X1926" s="6"/>
      <c r="Y1926" s="6"/>
      <c r="Z1926" s="6"/>
      <c r="AA1926" s="6"/>
      <c r="AB1926" s="6"/>
      <c r="AC1926" s="6"/>
      <c r="AD1926" s="6"/>
      <c r="AE1926" s="6"/>
      <c r="AF1926" s="6"/>
    </row>
    <row r="1927" spans="1:32" ht="15" customHeight="1">
      <c r="A1927" s="89" t="s">
        <v>9129</v>
      </c>
      <c r="B1927" s="89" t="s">
        <v>9026</v>
      </c>
      <c r="C1927" s="89" t="s">
        <v>6718</v>
      </c>
      <c r="D1927" s="227" t="s">
        <v>2601</v>
      </c>
      <c r="E1927" s="228"/>
      <c r="F1927" s="228"/>
      <c r="G1927" s="229" t="s">
        <v>2600</v>
      </c>
      <c r="H1927" s="229"/>
      <c r="I1927" s="229"/>
      <c r="J1927" s="76" t="s">
        <v>2600</v>
      </c>
      <c r="K1927" s="77">
        <v>56614</v>
      </c>
      <c r="L1927" s="165">
        <v>56082</v>
      </c>
      <c r="M1927" s="85">
        <f>L1927*'Age distribution'!$L$6</f>
        <v>3628.8763445554973</v>
      </c>
      <c r="N1927" s="85">
        <f>L1927*'Age distribution'!$L$7</f>
        <v>11282.042048163912</v>
      </c>
      <c r="O1927" s="86">
        <f>L1927*'Age distribution'!$L$8</f>
        <v>11509.046671002059</v>
      </c>
      <c r="P1927" s="86">
        <f>L1927*'Age distribution'!$L$9</f>
        <v>11300.556787671743</v>
      </c>
      <c r="Q1927" s="86">
        <f>L1927*'Age distribution'!$L$10</f>
        <v>10911.1365674996</v>
      </c>
      <c r="R1927" s="86">
        <f>L1927*'Age distribution'!$L$11</f>
        <v>7450.3415811071891</v>
      </c>
      <c r="S1927" s="86">
        <f t="shared" si="30"/>
        <v>56082</v>
      </c>
      <c r="U1927" s="6"/>
      <c r="V1927" s="6"/>
      <c r="W1927" s="6"/>
      <c r="X1927" s="6"/>
      <c r="Y1927" s="6"/>
      <c r="Z1927" s="6"/>
      <c r="AA1927" s="6"/>
      <c r="AB1927" s="6"/>
      <c r="AC1927" s="6"/>
      <c r="AD1927" s="6"/>
      <c r="AE1927" s="6"/>
      <c r="AF1927" s="6"/>
    </row>
    <row r="1928" spans="1:32" ht="15" customHeight="1">
      <c r="A1928" s="89" t="s">
        <v>9127</v>
      </c>
      <c r="B1928" s="89" t="s">
        <v>9026</v>
      </c>
      <c r="C1928" s="89" t="s">
        <v>6717</v>
      </c>
      <c r="D1928" s="227" t="s">
        <v>2599</v>
      </c>
      <c r="E1928" s="228"/>
      <c r="F1928" s="228"/>
      <c r="G1928" s="229" t="s">
        <v>2598</v>
      </c>
      <c r="H1928" s="229"/>
      <c r="I1928" s="229"/>
      <c r="J1928" s="76" t="s">
        <v>2598</v>
      </c>
      <c r="K1928" s="77">
        <v>351305</v>
      </c>
      <c r="L1928" s="165">
        <v>354375</v>
      </c>
      <c r="M1928" s="85">
        <f>L1928*'Age distribution'!$L$6</f>
        <v>22930.406451300852</v>
      </c>
      <c r="N1928" s="85">
        <f>L1928*'Age distribution'!$L$7</f>
        <v>71289.783724155466</v>
      </c>
      <c r="O1928" s="86">
        <f>L1928*'Age distribution'!$L$8</f>
        <v>72724.196962240196</v>
      </c>
      <c r="P1928" s="86">
        <f>L1928*'Age distribution'!$L$9</f>
        <v>71406.775999985271</v>
      </c>
      <c r="Q1928" s="86">
        <f>L1928*'Age distribution'!$L$10</f>
        <v>68946.079332186273</v>
      </c>
      <c r="R1928" s="86">
        <f>L1928*'Age distribution'!$L$11</f>
        <v>47077.757530131952</v>
      </c>
      <c r="S1928" s="86">
        <f t="shared" si="30"/>
        <v>354375</v>
      </c>
      <c r="U1928" s="6"/>
      <c r="V1928" s="6"/>
      <c r="W1928" s="6"/>
      <c r="X1928" s="6"/>
      <c r="Y1928" s="6"/>
      <c r="Z1928" s="6"/>
      <c r="AA1928" s="6"/>
      <c r="AB1928" s="6"/>
      <c r="AC1928" s="6"/>
      <c r="AD1928" s="6"/>
      <c r="AE1928" s="6"/>
      <c r="AF1928" s="6"/>
    </row>
    <row r="1929" spans="1:32" ht="15" customHeight="1">
      <c r="A1929" s="89" t="s">
        <v>9125</v>
      </c>
      <c r="B1929" s="89" t="s">
        <v>9026</v>
      </c>
      <c r="C1929" s="89" t="s">
        <v>6716</v>
      </c>
      <c r="D1929" s="227" t="s">
        <v>2597</v>
      </c>
      <c r="E1929" s="228"/>
      <c r="F1929" s="228"/>
      <c r="G1929" s="229" t="s">
        <v>2596</v>
      </c>
      <c r="H1929" s="229"/>
      <c r="I1929" s="229"/>
      <c r="J1929" s="76" t="s">
        <v>2596</v>
      </c>
      <c r="K1929" s="77">
        <v>60794</v>
      </c>
      <c r="L1929" s="165">
        <v>61197</v>
      </c>
      <c r="M1929" s="85">
        <f>L1929*'Age distribution'!$L$6</f>
        <v>3959.8506768261254</v>
      </c>
      <c r="N1929" s="85">
        <f>L1929*'Age distribution'!$L$7</f>
        <v>12311.028979378178</v>
      </c>
      <c r="O1929" s="86">
        <f>L1929*'Age distribution'!$L$8</f>
        <v>12558.737725568151</v>
      </c>
      <c r="P1929" s="86">
        <f>L1929*'Age distribution'!$L$9</f>
        <v>12331.23236930116</v>
      </c>
      <c r="Q1929" s="86">
        <f>L1929*'Age distribution'!$L$10</f>
        <v>11906.294791934542</v>
      </c>
      <c r="R1929" s="86">
        <f>L1929*'Age distribution'!$L$11</f>
        <v>8129.8554569918451</v>
      </c>
      <c r="S1929" s="86">
        <f t="shared" si="30"/>
        <v>61197.000000000015</v>
      </c>
      <c r="U1929" s="6"/>
      <c r="V1929" s="6"/>
      <c r="W1929" s="6"/>
      <c r="X1929" s="6"/>
      <c r="Y1929" s="6"/>
      <c r="Z1929" s="6"/>
      <c r="AA1929" s="6"/>
      <c r="AB1929" s="6"/>
      <c r="AC1929" s="6"/>
      <c r="AD1929" s="6"/>
      <c r="AE1929" s="6"/>
      <c r="AF1929" s="6"/>
    </row>
    <row r="1930" spans="1:32" ht="15" customHeight="1">
      <c r="A1930" s="89" t="s">
        <v>9124</v>
      </c>
      <c r="B1930" s="89" t="s">
        <v>9026</v>
      </c>
      <c r="C1930" s="89" t="s">
        <v>6715</v>
      </c>
      <c r="D1930" s="227" t="s">
        <v>2595</v>
      </c>
      <c r="E1930" s="228"/>
      <c r="F1930" s="228"/>
      <c r="G1930" s="229" t="s">
        <v>2594</v>
      </c>
      <c r="H1930" s="229"/>
      <c r="I1930" s="229"/>
      <c r="J1930" s="76" t="s">
        <v>2594</v>
      </c>
      <c r="K1930" s="77">
        <v>206117</v>
      </c>
      <c r="L1930" s="165">
        <v>206890</v>
      </c>
      <c r="M1930" s="85">
        <f>L1930*'Age distribution'!$L$6</f>
        <v>13387.151437628596</v>
      </c>
      <c r="N1930" s="85">
        <f>L1930*'Age distribution'!$L$7</f>
        <v>41620.157614646982</v>
      </c>
      <c r="O1930" s="86">
        <f>L1930*'Age distribution'!$L$8</f>
        <v>42457.591843436683</v>
      </c>
      <c r="P1930" s="86">
        <f>L1930*'Age distribution'!$L$9</f>
        <v>41688.459644830909</v>
      </c>
      <c r="Q1930" s="86">
        <f>L1930*'Age distribution'!$L$10</f>
        <v>40251.864135551376</v>
      </c>
      <c r="R1930" s="86">
        <f>L1930*'Age distribution'!$L$11</f>
        <v>27484.775323905465</v>
      </c>
      <c r="S1930" s="86">
        <f t="shared" si="30"/>
        <v>206890</v>
      </c>
      <c r="U1930" s="6"/>
      <c r="V1930" s="6"/>
      <c r="W1930" s="6"/>
      <c r="X1930" s="6"/>
      <c r="Y1930" s="6"/>
      <c r="Z1930" s="6"/>
      <c r="AA1930" s="6"/>
      <c r="AB1930" s="6"/>
      <c r="AC1930" s="6"/>
      <c r="AD1930" s="6"/>
      <c r="AE1930" s="6"/>
      <c r="AF1930" s="6"/>
    </row>
    <row r="1931" spans="1:32" ht="15" customHeight="1">
      <c r="A1931" s="89" t="s">
        <v>9122</v>
      </c>
      <c r="B1931" s="89" t="s">
        <v>9026</v>
      </c>
      <c r="C1931" s="89" t="s">
        <v>6714</v>
      </c>
      <c r="D1931" s="227" t="s">
        <v>2593</v>
      </c>
      <c r="E1931" s="228"/>
      <c r="F1931" s="228"/>
      <c r="G1931" s="229" t="s">
        <v>2592</v>
      </c>
      <c r="H1931" s="229"/>
      <c r="I1931" s="229"/>
      <c r="J1931" s="76" t="s">
        <v>2591</v>
      </c>
      <c r="K1931" s="77">
        <v>12163</v>
      </c>
      <c r="L1931" s="165">
        <v>12064</v>
      </c>
      <c r="M1931" s="85">
        <f>L1931*'Age distribution'!$L$6</f>
        <v>780.62059521267997</v>
      </c>
      <c r="N1931" s="85">
        <f>L1931*'Age distribution'!$L$7</f>
        <v>2426.9204962207027</v>
      </c>
      <c r="O1931" s="86">
        <f>L1931*'Age distribution'!$L$8</f>
        <v>2475.7522741515791</v>
      </c>
      <c r="P1931" s="86">
        <f>L1931*'Age distribution'!$L$9</f>
        <v>2430.9032681871527</v>
      </c>
      <c r="Q1931" s="86">
        <f>L1931*'Age distribution'!$L$10</f>
        <v>2347.1336890680641</v>
      </c>
      <c r="R1931" s="86">
        <f>L1931*'Age distribution'!$L$11</f>
        <v>1602.669677159822</v>
      </c>
      <c r="S1931" s="86">
        <f t="shared" si="30"/>
        <v>12064</v>
      </c>
      <c r="U1931" s="6"/>
      <c r="V1931" s="6"/>
      <c r="W1931" s="6"/>
      <c r="X1931" s="6"/>
      <c r="Y1931" s="6"/>
      <c r="Z1931" s="6"/>
      <c r="AA1931" s="6"/>
      <c r="AB1931" s="6"/>
      <c r="AC1931" s="6"/>
      <c r="AD1931" s="6"/>
      <c r="AE1931" s="6"/>
      <c r="AF1931" s="6"/>
    </row>
    <row r="1932" spans="1:32" ht="15" customHeight="1">
      <c r="A1932" s="89" t="s">
        <v>9120</v>
      </c>
      <c r="B1932" s="89" t="s">
        <v>9026</v>
      </c>
      <c r="C1932" s="89" t="s">
        <v>6713</v>
      </c>
      <c r="D1932" s="227" t="s">
        <v>2590</v>
      </c>
      <c r="E1932" s="228"/>
      <c r="F1932" s="228"/>
      <c r="G1932" s="229" t="s">
        <v>2589</v>
      </c>
      <c r="H1932" s="229"/>
      <c r="I1932" s="229"/>
      <c r="J1932" s="76" t="s">
        <v>2589</v>
      </c>
      <c r="K1932" s="77">
        <v>8862</v>
      </c>
      <c r="L1932" s="165">
        <v>8769</v>
      </c>
      <c r="M1932" s="85">
        <f>L1932*'Age distribution'!$L$6</f>
        <v>567.41230101293036</v>
      </c>
      <c r="N1932" s="85">
        <f>L1932*'Age distribution'!$L$7</f>
        <v>1764.0638122811124</v>
      </c>
      <c r="O1932" s="86">
        <f>L1932*'Age distribution'!$L$8</f>
        <v>1799.5583299100792</v>
      </c>
      <c r="P1932" s="86">
        <f>L1932*'Age distribution'!$L$9</f>
        <v>1766.9587830514874</v>
      </c>
      <c r="Q1932" s="86">
        <f>L1932*'Age distribution'!$L$10</f>
        <v>1706.0689091045965</v>
      </c>
      <c r="R1932" s="86">
        <f>L1932*'Age distribution'!$L$11</f>
        <v>1164.9378646397943</v>
      </c>
      <c r="S1932" s="86">
        <f t="shared" si="30"/>
        <v>8769</v>
      </c>
      <c r="U1932" s="6"/>
      <c r="V1932" s="6"/>
      <c r="W1932" s="6"/>
      <c r="X1932" s="6"/>
      <c r="Y1932" s="6"/>
      <c r="Z1932" s="6"/>
      <c r="AA1932" s="6"/>
      <c r="AB1932" s="6"/>
      <c r="AC1932" s="6"/>
      <c r="AD1932" s="6"/>
      <c r="AE1932" s="6"/>
      <c r="AF1932" s="6"/>
    </row>
    <row r="1933" spans="1:32" ht="15" customHeight="1">
      <c r="A1933" s="89" t="s">
        <v>9118</v>
      </c>
      <c r="B1933" s="89" t="s">
        <v>9026</v>
      </c>
      <c r="C1933" s="89" t="s">
        <v>6712</v>
      </c>
      <c r="D1933" s="227" t="s">
        <v>2588</v>
      </c>
      <c r="E1933" s="228"/>
      <c r="F1933" s="228"/>
      <c r="G1933" s="229" t="s">
        <v>2587</v>
      </c>
      <c r="H1933" s="229"/>
      <c r="I1933" s="229"/>
      <c r="J1933" s="76" t="s">
        <v>2586</v>
      </c>
      <c r="K1933" s="77">
        <v>57655</v>
      </c>
      <c r="L1933" s="165">
        <v>57713</v>
      </c>
      <c r="M1933" s="85">
        <f>L1933*'Age distribution'!$L$6</f>
        <v>3734.4128325190154</v>
      </c>
      <c r="N1933" s="85">
        <f>L1933*'Age distribution'!$L$7</f>
        <v>11610.151077452372</v>
      </c>
      <c r="O1933" s="86">
        <f>L1933*'Age distribution'!$L$8</f>
        <v>11843.757542946791</v>
      </c>
      <c r="P1933" s="86">
        <f>L1933*'Age distribution'!$L$9</f>
        <v>11629.204270298836</v>
      </c>
      <c r="Q1933" s="86">
        <f>L1933*'Age distribution'!$L$10</f>
        <v>11228.458769660576</v>
      </c>
      <c r="R1933" s="86">
        <f>L1933*'Age distribution'!$L$11</f>
        <v>7667.0155071224135</v>
      </c>
      <c r="S1933" s="86">
        <f t="shared" si="30"/>
        <v>57713</v>
      </c>
      <c r="U1933" s="6"/>
      <c r="V1933" s="6"/>
      <c r="W1933" s="6"/>
      <c r="X1933" s="6"/>
      <c r="Y1933" s="6"/>
      <c r="Z1933" s="6"/>
      <c r="AA1933" s="6"/>
      <c r="AB1933" s="6"/>
      <c r="AC1933" s="6"/>
      <c r="AD1933" s="6"/>
      <c r="AE1933" s="6"/>
      <c r="AF1933" s="6"/>
    </row>
    <row r="1934" spans="1:32" ht="15" customHeight="1">
      <c r="A1934" s="89" t="s">
        <v>9116</v>
      </c>
      <c r="B1934" s="89" t="s">
        <v>9026</v>
      </c>
      <c r="C1934" s="89" t="s">
        <v>6711</v>
      </c>
      <c r="D1934" s="227" t="s">
        <v>2585</v>
      </c>
      <c r="E1934" s="228"/>
      <c r="F1934" s="228"/>
      <c r="G1934" s="229" t="s">
        <v>2584</v>
      </c>
      <c r="H1934" s="229"/>
      <c r="I1934" s="229"/>
      <c r="J1934" s="76" t="s">
        <v>2584</v>
      </c>
      <c r="K1934" s="77">
        <v>21383</v>
      </c>
      <c r="L1934" s="165">
        <v>21675</v>
      </c>
      <c r="M1934" s="85">
        <f>L1934*'Age distribution'!$L$6</f>
        <v>1402.5158654869729</v>
      </c>
      <c r="N1934" s="85">
        <f>L1934*'Age distribution'!$L$7</f>
        <v>4360.3698404827364</v>
      </c>
      <c r="O1934" s="86">
        <f>L1934*'Age distribution'!$L$8</f>
        <v>4448.1043221349037</v>
      </c>
      <c r="P1934" s="86">
        <f>L1934*'Age distribution'!$L$9</f>
        <v>4367.5255585176174</v>
      </c>
      <c r="Q1934" s="86">
        <f>L1934*'Age distribution'!$L$10</f>
        <v>4217.0194554501231</v>
      </c>
      <c r="R1934" s="86">
        <f>L1934*'Age distribution'!$L$11</f>
        <v>2879.4649579276474</v>
      </c>
      <c r="S1934" s="86">
        <f t="shared" si="30"/>
        <v>21675.000000000004</v>
      </c>
      <c r="U1934" s="6"/>
      <c r="V1934" s="6"/>
      <c r="W1934" s="6"/>
      <c r="X1934" s="6"/>
      <c r="Y1934" s="6"/>
      <c r="Z1934" s="6"/>
      <c r="AA1934" s="6"/>
      <c r="AB1934" s="6"/>
      <c r="AC1934" s="6"/>
      <c r="AD1934" s="6"/>
      <c r="AE1934" s="6"/>
      <c r="AF1934" s="6"/>
    </row>
    <row r="1935" spans="1:32" ht="15" customHeight="1">
      <c r="A1935" s="89" t="s">
        <v>9115</v>
      </c>
      <c r="B1935" s="89" t="s">
        <v>9026</v>
      </c>
      <c r="C1935" s="89" t="s">
        <v>6710</v>
      </c>
      <c r="D1935" s="227" t="s">
        <v>2583</v>
      </c>
      <c r="E1935" s="228"/>
      <c r="F1935" s="228"/>
      <c r="G1935" s="229" t="s">
        <v>2582</v>
      </c>
      <c r="H1935" s="229"/>
      <c r="I1935" s="229"/>
      <c r="J1935" s="76" t="s">
        <v>2582</v>
      </c>
      <c r="K1935" s="77">
        <v>489657</v>
      </c>
      <c r="L1935" s="165">
        <v>495165</v>
      </c>
      <c r="M1935" s="85">
        <f>L1935*'Age distribution'!$L$6</f>
        <v>32040.450682069521</v>
      </c>
      <c r="N1935" s="85">
        <f>L1935*'Age distribution'!$L$7</f>
        <v>99612.573566903535</v>
      </c>
      <c r="O1935" s="86">
        <f>L1935*'Age distribution'!$L$8</f>
        <v>101616.86628234969</v>
      </c>
      <c r="P1935" s="86">
        <f>L1935*'Age distribution'!$L$9</f>
        <v>99776.045821609048</v>
      </c>
      <c r="Q1935" s="86">
        <f>L1935*'Age distribution'!$L$10</f>
        <v>96337.736500943953</v>
      </c>
      <c r="R1935" s="86">
        <f>L1935*'Age distribution'!$L$11</f>
        <v>65781.327146124269</v>
      </c>
      <c r="S1935" s="86">
        <f t="shared" si="30"/>
        <v>495165</v>
      </c>
      <c r="U1935" s="6"/>
      <c r="V1935" s="6"/>
      <c r="W1935" s="6"/>
      <c r="X1935" s="6"/>
      <c r="Y1935" s="6"/>
      <c r="Z1935" s="6"/>
      <c r="AA1935" s="6"/>
      <c r="AB1935" s="6"/>
      <c r="AC1935" s="6"/>
      <c r="AD1935" s="6"/>
      <c r="AE1935" s="6"/>
      <c r="AF1935" s="6"/>
    </row>
    <row r="1936" spans="1:32" ht="15" customHeight="1">
      <c r="A1936" s="89" t="s">
        <v>9113</v>
      </c>
      <c r="B1936" s="89" t="s">
        <v>9026</v>
      </c>
      <c r="C1936" s="89" t="s">
        <v>6709</v>
      </c>
      <c r="D1936" s="227" t="s">
        <v>2581</v>
      </c>
      <c r="E1936" s="228"/>
      <c r="F1936" s="228"/>
      <c r="G1936" s="229" t="s">
        <v>2580</v>
      </c>
      <c r="H1936" s="229"/>
      <c r="I1936" s="229"/>
      <c r="J1936" s="76" t="s">
        <v>2580</v>
      </c>
      <c r="K1936" s="77">
        <v>54515</v>
      </c>
      <c r="L1936" s="165">
        <v>54294</v>
      </c>
      <c r="M1936" s="85">
        <f>L1936*'Age distribution'!$L$6</f>
        <v>3513.1809181430081</v>
      </c>
      <c r="N1936" s="85">
        <f>L1936*'Age distribution'!$L$7</f>
        <v>10922.349255786376</v>
      </c>
      <c r="O1936" s="86">
        <f>L1936*'Age distribution'!$L$8</f>
        <v>11142.116542837022</v>
      </c>
      <c r="P1936" s="86">
        <f>L1936*'Age distribution'!$L$9</f>
        <v>10940.273710457002</v>
      </c>
      <c r="Q1936" s="86">
        <f>L1936*'Age distribution'!$L$10</f>
        <v>10563.268941832019</v>
      </c>
      <c r="R1936" s="86">
        <f>L1936*'Age distribution'!$L$11</f>
        <v>7212.8106309445766</v>
      </c>
      <c r="S1936" s="86">
        <f t="shared" si="30"/>
        <v>54294.000000000007</v>
      </c>
      <c r="U1936" s="6"/>
      <c r="V1936" s="6"/>
      <c r="W1936" s="6"/>
      <c r="X1936" s="6"/>
      <c r="Y1936" s="6"/>
      <c r="Z1936" s="6"/>
      <c r="AA1936" s="6"/>
      <c r="AB1936" s="6"/>
      <c r="AC1936" s="6"/>
      <c r="AD1936" s="6"/>
      <c r="AE1936" s="6"/>
      <c r="AF1936" s="6"/>
    </row>
    <row r="1937" spans="1:32" ht="15" customHeight="1">
      <c r="A1937" s="89" t="s">
        <v>9112</v>
      </c>
      <c r="B1937" s="89" t="s">
        <v>9026</v>
      </c>
      <c r="C1937" s="89" t="s">
        <v>6708</v>
      </c>
      <c r="D1937" s="227" t="s">
        <v>2579</v>
      </c>
      <c r="E1937" s="228"/>
      <c r="F1937" s="228"/>
      <c r="G1937" s="229" t="s">
        <v>2578</v>
      </c>
      <c r="H1937" s="229"/>
      <c r="I1937" s="229"/>
      <c r="J1937" s="76" t="s">
        <v>2578</v>
      </c>
      <c r="K1937" s="77">
        <v>115726</v>
      </c>
      <c r="L1937" s="165">
        <v>119253</v>
      </c>
      <c r="M1937" s="85">
        <f>L1937*'Age distribution'!$L$6</f>
        <v>7716.4578780584989</v>
      </c>
      <c r="N1937" s="85">
        <f>L1937*'Age distribution'!$L$7</f>
        <v>23990.181526509237</v>
      </c>
      <c r="O1937" s="86">
        <f>L1937*'Age distribution'!$L$8</f>
        <v>24472.885108537652</v>
      </c>
      <c r="P1937" s="86">
        <f>L1937*'Age distribution'!$L$9</f>
        <v>24029.551346246895</v>
      </c>
      <c r="Q1937" s="86">
        <f>L1937*'Age distribution'!$L$10</f>
        <v>23201.486556899355</v>
      </c>
      <c r="R1937" s="86">
        <f>L1937*'Age distribution'!$L$11</f>
        <v>15842.437583748362</v>
      </c>
      <c r="S1937" s="86">
        <f t="shared" si="30"/>
        <v>119253</v>
      </c>
      <c r="U1937" s="6"/>
      <c r="V1937" s="6"/>
      <c r="W1937" s="6"/>
      <c r="X1937" s="6"/>
      <c r="Y1937" s="6"/>
      <c r="Z1937" s="6"/>
      <c r="AA1937" s="6"/>
      <c r="AB1937" s="6"/>
      <c r="AC1937" s="6"/>
      <c r="AD1937" s="6"/>
      <c r="AE1937" s="6"/>
      <c r="AF1937" s="6"/>
    </row>
    <row r="1938" spans="1:32" ht="15" customHeight="1">
      <c r="A1938" s="89" t="s">
        <v>9110</v>
      </c>
      <c r="B1938" s="89" t="s">
        <v>9026</v>
      </c>
      <c r="C1938" s="89" t="s">
        <v>6707</v>
      </c>
      <c r="D1938" s="227" t="s">
        <v>2577</v>
      </c>
      <c r="E1938" s="228"/>
      <c r="F1938" s="228"/>
      <c r="G1938" s="229" t="s">
        <v>2576</v>
      </c>
      <c r="H1938" s="229"/>
      <c r="I1938" s="229"/>
      <c r="J1938" s="76" t="s">
        <v>2576</v>
      </c>
      <c r="K1938" s="77">
        <v>58952</v>
      </c>
      <c r="L1938" s="165">
        <v>58689</v>
      </c>
      <c r="M1938" s="85">
        <f>L1938*'Age distribution'!$L$6</f>
        <v>3797.566488099882</v>
      </c>
      <c r="N1938" s="85">
        <f>L1938*'Age distribution'!$L$7</f>
        <v>11806.493451815055</v>
      </c>
      <c r="O1938" s="86">
        <f>L1938*'Age distribution'!$L$8</f>
        <v>12044.050498813165</v>
      </c>
      <c r="P1938" s="86">
        <f>L1938*'Age distribution'!$L$9</f>
        <v>11825.868858308671</v>
      </c>
      <c r="Q1938" s="86">
        <f>L1938*'Age distribution'!$L$10</f>
        <v>11418.346243179345</v>
      </c>
      <c r="R1938" s="86">
        <f>L1938*'Age distribution'!$L$11</f>
        <v>7796.6744597838851</v>
      </c>
      <c r="S1938" s="86">
        <f t="shared" si="30"/>
        <v>58689</v>
      </c>
      <c r="U1938" s="6"/>
      <c r="V1938" s="6"/>
      <c r="W1938" s="6"/>
      <c r="X1938" s="6"/>
      <c r="Y1938" s="6"/>
      <c r="Z1938" s="6"/>
      <c r="AA1938" s="6"/>
      <c r="AB1938" s="6"/>
      <c r="AC1938" s="6"/>
      <c r="AD1938" s="6"/>
      <c r="AE1938" s="6"/>
      <c r="AF1938" s="6"/>
    </row>
    <row r="1939" spans="1:32" ht="15" customHeight="1">
      <c r="A1939" s="89" t="s">
        <v>9109</v>
      </c>
      <c r="B1939" s="89" t="s">
        <v>9026</v>
      </c>
      <c r="C1939" s="89" t="s">
        <v>6706</v>
      </c>
      <c r="D1939" s="227" t="s">
        <v>2575</v>
      </c>
      <c r="E1939" s="228"/>
      <c r="F1939" s="228"/>
      <c r="G1939" s="229" t="s">
        <v>2574</v>
      </c>
      <c r="H1939" s="229"/>
      <c r="I1939" s="229"/>
      <c r="J1939" s="76" t="s">
        <v>2574</v>
      </c>
      <c r="K1939" s="77">
        <v>106941</v>
      </c>
      <c r="L1939" s="165">
        <v>107522</v>
      </c>
      <c r="M1939" s="85">
        <f>L1939*'Age distribution'!$L$6</f>
        <v>6957.3845854159299</v>
      </c>
      <c r="N1939" s="85">
        <f>L1939*'Age distribution'!$L$7</f>
        <v>21630.250795311869</v>
      </c>
      <c r="O1939" s="86">
        <f>L1939*'Age distribution'!$L$8</f>
        <v>22065.470492483924</v>
      </c>
      <c r="P1939" s="86">
        <f>L1939*'Age distribution'!$L$9</f>
        <v>21665.747778681951</v>
      </c>
      <c r="Q1939" s="86">
        <f>L1939*'Age distribution'!$L$10</f>
        <v>20919.140294759316</v>
      </c>
      <c r="R1939" s="86">
        <f>L1939*'Age distribution'!$L$11</f>
        <v>14284.006053347013</v>
      </c>
      <c r="S1939" s="86">
        <f t="shared" si="30"/>
        <v>107522</v>
      </c>
      <c r="U1939" s="6"/>
      <c r="V1939" s="6"/>
      <c r="W1939" s="6"/>
      <c r="X1939" s="6"/>
      <c r="Y1939" s="6"/>
      <c r="Z1939" s="6"/>
      <c r="AA1939" s="6"/>
      <c r="AB1939" s="6"/>
      <c r="AC1939" s="6"/>
      <c r="AD1939" s="6"/>
      <c r="AE1939" s="6"/>
      <c r="AF1939" s="6"/>
    </row>
    <row r="1940" spans="1:32" ht="15" customHeight="1">
      <c r="A1940" s="89" t="s">
        <v>9108</v>
      </c>
      <c r="B1940" s="89" t="s">
        <v>9026</v>
      </c>
      <c r="C1940" s="89" t="s">
        <v>6705</v>
      </c>
      <c r="D1940" s="227" t="s">
        <v>2573</v>
      </c>
      <c r="E1940" s="228"/>
      <c r="F1940" s="228"/>
      <c r="G1940" s="229" t="s">
        <v>2572</v>
      </c>
      <c r="H1940" s="229"/>
      <c r="I1940" s="229"/>
      <c r="J1940" s="76" t="s">
        <v>2571</v>
      </c>
      <c r="K1940" s="77">
        <v>24602</v>
      </c>
      <c r="L1940" s="165">
        <v>24509</v>
      </c>
      <c r="M1940" s="85">
        <f>L1940*'Age distribution'!$L$6</f>
        <v>1585.894410483055</v>
      </c>
      <c r="N1940" s="85">
        <f>L1940*'Age distribution'!$L$7</f>
        <v>4930.4869398104447</v>
      </c>
      <c r="O1940" s="86">
        <f>L1940*'Age distribution'!$L$8</f>
        <v>5029.6926796403386</v>
      </c>
      <c r="P1940" s="86">
        <f>L1940*'Age distribution'!$L$9</f>
        <v>4938.5782659150309</v>
      </c>
      <c r="Q1940" s="86">
        <f>L1940*'Age distribution'!$L$10</f>
        <v>4768.3935332699921</v>
      </c>
      <c r="R1940" s="86">
        <f>L1940*'Age distribution'!$L$11</f>
        <v>3255.9541708811403</v>
      </c>
      <c r="S1940" s="86">
        <f t="shared" si="30"/>
        <v>24509.000000000004</v>
      </c>
      <c r="U1940" s="6"/>
      <c r="V1940" s="6"/>
      <c r="W1940" s="6"/>
      <c r="X1940" s="6"/>
      <c r="Y1940" s="6"/>
      <c r="Z1940" s="6"/>
      <c r="AA1940" s="6"/>
      <c r="AB1940" s="6"/>
      <c r="AC1940" s="6"/>
      <c r="AD1940" s="6"/>
      <c r="AE1940" s="6"/>
      <c r="AF1940" s="6"/>
    </row>
    <row r="1941" spans="1:32" ht="15" customHeight="1">
      <c r="A1941" s="89" t="s">
        <v>9106</v>
      </c>
      <c r="B1941" s="89" t="s">
        <v>9026</v>
      </c>
      <c r="C1941" s="89" t="s">
        <v>6704</v>
      </c>
      <c r="D1941" s="227" t="s">
        <v>2570</v>
      </c>
      <c r="E1941" s="228"/>
      <c r="F1941" s="228"/>
      <c r="G1941" s="229" t="s">
        <v>2569</v>
      </c>
      <c r="H1941" s="229"/>
      <c r="I1941" s="229"/>
      <c r="J1941" s="76" t="s">
        <v>2569</v>
      </c>
      <c r="K1941" s="77">
        <v>47482</v>
      </c>
      <c r="L1941" s="165">
        <v>49507</v>
      </c>
      <c r="M1941" s="85">
        <f>L1941*'Age distribution'!$L$6</f>
        <v>3203.4303553708678</v>
      </c>
      <c r="N1941" s="85">
        <f>L1941*'Age distribution'!$L$7</f>
        <v>9959.3462372677659</v>
      </c>
      <c r="O1941" s="86">
        <f>L1941*'Age distribution'!$L$8</f>
        <v>10159.737055406351</v>
      </c>
      <c r="P1941" s="86">
        <f>L1941*'Age distribution'!$L$9</f>
        <v>9975.6903264374487</v>
      </c>
      <c r="Q1941" s="86">
        <f>L1941*'Age distribution'!$L$10</f>
        <v>9631.9253601369892</v>
      </c>
      <c r="R1941" s="86">
        <f>L1941*'Age distribution'!$L$11</f>
        <v>6576.8706653805784</v>
      </c>
      <c r="S1941" s="86">
        <f t="shared" si="30"/>
        <v>49507.000000000007</v>
      </c>
      <c r="U1941" s="6"/>
      <c r="V1941" s="6"/>
      <c r="W1941" s="6"/>
      <c r="X1941" s="6"/>
      <c r="Y1941" s="6"/>
      <c r="Z1941" s="6"/>
      <c r="AA1941" s="6"/>
      <c r="AB1941" s="6"/>
      <c r="AC1941" s="6"/>
      <c r="AD1941" s="6"/>
      <c r="AE1941" s="6"/>
      <c r="AF1941" s="6"/>
    </row>
    <row r="1942" spans="1:32" ht="15" customHeight="1">
      <c r="A1942" s="89" t="s">
        <v>9104</v>
      </c>
      <c r="B1942" s="89" t="s">
        <v>9026</v>
      </c>
      <c r="C1942" s="89" t="s">
        <v>6703</v>
      </c>
      <c r="D1942" s="227" t="s">
        <v>2568</v>
      </c>
      <c r="E1942" s="228"/>
      <c r="F1942" s="228"/>
      <c r="G1942" s="229" t="s">
        <v>2567</v>
      </c>
      <c r="H1942" s="229"/>
      <c r="I1942" s="229"/>
      <c r="J1942" s="76" t="s">
        <v>2567</v>
      </c>
      <c r="K1942" s="77">
        <v>5800</v>
      </c>
      <c r="L1942" s="165">
        <v>5822</v>
      </c>
      <c r="M1942" s="85">
        <f>L1942*'Age distribution'!$L$6</f>
        <v>376.72190859816175</v>
      </c>
      <c r="N1942" s="85">
        <f>L1942*'Age distribution'!$L$7</f>
        <v>1171.2144503478887</v>
      </c>
      <c r="O1942" s="86">
        <f>L1942*'Age distribution'!$L$8</f>
        <v>1194.7803166537212</v>
      </c>
      <c r="P1942" s="86">
        <f>L1942*'Age distribution'!$L$9</f>
        <v>1173.1365075750666</v>
      </c>
      <c r="Q1942" s="86">
        <f>L1942*'Age distribution'!$L$10</f>
        <v>1132.7099086334772</v>
      </c>
      <c r="R1942" s="86">
        <f>L1942*'Age distribution'!$L$11</f>
        <v>773.43690819168467</v>
      </c>
      <c r="S1942" s="86">
        <f t="shared" si="30"/>
        <v>5822</v>
      </c>
      <c r="U1942" s="6"/>
      <c r="V1942" s="6"/>
      <c r="W1942" s="6"/>
      <c r="X1942" s="6"/>
      <c r="Y1942" s="6"/>
      <c r="Z1942" s="6"/>
      <c r="AA1942" s="6"/>
      <c r="AB1942" s="6"/>
      <c r="AC1942" s="6"/>
      <c r="AD1942" s="6"/>
      <c r="AE1942" s="6"/>
      <c r="AF1942" s="6"/>
    </row>
    <row r="1943" spans="1:32" ht="15" customHeight="1">
      <c r="A1943" s="89" t="s">
        <v>9103</v>
      </c>
      <c r="B1943" s="89" t="s">
        <v>9026</v>
      </c>
      <c r="C1943" s="89" t="s">
        <v>6702</v>
      </c>
      <c r="D1943" s="227" t="s">
        <v>2566</v>
      </c>
      <c r="E1943" s="228"/>
      <c r="F1943" s="228"/>
      <c r="G1943" s="229" t="s">
        <v>2565</v>
      </c>
      <c r="H1943" s="229"/>
      <c r="I1943" s="229"/>
      <c r="J1943" s="76" t="s">
        <v>2565</v>
      </c>
      <c r="K1943" s="77">
        <v>159812</v>
      </c>
      <c r="L1943" s="165">
        <v>161074</v>
      </c>
      <c r="M1943" s="85">
        <f>L1943*'Age distribution'!$L$6</f>
        <v>10422.553195730041</v>
      </c>
      <c r="N1943" s="85">
        <f>L1943*'Age distribution'!$L$7</f>
        <v>32403.331565670876</v>
      </c>
      <c r="O1943" s="86">
        <f>L1943*'Age distribution'!$L$8</f>
        <v>33055.315136496305</v>
      </c>
      <c r="P1943" s="86">
        <f>L1943*'Age distribution'!$L$9</f>
        <v>32456.508042106885</v>
      </c>
      <c r="Q1943" s="86">
        <f>L1943*'Age distribution'!$L$10</f>
        <v>31338.048063076039</v>
      </c>
      <c r="R1943" s="86">
        <f>L1943*'Age distribution'!$L$11</f>
        <v>21398.243996919857</v>
      </c>
      <c r="S1943" s="86">
        <f t="shared" si="30"/>
        <v>161074</v>
      </c>
      <c r="U1943" s="6"/>
      <c r="V1943" s="6"/>
      <c r="W1943" s="6"/>
      <c r="X1943" s="6"/>
      <c r="Y1943" s="6"/>
      <c r="Z1943" s="6"/>
      <c r="AA1943" s="6"/>
      <c r="AB1943" s="6"/>
      <c r="AC1943" s="6"/>
      <c r="AD1943" s="6"/>
      <c r="AE1943" s="6"/>
      <c r="AF1943" s="6"/>
    </row>
    <row r="1944" spans="1:32" ht="15" customHeight="1">
      <c r="A1944" s="89" t="s">
        <v>9101</v>
      </c>
      <c r="B1944" s="89" t="s">
        <v>9026</v>
      </c>
      <c r="C1944" s="89" t="s">
        <v>6701</v>
      </c>
      <c r="D1944" s="227" t="s">
        <v>2564</v>
      </c>
      <c r="E1944" s="228"/>
      <c r="F1944" s="228"/>
      <c r="G1944" s="229" t="s">
        <v>2563</v>
      </c>
      <c r="H1944" s="229"/>
      <c r="I1944" s="229"/>
      <c r="J1944" s="76" t="s">
        <v>2563</v>
      </c>
      <c r="K1944" s="77">
        <v>40351</v>
      </c>
      <c r="L1944" s="165">
        <v>40182</v>
      </c>
      <c r="M1944" s="85">
        <f>L1944*'Age distribution'!$L$6</f>
        <v>2600.0411767934274</v>
      </c>
      <c r="N1944" s="85">
        <f>L1944*'Age distribution'!$L$7</f>
        <v>8083.4316461488952</v>
      </c>
      <c r="O1944" s="86">
        <f>L1944*'Age distribution'!$L$8</f>
        <v>8246.077410474034</v>
      </c>
      <c r="P1944" s="86">
        <f>L1944*'Age distribution'!$L$9</f>
        <v>8096.6972084131448</v>
      </c>
      <c r="Q1944" s="86">
        <f>L1944*'Age distribution'!$L$10</f>
        <v>7817.6828493147341</v>
      </c>
      <c r="R1944" s="86">
        <f>L1944*'Age distribution'!$L$11</f>
        <v>5338.0697088557663</v>
      </c>
      <c r="S1944" s="86">
        <f t="shared" si="30"/>
        <v>40182</v>
      </c>
      <c r="U1944" s="6"/>
      <c r="V1944" s="6"/>
      <c r="W1944" s="6"/>
      <c r="X1944" s="6"/>
      <c r="Y1944" s="6"/>
      <c r="Z1944" s="6"/>
      <c r="AA1944" s="6"/>
      <c r="AB1944" s="6"/>
      <c r="AC1944" s="6"/>
      <c r="AD1944" s="6"/>
      <c r="AE1944" s="6"/>
      <c r="AF1944" s="6"/>
    </row>
    <row r="1945" spans="1:32" ht="15" customHeight="1">
      <c r="A1945" s="89" t="s">
        <v>9100</v>
      </c>
      <c r="B1945" s="89" t="s">
        <v>9026</v>
      </c>
      <c r="C1945" s="89" t="s">
        <v>6700</v>
      </c>
      <c r="D1945" s="227" t="s">
        <v>2562</v>
      </c>
      <c r="E1945" s="228"/>
      <c r="F1945" s="228"/>
      <c r="G1945" s="229" t="s">
        <v>2561</v>
      </c>
      <c r="H1945" s="229"/>
      <c r="I1945" s="229"/>
      <c r="J1945" s="76" t="s">
        <v>2561</v>
      </c>
      <c r="K1945" s="77">
        <v>169613</v>
      </c>
      <c r="L1945" s="165">
        <v>172747</v>
      </c>
      <c r="M1945" s="85">
        <f>L1945*'Age distribution'!$L$6</f>
        <v>11177.873504741779</v>
      </c>
      <c r="N1945" s="85">
        <f>L1945*'Age distribution'!$L$7</f>
        <v>34751.594409867183</v>
      </c>
      <c r="O1945" s="86">
        <f>L1945*'Age distribution'!$L$8</f>
        <v>35450.827097385845</v>
      </c>
      <c r="P1945" s="86">
        <f>L1945*'Age distribution'!$L$9</f>
        <v>34808.624574728623</v>
      </c>
      <c r="Q1945" s="86">
        <f>L1945*'Age distribution'!$L$10</f>
        <v>33609.110028634022</v>
      </c>
      <c r="R1945" s="86">
        <f>L1945*'Age distribution'!$L$11</f>
        <v>22948.970384642551</v>
      </c>
      <c r="S1945" s="86">
        <f t="shared" si="30"/>
        <v>172747</v>
      </c>
      <c r="U1945" s="6"/>
      <c r="V1945" s="6"/>
      <c r="W1945" s="6"/>
      <c r="X1945" s="6"/>
      <c r="Y1945" s="6"/>
      <c r="Z1945" s="6"/>
      <c r="AA1945" s="6"/>
      <c r="AB1945" s="6"/>
      <c r="AC1945" s="6"/>
      <c r="AD1945" s="6"/>
      <c r="AE1945" s="6"/>
      <c r="AF1945" s="6"/>
    </row>
    <row r="1946" spans="1:32" ht="15" customHeight="1">
      <c r="A1946" s="89" t="s">
        <v>9099</v>
      </c>
      <c r="B1946" s="89" t="s">
        <v>9026</v>
      </c>
      <c r="C1946" s="89" t="s">
        <v>6699</v>
      </c>
      <c r="D1946" s="227" t="s">
        <v>2560</v>
      </c>
      <c r="E1946" s="228"/>
      <c r="F1946" s="228"/>
      <c r="G1946" s="229" t="s">
        <v>2559</v>
      </c>
      <c r="H1946" s="229"/>
      <c r="I1946" s="229"/>
      <c r="J1946" s="76" t="s">
        <v>2559</v>
      </c>
      <c r="K1946" s="77">
        <v>10082</v>
      </c>
      <c r="L1946" s="165">
        <v>10247</v>
      </c>
      <c r="M1946" s="85">
        <f>L1946*'Age distribution'!$L$6</f>
        <v>663.04867698477551</v>
      </c>
      <c r="N1946" s="85">
        <f>L1946*'Age distribution'!$L$7</f>
        <v>2061.3937603426343</v>
      </c>
      <c r="O1946" s="86">
        <f>L1946*'Age distribution'!$L$8</f>
        <v>2102.8708184044453</v>
      </c>
      <c r="P1946" s="86">
        <f>L1946*'Age distribution'!$L$9</f>
        <v>2064.7766735008086</v>
      </c>
      <c r="Q1946" s="86">
        <f>L1946*'Age distribution'!$L$10</f>
        <v>1993.6239151094539</v>
      </c>
      <c r="R1946" s="86">
        <f>L1946*'Age distribution'!$L$11</f>
        <v>1361.2861556578825</v>
      </c>
      <c r="S1946" s="86">
        <f t="shared" si="30"/>
        <v>10247</v>
      </c>
      <c r="U1946" s="6"/>
      <c r="V1946" s="6"/>
      <c r="W1946" s="6"/>
      <c r="X1946" s="6"/>
      <c r="Y1946" s="6"/>
      <c r="Z1946" s="6"/>
      <c r="AA1946" s="6"/>
      <c r="AB1946" s="6"/>
      <c r="AC1946" s="6"/>
      <c r="AD1946" s="6"/>
      <c r="AE1946" s="6"/>
      <c r="AF1946" s="6"/>
    </row>
    <row r="1947" spans="1:32" ht="15" customHeight="1">
      <c r="A1947" s="89" t="s">
        <v>9098</v>
      </c>
      <c r="B1947" s="89" t="s">
        <v>9026</v>
      </c>
      <c r="C1947" s="89" t="s">
        <v>6698</v>
      </c>
      <c r="D1947" s="227" t="s">
        <v>2558</v>
      </c>
      <c r="E1947" s="228"/>
      <c r="F1947" s="228"/>
      <c r="G1947" s="229" t="s">
        <v>2557</v>
      </c>
      <c r="H1947" s="229"/>
      <c r="I1947" s="229"/>
      <c r="J1947" s="76" t="s">
        <v>2557</v>
      </c>
      <c r="K1947" s="77">
        <v>57904</v>
      </c>
      <c r="L1947" s="165">
        <v>58568</v>
      </c>
      <c r="M1947" s="85">
        <f>L1947*'Age distribution'!$L$6</f>
        <v>3789.7369877665983</v>
      </c>
      <c r="N1947" s="85">
        <f>L1947*'Age distribution'!$L$7</f>
        <v>11782.151825485254</v>
      </c>
      <c r="O1947" s="86">
        <f>L1947*'Age distribution'!$L$8</f>
        <v>12019.219097522353</v>
      </c>
      <c r="P1947" s="86">
        <f>L1947*'Age distribution'!$L$9</f>
        <v>11801.487285409912</v>
      </c>
      <c r="Q1947" s="86">
        <f>L1947*'Age distribution'!$L$10</f>
        <v>11394.80486582712</v>
      </c>
      <c r="R1947" s="86">
        <f>L1947*'Age distribution'!$L$11</f>
        <v>7780.5999379887644</v>
      </c>
      <c r="S1947" s="86">
        <f t="shared" si="30"/>
        <v>58568.000000000007</v>
      </c>
      <c r="U1947" s="6"/>
      <c r="V1947" s="6"/>
      <c r="W1947" s="6"/>
      <c r="X1947" s="6"/>
      <c r="Y1947" s="6"/>
      <c r="Z1947" s="6"/>
      <c r="AA1947" s="6"/>
      <c r="AB1947" s="6"/>
      <c r="AC1947" s="6"/>
      <c r="AD1947" s="6"/>
      <c r="AE1947" s="6"/>
      <c r="AF1947" s="6"/>
    </row>
    <row r="1948" spans="1:32" ht="15" customHeight="1">
      <c r="A1948" s="89" t="s">
        <v>9097</v>
      </c>
      <c r="B1948" s="89" t="s">
        <v>9026</v>
      </c>
      <c r="C1948" s="89" t="s">
        <v>6697</v>
      </c>
      <c r="D1948" s="227" t="s">
        <v>2556</v>
      </c>
      <c r="E1948" s="228"/>
      <c r="F1948" s="228"/>
      <c r="G1948" s="229" t="s">
        <v>2555</v>
      </c>
      <c r="H1948" s="229"/>
      <c r="I1948" s="229"/>
      <c r="J1948" s="76" t="s">
        <v>2555</v>
      </c>
      <c r="K1948" s="77">
        <v>59441</v>
      </c>
      <c r="L1948" s="165">
        <v>59440</v>
      </c>
      <c r="M1948" s="85">
        <f>L1948*'Age distribution'!$L$6</f>
        <v>3846.1611554577007</v>
      </c>
      <c r="N1948" s="85">
        <f>L1948*'Age distribution'!$L$7</f>
        <v>11957.572471432242</v>
      </c>
      <c r="O1948" s="86">
        <f>L1948*'Age distribution'!$L$8</f>
        <v>12198.169361370181</v>
      </c>
      <c r="P1948" s="86">
        <f>L1948*'Age distribution'!$L$9</f>
        <v>11977.195810762962</v>
      </c>
      <c r="Q1948" s="86">
        <f>L1948*'Age distribution'!$L$10</f>
        <v>11564.458428233233</v>
      </c>
      <c r="R1948" s="86">
        <f>L1948*'Age distribution'!$L$11</f>
        <v>7896.4427727436851</v>
      </c>
      <c r="S1948" s="86">
        <f t="shared" si="30"/>
        <v>59440</v>
      </c>
      <c r="U1948" s="6"/>
      <c r="V1948" s="6"/>
      <c r="W1948" s="6"/>
      <c r="X1948" s="6"/>
      <c r="Y1948" s="6"/>
      <c r="Z1948" s="6"/>
      <c r="AA1948" s="6"/>
      <c r="AB1948" s="6"/>
      <c r="AC1948" s="6"/>
      <c r="AD1948" s="6"/>
      <c r="AE1948" s="6"/>
      <c r="AF1948" s="6"/>
    </row>
    <row r="1949" spans="1:32" ht="15" customHeight="1">
      <c r="A1949" s="89" t="s">
        <v>9095</v>
      </c>
      <c r="B1949" s="89" t="s">
        <v>9026</v>
      </c>
      <c r="C1949" s="89" t="s">
        <v>6696</v>
      </c>
      <c r="D1949" s="227" t="s">
        <v>2554</v>
      </c>
      <c r="E1949" s="228"/>
      <c r="F1949" s="228"/>
      <c r="G1949" s="229" t="s">
        <v>2553</v>
      </c>
      <c r="H1949" s="229"/>
      <c r="I1949" s="229"/>
      <c r="J1949" s="76" t="s">
        <v>2553</v>
      </c>
      <c r="K1949" s="77">
        <v>78397</v>
      </c>
      <c r="L1949" s="165">
        <v>78824</v>
      </c>
      <c r="M1949" s="85">
        <f>L1949*'Age distribution'!$L$6</f>
        <v>5100.4341675268806</v>
      </c>
      <c r="N1949" s="85">
        <f>L1949*'Age distribution'!$L$7</f>
        <v>15857.060775373066</v>
      </c>
      <c r="O1949" s="86">
        <f>L1949*'Age distribution'!$L$8</f>
        <v>16176.118804519567</v>
      </c>
      <c r="P1949" s="86">
        <f>L1949*'Age distribution'!$L$9</f>
        <v>15883.083489023884</v>
      </c>
      <c r="Q1949" s="86">
        <f>L1949*'Age distribution'!$L$10</f>
        <v>15335.748168692066</v>
      </c>
      <c r="R1949" s="86">
        <f>L1949*'Age distribution'!$L$11</f>
        <v>10471.554594864539</v>
      </c>
      <c r="S1949" s="86">
        <f t="shared" si="30"/>
        <v>78824</v>
      </c>
      <c r="U1949" s="6"/>
      <c r="V1949" s="6"/>
      <c r="W1949" s="6"/>
      <c r="X1949" s="6"/>
      <c r="Y1949" s="6"/>
      <c r="Z1949" s="6"/>
      <c r="AA1949" s="6"/>
      <c r="AB1949" s="6"/>
      <c r="AC1949" s="6"/>
      <c r="AD1949" s="6"/>
      <c r="AE1949" s="6"/>
      <c r="AF1949" s="6"/>
    </row>
    <row r="1950" spans="1:32" ht="15" customHeight="1">
      <c r="A1950" s="89" t="s">
        <v>9094</v>
      </c>
      <c r="B1950" s="89" t="s">
        <v>9026</v>
      </c>
      <c r="C1950" s="89" t="s">
        <v>6695</v>
      </c>
      <c r="D1950" s="227" t="s">
        <v>2552</v>
      </c>
      <c r="E1950" s="228"/>
      <c r="F1950" s="228"/>
      <c r="G1950" s="229" t="s">
        <v>2551</v>
      </c>
      <c r="H1950" s="229"/>
      <c r="I1950" s="229"/>
      <c r="J1950" s="76" t="s">
        <v>2551</v>
      </c>
      <c r="K1950" s="77">
        <v>45069</v>
      </c>
      <c r="L1950" s="165">
        <v>44946</v>
      </c>
      <c r="M1950" s="85">
        <f>L1950*'Age distribution'!$L$6</f>
        <v>2908.3034874361006</v>
      </c>
      <c r="N1950" s="85">
        <f>L1950*'Age distribution'!$L$7</f>
        <v>9041.8077439601875</v>
      </c>
      <c r="O1950" s="86">
        <f>L1950*'Age distribution'!$L$8</f>
        <v>9223.7368794775248</v>
      </c>
      <c r="P1950" s="86">
        <f>L1950*'Age distribution'!$L$9</f>
        <v>9056.64607857591</v>
      </c>
      <c r="Q1950" s="86">
        <f>L1950*'Age distribution'!$L$10</f>
        <v>8744.5516237444626</v>
      </c>
      <c r="R1950" s="86">
        <f>L1950*'Age distribution'!$L$11</f>
        <v>5970.954186805815</v>
      </c>
      <c r="S1950" s="86">
        <f t="shared" si="30"/>
        <v>44946</v>
      </c>
      <c r="U1950" s="6"/>
      <c r="V1950" s="6"/>
      <c r="W1950" s="6"/>
      <c r="X1950" s="6"/>
      <c r="Y1950" s="6"/>
      <c r="Z1950" s="6"/>
      <c r="AA1950" s="6"/>
      <c r="AB1950" s="6"/>
      <c r="AC1950" s="6"/>
      <c r="AD1950" s="6"/>
      <c r="AE1950" s="6"/>
      <c r="AF1950" s="6"/>
    </row>
    <row r="1951" spans="1:32" ht="15" customHeight="1">
      <c r="A1951" s="89" t="s">
        <v>9093</v>
      </c>
      <c r="B1951" s="89" t="s">
        <v>9026</v>
      </c>
      <c r="C1951" s="89" t="s">
        <v>6694</v>
      </c>
      <c r="D1951" s="227" t="s">
        <v>2550</v>
      </c>
      <c r="E1951" s="228"/>
      <c r="F1951" s="228"/>
      <c r="G1951" s="229" t="s">
        <v>2549</v>
      </c>
      <c r="H1951" s="229"/>
      <c r="I1951" s="229"/>
      <c r="J1951" s="76" t="s">
        <v>2549</v>
      </c>
      <c r="K1951" s="77">
        <v>33937</v>
      </c>
      <c r="L1951" s="165">
        <v>33825</v>
      </c>
      <c r="M1951" s="85">
        <f>L1951*'Age distribution'!$L$6</f>
        <v>2188.7012295315735</v>
      </c>
      <c r="N1951" s="85">
        <f>L1951*'Age distribution'!$L$7</f>
        <v>6804.5909967394946</v>
      </c>
      <c r="O1951" s="86">
        <f>L1951*'Age distribution'!$L$8</f>
        <v>6941.5053608402814</v>
      </c>
      <c r="P1951" s="86">
        <f>L1951*'Age distribution'!$L$9</f>
        <v>6815.7578785171127</v>
      </c>
      <c r="Q1951" s="86">
        <f>L1951*'Age distribution'!$L$10</f>
        <v>6580.8850325536523</v>
      </c>
      <c r="R1951" s="86">
        <f>L1951*'Age distribution'!$L$11</f>
        <v>4493.5595018178856</v>
      </c>
      <c r="S1951" s="86">
        <f t="shared" si="30"/>
        <v>33825</v>
      </c>
      <c r="U1951" s="6"/>
      <c r="V1951" s="6"/>
      <c r="W1951" s="6"/>
      <c r="X1951" s="6"/>
      <c r="Y1951" s="6"/>
      <c r="Z1951" s="6"/>
      <c r="AA1951" s="6"/>
      <c r="AB1951" s="6"/>
      <c r="AC1951" s="6"/>
      <c r="AD1951" s="6"/>
      <c r="AE1951" s="6"/>
      <c r="AF1951" s="6"/>
    </row>
    <row r="1952" spans="1:32" ht="15" customHeight="1">
      <c r="A1952" s="89" t="s">
        <v>9092</v>
      </c>
      <c r="B1952" s="89" t="s">
        <v>9026</v>
      </c>
      <c r="C1952" s="89" t="s">
        <v>6693</v>
      </c>
      <c r="D1952" s="227" t="s">
        <v>2548</v>
      </c>
      <c r="E1952" s="228"/>
      <c r="F1952" s="228"/>
      <c r="G1952" s="229" t="s">
        <v>2547</v>
      </c>
      <c r="H1952" s="229"/>
      <c r="I1952" s="229"/>
      <c r="J1952" s="76" t="s">
        <v>2547</v>
      </c>
      <c r="K1952" s="77">
        <v>20778</v>
      </c>
      <c r="L1952" s="165">
        <v>20836</v>
      </c>
      <c r="M1952" s="85">
        <f>L1952*'Age distribution'!$L$6</f>
        <v>1348.2270160685844</v>
      </c>
      <c r="N1952" s="85">
        <f>L1952*'Age distribution'!$L$7</f>
        <v>4191.5878198984219</v>
      </c>
      <c r="O1952" s="86">
        <f>L1952*'Age distribution'!$L$8</f>
        <v>4275.926258639116</v>
      </c>
      <c r="P1952" s="86">
        <f>L1952*'Age distribution'!$L$9</f>
        <v>4198.4665530460479</v>
      </c>
      <c r="Q1952" s="86">
        <f>L1952*'Age distribution'!$L$10</f>
        <v>4053.7862686855256</v>
      </c>
      <c r="R1952" s="86">
        <f>L1952*'Age distribution'!$L$11</f>
        <v>2768.0060836623052</v>
      </c>
      <c r="S1952" s="86">
        <f t="shared" si="30"/>
        <v>20836</v>
      </c>
      <c r="U1952" s="6"/>
      <c r="V1952" s="6"/>
      <c r="W1952" s="6"/>
      <c r="X1952" s="6"/>
      <c r="Y1952" s="6"/>
      <c r="Z1952" s="6"/>
      <c r="AA1952" s="6"/>
      <c r="AB1952" s="6"/>
      <c r="AC1952" s="6"/>
      <c r="AD1952" s="6"/>
      <c r="AE1952" s="6"/>
      <c r="AF1952" s="6"/>
    </row>
    <row r="1953" spans="1:32" ht="15" customHeight="1">
      <c r="A1953" s="89" t="s">
        <v>9091</v>
      </c>
      <c r="B1953" s="89" t="s">
        <v>9026</v>
      </c>
      <c r="C1953" s="89" t="s">
        <v>6692</v>
      </c>
      <c r="D1953" s="227" t="s">
        <v>2546</v>
      </c>
      <c r="E1953" s="228"/>
      <c r="F1953" s="228"/>
      <c r="G1953" s="229" t="s">
        <v>2545</v>
      </c>
      <c r="H1953" s="229"/>
      <c r="I1953" s="229"/>
      <c r="J1953" s="76" t="s">
        <v>2545</v>
      </c>
      <c r="K1953" s="77">
        <v>24456</v>
      </c>
      <c r="L1953" s="165">
        <v>24266</v>
      </c>
      <c r="M1953" s="85">
        <f>L1953*'Age distribution'!$L$6</f>
        <v>1570.1707032021629</v>
      </c>
      <c r="N1953" s="85">
        <f>L1953*'Age distribution'!$L$7</f>
        <v>4881.6025166853087</v>
      </c>
      <c r="O1953" s="86">
        <f>L1953*'Age distribution'!$L$8</f>
        <v>4979.8246588662314</v>
      </c>
      <c r="P1953" s="86">
        <f>L1953*'Age distribution'!$L$9</f>
        <v>4889.6136195150411</v>
      </c>
      <c r="Q1953" s="86">
        <f>L1953*'Age distribution'!$L$10</f>
        <v>4721.1162217279216</v>
      </c>
      <c r="R1953" s="86">
        <f>L1953*'Age distribution'!$L$11</f>
        <v>3223.6722800033353</v>
      </c>
      <c r="S1953" s="86">
        <f t="shared" si="30"/>
        <v>24266</v>
      </c>
      <c r="U1953" s="6"/>
      <c r="V1953" s="6"/>
      <c r="W1953" s="6"/>
      <c r="X1953" s="6"/>
      <c r="Y1953" s="6"/>
      <c r="Z1953" s="6"/>
      <c r="AA1953" s="6"/>
      <c r="AB1953" s="6"/>
      <c r="AC1953" s="6"/>
      <c r="AD1953" s="6"/>
      <c r="AE1953" s="6"/>
      <c r="AF1953" s="6"/>
    </row>
    <row r="1954" spans="1:32" ht="15" customHeight="1">
      <c r="A1954" s="89" t="s">
        <v>9090</v>
      </c>
      <c r="B1954" s="89" t="s">
        <v>9026</v>
      </c>
      <c r="C1954" s="89" t="s">
        <v>6691</v>
      </c>
      <c r="D1954" s="227" t="s">
        <v>2544</v>
      </c>
      <c r="E1954" s="228"/>
      <c r="F1954" s="228"/>
      <c r="G1954" s="229" t="s">
        <v>2543</v>
      </c>
      <c r="H1954" s="229"/>
      <c r="I1954" s="229"/>
      <c r="J1954" s="76" t="s">
        <v>2543</v>
      </c>
      <c r="K1954" s="77">
        <v>923254</v>
      </c>
      <c r="L1954" s="165">
        <v>944770</v>
      </c>
      <c r="M1954" s="85">
        <f>L1954*'Age distribution'!$L$6</f>
        <v>61132.8680155076</v>
      </c>
      <c r="N1954" s="85">
        <f>L1954*'Age distribution'!$L$7</f>
        <v>190059.82072400805</v>
      </c>
      <c r="O1954" s="86">
        <f>L1954*'Age distribution'!$L$8</f>
        <v>193883.9917150354</v>
      </c>
      <c r="P1954" s="86">
        <f>L1954*'Age distribution'!$L$9</f>
        <v>190371.72419472615</v>
      </c>
      <c r="Q1954" s="86">
        <f>L1954*'Age distribution'!$L$10</f>
        <v>183811.46347984375</v>
      </c>
      <c r="R1954" s="86">
        <f>L1954*'Age distribution'!$L$11</f>
        <v>125510.13187087906</v>
      </c>
      <c r="S1954" s="86">
        <f t="shared" si="30"/>
        <v>944770</v>
      </c>
      <c r="U1954" s="6"/>
      <c r="V1954" s="6"/>
      <c r="W1954" s="6"/>
      <c r="X1954" s="6"/>
      <c r="Y1954" s="6"/>
      <c r="Z1954" s="6"/>
      <c r="AA1954" s="6"/>
      <c r="AB1954" s="6"/>
      <c r="AC1954" s="6"/>
      <c r="AD1954" s="6"/>
      <c r="AE1954" s="6"/>
      <c r="AF1954" s="6"/>
    </row>
    <row r="1955" spans="1:32" ht="15" customHeight="1">
      <c r="A1955" s="89" t="s">
        <v>9089</v>
      </c>
      <c r="B1955" s="89" t="s">
        <v>9026</v>
      </c>
      <c r="C1955" s="89" t="s">
        <v>6689</v>
      </c>
      <c r="D1955" s="227" t="s">
        <v>2542</v>
      </c>
      <c r="E1955" s="228"/>
      <c r="F1955" s="228"/>
      <c r="G1955" s="229" t="s">
        <v>2541</v>
      </c>
      <c r="H1955" s="229"/>
      <c r="I1955" s="229"/>
      <c r="J1955" s="76" t="s">
        <v>2541</v>
      </c>
      <c r="K1955" s="77">
        <v>15533</v>
      </c>
      <c r="L1955" s="165">
        <v>15363</v>
      </c>
      <c r="M1955" s="85">
        <f>L1955*'Age distribution'!$L$6</f>
        <v>994.08771586972841</v>
      </c>
      <c r="N1955" s="85">
        <f>L1955*'Age distribution'!$L$7</f>
        <v>3090.581862022435</v>
      </c>
      <c r="O1955" s="86">
        <f>L1955*'Age distribution'!$L$8</f>
        <v>3152.767091163023</v>
      </c>
      <c r="P1955" s="86">
        <f>L1955*'Age distribution'!$L$9</f>
        <v>3095.6537557326947</v>
      </c>
      <c r="Q1955" s="86">
        <f>L1955*'Age distribution'!$L$10</f>
        <v>2988.976696382018</v>
      </c>
      <c r="R1955" s="86">
        <f>L1955*'Age distribution'!$L$11</f>
        <v>2040.9328788301016</v>
      </c>
      <c r="S1955" s="86">
        <f t="shared" si="30"/>
        <v>15363.000000000002</v>
      </c>
      <c r="U1955" s="6"/>
      <c r="V1955" s="6"/>
      <c r="W1955" s="6"/>
      <c r="X1955" s="6"/>
      <c r="Y1955" s="6"/>
      <c r="Z1955" s="6"/>
      <c r="AA1955" s="6"/>
      <c r="AB1955" s="6"/>
      <c r="AC1955" s="6"/>
      <c r="AD1955" s="6"/>
      <c r="AE1955" s="6"/>
      <c r="AF1955" s="6"/>
    </row>
    <row r="1956" spans="1:32" ht="15" customHeight="1">
      <c r="A1956" s="89" t="s">
        <v>9088</v>
      </c>
      <c r="B1956" s="89" t="s">
        <v>9026</v>
      </c>
      <c r="C1956" s="89" t="s">
        <v>6688</v>
      </c>
      <c r="D1956" s="227" t="s">
        <v>2540</v>
      </c>
      <c r="E1956" s="228"/>
      <c r="F1956" s="228"/>
      <c r="G1956" s="229" t="s">
        <v>2539</v>
      </c>
      <c r="H1956" s="229"/>
      <c r="I1956" s="229"/>
      <c r="J1956" s="76" t="s">
        <v>2539</v>
      </c>
      <c r="K1956" s="77">
        <v>27733</v>
      </c>
      <c r="L1956" s="165">
        <v>27875</v>
      </c>
      <c r="M1956" s="85">
        <f>L1956*'Age distribution'!$L$6</f>
        <v>1803.6968742998554</v>
      </c>
      <c r="N1956" s="85">
        <f>L1956*'Age distribution'!$L$7</f>
        <v>5607.6267268030579</v>
      </c>
      <c r="O1956" s="86">
        <f>L1956*'Age distribution'!$L$8</f>
        <v>5720.4571155483472</v>
      </c>
      <c r="P1956" s="86">
        <f>L1956*'Age distribution'!$L$9</f>
        <v>5616.829293826002</v>
      </c>
      <c r="Q1956" s="86">
        <f>L1956*'Age distribution'!$L$10</f>
        <v>5423.2718487045995</v>
      </c>
      <c r="R1956" s="86">
        <f>L1956*'Age distribution'!$L$11</f>
        <v>3703.1181408181396</v>
      </c>
      <c r="S1956" s="86">
        <f t="shared" si="30"/>
        <v>27875.000000000004</v>
      </c>
      <c r="U1956" s="6"/>
      <c r="V1956" s="6"/>
      <c r="W1956" s="6"/>
      <c r="X1956" s="6"/>
      <c r="Y1956" s="6"/>
      <c r="Z1956" s="6"/>
      <c r="AA1956" s="6"/>
      <c r="AB1956" s="6"/>
      <c r="AC1956" s="6"/>
      <c r="AD1956" s="6"/>
      <c r="AE1956" s="6"/>
      <c r="AF1956" s="6"/>
    </row>
    <row r="1957" spans="1:32" ht="15" customHeight="1">
      <c r="A1957" s="89" t="s">
        <v>9087</v>
      </c>
      <c r="B1957" s="89" t="s">
        <v>9026</v>
      </c>
      <c r="C1957" s="89" t="s">
        <v>6687</v>
      </c>
      <c r="D1957" s="227" t="s">
        <v>2538</v>
      </c>
      <c r="E1957" s="228"/>
      <c r="F1957" s="228"/>
      <c r="G1957" s="229" t="s">
        <v>2537</v>
      </c>
      <c r="H1957" s="229"/>
      <c r="I1957" s="229"/>
      <c r="J1957" s="76" t="s">
        <v>2537</v>
      </c>
      <c r="K1957" s="77">
        <v>88562</v>
      </c>
      <c r="L1957" s="165">
        <v>89344</v>
      </c>
      <c r="M1957" s="85">
        <f>L1957*'Age distribution'!$L$6</f>
        <v>5781.1477502222879</v>
      </c>
      <c r="N1957" s="85">
        <f>L1957*'Age distribution'!$L$7</f>
        <v>17973.374072806902</v>
      </c>
      <c r="O1957" s="86">
        <f>L1957*'Age distribution'!$L$8</f>
        <v>18335.014189472702</v>
      </c>
      <c r="P1957" s="86">
        <f>L1957*'Age distribution'!$L$9</f>
        <v>18002.869826998754</v>
      </c>
      <c r="Q1957" s="86">
        <f>L1957*'Age distribution'!$L$10</f>
        <v>17382.486100472241</v>
      </c>
      <c r="R1957" s="86">
        <f>L1957*'Age distribution'!$L$11</f>
        <v>11869.108060027116</v>
      </c>
      <c r="S1957" s="86">
        <f t="shared" si="30"/>
        <v>89344</v>
      </c>
      <c r="U1957" s="6"/>
      <c r="V1957" s="6"/>
      <c r="W1957" s="6"/>
      <c r="X1957" s="6"/>
      <c r="Y1957" s="6"/>
      <c r="Z1957" s="6"/>
      <c r="AA1957" s="6"/>
      <c r="AB1957" s="6"/>
      <c r="AC1957" s="6"/>
      <c r="AD1957" s="6"/>
      <c r="AE1957" s="6"/>
      <c r="AF1957" s="6"/>
    </row>
    <row r="1958" spans="1:32" ht="15" customHeight="1">
      <c r="A1958" s="89" t="s">
        <v>9086</v>
      </c>
      <c r="B1958" s="89" t="s">
        <v>9026</v>
      </c>
      <c r="C1958" s="89" t="s">
        <v>6686</v>
      </c>
      <c r="D1958" s="227" t="s">
        <v>2536</v>
      </c>
      <c r="E1958" s="228"/>
      <c r="F1958" s="228"/>
      <c r="G1958" s="229" t="s">
        <v>2535</v>
      </c>
      <c r="H1958" s="229"/>
      <c r="I1958" s="229"/>
      <c r="J1958" s="76" t="s">
        <v>2535</v>
      </c>
      <c r="K1958" s="77">
        <v>95875</v>
      </c>
      <c r="L1958" s="165">
        <v>95880</v>
      </c>
      <c r="M1958" s="85">
        <f>L1958*'Age distribution'!$L$6</f>
        <v>6204.0701814482563</v>
      </c>
      <c r="N1958" s="85">
        <f>L1958*'Age distribution'!$L$7</f>
        <v>19288.224235547161</v>
      </c>
      <c r="O1958" s="86">
        <f>L1958*'Age distribution'!$L$8</f>
        <v>19676.320295561454</v>
      </c>
      <c r="P1958" s="86">
        <f>L1958*'Age distribution'!$L$9</f>
        <v>19319.877764736757</v>
      </c>
      <c r="Q1958" s="86">
        <f>L1958*'Age distribution'!$L$10</f>
        <v>18654.109591167606</v>
      </c>
      <c r="R1958" s="86">
        <f>L1958*'Age distribution'!$L$11</f>
        <v>12737.39793153877</v>
      </c>
      <c r="S1958" s="86">
        <f t="shared" si="30"/>
        <v>95880</v>
      </c>
      <c r="U1958" s="6"/>
      <c r="V1958" s="6"/>
      <c r="W1958" s="6"/>
      <c r="X1958" s="6"/>
      <c r="Y1958" s="6"/>
      <c r="Z1958" s="6"/>
      <c r="AA1958" s="6"/>
      <c r="AB1958" s="6"/>
      <c r="AC1958" s="6"/>
      <c r="AD1958" s="6"/>
      <c r="AE1958" s="6"/>
      <c r="AF1958" s="6"/>
    </row>
    <row r="1959" spans="1:32" ht="15" customHeight="1">
      <c r="A1959" s="89" t="s">
        <v>9084</v>
      </c>
      <c r="B1959" s="89" t="s">
        <v>9026</v>
      </c>
      <c r="C1959" s="89" t="s">
        <v>6684</v>
      </c>
      <c r="D1959" s="227" t="s">
        <v>2534</v>
      </c>
      <c r="E1959" s="228"/>
      <c r="F1959" s="228"/>
      <c r="G1959" s="229" t="s">
        <v>2533</v>
      </c>
      <c r="H1959" s="229"/>
      <c r="I1959" s="229"/>
      <c r="J1959" s="76" t="s">
        <v>2533</v>
      </c>
      <c r="K1959" s="77">
        <v>203360</v>
      </c>
      <c r="L1959" s="165">
        <v>206044</v>
      </c>
      <c r="M1959" s="85">
        <f>L1959*'Age distribution'!$L$6</f>
        <v>13332.409641909933</v>
      </c>
      <c r="N1959" s="85">
        <f>L1959*'Age distribution'!$L$7</f>
        <v>41449.967400803915</v>
      </c>
      <c r="O1959" s="86">
        <f>L1959*'Age distribution'!$L$8</f>
        <v>42283.977252593497</v>
      </c>
      <c r="P1959" s="86">
        <f>L1959*'Age distribution'!$L$9</f>
        <v>41517.990135142056</v>
      </c>
      <c r="Q1959" s="86">
        <f>L1959*'Age distribution'!$L$10</f>
        <v>40087.269050923423</v>
      </c>
      <c r="R1959" s="86">
        <f>L1959*'Age distribution'!$L$11</f>
        <v>27372.386518627183</v>
      </c>
      <c r="S1959" s="86">
        <f t="shared" si="30"/>
        <v>206044</v>
      </c>
      <c r="U1959" s="6"/>
      <c r="V1959" s="6"/>
      <c r="W1959" s="6"/>
      <c r="X1959" s="6"/>
      <c r="Y1959" s="6"/>
      <c r="Z1959" s="6"/>
      <c r="AA1959" s="6"/>
      <c r="AB1959" s="6"/>
      <c r="AC1959" s="6"/>
      <c r="AD1959" s="6"/>
      <c r="AE1959" s="6"/>
      <c r="AF1959" s="6"/>
    </row>
    <row r="1960" spans="1:32" ht="15" customHeight="1">
      <c r="A1960" s="89" t="s">
        <v>9082</v>
      </c>
      <c r="B1960" s="89" t="s">
        <v>9026</v>
      </c>
      <c r="C1960" s="89" t="s">
        <v>6683</v>
      </c>
      <c r="D1960" s="227" t="s">
        <v>2532</v>
      </c>
      <c r="E1960" s="228"/>
      <c r="F1960" s="228"/>
      <c r="G1960" s="229" t="s">
        <v>2531</v>
      </c>
      <c r="H1960" s="229"/>
      <c r="I1960" s="229"/>
      <c r="J1960" s="76" t="s">
        <v>2530</v>
      </c>
      <c r="K1960" s="77">
        <v>22008</v>
      </c>
      <c r="L1960" s="165">
        <v>21975</v>
      </c>
      <c r="M1960" s="85">
        <f>L1960*'Age distribution'!$L$6</f>
        <v>1421.9278497843702</v>
      </c>
      <c r="N1960" s="85">
        <f>L1960*'Age distribution'!$L$7</f>
        <v>4420.7209801433964</v>
      </c>
      <c r="O1960" s="86">
        <f>L1960*'Age distribution'!$L$8</f>
        <v>4509.6697798807154</v>
      </c>
      <c r="P1960" s="86">
        <f>L1960*'Age distribution'!$L$9</f>
        <v>4427.975739258346</v>
      </c>
      <c r="Q1960" s="86">
        <f>L1960*'Age distribution'!$L$10</f>
        <v>4275.3865067366305</v>
      </c>
      <c r="R1960" s="86">
        <f>L1960*'Age distribution'!$L$11</f>
        <v>2919.3191441965423</v>
      </c>
      <c r="S1960" s="86">
        <f t="shared" si="30"/>
        <v>21975</v>
      </c>
      <c r="U1960" s="6"/>
      <c r="V1960" s="6"/>
      <c r="W1960" s="6"/>
      <c r="X1960" s="6"/>
      <c r="Y1960" s="6"/>
      <c r="Z1960" s="6"/>
      <c r="AA1960" s="6"/>
      <c r="AB1960" s="6"/>
      <c r="AC1960" s="6"/>
      <c r="AD1960" s="6"/>
      <c r="AE1960" s="6"/>
      <c r="AF1960" s="6"/>
    </row>
    <row r="1961" spans="1:32" ht="15" customHeight="1">
      <c r="A1961" s="89" t="s">
        <v>9081</v>
      </c>
      <c r="B1961" s="89" t="s">
        <v>9026</v>
      </c>
      <c r="C1961" s="89" t="s">
        <v>6682</v>
      </c>
      <c r="D1961" s="227" t="s">
        <v>2529</v>
      </c>
      <c r="E1961" s="228"/>
      <c r="F1961" s="228"/>
      <c r="G1961" s="229" t="s">
        <v>2528</v>
      </c>
      <c r="H1961" s="229"/>
      <c r="I1961" s="229"/>
      <c r="J1961" s="76" t="s">
        <v>2528</v>
      </c>
      <c r="K1961" s="77">
        <v>179557</v>
      </c>
      <c r="L1961" s="165">
        <v>177834</v>
      </c>
      <c r="M1961" s="85">
        <f>L1961*'Age distribution'!$L$6</f>
        <v>11507.036051811318</v>
      </c>
      <c r="N1961" s="85">
        <f>L1961*'Age distribution'!$L$7</f>
        <v>35774.948568046457</v>
      </c>
      <c r="O1961" s="86">
        <f>L1961*'Age distribution'!$L$8</f>
        <v>36494.772042562327</v>
      </c>
      <c r="P1961" s="86">
        <f>L1961*'Age distribution'!$L$9</f>
        <v>35833.658139488907</v>
      </c>
      <c r="Q1961" s="86">
        <f>L1961*'Age distribution'!$L$10</f>
        <v>34598.820661615558</v>
      </c>
      <c r="R1961" s="86">
        <f>L1961*'Age distribution'!$L$11</f>
        <v>23624.764536475446</v>
      </c>
      <c r="S1961" s="86">
        <f t="shared" si="30"/>
        <v>177834</v>
      </c>
      <c r="U1961" s="6"/>
      <c r="V1961" s="6"/>
      <c r="W1961" s="6"/>
      <c r="X1961" s="6"/>
      <c r="Y1961" s="6"/>
      <c r="Z1961" s="6"/>
      <c r="AA1961" s="6"/>
      <c r="AB1961" s="6"/>
      <c r="AC1961" s="6"/>
      <c r="AD1961" s="6"/>
      <c r="AE1961" s="6"/>
      <c r="AF1961" s="6"/>
    </row>
    <row r="1962" spans="1:32" ht="15" customHeight="1">
      <c r="A1962" s="89" t="s">
        <v>9079</v>
      </c>
      <c r="B1962" s="89" t="s">
        <v>9026</v>
      </c>
      <c r="C1962" s="89" t="s">
        <v>6681</v>
      </c>
      <c r="D1962" s="227" t="s">
        <v>2527</v>
      </c>
      <c r="E1962" s="228"/>
      <c r="F1962" s="228"/>
      <c r="G1962" s="229" t="s">
        <v>2526</v>
      </c>
      <c r="H1962" s="229"/>
      <c r="I1962" s="229"/>
      <c r="J1962" s="76" t="s">
        <v>2526</v>
      </c>
      <c r="K1962" s="77">
        <v>134134</v>
      </c>
      <c r="L1962" s="165">
        <v>135193</v>
      </c>
      <c r="M1962" s="85">
        <f>L1962*'Age distribution'!$L$6</f>
        <v>8747.8813103935554</v>
      </c>
      <c r="N1962" s="85">
        <f>L1962*'Age distribution'!$L$7</f>
        <v>27196.838747145677</v>
      </c>
      <c r="O1962" s="86">
        <f>L1962*'Age distribution'!$L$8</f>
        <v>27744.06309676512</v>
      </c>
      <c r="P1962" s="86">
        <f>L1962*'Age distribution'!$L$9</f>
        <v>27241.470949604256</v>
      </c>
      <c r="Q1962" s="86">
        <f>L1962*'Age distribution'!$L$10</f>
        <v>26302.722548589089</v>
      </c>
      <c r="R1962" s="86">
        <f>L1962*'Age distribution'!$L$11</f>
        <v>17960.023347502305</v>
      </c>
      <c r="S1962" s="86">
        <f t="shared" si="30"/>
        <v>135193</v>
      </c>
      <c r="U1962" s="6"/>
      <c r="V1962" s="6"/>
      <c r="W1962" s="6"/>
      <c r="X1962" s="6"/>
      <c r="Y1962" s="6"/>
      <c r="Z1962" s="6"/>
      <c r="AA1962" s="6"/>
      <c r="AB1962" s="6"/>
      <c r="AC1962" s="6"/>
      <c r="AD1962" s="6"/>
      <c r="AE1962" s="6"/>
      <c r="AF1962" s="6"/>
    </row>
    <row r="1963" spans="1:32" ht="15" customHeight="1">
      <c r="A1963" s="89" t="s">
        <v>9078</v>
      </c>
      <c r="B1963" s="89" t="s">
        <v>9026</v>
      </c>
      <c r="C1963" s="89" t="s">
        <v>6680</v>
      </c>
      <c r="D1963" s="227" t="s">
        <v>2525</v>
      </c>
      <c r="E1963" s="228"/>
      <c r="F1963" s="228"/>
      <c r="G1963" s="229" t="s">
        <v>2524</v>
      </c>
      <c r="H1963" s="229"/>
      <c r="I1963" s="229"/>
      <c r="J1963" s="76" t="s">
        <v>2524</v>
      </c>
      <c r="K1963" s="77">
        <v>13108</v>
      </c>
      <c r="L1963" s="165">
        <v>13307</v>
      </c>
      <c r="M1963" s="85">
        <f>L1963*'Age distribution'!$L$6</f>
        <v>861.05091681823058</v>
      </c>
      <c r="N1963" s="85">
        <f>L1963*'Age distribution'!$L$7</f>
        <v>2676.9753848813734</v>
      </c>
      <c r="O1963" s="86">
        <f>L1963*'Age distribution'!$L$8</f>
        <v>2730.838487411726</v>
      </c>
      <c r="P1963" s="86">
        <f>L1963*'Age distribution'!$L$9</f>
        <v>2681.3685170562371</v>
      </c>
      <c r="Q1963" s="86">
        <f>L1963*'Age distribution'!$L$10</f>
        <v>2588.9678382318243</v>
      </c>
      <c r="R1963" s="86">
        <f>L1963*'Age distribution'!$L$11</f>
        <v>1767.7988556006092</v>
      </c>
      <c r="S1963" s="86">
        <f t="shared" si="30"/>
        <v>13307</v>
      </c>
      <c r="U1963" s="6"/>
      <c r="V1963" s="6"/>
      <c r="W1963" s="6"/>
      <c r="X1963" s="6"/>
      <c r="Y1963" s="6"/>
      <c r="Z1963" s="6"/>
      <c r="AA1963" s="6"/>
      <c r="AB1963" s="6"/>
      <c r="AC1963" s="6"/>
      <c r="AD1963" s="6"/>
      <c r="AE1963" s="6"/>
      <c r="AF1963" s="6"/>
    </row>
    <row r="1964" spans="1:32" ht="15" customHeight="1">
      <c r="A1964" s="89" t="s">
        <v>9076</v>
      </c>
      <c r="B1964" s="89" t="s">
        <v>9026</v>
      </c>
      <c r="C1964" s="89" t="s">
        <v>6679</v>
      </c>
      <c r="D1964" s="227" t="s">
        <v>2522</v>
      </c>
      <c r="E1964" s="228"/>
      <c r="F1964" s="228"/>
      <c r="G1964" s="229" t="s">
        <v>2521</v>
      </c>
      <c r="H1964" s="229"/>
      <c r="I1964" s="229"/>
      <c r="J1964" s="76" t="s">
        <v>2521</v>
      </c>
      <c r="K1964" s="77">
        <v>40711</v>
      </c>
      <c r="L1964" s="165">
        <v>40359</v>
      </c>
      <c r="M1964" s="85">
        <f>L1964*'Age distribution'!$L$6</f>
        <v>2611.4942475288922</v>
      </c>
      <c r="N1964" s="85">
        <f>L1964*'Age distribution'!$L$7</f>
        <v>8119.0388185486854</v>
      </c>
      <c r="O1964" s="86">
        <f>L1964*'Age distribution'!$L$8</f>
        <v>8282.4010305440625</v>
      </c>
      <c r="P1964" s="86">
        <f>L1964*'Age distribution'!$L$9</f>
        <v>8132.3628150501745</v>
      </c>
      <c r="Q1964" s="86">
        <f>L1964*'Age distribution'!$L$10</f>
        <v>7852.1194095737728</v>
      </c>
      <c r="R1964" s="86">
        <f>L1964*'Age distribution'!$L$11</f>
        <v>5361.583678754414</v>
      </c>
      <c r="S1964" s="86">
        <f t="shared" si="30"/>
        <v>40359</v>
      </c>
      <c r="U1964" s="6"/>
      <c r="V1964" s="6"/>
      <c r="W1964" s="6"/>
      <c r="X1964" s="6"/>
      <c r="Y1964" s="6"/>
      <c r="Z1964" s="6"/>
      <c r="AA1964" s="6"/>
      <c r="AB1964" s="6"/>
      <c r="AC1964" s="6"/>
      <c r="AD1964" s="6"/>
      <c r="AE1964" s="6"/>
      <c r="AF1964" s="6"/>
    </row>
    <row r="1965" spans="1:32" ht="15" customHeight="1">
      <c r="A1965" s="89" t="s">
        <v>9074</v>
      </c>
      <c r="B1965" s="89" t="s">
        <v>9026</v>
      </c>
      <c r="C1965" s="89" t="s">
        <v>6678</v>
      </c>
      <c r="D1965" s="227" t="s">
        <v>2520</v>
      </c>
      <c r="E1965" s="228"/>
      <c r="F1965" s="228"/>
      <c r="G1965" s="229" t="s">
        <v>2519</v>
      </c>
      <c r="H1965" s="229"/>
      <c r="I1965" s="229"/>
      <c r="J1965" s="76" t="s">
        <v>2519</v>
      </c>
      <c r="K1965" s="77">
        <v>52411</v>
      </c>
      <c r="L1965" s="165">
        <v>53490</v>
      </c>
      <c r="M1965" s="85">
        <f>L1965*'Age distribution'!$L$6</f>
        <v>3461.1568002259828</v>
      </c>
      <c r="N1965" s="85">
        <f>L1965*'Age distribution'!$L$7</f>
        <v>10760.608201495805</v>
      </c>
      <c r="O1965" s="86">
        <f>L1965*'Age distribution'!$L$8</f>
        <v>10977.121116078246</v>
      </c>
      <c r="P1965" s="86">
        <f>L1965*'Age distribution'!$L$9</f>
        <v>10778.26722607185</v>
      </c>
      <c r="Q1965" s="86">
        <f>L1965*'Age distribution'!$L$10</f>
        <v>10406.84524438418</v>
      </c>
      <c r="R1965" s="86">
        <f>L1965*'Age distribution'!$L$11</f>
        <v>7106.0014117439387</v>
      </c>
      <c r="S1965" s="86">
        <f t="shared" si="30"/>
        <v>53490</v>
      </c>
      <c r="U1965" s="6"/>
      <c r="V1965" s="6"/>
      <c r="W1965" s="6"/>
      <c r="X1965" s="6"/>
      <c r="Y1965" s="6"/>
      <c r="Z1965" s="6"/>
      <c r="AA1965" s="6"/>
      <c r="AB1965" s="6"/>
      <c r="AC1965" s="6"/>
      <c r="AD1965" s="6"/>
      <c r="AE1965" s="6"/>
      <c r="AF1965" s="6"/>
    </row>
    <row r="1966" spans="1:32" ht="15" customHeight="1">
      <c r="A1966" s="89" t="s">
        <v>9072</v>
      </c>
      <c r="B1966" s="89" t="s">
        <v>9026</v>
      </c>
      <c r="C1966" s="89" t="s">
        <v>6677</v>
      </c>
      <c r="D1966" s="227" t="s">
        <v>2518</v>
      </c>
      <c r="E1966" s="228"/>
      <c r="F1966" s="228"/>
      <c r="G1966" s="229" t="s">
        <v>2517</v>
      </c>
      <c r="H1966" s="229"/>
      <c r="I1966" s="229"/>
      <c r="J1966" s="76" t="s">
        <v>2517</v>
      </c>
      <c r="K1966" s="77">
        <v>13476</v>
      </c>
      <c r="L1966" s="165">
        <v>13440</v>
      </c>
      <c r="M1966" s="85">
        <f>L1966*'Age distribution'!$L$6</f>
        <v>869.65689652341007</v>
      </c>
      <c r="N1966" s="85">
        <f>L1966*'Age distribution'!$L$7</f>
        <v>2703.7310567975996</v>
      </c>
      <c r="O1966" s="86">
        <f>L1966*'Age distribution'!$L$8</f>
        <v>2758.1325070123689</v>
      </c>
      <c r="P1966" s="86">
        <f>L1966*'Age distribution'!$L$9</f>
        <v>2708.1680971846267</v>
      </c>
      <c r="Q1966" s="86">
        <f>L1966*'Age distribution'!$L$10</f>
        <v>2614.8438976355092</v>
      </c>
      <c r="R1966" s="86">
        <f>L1966*'Age distribution'!$L$11</f>
        <v>1785.4675448464859</v>
      </c>
      <c r="S1966" s="86">
        <f t="shared" si="30"/>
        <v>13440.000000000002</v>
      </c>
      <c r="U1966" s="6"/>
      <c r="V1966" s="6"/>
      <c r="W1966" s="6"/>
      <c r="X1966" s="6"/>
      <c r="Y1966" s="6"/>
      <c r="Z1966" s="6"/>
      <c r="AA1966" s="6"/>
      <c r="AB1966" s="6"/>
      <c r="AC1966" s="6"/>
      <c r="AD1966" s="6"/>
      <c r="AE1966" s="6"/>
      <c r="AF1966" s="6"/>
    </row>
    <row r="1967" spans="1:32" ht="15" customHeight="1">
      <c r="A1967" s="89" t="s">
        <v>9070</v>
      </c>
      <c r="B1967" s="89" t="s">
        <v>9026</v>
      </c>
      <c r="C1967" s="89" t="s">
        <v>6676</v>
      </c>
      <c r="D1967" s="227" t="s">
        <v>2516</v>
      </c>
      <c r="E1967" s="228"/>
      <c r="F1967" s="228"/>
      <c r="G1967" s="229" t="s">
        <v>2515</v>
      </c>
      <c r="H1967" s="229"/>
      <c r="I1967" s="229"/>
      <c r="J1967" s="76" t="s">
        <v>2515</v>
      </c>
      <c r="K1967" s="77">
        <v>39436</v>
      </c>
      <c r="L1967" s="165">
        <v>39544</v>
      </c>
      <c r="M1967" s="85">
        <f>L1967*'Age distribution'!$L$6</f>
        <v>2558.7583568542955</v>
      </c>
      <c r="N1967" s="85">
        <f>L1967*'Age distribution'!$L$7</f>
        <v>7955.0848891372234</v>
      </c>
      <c r="O1967" s="86">
        <f>L1967*'Age distribution'!$L$8</f>
        <v>8115.1482036679408</v>
      </c>
      <c r="P1967" s="86">
        <f>L1967*'Age distribution'!$L$9</f>
        <v>7968.1398240378621</v>
      </c>
      <c r="Q1967" s="86">
        <f>L1967*'Age distribution'!$L$10</f>
        <v>7693.5555869120954</v>
      </c>
      <c r="R1967" s="86">
        <f>L1967*'Age distribution'!$L$11</f>
        <v>5253.3131393905833</v>
      </c>
      <c r="S1967" s="86">
        <f t="shared" si="30"/>
        <v>39544</v>
      </c>
      <c r="U1967" s="6"/>
      <c r="V1967" s="6"/>
      <c r="W1967" s="6"/>
      <c r="X1967" s="6"/>
      <c r="Y1967" s="6"/>
      <c r="Z1967" s="6"/>
      <c r="AA1967" s="6"/>
      <c r="AB1967" s="6"/>
      <c r="AC1967" s="6"/>
      <c r="AD1967" s="6"/>
      <c r="AE1967" s="6"/>
      <c r="AF1967" s="6"/>
    </row>
    <row r="1968" spans="1:32" ht="15" customHeight="1">
      <c r="A1968" s="89" t="s">
        <v>9068</v>
      </c>
      <c r="B1968" s="89" t="s">
        <v>9026</v>
      </c>
      <c r="C1968" s="89" t="s">
        <v>6675</v>
      </c>
      <c r="D1968" s="227" t="s">
        <v>2514</v>
      </c>
      <c r="E1968" s="228"/>
      <c r="F1968" s="228"/>
      <c r="G1968" s="229" t="s">
        <v>2513</v>
      </c>
      <c r="H1968" s="229"/>
      <c r="I1968" s="229"/>
      <c r="J1968" s="76" t="s">
        <v>2513</v>
      </c>
      <c r="K1968" s="77">
        <v>168826</v>
      </c>
      <c r="L1968" s="165">
        <v>170783</v>
      </c>
      <c r="M1968" s="85">
        <f>L1968*'Age distribution'!$L$6</f>
        <v>11050.789714208151</v>
      </c>
      <c r="N1968" s="85">
        <f>L1968*'Age distribution'!$L$7</f>
        <v>34356.495615555395</v>
      </c>
      <c r="O1968" s="86">
        <f>L1968*'Age distribution'!$L$8</f>
        <v>35047.778567343259</v>
      </c>
      <c r="P1968" s="86">
        <f>L1968*'Age distribution'!$L$9</f>
        <v>34412.87739147932</v>
      </c>
      <c r="Q1968" s="86">
        <f>L1968*'Age distribution'!$L$10</f>
        <v>33227.000399545024</v>
      </c>
      <c r="R1968" s="86">
        <f>L1968*'Age distribution'!$L$11</f>
        <v>22688.058311868856</v>
      </c>
      <c r="S1968" s="86">
        <f t="shared" si="30"/>
        <v>170783</v>
      </c>
      <c r="U1968" s="6"/>
      <c r="V1968" s="6"/>
      <c r="W1968" s="6"/>
      <c r="X1968" s="6"/>
      <c r="Y1968" s="6"/>
      <c r="Z1968" s="6"/>
      <c r="AA1968" s="6"/>
      <c r="AB1968" s="6"/>
      <c r="AC1968" s="6"/>
      <c r="AD1968" s="6"/>
      <c r="AE1968" s="6"/>
      <c r="AF1968" s="6"/>
    </row>
    <row r="1969" spans="1:32" ht="15" customHeight="1">
      <c r="A1969" s="89" t="s">
        <v>9066</v>
      </c>
      <c r="B1969" s="89" t="s">
        <v>9026</v>
      </c>
      <c r="C1969" s="89" t="s">
        <v>6674</v>
      </c>
      <c r="D1969" s="227" t="s">
        <v>2512</v>
      </c>
      <c r="E1969" s="228"/>
      <c r="F1969" s="228"/>
      <c r="G1969" s="229" t="s">
        <v>2511</v>
      </c>
      <c r="H1969" s="229"/>
      <c r="I1969" s="229"/>
      <c r="J1969" s="76" t="s">
        <v>2511</v>
      </c>
      <c r="K1969" s="77">
        <v>20442</v>
      </c>
      <c r="L1969" s="165">
        <v>20278</v>
      </c>
      <c r="M1969" s="85">
        <f>L1969*'Age distribution'!$L$6</f>
        <v>1312.1207252754248</v>
      </c>
      <c r="N1969" s="85">
        <f>L1969*'Age distribution'!$L$7</f>
        <v>4079.3347001295929</v>
      </c>
      <c r="O1969" s="86">
        <f>L1969*'Age distribution'!$L$8</f>
        <v>4161.4145072319061</v>
      </c>
      <c r="P1969" s="86">
        <f>L1969*'Age distribution'!$L$9</f>
        <v>4086.0292168682931</v>
      </c>
      <c r="Q1969" s="86">
        <f>L1969*'Age distribution'!$L$10</f>
        <v>3945.2235532926229</v>
      </c>
      <c r="R1969" s="86">
        <f>L1969*'Age distribution'!$L$11</f>
        <v>2693.8772972021607</v>
      </c>
      <c r="S1969" s="86">
        <f t="shared" si="30"/>
        <v>20278.000000000004</v>
      </c>
      <c r="U1969" s="6"/>
      <c r="V1969" s="6"/>
      <c r="W1969" s="6"/>
      <c r="X1969" s="6"/>
      <c r="Y1969" s="6"/>
      <c r="Z1969" s="6"/>
      <c r="AA1969" s="6"/>
      <c r="AB1969" s="6"/>
      <c r="AC1969" s="6"/>
      <c r="AD1969" s="6"/>
      <c r="AE1969" s="6"/>
      <c r="AF1969" s="6"/>
    </row>
    <row r="1970" spans="1:32" ht="15" customHeight="1">
      <c r="A1970" s="89" t="s">
        <v>9065</v>
      </c>
      <c r="B1970" s="89" t="s">
        <v>9026</v>
      </c>
      <c r="C1970" s="89" t="s">
        <v>6673</v>
      </c>
      <c r="D1970" s="227" t="s">
        <v>2510</v>
      </c>
      <c r="E1970" s="228"/>
      <c r="F1970" s="228"/>
      <c r="G1970" s="229" t="s">
        <v>2509</v>
      </c>
      <c r="H1970" s="229"/>
      <c r="I1970" s="229"/>
      <c r="J1970" s="76" t="s">
        <v>2509</v>
      </c>
      <c r="K1970" s="77">
        <v>141876</v>
      </c>
      <c r="L1970" s="165">
        <v>142082</v>
      </c>
      <c r="M1970" s="85">
        <f>L1970*'Age distribution'!$L$6</f>
        <v>9193.6451764761277</v>
      </c>
      <c r="N1970" s="85">
        <f>L1970*'Age distribution'!$L$7</f>
        <v>28582.702084219982</v>
      </c>
      <c r="O1970" s="86">
        <f>L1970*'Age distribution'!$L$8</f>
        <v>29157.811224801444</v>
      </c>
      <c r="P1970" s="86">
        <f>L1970*'Age distribution'!$L$9</f>
        <v>28629.608600013846</v>
      </c>
      <c r="Q1970" s="86">
        <f>L1970*'Age distribution'!$L$10</f>
        <v>27643.02460296491</v>
      </c>
      <c r="R1970" s="86">
        <f>L1970*'Age distribution'!$L$11</f>
        <v>18875.208311523693</v>
      </c>
      <c r="S1970" s="86">
        <f t="shared" si="30"/>
        <v>142082</v>
      </c>
      <c r="U1970" s="6"/>
      <c r="V1970" s="6"/>
      <c r="W1970" s="6"/>
      <c r="X1970" s="6"/>
      <c r="Y1970" s="6"/>
      <c r="Z1970" s="6"/>
      <c r="AA1970" s="6"/>
      <c r="AB1970" s="6"/>
      <c r="AC1970" s="6"/>
      <c r="AD1970" s="6"/>
      <c r="AE1970" s="6"/>
      <c r="AF1970" s="6"/>
    </row>
    <row r="1971" spans="1:32" ht="15" customHeight="1">
      <c r="A1971" s="89" t="s">
        <v>9064</v>
      </c>
      <c r="B1971" s="89" t="s">
        <v>9026</v>
      </c>
      <c r="C1971" s="89" t="s">
        <v>6672</v>
      </c>
      <c r="D1971" s="227" t="s">
        <v>2508</v>
      </c>
      <c r="E1971" s="228"/>
      <c r="F1971" s="228"/>
      <c r="G1971" s="229" t="s">
        <v>2507</v>
      </c>
      <c r="H1971" s="229"/>
      <c r="I1971" s="229"/>
      <c r="J1971" s="76" t="s">
        <v>2507</v>
      </c>
      <c r="K1971" s="77">
        <v>46637</v>
      </c>
      <c r="L1971" s="165">
        <v>46656</v>
      </c>
      <c r="M1971" s="85">
        <f>L1971*'Age distribution'!$L$6</f>
        <v>3018.9517979312664</v>
      </c>
      <c r="N1971" s="85">
        <f>L1971*'Age distribution'!$L$7</f>
        <v>9385.8092400259538</v>
      </c>
      <c r="O1971" s="86">
        <f>L1971*'Age distribution'!$L$8</f>
        <v>9574.6599886286531</v>
      </c>
      <c r="P1971" s="86">
        <f>L1971*'Age distribution'!$L$9</f>
        <v>9401.2121087980613</v>
      </c>
      <c r="Q1971" s="86">
        <f>L1971*'Age distribution'!$L$10</f>
        <v>9077.2438160775528</v>
      </c>
      <c r="R1971" s="86">
        <f>L1971*'Age distribution'!$L$11</f>
        <v>6198.1230485385158</v>
      </c>
      <c r="S1971" s="86">
        <f t="shared" si="30"/>
        <v>46656</v>
      </c>
      <c r="U1971" s="6"/>
      <c r="V1971" s="6"/>
      <c r="W1971" s="6"/>
      <c r="X1971" s="6"/>
      <c r="Y1971" s="6"/>
      <c r="Z1971" s="6"/>
      <c r="AA1971" s="6"/>
      <c r="AB1971" s="6"/>
      <c r="AC1971" s="6"/>
      <c r="AD1971" s="6"/>
      <c r="AE1971" s="6"/>
      <c r="AF1971" s="6"/>
    </row>
    <row r="1972" spans="1:32" ht="15" customHeight="1">
      <c r="A1972" s="89" t="s">
        <v>9063</v>
      </c>
      <c r="B1972" s="89" t="s">
        <v>9026</v>
      </c>
      <c r="C1972" s="89" t="s">
        <v>7296</v>
      </c>
      <c r="D1972" s="227" t="s">
        <v>2506</v>
      </c>
      <c r="E1972" s="228"/>
      <c r="F1972" s="228"/>
      <c r="G1972" s="229" t="s">
        <v>2505</v>
      </c>
      <c r="H1972" s="229"/>
      <c r="I1972" s="229"/>
      <c r="J1972" s="76" t="s">
        <v>2505</v>
      </c>
      <c r="K1972" s="77">
        <v>134451</v>
      </c>
      <c r="L1972" s="165">
        <v>135019</v>
      </c>
      <c r="M1972" s="85">
        <f>L1972*'Age distribution'!$L$6</f>
        <v>8736.6223595010651</v>
      </c>
      <c r="N1972" s="85">
        <f>L1972*'Age distribution'!$L$7</f>
        <v>27161.835086142495</v>
      </c>
      <c r="O1972" s="86">
        <f>L1972*'Age distribution'!$L$8</f>
        <v>27708.35513127255</v>
      </c>
      <c r="P1972" s="86">
        <f>L1972*'Age distribution'!$L$9</f>
        <v>27206.409844774636</v>
      </c>
      <c r="Q1972" s="86">
        <f>L1972*'Age distribution'!$L$10</f>
        <v>26268.869658842916</v>
      </c>
      <c r="R1972" s="86">
        <f>L1972*'Age distribution'!$L$11</f>
        <v>17936.907919466346</v>
      </c>
      <c r="S1972" s="86">
        <f t="shared" si="30"/>
        <v>135019</v>
      </c>
      <c r="U1972" s="6"/>
      <c r="V1972" s="6"/>
      <c r="W1972" s="6"/>
      <c r="X1972" s="6"/>
      <c r="Y1972" s="6"/>
      <c r="Z1972" s="6"/>
      <c r="AA1972" s="6"/>
      <c r="AB1972" s="6"/>
      <c r="AC1972" s="6"/>
      <c r="AD1972" s="6"/>
      <c r="AE1972" s="6"/>
      <c r="AF1972" s="6"/>
    </row>
    <row r="1973" spans="1:32" ht="15" customHeight="1">
      <c r="A1973" s="89" t="s">
        <v>9061</v>
      </c>
      <c r="B1973" s="89" t="s">
        <v>9026</v>
      </c>
      <c r="C1973" s="89" t="s">
        <v>7293</v>
      </c>
      <c r="D1973" s="227" t="s">
        <v>2504</v>
      </c>
      <c r="E1973" s="228"/>
      <c r="F1973" s="228"/>
      <c r="G1973" s="229" t="s">
        <v>2503</v>
      </c>
      <c r="H1973" s="229"/>
      <c r="I1973" s="229"/>
      <c r="J1973" s="76" t="s">
        <v>2502</v>
      </c>
      <c r="K1973" s="77">
        <v>93604</v>
      </c>
      <c r="L1973" s="165">
        <v>93176</v>
      </c>
      <c r="M1973" s="85">
        <f>L1973*'Age distribution'!$L$6</f>
        <v>6029.1034963143793</v>
      </c>
      <c r="N1973" s="85">
        <f>L1973*'Age distribution'!$L$7</f>
        <v>18744.259296739074</v>
      </c>
      <c r="O1973" s="86">
        <f>L1973*'Age distribution'!$L$8</f>
        <v>19121.410303079203</v>
      </c>
      <c r="P1973" s="86">
        <f>L1973*'Age distribution'!$L$9</f>
        <v>18775.020135660325</v>
      </c>
      <c r="Q1973" s="86">
        <f>L1973*'Age distribution'!$L$10</f>
        <v>18128.027902238555</v>
      </c>
      <c r="R1973" s="86">
        <f>L1973*'Age distribution'!$L$11</f>
        <v>12378.178865968466</v>
      </c>
      <c r="S1973" s="86">
        <f t="shared" si="30"/>
        <v>93176</v>
      </c>
      <c r="U1973" s="6"/>
      <c r="V1973" s="6"/>
      <c r="W1973" s="6"/>
      <c r="X1973" s="6"/>
      <c r="Y1973" s="6"/>
      <c r="Z1973" s="6"/>
      <c r="AA1973" s="6"/>
      <c r="AB1973" s="6"/>
      <c r="AC1973" s="6"/>
      <c r="AD1973" s="6"/>
      <c r="AE1973" s="6"/>
      <c r="AF1973" s="6"/>
    </row>
    <row r="1974" spans="1:32" ht="15" customHeight="1">
      <c r="A1974" s="89" t="s">
        <v>9060</v>
      </c>
      <c r="B1974" s="89" t="s">
        <v>9026</v>
      </c>
      <c r="C1974" s="89" t="s">
        <v>7290</v>
      </c>
      <c r="D1974" s="227" t="s">
        <v>2501</v>
      </c>
      <c r="E1974" s="228"/>
      <c r="F1974" s="228"/>
      <c r="G1974" s="229" t="s">
        <v>2500</v>
      </c>
      <c r="H1974" s="229"/>
      <c r="I1974" s="229"/>
      <c r="J1974" s="76" t="s">
        <v>2500</v>
      </c>
      <c r="K1974" s="77">
        <v>138341</v>
      </c>
      <c r="L1974" s="165">
        <v>138093</v>
      </c>
      <c r="M1974" s="85">
        <f>L1974*'Age distribution'!$L$6</f>
        <v>8935.5304919350656</v>
      </c>
      <c r="N1974" s="85">
        <f>L1974*'Age distribution'!$L$7</f>
        <v>27780.233097198729</v>
      </c>
      <c r="O1974" s="86">
        <f>L1974*'Age distribution'!$L$8</f>
        <v>28339.195854974634</v>
      </c>
      <c r="P1974" s="86">
        <f>L1974*'Age distribution'!$L$9</f>
        <v>27825.82269676463</v>
      </c>
      <c r="Q1974" s="86">
        <f>L1974*'Age distribution'!$L$10</f>
        <v>26866.937377691989</v>
      </c>
      <c r="R1974" s="86">
        <f>L1974*'Age distribution'!$L$11</f>
        <v>18345.280481434955</v>
      </c>
      <c r="S1974" s="86">
        <f t="shared" si="30"/>
        <v>138093</v>
      </c>
      <c r="U1974" s="6"/>
      <c r="V1974" s="6"/>
      <c r="W1974" s="6"/>
      <c r="X1974" s="6"/>
      <c r="Y1974" s="6"/>
      <c r="Z1974" s="6"/>
      <c r="AA1974" s="6"/>
      <c r="AB1974" s="6"/>
      <c r="AC1974" s="6"/>
      <c r="AD1974" s="6"/>
      <c r="AE1974" s="6"/>
      <c r="AF1974" s="6"/>
    </row>
    <row r="1975" spans="1:32" ht="15" customHeight="1">
      <c r="A1975" s="89" t="s">
        <v>9058</v>
      </c>
      <c r="B1975" s="89" t="s">
        <v>9026</v>
      </c>
      <c r="C1975" s="89" t="s">
        <v>7288</v>
      </c>
      <c r="D1975" s="227" t="s">
        <v>2499</v>
      </c>
      <c r="E1975" s="228"/>
      <c r="F1975" s="228"/>
      <c r="G1975" s="229" t="s">
        <v>2498</v>
      </c>
      <c r="H1975" s="229"/>
      <c r="I1975" s="229"/>
      <c r="J1975" s="76" t="s">
        <v>2497</v>
      </c>
      <c r="K1975" s="77">
        <v>67784</v>
      </c>
      <c r="L1975" s="165">
        <v>67412</v>
      </c>
      <c r="M1975" s="85">
        <f>L1975*'Age distribution'!$L$6</f>
        <v>4362.0022848538783</v>
      </c>
      <c r="N1975" s="85">
        <f>L1975*'Age distribution'!$L$7</f>
        <v>13561.303422681533</v>
      </c>
      <c r="O1975" s="86">
        <f>L1975*'Age distribution'!$L$8</f>
        <v>13834.168791868886</v>
      </c>
      <c r="P1975" s="86">
        <f>L1975*'Age distribution'!$L$9</f>
        <v>13583.558613646581</v>
      </c>
      <c r="Q1975" s="86">
        <f>L1975*'Age distribution'!$L$10</f>
        <v>13115.465537753344</v>
      </c>
      <c r="R1975" s="86">
        <f>L1975*'Age distribution'!$L$11</f>
        <v>8955.5013491957816</v>
      </c>
      <c r="S1975" s="86">
        <f t="shared" si="30"/>
        <v>67412</v>
      </c>
      <c r="U1975" s="6"/>
      <c r="V1975" s="6"/>
      <c r="W1975" s="6"/>
      <c r="X1975" s="6"/>
      <c r="Y1975" s="6"/>
      <c r="Z1975" s="6"/>
      <c r="AA1975" s="6"/>
      <c r="AB1975" s="6"/>
      <c r="AC1975" s="6"/>
      <c r="AD1975" s="6"/>
      <c r="AE1975" s="6"/>
      <c r="AF1975" s="6"/>
    </row>
    <row r="1976" spans="1:32" ht="15" customHeight="1">
      <c r="A1976" s="89" t="s">
        <v>9057</v>
      </c>
      <c r="B1976" s="89" t="s">
        <v>9026</v>
      </c>
      <c r="C1976" s="89" t="s">
        <v>7286</v>
      </c>
      <c r="D1976" s="227" t="s">
        <v>2496</v>
      </c>
      <c r="E1976" s="228"/>
      <c r="F1976" s="228"/>
      <c r="G1976" s="229" t="s">
        <v>2495</v>
      </c>
      <c r="H1976" s="229"/>
      <c r="I1976" s="229"/>
      <c r="J1976" s="76" t="s">
        <v>2495</v>
      </c>
      <c r="K1976" s="77">
        <v>63534</v>
      </c>
      <c r="L1976" s="165">
        <v>63675</v>
      </c>
      <c r="M1976" s="85">
        <f>L1976*'Age distribution'!$L$6</f>
        <v>4120.1936671226294</v>
      </c>
      <c r="N1976" s="85">
        <f>L1976*'Age distribution'!$L$7</f>
        <v>12809.529392975235</v>
      </c>
      <c r="O1976" s="86">
        <f>L1976*'Age distribution'!$L$8</f>
        <v>13067.268406548557</v>
      </c>
      <c r="P1976" s="86">
        <f>L1976*'Age distribution'!$L$9</f>
        <v>12830.550862219576</v>
      </c>
      <c r="Q1976" s="86">
        <f>L1976*'Age distribution'!$L$10</f>
        <v>12388.406635561088</v>
      </c>
      <c r="R1976" s="86">
        <f>L1976*'Age distribution'!$L$11</f>
        <v>8459.0510355729166</v>
      </c>
      <c r="S1976" s="86">
        <f t="shared" si="30"/>
        <v>63675.000000000015</v>
      </c>
      <c r="U1976" s="6"/>
      <c r="V1976" s="6"/>
      <c r="W1976" s="6"/>
      <c r="X1976" s="6"/>
      <c r="Y1976" s="6"/>
      <c r="Z1976" s="6"/>
      <c r="AA1976" s="6"/>
      <c r="AB1976" s="6"/>
      <c r="AC1976" s="6"/>
      <c r="AD1976" s="6"/>
      <c r="AE1976" s="6"/>
      <c r="AF1976" s="6"/>
    </row>
    <row r="1977" spans="1:32" ht="15" customHeight="1">
      <c r="A1977" s="89" t="s">
        <v>9055</v>
      </c>
      <c r="B1977" s="89" t="s">
        <v>9026</v>
      </c>
      <c r="C1977" s="89" t="s">
        <v>7283</v>
      </c>
      <c r="D1977" s="227" t="s">
        <v>2494</v>
      </c>
      <c r="E1977" s="228"/>
      <c r="F1977" s="228"/>
      <c r="G1977" s="229" t="s">
        <v>2493</v>
      </c>
      <c r="H1977" s="229"/>
      <c r="I1977" s="229"/>
      <c r="J1977" s="76" t="s">
        <v>2493</v>
      </c>
      <c r="K1977" s="77">
        <v>36098</v>
      </c>
      <c r="L1977" s="165">
        <v>36366</v>
      </c>
      <c r="M1977" s="85">
        <f>L1977*'Age distribution'!$L$6</f>
        <v>2353.1207365305308</v>
      </c>
      <c r="N1977" s="85">
        <f>L1977*'Age distribution'!$L$7</f>
        <v>7315.7651496652907</v>
      </c>
      <c r="O1977" s="86">
        <f>L1977*'Age distribution'!$L$8</f>
        <v>7462.9647879473077</v>
      </c>
      <c r="P1977" s="86">
        <f>L1977*'Age distribution'!$L$9</f>
        <v>7327.7709093910807</v>
      </c>
      <c r="Q1977" s="86">
        <f>L1977*'Age distribution'!$L$10</f>
        <v>7075.253956950366</v>
      </c>
      <c r="R1977" s="86">
        <f>L1977*'Age distribution'!$L$11</f>
        <v>4831.1244595154249</v>
      </c>
      <c r="S1977" s="86">
        <f t="shared" si="30"/>
        <v>36366.000000000007</v>
      </c>
      <c r="U1977" s="6"/>
      <c r="V1977" s="6"/>
      <c r="W1977" s="6"/>
      <c r="X1977" s="6"/>
      <c r="Y1977" s="6"/>
      <c r="Z1977" s="6"/>
      <c r="AA1977" s="6"/>
      <c r="AB1977" s="6"/>
      <c r="AC1977" s="6"/>
      <c r="AD1977" s="6"/>
      <c r="AE1977" s="6"/>
      <c r="AF1977" s="6"/>
    </row>
    <row r="1978" spans="1:32" ht="15" customHeight="1">
      <c r="A1978" s="89" t="s">
        <v>9053</v>
      </c>
      <c r="B1978" s="89" t="s">
        <v>9026</v>
      </c>
      <c r="C1978" s="89" t="s">
        <v>7280</v>
      </c>
      <c r="D1978" s="227" t="s">
        <v>2492</v>
      </c>
      <c r="E1978" s="228"/>
      <c r="F1978" s="228"/>
      <c r="G1978" s="229" t="s">
        <v>2491</v>
      </c>
      <c r="H1978" s="229"/>
      <c r="I1978" s="229"/>
      <c r="J1978" s="76" t="s">
        <v>2491</v>
      </c>
      <c r="K1978" s="77">
        <v>60559</v>
      </c>
      <c r="L1978" s="165">
        <v>60444</v>
      </c>
      <c r="M1978" s="85">
        <f>L1978*'Age distribution'!$L$6</f>
        <v>3911.1265962396578</v>
      </c>
      <c r="N1978" s="85">
        <f>L1978*'Age distribution'!$L$7</f>
        <v>12159.54761882992</v>
      </c>
      <c r="O1978" s="86">
        <f>L1978*'Age distribution'!$L$8</f>
        <v>12404.208426626165</v>
      </c>
      <c r="P1978" s="86">
        <f>L1978*'Age distribution'!$L$9</f>
        <v>12179.502415641931</v>
      </c>
      <c r="Q1978" s="86">
        <f>L1978*'Age distribution'!$L$10</f>
        <v>11759.793493205409</v>
      </c>
      <c r="R1978" s="86">
        <f>L1978*'Age distribution'!$L$11</f>
        <v>8029.8214494569193</v>
      </c>
      <c r="S1978" s="86">
        <f t="shared" si="30"/>
        <v>60443.999999999993</v>
      </c>
      <c r="U1978" s="6"/>
      <c r="V1978" s="6"/>
      <c r="W1978" s="6"/>
      <c r="X1978" s="6"/>
      <c r="Y1978" s="6"/>
      <c r="Z1978" s="6"/>
      <c r="AA1978" s="6"/>
      <c r="AB1978" s="6"/>
      <c r="AC1978" s="6"/>
      <c r="AD1978" s="6"/>
      <c r="AE1978" s="6"/>
      <c r="AF1978" s="6"/>
    </row>
    <row r="1979" spans="1:32" ht="15" customHeight="1">
      <c r="A1979" s="89" t="s">
        <v>9051</v>
      </c>
      <c r="B1979" s="89" t="s">
        <v>9026</v>
      </c>
      <c r="C1979" s="89" t="s">
        <v>7277</v>
      </c>
      <c r="D1979" s="227" t="s">
        <v>2490</v>
      </c>
      <c r="E1979" s="228"/>
      <c r="F1979" s="228"/>
      <c r="G1979" s="229" t="s">
        <v>2489</v>
      </c>
      <c r="H1979" s="229"/>
      <c r="I1979" s="229"/>
      <c r="J1979" s="76" t="s">
        <v>2489</v>
      </c>
      <c r="K1979" s="77">
        <v>47338</v>
      </c>
      <c r="L1979" s="165">
        <v>47202</v>
      </c>
      <c r="M1979" s="85">
        <f>L1979*'Age distribution'!$L$6</f>
        <v>3054.2816093525303</v>
      </c>
      <c r="N1979" s="85">
        <f>L1979*'Age distribution'!$L$7</f>
        <v>9495.6483142083562</v>
      </c>
      <c r="O1979" s="86">
        <f>L1979*'Age distribution'!$L$8</f>
        <v>9686.7091217260295</v>
      </c>
      <c r="P1979" s="86">
        <f>L1979*'Age distribution'!$L$9</f>
        <v>9511.2314377461862</v>
      </c>
      <c r="Q1979" s="86">
        <f>L1979*'Age distribution'!$L$10</f>
        <v>9183.4718494189947</v>
      </c>
      <c r="R1979" s="86">
        <f>L1979*'Age distribution'!$L$11</f>
        <v>6270.6576675479037</v>
      </c>
      <c r="S1979" s="86">
        <f t="shared" si="30"/>
        <v>47202</v>
      </c>
      <c r="U1979" s="6"/>
      <c r="V1979" s="6"/>
      <c r="W1979" s="6"/>
      <c r="X1979" s="6"/>
      <c r="Y1979" s="6"/>
      <c r="Z1979" s="6"/>
      <c r="AA1979" s="6"/>
      <c r="AB1979" s="6"/>
      <c r="AC1979" s="6"/>
      <c r="AD1979" s="6"/>
      <c r="AE1979" s="6"/>
      <c r="AF1979" s="6"/>
    </row>
    <row r="1980" spans="1:32" ht="15" customHeight="1">
      <c r="A1980" s="89" t="s">
        <v>9049</v>
      </c>
      <c r="B1980" s="89" t="s">
        <v>9026</v>
      </c>
      <c r="C1980" s="89" t="s">
        <v>7274</v>
      </c>
      <c r="D1980" s="227" t="s">
        <v>2488</v>
      </c>
      <c r="E1980" s="228"/>
      <c r="F1980" s="228"/>
      <c r="G1980" s="229" t="s">
        <v>2487</v>
      </c>
      <c r="H1980" s="229"/>
      <c r="I1980" s="229"/>
      <c r="J1980" s="76" t="s">
        <v>2487</v>
      </c>
      <c r="K1980" s="77">
        <v>73719</v>
      </c>
      <c r="L1980" s="165">
        <v>73625</v>
      </c>
      <c r="M1980" s="85">
        <f>L1980*'Age distribution'!$L$6</f>
        <v>4764.0244796529814</v>
      </c>
      <c r="N1980" s="85">
        <f>L1980*'Age distribution'!$L$7</f>
        <v>14811.175525053815</v>
      </c>
      <c r="O1980" s="86">
        <f>L1980*'Age distribution'!$L$8</f>
        <v>15109.189421784649</v>
      </c>
      <c r="P1980" s="86">
        <f>L1980*'Age distribution'!$L$9</f>
        <v>14835.481856787062</v>
      </c>
      <c r="Q1980" s="86">
        <f>L1980*'Age distribution'!$L$10</f>
        <v>14324.2471698969</v>
      </c>
      <c r="R1980" s="86">
        <f>L1980*'Age distribution'!$L$11</f>
        <v>9780.8815468245921</v>
      </c>
      <c r="S1980" s="86">
        <f t="shared" si="30"/>
        <v>73625</v>
      </c>
      <c r="U1980" s="6"/>
      <c r="V1980" s="6"/>
      <c r="W1980" s="6"/>
      <c r="X1980" s="6"/>
      <c r="Y1980" s="6"/>
      <c r="Z1980" s="6"/>
      <c r="AA1980" s="6"/>
      <c r="AB1980" s="6"/>
      <c r="AC1980" s="6"/>
      <c r="AD1980" s="6"/>
      <c r="AE1980" s="6"/>
      <c r="AF1980" s="6"/>
    </row>
    <row r="1981" spans="1:32" ht="15" customHeight="1">
      <c r="A1981" s="89" t="s">
        <v>9048</v>
      </c>
      <c r="B1981" s="89" t="s">
        <v>9026</v>
      </c>
      <c r="C1981" s="89" t="s">
        <v>7271</v>
      </c>
      <c r="D1981" s="227" t="s">
        <v>2486</v>
      </c>
      <c r="E1981" s="228"/>
      <c r="F1981" s="228"/>
      <c r="G1981" s="229" t="s">
        <v>2485</v>
      </c>
      <c r="H1981" s="229"/>
      <c r="I1981" s="229"/>
      <c r="J1981" s="76" t="s">
        <v>2485</v>
      </c>
      <c r="K1981" s="77">
        <v>13996</v>
      </c>
      <c r="L1981" s="165">
        <v>13999</v>
      </c>
      <c r="M1981" s="85">
        <f>L1981*'Age distribution'!$L$6</f>
        <v>905.82789393089422</v>
      </c>
      <c r="N1981" s="85">
        <f>L1981*'Age distribution'!$L$7</f>
        <v>2816.1853470319643</v>
      </c>
      <c r="O1981" s="86">
        <f>L1981*'Age distribution'!$L$8</f>
        <v>2872.8494766120652</v>
      </c>
      <c r="P1981" s="86">
        <f>L1981*'Age distribution'!$L$9</f>
        <v>2820.80693396485</v>
      </c>
      <c r="Q1981" s="86">
        <f>L1981*'Age distribution'!$L$10</f>
        <v>2723.6011698660336</v>
      </c>
      <c r="R1981" s="86">
        <f>L1981*'Age distribution'!$L$11</f>
        <v>1859.7291785941932</v>
      </c>
      <c r="S1981" s="86">
        <f t="shared" si="30"/>
        <v>13999</v>
      </c>
      <c r="U1981" s="6"/>
      <c r="V1981" s="6"/>
      <c r="W1981" s="6"/>
      <c r="X1981" s="6"/>
      <c r="Y1981" s="6"/>
      <c r="Z1981" s="6"/>
      <c r="AA1981" s="6"/>
      <c r="AB1981" s="6"/>
      <c r="AC1981" s="6"/>
      <c r="AD1981" s="6"/>
      <c r="AE1981" s="6"/>
      <c r="AF1981" s="6"/>
    </row>
    <row r="1982" spans="1:32" ht="15" customHeight="1">
      <c r="A1982" s="89" t="s">
        <v>9046</v>
      </c>
      <c r="B1982" s="89" t="s">
        <v>9026</v>
      </c>
      <c r="C1982" s="89" t="s">
        <v>7268</v>
      </c>
      <c r="D1982" s="227" t="s">
        <v>2484</v>
      </c>
      <c r="E1982" s="228"/>
      <c r="F1982" s="228"/>
      <c r="G1982" s="229" t="s">
        <v>2483</v>
      </c>
      <c r="H1982" s="229"/>
      <c r="I1982" s="229"/>
      <c r="J1982" s="76" t="s">
        <v>2483</v>
      </c>
      <c r="K1982" s="77">
        <v>33080</v>
      </c>
      <c r="L1982" s="165">
        <v>32828</v>
      </c>
      <c r="M1982" s="85">
        <f>L1982*'Age distribution'!$L$6</f>
        <v>2124.1887350498887</v>
      </c>
      <c r="N1982" s="85">
        <f>L1982*'Age distribution'!$L$7</f>
        <v>6604.0240426005657</v>
      </c>
      <c r="O1982" s="86">
        <f>L1982*'Age distribution'!$L$8</f>
        <v>6736.9028229317</v>
      </c>
      <c r="P1982" s="86">
        <f>L1982*'Age distribution'!$L$9</f>
        <v>6614.8617778554253</v>
      </c>
      <c r="Q1982" s="86">
        <f>L1982*'Age distribution'!$L$10</f>
        <v>6386.9118654448275</v>
      </c>
      <c r="R1982" s="86">
        <f>L1982*'Age distribution'!$L$11</f>
        <v>4361.1107561175922</v>
      </c>
      <c r="S1982" s="86">
        <f t="shared" si="30"/>
        <v>32828</v>
      </c>
      <c r="U1982" s="6"/>
      <c r="V1982" s="6"/>
      <c r="W1982" s="6"/>
      <c r="X1982" s="6"/>
      <c r="Y1982" s="6"/>
      <c r="Z1982" s="6"/>
      <c r="AA1982" s="6"/>
      <c r="AB1982" s="6"/>
      <c r="AC1982" s="6"/>
      <c r="AD1982" s="6"/>
      <c r="AE1982" s="6"/>
      <c r="AF1982" s="6"/>
    </row>
    <row r="1983" spans="1:32" ht="15" customHeight="1">
      <c r="A1983" s="89" t="s">
        <v>9044</v>
      </c>
      <c r="B1983" s="89" t="s">
        <v>9026</v>
      </c>
      <c r="C1983" s="89" t="s">
        <v>7265</v>
      </c>
      <c r="D1983" s="227" t="s">
        <v>2482</v>
      </c>
      <c r="E1983" s="228"/>
      <c r="F1983" s="228"/>
      <c r="G1983" s="229" t="s">
        <v>2481</v>
      </c>
      <c r="H1983" s="229"/>
      <c r="I1983" s="229"/>
      <c r="J1983" s="76" t="s">
        <v>2481</v>
      </c>
      <c r="K1983" s="77">
        <v>4412</v>
      </c>
      <c r="L1983" s="165">
        <v>4339</v>
      </c>
      <c r="M1983" s="85">
        <f>L1983*'Age distribution'!$L$6</f>
        <v>280.7619995546932</v>
      </c>
      <c r="N1983" s="85">
        <f>L1983*'Age distribution'!$L$7</f>
        <v>872.87864995868938</v>
      </c>
      <c r="O1983" s="86">
        <f>L1983*'Age distribution'!$L$8</f>
        <v>890.44173719692481</v>
      </c>
      <c r="P1983" s="86">
        <f>L1983*'Age distribution'!$L$9</f>
        <v>874.31111411339987</v>
      </c>
      <c r="Q1983" s="86">
        <f>L1983*'Age distribution'!$L$10</f>
        <v>844.18211844051143</v>
      </c>
      <c r="R1983" s="86">
        <f>L1983*'Age distribution'!$L$11</f>
        <v>576.42438073578148</v>
      </c>
      <c r="S1983" s="86">
        <f t="shared" si="30"/>
        <v>4339</v>
      </c>
      <c r="U1983" s="6"/>
      <c r="V1983" s="6"/>
      <c r="W1983" s="6"/>
      <c r="X1983" s="6"/>
      <c r="Y1983" s="6"/>
      <c r="Z1983" s="6"/>
      <c r="AA1983" s="6"/>
      <c r="AB1983" s="6"/>
      <c r="AC1983" s="6"/>
      <c r="AD1983" s="6"/>
      <c r="AE1983" s="6"/>
      <c r="AF1983" s="6"/>
    </row>
    <row r="1984" spans="1:32" ht="15" customHeight="1">
      <c r="A1984" s="89" t="s">
        <v>9042</v>
      </c>
      <c r="B1984" s="89" t="s">
        <v>9026</v>
      </c>
      <c r="C1984" s="89" t="s">
        <v>7262</v>
      </c>
      <c r="D1984" s="227" t="s">
        <v>2480</v>
      </c>
      <c r="E1984" s="228"/>
      <c r="F1984" s="228"/>
      <c r="G1984" s="229" t="s">
        <v>2479</v>
      </c>
      <c r="H1984" s="229"/>
      <c r="I1984" s="229"/>
      <c r="J1984" s="76" t="s">
        <v>2479</v>
      </c>
      <c r="K1984" s="77">
        <v>202171</v>
      </c>
      <c r="L1984" s="165">
        <v>205171</v>
      </c>
      <c r="M1984" s="85">
        <f>L1984*'Age distribution'!$L$6</f>
        <v>13275.920767604506</v>
      </c>
      <c r="N1984" s="85">
        <f>L1984*'Age distribution'!$L$7</f>
        <v>41274.345584391391</v>
      </c>
      <c r="O1984" s="86">
        <f>L1984*'Age distribution'!$L$8</f>
        <v>42104.821770553186</v>
      </c>
      <c r="P1984" s="86">
        <f>L1984*'Age distribution'!$L$9</f>
        <v>41342.080109186536</v>
      </c>
      <c r="Q1984" s="86">
        <f>L1984*'Age distribution'!$L$10</f>
        <v>39917.420931679691</v>
      </c>
      <c r="R1984" s="86">
        <f>L1984*'Age distribution'!$L$11</f>
        <v>27256.410836584699</v>
      </c>
      <c r="S1984" s="86">
        <f t="shared" si="30"/>
        <v>205171</v>
      </c>
      <c r="U1984" s="6"/>
      <c r="V1984" s="6"/>
      <c r="W1984" s="6"/>
      <c r="X1984" s="6"/>
      <c r="Y1984" s="6"/>
      <c r="Z1984" s="6"/>
      <c r="AA1984" s="6"/>
      <c r="AB1984" s="6"/>
      <c r="AC1984" s="6"/>
      <c r="AD1984" s="6"/>
      <c r="AE1984" s="6"/>
      <c r="AF1984" s="6"/>
    </row>
    <row r="1985" spans="1:32" ht="15" customHeight="1">
      <c r="A1985" s="89" t="s">
        <v>9041</v>
      </c>
      <c r="B1985" s="89" t="s">
        <v>9026</v>
      </c>
      <c r="C1985" s="89" t="s">
        <v>7259</v>
      </c>
      <c r="D1985" s="227" t="s">
        <v>2478</v>
      </c>
      <c r="E1985" s="228"/>
      <c r="F1985" s="228"/>
      <c r="G1985" s="229" t="s">
        <v>2477</v>
      </c>
      <c r="H1985" s="229"/>
      <c r="I1985" s="229"/>
      <c r="J1985" s="76" t="s">
        <v>2476</v>
      </c>
      <c r="K1985" s="77">
        <v>45350</v>
      </c>
      <c r="L1985" s="165">
        <v>45165</v>
      </c>
      <c r="M1985" s="85">
        <f>L1985*'Age distribution'!$L$6</f>
        <v>2922.4742359732008</v>
      </c>
      <c r="N1985" s="85">
        <f>L1985*'Age distribution'!$L$7</f>
        <v>9085.8640759124701</v>
      </c>
      <c r="O1985" s="86">
        <f>L1985*'Age distribution'!$L$8</f>
        <v>9268.6796636319687</v>
      </c>
      <c r="P1985" s="86">
        <f>L1985*'Age distribution'!$L$9</f>
        <v>9100.7747105166418</v>
      </c>
      <c r="Q1985" s="86">
        <f>L1985*'Age distribution'!$L$10</f>
        <v>8787.1595711836126</v>
      </c>
      <c r="R1985" s="86">
        <f>L1985*'Age distribution'!$L$11</f>
        <v>6000.0477427821088</v>
      </c>
      <c r="S1985" s="86">
        <f t="shared" si="30"/>
        <v>45165.000000000007</v>
      </c>
      <c r="U1985" s="6"/>
      <c r="V1985" s="6"/>
      <c r="W1985" s="6"/>
      <c r="X1985" s="6"/>
      <c r="Y1985" s="6"/>
      <c r="Z1985" s="6"/>
      <c r="AA1985" s="6"/>
      <c r="AB1985" s="6"/>
      <c r="AC1985" s="6"/>
      <c r="AD1985" s="6"/>
      <c r="AE1985" s="6"/>
      <c r="AF1985" s="6"/>
    </row>
    <row r="1986" spans="1:32" ht="15" customHeight="1">
      <c r="A1986" s="89" t="s">
        <v>9039</v>
      </c>
      <c r="B1986" s="89" t="s">
        <v>9026</v>
      </c>
      <c r="C1986" s="89" t="s">
        <v>7256</v>
      </c>
      <c r="D1986" s="227" t="s">
        <v>2475</v>
      </c>
      <c r="E1986" s="228"/>
      <c r="F1986" s="228"/>
      <c r="G1986" s="229" t="s">
        <v>2474</v>
      </c>
      <c r="H1986" s="229"/>
      <c r="I1986" s="229"/>
      <c r="J1986" s="76" t="s">
        <v>2474</v>
      </c>
      <c r="K1986" s="77">
        <v>906944</v>
      </c>
      <c r="L1986" s="165">
        <v>929070</v>
      </c>
      <c r="M1986" s="85">
        <f>L1986*'Age distribution'!$L$6</f>
        <v>60116.974170610461</v>
      </c>
      <c r="N1986" s="85">
        <f>L1986*'Age distribution'!$L$7</f>
        <v>186901.44441510015</v>
      </c>
      <c r="O1986" s="86">
        <f>L1986*'Age distribution'!$L$8</f>
        <v>190662.0660930046</v>
      </c>
      <c r="P1986" s="86">
        <f>L1986*'Age distribution'!$L$9</f>
        <v>187208.16473596139</v>
      </c>
      <c r="Q1986" s="86">
        <f>L1986*'Age distribution'!$L$10</f>
        <v>180756.9211291832</v>
      </c>
      <c r="R1986" s="86">
        <f>L1986*'Age distribution'!$L$11</f>
        <v>123424.42945614023</v>
      </c>
      <c r="S1986" s="86">
        <f t="shared" si="30"/>
        <v>929070.00000000012</v>
      </c>
      <c r="U1986" s="6"/>
      <c r="V1986" s="6"/>
      <c r="W1986" s="6"/>
      <c r="X1986" s="6"/>
      <c r="Y1986" s="6"/>
      <c r="Z1986" s="6"/>
      <c r="AA1986" s="6"/>
      <c r="AB1986" s="6"/>
      <c r="AC1986" s="6"/>
      <c r="AD1986" s="6"/>
      <c r="AE1986" s="6"/>
      <c r="AF1986" s="6"/>
    </row>
    <row r="1987" spans="1:32" ht="15" customHeight="1">
      <c r="A1987" s="89" t="s">
        <v>9037</v>
      </c>
      <c r="B1987" s="89" t="s">
        <v>9026</v>
      </c>
      <c r="C1987" s="89" t="s">
        <v>7253</v>
      </c>
      <c r="D1987" s="227" t="s">
        <v>2473</v>
      </c>
      <c r="E1987" s="228"/>
      <c r="F1987" s="228"/>
      <c r="G1987" s="229" t="s">
        <v>2472</v>
      </c>
      <c r="H1987" s="229"/>
      <c r="I1987" s="229"/>
      <c r="J1987" s="76" t="s">
        <v>2471</v>
      </c>
      <c r="K1987" s="77">
        <v>20927</v>
      </c>
      <c r="L1987" s="165">
        <v>20917</v>
      </c>
      <c r="M1987" s="85">
        <f>L1987*'Age distribution'!$L$6</f>
        <v>1353.4682518288816</v>
      </c>
      <c r="N1987" s="85">
        <f>L1987*'Age distribution'!$L$7</f>
        <v>4207.8826276068003</v>
      </c>
      <c r="O1987" s="86">
        <f>L1987*'Age distribution'!$L$8</f>
        <v>4292.5489322304857</v>
      </c>
      <c r="P1987" s="86">
        <f>L1987*'Age distribution'!$L$9</f>
        <v>4214.7881018460439</v>
      </c>
      <c r="Q1987" s="86">
        <f>L1987*'Age distribution'!$L$10</f>
        <v>4069.5453725328825</v>
      </c>
      <c r="R1987" s="86">
        <f>L1987*'Age distribution'!$L$11</f>
        <v>2778.7667139549067</v>
      </c>
      <c r="S1987" s="86">
        <f t="shared" si="30"/>
        <v>20917</v>
      </c>
      <c r="U1987" s="6"/>
      <c r="V1987" s="6"/>
      <c r="W1987" s="6"/>
      <c r="X1987" s="6"/>
      <c r="Y1987" s="6"/>
      <c r="Z1987" s="6"/>
      <c r="AA1987" s="6"/>
      <c r="AB1987" s="6"/>
      <c r="AC1987" s="6"/>
      <c r="AD1987" s="6"/>
      <c r="AE1987" s="6"/>
      <c r="AF1987" s="6"/>
    </row>
    <row r="1988" spans="1:32" ht="15" customHeight="1">
      <c r="A1988" s="89" t="s">
        <v>9036</v>
      </c>
      <c r="B1988" s="89" t="s">
        <v>9026</v>
      </c>
      <c r="C1988" s="89" t="s">
        <v>7250</v>
      </c>
      <c r="D1988" s="227" t="s">
        <v>2470</v>
      </c>
      <c r="E1988" s="228"/>
      <c r="F1988" s="228"/>
      <c r="G1988" s="229" t="s">
        <v>2469</v>
      </c>
      <c r="H1988" s="229"/>
      <c r="I1988" s="229"/>
      <c r="J1988" s="76" t="s">
        <v>2469</v>
      </c>
      <c r="K1988" s="77">
        <v>13169</v>
      </c>
      <c r="L1988" s="165">
        <v>12932</v>
      </c>
      <c r="M1988" s="85">
        <f>L1988*'Age distribution'!$L$6</f>
        <v>836.78593644648356</v>
      </c>
      <c r="N1988" s="85">
        <f>L1988*'Age distribution'!$L$7</f>
        <v>2601.5364603055477</v>
      </c>
      <c r="O1988" s="86">
        <f>L1988*'Age distribution'!$L$8</f>
        <v>2653.8816652294613</v>
      </c>
      <c r="P1988" s="86">
        <f>L1988*'Age distribution'!$L$9</f>
        <v>2605.8057911303267</v>
      </c>
      <c r="Q1988" s="86">
        <f>L1988*'Age distribution'!$L$10</f>
        <v>2516.0090241236908</v>
      </c>
      <c r="R1988" s="86">
        <f>L1988*'Age distribution'!$L$11</f>
        <v>1717.9811227644907</v>
      </c>
      <c r="S1988" s="86">
        <f t="shared" si="30"/>
        <v>12932.000000000002</v>
      </c>
      <c r="U1988" s="6"/>
      <c r="V1988" s="6"/>
      <c r="W1988" s="6"/>
      <c r="X1988" s="6"/>
      <c r="Y1988" s="6"/>
      <c r="Z1988" s="6"/>
      <c r="AA1988" s="6"/>
      <c r="AB1988" s="6"/>
      <c r="AC1988" s="6"/>
      <c r="AD1988" s="6"/>
      <c r="AE1988" s="6"/>
      <c r="AF1988" s="6"/>
    </row>
    <row r="1989" spans="1:32" ht="15" customHeight="1">
      <c r="A1989" s="89" t="s">
        <v>9035</v>
      </c>
      <c r="B1989" s="89" t="s">
        <v>9026</v>
      </c>
      <c r="C1989" s="89" t="s">
        <v>7971</v>
      </c>
      <c r="D1989" s="227" t="s">
        <v>2468</v>
      </c>
      <c r="E1989" s="228"/>
      <c r="F1989" s="228"/>
      <c r="G1989" s="229" t="s">
        <v>2467</v>
      </c>
      <c r="H1989" s="229"/>
      <c r="I1989" s="229"/>
      <c r="J1989" s="76" t="s">
        <v>2467</v>
      </c>
      <c r="K1989" s="77">
        <v>51000</v>
      </c>
      <c r="L1989" s="165">
        <v>51600</v>
      </c>
      <c r="M1989" s="85">
        <f>L1989*'Age distribution'!$L$6</f>
        <v>3338.8612991523783</v>
      </c>
      <c r="N1989" s="85">
        <f>L1989*'Age distribution'!$L$7</f>
        <v>10380.396021633642</v>
      </c>
      <c r="O1989" s="86">
        <f>L1989*'Age distribution'!$L$8</f>
        <v>10589.258732279632</v>
      </c>
      <c r="P1989" s="86">
        <f>L1989*'Age distribution'!$L$9</f>
        <v>10397.431087405263</v>
      </c>
      <c r="Q1989" s="86">
        <f>L1989*'Age distribution'!$L$10</f>
        <v>10039.132821279187</v>
      </c>
      <c r="R1989" s="86">
        <f>L1989*'Age distribution'!$L$11</f>
        <v>6854.9200382499012</v>
      </c>
      <c r="S1989" s="86">
        <f t="shared" ref="S1989:S2052" si="31">SUM(M1989:R1989)</f>
        <v>51600</v>
      </c>
      <c r="U1989" s="6"/>
      <c r="V1989" s="6"/>
      <c r="W1989" s="6"/>
      <c r="X1989" s="6"/>
      <c r="Y1989" s="6"/>
      <c r="Z1989" s="6"/>
      <c r="AA1989" s="6"/>
      <c r="AB1989" s="6"/>
      <c r="AC1989" s="6"/>
      <c r="AD1989" s="6"/>
      <c r="AE1989" s="6"/>
      <c r="AF1989" s="6"/>
    </row>
    <row r="1990" spans="1:32" ht="15" customHeight="1">
      <c r="A1990" s="89" t="s">
        <v>9033</v>
      </c>
      <c r="B1990" s="89" t="s">
        <v>9026</v>
      </c>
      <c r="C1990" s="89" t="s">
        <v>7247</v>
      </c>
      <c r="D1990" s="227" t="s">
        <v>2466</v>
      </c>
      <c r="E1990" s="228"/>
      <c r="F1990" s="228"/>
      <c r="G1990" s="229" t="s">
        <v>2465</v>
      </c>
      <c r="H1990" s="229"/>
      <c r="I1990" s="229"/>
      <c r="J1990" s="76" t="s">
        <v>2465</v>
      </c>
      <c r="K1990" s="77">
        <v>122906</v>
      </c>
      <c r="L1990" s="165">
        <v>123884</v>
      </c>
      <c r="M1990" s="85">
        <f>L1990*'Age distribution'!$L$6</f>
        <v>8016.1142089959922</v>
      </c>
      <c r="N1990" s="85">
        <f>L1990*'Age distribution'!$L$7</f>
        <v>24921.801952404305</v>
      </c>
      <c r="O1990" s="86">
        <f>L1990*'Age distribution'!$L$8</f>
        <v>25423.250557940501</v>
      </c>
      <c r="P1990" s="86">
        <f>L1990*'Age distribution'!$L$9</f>
        <v>24962.700636281272</v>
      </c>
      <c r="Q1990" s="86">
        <f>L1990*'Age distribution'!$L$10</f>
        <v>24102.4792719254</v>
      </c>
      <c r="R1990" s="86">
        <f>L1990*'Age distribution'!$L$11</f>
        <v>16457.653372452536</v>
      </c>
      <c r="S1990" s="86">
        <f t="shared" si="31"/>
        <v>123884</v>
      </c>
      <c r="U1990" s="6"/>
      <c r="V1990" s="6"/>
      <c r="W1990" s="6"/>
      <c r="X1990" s="6"/>
      <c r="Y1990" s="6"/>
      <c r="Z1990" s="6"/>
      <c r="AA1990" s="6"/>
      <c r="AB1990" s="6"/>
      <c r="AC1990" s="6"/>
      <c r="AD1990" s="6"/>
      <c r="AE1990" s="6"/>
      <c r="AF1990" s="6"/>
    </row>
    <row r="1991" spans="1:32" ht="15" customHeight="1">
      <c r="A1991" s="89" t="s">
        <v>9032</v>
      </c>
      <c r="B1991" s="89" t="s">
        <v>9026</v>
      </c>
      <c r="C1991" s="89" t="s">
        <v>7245</v>
      </c>
      <c r="D1991" s="227" t="s">
        <v>2464</v>
      </c>
      <c r="E1991" s="228"/>
      <c r="F1991" s="228"/>
      <c r="G1991" s="229" t="s">
        <v>2463</v>
      </c>
      <c r="H1991" s="229"/>
      <c r="I1991" s="229"/>
      <c r="J1991" s="76" t="s">
        <v>2463</v>
      </c>
      <c r="K1991" s="77">
        <v>69232</v>
      </c>
      <c r="L1991" s="165">
        <v>69201</v>
      </c>
      <c r="M1991" s="85">
        <f>L1991*'Age distribution'!$L$6</f>
        <v>4477.7624178806918</v>
      </c>
      <c r="N1991" s="85">
        <f>L1991*'Age distribution'!$L$7</f>
        <v>13921.197385524605</v>
      </c>
      <c r="O1991" s="86">
        <f>L1991*'Age distribution'!$L$8</f>
        <v>14201.304138226411</v>
      </c>
      <c r="P1991" s="86">
        <f>L1991*'Age distribution'!$L$9</f>
        <v>13944.04319146379</v>
      </c>
      <c r="Q1991" s="86">
        <f>L1991*'Age distribution'!$L$10</f>
        <v>13463.527720258546</v>
      </c>
      <c r="R1991" s="86">
        <f>L1991*'Age distribution'!$L$11</f>
        <v>9193.1651466459571</v>
      </c>
      <c r="S1991" s="86">
        <f t="shared" si="31"/>
        <v>69201</v>
      </c>
      <c r="U1991" s="6"/>
      <c r="V1991" s="6"/>
      <c r="W1991" s="6"/>
      <c r="X1991" s="6"/>
      <c r="Y1991" s="6"/>
      <c r="Z1991" s="6"/>
      <c r="AA1991" s="6"/>
      <c r="AB1991" s="6"/>
      <c r="AC1991" s="6"/>
      <c r="AD1991" s="6"/>
      <c r="AE1991" s="6"/>
      <c r="AF1991" s="6"/>
    </row>
    <row r="1992" spans="1:32" ht="15" customHeight="1">
      <c r="A1992" s="89" t="s">
        <v>9030</v>
      </c>
      <c r="B1992" s="89" t="s">
        <v>9026</v>
      </c>
      <c r="C1992" s="89" t="s">
        <v>7242</v>
      </c>
      <c r="D1992" s="227" t="s">
        <v>2462</v>
      </c>
      <c r="E1992" s="228"/>
      <c r="F1992" s="228"/>
      <c r="G1992" s="229" t="s">
        <v>2461</v>
      </c>
      <c r="H1992" s="229"/>
      <c r="I1992" s="229"/>
      <c r="J1992" s="76" t="s">
        <v>2461</v>
      </c>
      <c r="K1992" s="77">
        <v>81289</v>
      </c>
      <c r="L1992" s="165">
        <v>81450</v>
      </c>
      <c r="M1992" s="85">
        <f>L1992*'Age distribution'!$L$6</f>
        <v>5270.3537367434337</v>
      </c>
      <c r="N1992" s="85">
        <f>L1992*'Age distribution'!$L$7</f>
        <v>16385.334417869381</v>
      </c>
      <c r="O1992" s="86">
        <f>L1992*'Age distribution'!$L$8</f>
        <v>16715.021777987906</v>
      </c>
      <c r="P1992" s="86">
        <f>L1992*'Age distribution'!$L$9</f>
        <v>16412.224071107725</v>
      </c>
      <c r="Q1992" s="86">
        <f>L1992*'Age distribution'!$L$10</f>
        <v>15846.654424286622</v>
      </c>
      <c r="R1992" s="86">
        <f>L1992*'Age distribution'!$L$11</f>
        <v>10820.411572004932</v>
      </c>
      <c r="S1992" s="86">
        <f t="shared" si="31"/>
        <v>81450</v>
      </c>
      <c r="U1992" s="6"/>
      <c r="V1992" s="6"/>
      <c r="W1992" s="6"/>
      <c r="X1992" s="6"/>
      <c r="Y1992" s="6"/>
      <c r="Z1992" s="6"/>
      <c r="AA1992" s="6"/>
      <c r="AB1992" s="6"/>
      <c r="AC1992" s="6"/>
      <c r="AD1992" s="6"/>
      <c r="AE1992" s="6"/>
      <c r="AF1992" s="6"/>
    </row>
    <row r="1993" spans="1:32" ht="15" customHeight="1">
      <c r="A1993" s="89" t="s">
        <v>9029</v>
      </c>
      <c r="B1993" s="89" t="s">
        <v>9026</v>
      </c>
      <c r="C1993" s="89" t="s">
        <v>7239</v>
      </c>
      <c r="D1993" s="227" t="s">
        <v>2460</v>
      </c>
      <c r="E1993" s="228"/>
      <c r="F1993" s="228"/>
      <c r="G1993" s="229" t="s">
        <v>2459</v>
      </c>
      <c r="H1993" s="229"/>
      <c r="I1993" s="229"/>
      <c r="J1993" s="76" t="s">
        <v>2459</v>
      </c>
      <c r="K1993" s="77">
        <v>38401</v>
      </c>
      <c r="L1993" s="165">
        <v>38260</v>
      </c>
      <c r="M1993" s="85">
        <f>L1993*'Age distribution'!$L$6</f>
        <v>2475.6750640614337</v>
      </c>
      <c r="N1993" s="85">
        <f>L1993*'Age distribution'!$L$7</f>
        <v>7696.7820113895959</v>
      </c>
      <c r="O1993" s="86">
        <f>L1993*'Age distribution'!$L$8</f>
        <v>7851.6480445158659</v>
      </c>
      <c r="P1993" s="86">
        <f>L1993*'Age distribution'!$L$9</f>
        <v>7709.4130504675459</v>
      </c>
      <c r="Q1993" s="86">
        <f>L1993*'Age distribution'!$L$10</f>
        <v>7443.7446074058462</v>
      </c>
      <c r="R1993" s="86">
        <f>L1993*'Age distribution'!$L$11</f>
        <v>5082.7372221597134</v>
      </c>
      <c r="S1993" s="86">
        <f t="shared" si="31"/>
        <v>38259.999999999993</v>
      </c>
      <c r="U1993" s="6"/>
      <c r="V1993" s="6"/>
      <c r="W1993" s="6"/>
      <c r="X1993" s="6"/>
      <c r="Y1993" s="6"/>
      <c r="Z1993" s="6"/>
      <c r="AA1993" s="6"/>
      <c r="AB1993" s="6"/>
      <c r="AC1993" s="6"/>
      <c r="AD1993" s="6"/>
      <c r="AE1993" s="6"/>
      <c r="AF1993" s="6"/>
    </row>
    <row r="1994" spans="1:32" ht="15" customHeight="1">
      <c r="A1994" s="89" t="s">
        <v>9027</v>
      </c>
      <c r="B1994" s="89" t="s">
        <v>9026</v>
      </c>
      <c r="C1994" s="89" t="s">
        <v>7236</v>
      </c>
      <c r="D1994" s="227" t="s">
        <v>2458</v>
      </c>
      <c r="E1994" s="228"/>
      <c r="F1994" s="228"/>
      <c r="G1994" s="229" t="s">
        <v>2457</v>
      </c>
      <c r="H1994" s="229"/>
      <c r="I1994" s="229"/>
      <c r="J1994" s="76" t="s">
        <v>2457</v>
      </c>
      <c r="K1994" s="77">
        <v>17806</v>
      </c>
      <c r="L1994" s="165">
        <v>17693</v>
      </c>
      <c r="M1994" s="85">
        <f>L1994*'Age distribution'!$L$6</f>
        <v>1144.8541272461828</v>
      </c>
      <c r="N1994" s="85">
        <f>L1994*'Age distribution'!$L$7</f>
        <v>3559.3090467202328</v>
      </c>
      <c r="O1994" s="86">
        <f>L1994*'Age distribution'!$L$8</f>
        <v>3630.9254796554947</v>
      </c>
      <c r="P1994" s="86">
        <f>L1994*'Age distribution'!$L$9</f>
        <v>3565.1501594856845</v>
      </c>
      <c r="Q1994" s="86">
        <f>L1994*'Age distribution'!$L$10</f>
        <v>3442.2941280405553</v>
      </c>
      <c r="R1994" s="86">
        <f>L1994*'Age distribution'!$L$11</f>
        <v>2350.4670588518511</v>
      </c>
      <c r="S1994" s="86">
        <f t="shared" si="31"/>
        <v>17693</v>
      </c>
      <c r="U1994" s="6"/>
      <c r="V1994" s="6"/>
      <c r="W1994" s="6"/>
      <c r="X1994" s="6"/>
      <c r="Y1994" s="6"/>
      <c r="Z1994" s="6"/>
      <c r="AA1994" s="6"/>
      <c r="AB1994" s="6"/>
      <c r="AC1994" s="6"/>
      <c r="AD1994" s="6"/>
      <c r="AE1994" s="6"/>
      <c r="AF1994" s="6"/>
    </row>
    <row r="1995" spans="1:32" ht="15" customHeight="1">
      <c r="A1995" s="89" t="s">
        <v>9023</v>
      </c>
      <c r="B1995" s="89" t="s">
        <v>8931</v>
      </c>
      <c r="C1995" s="89" t="s">
        <v>6750</v>
      </c>
      <c r="D1995" s="227" t="s">
        <v>2456</v>
      </c>
      <c r="E1995" s="228"/>
      <c r="F1995" s="228"/>
      <c r="G1995" s="229" t="s">
        <v>2455</v>
      </c>
      <c r="H1995" s="229"/>
      <c r="I1995" s="229"/>
      <c r="J1995" s="76" t="s">
        <v>2455</v>
      </c>
      <c r="K1995" s="77">
        <v>2344</v>
      </c>
      <c r="L1995" s="165">
        <v>2300</v>
      </c>
      <c r="M1995" s="85">
        <f>L1995*'Age distribution'!$L$6</f>
        <v>148.82521294671452</v>
      </c>
      <c r="N1995" s="85">
        <f>L1995*'Age distribution'!$L$7</f>
        <v>462.69207073173209</v>
      </c>
      <c r="O1995" s="86">
        <f>L1995*'Age distribution'!$L$8</f>
        <v>472.00184271789055</v>
      </c>
      <c r="P1995" s="86">
        <f>L1995*'Age distribution'!$L$9</f>
        <v>463.45138567891672</v>
      </c>
      <c r="Q1995" s="86">
        <f>L1995*'Age distribution'!$L$10</f>
        <v>447.48072652988623</v>
      </c>
      <c r="R1995" s="86">
        <f>L1995*'Age distribution'!$L$11</f>
        <v>305.54876139485992</v>
      </c>
      <c r="S1995" s="86">
        <f t="shared" si="31"/>
        <v>2300</v>
      </c>
      <c r="U1995" s="6"/>
      <c r="V1995" s="6"/>
      <c r="W1995" s="6"/>
      <c r="X1995" s="6"/>
      <c r="Y1995" s="6"/>
      <c r="Z1995" s="6"/>
      <c r="AA1995" s="6"/>
      <c r="AB1995" s="6"/>
      <c r="AC1995" s="6"/>
      <c r="AD1995" s="6"/>
      <c r="AE1995" s="6"/>
      <c r="AF1995" s="6"/>
    </row>
    <row r="1996" spans="1:32" ht="15" customHeight="1">
      <c r="A1996" s="89" t="s">
        <v>9022</v>
      </c>
      <c r="B1996" s="89" t="s">
        <v>8931</v>
      </c>
      <c r="C1996" s="89" t="s">
        <v>6749</v>
      </c>
      <c r="D1996" s="227" t="s">
        <v>2454</v>
      </c>
      <c r="E1996" s="228"/>
      <c r="F1996" s="228"/>
      <c r="G1996" s="229" t="s">
        <v>354</v>
      </c>
      <c r="H1996" s="229"/>
      <c r="I1996" s="229"/>
      <c r="J1996" s="76" t="s">
        <v>354</v>
      </c>
      <c r="K1996" s="77">
        <v>11063</v>
      </c>
      <c r="L1996" s="165">
        <v>11106</v>
      </c>
      <c r="M1996" s="85">
        <f>L1996*'Age distribution'!$L$6</f>
        <v>718.63165868965723</v>
      </c>
      <c r="N1996" s="85">
        <f>L1996*'Age distribution'!$L$7</f>
        <v>2234.1991902376594</v>
      </c>
      <c r="O1996" s="86">
        <f>L1996*'Age distribution'!$L$8</f>
        <v>2279.1532457499534</v>
      </c>
      <c r="P1996" s="86">
        <f>L1996*'Age distribution'!$L$9</f>
        <v>2237.8656910217605</v>
      </c>
      <c r="Q1996" s="86">
        <f>L1996*'Age distribution'!$L$10</f>
        <v>2160.7482386264851</v>
      </c>
      <c r="R1996" s="86">
        <f>L1996*'Age distribution'!$L$11</f>
        <v>1475.4019756744847</v>
      </c>
      <c r="S1996" s="86">
        <f t="shared" si="31"/>
        <v>11106</v>
      </c>
      <c r="U1996" s="6"/>
      <c r="V1996" s="6"/>
      <c r="W1996" s="6"/>
      <c r="X1996" s="6"/>
      <c r="Y1996" s="6"/>
      <c r="Z1996" s="6"/>
      <c r="AA1996" s="6"/>
      <c r="AB1996" s="6"/>
      <c r="AC1996" s="6"/>
      <c r="AD1996" s="6"/>
      <c r="AE1996" s="6"/>
      <c r="AF1996" s="6"/>
    </row>
    <row r="1997" spans="1:32" ht="15" customHeight="1">
      <c r="A1997" s="89" t="s">
        <v>9020</v>
      </c>
      <c r="B1997" s="89" t="s">
        <v>8931</v>
      </c>
      <c r="C1997" s="89" t="s">
        <v>6748</v>
      </c>
      <c r="D1997" s="227" t="s">
        <v>2453</v>
      </c>
      <c r="E1997" s="228"/>
      <c r="F1997" s="228"/>
      <c r="G1997" s="229" t="s">
        <v>2452</v>
      </c>
      <c r="H1997" s="229"/>
      <c r="I1997" s="229"/>
      <c r="J1997" s="76" t="s">
        <v>2452</v>
      </c>
      <c r="K1997" s="77">
        <v>6666</v>
      </c>
      <c r="L1997" s="165">
        <v>6690</v>
      </c>
      <c r="M1997" s="85">
        <f>L1997*'Age distribution'!$L$6</f>
        <v>432.88724983196528</v>
      </c>
      <c r="N1997" s="85">
        <f>L1997*'Age distribution'!$L$7</f>
        <v>1345.8304144327337</v>
      </c>
      <c r="O1997" s="86">
        <f>L1997*'Age distribution'!$L$8</f>
        <v>1372.9097077316035</v>
      </c>
      <c r="P1997" s="86">
        <f>L1997*'Age distribution'!$L$9</f>
        <v>1348.0390305182405</v>
      </c>
      <c r="Q1997" s="86">
        <f>L1997*'Age distribution'!$L$10</f>
        <v>1301.5852436891039</v>
      </c>
      <c r="R1997" s="86">
        <f>L1997*'Age distribution'!$L$11</f>
        <v>888.74835379635351</v>
      </c>
      <c r="S1997" s="86">
        <f t="shared" si="31"/>
        <v>6690.0000000000009</v>
      </c>
      <c r="U1997" s="6"/>
      <c r="V1997" s="6"/>
      <c r="W1997" s="6"/>
      <c r="X1997" s="6"/>
      <c r="Y1997" s="6"/>
      <c r="Z1997" s="6"/>
      <c r="AA1997" s="6"/>
      <c r="AB1997" s="6"/>
      <c r="AC1997" s="6"/>
      <c r="AD1997" s="6"/>
      <c r="AE1997" s="6"/>
      <c r="AF1997" s="6"/>
    </row>
    <row r="1998" spans="1:32" ht="15" customHeight="1">
      <c r="A1998" s="89" t="s">
        <v>9018</v>
      </c>
      <c r="B1998" s="89" t="s">
        <v>8931</v>
      </c>
      <c r="C1998" s="89" t="s">
        <v>6747</v>
      </c>
      <c r="D1998" s="227" t="s">
        <v>2451</v>
      </c>
      <c r="E1998" s="228"/>
      <c r="F1998" s="228"/>
      <c r="G1998" s="229" t="s">
        <v>2450</v>
      </c>
      <c r="H1998" s="229"/>
      <c r="I1998" s="229"/>
      <c r="J1998" s="76" t="s">
        <v>2450</v>
      </c>
      <c r="K1998" s="77">
        <v>771</v>
      </c>
      <c r="L1998" s="166">
        <v>830</v>
      </c>
      <c r="M1998" s="85">
        <f>L1998*'Age distribution'!$L$6</f>
        <v>53.706489889466546</v>
      </c>
      <c r="N1998" s="85">
        <f>L1998*'Age distribution'!$L$7</f>
        <v>166.97148639449463</v>
      </c>
      <c r="O1998" s="86">
        <f>L1998*'Age distribution'!$L$8</f>
        <v>170.33109976341268</v>
      </c>
      <c r="P1998" s="86">
        <f>L1998*'Age distribution'!$L$9</f>
        <v>167.24550004934821</v>
      </c>
      <c r="Q1998" s="86">
        <f>L1998*'Age distribution'!$L$10</f>
        <v>161.48217522600243</v>
      </c>
      <c r="R1998" s="86">
        <f>L1998*'Age distribution'!$L$11</f>
        <v>110.26324867727554</v>
      </c>
      <c r="S1998" s="86">
        <f t="shared" si="31"/>
        <v>830.00000000000011</v>
      </c>
      <c r="U1998" s="6"/>
      <c r="V1998" s="6"/>
      <c r="W1998" s="6"/>
      <c r="X1998" s="6"/>
      <c r="Y1998" s="6"/>
      <c r="Z1998" s="6"/>
      <c r="AA1998" s="6"/>
      <c r="AB1998" s="6"/>
      <c r="AC1998" s="6"/>
      <c r="AD1998" s="6"/>
      <c r="AE1998" s="6"/>
      <c r="AF1998" s="6"/>
    </row>
    <row r="1999" spans="1:32" ht="15" customHeight="1">
      <c r="A1999" s="89" t="s">
        <v>9016</v>
      </c>
      <c r="B1999" s="89" t="s">
        <v>8931</v>
      </c>
      <c r="C1999" s="89" t="s">
        <v>6746</v>
      </c>
      <c r="D1999" s="227" t="s">
        <v>2449</v>
      </c>
      <c r="E1999" s="228"/>
      <c r="F1999" s="228"/>
      <c r="G1999" s="229" t="s">
        <v>2448</v>
      </c>
      <c r="H1999" s="229"/>
      <c r="I1999" s="229"/>
      <c r="J1999" s="76" t="s">
        <v>2448</v>
      </c>
      <c r="K1999" s="77">
        <v>6426</v>
      </c>
      <c r="L1999" s="165">
        <v>6503</v>
      </c>
      <c r="M1999" s="85">
        <f>L1999*'Age distribution'!$L$6</f>
        <v>420.78711295325417</v>
      </c>
      <c r="N1999" s="85">
        <f>L1999*'Age distribution'!$L$7</f>
        <v>1308.2115373775887</v>
      </c>
      <c r="O1999" s="86">
        <f>L1999*'Age distribution'!$L$8</f>
        <v>1334.5339057367139</v>
      </c>
      <c r="P1999" s="86">
        <f>L1999*'Age distribution'!$L$9</f>
        <v>1310.3584178565197</v>
      </c>
      <c r="Q1999" s="86">
        <f>L1999*'Age distribution'!$L$10</f>
        <v>1265.2031150538478</v>
      </c>
      <c r="R1999" s="86">
        <f>L1999*'Age distribution'!$L$11</f>
        <v>863.90591102207577</v>
      </c>
      <c r="S1999" s="86">
        <f t="shared" si="31"/>
        <v>6503</v>
      </c>
      <c r="U1999" s="6"/>
      <c r="V1999" s="6"/>
      <c r="W1999" s="6"/>
      <c r="X1999" s="6"/>
      <c r="Y1999" s="6"/>
      <c r="Z1999" s="6"/>
      <c r="AA1999" s="6"/>
      <c r="AB1999" s="6"/>
      <c r="AC1999" s="6"/>
      <c r="AD1999" s="6"/>
      <c r="AE1999" s="6"/>
      <c r="AF1999" s="6"/>
    </row>
    <row r="2000" spans="1:32" ht="15" customHeight="1">
      <c r="A2000" s="89" t="s">
        <v>9014</v>
      </c>
      <c r="B2000" s="89" t="s">
        <v>8931</v>
      </c>
      <c r="C2000" s="89" t="s">
        <v>6745</v>
      </c>
      <c r="D2000" s="227" t="s">
        <v>2447</v>
      </c>
      <c r="E2000" s="228"/>
      <c r="F2000" s="228"/>
      <c r="G2000" s="229" t="s">
        <v>2446</v>
      </c>
      <c r="H2000" s="229"/>
      <c r="I2000" s="229"/>
      <c r="J2000" s="76" t="s">
        <v>2446</v>
      </c>
      <c r="K2000" s="77">
        <v>3139</v>
      </c>
      <c r="L2000" s="165">
        <v>3135</v>
      </c>
      <c r="M2000" s="85">
        <f>L2000*'Age distribution'!$L$6</f>
        <v>202.85523590780437</v>
      </c>
      <c r="N2000" s="85">
        <f>L2000*'Age distribution'!$L$7</f>
        <v>630.66940945390445</v>
      </c>
      <c r="O2000" s="86">
        <f>L2000*'Age distribution'!$L$8</f>
        <v>643.35903344373344</v>
      </c>
      <c r="P2000" s="86">
        <f>L2000*'Age distribution'!$L$9</f>
        <v>631.7043887406104</v>
      </c>
      <c r="Q2000" s="86">
        <f>L2000*'Age distribution'!$L$10</f>
        <v>609.9356859439971</v>
      </c>
      <c r="R2000" s="86">
        <f>L2000*'Age distribution'!$L$11</f>
        <v>416.47624650995039</v>
      </c>
      <c r="S2000" s="86">
        <f t="shared" si="31"/>
        <v>3135</v>
      </c>
      <c r="U2000" s="6"/>
      <c r="V2000" s="6"/>
      <c r="W2000" s="6"/>
      <c r="X2000" s="6"/>
      <c r="Y2000" s="6"/>
      <c r="Z2000" s="6"/>
      <c r="AA2000" s="6"/>
      <c r="AB2000" s="6"/>
      <c r="AC2000" s="6"/>
      <c r="AD2000" s="6"/>
      <c r="AE2000" s="6"/>
      <c r="AF2000" s="6"/>
    </row>
    <row r="2001" spans="1:32" ht="15" customHeight="1">
      <c r="A2001" s="89" t="s">
        <v>9012</v>
      </c>
      <c r="B2001" s="89" t="s">
        <v>8931</v>
      </c>
      <c r="C2001" s="89" t="s">
        <v>6744</v>
      </c>
      <c r="D2001" s="227" t="s">
        <v>2444</v>
      </c>
      <c r="E2001" s="228"/>
      <c r="F2001" s="228"/>
      <c r="G2001" s="229" t="s">
        <v>2443</v>
      </c>
      <c r="H2001" s="229"/>
      <c r="I2001" s="229"/>
      <c r="J2001" s="76" t="s">
        <v>2443</v>
      </c>
      <c r="K2001" s="77">
        <v>1965</v>
      </c>
      <c r="L2001" s="165">
        <v>2060</v>
      </c>
      <c r="M2001" s="85">
        <f>L2001*'Age distribution'!$L$6</f>
        <v>133.29562550879649</v>
      </c>
      <c r="N2001" s="85">
        <f>L2001*'Age distribution'!$L$7</f>
        <v>414.41115900320352</v>
      </c>
      <c r="O2001" s="86">
        <f>L2001*'Age distribution'!$L$8</f>
        <v>422.74947652124109</v>
      </c>
      <c r="P2001" s="86">
        <f>L2001*'Age distribution'!$L$9</f>
        <v>415.09124108633415</v>
      </c>
      <c r="Q2001" s="86">
        <f>L2001*'Age distribution'!$L$10</f>
        <v>400.78708550068069</v>
      </c>
      <c r="R2001" s="86">
        <f>L2001*'Age distribution'!$L$11</f>
        <v>273.66541237974411</v>
      </c>
      <c r="S2001" s="86">
        <f t="shared" si="31"/>
        <v>2060</v>
      </c>
      <c r="U2001" s="6"/>
      <c r="V2001" s="6"/>
      <c r="W2001" s="6"/>
      <c r="X2001" s="6"/>
      <c r="Y2001" s="6"/>
      <c r="Z2001" s="6"/>
      <c r="AA2001" s="6"/>
      <c r="AB2001" s="6"/>
      <c r="AC2001" s="6"/>
      <c r="AD2001" s="6"/>
      <c r="AE2001" s="6"/>
      <c r="AF2001" s="6"/>
    </row>
    <row r="2002" spans="1:32" ht="15" customHeight="1">
      <c r="A2002" s="89" t="s">
        <v>9010</v>
      </c>
      <c r="B2002" s="89" t="s">
        <v>8931</v>
      </c>
      <c r="C2002" s="89" t="s">
        <v>6743</v>
      </c>
      <c r="D2002" s="227" t="s">
        <v>2442</v>
      </c>
      <c r="E2002" s="228"/>
      <c r="F2002" s="228"/>
      <c r="G2002" s="229" t="s">
        <v>2441</v>
      </c>
      <c r="H2002" s="229"/>
      <c r="I2002" s="229"/>
      <c r="J2002" s="76" t="s">
        <v>2441</v>
      </c>
      <c r="K2002" s="77">
        <v>81687</v>
      </c>
      <c r="L2002" s="165">
        <v>83411</v>
      </c>
      <c r="M2002" s="85">
        <f>L2002*'Age distribution'!$L$6</f>
        <v>5397.243407434089</v>
      </c>
      <c r="N2002" s="85">
        <f>L2002*'Age distribution'!$L$7</f>
        <v>16779.829700784569</v>
      </c>
      <c r="O2002" s="86">
        <f>L2002*'Age distribution'!$L$8</f>
        <v>17117.454653453031</v>
      </c>
      <c r="P2002" s="86">
        <f>L2002*'Age distribution'!$L$9</f>
        <v>16807.36675254962</v>
      </c>
      <c r="Q2002" s="86">
        <f>L2002*'Age distribution'!$L$10</f>
        <v>16228.180382862756</v>
      </c>
      <c r="R2002" s="86">
        <f>L2002*'Age distribution'!$L$11</f>
        <v>11080.92510291594</v>
      </c>
      <c r="S2002" s="86">
        <f t="shared" si="31"/>
        <v>83411</v>
      </c>
      <c r="U2002" s="6"/>
      <c r="V2002" s="6"/>
      <c r="W2002" s="6"/>
      <c r="X2002" s="6"/>
      <c r="Y2002" s="6"/>
      <c r="Z2002" s="6"/>
      <c r="AA2002" s="6"/>
      <c r="AB2002" s="6"/>
      <c r="AC2002" s="6"/>
      <c r="AD2002" s="6"/>
      <c r="AE2002" s="6"/>
      <c r="AF2002" s="6"/>
    </row>
    <row r="2003" spans="1:32" ht="15" customHeight="1">
      <c r="A2003" s="89" t="s">
        <v>9008</v>
      </c>
      <c r="B2003" s="89" t="s">
        <v>8931</v>
      </c>
      <c r="C2003" s="89" t="s">
        <v>6742</v>
      </c>
      <c r="D2003" s="227" t="s">
        <v>2440</v>
      </c>
      <c r="E2003" s="228"/>
      <c r="F2003" s="228"/>
      <c r="G2003" s="229" t="s">
        <v>2439</v>
      </c>
      <c r="H2003" s="229"/>
      <c r="I2003" s="229"/>
      <c r="J2003" s="76" t="s">
        <v>2439</v>
      </c>
      <c r="K2003" s="77">
        <v>150268</v>
      </c>
      <c r="L2003" s="165">
        <v>152760</v>
      </c>
      <c r="M2003" s="85">
        <f>L2003*'Age distribution'!$L$6</f>
        <v>9884.5824042348304</v>
      </c>
      <c r="N2003" s="85">
        <f>L2003*'Age distribution'!$L$7</f>
        <v>30730.800315208431</v>
      </c>
      <c r="O2003" s="86">
        <f>L2003*'Age distribution'!$L$8</f>
        <v>31349.131084167373</v>
      </c>
      <c r="P2003" s="86">
        <f>L2003*'Age distribution'!$L$9</f>
        <v>30781.232033178836</v>
      </c>
      <c r="Q2003" s="86">
        <f>L2003*'Age distribution'!$L$10</f>
        <v>29720.502515089313</v>
      </c>
      <c r="R2003" s="86">
        <f>L2003*'Age distribution'!$L$11</f>
        <v>20293.751648121219</v>
      </c>
      <c r="S2003" s="86">
        <f t="shared" si="31"/>
        <v>152760</v>
      </c>
      <c r="U2003" s="6"/>
      <c r="V2003" s="6"/>
      <c r="W2003" s="6"/>
      <c r="X2003" s="6"/>
      <c r="Y2003" s="6"/>
      <c r="Z2003" s="6"/>
      <c r="AA2003" s="6"/>
      <c r="AB2003" s="6"/>
      <c r="AC2003" s="6"/>
      <c r="AD2003" s="6"/>
      <c r="AE2003" s="6"/>
      <c r="AF2003" s="6"/>
    </row>
    <row r="2004" spans="1:32" ht="15" customHeight="1">
      <c r="A2004" s="89" t="s">
        <v>9007</v>
      </c>
      <c r="B2004" s="89" t="s">
        <v>8931</v>
      </c>
      <c r="C2004" s="89" t="s">
        <v>6741</v>
      </c>
      <c r="D2004" s="227" t="s">
        <v>2438</v>
      </c>
      <c r="E2004" s="228"/>
      <c r="F2004" s="228"/>
      <c r="G2004" s="229" t="s">
        <v>2437</v>
      </c>
      <c r="H2004" s="229"/>
      <c r="I2004" s="229"/>
      <c r="J2004" s="76" t="s">
        <v>2437</v>
      </c>
      <c r="K2004" s="77">
        <v>3982</v>
      </c>
      <c r="L2004" s="165">
        <v>3957</v>
      </c>
      <c r="M2004" s="85">
        <f>L2004*'Age distribution'!$L$6</f>
        <v>256.04407288267362</v>
      </c>
      <c r="N2004" s="85">
        <f>L2004*'Age distribution'!$L$7</f>
        <v>796.03153212411473</v>
      </c>
      <c r="O2004" s="86">
        <f>L2004*'Age distribution'!$L$8</f>
        <v>812.04838766725777</v>
      </c>
      <c r="P2004" s="86">
        <f>L2004*'Age distribution'!$L$9</f>
        <v>797.33788397020589</v>
      </c>
      <c r="Q2004" s="86">
        <f>L2004*'Age distribution'!$L$10</f>
        <v>769.86140646902595</v>
      </c>
      <c r="R2004" s="86">
        <f>L2004*'Age distribution'!$L$11</f>
        <v>525.67671688672215</v>
      </c>
      <c r="S2004" s="86">
        <f t="shared" si="31"/>
        <v>3957.0000000000005</v>
      </c>
      <c r="U2004" s="6"/>
      <c r="V2004" s="6"/>
      <c r="W2004" s="6"/>
      <c r="X2004" s="6"/>
      <c r="Y2004" s="6"/>
      <c r="Z2004" s="6"/>
      <c r="AA2004" s="6"/>
      <c r="AB2004" s="6"/>
      <c r="AC2004" s="6"/>
      <c r="AD2004" s="6"/>
      <c r="AE2004" s="6"/>
      <c r="AF2004" s="6"/>
    </row>
    <row r="2005" spans="1:32" ht="15" customHeight="1">
      <c r="A2005" s="89" t="s">
        <v>9005</v>
      </c>
      <c r="B2005" s="89" t="s">
        <v>8931</v>
      </c>
      <c r="C2005" s="89" t="s">
        <v>6740</v>
      </c>
      <c r="D2005" s="227" t="s">
        <v>2436</v>
      </c>
      <c r="E2005" s="228"/>
      <c r="F2005" s="228"/>
      <c r="G2005" s="229" t="s">
        <v>2435</v>
      </c>
      <c r="H2005" s="229"/>
      <c r="I2005" s="229"/>
      <c r="J2005" s="76" t="s">
        <v>2435</v>
      </c>
      <c r="K2005" s="77">
        <v>5280</v>
      </c>
      <c r="L2005" s="165">
        <v>5263</v>
      </c>
      <c r="M2005" s="85">
        <f>L2005*'Age distribution'!$L$6</f>
        <v>340.55091119067765</v>
      </c>
      <c r="N2005" s="85">
        <f>L2005*'Age distribution'!$L$7</f>
        <v>1058.7601601135243</v>
      </c>
      <c r="O2005" s="86">
        <f>L2005*'Age distribution'!$L$8</f>
        <v>1080.0633470540251</v>
      </c>
      <c r="P2005" s="86">
        <f>L2005*'Age distribution'!$L$9</f>
        <v>1060.4976707948429</v>
      </c>
      <c r="Q2005" s="86">
        <f>L2005*'Age distribution'!$L$10</f>
        <v>1023.9526364029526</v>
      </c>
      <c r="R2005" s="86">
        <f>L2005*'Age distribution'!$L$11</f>
        <v>699.1752744439774</v>
      </c>
      <c r="S2005" s="86">
        <f t="shared" si="31"/>
        <v>5263</v>
      </c>
      <c r="U2005" s="6"/>
      <c r="V2005" s="6"/>
      <c r="W2005" s="6"/>
      <c r="X2005" s="6"/>
      <c r="Y2005" s="6"/>
      <c r="Z2005" s="6"/>
      <c r="AA2005" s="6"/>
      <c r="AB2005" s="6"/>
      <c r="AC2005" s="6"/>
      <c r="AD2005" s="6"/>
      <c r="AE2005" s="6"/>
      <c r="AF2005" s="6"/>
    </row>
    <row r="2006" spans="1:32" ht="15" customHeight="1">
      <c r="A2006" s="89" t="s">
        <v>9003</v>
      </c>
      <c r="B2006" s="89" t="s">
        <v>8931</v>
      </c>
      <c r="C2006" s="89" t="s">
        <v>6739</v>
      </c>
      <c r="D2006" s="227" t="s">
        <v>2434</v>
      </c>
      <c r="E2006" s="228"/>
      <c r="F2006" s="228"/>
      <c r="G2006" s="229" t="s">
        <v>1588</v>
      </c>
      <c r="H2006" s="229"/>
      <c r="I2006" s="229"/>
      <c r="J2006" s="76" t="s">
        <v>1588</v>
      </c>
      <c r="K2006" s="77">
        <v>2073</v>
      </c>
      <c r="L2006" s="165">
        <v>2135</v>
      </c>
      <c r="M2006" s="85">
        <f>L2006*'Age distribution'!$L$6</f>
        <v>138.14862158314588</v>
      </c>
      <c r="N2006" s="85">
        <f>L2006*'Age distribution'!$L$7</f>
        <v>429.4989439183687</v>
      </c>
      <c r="O2006" s="86">
        <f>L2006*'Age distribution'!$L$8</f>
        <v>438.14084095769408</v>
      </c>
      <c r="P2006" s="86">
        <f>L2006*'Age distribution'!$L$9</f>
        <v>430.20378627151621</v>
      </c>
      <c r="Q2006" s="86">
        <f>L2006*'Age distribution'!$L$10</f>
        <v>415.37884832230742</v>
      </c>
      <c r="R2006" s="86">
        <f>L2006*'Age distribution'!$L$11</f>
        <v>283.62895894696783</v>
      </c>
      <c r="S2006" s="86">
        <f t="shared" si="31"/>
        <v>2135</v>
      </c>
      <c r="U2006" s="6"/>
      <c r="V2006" s="6"/>
      <c r="W2006" s="6"/>
      <c r="X2006" s="6"/>
      <c r="Y2006" s="6"/>
      <c r="Z2006" s="6"/>
      <c r="AA2006" s="6"/>
      <c r="AB2006" s="6"/>
      <c r="AC2006" s="6"/>
      <c r="AD2006" s="6"/>
      <c r="AE2006" s="6"/>
      <c r="AF2006" s="6"/>
    </row>
    <row r="2007" spans="1:32" ht="15" customHeight="1">
      <c r="A2007" s="89" t="s">
        <v>9001</v>
      </c>
      <c r="B2007" s="89" t="s">
        <v>8931</v>
      </c>
      <c r="C2007" s="89" t="s">
        <v>6738</v>
      </c>
      <c r="D2007" s="227" t="s">
        <v>2433</v>
      </c>
      <c r="E2007" s="228"/>
      <c r="F2007" s="228"/>
      <c r="G2007" s="229" t="s">
        <v>2432</v>
      </c>
      <c r="H2007" s="229"/>
      <c r="I2007" s="229"/>
      <c r="J2007" s="76" t="s">
        <v>2432</v>
      </c>
      <c r="K2007" s="77">
        <v>3540</v>
      </c>
      <c r="L2007" s="165">
        <v>3743</v>
      </c>
      <c r="M2007" s="85">
        <f>L2007*'Age distribution'!$L$6</f>
        <v>242.19685741719672</v>
      </c>
      <c r="N2007" s="85">
        <f>L2007*'Age distribution'!$L$7</f>
        <v>752.98105249951004</v>
      </c>
      <c r="O2007" s="86">
        <f>L2007*'Age distribution'!$L$8</f>
        <v>768.13169447524535</v>
      </c>
      <c r="P2007" s="86">
        <f>L2007*'Age distribution'!$L$9</f>
        <v>754.21675504181974</v>
      </c>
      <c r="Q2007" s="86">
        <f>L2007*'Age distribution'!$L$10</f>
        <v>728.22624321798435</v>
      </c>
      <c r="R2007" s="86">
        <f>L2007*'Age distribution'!$L$11</f>
        <v>497.24739734824379</v>
      </c>
      <c r="S2007" s="86">
        <f t="shared" si="31"/>
        <v>3743</v>
      </c>
      <c r="U2007" s="6"/>
      <c r="V2007" s="6"/>
      <c r="W2007" s="6"/>
      <c r="X2007" s="6"/>
      <c r="Y2007" s="6"/>
      <c r="Z2007" s="6"/>
      <c r="AA2007" s="6"/>
      <c r="AB2007" s="6"/>
      <c r="AC2007" s="6"/>
      <c r="AD2007" s="6"/>
      <c r="AE2007" s="6"/>
      <c r="AF2007" s="6"/>
    </row>
    <row r="2008" spans="1:32" ht="15" customHeight="1">
      <c r="A2008" s="89" t="s">
        <v>9000</v>
      </c>
      <c r="B2008" s="89" t="s">
        <v>8931</v>
      </c>
      <c r="C2008" s="89" t="s">
        <v>6737</v>
      </c>
      <c r="D2008" s="227" t="s">
        <v>2431</v>
      </c>
      <c r="E2008" s="228"/>
      <c r="F2008" s="228"/>
      <c r="G2008" s="229" t="s">
        <v>2430</v>
      </c>
      <c r="H2008" s="229"/>
      <c r="I2008" s="229"/>
      <c r="J2008" s="76" t="s">
        <v>2430</v>
      </c>
      <c r="K2008" s="77">
        <v>2383</v>
      </c>
      <c r="L2008" s="165">
        <v>2356</v>
      </c>
      <c r="M2008" s="85">
        <f>L2008*'Age distribution'!$L$6</f>
        <v>152.4487833488954</v>
      </c>
      <c r="N2008" s="85">
        <f>L2008*'Age distribution'!$L$7</f>
        <v>473.95761680172211</v>
      </c>
      <c r="O2008" s="86">
        <f>L2008*'Age distribution'!$L$8</f>
        <v>483.49406149710876</v>
      </c>
      <c r="P2008" s="86">
        <f>L2008*'Age distribution'!$L$9</f>
        <v>474.73541941718599</v>
      </c>
      <c r="Q2008" s="86">
        <f>L2008*'Age distribution'!$L$10</f>
        <v>458.37590943670085</v>
      </c>
      <c r="R2008" s="86">
        <f>L2008*'Age distribution'!$L$11</f>
        <v>312.98820949838699</v>
      </c>
      <c r="S2008" s="86">
        <f t="shared" si="31"/>
        <v>2356</v>
      </c>
      <c r="U2008" s="6"/>
      <c r="V2008" s="6"/>
      <c r="W2008" s="6"/>
      <c r="X2008" s="6"/>
      <c r="Y2008" s="6"/>
      <c r="Z2008" s="6"/>
      <c r="AA2008" s="6"/>
      <c r="AB2008" s="6"/>
      <c r="AC2008" s="6"/>
      <c r="AD2008" s="6"/>
      <c r="AE2008" s="6"/>
      <c r="AF2008" s="6"/>
    </row>
    <row r="2009" spans="1:32" ht="15" customHeight="1">
      <c r="A2009" s="89" t="s">
        <v>8998</v>
      </c>
      <c r="B2009" s="89" t="s">
        <v>8931</v>
      </c>
      <c r="C2009" s="89" t="s">
        <v>6736</v>
      </c>
      <c r="D2009" s="227" t="s">
        <v>2429</v>
      </c>
      <c r="E2009" s="228"/>
      <c r="F2009" s="228"/>
      <c r="G2009" s="229" t="s">
        <v>2428</v>
      </c>
      <c r="H2009" s="229"/>
      <c r="I2009" s="229"/>
      <c r="J2009" s="76" t="s">
        <v>2428</v>
      </c>
      <c r="K2009" s="77">
        <v>3543</v>
      </c>
      <c r="L2009" s="165">
        <v>3523</v>
      </c>
      <c r="M2009" s="85">
        <f>L2009*'Age distribution'!$L$6</f>
        <v>227.96140226577185</v>
      </c>
      <c r="N2009" s="85">
        <f>L2009*'Age distribution'!$L$7</f>
        <v>708.72355008169222</v>
      </c>
      <c r="O2009" s="86">
        <f>L2009*'Age distribution'!$L$8</f>
        <v>722.98369212831665</v>
      </c>
      <c r="P2009" s="86">
        <f>L2009*'Age distribution'!$L$9</f>
        <v>709.88662249861898</v>
      </c>
      <c r="Q2009" s="86">
        <f>L2009*'Age distribution'!$L$10</f>
        <v>685.4237389412126</v>
      </c>
      <c r="R2009" s="86">
        <f>L2009*'Age distribution'!$L$11</f>
        <v>468.02099408438767</v>
      </c>
      <c r="S2009" s="86">
        <f t="shared" si="31"/>
        <v>3523</v>
      </c>
      <c r="U2009" s="6"/>
      <c r="V2009" s="6"/>
      <c r="W2009" s="6"/>
      <c r="X2009" s="6"/>
      <c r="Y2009" s="6"/>
      <c r="Z2009" s="6"/>
      <c r="AA2009" s="6"/>
      <c r="AB2009" s="6"/>
      <c r="AC2009" s="6"/>
      <c r="AD2009" s="6"/>
      <c r="AE2009" s="6"/>
      <c r="AF2009" s="6"/>
    </row>
    <row r="2010" spans="1:32" ht="15" customHeight="1">
      <c r="A2010" s="89" t="s">
        <v>8996</v>
      </c>
      <c r="B2010" s="89" t="s">
        <v>8931</v>
      </c>
      <c r="C2010" s="89" t="s">
        <v>6735</v>
      </c>
      <c r="D2010" s="227" t="s">
        <v>2427</v>
      </c>
      <c r="E2010" s="228"/>
      <c r="F2010" s="228"/>
      <c r="G2010" s="229" t="s">
        <v>2426</v>
      </c>
      <c r="H2010" s="229"/>
      <c r="I2010" s="229"/>
      <c r="J2010" s="76" t="s">
        <v>2426</v>
      </c>
      <c r="K2010" s="77">
        <v>3343</v>
      </c>
      <c r="L2010" s="165">
        <v>3352</v>
      </c>
      <c r="M2010" s="85">
        <f>L2010*'Age distribution'!$L$6</f>
        <v>216.89657121625527</v>
      </c>
      <c r="N2010" s="85">
        <f>L2010*'Age distribution'!$L$7</f>
        <v>674.32340047511559</v>
      </c>
      <c r="O2010" s="86">
        <f>L2010*'Age distribution'!$L$8</f>
        <v>687.891381213204</v>
      </c>
      <c r="P2010" s="86">
        <f>L2010*'Age distribution'!$L$9</f>
        <v>675.43001947640391</v>
      </c>
      <c r="Q2010" s="86">
        <f>L2010*'Age distribution'!$L$10</f>
        <v>652.15451970790377</v>
      </c>
      <c r="R2010" s="86">
        <f>L2010*'Age distribution'!$L$11</f>
        <v>445.30410791111763</v>
      </c>
      <c r="S2010" s="86">
        <f t="shared" si="31"/>
        <v>3352.0000000000005</v>
      </c>
      <c r="U2010" s="6"/>
      <c r="V2010" s="6"/>
      <c r="W2010" s="6"/>
      <c r="X2010" s="6"/>
      <c r="Y2010" s="6"/>
      <c r="Z2010" s="6"/>
      <c r="AA2010" s="6"/>
      <c r="AB2010" s="6"/>
      <c r="AC2010" s="6"/>
      <c r="AD2010" s="6"/>
      <c r="AE2010" s="6"/>
      <c r="AF2010" s="6"/>
    </row>
    <row r="2011" spans="1:32" ht="15" customHeight="1">
      <c r="A2011" s="89" t="s">
        <v>8994</v>
      </c>
      <c r="B2011" s="89" t="s">
        <v>8931</v>
      </c>
      <c r="C2011" s="89" t="s">
        <v>6734</v>
      </c>
      <c r="D2011" s="227" t="s">
        <v>2425</v>
      </c>
      <c r="E2011" s="228"/>
      <c r="F2011" s="228"/>
      <c r="G2011" s="229" t="s">
        <v>2424</v>
      </c>
      <c r="H2011" s="229"/>
      <c r="I2011" s="229"/>
      <c r="J2011" s="76" t="s">
        <v>2424</v>
      </c>
      <c r="K2011" s="77">
        <v>1679</v>
      </c>
      <c r="L2011" s="165">
        <v>1745</v>
      </c>
      <c r="M2011" s="85">
        <f>L2011*'Age distribution'!$L$6</f>
        <v>112.91304199652906</v>
      </c>
      <c r="N2011" s="85">
        <f>L2011*'Age distribution'!$L$7</f>
        <v>351.04246235950978</v>
      </c>
      <c r="O2011" s="86">
        <f>L2011*'Age distribution'!$L$8</f>
        <v>358.1057458881387</v>
      </c>
      <c r="P2011" s="86">
        <f>L2011*'Age distribution'!$L$9</f>
        <v>351.61855130856947</v>
      </c>
      <c r="Q2011" s="86">
        <f>L2011*'Age distribution'!$L$10</f>
        <v>339.50168164984842</v>
      </c>
      <c r="R2011" s="86">
        <f>L2011*'Age distribution'!$L$11</f>
        <v>231.81851679740461</v>
      </c>
      <c r="S2011" s="86">
        <f t="shared" si="31"/>
        <v>1745</v>
      </c>
      <c r="U2011" s="6"/>
      <c r="V2011" s="6"/>
      <c r="W2011" s="6"/>
      <c r="X2011" s="6"/>
      <c r="Y2011" s="6"/>
      <c r="Z2011" s="6"/>
      <c r="AA2011" s="6"/>
      <c r="AB2011" s="6"/>
      <c r="AC2011" s="6"/>
      <c r="AD2011" s="6"/>
      <c r="AE2011" s="6"/>
      <c r="AF2011" s="6"/>
    </row>
    <row r="2012" spans="1:32" ht="15" customHeight="1">
      <c r="A2012" s="89" t="s">
        <v>8992</v>
      </c>
      <c r="B2012" s="89" t="s">
        <v>8931</v>
      </c>
      <c r="C2012" s="89" t="s">
        <v>6733</v>
      </c>
      <c r="D2012" s="227" t="s">
        <v>2423</v>
      </c>
      <c r="E2012" s="228"/>
      <c r="F2012" s="228"/>
      <c r="G2012" s="229" t="s">
        <v>2422</v>
      </c>
      <c r="H2012" s="229"/>
      <c r="I2012" s="229"/>
      <c r="J2012" s="76" t="s">
        <v>2422</v>
      </c>
      <c r="K2012" s="77">
        <v>66949</v>
      </c>
      <c r="L2012" s="165">
        <v>66589</v>
      </c>
      <c r="M2012" s="85">
        <f>L2012*'Age distribution'!$L$6</f>
        <v>4308.7487412646842</v>
      </c>
      <c r="N2012" s="85">
        <f>L2012*'Age distribution'!$L$7</f>
        <v>13395.740129545786</v>
      </c>
      <c r="O2012" s="86">
        <f>L2012*'Age distribution'!$L$8</f>
        <v>13665.274219452876</v>
      </c>
      <c r="P2012" s="86">
        <f>L2012*'Age distribution'!$L$9</f>
        <v>13417.723617814516</v>
      </c>
      <c r="Q2012" s="86">
        <f>L2012*'Age distribution'!$L$10</f>
        <v>12955.345260390692</v>
      </c>
      <c r="R2012" s="86">
        <f>L2012*'Age distribution'!$L$11</f>
        <v>8846.1680315314479</v>
      </c>
      <c r="S2012" s="86">
        <f t="shared" si="31"/>
        <v>66589</v>
      </c>
      <c r="U2012" s="6"/>
      <c r="V2012" s="6"/>
      <c r="W2012" s="6"/>
      <c r="X2012" s="6"/>
      <c r="Y2012" s="6"/>
      <c r="Z2012" s="6"/>
      <c r="AA2012" s="6"/>
      <c r="AB2012" s="6"/>
      <c r="AC2012" s="6"/>
      <c r="AD2012" s="6"/>
      <c r="AE2012" s="6"/>
      <c r="AF2012" s="6"/>
    </row>
    <row r="2013" spans="1:32" ht="15" customHeight="1">
      <c r="A2013" s="89" t="s">
        <v>8990</v>
      </c>
      <c r="B2013" s="89" t="s">
        <v>8931</v>
      </c>
      <c r="C2013" s="89" t="s">
        <v>6732</v>
      </c>
      <c r="D2013" s="227" t="s">
        <v>2421</v>
      </c>
      <c r="E2013" s="228"/>
      <c r="F2013" s="228"/>
      <c r="G2013" s="229" t="s">
        <v>2420</v>
      </c>
      <c r="H2013" s="229"/>
      <c r="I2013" s="229"/>
      <c r="J2013" s="76" t="s">
        <v>2420</v>
      </c>
      <c r="K2013" s="77">
        <v>2388</v>
      </c>
      <c r="L2013" s="165">
        <v>2353</v>
      </c>
      <c r="M2013" s="85">
        <f>L2013*'Age distribution'!$L$6</f>
        <v>152.25466350592143</v>
      </c>
      <c r="N2013" s="85">
        <f>L2013*'Age distribution'!$L$7</f>
        <v>473.35410540511549</v>
      </c>
      <c r="O2013" s="86">
        <f>L2013*'Age distribution'!$L$8</f>
        <v>482.87840691965062</v>
      </c>
      <c r="P2013" s="86">
        <f>L2013*'Age distribution'!$L$9</f>
        <v>474.13091760977875</v>
      </c>
      <c r="Q2013" s="86">
        <f>L2013*'Age distribution'!$L$10</f>
        <v>457.79223892383578</v>
      </c>
      <c r="R2013" s="86">
        <f>L2013*'Age distribution'!$L$11</f>
        <v>312.58966763569805</v>
      </c>
      <c r="S2013" s="86">
        <f t="shared" si="31"/>
        <v>2353.0000000000005</v>
      </c>
      <c r="U2013" s="6"/>
      <c r="V2013" s="6"/>
      <c r="W2013" s="6"/>
      <c r="X2013" s="6"/>
      <c r="Y2013" s="6"/>
      <c r="Z2013" s="6"/>
      <c r="AA2013" s="6"/>
      <c r="AB2013" s="6"/>
      <c r="AC2013" s="6"/>
      <c r="AD2013" s="6"/>
      <c r="AE2013" s="6"/>
      <c r="AF2013" s="6"/>
    </row>
    <row r="2014" spans="1:32" ht="15" customHeight="1">
      <c r="A2014" s="89" t="s">
        <v>8989</v>
      </c>
      <c r="B2014" s="89" t="s">
        <v>8931</v>
      </c>
      <c r="C2014" s="89" t="s">
        <v>6731</v>
      </c>
      <c r="D2014" s="227" t="s">
        <v>2419</v>
      </c>
      <c r="E2014" s="228"/>
      <c r="F2014" s="228"/>
      <c r="G2014" s="229" t="s">
        <v>2418</v>
      </c>
      <c r="H2014" s="229"/>
      <c r="I2014" s="229"/>
      <c r="J2014" s="76" t="s">
        <v>2418</v>
      </c>
      <c r="K2014" s="77">
        <v>2407</v>
      </c>
      <c r="L2014" s="165">
        <v>2370</v>
      </c>
      <c r="M2014" s="85">
        <f>L2014*'Age distribution'!$L$6</f>
        <v>153.35467594944063</v>
      </c>
      <c r="N2014" s="85">
        <f>L2014*'Age distribution'!$L$7</f>
        <v>476.77400331921962</v>
      </c>
      <c r="O2014" s="86">
        <f>L2014*'Age distribution'!$L$8</f>
        <v>486.36711619191328</v>
      </c>
      <c r="P2014" s="86">
        <f>L2014*'Age distribution'!$L$9</f>
        <v>477.55642785175331</v>
      </c>
      <c r="Q2014" s="86">
        <f>L2014*'Age distribution'!$L$10</f>
        <v>461.09970516340451</v>
      </c>
      <c r="R2014" s="86">
        <f>L2014*'Age distribution'!$L$11</f>
        <v>314.84807152426873</v>
      </c>
      <c r="S2014" s="86">
        <f t="shared" si="31"/>
        <v>2370</v>
      </c>
      <c r="U2014" s="6"/>
      <c r="V2014" s="6"/>
      <c r="W2014" s="6"/>
      <c r="X2014" s="6"/>
      <c r="Y2014" s="6"/>
      <c r="Z2014" s="6"/>
      <c r="AA2014" s="6"/>
      <c r="AB2014" s="6"/>
      <c r="AC2014" s="6"/>
      <c r="AD2014" s="6"/>
      <c r="AE2014" s="6"/>
      <c r="AF2014" s="6"/>
    </row>
    <row r="2015" spans="1:32" ht="15" customHeight="1">
      <c r="A2015" s="89" t="s">
        <v>8987</v>
      </c>
      <c r="B2015" s="89" t="s">
        <v>8931</v>
      </c>
      <c r="C2015" s="89" t="s">
        <v>6730</v>
      </c>
      <c r="D2015" s="227" t="s">
        <v>2417</v>
      </c>
      <c r="E2015" s="228"/>
      <c r="F2015" s="228"/>
      <c r="G2015" s="229" t="s">
        <v>2416</v>
      </c>
      <c r="H2015" s="229"/>
      <c r="I2015" s="229"/>
      <c r="J2015" s="76" t="s">
        <v>2416</v>
      </c>
      <c r="K2015" s="77">
        <v>2472</v>
      </c>
      <c r="L2015" s="165">
        <v>2525</v>
      </c>
      <c r="M2015" s="85">
        <f>L2015*'Age distribution'!$L$6</f>
        <v>163.38420116976269</v>
      </c>
      <c r="N2015" s="85">
        <f>L2015*'Age distribution'!$L$7</f>
        <v>507.95542547722761</v>
      </c>
      <c r="O2015" s="86">
        <f>L2015*'Age distribution'!$L$8</f>
        <v>518.17593602724946</v>
      </c>
      <c r="P2015" s="86">
        <f>L2015*'Age distribution'!$L$9</f>
        <v>508.78902123446295</v>
      </c>
      <c r="Q2015" s="86">
        <f>L2015*'Age distribution'!$L$10</f>
        <v>491.25601499476636</v>
      </c>
      <c r="R2015" s="86">
        <f>L2015*'Age distribution'!$L$11</f>
        <v>335.43940109653101</v>
      </c>
      <c r="S2015" s="86">
        <f t="shared" si="31"/>
        <v>2525.0000000000005</v>
      </c>
      <c r="U2015" s="6"/>
      <c r="V2015" s="6"/>
      <c r="W2015" s="6"/>
      <c r="X2015" s="6"/>
      <c r="Y2015" s="6"/>
      <c r="Z2015" s="6"/>
      <c r="AA2015" s="6"/>
      <c r="AB2015" s="6"/>
      <c r="AC2015" s="6"/>
      <c r="AD2015" s="6"/>
      <c r="AE2015" s="6"/>
      <c r="AF2015" s="6"/>
    </row>
    <row r="2016" spans="1:32" ht="15" customHeight="1">
      <c r="A2016" s="89" t="s">
        <v>8985</v>
      </c>
      <c r="B2016" s="89" t="s">
        <v>8931</v>
      </c>
      <c r="C2016" s="89" t="s">
        <v>6729</v>
      </c>
      <c r="D2016" s="227" t="s">
        <v>2415</v>
      </c>
      <c r="E2016" s="228"/>
      <c r="F2016" s="228"/>
      <c r="G2016" s="229" t="s">
        <v>2414</v>
      </c>
      <c r="H2016" s="229"/>
      <c r="I2016" s="229"/>
      <c r="J2016" s="76" t="s">
        <v>2414</v>
      </c>
      <c r="K2016" s="77">
        <v>2439</v>
      </c>
      <c r="L2016" s="165">
        <v>2448</v>
      </c>
      <c r="M2016" s="85">
        <f>L2016*'Age distribution'!$L$6</f>
        <v>158.40179186676397</v>
      </c>
      <c r="N2016" s="85">
        <f>L2016*'Age distribution'!$L$7</f>
        <v>492.46529963099135</v>
      </c>
      <c r="O2016" s="86">
        <f>L2016*'Age distribution'!$L$8</f>
        <v>502.37413520582436</v>
      </c>
      <c r="P2016" s="86">
        <f>L2016*'Age distribution'!$L$9</f>
        <v>493.27347484434267</v>
      </c>
      <c r="Q2016" s="86">
        <f>L2016*'Age distribution'!$L$10</f>
        <v>476.27513849789625</v>
      </c>
      <c r="R2016" s="86">
        <f>L2016*'Age distribution'!$L$11</f>
        <v>325.21015995418139</v>
      </c>
      <c r="S2016" s="86">
        <f t="shared" si="31"/>
        <v>2448.0000000000005</v>
      </c>
      <c r="U2016" s="6"/>
      <c r="V2016" s="6"/>
      <c r="W2016" s="6"/>
      <c r="X2016" s="6"/>
      <c r="Y2016" s="6"/>
      <c r="Z2016" s="6"/>
      <c r="AA2016" s="6"/>
      <c r="AB2016" s="6"/>
      <c r="AC2016" s="6"/>
      <c r="AD2016" s="6"/>
      <c r="AE2016" s="6"/>
      <c r="AF2016" s="6"/>
    </row>
    <row r="2017" spans="1:32" ht="15" customHeight="1">
      <c r="A2017" s="89" t="s">
        <v>8983</v>
      </c>
      <c r="B2017" s="89" t="s">
        <v>8931</v>
      </c>
      <c r="C2017" s="89" t="s">
        <v>6728</v>
      </c>
      <c r="D2017" s="227" t="s">
        <v>2413</v>
      </c>
      <c r="E2017" s="228"/>
      <c r="F2017" s="228"/>
      <c r="G2017" s="229" t="s">
        <v>1128</v>
      </c>
      <c r="H2017" s="229"/>
      <c r="I2017" s="229"/>
      <c r="J2017" s="76" t="s">
        <v>1128</v>
      </c>
      <c r="K2017" s="77">
        <v>4129</v>
      </c>
      <c r="L2017" s="165">
        <v>4118</v>
      </c>
      <c r="M2017" s="85">
        <f>L2017*'Age distribution'!$L$6</f>
        <v>266.46183778894368</v>
      </c>
      <c r="N2017" s="85">
        <f>L2017*'Age distribution'!$L$7</f>
        <v>828.41997707533596</v>
      </c>
      <c r="O2017" s="86">
        <f>L2017*'Age distribution'!$L$8</f>
        <v>845.08851665751013</v>
      </c>
      <c r="P2017" s="86">
        <f>L2017*'Age distribution'!$L$9</f>
        <v>829.77948096773002</v>
      </c>
      <c r="Q2017" s="86">
        <f>L2017*'Age distribution'!$L$10</f>
        <v>801.185057326118</v>
      </c>
      <c r="R2017" s="86">
        <f>L2017*'Age distribution'!$L$11</f>
        <v>547.06513018436226</v>
      </c>
      <c r="S2017" s="86">
        <f t="shared" si="31"/>
        <v>4118</v>
      </c>
      <c r="U2017" s="6"/>
      <c r="V2017" s="6"/>
      <c r="W2017" s="6"/>
      <c r="X2017" s="6"/>
      <c r="Y2017" s="6"/>
      <c r="Z2017" s="6"/>
      <c r="AA2017" s="6"/>
      <c r="AB2017" s="6"/>
      <c r="AC2017" s="6"/>
      <c r="AD2017" s="6"/>
      <c r="AE2017" s="6"/>
      <c r="AF2017" s="6"/>
    </row>
    <row r="2018" spans="1:32" ht="15" customHeight="1">
      <c r="A2018" s="89" t="s">
        <v>8981</v>
      </c>
      <c r="B2018" s="89" t="s">
        <v>8931</v>
      </c>
      <c r="C2018" s="89" t="s">
        <v>6727</v>
      </c>
      <c r="D2018" s="227" t="s">
        <v>2412</v>
      </c>
      <c r="E2018" s="228"/>
      <c r="F2018" s="228"/>
      <c r="G2018" s="229" t="s">
        <v>2411</v>
      </c>
      <c r="H2018" s="229"/>
      <c r="I2018" s="229"/>
      <c r="J2018" s="76" t="s">
        <v>2411</v>
      </c>
      <c r="K2018" s="77">
        <v>1999</v>
      </c>
      <c r="L2018" s="165">
        <v>1973</v>
      </c>
      <c r="M2018" s="85">
        <f>L2018*'Age distribution'!$L$6</f>
        <v>127.6661500625512</v>
      </c>
      <c r="N2018" s="85">
        <f>L2018*'Age distribution'!$L$7</f>
        <v>396.90932850161192</v>
      </c>
      <c r="O2018" s="86">
        <f>L2018*'Age distribution'!$L$8</f>
        <v>404.8954937749557</v>
      </c>
      <c r="P2018" s="86">
        <f>L2018*'Age distribution'!$L$9</f>
        <v>397.56068867152294</v>
      </c>
      <c r="Q2018" s="86">
        <f>L2018*'Age distribution'!$L$10</f>
        <v>383.86064062759368</v>
      </c>
      <c r="R2018" s="86">
        <f>L2018*'Age distribution'!$L$11</f>
        <v>262.10769836176462</v>
      </c>
      <c r="S2018" s="86">
        <f t="shared" si="31"/>
        <v>1973</v>
      </c>
      <c r="U2018" s="6"/>
      <c r="V2018" s="6"/>
      <c r="W2018" s="6"/>
      <c r="X2018" s="6"/>
      <c r="Y2018" s="6"/>
      <c r="Z2018" s="6"/>
      <c r="AA2018" s="6"/>
      <c r="AB2018" s="6"/>
      <c r="AC2018" s="6"/>
      <c r="AD2018" s="6"/>
      <c r="AE2018" s="6"/>
      <c r="AF2018" s="6"/>
    </row>
    <row r="2019" spans="1:32" ht="15" customHeight="1">
      <c r="A2019" s="89" t="s">
        <v>8980</v>
      </c>
      <c r="B2019" s="89" t="s">
        <v>8931</v>
      </c>
      <c r="C2019" s="89" t="s">
        <v>6726</v>
      </c>
      <c r="D2019" s="227" t="s">
        <v>2410</v>
      </c>
      <c r="E2019" s="228"/>
      <c r="F2019" s="228"/>
      <c r="G2019" s="229" t="s">
        <v>2409</v>
      </c>
      <c r="H2019" s="229"/>
      <c r="I2019" s="229"/>
      <c r="J2019" s="76" t="s">
        <v>2409</v>
      </c>
      <c r="K2019" s="77">
        <v>5395</v>
      </c>
      <c r="L2019" s="165">
        <v>5478</v>
      </c>
      <c r="M2019" s="85">
        <f>L2019*'Age distribution'!$L$6</f>
        <v>354.46283327047922</v>
      </c>
      <c r="N2019" s="85">
        <f>L2019*'Age distribution'!$L$7</f>
        <v>1102.0118102036645</v>
      </c>
      <c r="O2019" s="86">
        <f>L2019*'Age distribution'!$L$8</f>
        <v>1124.1852584385238</v>
      </c>
      <c r="P2019" s="86">
        <f>L2019*'Age distribution'!$L$9</f>
        <v>1103.8203003256983</v>
      </c>
      <c r="Q2019" s="86">
        <f>L2019*'Age distribution'!$L$10</f>
        <v>1065.7823564916159</v>
      </c>
      <c r="R2019" s="86">
        <f>L2019*'Age distribution'!$L$11</f>
        <v>727.73744127001862</v>
      </c>
      <c r="S2019" s="86">
        <f t="shared" si="31"/>
        <v>5478</v>
      </c>
      <c r="U2019" s="6"/>
      <c r="V2019" s="6"/>
      <c r="W2019" s="6"/>
      <c r="X2019" s="6"/>
      <c r="Y2019" s="6"/>
      <c r="Z2019" s="6"/>
      <c r="AA2019" s="6"/>
      <c r="AB2019" s="6"/>
      <c r="AC2019" s="6"/>
      <c r="AD2019" s="6"/>
      <c r="AE2019" s="6"/>
      <c r="AF2019" s="6"/>
    </row>
    <row r="2020" spans="1:32" ht="15" customHeight="1">
      <c r="A2020" s="89" t="s">
        <v>8978</v>
      </c>
      <c r="B2020" s="89" t="s">
        <v>8931</v>
      </c>
      <c r="C2020" s="89" t="s">
        <v>6725</v>
      </c>
      <c r="D2020" s="227" t="s">
        <v>2408</v>
      </c>
      <c r="E2020" s="228"/>
      <c r="F2020" s="228"/>
      <c r="G2020" s="229" t="s">
        <v>2407</v>
      </c>
      <c r="H2020" s="229"/>
      <c r="I2020" s="229"/>
      <c r="J2020" s="76" t="s">
        <v>2407</v>
      </c>
      <c r="K2020" s="77">
        <v>2816</v>
      </c>
      <c r="L2020" s="165">
        <v>2782</v>
      </c>
      <c r="M2020" s="85">
        <f>L2020*'Age distribution'!$L$6</f>
        <v>180.01380105119992</v>
      </c>
      <c r="N2020" s="85">
        <f>L2020*'Age distribution'!$L$7</f>
        <v>559.6562351198603</v>
      </c>
      <c r="O2020" s="86">
        <f>L2020*'Age distribution'!$L$8</f>
        <v>570.91701149616154</v>
      </c>
      <c r="P2020" s="86">
        <f>L2020*'Age distribution'!$L$9</f>
        <v>560.57467606902014</v>
      </c>
      <c r="Q2020" s="86">
        <f>L2020*'Age distribution'!$L$10</f>
        <v>541.25712226354062</v>
      </c>
      <c r="R2020" s="86">
        <f>L2020*'Age distribution'!$L$11</f>
        <v>369.58115400021757</v>
      </c>
      <c r="S2020" s="86">
        <f t="shared" si="31"/>
        <v>2782</v>
      </c>
      <c r="U2020" s="6"/>
      <c r="V2020" s="6"/>
      <c r="W2020" s="6"/>
      <c r="X2020" s="6"/>
      <c r="Y2020" s="6"/>
      <c r="Z2020" s="6"/>
      <c r="AA2020" s="6"/>
      <c r="AB2020" s="6"/>
      <c r="AC2020" s="6"/>
      <c r="AD2020" s="6"/>
      <c r="AE2020" s="6"/>
      <c r="AF2020" s="6"/>
    </row>
    <row r="2021" spans="1:32" ht="15" customHeight="1">
      <c r="A2021" s="89" t="s">
        <v>8977</v>
      </c>
      <c r="B2021" s="89" t="s">
        <v>8931</v>
      </c>
      <c r="C2021" s="89" t="s">
        <v>6724</v>
      </c>
      <c r="D2021" s="227" t="s">
        <v>2406</v>
      </c>
      <c r="E2021" s="228"/>
      <c r="F2021" s="228"/>
      <c r="G2021" s="229" t="s">
        <v>1397</v>
      </c>
      <c r="H2021" s="229"/>
      <c r="I2021" s="229"/>
      <c r="J2021" s="76" t="s">
        <v>1397</v>
      </c>
      <c r="K2021" s="77">
        <v>6397</v>
      </c>
      <c r="L2021" s="165">
        <v>7020</v>
      </c>
      <c r="M2021" s="85">
        <f>L2021*'Age distribution'!$L$6</f>
        <v>454.2404325591026</v>
      </c>
      <c r="N2021" s="85">
        <f>L2021*'Age distribution'!$L$7</f>
        <v>1412.2166680594605</v>
      </c>
      <c r="O2021" s="86">
        <f>L2021*'Age distribution'!$L$8</f>
        <v>1440.6317112519964</v>
      </c>
      <c r="P2021" s="86">
        <f>L2021*'Age distribution'!$L$9</f>
        <v>1414.5342293330416</v>
      </c>
      <c r="Q2021" s="86">
        <f>L2021*'Age distribution'!$L$10</f>
        <v>1365.7890001042613</v>
      </c>
      <c r="R2021" s="86">
        <f>L2021*'Age distribution'!$L$11</f>
        <v>932.5879586921377</v>
      </c>
      <c r="S2021" s="86">
        <f t="shared" si="31"/>
        <v>7020</v>
      </c>
      <c r="U2021" s="6"/>
      <c r="V2021" s="6"/>
      <c r="W2021" s="6"/>
      <c r="X2021" s="6"/>
      <c r="Y2021" s="6"/>
      <c r="Z2021" s="6"/>
      <c r="AA2021" s="6"/>
      <c r="AB2021" s="6"/>
      <c r="AC2021" s="6"/>
      <c r="AD2021" s="6"/>
      <c r="AE2021" s="6"/>
      <c r="AF2021" s="6"/>
    </row>
    <row r="2022" spans="1:32" ht="15" customHeight="1">
      <c r="A2022" s="89" t="s">
        <v>8975</v>
      </c>
      <c r="B2022" s="89" t="s">
        <v>8931</v>
      </c>
      <c r="C2022" s="89" t="s">
        <v>6723</v>
      </c>
      <c r="D2022" s="227" t="s">
        <v>2405</v>
      </c>
      <c r="E2022" s="228"/>
      <c r="F2022" s="228"/>
      <c r="G2022" s="229" t="s">
        <v>2404</v>
      </c>
      <c r="H2022" s="229"/>
      <c r="I2022" s="229"/>
      <c r="J2022" s="76" t="s">
        <v>2404</v>
      </c>
      <c r="K2022" s="77">
        <v>8990</v>
      </c>
      <c r="L2022" s="165">
        <v>9078</v>
      </c>
      <c r="M2022" s="85">
        <f>L2022*'Age distribution'!$L$6</f>
        <v>587.40664483924979</v>
      </c>
      <c r="N2022" s="85">
        <f>L2022*'Age distribution'!$L$7</f>
        <v>1826.225486131593</v>
      </c>
      <c r="O2022" s="86">
        <f>L2022*'Age distribution'!$L$8</f>
        <v>1862.9707513882654</v>
      </c>
      <c r="P2022" s="86">
        <f>L2022*'Age distribution'!$L$9</f>
        <v>1829.2224692144375</v>
      </c>
      <c r="Q2022" s="86">
        <f>L2022*'Age distribution'!$L$10</f>
        <v>1766.1869719296988</v>
      </c>
      <c r="R2022" s="86">
        <f>L2022*'Age distribution'!$L$11</f>
        <v>1205.987676496756</v>
      </c>
      <c r="S2022" s="86">
        <f t="shared" si="31"/>
        <v>9078</v>
      </c>
      <c r="U2022" s="6"/>
      <c r="V2022" s="6"/>
      <c r="W2022" s="6"/>
      <c r="X2022" s="6"/>
      <c r="Y2022" s="6"/>
      <c r="Z2022" s="6"/>
      <c r="AA2022" s="6"/>
      <c r="AB2022" s="6"/>
      <c r="AC2022" s="6"/>
      <c r="AD2022" s="6"/>
      <c r="AE2022" s="6"/>
      <c r="AF2022" s="6"/>
    </row>
    <row r="2023" spans="1:32" ht="15" customHeight="1">
      <c r="A2023" s="89" t="s">
        <v>8973</v>
      </c>
      <c r="B2023" s="89" t="s">
        <v>8931</v>
      </c>
      <c r="C2023" s="89" t="s">
        <v>6722</v>
      </c>
      <c r="D2023" s="227" t="s">
        <v>2403</v>
      </c>
      <c r="E2023" s="228"/>
      <c r="F2023" s="228"/>
      <c r="G2023" s="229" t="s">
        <v>2402</v>
      </c>
      <c r="H2023" s="229"/>
      <c r="I2023" s="229"/>
      <c r="J2023" s="76" t="s">
        <v>2402</v>
      </c>
      <c r="K2023" s="77">
        <v>8411</v>
      </c>
      <c r="L2023" s="165">
        <v>8412</v>
      </c>
      <c r="M2023" s="85">
        <f>L2023*'Age distribution'!$L$6</f>
        <v>544.3120396990272</v>
      </c>
      <c r="N2023" s="85">
        <f>L2023*'Age distribution'!$L$7</f>
        <v>1692.2459560849263</v>
      </c>
      <c r="O2023" s="86">
        <f>L2023*'Age distribution'!$L$8</f>
        <v>1726.2954351925632</v>
      </c>
      <c r="P2023" s="86">
        <f>L2023*'Age distribution'!$L$9</f>
        <v>1695.0230679700207</v>
      </c>
      <c r="Q2023" s="86">
        <f>L2023*'Age distribution'!$L$10</f>
        <v>1636.6121180736534</v>
      </c>
      <c r="R2023" s="86">
        <f>L2023*'Age distribution'!$L$11</f>
        <v>1117.5113829798095</v>
      </c>
      <c r="S2023" s="86">
        <f t="shared" si="31"/>
        <v>8412.0000000000018</v>
      </c>
      <c r="U2023" s="6"/>
      <c r="V2023" s="6"/>
      <c r="W2023" s="6"/>
      <c r="X2023" s="6"/>
      <c r="Y2023" s="6"/>
      <c r="Z2023" s="6"/>
      <c r="AA2023" s="6"/>
      <c r="AB2023" s="6"/>
      <c r="AC2023" s="6"/>
      <c r="AD2023" s="6"/>
      <c r="AE2023" s="6"/>
      <c r="AF2023" s="6"/>
    </row>
    <row r="2024" spans="1:32" ht="15" customHeight="1">
      <c r="A2024" s="89" t="s">
        <v>8972</v>
      </c>
      <c r="B2024" s="89" t="s">
        <v>8931</v>
      </c>
      <c r="C2024" s="89" t="s">
        <v>6721</v>
      </c>
      <c r="D2024" s="227" t="s">
        <v>2401</v>
      </c>
      <c r="E2024" s="228"/>
      <c r="F2024" s="228"/>
      <c r="G2024" s="229" t="s">
        <v>2400</v>
      </c>
      <c r="H2024" s="229"/>
      <c r="I2024" s="229"/>
      <c r="J2024" s="76" t="s">
        <v>2400</v>
      </c>
      <c r="K2024" s="77">
        <v>27566</v>
      </c>
      <c r="L2024" s="165">
        <v>27706</v>
      </c>
      <c r="M2024" s="85">
        <f>L2024*'Age distribution'!$L$6</f>
        <v>1792.7614564789881</v>
      </c>
      <c r="N2024" s="85">
        <f>L2024*'Age distribution'!$L$7</f>
        <v>5573.6289181275515</v>
      </c>
      <c r="O2024" s="86">
        <f>L2024*'Age distribution'!$L$8</f>
        <v>5685.7752410182065</v>
      </c>
      <c r="P2024" s="86">
        <f>L2024*'Age distribution'!$L$9</f>
        <v>5582.7756920087249</v>
      </c>
      <c r="Q2024" s="86">
        <f>L2024*'Age distribution'!$L$10</f>
        <v>5390.3917431465334</v>
      </c>
      <c r="R2024" s="86">
        <f>L2024*'Age distribution'!$L$11</f>
        <v>3680.6669492199953</v>
      </c>
      <c r="S2024" s="86">
        <f t="shared" si="31"/>
        <v>27706</v>
      </c>
      <c r="U2024" s="6"/>
      <c r="V2024" s="6"/>
      <c r="W2024" s="6"/>
      <c r="X2024" s="6"/>
      <c r="Y2024" s="6"/>
      <c r="Z2024" s="6"/>
      <c r="AA2024" s="6"/>
      <c r="AB2024" s="6"/>
      <c r="AC2024" s="6"/>
      <c r="AD2024" s="6"/>
      <c r="AE2024" s="6"/>
      <c r="AF2024" s="6"/>
    </row>
    <row r="2025" spans="1:32" ht="15" customHeight="1">
      <c r="A2025" s="89" t="s">
        <v>8970</v>
      </c>
      <c r="B2025" s="89" t="s">
        <v>8931</v>
      </c>
      <c r="C2025" s="89" t="s">
        <v>6720</v>
      </c>
      <c r="D2025" s="227" t="s">
        <v>2399</v>
      </c>
      <c r="E2025" s="228"/>
      <c r="F2025" s="228"/>
      <c r="G2025" s="229" t="s">
        <v>2398</v>
      </c>
      <c r="H2025" s="229"/>
      <c r="I2025" s="229"/>
      <c r="J2025" s="76" t="s">
        <v>2398</v>
      </c>
      <c r="K2025" s="77">
        <v>7725</v>
      </c>
      <c r="L2025" s="165">
        <v>8107</v>
      </c>
      <c r="M2025" s="85">
        <f>L2025*'Age distribution'!$L$6</f>
        <v>524.57652233000636</v>
      </c>
      <c r="N2025" s="85">
        <f>L2025*'Age distribution'!$L$7</f>
        <v>1630.8889640965879</v>
      </c>
      <c r="O2025" s="86">
        <f>L2025*'Age distribution'!$L$8</f>
        <v>1663.7038864843212</v>
      </c>
      <c r="P2025" s="86">
        <f>L2025*'Age distribution'!$L$9</f>
        <v>1633.565384216947</v>
      </c>
      <c r="Q2025" s="86">
        <f>L2025*'Age distribution'!$L$10</f>
        <v>1577.2722825990381</v>
      </c>
      <c r="R2025" s="86">
        <f>L2025*'Age distribution'!$L$11</f>
        <v>1076.9929602730999</v>
      </c>
      <c r="S2025" s="86">
        <f t="shared" si="31"/>
        <v>8107.0000000000009</v>
      </c>
      <c r="U2025" s="6"/>
      <c r="V2025" s="6"/>
      <c r="W2025" s="6"/>
      <c r="X2025" s="6"/>
      <c r="Y2025" s="6"/>
      <c r="Z2025" s="6"/>
      <c r="AA2025" s="6"/>
      <c r="AB2025" s="6"/>
      <c r="AC2025" s="6"/>
      <c r="AD2025" s="6"/>
      <c r="AE2025" s="6"/>
      <c r="AF2025" s="6"/>
    </row>
    <row r="2026" spans="1:32" ht="15" customHeight="1">
      <c r="A2026" s="89" t="s">
        <v>8968</v>
      </c>
      <c r="B2026" s="89" t="s">
        <v>8931</v>
      </c>
      <c r="C2026" s="89" t="s">
        <v>6719</v>
      </c>
      <c r="D2026" s="227" t="s">
        <v>2396</v>
      </c>
      <c r="E2026" s="228"/>
      <c r="F2026" s="228"/>
      <c r="G2026" s="229" t="s">
        <v>2395</v>
      </c>
      <c r="H2026" s="229"/>
      <c r="I2026" s="229"/>
      <c r="J2026" s="76" t="s">
        <v>2395</v>
      </c>
      <c r="K2026" s="77">
        <v>3119</v>
      </c>
      <c r="L2026" s="165">
        <v>3071</v>
      </c>
      <c r="M2026" s="85">
        <f>L2026*'Age distribution'!$L$6</f>
        <v>198.71401259102623</v>
      </c>
      <c r="N2026" s="85">
        <f>L2026*'Age distribution'!$L$7</f>
        <v>617.79449965963011</v>
      </c>
      <c r="O2026" s="86">
        <f>L2026*'Age distribution'!$L$8</f>
        <v>630.22506912462688</v>
      </c>
      <c r="P2026" s="86">
        <f>L2026*'Age distribution'!$L$9</f>
        <v>618.80835018258836</v>
      </c>
      <c r="Q2026" s="86">
        <f>L2026*'Age distribution'!$L$10</f>
        <v>597.48404833620896</v>
      </c>
      <c r="R2026" s="86">
        <f>L2026*'Age distribution'!$L$11</f>
        <v>407.97402010591952</v>
      </c>
      <c r="S2026" s="86">
        <f t="shared" si="31"/>
        <v>3071.0000000000005</v>
      </c>
      <c r="U2026" s="6"/>
      <c r="V2026" s="6"/>
      <c r="W2026" s="6"/>
      <c r="X2026" s="6"/>
      <c r="Y2026" s="6"/>
      <c r="Z2026" s="6"/>
      <c r="AA2026" s="6"/>
      <c r="AB2026" s="6"/>
      <c r="AC2026" s="6"/>
      <c r="AD2026" s="6"/>
      <c r="AE2026" s="6"/>
      <c r="AF2026" s="6"/>
    </row>
    <row r="2027" spans="1:32" ht="15" customHeight="1">
      <c r="A2027" s="89" t="s">
        <v>8967</v>
      </c>
      <c r="B2027" s="89" t="s">
        <v>8931</v>
      </c>
      <c r="C2027" s="89" t="s">
        <v>6718</v>
      </c>
      <c r="D2027" s="227" t="s">
        <v>2394</v>
      </c>
      <c r="E2027" s="228"/>
      <c r="F2027" s="228"/>
      <c r="G2027" s="229" t="s">
        <v>2393</v>
      </c>
      <c r="H2027" s="229"/>
      <c r="I2027" s="229"/>
      <c r="J2027" s="76" t="s">
        <v>2393</v>
      </c>
      <c r="K2027" s="77">
        <v>1834</v>
      </c>
      <c r="L2027" s="165">
        <v>1844</v>
      </c>
      <c r="M2027" s="85">
        <f>L2027*'Age distribution'!$L$6</f>
        <v>119.31899681467026</v>
      </c>
      <c r="N2027" s="85">
        <f>L2027*'Age distribution'!$L$7</f>
        <v>370.95833844752781</v>
      </c>
      <c r="O2027" s="86">
        <f>L2027*'Age distribution'!$L$8</f>
        <v>378.42234694425662</v>
      </c>
      <c r="P2027" s="86">
        <f>L2027*'Age distribution'!$L$9</f>
        <v>371.56711095300977</v>
      </c>
      <c r="Q2027" s="86">
        <f>L2027*'Age distribution'!$L$10</f>
        <v>358.76280857439571</v>
      </c>
      <c r="R2027" s="86">
        <f>L2027*'Age distribution'!$L$11</f>
        <v>244.97039826613988</v>
      </c>
      <c r="S2027" s="86">
        <f t="shared" si="31"/>
        <v>1844</v>
      </c>
      <c r="U2027" s="6"/>
      <c r="V2027" s="6"/>
      <c r="W2027" s="6"/>
      <c r="X2027" s="6"/>
      <c r="Y2027" s="6"/>
      <c r="Z2027" s="6"/>
      <c r="AA2027" s="6"/>
      <c r="AB2027" s="6"/>
      <c r="AC2027" s="6"/>
      <c r="AD2027" s="6"/>
      <c r="AE2027" s="6"/>
      <c r="AF2027" s="6"/>
    </row>
    <row r="2028" spans="1:32" ht="15" customHeight="1">
      <c r="A2028" s="89" t="s">
        <v>8965</v>
      </c>
      <c r="B2028" s="89" t="s">
        <v>8931</v>
      </c>
      <c r="C2028" s="89" t="s">
        <v>6717</v>
      </c>
      <c r="D2028" s="227" t="s">
        <v>2391</v>
      </c>
      <c r="E2028" s="228"/>
      <c r="F2028" s="228"/>
      <c r="G2028" s="229" t="s">
        <v>2390</v>
      </c>
      <c r="H2028" s="229"/>
      <c r="I2028" s="229"/>
      <c r="J2028" s="76" t="s">
        <v>2390</v>
      </c>
      <c r="K2028" s="77">
        <v>7395</v>
      </c>
      <c r="L2028" s="165">
        <v>7382</v>
      </c>
      <c r="M2028" s="85">
        <f>L2028*'Age distribution'!$L$6</f>
        <v>477.66422694462898</v>
      </c>
      <c r="N2028" s="85">
        <f>L2028*'Age distribution'!$L$7</f>
        <v>1485.0403765833246</v>
      </c>
      <c r="O2028" s="86">
        <f>L2028*'Age distribution'!$L$8</f>
        <v>1514.9206969319425</v>
      </c>
      <c r="P2028" s="86">
        <f>L2028*'Age distribution'!$L$9</f>
        <v>1487.4774474268536</v>
      </c>
      <c r="Q2028" s="86">
        <f>L2028*'Age distribution'!$L$10</f>
        <v>1436.218575323313</v>
      </c>
      <c r="R2028" s="86">
        <f>L2028*'Age distribution'!$L$11</f>
        <v>980.67867678993741</v>
      </c>
      <c r="S2028" s="86">
        <f t="shared" si="31"/>
        <v>7382</v>
      </c>
      <c r="U2028" s="6"/>
      <c r="V2028" s="6"/>
      <c r="W2028" s="6"/>
      <c r="X2028" s="6"/>
      <c r="Y2028" s="6"/>
      <c r="Z2028" s="6"/>
      <c r="AA2028" s="6"/>
      <c r="AB2028" s="6"/>
      <c r="AC2028" s="6"/>
      <c r="AD2028" s="6"/>
      <c r="AE2028" s="6"/>
      <c r="AF2028" s="6"/>
    </row>
    <row r="2029" spans="1:32" ht="15" customHeight="1">
      <c r="A2029" s="89" t="s">
        <v>8963</v>
      </c>
      <c r="B2029" s="89" t="s">
        <v>8931</v>
      </c>
      <c r="C2029" s="89" t="s">
        <v>6716</v>
      </c>
      <c r="D2029" s="227" t="s">
        <v>2389</v>
      </c>
      <c r="E2029" s="228"/>
      <c r="F2029" s="228"/>
      <c r="G2029" s="229" t="s">
        <v>2388</v>
      </c>
      <c r="H2029" s="229"/>
      <c r="I2029" s="229"/>
      <c r="J2029" s="76" t="s">
        <v>2388</v>
      </c>
      <c r="K2029" s="77">
        <v>4361</v>
      </c>
      <c r="L2029" s="165">
        <v>4386</v>
      </c>
      <c r="M2029" s="85">
        <f>L2029*'Age distribution'!$L$6</f>
        <v>283.80321042795214</v>
      </c>
      <c r="N2029" s="85">
        <f>L2029*'Age distribution'!$L$7</f>
        <v>882.3336618388596</v>
      </c>
      <c r="O2029" s="86">
        <f>L2029*'Age distribution'!$L$8</f>
        <v>900.08699224376869</v>
      </c>
      <c r="P2029" s="86">
        <f>L2029*'Age distribution'!$L$9</f>
        <v>883.78164242944729</v>
      </c>
      <c r="Q2029" s="86">
        <f>L2029*'Age distribution'!$L$10</f>
        <v>853.32628980873085</v>
      </c>
      <c r="R2029" s="86">
        <f>L2029*'Age distribution'!$L$11</f>
        <v>582.66820325124161</v>
      </c>
      <c r="S2029" s="86">
        <f t="shared" si="31"/>
        <v>4386</v>
      </c>
      <c r="U2029" s="6"/>
      <c r="V2029" s="6"/>
      <c r="W2029" s="6"/>
      <c r="X2029" s="6"/>
      <c r="Y2029" s="6"/>
      <c r="Z2029" s="6"/>
      <c r="AA2029" s="6"/>
      <c r="AB2029" s="6"/>
      <c r="AC2029" s="6"/>
      <c r="AD2029" s="6"/>
      <c r="AE2029" s="6"/>
      <c r="AF2029" s="6"/>
    </row>
    <row r="2030" spans="1:32" ht="15" customHeight="1">
      <c r="A2030" s="89" t="s">
        <v>8962</v>
      </c>
      <c r="B2030" s="89" t="s">
        <v>8931</v>
      </c>
      <c r="C2030" s="89" t="s">
        <v>6715</v>
      </c>
      <c r="D2030" s="227" t="s">
        <v>2387</v>
      </c>
      <c r="E2030" s="228"/>
      <c r="F2030" s="228"/>
      <c r="G2030" s="229" t="s">
        <v>2386</v>
      </c>
      <c r="H2030" s="229"/>
      <c r="I2030" s="229"/>
      <c r="J2030" s="76" t="s">
        <v>2386</v>
      </c>
      <c r="K2030" s="77">
        <v>11444</v>
      </c>
      <c r="L2030" s="165">
        <v>11497</v>
      </c>
      <c r="M2030" s="85">
        <f>L2030*'Age distribution'!$L$6</f>
        <v>743.93194489059863</v>
      </c>
      <c r="N2030" s="85">
        <f>L2030*'Age distribution'!$L$7</f>
        <v>2312.8568422620538</v>
      </c>
      <c r="O2030" s="86">
        <f>L2030*'Age distribution'!$L$8</f>
        <v>2359.3935590119945</v>
      </c>
      <c r="P2030" s="86">
        <f>L2030*'Age distribution'!$L$9</f>
        <v>2316.6524265871763</v>
      </c>
      <c r="Q2030" s="86">
        <f>L2030*'Age distribution'!$L$10</f>
        <v>2236.8199621365661</v>
      </c>
      <c r="R2030" s="86">
        <f>L2030*'Age distribution'!$L$11</f>
        <v>1527.3452651116108</v>
      </c>
      <c r="S2030" s="86">
        <f t="shared" si="31"/>
        <v>11497</v>
      </c>
      <c r="U2030" s="6"/>
      <c r="V2030" s="6"/>
      <c r="W2030" s="6"/>
      <c r="X2030" s="6"/>
      <c r="Y2030" s="6"/>
      <c r="Z2030" s="6"/>
      <c r="AA2030" s="6"/>
      <c r="AB2030" s="6"/>
      <c r="AC2030" s="6"/>
      <c r="AD2030" s="6"/>
      <c r="AE2030" s="6"/>
      <c r="AF2030" s="6"/>
    </row>
    <row r="2031" spans="1:32" ht="15" customHeight="1">
      <c r="A2031" s="89" t="s">
        <v>8960</v>
      </c>
      <c r="B2031" s="89" t="s">
        <v>8931</v>
      </c>
      <c r="C2031" s="89" t="s">
        <v>6714</v>
      </c>
      <c r="D2031" s="227" t="s">
        <v>2385</v>
      </c>
      <c r="E2031" s="228"/>
      <c r="F2031" s="228"/>
      <c r="G2031" s="229" t="s">
        <v>2384</v>
      </c>
      <c r="H2031" s="229"/>
      <c r="I2031" s="229"/>
      <c r="J2031" s="76" t="s">
        <v>2384</v>
      </c>
      <c r="K2031" s="77">
        <v>5431</v>
      </c>
      <c r="L2031" s="165">
        <v>5424</v>
      </c>
      <c r="M2031" s="85">
        <f>L2031*'Age distribution'!$L$6</f>
        <v>350.96867609694766</v>
      </c>
      <c r="N2031" s="85">
        <f>L2031*'Age distribution'!$L$7</f>
        <v>1091.1486050647457</v>
      </c>
      <c r="O2031" s="86">
        <f>L2031*'Age distribution'!$L$8</f>
        <v>1113.1034760442776</v>
      </c>
      <c r="P2031" s="86">
        <f>L2031*'Age distribution'!$L$9</f>
        <v>1092.9392677923672</v>
      </c>
      <c r="Q2031" s="86">
        <f>L2031*'Age distribution'!$L$10</f>
        <v>1055.2762872600447</v>
      </c>
      <c r="R2031" s="86">
        <f>L2031*'Age distribution'!$L$11</f>
        <v>720.56368774161751</v>
      </c>
      <c r="S2031" s="86">
        <f t="shared" si="31"/>
        <v>5424.0000000000009</v>
      </c>
      <c r="U2031" s="6"/>
      <c r="V2031" s="6"/>
      <c r="W2031" s="6"/>
      <c r="X2031" s="6"/>
      <c r="Y2031" s="6"/>
      <c r="Z2031" s="6"/>
      <c r="AA2031" s="6"/>
      <c r="AB2031" s="6"/>
      <c r="AC2031" s="6"/>
      <c r="AD2031" s="6"/>
      <c r="AE2031" s="6"/>
      <c r="AF2031" s="6"/>
    </row>
    <row r="2032" spans="1:32" ht="15" customHeight="1">
      <c r="A2032" s="89" t="s">
        <v>8958</v>
      </c>
      <c r="B2032" s="89" t="s">
        <v>8931</v>
      </c>
      <c r="C2032" s="89" t="s">
        <v>6713</v>
      </c>
      <c r="D2032" s="227" t="s">
        <v>2383</v>
      </c>
      <c r="E2032" s="228"/>
      <c r="F2032" s="228"/>
      <c r="G2032" s="229" t="s">
        <v>2146</v>
      </c>
      <c r="H2032" s="229"/>
      <c r="I2032" s="229"/>
      <c r="J2032" s="76" t="s">
        <v>2146</v>
      </c>
      <c r="K2032" s="77">
        <v>2476</v>
      </c>
      <c r="L2032" s="165">
        <v>2489</v>
      </c>
      <c r="M2032" s="85">
        <f>L2032*'Age distribution'!$L$6</f>
        <v>161.05476305407498</v>
      </c>
      <c r="N2032" s="85">
        <f>L2032*'Age distribution'!$L$7</f>
        <v>500.71328871794833</v>
      </c>
      <c r="O2032" s="86">
        <f>L2032*'Age distribution'!$L$8</f>
        <v>510.78808109775201</v>
      </c>
      <c r="P2032" s="86">
        <f>L2032*'Age distribution'!$L$9</f>
        <v>501.53499954557554</v>
      </c>
      <c r="Q2032" s="86">
        <f>L2032*'Age distribution'!$L$10</f>
        <v>484.25196884038553</v>
      </c>
      <c r="R2032" s="86">
        <f>L2032*'Age distribution'!$L$11</f>
        <v>330.65689874426363</v>
      </c>
      <c r="S2032" s="86">
        <f t="shared" si="31"/>
        <v>2489.0000000000005</v>
      </c>
      <c r="U2032" s="6"/>
      <c r="V2032" s="6"/>
      <c r="W2032" s="6"/>
      <c r="X2032" s="6"/>
      <c r="Y2032" s="6"/>
      <c r="Z2032" s="6"/>
      <c r="AA2032" s="6"/>
      <c r="AB2032" s="6"/>
      <c r="AC2032" s="6"/>
      <c r="AD2032" s="6"/>
      <c r="AE2032" s="6"/>
      <c r="AF2032" s="6"/>
    </row>
    <row r="2033" spans="1:32" ht="15" customHeight="1">
      <c r="A2033" s="89" t="s">
        <v>8956</v>
      </c>
      <c r="B2033" s="89" t="s">
        <v>8931</v>
      </c>
      <c r="C2033" s="89" t="s">
        <v>6712</v>
      </c>
      <c r="D2033" s="227" t="s">
        <v>2382</v>
      </c>
      <c r="E2033" s="228"/>
      <c r="F2033" s="228"/>
      <c r="G2033" s="229" t="s">
        <v>2381</v>
      </c>
      <c r="H2033" s="229"/>
      <c r="I2033" s="229"/>
      <c r="J2033" s="76" t="s">
        <v>2381</v>
      </c>
      <c r="K2033" s="77">
        <v>16317</v>
      </c>
      <c r="L2033" s="165">
        <v>16250</v>
      </c>
      <c r="M2033" s="85">
        <f>L2033*'Age distribution'!$L$6</f>
        <v>1051.4824827757004</v>
      </c>
      <c r="N2033" s="85">
        <f>L2033*'Age distribution'!$L$7</f>
        <v>3269.020064952455</v>
      </c>
      <c r="O2033" s="86">
        <f>L2033*'Age distribution'!$L$8</f>
        <v>3334.7956278981396</v>
      </c>
      <c r="P2033" s="86">
        <f>L2033*'Age distribution'!$L$9</f>
        <v>3274.3847901227814</v>
      </c>
      <c r="Q2033" s="86">
        <f>L2033*'Age distribution'!$L$10</f>
        <v>3161.5486113524571</v>
      </c>
      <c r="R2033" s="86">
        <f>L2033*'Age distribution'!$L$11</f>
        <v>2158.7684228984672</v>
      </c>
      <c r="S2033" s="86">
        <f t="shared" si="31"/>
        <v>16250</v>
      </c>
      <c r="U2033" s="6"/>
      <c r="V2033" s="6"/>
      <c r="W2033" s="6"/>
      <c r="X2033" s="6"/>
      <c r="Y2033" s="6"/>
      <c r="Z2033" s="6"/>
      <c r="AA2033" s="6"/>
      <c r="AB2033" s="6"/>
      <c r="AC2033" s="6"/>
      <c r="AD2033" s="6"/>
      <c r="AE2033" s="6"/>
      <c r="AF2033" s="6"/>
    </row>
    <row r="2034" spans="1:32" ht="15" customHeight="1">
      <c r="A2034" s="89" t="s">
        <v>8955</v>
      </c>
      <c r="B2034" s="89" t="s">
        <v>8931</v>
      </c>
      <c r="C2034" s="89" t="s">
        <v>6711</v>
      </c>
      <c r="D2034" s="227" t="s">
        <v>2380</v>
      </c>
      <c r="E2034" s="228"/>
      <c r="F2034" s="228"/>
      <c r="G2034" s="229" t="s">
        <v>2379</v>
      </c>
      <c r="H2034" s="229"/>
      <c r="I2034" s="229"/>
      <c r="J2034" s="76" t="s">
        <v>2379</v>
      </c>
      <c r="K2034" s="77">
        <v>13998</v>
      </c>
      <c r="L2034" s="165">
        <v>14153</v>
      </c>
      <c r="M2034" s="85">
        <f>L2034*'Age distribution'!$L$6</f>
        <v>915.7927125368916</v>
      </c>
      <c r="N2034" s="85">
        <f>L2034*'Age distribution'!$L$7</f>
        <v>2847.1655987244367</v>
      </c>
      <c r="O2034" s="86">
        <f>L2034*'Age distribution'!$L$8</f>
        <v>2904.453078254915</v>
      </c>
      <c r="P2034" s="86">
        <f>L2034*'Age distribution'!$L$9</f>
        <v>2851.8380267450907</v>
      </c>
      <c r="Q2034" s="86">
        <f>L2034*'Age distribution'!$L$10</f>
        <v>2753.5629228597736</v>
      </c>
      <c r="R2034" s="86">
        <f>L2034*'Age distribution'!$L$11</f>
        <v>1880.1876608788925</v>
      </c>
      <c r="S2034" s="86">
        <f t="shared" si="31"/>
        <v>14153</v>
      </c>
      <c r="U2034" s="6"/>
      <c r="V2034" s="6"/>
      <c r="W2034" s="6"/>
      <c r="X2034" s="6"/>
      <c r="Y2034" s="6"/>
      <c r="Z2034" s="6"/>
      <c r="AA2034" s="6"/>
      <c r="AB2034" s="6"/>
      <c r="AC2034" s="6"/>
      <c r="AD2034" s="6"/>
      <c r="AE2034" s="6"/>
      <c r="AF2034" s="6"/>
    </row>
    <row r="2035" spans="1:32" ht="15" customHeight="1">
      <c r="A2035" s="89" t="s">
        <v>8953</v>
      </c>
      <c r="B2035" s="89" t="s">
        <v>8931</v>
      </c>
      <c r="C2035" s="89" t="s">
        <v>6710</v>
      </c>
      <c r="D2035" s="227" t="s">
        <v>2378</v>
      </c>
      <c r="E2035" s="228"/>
      <c r="F2035" s="228"/>
      <c r="G2035" s="229" t="s">
        <v>2377</v>
      </c>
      <c r="H2035" s="229"/>
      <c r="I2035" s="229"/>
      <c r="J2035" s="76" t="s">
        <v>2377</v>
      </c>
      <c r="K2035" s="77">
        <v>3805</v>
      </c>
      <c r="L2035" s="165">
        <v>3801</v>
      </c>
      <c r="M2035" s="85">
        <f>L2035*'Age distribution'!$L$6</f>
        <v>245.94984104802691</v>
      </c>
      <c r="N2035" s="85">
        <f>L2035*'Age distribution'!$L$7</f>
        <v>764.64893950057115</v>
      </c>
      <c r="O2035" s="86">
        <f>L2035*'Age distribution'!$L$8</f>
        <v>780.03434963943562</v>
      </c>
      <c r="P2035" s="86">
        <f>L2035*'Age distribution'!$L$9</f>
        <v>765.90378998502717</v>
      </c>
      <c r="Q2035" s="86">
        <f>L2035*'Age distribution'!$L$10</f>
        <v>739.51053980004235</v>
      </c>
      <c r="R2035" s="86">
        <f>L2035*'Age distribution'!$L$11</f>
        <v>504.95254002689683</v>
      </c>
      <c r="S2035" s="86">
        <f t="shared" si="31"/>
        <v>3801</v>
      </c>
      <c r="U2035" s="6"/>
      <c r="V2035" s="6"/>
      <c r="W2035" s="6"/>
      <c r="X2035" s="6"/>
      <c r="Y2035" s="6"/>
      <c r="Z2035" s="6"/>
      <c r="AA2035" s="6"/>
      <c r="AB2035" s="6"/>
      <c r="AC2035" s="6"/>
      <c r="AD2035" s="6"/>
      <c r="AE2035" s="6"/>
      <c r="AF2035" s="6"/>
    </row>
    <row r="2036" spans="1:32" ht="15" customHeight="1">
      <c r="A2036" s="89" t="s">
        <v>8951</v>
      </c>
      <c r="B2036" s="89" t="s">
        <v>8931</v>
      </c>
      <c r="C2036" s="89" t="s">
        <v>6709</v>
      </c>
      <c r="D2036" s="227" t="s">
        <v>2376</v>
      </c>
      <c r="E2036" s="228"/>
      <c r="F2036" s="228"/>
      <c r="G2036" s="229" t="s">
        <v>2375</v>
      </c>
      <c r="H2036" s="229"/>
      <c r="I2036" s="229"/>
      <c r="J2036" s="76" t="s">
        <v>2375</v>
      </c>
      <c r="K2036" s="77">
        <v>1311</v>
      </c>
      <c r="L2036" s="165">
        <v>1308</v>
      </c>
      <c r="M2036" s="85">
        <f>L2036*'Age distribution'!$L$6</f>
        <v>84.636251536653305</v>
      </c>
      <c r="N2036" s="85">
        <f>L2036*'Age distribution'!$L$7</f>
        <v>263.13096892048071</v>
      </c>
      <c r="O2036" s="86">
        <f>L2036*'Age distribution'!$L$8</f>
        <v>268.42539577173949</v>
      </c>
      <c r="P2036" s="86">
        <f>L2036*'Age distribution'!$L$9</f>
        <v>263.56278802957524</v>
      </c>
      <c r="Q2036" s="86">
        <f>L2036*'Age distribution'!$L$10</f>
        <v>254.48034360917006</v>
      </c>
      <c r="R2036" s="86">
        <f>L2036*'Age distribution'!$L$11</f>
        <v>173.76425213238122</v>
      </c>
      <c r="S2036" s="86">
        <f t="shared" si="31"/>
        <v>1308</v>
      </c>
      <c r="U2036" s="6"/>
      <c r="V2036" s="6"/>
      <c r="W2036" s="6"/>
      <c r="X2036" s="6"/>
      <c r="Y2036" s="6"/>
      <c r="Z2036" s="6"/>
      <c r="AA2036" s="6"/>
      <c r="AB2036" s="6"/>
      <c r="AC2036" s="6"/>
      <c r="AD2036" s="6"/>
      <c r="AE2036" s="6"/>
      <c r="AF2036" s="6"/>
    </row>
    <row r="2037" spans="1:32" ht="15" customHeight="1">
      <c r="A2037" s="89" t="s">
        <v>8950</v>
      </c>
      <c r="B2037" s="89" t="s">
        <v>8931</v>
      </c>
      <c r="C2037" s="89" t="s">
        <v>6708</v>
      </c>
      <c r="D2037" s="227" t="s">
        <v>2374</v>
      </c>
      <c r="E2037" s="228"/>
      <c r="F2037" s="228"/>
      <c r="G2037" s="229" t="s">
        <v>2373</v>
      </c>
      <c r="H2037" s="229"/>
      <c r="I2037" s="229"/>
      <c r="J2037" s="76" t="s">
        <v>2373</v>
      </c>
      <c r="K2037" s="77">
        <v>4146</v>
      </c>
      <c r="L2037" s="165">
        <v>4247</v>
      </c>
      <c r="M2037" s="85">
        <f>L2037*'Age distribution'!$L$6</f>
        <v>274.80899103682458</v>
      </c>
      <c r="N2037" s="85">
        <f>L2037*'Age distribution'!$L$7</f>
        <v>854.37096712942014</v>
      </c>
      <c r="O2037" s="86">
        <f>L2037*'Age distribution'!$L$8</f>
        <v>871.56166348820921</v>
      </c>
      <c r="P2037" s="86">
        <f>L2037*'Age distribution'!$L$9</f>
        <v>855.77305868624319</v>
      </c>
      <c r="Q2037" s="86">
        <f>L2037*'Age distribution'!$L$10</f>
        <v>826.28288937931598</v>
      </c>
      <c r="R2037" s="86">
        <f>L2037*'Age distribution'!$L$11</f>
        <v>564.20243027998708</v>
      </c>
      <c r="S2037" s="86">
        <f t="shared" si="31"/>
        <v>4247</v>
      </c>
      <c r="U2037" s="6"/>
      <c r="V2037" s="6"/>
      <c r="W2037" s="6"/>
      <c r="X2037" s="6"/>
      <c r="Y2037" s="6"/>
      <c r="Z2037" s="6"/>
      <c r="AA2037" s="6"/>
      <c r="AB2037" s="6"/>
      <c r="AC2037" s="6"/>
      <c r="AD2037" s="6"/>
      <c r="AE2037" s="6"/>
      <c r="AF2037" s="6"/>
    </row>
    <row r="2038" spans="1:32" ht="15" customHeight="1">
      <c r="A2038" s="89" t="s">
        <v>8948</v>
      </c>
      <c r="B2038" s="89" t="s">
        <v>8931</v>
      </c>
      <c r="C2038" s="89" t="s">
        <v>6707</v>
      </c>
      <c r="D2038" s="227" t="s">
        <v>2372</v>
      </c>
      <c r="E2038" s="228"/>
      <c r="F2038" s="228"/>
      <c r="G2038" s="229" t="s">
        <v>2371</v>
      </c>
      <c r="H2038" s="229"/>
      <c r="I2038" s="229"/>
      <c r="J2038" s="76" t="s">
        <v>2371</v>
      </c>
      <c r="K2038" s="77">
        <v>727</v>
      </c>
      <c r="L2038" s="166">
        <v>719</v>
      </c>
      <c r="M2038" s="85">
        <f>L2038*'Age distribution'!$L$6</f>
        <v>46.524055699429454</v>
      </c>
      <c r="N2038" s="85">
        <f>L2038*'Age distribution'!$L$7</f>
        <v>144.64156472005016</v>
      </c>
      <c r="O2038" s="86">
        <f>L2038*'Age distribution'!$L$8</f>
        <v>147.5518803974623</v>
      </c>
      <c r="P2038" s="86">
        <f>L2038*'Age distribution'!$L$9</f>
        <v>144.87893317527875</v>
      </c>
      <c r="Q2038" s="86">
        <f>L2038*'Age distribution'!$L$10</f>
        <v>139.88636624999486</v>
      </c>
      <c r="R2038" s="86">
        <f>L2038*'Age distribution'!$L$11</f>
        <v>95.517199757784482</v>
      </c>
      <c r="S2038" s="86">
        <f t="shared" si="31"/>
        <v>719</v>
      </c>
      <c r="U2038" s="6"/>
      <c r="V2038" s="6"/>
      <c r="W2038" s="6"/>
      <c r="X2038" s="6"/>
      <c r="Y2038" s="6"/>
      <c r="Z2038" s="6"/>
      <c r="AA2038" s="6"/>
      <c r="AB2038" s="6"/>
      <c r="AC2038" s="6"/>
      <c r="AD2038" s="6"/>
      <c r="AE2038" s="6"/>
      <c r="AF2038" s="6"/>
    </row>
    <row r="2039" spans="1:32" ht="15" customHeight="1">
      <c r="A2039" s="89" t="s">
        <v>8946</v>
      </c>
      <c r="B2039" s="89" t="s">
        <v>8931</v>
      </c>
      <c r="C2039" s="89" t="s">
        <v>6706</v>
      </c>
      <c r="D2039" s="227" t="s">
        <v>2370</v>
      </c>
      <c r="E2039" s="228"/>
      <c r="F2039" s="228"/>
      <c r="G2039" s="229" t="s">
        <v>2369</v>
      </c>
      <c r="H2039" s="229"/>
      <c r="I2039" s="229"/>
      <c r="J2039" s="76" t="s">
        <v>2369</v>
      </c>
      <c r="K2039" s="77">
        <v>24344</v>
      </c>
      <c r="L2039" s="165">
        <v>25133</v>
      </c>
      <c r="M2039" s="85">
        <f>L2039*'Age distribution'!$L$6</f>
        <v>1626.2713378216417</v>
      </c>
      <c r="N2039" s="85">
        <f>L2039*'Age distribution'!$L$7</f>
        <v>5056.0173103046181</v>
      </c>
      <c r="O2039" s="86">
        <f>L2039*'Age distribution'!$L$8</f>
        <v>5157.7488317516272</v>
      </c>
      <c r="P2039" s="86">
        <f>L2039*'Age distribution'!$L$9</f>
        <v>5064.3146418557453</v>
      </c>
      <c r="Q2039" s="86">
        <f>L2039*'Age distribution'!$L$10</f>
        <v>4889.7969999459265</v>
      </c>
      <c r="R2039" s="86">
        <f>L2039*'Age distribution'!$L$11</f>
        <v>3338.8508783204411</v>
      </c>
      <c r="S2039" s="86">
        <f t="shared" si="31"/>
        <v>25133</v>
      </c>
      <c r="U2039" s="6"/>
      <c r="V2039" s="6"/>
      <c r="W2039" s="6"/>
      <c r="X2039" s="6"/>
      <c r="Y2039" s="6"/>
      <c r="Z2039" s="6"/>
      <c r="AA2039" s="6"/>
      <c r="AB2039" s="6"/>
      <c r="AC2039" s="6"/>
      <c r="AD2039" s="6"/>
      <c r="AE2039" s="6"/>
      <c r="AF2039" s="6"/>
    </row>
    <row r="2040" spans="1:32" ht="15" customHeight="1">
      <c r="A2040" s="89" t="s">
        <v>8945</v>
      </c>
      <c r="B2040" s="89" t="s">
        <v>8931</v>
      </c>
      <c r="C2040" s="89" t="s">
        <v>6705</v>
      </c>
      <c r="D2040" s="227" t="s">
        <v>2368</v>
      </c>
      <c r="E2040" s="228"/>
      <c r="F2040" s="228"/>
      <c r="G2040" s="229" t="s">
        <v>2367</v>
      </c>
      <c r="H2040" s="229"/>
      <c r="I2040" s="229"/>
      <c r="J2040" s="76" t="s">
        <v>2367</v>
      </c>
      <c r="K2040" s="77">
        <v>1974</v>
      </c>
      <c r="L2040" s="165">
        <v>2025</v>
      </c>
      <c r="M2040" s="85">
        <f>L2040*'Age distribution'!$L$6</f>
        <v>131.03089400743343</v>
      </c>
      <c r="N2040" s="85">
        <f>L2040*'Age distribution'!$L$7</f>
        <v>407.37019270945979</v>
      </c>
      <c r="O2040" s="86">
        <f>L2040*'Age distribution'!$L$8</f>
        <v>415.56683978422973</v>
      </c>
      <c r="P2040" s="86">
        <f>L2040*'Age distribution'!$L$9</f>
        <v>408.03871999991583</v>
      </c>
      <c r="Q2040" s="86">
        <f>L2040*'Age distribution'!$L$10</f>
        <v>393.97759618392155</v>
      </c>
      <c r="R2040" s="86">
        <f>L2040*'Age distribution'!$L$11</f>
        <v>269.01575731503976</v>
      </c>
      <c r="S2040" s="86">
        <f t="shared" si="31"/>
        <v>2025.0000000000002</v>
      </c>
      <c r="U2040" s="6"/>
      <c r="V2040" s="6"/>
      <c r="W2040" s="6"/>
      <c r="X2040" s="6"/>
      <c r="Y2040" s="6"/>
      <c r="Z2040" s="6"/>
      <c r="AA2040" s="6"/>
      <c r="AB2040" s="6"/>
      <c r="AC2040" s="6"/>
      <c r="AD2040" s="6"/>
      <c r="AE2040" s="6"/>
      <c r="AF2040" s="6"/>
    </row>
    <row r="2041" spans="1:32" ht="15" customHeight="1">
      <c r="A2041" s="89" t="s">
        <v>8943</v>
      </c>
      <c r="B2041" s="89" t="s">
        <v>8931</v>
      </c>
      <c r="C2041" s="89" t="s">
        <v>6704</v>
      </c>
      <c r="D2041" s="227" t="s">
        <v>2366</v>
      </c>
      <c r="E2041" s="228"/>
      <c r="F2041" s="228"/>
      <c r="G2041" s="229" t="s">
        <v>2365</v>
      </c>
      <c r="H2041" s="229"/>
      <c r="I2041" s="229"/>
      <c r="J2041" s="76" t="s">
        <v>2365</v>
      </c>
      <c r="K2041" s="77">
        <v>21114</v>
      </c>
      <c r="L2041" s="165">
        <v>21000</v>
      </c>
      <c r="M2041" s="85">
        <f>L2041*'Age distribution'!$L$6</f>
        <v>1358.8389008178283</v>
      </c>
      <c r="N2041" s="85">
        <f>L2041*'Age distribution'!$L$7</f>
        <v>4224.5797762462498</v>
      </c>
      <c r="O2041" s="86">
        <f>L2041*'Age distribution'!$L$8</f>
        <v>4309.5820422068264</v>
      </c>
      <c r="P2041" s="86">
        <f>L2041*'Age distribution'!$L$9</f>
        <v>4231.5126518509787</v>
      </c>
      <c r="Q2041" s="86">
        <f>L2041*'Age distribution'!$L$10</f>
        <v>4085.6935900554827</v>
      </c>
      <c r="R2041" s="86">
        <f>L2041*'Age distribution'!$L$11</f>
        <v>2789.7930388226341</v>
      </c>
      <c r="S2041" s="86">
        <f t="shared" si="31"/>
        <v>21000</v>
      </c>
      <c r="U2041" s="6"/>
      <c r="V2041" s="6"/>
      <c r="W2041" s="6"/>
      <c r="X2041" s="6"/>
      <c r="Y2041" s="6"/>
      <c r="Z2041" s="6"/>
      <c r="AA2041" s="6"/>
      <c r="AB2041" s="6"/>
      <c r="AC2041" s="6"/>
      <c r="AD2041" s="6"/>
      <c r="AE2041" s="6"/>
      <c r="AF2041" s="6"/>
    </row>
    <row r="2042" spans="1:32" ht="15" customHeight="1">
      <c r="A2042" s="89" t="s">
        <v>8941</v>
      </c>
      <c r="B2042" s="89" t="s">
        <v>8931</v>
      </c>
      <c r="C2042" s="89" t="s">
        <v>6703</v>
      </c>
      <c r="D2042" s="227" t="s">
        <v>2364</v>
      </c>
      <c r="E2042" s="228"/>
      <c r="F2042" s="228"/>
      <c r="G2042" s="229" t="s">
        <v>2363</v>
      </c>
      <c r="H2042" s="229"/>
      <c r="I2042" s="229"/>
      <c r="J2042" s="76" t="s">
        <v>2363</v>
      </c>
      <c r="K2042" s="77">
        <v>2241</v>
      </c>
      <c r="L2042" s="165">
        <v>2300</v>
      </c>
      <c r="M2042" s="85">
        <f>L2042*'Age distribution'!$L$6</f>
        <v>148.82521294671452</v>
      </c>
      <c r="N2042" s="85">
        <f>L2042*'Age distribution'!$L$7</f>
        <v>462.69207073173209</v>
      </c>
      <c r="O2042" s="86">
        <f>L2042*'Age distribution'!$L$8</f>
        <v>472.00184271789055</v>
      </c>
      <c r="P2042" s="86">
        <f>L2042*'Age distribution'!$L$9</f>
        <v>463.45138567891672</v>
      </c>
      <c r="Q2042" s="86">
        <f>L2042*'Age distribution'!$L$10</f>
        <v>447.48072652988623</v>
      </c>
      <c r="R2042" s="86">
        <f>L2042*'Age distribution'!$L$11</f>
        <v>305.54876139485992</v>
      </c>
      <c r="S2042" s="86">
        <f t="shared" si="31"/>
        <v>2300</v>
      </c>
      <c r="U2042" s="6"/>
      <c r="V2042" s="6"/>
      <c r="W2042" s="6"/>
      <c r="X2042" s="6"/>
      <c r="Y2042" s="6"/>
      <c r="Z2042" s="6"/>
      <c r="AA2042" s="6"/>
      <c r="AB2042" s="6"/>
      <c r="AC2042" s="6"/>
      <c r="AD2042" s="6"/>
      <c r="AE2042" s="6"/>
      <c r="AF2042" s="6"/>
    </row>
    <row r="2043" spans="1:32" ht="15" customHeight="1">
      <c r="A2043" s="89" t="s">
        <v>8939</v>
      </c>
      <c r="B2043" s="89" t="s">
        <v>8931</v>
      </c>
      <c r="C2043" s="89" t="s">
        <v>6702</v>
      </c>
      <c r="D2043" s="227" t="s">
        <v>2362</v>
      </c>
      <c r="E2043" s="228"/>
      <c r="F2043" s="228"/>
      <c r="G2043" s="229" t="s">
        <v>2361</v>
      </c>
      <c r="H2043" s="229"/>
      <c r="I2043" s="229"/>
      <c r="J2043" s="76" t="s">
        <v>2361</v>
      </c>
      <c r="K2043" s="77">
        <v>8117</v>
      </c>
      <c r="L2043" s="165">
        <v>8055</v>
      </c>
      <c r="M2043" s="85">
        <f>L2043*'Age distribution'!$L$6</f>
        <v>521.21177838512415</v>
      </c>
      <c r="N2043" s="85">
        <f>L2043*'Age distribution'!$L$7</f>
        <v>1620.42809988874</v>
      </c>
      <c r="O2043" s="86">
        <f>L2043*'Age distribution'!$L$8</f>
        <v>1653.0325404750472</v>
      </c>
      <c r="P2043" s="86">
        <f>L2043*'Age distribution'!$L$9</f>
        <v>1623.0873528885541</v>
      </c>
      <c r="Q2043" s="86">
        <f>L2043*'Age distribution'!$L$10</f>
        <v>1567.1553270427103</v>
      </c>
      <c r="R2043" s="86">
        <f>L2043*'Age distribution'!$L$11</f>
        <v>1070.0849013198247</v>
      </c>
      <c r="S2043" s="86">
        <f t="shared" si="31"/>
        <v>8055.0000000000009</v>
      </c>
      <c r="U2043" s="6"/>
      <c r="V2043" s="6"/>
      <c r="W2043" s="6"/>
      <c r="X2043" s="6"/>
      <c r="Y2043" s="6"/>
      <c r="Z2043" s="6"/>
      <c r="AA2043" s="6"/>
      <c r="AB2043" s="6"/>
      <c r="AC2043" s="6"/>
      <c r="AD2043" s="6"/>
      <c r="AE2043" s="6"/>
      <c r="AF2043" s="6"/>
    </row>
    <row r="2044" spans="1:32" ht="15" customHeight="1">
      <c r="A2044" s="89" t="s">
        <v>8937</v>
      </c>
      <c r="B2044" s="89" t="s">
        <v>8931</v>
      </c>
      <c r="C2044" s="89" t="s">
        <v>6701</v>
      </c>
      <c r="D2044" s="227" t="s">
        <v>2360</v>
      </c>
      <c r="E2044" s="228"/>
      <c r="F2044" s="228"/>
      <c r="G2044" s="229" t="s">
        <v>2359</v>
      </c>
      <c r="H2044" s="229"/>
      <c r="I2044" s="229"/>
      <c r="J2044" s="76" t="s">
        <v>2359</v>
      </c>
      <c r="K2044" s="77">
        <v>11092</v>
      </c>
      <c r="L2044" s="165">
        <v>11044</v>
      </c>
      <c r="M2044" s="85">
        <f>L2044*'Age distribution'!$L$6</f>
        <v>714.61984860152836</v>
      </c>
      <c r="N2044" s="85">
        <f>L2044*'Age distribution'!$L$7</f>
        <v>2221.726621374456</v>
      </c>
      <c r="O2044" s="86">
        <f>L2044*'Age distribution'!$L$8</f>
        <v>2266.429717815819</v>
      </c>
      <c r="P2044" s="86">
        <f>L2044*'Age distribution'!$L$9</f>
        <v>2225.3726536686768</v>
      </c>
      <c r="Q2044" s="86">
        <f>L2044*'Age distribution'!$L$10</f>
        <v>2148.6857146939406</v>
      </c>
      <c r="R2044" s="86">
        <f>L2044*'Age distribution'!$L$11</f>
        <v>1467.1654438455796</v>
      </c>
      <c r="S2044" s="86">
        <f t="shared" si="31"/>
        <v>11044</v>
      </c>
      <c r="U2044" s="6"/>
      <c r="V2044" s="6"/>
      <c r="W2044" s="6"/>
      <c r="X2044" s="6"/>
      <c r="Y2044" s="6"/>
      <c r="Z2044" s="6"/>
      <c r="AA2044" s="6"/>
      <c r="AB2044" s="6"/>
      <c r="AC2044" s="6"/>
      <c r="AD2044" s="6"/>
      <c r="AE2044" s="6"/>
      <c r="AF2044" s="6"/>
    </row>
    <row r="2045" spans="1:32" ht="15" customHeight="1">
      <c r="A2045" s="89" t="s">
        <v>8935</v>
      </c>
      <c r="B2045" s="89" t="s">
        <v>8931</v>
      </c>
      <c r="C2045" s="89" t="s">
        <v>6700</v>
      </c>
      <c r="D2045" s="227" t="s">
        <v>2358</v>
      </c>
      <c r="E2045" s="228"/>
      <c r="F2045" s="228"/>
      <c r="G2045" s="229" t="s">
        <v>2357</v>
      </c>
      <c r="H2045" s="229"/>
      <c r="I2045" s="229"/>
      <c r="J2045" s="76" t="s">
        <v>2357</v>
      </c>
      <c r="K2045" s="77">
        <v>62092</v>
      </c>
      <c r="L2045" s="165">
        <v>64302</v>
      </c>
      <c r="M2045" s="85">
        <f>L2045*'Age distribution'!$L$6</f>
        <v>4160.7647143041904</v>
      </c>
      <c r="N2045" s="85">
        <f>L2045*'Age distribution'!$L$7</f>
        <v>12935.663274866016</v>
      </c>
      <c r="O2045" s="86">
        <f>L2045*'Age distribution'!$L$8</f>
        <v>13195.940213237303</v>
      </c>
      <c r="P2045" s="86">
        <f>L2045*'Age distribution'!$L$9</f>
        <v>12956.891739967698</v>
      </c>
      <c r="Q2045" s="86">
        <f>L2045*'Age distribution'!$L$10</f>
        <v>12510.393772749889</v>
      </c>
      <c r="R2045" s="86">
        <f>L2045*'Age distribution'!$L$11</f>
        <v>8542.3462848749059</v>
      </c>
      <c r="S2045" s="86">
        <f t="shared" si="31"/>
        <v>64302</v>
      </c>
      <c r="U2045" s="6"/>
      <c r="V2045" s="6"/>
      <c r="W2045" s="6"/>
      <c r="X2045" s="6"/>
      <c r="Y2045" s="6"/>
      <c r="Z2045" s="6"/>
      <c r="AA2045" s="6"/>
      <c r="AB2045" s="6"/>
      <c r="AC2045" s="6"/>
      <c r="AD2045" s="6"/>
      <c r="AE2045" s="6"/>
      <c r="AF2045" s="6"/>
    </row>
    <row r="2046" spans="1:32" ht="15" customHeight="1">
      <c r="A2046" s="89" t="s">
        <v>8934</v>
      </c>
      <c r="B2046" s="89" t="s">
        <v>8931</v>
      </c>
      <c r="C2046" s="89" t="s">
        <v>6699</v>
      </c>
      <c r="D2046" s="227" t="s">
        <v>2356</v>
      </c>
      <c r="E2046" s="228"/>
      <c r="F2046" s="228"/>
      <c r="G2046" s="229" t="s">
        <v>2355</v>
      </c>
      <c r="H2046" s="229"/>
      <c r="I2046" s="229"/>
      <c r="J2046" s="76" t="s">
        <v>2355</v>
      </c>
      <c r="K2046" s="77">
        <v>4197</v>
      </c>
      <c r="L2046" s="165">
        <v>4221</v>
      </c>
      <c r="M2046" s="85">
        <f>L2046*'Age distribution'!$L$6</f>
        <v>273.12661906438348</v>
      </c>
      <c r="N2046" s="85">
        <f>L2046*'Age distribution'!$L$7</f>
        <v>849.14053502549621</v>
      </c>
      <c r="O2046" s="86">
        <f>L2046*'Age distribution'!$L$8</f>
        <v>866.22599048357222</v>
      </c>
      <c r="P2046" s="86">
        <f>L2046*'Age distribution'!$L$9</f>
        <v>850.53404302204672</v>
      </c>
      <c r="Q2046" s="86">
        <f>L2046*'Age distribution'!$L$10</f>
        <v>821.22441160115204</v>
      </c>
      <c r="R2046" s="86">
        <f>L2046*'Age distribution'!$L$11</f>
        <v>560.74840080334945</v>
      </c>
      <c r="S2046" s="86">
        <f t="shared" si="31"/>
        <v>4221</v>
      </c>
      <c r="U2046" s="6"/>
      <c r="V2046" s="6"/>
      <c r="W2046" s="6"/>
      <c r="X2046" s="6"/>
      <c r="Y2046" s="6"/>
      <c r="Z2046" s="6"/>
      <c r="AA2046" s="6"/>
      <c r="AB2046" s="6"/>
      <c r="AC2046" s="6"/>
      <c r="AD2046" s="6"/>
      <c r="AE2046" s="6"/>
      <c r="AF2046" s="6"/>
    </row>
    <row r="2047" spans="1:32" ht="15" customHeight="1">
      <c r="A2047" s="89" t="s">
        <v>8932</v>
      </c>
      <c r="B2047" s="89" t="s">
        <v>8931</v>
      </c>
      <c r="C2047" s="89" t="s">
        <v>6698</v>
      </c>
      <c r="D2047" s="227" t="s">
        <v>2354</v>
      </c>
      <c r="E2047" s="228"/>
      <c r="F2047" s="228"/>
      <c r="G2047" s="229" t="s">
        <v>2353</v>
      </c>
      <c r="H2047" s="229"/>
      <c r="I2047" s="229"/>
      <c r="J2047" s="76" t="s">
        <v>2353</v>
      </c>
      <c r="K2047" s="77">
        <v>22574</v>
      </c>
      <c r="L2047" s="165">
        <v>24388</v>
      </c>
      <c r="M2047" s="85">
        <f>L2047*'Age distribution'!$L$6</f>
        <v>1578.0649101497713</v>
      </c>
      <c r="N2047" s="85">
        <f>L2047*'Age distribution'!$L$7</f>
        <v>4906.1453134806443</v>
      </c>
      <c r="O2047" s="86">
        <f>L2047*'Age distribution'!$L$8</f>
        <v>5004.8612783495282</v>
      </c>
      <c r="P2047" s="86">
        <f>L2047*'Age distribution'!$L$9</f>
        <v>4914.1966930162698</v>
      </c>
      <c r="Q2047" s="86">
        <f>L2047*'Age distribution'!$L$10</f>
        <v>4744.852155917767</v>
      </c>
      <c r="R2047" s="86">
        <f>L2047*'Age distribution'!$L$11</f>
        <v>3239.8796490860191</v>
      </c>
      <c r="S2047" s="86">
        <f t="shared" si="31"/>
        <v>24388</v>
      </c>
      <c r="U2047" s="6"/>
      <c r="V2047" s="6"/>
      <c r="W2047" s="6"/>
      <c r="X2047" s="6"/>
      <c r="Y2047" s="6"/>
      <c r="Z2047" s="6"/>
      <c r="AA2047" s="6"/>
      <c r="AB2047" s="6"/>
      <c r="AC2047" s="6"/>
      <c r="AD2047" s="6"/>
      <c r="AE2047" s="6"/>
      <c r="AF2047" s="6"/>
    </row>
    <row r="2048" spans="1:32" ht="15" customHeight="1">
      <c r="A2048" s="89" t="s">
        <v>8929</v>
      </c>
      <c r="B2048" s="89" t="s">
        <v>8804</v>
      </c>
      <c r="C2048" s="89" t="s">
        <v>6750</v>
      </c>
      <c r="D2048" s="227" t="s">
        <v>2352</v>
      </c>
      <c r="E2048" s="228"/>
      <c r="F2048" s="228"/>
      <c r="G2048" s="229" t="s">
        <v>2351</v>
      </c>
      <c r="H2048" s="229"/>
      <c r="I2048" s="229"/>
      <c r="J2048" s="76" t="s">
        <v>2351</v>
      </c>
      <c r="K2048" s="77">
        <v>28574</v>
      </c>
      <c r="L2048" s="165">
        <v>28486</v>
      </c>
      <c r="M2048" s="85">
        <f>L2048*'Age distribution'!$L$6</f>
        <v>1843.2326156522217</v>
      </c>
      <c r="N2048" s="85">
        <f>L2048*'Age distribution'!$L$7</f>
        <v>5730.5418812452699</v>
      </c>
      <c r="O2048" s="86">
        <f>L2048*'Age distribution'!$L$8</f>
        <v>5845.8454311573178</v>
      </c>
      <c r="P2048" s="86">
        <f>L2048*'Age distribution'!$L$9</f>
        <v>5739.9461619346184</v>
      </c>
      <c r="Q2048" s="86">
        <f>L2048*'Age distribution'!$L$10</f>
        <v>5542.1460764914518</v>
      </c>
      <c r="R2048" s="86">
        <f>L2048*'Age distribution'!$L$11</f>
        <v>3784.2878335191222</v>
      </c>
      <c r="S2048" s="86">
        <f t="shared" si="31"/>
        <v>28486.000000000004</v>
      </c>
      <c r="U2048" s="6"/>
      <c r="V2048" s="6"/>
      <c r="W2048" s="6"/>
      <c r="X2048" s="6"/>
      <c r="Y2048" s="6"/>
      <c r="Z2048" s="6"/>
      <c r="AA2048" s="6"/>
      <c r="AB2048" s="6"/>
      <c r="AC2048" s="6"/>
      <c r="AD2048" s="6"/>
      <c r="AE2048" s="6"/>
      <c r="AF2048" s="6"/>
    </row>
    <row r="2049" spans="1:32" ht="15" customHeight="1">
      <c r="A2049" s="89" t="s">
        <v>8928</v>
      </c>
      <c r="B2049" s="89" t="s">
        <v>8804</v>
      </c>
      <c r="C2049" s="89" t="s">
        <v>6749</v>
      </c>
      <c r="D2049" s="227" t="s">
        <v>2350</v>
      </c>
      <c r="E2049" s="228"/>
      <c r="F2049" s="228"/>
      <c r="G2049" s="229" t="s">
        <v>2349</v>
      </c>
      <c r="H2049" s="229"/>
      <c r="I2049" s="229"/>
      <c r="J2049" s="76" t="s">
        <v>2349</v>
      </c>
      <c r="K2049" s="77">
        <v>106372</v>
      </c>
      <c r="L2049" s="165">
        <v>105957</v>
      </c>
      <c r="M2049" s="85">
        <f>L2049*'Age distribution'!$L$6</f>
        <v>6856.1187339978396</v>
      </c>
      <c r="N2049" s="85">
        <f>L2049*'Age distribution'!$L$7</f>
        <v>21315.419016748754</v>
      </c>
      <c r="O2049" s="86">
        <f>L2049*'Age distribution'!$L$8</f>
        <v>21744.304021243275</v>
      </c>
      <c r="P2049" s="86">
        <f>L2049*'Age distribution'!$L$9</f>
        <v>21350.39933581782</v>
      </c>
      <c r="Q2049" s="86">
        <f>L2049*'Age distribution'!$L$10</f>
        <v>20614.658843881371</v>
      </c>
      <c r="R2049" s="86">
        <f>L2049*'Age distribution'!$L$11</f>
        <v>14076.100048310946</v>
      </c>
      <c r="S2049" s="86">
        <f t="shared" si="31"/>
        <v>105957</v>
      </c>
      <c r="U2049" s="6"/>
      <c r="V2049" s="6"/>
      <c r="W2049" s="6"/>
      <c r="X2049" s="6"/>
      <c r="Y2049" s="6"/>
      <c r="Z2049" s="6"/>
      <c r="AA2049" s="6"/>
      <c r="AB2049" s="6"/>
      <c r="AC2049" s="6"/>
      <c r="AD2049" s="6"/>
      <c r="AE2049" s="6"/>
      <c r="AF2049" s="6"/>
    </row>
    <row r="2050" spans="1:32" ht="15" customHeight="1">
      <c r="A2050" s="89" t="s">
        <v>8926</v>
      </c>
      <c r="B2050" s="89" t="s">
        <v>8804</v>
      </c>
      <c r="C2050" s="89" t="s">
        <v>6748</v>
      </c>
      <c r="D2050" s="227" t="s">
        <v>2348</v>
      </c>
      <c r="E2050" s="228"/>
      <c r="F2050" s="228"/>
      <c r="G2050" s="229" t="s">
        <v>2347</v>
      </c>
      <c r="H2050" s="229"/>
      <c r="I2050" s="229"/>
      <c r="J2050" s="76" t="s">
        <v>2347</v>
      </c>
      <c r="K2050" s="77">
        <v>53327</v>
      </c>
      <c r="L2050" s="165">
        <v>53296</v>
      </c>
      <c r="M2050" s="85">
        <f>L2050*'Age distribution'!$L$6</f>
        <v>3448.603717046999</v>
      </c>
      <c r="N2050" s="85">
        <f>L2050*'Age distribution'!$L$7</f>
        <v>10721.581131181911</v>
      </c>
      <c r="O2050" s="86">
        <f>L2050*'Age distribution'!$L$8</f>
        <v>10937.308786735954</v>
      </c>
      <c r="P2050" s="86">
        <f>L2050*'Age distribution'!$L$9</f>
        <v>10739.176109192846</v>
      </c>
      <c r="Q2050" s="86">
        <f>L2050*'Age distribution'!$L$10</f>
        <v>10369.101217885573</v>
      </c>
      <c r="R2050" s="86">
        <f>L2050*'Age distribution'!$L$11</f>
        <v>7080.2290379567203</v>
      </c>
      <c r="S2050" s="86">
        <f t="shared" si="31"/>
        <v>53296.000000000007</v>
      </c>
      <c r="U2050" s="6"/>
      <c r="V2050" s="6"/>
      <c r="W2050" s="6"/>
      <c r="X2050" s="6"/>
      <c r="Y2050" s="6"/>
      <c r="Z2050" s="6"/>
      <c r="AA2050" s="6"/>
      <c r="AB2050" s="6"/>
      <c r="AC2050" s="6"/>
      <c r="AD2050" s="6"/>
      <c r="AE2050" s="6"/>
      <c r="AF2050" s="6"/>
    </row>
    <row r="2051" spans="1:32" ht="15" customHeight="1">
      <c r="A2051" s="89" t="s">
        <v>8925</v>
      </c>
      <c r="B2051" s="89" t="s">
        <v>8804</v>
      </c>
      <c r="C2051" s="89" t="s">
        <v>6747</v>
      </c>
      <c r="D2051" s="227" t="s">
        <v>2346</v>
      </c>
      <c r="E2051" s="228"/>
      <c r="F2051" s="228"/>
      <c r="G2051" s="229" t="s">
        <v>2345</v>
      </c>
      <c r="H2051" s="229"/>
      <c r="I2051" s="229"/>
      <c r="J2051" s="76" t="s">
        <v>2345</v>
      </c>
      <c r="K2051" s="77">
        <v>101416</v>
      </c>
      <c r="L2051" s="165">
        <v>101064</v>
      </c>
      <c r="M2051" s="85">
        <f>L2051*'Age distribution'!$L$6</f>
        <v>6539.5092701072854</v>
      </c>
      <c r="N2051" s="85">
        <f>L2051*'Age distribution'!$L$7</f>
        <v>20331.091928883379</v>
      </c>
      <c r="O2051" s="86">
        <f>L2051*'Age distribution'!$L$8</f>
        <v>20740.171405409084</v>
      </c>
      <c r="P2051" s="86">
        <f>L2051*'Age distribution'!$L$9</f>
        <v>20364.45688793654</v>
      </c>
      <c r="Q2051" s="86">
        <f>L2051*'Age distribution'!$L$10</f>
        <v>19662.692237398442</v>
      </c>
      <c r="R2051" s="86">
        <f>L2051*'Age distribution'!$L$11</f>
        <v>13426.078270265272</v>
      </c>
      <c r="S2051" s="86">
        <f t="shared" si="31"/>
        <v>101064</v>
      </c>
      <c r="U2051" s="6"/>
      <c r="V2051" s="6"/>
      <c r="W2051" s="6"/>
      <c r="X2051" s="6"/>
      <c r="Y2051" s="6"/>
      <c r="Z2051" s="6"/>
      <c r="AA2051" s="6"/>
      <c r="AB2051" s="6"/>
      <c r="AC2051" s="6"/>
      <c r="AD2051" s="6"/>
      <c r="AE2051" s="6"/>
      <c r="AF2051" s="6"/>
    </row>
    <row r="2052" spans="1:32" ht="15" customHeight="1">
      <c r="A2052" s="89" t="s">
        <v>8923</v>
      </c>
      <c r="B2052" s="89" t="s">
        <v>8804</v>
      </c>
      <c r="C2052" s="89" t="s">
        <v>6746</v>
      </c>
      <c r="D2052" s="227" t="s">
        <v>2344</v>
      </c>
      <c r="E2052" s="228"/>
      <c r="F2052" s="228"/>
      <c r="G2052" s="229" t="s">
        <v>2343</v>
      </c>
      <c r="H2052" s="229"/>
      <c r="I2052" s="229"/>
      <c r="J2052" s="76" t="s">
        <v>2343</v>
      </c>
      <c r="K2052" s="77">
        <v>65198</v>
      </c>
      <c r="L2052" s="165">
        <v>65067</v>
      </c>
      <c r="M2052" s="85">
        <f>L2052*'Age distribution'!$L$6</f>
        <v>4210.2652742625542</v>
      </c>
      <c r="N2052" s="85">
        <f>L2052*'Age distribution'!$L$7</f>
        <v>13089.558681000701</v>
      </c>
      <c r="O2052" s="86">
        <f>L2052*'Age distribution'!$L$8</f>
        <v>13352.932130489124</v>
      </c>
      <c r="P2052" s="86">
        <f>L2052*'Age distribution'!$L$9</f>
        <v>13111.039700856554</v>
      </c>
      <c r="Q2052" s="86">
        <f>L2052*'Age distribution'!$L$10</f>
        <v>12659.229753530481</v>
      </c>
      <c r="R2052" s="86">
        <f>L2052*'Age distribution'!$L$11</f>
        <v>8643.9744598605885</v>
      </c>
      <c r="S2052" s="86">
        <f t="shared" si="31"/>
        <v>65067.000000000007</v>
      </c>
      <c r="U2052" s="6"/>
      <c r="V2052" s="6"/>
      <c r="W2052" s="6"/>
      <c r="X2052" s="6"/>
      <c r="Y2052" s="6"/>
      <c r="Z2052" s="6"/>
      <c r="AA2052" s="6"/>
      <c r="AB2052" s="6"/>
      <c r="AC2052" s="6"/>
      <c r="AD2052" s="6"/>
      <c r="AE2052" s="6"/>
      <c r="AF2052" s="6"/>
    </row>
    <row r="2053" spans="1:32" ht="15" customHeight="1">
      <c r="A2053" s="89" t="s">
        <v>8921</v>
      </c>
      <c r="B2053" s="89" t="s">
        <v>8804</v>
      </c>
      <c r="C2053" s="89" t="s">
        <v>6745</v>
      </c>
      <c r="D2053" s="227" t="s">
        <v>2342</v>
      </c>
      <c r="E2053" s="228"/>
      <c r="F2053" s="228"/>
      <c r="G2053" s="229" t="s">
        <v>2341</v>
      </c>
      <c r="H2053" s="229"/>
      <c r="I2053" s="229"/>
      <c r="J2053" s="76" t="s">
        <v>2341</v>
      </c>
      <c r="K2053" s="77">
        <v>45937</v>
      </c>
      <c r="L2053" s="165">
        <v>45806</v>
      </c>
      <c r="M2053" s="85">
        <f>L2053*'Age distribution'!$L$6</f>
        <v>2963.9511757553068</v>
      </c>
      <c r="N2053" s="85">
        <f>L2053*'Age distribution'!$L$7</f>
        <v>9214.8143443207482</v>
      </c>
      <c r="O2053" s="86">
        <f>L2053*'Age distribution'!$L$8</f>
        <v>9400.2245250155192</v>
      </c>
      <c r="P2053" s="86">
        <f>L2053*'Age distribution'!$L$9</f>
        <v>9229.93659669933</v>
      </c>
      <c r="Q2053" s="86">
        <f>L2053*'Age distribution'!$L$10</f>
        <v>8911.8705040991172</v>
      </c>
      <c r="R2053" s="86">
        <f>L2053*'Age distribution'!$L$11</f>
        <v>6085.2028541099808</v>
      </c>
      <c r="S2053" s="86">
        <f t="shared" ref="S2053:S2116" si="32">SUM(M2053:R2053)</f>
        <v>45806</v>
      </c>
      <c r="U2053" s="6"/>
      <c r="V2053" s="6"/>
      <c r="W2053" s="6"/>
      <c r="X2053" s="6"/>
      <c r="Y2053" s="6"/>
      <c r="Z2053" s="6"/>
      <c r="AA2053" s="6"/>
      <c r="AB2053" s="6"/>
      <c r="AC2053" s="6"/>
      <c r="AD2053" s="6"/>
      <c r="AE2053" s="6"/>
      <c r="AF2053" s="6"/>
    </row>
    <row r="2054" spans="1:32" ht="15" customHeight="1">
      <c r="A2054" s="89" t="s">
        <v>8919</v>
      </c>
      <c r="B2054" s="89" t="s">
        <v>8804</v>
      </c>
      <c r="C2054" s="89" t="s">
        <v>6744</v>
      </c>
      <c r="D2054" s="227" t="s">
        <v>2340</v>
      </c>
      <c r="E2054" s="228"/>
      <c r="F2054" s="228"/>
      <c r="G2054" s="229" t="s">
        <v>2339</v>
      </c>
      <c r="H2054" s="229"/>
      <c r="I2054" s="229"/>
      <c r="J2054" s="76" t="s">
        <v>2339</v>
      </c>
      <c r="K2054" s="77">
        <v>70291</v>
      </c>
      <c r="L2054" s="165">
        <v>70023</v>
      </c>
      <c r="M2054" s="85">
        <f>L2054*'Age distribution'!$L$6</f>
        <v>4530.9512548555613</v>
      </c>
      <c r="N2054" s="85">
        <f>L2054*'Age distribution'!$L$7</f>
        <v>14086.559508194816</v>
      </c>
      <c r="O2054" s="86">
        <f>L2054*'Age distribution'!$L$8</f>
        <v>14369.993492449934</v>
      </c>
      <c r="P2054" s="86">
        <f>L2054*'Age distribution'!$L$9</f>
        <v>14109.676686693385</v>
      </c>
      <c r="Q2054" s="86">
        <f>L2054*'Age distribution'!$L$10</f>
        <v>13623.453440783574</v>
      </c>
      <c r="R2054" s="86">
        <f>L2054*'Age distribution'!$L$11</f>
        <v>9302.3656170227296</v>
      </c>
      <c r="S2054" s="86">
        <f t="shared" si="32"/>
        <v>70023</v>
      </c>
      <c r="U2054" s="6"/>
      <c r="V2054" s="6"/>
      <c r="W2054" s="6"/>
      <c r="X2054" s="6"/>
      <c r="Y2054" s="6"/>
      <c r="Z2054" s="6"/>
      <c r="AA2054" s="6"/>
      <c r="AB2054" s="6"/>
      <c r="AC2054" s="6"/>
      <c r="AD2054" s="6"/>
      <c r="AE2054" s="6"/>
      <c r="AF2054" s="6"/>
    </row>
    <row r="2055" spans="1:32" ht="15" customHeight="1">
      <c r="A2055" s="89" t="s">
        <v>8917</v>
      </c>
      <c r="B2055" s="89" t="s">
        <v>8804</v>
      </c>
      <c r="C2055" s="89" t="s">
        <v>6743</v>
      </c>
      <c r="D2055" s="227" t="s">
        <v>2338</v>
      </c>
      <c r="E2055" s="228"/>
      <c r="F2055" s="228"/>
      <c r="G2055" s="229" t="s">
        <v>2337</v>
      </c>
      <c r="H2055" s="229"/>
      <c r="I2055" s="229"/>
      <c r="J2055" s="76" t="s">
        <v>2337</v>
      </c>
      <c r="K2055" s="77">
        <v>44881</v>
      </c>
      <c r="L2055" s="165">
        <v>44708</v>
      </c>
      <c r="M2055" s="85">
        <f>L2055*'Age distribution'!$L$6</f>
        <v>2892.9033132268319</v>
      </c>
      <c r="N2055" s="85">
        <f>L2055*'Age distribution'!$L$7</f>
        <v>8993.9291731627291</v>
      </c>
      <c r="O2055" s="86">
        <f>L2055*'Age distribution'!$L$8</f>
        <v>9174.8949496658479</v>
      </c>
      <c r="P2055" s="86">
        <f>L2055*'Age distribution'!$L$9</f>
        <v>9008.6889351882655</v>
      </c>
      <c r="Q2055" s="86">
        <f>L2055*'Age distribution'!$L$10</f>
        <v>8698.2470963905016</v>
      </c>
      <c r="R2055" s="86">
        <f>L2055*'Age distribution'!$L$11</f>
        <v>5939.3365323658254</v>
      </c>
      <c r="S2055" s="86">
        <f t="shared" si="32"/>
        <v>44708</v>
      </c>
      <c r="U2055" s="6"/>
      <c r="V2055" s="6"/>
      <c r="W2055" s="6"/>
      <c r="X2055" s="6"/>
      <c r="Y2055" s="6"/>
      <c r="Z2055" s="6"/>
      <c r="AA2055" s="6"/>
      <c r="AB2055" s="6"/>
      <c r="AC2055" s="6"/>
      <c r="AD2055" s="6"/>
      <c r="AE2055" s="6"/>
      <c r="AF2055" s="6"/>
    </row>
    <row r="2056" spans="1:32" ht="15" customHeight="1">
      <c r="A2056" s="89" t="s">
        <v>8916</v>
      </c>
      <c r="B2056" s="89" t="s">
        <v>8804</v>
      </c>
      <c r="C2056" s="89" t="s">
        <v>6742</v>
      </c>
      <c r="D2056" s="227" t="s">
        <v>2336</v>
      </c>
      <c r="E2056" s="228"/>
      <c r="F2056" s="228"/>
      <c r="G2056" s="229" t="s">
        <v>2335</v>
      </c>
      <c r="H2056" s="229"/>
      <c r="I2056" s="229"/>
      <c r="J2056" s="76" t="s">
        <v>2335</v>
      </c>
      <c r="K2056" s="77">
        <v>369089</v>
      </c>
      <c r="L2056" s="165">
        <v>370296</v>
      </c>
      <c r="M2056" s="85">
        <f>L2056*'Age distribution'!$L$6</f>
        <v>23960.600457963741</v>
      </c>
      <c r="N2056" s="85">
        <f>L2056*'Age distribution'!$L$7</f>
        <v>74492.618705946719</v>
      </c>
      <c r="O2056" s="86">
        <f>L2056*'Age distribution'!$L$8</f>
        <v>75991.475804810441</v>
      </c>
      <c r="P2056" s="86">
        <f>L2056*'Age distribution'!$L$9</f>
        <v>74614.867091895721</v>
      </c>
      <c r="Q2056" s="86">
        <f>L2056*'Age distribution'!$L$10</f>
        <v>72043.618743961197</v>
      </c>
      <c r="R2056" s="86">
        <f>L2056*'Age distribution'!$L$11</f>
        <v>49192.819195422198</v>
      </c>
      <c r="S2056" s="86">
        <f t="shared" si="32"/>
        <v>370296</v>
      </c>
      <c r="U2056" s="6"/>
      <c r="V2056" s="6"/>
      <c r="W2056" s="6"/>
      <c r="X2056" s="6"/>
      <c r="Y2056" s="6"/>
      <c r="Z2056" s="6"/>
      <c r="AA2056" s="6"/>
      <c r="AB2056" s="6"/>
      <c r="AC2056" s="6"/>
      <c r="AD2056" s="6"/>
      <c r="AE2056" s="6"/>
      <c r="AF2056" s="6"/>
    </row>
    <row r="2057" spans="1:32" ht="15" customHeight="1">
      <c r="A2057" s="89" t="s">
        <v>8915</v>
      </c>
      <c r="B2057" s="89" t="s">
        <v>8804</v>
      </c>
      <c r="C2057" s="89" t="s">
        <v>6741</v>
      </c>
      <c r="D2057" s="227" t="s">
        <v>2334</v>
      </c>
      <c r="E2057" s="228"/>
      <c r="F2057" s="228"/>
      <c r="G2057" s="229" t="s">
        <v>2333</v>
      </c>
      <c r="H2057" s="229"/>
      <c r="I2057" s="229"/>
      <c r="J2057" s="76" t="s">
        <v>2333</v>
      </c>
      <c r="K2057" s="77">
        <v>28804</v>
      </c>
      <c r="L2057" s="165">
        <v>28874</v>
      </c>
      <c r="M2057" s="85">
        <f>L2057*'Age distribution'!$L$6</f>
        <v>1868.3387820101893</v>
      </c>
      <c r="N2057" s="85">
        <f>L2057*'Age distribution'!$L$7</f>
        <v>5808.5960218730579</v>
      </c>
      <c r="O2057" s="86">
        <f>L2057*'Age distribution'!$L$8</f>
        <v>5925.4700898419005</v>
      </c>
      <c r="P2057" s="86">
        <f>L2057*'Age distribution'!$L$9</f>
        <v>5818.1283956926272</v>
      </c>
      <c r="Q2057" s="86">
        <f>L2057*'Age distribution'!$L$10</f>
        <v>5617.634129488667</v>
      </c>
      <c r="R2057" s="86">
        <f>L2057*'Age distribution'!$L$11</f>
        <v>3835.8325810935594</v>
      </c>
      <c r="S2057" s="86">
        <f t="shared" si="32"/>
        <v>28874</v>
      </c>
      <c r="U2057" s="6"/>
      <c r="V2057" s="6"/>
      <c r="W2057" s="6"/>
      <c r="X2057" s="6"/>
      <c r="Y2057" s="6"/>
      <c r="Z2057" s="6"/>
      <c r="AA2057" s="6"/>
      <c r="AB2057" s="6"/>
      <c r="AC2057" s="6"/>
      <c r="AD2057" s="6"/>
      <c r="AE2057" s="6"/>
      <c r="AF2057" s="6"/>
    </row>
    <row r="2058" spans="1:32" ht="15" customHeight="1">
      <c r="A2058" s="89" t="s">
        <v>8914</v>
      </c>
      <c r="B2058" s="89" t="s">
        <v>8804</v>
      </c>
      <c r="C2058" s="89" t="s">
        <v>6740</v>
      </c>
      <c r="D2058" s="227" t="s">
        <v>2332</v>
      </c>
      <c r="E2058" s="228"/>
      <c r="F2058" s="228"/>
      <c r="G2058" s="229" t="s">
        <v>2331</v>
      </c>
      <c r="H2058" s="229"/>
      <c r="I2058" s="229"/>
      <c r="J2058" s="76" t="s">
        <v>2331</v>
      </c>
      <c r="K2058" s="77">
        <v>40067</v>
      </c>
      <c r="L2058" s="165">
        <v>39886</v>
      </c>
      <c r="M2058" s="85">
        <f>L2058*'Age distribution'!$L$6</f>
        <v>2580.8880189533284</v>
      </c>
      <c r="N2058" s="85">
        <f>L2058*'Age distribution'!$L$7</f>
        <v>8023.8851883503767</v>
      </c>
      <c r="O2058" s="86">
        <f>L2058*'Age distribution'!$L$8</f>
        <v>8185.3328254981661</v>
      </c>
      <c r="P2058" s="86">
        <f>L2058*'Age distribution'!$L$9</f>
        <v>8037.0530300822929</v>
      </c>
      <c r="Q2058" s="86">
        <f>L2058*'Age distribution'!$L$10</f>
        <v>7760.0940253787139</v>
      </c>
      <c r="R2058" s="86">
        <f>L2058*'Age distribution'!$L$11</f>
        <v>5298.7469117371238</v>
      </c>
      <c r="S2058" s="86">
        <f t="shared" si="32"/>
        <v>39886</v>
      </c>
      <c r="U2058" s="6"/>
      <c r="V2058" s="6"/>
      <c r="W2058" s="6"/>
      <c r="X2058" s="6"/>
      <c r="Y2058" s="6"/>
      <c r="Z2058" s="6"/>
      <c r="AA2058" s="6"/>
      <c r="AB2058" s="6"/>
      <c r="AC2058" s="6"/>
      <c r="AD2058" s="6"/>
      <c r="AE2058" s="6"/>
      <c r="AF2058" s="6"/>
    </row>
    <row r="2059" spans="1:32" ht="15" customHeight="1">
      <c r="A2059" s="89" t="s">
        <v>8912</v>
      </c>
      <c r="B2059" s="89" t="s">
        <v>8804</v>
      </c>
      <c r="C2059" s="89" t="s">
        <v>6739</v>
      </c>
      <c r="D2059" s="227" t="s">
        <v>2330</v>
      </c>
      <c r="E2059" s="228"/>
      <c r="F2059" s="228"/>
      <c r="G2059" s="229" t="s">
        <v>2329</v>
      </c>
      <c r="H2059" s="229"/>
      <c r="I2059" s="229"/>
      <c r="J2059" s="76" t="s">
        <v>2329</v>
      </c>
      <c r="K2059" s="77">
        <v>138943</v>
      </c>
      <c r="L2059" s="165">
        <v>138490</v>
      </c>
      <c r="M2059" s="85">
        <f>L2059*'Age distribution'!$L$6</f>
        <v>8961.2190178219535</v>
      </c>
      <c r="N2059" s="85">
        <f>L2059*'Age distribution'!$L$7</f>
        <v>27860.097772016339</v>
      </c>
      <c r="O2059" s="86">
        <f>L2059*'Age distribution'!$L$8</f>
        <v>28420.667477391591</v>
      </c>
      <c r="P2059" s="86">
        <f>L2059*'Age distribution'!$L$9</f>
        <v>27905.818435944861</v>
      </c>
      <c r="Q2059" s="86">
        <f>L2059*'Age distribution'!$L$10</f>
        <v>26944.176442227799</v>
      </c>
      <c r="R2059" s="86">
        <f>L2059*'Age distribution'!$L$11</f>
        <v>18398.020854597456</v>
      </c>
      <c r="S2059" s="86">
        <f t="shared" si="32"/>
        <v>138490</v>
      </c>
      <c r="U2059" s="6"/>
      <c r="V2059" s="6"/>
      <c r="W2059" s="6"/>
      <c r="X2059" s="6"/>
      <c r="Y2059" s="6"/>
      <c r="Z2059" s="6"/>
      <c r="AA2059" s="6"/>
      <c r="AB2059" s="6"/>
      <c r="AC2059" s="6"/>
      <c r="AD2059" s="6"/>
      <c r="AE2059" s="6"/>
      <c r="AF2059" s="6"/>
    </row>
    <row r="2060" spans="1:32" ht="15" customHeight="1">
      <c r="A2060" s="89" t="s">
        <v>8911</v>
      </c>
      <c r="B2060" s="89" t="s">
        <v>8804</v>
      </c>
      <c r="C2060" s="89" t="s">
        <v>6738</v>
      </c>
      <c r="D2060" s="227" t="s">
        <v>2328</v>
      </c>
      <c r="E2060" s="228"/>
      <c r="F2060" s="228"/>
      <c r="G2060" s="229" t="s">
        <v>2327</v>
      </c>
      <c r="H2060" s="229"/>
      <c r="I2060" s="229"/>
      <c r="J2060" s="76" t="s">
        <v>2327</v>
      </c>
      <c r="K2060" s="77">
        <v>197702</v>
      </c>
      <c r="L2060" s="165">
        <v>198543</v>
      </c>
      <c r="M2060" s="85">
        <f>L2060*'Age distribution'!$L$6</f>
        <v>12847.045327860671</v>
      </c>
      <c r="N2060" s="85">
        <f>L2060*'Age distribution'!$L$7</f>
        <v>39940.987738821859</v>
      </c>
      <c r="O2060" s="86">
        <f>L2060*'Age distribution'!$L$8</f>
        <v>40744.635590755715</v>
      </c>
      <c r="P2060" s="86">
        <f>L2060*'Age distribution'!$L$9</f>
        <v>40006.534116021379</v>
      </c>
      <c r="Q2060" s="86">
        <f>L2060*'Age distribution'!$L$10</f>
        <v>38627.89821192313</v>
      </c>
      <c r="R2060" s="86">
        <f>L2060*'Age distribution'!$L$11</f>
        <v>26375.899014617251</v>
      </c>
      <c r="S2060" s="86">
        <f t="shared" si="32"/>
        <v>198543.00000000003</v>
      </c>
      <c r="U2060" s="6"/>
      <c r="V2060" s="6"/>
      <c r="W2060" s="6"/>
      <c r="X2060" s="6"/>
      <c r="Y2060" s="6"/>
      <c r="Z2060" s="6"/>
      <c r="AA2060" s="6"/>
      <c r="AB2060" s="6"/>
      <c r="AC2060" s="6"/>
      <c r="AD2060" s="6"/>
      <c r="AE2060" s="6"/>
      <c r="AF2060" s="6"/>
    </row>
    <row r="2061" spans="1:32" ht="15" customHeight="1">
      <c r="A2061" s="89" t="s">
        <v>8909</v>
      </c>
      <c r="B2061" s="89" t="s">
        <v>8804</v>
      </c>
      <c r="C2061" s="89" t="s">
        <v>6737</v>
      </c>
      <c r="D2061" s="227" t="s">
        <v>2326</v>
      </c>
      <c r="E2061" s="228"/>
      <c r="F2061" s="228"/>
      <c r="G2061" s="229" t="s">
        <v>2325</v>
      </c>
      <c r="H2061" s="229"/>
      <c r="I2061" s="229"/>
      <c r="J2061" s="76" t="s">
        <v>2325</v>
      </c>
      <c r="K2061" s="77">
        <v>41886</v>
      </c>
      <c r="L2061" s="165">
        <v>41930</v>
      </c>
      <c r="M2061" s="85">
        <f>L2061*'Age distribution'!$L$6</f>
        <v>2713.1483386329305</v>
      </c>
      <c r="N2061" s="85">
        <f>L2061*'Age distribution'!$L$7</f>
        <v>8435.0776199050124</v>
      </c>
      <c r="O2061" s="86">
        <f>L2061*'Age distribution'!$L$8</f>
        <v>8604.7988109396301</v>
      </c>
      <c r="P2061" s="86">
        <f>L2061*'Age distribution'!$L$9</f>
        <v>8448.9202615291215</v>
      </c>
      <c r="Q2061" s="86">
        <f>L2061*'Age distribution'!$L$10</f>
        <v>8157.7682014774473</v>
      </c>
      <c r="R2061" s="86">
        <f>L2061*'Age distribution'!$L$11</f>
        <v>5570.2867675158595</v>
      </c>
      <c r="S2061" s="86">
        <f t="shared" si="32"/>
        <v>41930</v>
      </c>
      <c r="U2061" s="6"/>
      <c r="V2061" s="6"/>
      <c r="W2061" s="6"/>
      <c r="X2061" s="6"/>
      <c r="Y2061" s="6"/>
      <c r="Z2061" s="6"/>
      <c r="AA2061" s="6"/>
      <c r="AB2061" s="6"/>
      <c r="AC2061" s="6"/>
      <c r="AD2061" s="6"/>
      <c r="AE2061" s="6"/>
      <c r="AF2061" s="6"/>
    </row>
    <row r="2062" spans="1:32" ht="15" customHeight="1">
      <c r="A2062" s="89" t="s">
        <v>8908</v>
      </c>
      <c r="B2062" s="89" t="s">
        <v>8804</v>
      </c>
      <c r="C2062" s="89" t="s">
        <v>6736</v>
      </c>
      <c r="D2062" s="227" t="s">
        <v>2324</v>
      </c>
      <c r="E2062" s="228"/>
      <c r="F2062" s="228"/>
      <c r="G2062" s="229" t="s">
        <v>2323</v>
      </c>
      <c r="H2062" s="229"/>
      <c r="I2062" s="229"/>
      <c r="J2062" s="76" t="s">
        <v>2323</v>
      </c>
      <c r="K2062" s="77">
        <v>107837</v>
      </c>
      <c r="L2062" s="165">
        <v>107254</v>
      </c>
      <c r="M2062" s="85">
        <f>L2062*'Age distribution'!$L$6</f>
        <v>6940.0432127769218</v>
      </c>
      <c r="N2062" s="85">
        <f>L2062*'Age distribution'!$L$7</f>
        <v>21576.337110548346</v>
      </c>
      <c r="O2062" s="86">
        <f>L2062*'Age distribution'!$L$8</f>
        <v>22010.472016897667</v>
      </c>
      <c r="P2062" s="86">
        <f>L2062*'Age distribution'!$L$9</f>
        <v>21611.745617220233</v>
      </c>
      <c r="Q2062" s="86">
        <f>L2062*'Age distribution'!$L$10</f>
        <v>20866.999062276704</v>
      </c>
      <c r="R2062" s="86">
        <f>L2062*'Age distribution'!$L$11</f>
        <v>14248.402980280134</v>
      </c>
      <c r="S2062" s="86">
        <f t="shared" si="32"/>
        <v>107254.00000000001</v>
      </c>
      <c r="U2062" s="6"/>
      <c r="V2062" s="6"/>
      <c r="W2062" s="6"/>
      <c r="X2062" s="6"/>
      <c r="Y2062" s="6"/>
      <c r="Z2062" s="6"/>
      <c r="AA2062" s="6"/>
      <c r="AB2062" s="6"/>
      <c r="AC2062" s="6"/>
      <c r="AD2062" s="6"/>
      <c r="AE2062" s="6"/>
      <c r="AF2062" s="6"/>
    </row>
    <row r="2063" spans="1:32" ht="15" customHeight="1">
      <c r="A2063" s="89" t="s">
        <v>8906</v>
      </c>
      <c r="B2063" s="89" t="s">
        <v>8804</v>
      </c>
      <c r="C2063" s="89" t="s">
        <v>6735</v>
      </c>
      <c r="D2063" s="227" t="s">
        <v>2322</v>
      </c>
      <c r="E2063" s="228"/>
      <c r="F2063" s="228"/>
      <c r="G2063" s="229" t="s">
        <v>2321</v>
      </c>
      <c r="H2063" s="229"/>
      <c r="I2063" s="229"/>
      <c r="J2063" s="76" t="s">
        <v>2321</v>
      </c>
      <c r="K2063" s="77">
        <v>36910</v>
      </c>
      <c r="L2063" s="165">
        <v>36922</v>
      </c>
      <c r="M2063" s="85">
        <f>L2063*'Age distribution'!$L$6</f>
        <v>2389.0976140950406</v>
      </c>
      <c r="N2063" s="85">
        <f>L2063*'Age distribution'!$L$7</f>
        <v>7427.615928503049</v>
      </c>
      <c r="O2063" s="86">
        <f>L2063*'Age distribution'!$L$8</f>
        <v>7577.0661029695457</v>
      </c>
      <c r="P2063" s="86">
        <f>L2063*'Age distribution'!$L$9</f>
        <v>7439.8052443638971</v>
      </c>
      <c r="Q2063" s="86">
        <f>L2063*'Age distribution'!$L$10</f>
        <v>7183.4275586680251</v>
      </c>
      <c r="R2063" s="86">
        <f>L2063*'Age distribution'!$L$11</f>
        <v>4904.9875514004434</v>
      </c>
      <c r="S2063" s="86">
        <f t="shared" si="32"/>
        <v>36922</v>
      </c>
      <c r="U2063" s="6"/>
      <c r="V2063" s="6"/>
      <c r="W2063" s="6"/>
      <c r="X2063" s="6"/>
      <c r="Y2063" s="6"/>
      <c r="Z2063" s="6"/>
      <c r="AA2063" s="6"/>
      <c r="AB2063" s="6"/>
      <c r="AC2063" s="6"/>
      <c r="AD2063" s="6"/>
      <c r="AE2063" s="6"/>
      <c r="AF2063" s="6"/>
    </row>
    <row r="2064" spans="1:32" ht="15" customHeight="1">
      <c r="A2064" s="89" t="s">
        <v>8904</v>
      </c>
      <c r="B2064" s="89" t="s">
        <v>8804</v>
      </c>
      <c r="C2064" s="89" t="s">
        <v>6734</v>
      </c>
      <c r="D2064" s="227" t="s">
        <v>2320</v>
      </c>
      <c r="E2064" s="228"/>
      <c r="F2064" s="228"/>
      <c r="G2064" s="229" t="s">
        <v>2319</v>
      </c>
      <c r="H2064" s="229"/>
      <c r="I2064" s="229"/>
      <c r="J2064" s="76" t="s">
        <v>2319</v>
      </c>
      <c r="K2064" s="77">
        <v>43781</v>
      </c>
      <c r="L2064" s="165">
        <v>43354</v>
      </c>
      <c r="M2064" s="85">
        <f>L2064*'Age distribution'!$L$6</f>
        <v>2805.290557431244</v>
      </c>
      <c r="N2064" s="85">
        <f>L2064*'Age distribution'!$L$7</f>
        <v>8721.5443628276153</v>
      </c>
      <c r="O2064" s="86">
        <f>L2064*'Age distribution'!$L$8</f>
        <v>8897.0295170397512</v>
      </c>
      <c r="P2064" s="86">
        <f>L2064*'Age distribution'!$L$9</f>
        <v>8735.8571194451124</v>
      </c>
      <c r="Q2064" s="86">
        <f>L2064*'Age distribution'!$L$10</f>
        <v>8434.8171382507335</v>
      </c>
      <c r="R2064" s="86">
        <f>L2064*'Age distribution'!$L$11</f>
        <v>5759.4613050055468</v>
      </c>
      <c r="S2064" s="86">
        <f t="shared" si="32"/>
        <v>43354.000000000007</v>
      </c>
      <c r="U2064" s="6"/>
      <c r="V2064" s="6"/>
      <c r="W2064" s="6"/>
      <c r="X2064" s="6"/>
      <c r="Y2064" s="6"/>
      <c r="Z2064" s="6"/>
      <c r="AA2064" s="6"/>
      <c r="AB2064" s="6"/>
      <c r="AC2064" s="6"/>
      <c r="AD2064" s="6"/>
      <c r="AE2064" s="6"/>
      <c r="AF2064" s="6"/>
    </row>
    <row r="2065" spans="1:32" ht="15" customHeight="1">
      <c r="A2065" s="89" t="s">
        <v>8903</v>
      </c>
      <c r="B2065" s="89" t="s">
        <v>8804</v>
      </c>
      <c r="C2065" s="89" t="s">
        <v>6733</v>
      </c>
      <c r="D2065" s="227" t="s">
        <v>2318</v>
      </c>
      <c r="E2065" s="228"/>
      <c r="F2065" s="228"/>
      <c r="G2065" s="229" t="s">
        <v>2317</v>
      </c>
      <c r="H2065" s="229"/>
      <c r="I2065" s="229"/>
      <c r="J2065" s="76" t="s">
        <v>2317</v>
      </c>
      <c r="K2065" s="77">
        <v>1278282</v>
      </c>
      <c r="L2065" s="165">
        <v>1270098</v>
      </c>
      <c r="M2065" s="85">
        <f>L2065*'Age distribution'!$L$6</f>
        <v>82183.741440520098</v>
      </c>
      <c r="N2065" s="85">
        <f>L2065*'Age distribution'!$L$7</f>
        <v>255506.20593575281</v>
      </c>
      <c r="O2065" s="86">
        <f>L2065*'Age distribution'!$L$8</f>
        <v>260647.21584013363</v>
      </c>
      <c r="P2065" s="86">
        <f>L2065*'Age distribution'!$L$9</f>
        <v>255925.51219479166</v>
      </c>
      <c r="Q2065" s="86">
        <f>L2065*'Age distribution'!$L$10</f>
        <v>247106.25034963278</v>
      </c>
      <c r="R2065" s="86">
        <f>L2065*'Age distribution'!$L$11</f>
        <v>168729.07423916904</v>
      </c>
      <c r="S2065" s="86">
        <f t="shared" si="32"/>
        <v>1270098</v>
      </c>
      <c r="U2065" s="6"/>
      <c r="V2065" s="6"/>
      <c r="W2065" s="6"/>
      <c r="X2065" s="6"/>
      <c r="Y2065" s="6"/>
      <c r="Z2065" s="6"/>
      <c r="AA2065" s="6"/>
      <c r="AB2065" s="6"/>
      <c r="AC2065" s="6"/>
      <c r="AD2065" s="6"/>
      <c r="AE2065" s="6"/>
      <c r="AF2065" s="6"/>
    </row>
    <row r="2066" spans="1:32" ht="15" customHeight="1">
      <c r="A2066" s="89" t="s">
        <v>8901</v>
      </c>
      <c r="B2066" s="89" t="s">
        <v>8804</v>
      </c>
      <c r="C2066" s="89" t="s">
        <v>6732</v>
      </c>
      <c r="D2066" s="227" t="s">
        <v>2316</v>
      </c>
      <c r="E2066" s="228"/>
      <c r="F2066" s="228"/>
      <c r="G2066" s="229" t="s">
        <v>2315</v>
      </c>
      <c r="H2066" s="229"/>
      <c r="I2066" s="229"/>
      <c r="J2066" s="76" t="s">
        <v>2315</v>
      </c>
      <c r="K2066" s="77">
        <v>52957</v>
      </c>
      <c r="L2066" s="165">
        <v>52666</v>
      </c>
      <c r="M2066" s="85">
        <f>L2066*'Age distribution'!$L$6</f>
        <v>3407.838550022464</v>
      </c>
      <c r="N2066" s="85">
        <f>L2066*'Age distribution'!$L$7</f>
        <v>10594.843737894524</v>
      </c>
      <c r="O2066" s="86">
        <f>L2066*'Age distribution'!$L$8</f>
        <v>10808.02132546975</v>
      </c>
      <c r="P2066" s="86">
        <f>L2066*'Age distribution'!$L$9</f>
        <v>10612.230729637316</v>
      </c>
      <c r="Q2066" s="86">
        <f>L2066*'Age distribution'!$L$10</f>
        <v>10246.530410183906</v>
      </c>
      <c r="R2066" s="86">
        <f>L2066*'Age distribution'!$L$11</f>
        <v>6996.5352467920411</v>
      </c>
      <c r="S2066" s="86">
        <f t="shared" si="32"/>
        <v>52666</v>
      </c>
      <c r="U2066" s="6"/>
      <c r="V2066" s="6"/>
      <c r="W2066" s="6"/>
      <c r="X2066" s="6"/>
      <c r="Y2066" s="6"/>
      <c r="Z2066" s="6"/>
      <c r="AA2066" s="6"/>
      <c r="AB2066" s="6"/>
      <c r="AC2066" s="6"/>
      <c r="AD2066" s="6"/>
      <c r="AE2066" s="6"/>
      <c r="AF2066" s="6"/>
    </row>
    <row r="2067" spans="1:32" ht="15" customHeight="1">
      <c r="A2067" s="89" t="s">
        <v>8899</v>
      </c>
      <c r="B2067" s="89" t="s">
        <v>8804</v>
      </c>
      <c r="C2067" s="89" t="s">
        <v>6731</v>
      </c>
      <c r="D2067" s="227" t="s">
        <v>2314</v>
      </c>
      <c r="E2067" s="228"/>
      <c r="F2067" s="228"/>
      <c r="G2067" s="229" t="s">
        <v>2313</v>
      </c>
      <c r="H2067" s="229"/>
      <c r="I2067" s="229"/>
      <c r="J2067" s="76" t="s">
        <v>2312</v>
      </c>
      <c r="K2067" s="77">
        <v>39113</v>
      </c>
      <c r="L2067" s="165">
        <v>39037</v>
      </c>
      <c r="M2067" s="85">
        <f>L2067*'Age distribution'!$L$6</f>
        <v>2525.9521033916935</v>
      </c>
      <c r="N2067" s="85">
        <f>L2067*'Age distribution'!$L$7</f>
        <v>7853.0914631107071</v>
      </c>
      <c r="O2067" s="86">
        <f>L2067*'Age distribution'!$L$8</f>
        <v>8011.1025800775187</v>
      </c>
      <c r="P2067" s="86">
        <f>L2067*'Age distribution'!$L$9</f>
        <v>7865.979018586032</v>
      </c>
      <c r="Q2067" s="86">
        <f>L2067*'Age distribution'!$L$10</f>
        <v>7594.9152702378988</v>
      </c>
      <c r="R2067" s="86">
        <f>L2067*'Age distribution'!$L$11</f>
        <v>5185.9595645961508</v>
      </c>
      <c r="S2067" s="86">
        <f t="shared" si="32"/>
        <v>39037.000000000007</v>
      </c>
      <c r="U2067" s="6"/>
      <c r="V2067" s="6"/>
      <c r="W2067" s="6"/>
      <c r="X2067" s="6"/>
      <c r="Y2067" s="6"/>
      <c r="Z2067" s="6"/>
      <c r="AA2067" s="6"/>
      <c r="AB2067" s="6"/>
      <c r="AC2067" s="6"/>
      <c r="AD2067" s="6"/>
      <c r="AE2067" s="6"/>
      <c r="AF2067" s="6"/>
    </row>
    <row r="2068" spans="1:32" ht="15" customHeight="1">
      <c r="A2068" s="89" t="s">
        <v>8897</v>
      </c>
      <c r="B2068" s="89" t="s">
        <v>8804</v>
      </c>
      <c r="C2068" s="89" t="s">
        <v>6730</v>
      </c>
      <c r="D2068" s="227" t="s">
        <v>2311</v>
      </c>
      <c r="E2068" s="228"/>
      <c r="F2068" s="228"/>
      <c r="G2068" s="229" t="s">
        <v>2310</v>
      </c>
      <c r="H2068" s="229"/>
      <c r="I2068" s="229"/>
      <c r="J2068" s="76" t="s">
        <v>2310</v>
      </c>
      <c r="K2068" s="77">
        <v>175217</v>
      </c>
      <c r="L2068" s="165">
        <v>178637</v>
      </c>
      <c r="M2068" s="85">
        <f>L2068*'Age distribution'!$L$6</f>
        <v>11558.995463114019</v>
      </c>
      <c r="N2068" s="85">
        <f>L2068*'Age distribution'!$L$7</f>
        <v>35936.48845187149</v>
      </c>
      <c r="O2068" s="86">
        <f>L2068*'Age distribution'!$L$8</f>
        <v>36659.562251128613</v>
      </c>
      <c r="P2068" s="86">
        <f>L2068*'Age distribution'!$L$9</f>
        <v>35995.463123271584</v>
      </c>
      <c r="Q2068" s="86">
        <f>L2068*'Age distribution'!$L$10</f>
        <v>34755.049802225774</v>
      </c>
      <c r="R2068" s="86">
        <f>L2068*'Age distribution'!$L$11</f>
        <v>23731.440908388518</v>
      </c>
      <c r="S2068" s="86">
        <f t="shared" si="32"/>
        <v>178637.00000000003</v>
      </c>
      <c r="U2068" s="6"/>
      <c r="V2068" s="6"/>
      <c r="W2068" s="6"/>
      <c r="X2068" s="6"/>
      <c r="Y2068" s="6"/>
      <c r="Z2068" s="6"/>
      <c r="AA2068" s="6"/>
      <c r="AB2068" s="6"/>
      <c r="AC2068" s="6"/>
      <c r="AD2068" s="6"/>
      <c r="AE2068" s="6"/>
      <c r="AF2068" s="6"/>
    </row>
    <row r="2069" spans="1:32" ht="15" customHeight="1">
      <c r="A2069" s="89" t="s">
        <v>8896</v>
      </c>
      <c r="B2069" s="89" t="s">
        <v>8804</v>
      </c>
      <c r="C2069" s="89" t="s">
        <v>6729</v>
      </c>
      <c r="D2069" s="227" t="s">
        <v>2309</v>
      </c>
      <c r="E2069" s="228"/>
      <c r="F2069" s="228"/>
      <c r="G2069" s="229" t="s">
        <v>2308</v>
      </c>
      <c r="H2069" s="229"/>
      <c r="I2069" s="229"/>
      <c r="J2069" s="76" t="s">
        <v>2308</v>
      </c>
      <c r="K2069" s="77">
        <v>77012</v>
      </c>
      <c r="L2069" s="165">
        <v>76633</v>
      </c>
      <c r="M2069" s="85">
        <f>L2069*'Age distribution'!$L$6</f>
        <v>4958.6619755415541</v>
      </c>
      <c r="N2069" s="85">
        <f>L2069*'Age distribution'!$L$7</f>
        <v>15416.296285384708</v>
      </c>
      <c r="O2069" s="86">
        <f>L2069*'Age distribution'!$L$8</f>
        <v>15726.485744782654</v>
      </c>
      <c r="P2069" s="86">
        <f>L2069*'Age distribution'!$L$9</f>
        <v>15441.595669014099</v>
      </c>
      <c r="Q2069" s="86">
        <f>L2069*'Age distribution'!$L$10</f>
        <v>14909.474137462943</v>
      </c>
      <c r="R2069" s="86">
        <f>L2069*'Age distribution'!$L$11</f>
        <v>10180.486187814044</v>
      </c>
      <c r="S2069" s="86">
        <f t="shared" si="32"/>
        <v>76633</v>
      </c>
      <c r="U2069" s="6"/>
      <c r="V2069" s="6"/>
      <c r="W2069" s="6"/>
      <c r="X2069" s="6"/>
      <c r="Y2069" s="6"/>
      <c r="Z2069" s="6"/>
      <c r="AA2069" s="6"/>
      <c r="AB2069" s="6"/>
      <c r="AC2069" s="6"/>
      <c r="AD2069" s="6"/>
      <c r="AE2069" s="6"/>
      <c r="AF2069" s="6"/>
    </row>
    <row r="2070" spans="1:32" ht="15" customHeight="1">
      <c r="A2070" s="89" t="s">
        <v>8895</v>
      </c>
      <c r="B2070" s="89" t="s">
        <v>8804</v>
      </c>
      <c r="C2070" s="89" t="s">
        <v>6728</v>
      </c>
      <c r="D2070" s="227" t="s">
        <v>2307</v>
      </c>
      <c r="E2070" s="228"/>
      <c r="F2070" s="228"/>
      <c r="G2070" s="229" t="s">
        <v>2306</v>
      </c>
      <c r="H2070" s="229"/>
      <c r="I2070" s="229"/>
      <c r="J2070" s="76" t="s">
        <v>2306</v>
      </c>
      <c r="K2070" s="77">
        <v>146401</v>
      </c>
      <c r="L2070" s="165">
        <v>147328</v>
      </c>
      <c r="M2070" s="85">
        <f>L2070*'Age distribution'!$L$6</f>
        <v>9533.0960752232859</v>
      </c>
      <c r="N2070" s="85">
        <f>L2070*'Age distribution'!$L$7</f>
        <v>29638.042346419403</v>
      </c>
      <c r="O2070" s="86">
        <f>L2070*'Age distribution'!$L$8</f>
        <v>30234.385862583207</v>
      </c>
      <c r="P2070" s="86">
        <f>L2070*'Age distribution'!$L$9</f>
        <v>29686.680760566716</v>
      </c>
      <c r="Q2070" s="86">
        <f>L2070*'Age distribution'!$L$10</f>
        <v>28663.669773128295</v>
      </c>
      <c r="R2070" s="86">
        <f>L2070*'Age distribution'!$L$11</f>
        <v>19572.125182079097</v>
      </c>
      <c r="S2070" s="86">
        <f t="shared" si="32"/>
        <v>147328</v>
      </c>
      <c r="U2070" s="6"/>
      <c r="V2070" s="6"/>
      <c r="W2070" s="6"/>
      <c r="X2070" s="6"/>
      <c r="Y2070" s="6"/>
      <c r="Z2070" s="6"/>
      <c r="AA2070" s="6"/>
      <c r="AB2070" s="6"/>
      <c r="AC2070" s="6"/>
      <c r="AD2070" s="6"/>
      <c r="AE2070" s="6"/>
      <c r="AF2070" s="6"/>
    </row>
    <row r="2071" spans="1:32" ht="15" customHeight="1">
      <c r="A2071" s="89" t="s">
        <v>8894</v>
      </c>
      <c r="B2071" s="89" t="s">
        <v>8804</v>
      </c>
      <c r="C2071" s="89" t="s">
        <v>6727</v>
      </c>
      <c r="D2071" s="227" t="s">
        <v>2305</v>
      </c>
      <c r="E2071" s="228"/>
      <c r="F2071" s="228"/>
      <c r="G2071" s="229" t="s">
        <v>2304</v>
      </c>
      <c r="H2071" s="229"/>
      <c r="I2071" s="229"/>
      <c r="J2071" s="76" t="s">
        <v>2304</v>
      </c>
      <c r="K2071" s="77">
        <v>29022</v>
      </c>
      <c r="L2071" s="165">
        <v>28909</v>
      </c>
      <c r="M2071" s="85">
        <f>L2071*'Age distribution'!$L$6</f>
        <v>1870.6035135115524</v>
      </c>
      <c r="N2071" s="85">
        <f>L2071*'Age distribution'!$L$7</f>
        <v>5815.6369881668015</v>
      </c>
      <c r="O2071" s="86">
        <f>L2071*'Age distribution'!$L$8</f>
        <v>5932.6527265789118</v>
      </c>
      <c r="P2071" s="86">
        <f>L2071*'Age distribution'!$L$9</f>
        <v>5825.1809167790452</v>
      </c>
      <c r="Q2071" s="86">
        <f>L2071*'Age distribution'!$L$10</f>
        <v>5624.443618805426</v>
      </c>
      <c r="R2071" s="86">
        <f>L2071*'Age distribution'!$L$11</f>
        <v>3840.4822361582637</v>
      </c>
      <c r="S2071" s="86">
        <f t="shared" si="32"/>
        <v>28909</v>
      </c>
      <c r="U2071" s="6"/>
      <c r="V2071" s="6"/>
      <c r="W2071" s="6"/>
      <c r="X2071" s="6"/>
      <c r="Y2071" s="6"/>
      <c r="Z2071" s="6"/>
      <c r="AA2071" s="6"/>
      <c r="AB2071" s="6"/>
      <c r="AC2071" s="6"/>
      <c r="AD2071" s="6"/>
      <c r="AE2071" s="6"/>
      <c r="AF2071" s="6"/>
    </row>
    <row r="2072" spans="1:32" ht="15" customHeight="1">
      <c r="A2072" s="89" t="s">
        <v>8893</v>
      </c>
      <c r="B2072" s="89" t="s">
        <v>8804</v>
      </c>
      <c r="C2072" s="89" t="s">
        <v>6726</v>
      </c>
      <c r="D2072" s="227" t="s">
        <v>2303</v>
      </c>
      <c r="E2072" s="228"/>
      <c r="F2072" s="228"/>
      <c r="G2072" s="229" t="s">
        <v>2302</v>
      </c>
      <c r="H2072" s="229"/>
      <c r="I2072" s="229"/>
      <c r="J2072" s="76" t="s">
        <v>2302</v>
      </c>
      <c r="K2072" s="77">
        <v>1165970</v>
      </c>
      <c r="L2072" s="165">
        <v>1179411</v>
      </c>
      <c r="M2072" s="85">
        <f>L2072*'Age distribution'!$L$6</f>
        <v>76315.69270725979</v>
      </c>
      <c r="N2072" s="85">
        <f>L2072*'Age distribution'!$L$7</f>
        <v>237262.6599277317</v>
      </c>
      <c r="O2072" s="86">
        <f>L2072*'Age distribution'!$L$8</f>
        <v>242036.59361815217</v>
      </c>
      <c r="P2072" s="86">
        <f>L2072*'Age distribution'!$L$9</f>
        <v>237652.0270586769</v>
      </c>
      <c r="Q2072" s="86">
        <f>L2072*'Age distribution'!$L$10</f>
        <v>229462.47441623462</v>
      </c>
      <c r="R2072" s="86">
        <f>L2072*'Age distribution'!$L$11</f>
        <v>156681.55227194485</v>
      </c>
      <c r="S2072" s="86">
        <f t="shared" si="32"/>
        <v>1179411.0000000002</v>
      </c>
      <c r="U2072" s="6"/>
      <c r="V2072" s="6"/>
      <c r="W2072" s="6"/>
      <c r="X2072" s="6"/>
      <c r="Y2072" s="6"/>
      <c r="Z2072" s="6"/>
      <c r="AA2072" s="6"/>
      <c r="AB2072" s="6"/>
      <c r="AC2072" s="6"/>
      <c r="AD2072" s="6"/>
      <c r="AE2072" s="6"/>
      <c r="AF2072" s="6"/>
    </row>
    <row r="2073" spans="1:32" ht="15" customHeight="1">
      <c r="A2073" s="89" t="s">
        <v>8892</v>
      </c>
      <c r="B2073" s="89" t="s">
        <v>8804</v>
      </c>
      <c r="C2073" s="89" t="s">
        <v>6725</v>
      </c>
      <c r="D2073" s="227" t="s">
        <v>2301</v>
      </c>
      <c r="E2073" s="228"/>
      <c r="F2073" s="228"/>
      <c r="G2073" s="229" t="s">
        <v>2300</v>
      </c>
      <c r="H2073" s="229"/>
      <c r="I2073" s="229"/>
      <c r="J2073" s="76" t="s">
        <v>2300</v>
      </c>
      <c r="K2073" s="77">
        <v>42663</v>
      </c>
      <c r="L2073" s="165">
        <v>42535</v>
      </c>
      <c r="M2073" s="85">
        <f>L2073*'Age distribution'!$L$6</f>
        <v>2752.295840299349</v>
      </c>
      <c r="N2073" s="85">
        <f>L2073*'Age distribution'!$L$7</f>
        <v>8556.7857515540109</v>
      </c>
      <c r="O2073" s="86">
        <f>L2073*'Age distribution'!$L$8</f>
        <v>8728.9558173936839</v>
      </c>
      <c r="P2073" s="86">
        <f>L2073*'Age distribution'!$L$9</f>
        <v>8570.8281260229232</v>
      </c>
      <c r="Q2073" s="86">
        <f>L2073*'Age distribution'!$L$10</f>
        <v>8275.4750882385688</v>
      </c>
      <c r="R2073" s="86">
        <f>L2073*'Age distribution'!$L$11</f>
        <v>5650.6593764914642</v>
      </c>
      <c r="S2073" s="86">
        <f t="shared" si="32"/>
        <v>42535</v>
      </c>
      <c r="U2073" s="6"/>
      <c r="V2073" s="6"/>
      <c r="W2073" s="6"/>
      <c r="X2073" s="6"/>
      <c r="Y2073" s="6"/>
      <c r="Z2073" s="6"/>
      <c r="AA2073" s="6"/>
      <c r="AB2073" s="6"/>
      <c r="AC2073" s="6"/>
      <c r="AD2073" s="6"/>
      <c r="AE2073" s="6"/>
      <c r="AF2073" s="6"/>
    </row>
    <row r="2074" spans="1:32" ht="15" customHeight="1">
      <c r="A2074" s="89" t="s">
        <v>8891</v>
      </c>
      <c r="B2074" s="89" t="s">
        <v>8804</v>
      </c>
      <c r="C2074" s="89" t="s">
        <v>6724</v>
      </c>
      <c r="D2074" s="227" t="s">
        <v>2299</v>
      </c>
      <c r="E2074" s="228"/>
      <c r="F2074" s="228"/>
      <c r="G2074" s="229" t="s">
        <v>2298</v>
      </c>
      <c r="H2074" s="229"/>
      <c r="I2074" s="229"/>
      <c r="J2074" s="76" t="s">
        <v>2298</v>
      </c>
      <c r="K2074" s="77">
        <v>31056</v>
      </c>
      <c r="L2074" s="165">
        <v>30951</v>
      </c>
      <c r="M2074" s="85">
        <f>L2074*'Age distribution'!$L$6</f>
        <v>2002.7344199625049</v>
      </c>
      <c r="N2074" s="85">
        <f>L2074*'Age distribution'!$L$7</f>
        <v>6226.4270787903652</v>
      </c>
      <c r="O2074" s="86">
        <f>L2074*'Age distribution'!$L$8</f>
        <v>6351.7082756354048</v>
      </c>
      <c r="P2074" s="86">
        <f>L2074*'Age distribution'!$L$9</f>
        <v>6236.6451470209358</v>
      </c>
      <c r="Q2074" s="86">
        <f>L2074*'Age distribution'!$L$10</f>
        <v>6021.7286812289167</v>
      </c>
      <c r="R2074" s="86">
        <f>L2074*'Age distribution'!$L$11</f>
        <v>4111.7563973618744</v>
      </c>
      <c r="S2074" s="86">
        <f t="shared" si="32"/>
        <v>30951</v>
      </c>
      <c r="U2074" s="6"/>
      <c r="V2074" s="6"/>
      <c r="W2074" s="6"/>
      <c r="X2074" s="6"/>
      <c r="Y2074" s="6"/>
      <c r="Z2074" s="6"/>
      <c r="AA2074" s="6"/>
      <c r="AB2074" s="6"/>
      <c r="AC2074" s="6"/>
      <c r="AD2074" s="6"/>
      <c r="AE2074" s="6"/>
      <c r="AF2074" s="6"/>
    </row>
    <row r="2075" spans="1:32" ht="15" customHeight="1">
      <c r="A2075" s="89" t="s">
        <v>8889</v>
      </c>
      <c r="B2075" s="89" t="s">
        <v>8804</v>
      </c>
      <c r="C2075" s="89" t="s">
        <v>6723</v>
      </c>
      <c r="D2075" s="227" t="s">
        <v>2297</v>
      </c>
      <c r="E2075" s="228"/>
      <c r="F2075" s="228"/>
      <c r="G2075" s="229" t="s">
        <v>2296</v>
      </c>
      <c r="H2075" s="229"/>
      <c r="I2075" s="229"/>
      <c r="J2075" s="76" t="s">
        <v>2296</v>
      </c>
      <c r="K2075" s="77">
        <v>93416</v>
      </c>
      <c r="L2075" s="165">
        <v>93375</v>
      </c>
      <c r="M2075" s="85">
        <f>L2075*'Age distribution'!$L$6</f>
        <v>6041.9801125649865</v>
      </c>
      <c r="N2075" s="85">
        <f>L2075*'Age distribution'!$L$7</f>
        <v>18784.292219380644</v>
      </c>
      <c r="O2075" s="86">
        <f>L2075*'Age distribution'!$L$8</f>
        <v>19162.248723383927</v>
      </c>
      <c r="P2075" s="86">
        <f>L2075*'Age distribution'!$L$9</f>
        <v>18815.118755551674</v>
      </c>
      <c r="Q2075" s="86">
        <f>L2075*'Age distribution'!$L$10</f>
        <v>18166.744712925272</v>
      </c>
      <c r="R2075" s="86">
        <f>L2075*'Age distribution'!$L$11</f>
        <v>12404.615476193499</v>
      </c>
      <c r="S2075" s="86">
        <f t="shared" si="32"/>
        <v>93375.000000000015</v>
      </c>
      <c r="U2075" s="6"/>
      <c r="V2075" s="6"/>
      <c r="W2075" s="6"/>
      <c r="X2075" s="6"/>
      <c r="Y2075" s="6"/>
      <c r="Z2075" s="6"/>
      <c r="AA2075" s="6"/>
      <c r="AB2075" s="6"/>
      <c r="AC2075" s="6"/>
      <c r="AD2075" s="6"/>
      <c r="AE2075" s="6"/>
      <c r="AF2075" s="6"/>
    </row>
    <row r="2076" spans="1:32" ht="15" customHeight="1">
      <c r="A2076" s="89" t="s">
        <v>8887</v>
      </c>
      <c r="B2076" s="89" t="s">
        <v>8804</v>
      </c>
      <c r="C2076" s="89" t="s">
        <v>6722</v>
      </c>
      <c r="D2076" s="227" t="s">
        <v>2295</v>
      </c>
      <c r="E2076" s="228"/>
      <c r="F2076" s="228"/>
      <c r="G2076" s="229" t="s">
        <v>2294</v>
      </c>
      <c r="H2076" s="229"/>
      <c r="I2076" s="229"/>
      <c r="J2076" s="76" t="s">
        <v>2294</v>
      </c>
      <c r="K2076" s="77">
        <v>161588</v>
      </c>
      <c r="L2076" s="165">
        <v>163219</v>
      </c>
      <c r="M2076" s="85">
        <f>L2076*'Age distribution'!$L$6</f>
        <v>10561.348883456434</v>
      </c>
      <c r="N2076" s="85">
        <f>L2076*'Age distribution'!$L$7</f>
        <v>32834.8422142446</v>
      </c>
      <c r="O2076" s="86">
        <f>L2076*'Age distribution'!$L$8</f>
        <v>33495.508159378856</v>
      </c>
      <c r="P2076" s="86">
        <f>L2076*'Age distribution'!$L$9</f>
        <v>32888.726834403089</v>
      </c>
      <c r="Q2076" s="86">
        <f>L2076*'Age distribution'!$L$10</f>
        <v>31755.372479774564</v>
      </c>
      <c r="R2076" s="86">
        <f>L2076*'Age distribution'!$L$11</f>
        <v>21683.201428742454</v>
      </c>
      <c r="S2076" s="86">
        <f t="shared" si="32"/>
        <v>163219</v>
      </c>
      <c r="U2076" s="6"/>
      <c r="V2076" s="6"/>
      <c r="W2076" s="6"/>
      <c r="X2076" s="6"/>
      <c r="Y2076" s="6"/>
      <c r="Z2076" s="6"/>
      <c r="AA2076" s="6"/>
      <c r="AB2076" s="6"/>
      <c r="AC2076" s="6"/>
      <c r="AD2076" s="6"/>
      <c r="AE2076" s="6"/>
      <c r="AF2076" s="6"/>
    </row>
    <row r="2077" spans="1:32" ht="15" customHeight="1">
      <c r="A2077" s="89" t="s">
        <v>8886</v>
      </c>
      <c r="B2077" s="89" t="s">
        <v>8804</v>
      </c>
      <c r="C2077" s="89" t="s">
        <v>6721</v>
      </c>
      <c r="D2077" s="227" t="s">
        <v>2293</v>
      </c>
      <c r="E2077" s="228"/>
      <c r="F2077" s="228"/>
      <c r="G2077" s="229" t="s">
        <v>2292</v>
      </c>
      <c r="H2077" s="229"/>
      <c r="I2077" s="229"/>
      <c r="J2077" s="76" t="s">
        <v>2292</v>
      </c>
      <c r="K2077" s="77">
        <v>40106</v>
      </c>
      <c r="L2077" s="165">
        <v>39858</v>
      </c>
      <c r="M2077" s="85">
        <f>L2077*'Age distribution'!$L$6</f>
        <v>2579.0762337522383</v>
      </c>
      <c r="N2077" s="85">
        <f>L2077*'Age distribution'!$L$7</f>
        <v>8018.2524153153818</v>
      </c>
      <c r="O2077" s="86">
        <f>L2077*'Age distribution'!$L$8</f>
        <v>8179.5867161085571</v>
      </c>
      <c r="P2077" s="86">
        <f>L2077*'Age distribution'!$L$9</f>
        <v>8031.4110132131582</v>
      </c>
      <c r="Q2077" s="86">
        <f>L2077*'Age distribution'!$L$10</f>
        <v>7754.6464339253062</v>
      </c>
      <c r="R2077" s="86">
        <f>L2077*'Age distribution'!$L$11</f>
        <v>5295.0271876853603</v>
      </c>
      <c r="S2077" s="86">
        <f t="shared" si="32"/>
        <v>39858</v>
      </c>
      <c r="U2077" s="6"/>
      <c r="V2077" s="6"/>
      <c r="W2077" s="6"/>
      <c r="X2077" s="6"/>
      <c r="Y2077" s="6"/>
      <c r="Z2077" s="6"/>
      <c r="AA2077" s="6"/>
      <c r="AB2077" s="6"/>
      <c r="AC2077" s="6"/>
      <c r="AD2077" s="6"/>
      <c r="AE2077" s="6"/>
      <c r="AF2077" s="6"/>
    </row>
    <row r="2078" spans="1:32" ht="15" customHeight="1">
      <c r="A2078" s="89" t="s">
        <v>8884</v>
      </c>
      <c r="B2078" s="89" t="s">
        <v>8804</v>
      </c>
      <c r="C2078" s="89" t="s">
        <v>6720</v>
      </c>
      <c r="D2078" s="227" t="s">
        <v>2291</v>
      </c>
      <c r="E2078" s="228"/>
      <c r="F2078" s="228"/>
      <c r="G2078" s="229" t="s">
        <v>2290</v>
      </c>
      <c r="H2078" s="229"/>
      <c r="I2078" s="229"/>
      <c r="J2078" s="76" t="s">
        <v>2290</v>
      </c>
      <c r="K2078" s="77">
        <v>802279</v>
      </c>
      <c r="L2078" s="165">
        <v>800940</v>
      </c>
      <c r="M2078" s="85">
        <f>L2078*'Age distribution'!$L$6</f>
        <v>51826.11567719197</v>
      </c>
      <c r="N2078" s="85">
        <f>L2078*'Age distribution'!$L$7</f>
        <v>161125.47266603194</v>
      </c>
      <c r="O2078" s="86">
        <f>L2078*'Age distribution'!$L$8</f>
        <v>164367.45908976838</v>
      </c>
      <c r="P2078" s="86">
        <f>L2078*'Age distribution'!$L$9</f>
        <v>161389.89254159635</v>
      </c>
      <c r="Q2078" s="86">
        <f>L2078*'Age distribution'!$L$10</f>
        <v>155828.35352471611</v>
      </c>
      <c r="R2078" s="86">
        <f>L2078*'Age distribution'!$L$11</f>
        <v>106402.70650069528</v>
      </c>
      <c r="S2078" s="86">
        <f t="shared" si="32"/>
        <v>800940</v>
      </c>
      <c r="U2078" s="6"/>
      <c r="V2078" s="6"/>
      <c r="W2078" s="6"/>
      <c r="X2078" s="6"/>
      <c r="Y2078" s="6"/>
      <c r="Z2078" s="6"/>
      <c r="AA2078" s="6"/>
      <c r="AB2078" s="6"/>
      <c r="AC2078" s="6"/>
      <c r="AD2078" s="6"/>
      <c r="AE2078" s="6"/>
      <c r="AF2078" s="6"/>
    </row>
    <row r="2079" spans="1:32" ht="15" customHeight="1">
      <c r="A2079" s="89" t="s">
        <v>8883</v>
      </c>
      <c r="B2079" s="89" t="s">
        <v>8804</v>
      </c>
      <c r="C2079" s="89" t="s">
        <v>6719</v>
      </c>
      <c r="D2079" s="227" t="s">
        <v>2289</v>
      </c>
      <c r="E2079" s="228"/>
      <c r="F2079" s="228"/>
      <c r="G2079" s="229" t="s">
        <v>2288</v>
      </c>
      <c r="H2079" s="229"/>
      <c r="I2079" s="229"/>
      <c r="J2079" s="76" t="s">
        <v>2288</v>
      </c>
      <c r="K2079" s="77">
        <v>74675</v>
      </c>
      <c r="L2079" s="165">
        <v>75114</v>
      </c>
      <c r="M2079" s="85">
        <f>L2079*'Age distribution'!$L$6</f>
        <v>4860.372628382398</v>
      </c>
      <c r="N2079" s="85">
        <f>L2079*'Age distribution'!$L$7</f>
        <v>15110.718348236229</v>
      </c>
      <c r="O2079" s="86">
        <f>L2079*'Age distribution'!$L$8</f>
        <v>15414.759310396361</v>
      </c>
      <c r="P2079" s="86">
        <f>L2079*'Age distribution'!$L$9</f>
        <v>15135.516253863545</v>
      </c>
      <c r="Q2079" s="86">
        <f>L2079*'Age distribution'!$L$10</f>
        <v>14613.942301115596</v>
      </c>
      <c r="R2079" s="86">
        <f>L2079*'Age distribution'!$L$11</f>
        <v>9978.6911580058731</v>
      </c>
      <c r="S2079" s="86">
        <f t="shared" si="32"/>
        <v>75114</v>
      </c>
      <c r="U2079" s="6"/>
      <c r="V2079" s="6"/>
      <c r="W2079" s="6"/>
      <c r="X2079" s="6"/>
      <c r="Y2079" s="6"/>
      <c r="Z2079" s="6"/>
      <c r="AA2079" s="6"/>
      <c r="AB2079" s="6"/>
      <c r="AC2079" s="6"/>
      <c r="AD2079" s="6"/>
      <c r="AE2079" s="6"/>
      <c r="AF2079" s="6"/>
    </row>
    <row r="2080" spans="1:32" ht="15" customHeight="1">
      <c r="A2080" s="89" t="s">
        <v>8882</v>
      </c>
      <c r="B2080" s="89" t="s">
        <v>8804</v>
      </c>
      <c r="C2080" s="89" t="s">
        <v>6718</v>
      </c>
      <c r="D2080" s="227" t="s">
        <v>2287</v>
      </c>
      <c r="E2080" s="228"/>
      <c r="F2080" s="228"/>
      <c r="G2080" s="229" t="s">
        <v>2286</v>
      </c>
      <c r="H2080" s="229"/>
      <c r="I2080" s="229"/>
      <c r="J2080" s="76" t="s">
        <v>2286</v>
      </c>
      <c r="K2080" s="77">
        <v>32096</v>
      </c>
      <c r="L2080" s="165">
        <v>31854</v>
      </c>
      <c r="M2080" s="85">
        <f>L2080*'Age distribution'!$L$6</f>
        <v>2061.1644926976714</v>
      </c>
      <c r="N2080" s="85">
        <f>L2080*'Age distribution'!$L$7</f>
        <v>6408.0840091689543</v>
      </c>
      <c r="O2080" s="86">
        <f>L2080*'Age distribution'!$L$8</f>
        <v>6537.0203034502983</v>
      </c>
      <c r="P2080" s="86">
        <f>L2080*'Age distribution'!$L$9</f>
        <v>6418.6001910505274</v>
      </c>
      <c r="Q2080" s="86">
        <f>L2080*'Age distribution'!$L$10</f>
        <v>6197.4135056013019</v>
      </c>
      <c r="R2080" s="86">
        <f>L2080*'Age distribution'!$L$11</f>
        <v>4231.7174980312475</v>
      </c>
      <c r="S2080" s="86">
        <f t="shared" si="32"/>
        <v>31854.000000000007</v>
      </c>
      <c r="U2080" s="6"/>
      <c r="V2080" s="6"/>
      <c r="W2080" s="6"/>
      <c r="X2080" s="6"/>
      <c r="Y2080" s="6"/>
      <c r="Z2080" s="6"/>
      <c r="AA2080" s="6"/>
      <c r="AB2080" s="6"/>
      <c r="AC2080" s="6"/>
      <c r="AD2080" s="6"/>
      <c r="AE2080" s="6"/>
      <c r="AF2080" s="6"/>
    </row>
    <row r="2081" spans="1:32" ht="15" customHeight="1">
      <c r="A2081" s="89" t="s">
        <v>8881</v>
      </c>
      <c r="B2081" s="89" t="s">
        <v>8804</v>
      </c>
      <c r="C2081" s="89" t="s">
        <v>6717</v>
      </c>
      <c r="D2081" s="227" t="s">
        <v>2285</v>
      </c>
      <c r="E2081" s="228"/>
      <c r="F2081" s="228"/>
      <c r="G2081" s="229" t="s">
        <v>2284</v>
      </c>
      <c r="H2081" s="229"/>
      <c r="I2081" s="229"/>
      <c r="J2081" s="76" t="s">
        <v>2284</v>
      </c>
      <c r="K2081" s="77">
        <v>15846</v>
      </c>
      <c r="L2081" s="165">
        <v>15796</v>
      </c>
      <c r="M2081" s="85">
        <f>L2081*'Age distribution'!$L$6</f>
        <v>1022.1056798723055</v>
      </c>
      <c r="N2081" s="85">
        <f>L2081*'Age distribution'!$L$7</f>
        <v>3177.6886735993216</v>
      </c>
      <c r="O2081" s="86">
        <f>L2081*'Age distribution'!$L$8</f>
        <v>3241.6265685094777</v>
      </c>
      <c r="P2081" s="86">
        <f>L2081*'Age distribution'!$L$9</f>
        <v>3182.9035166018125</v>
      </c>
      <c r="Q2081" s="86">
        <f>L2081*'Age distribution'!$L$10</f>
        <v>3073.2198070722097</v>
      </c>
      <c r="R2081" s="86">
        <f>L2081*'Age distribution'!$L$11</f>
        <v>2098.4557543448727</v>
      </c>
      <c r="S2081" s="86">
        <f t="shared" si="32"/>
        <v>15796</v>
      </c>
      <c r="U2081" s="6"/>
      <c r="V2081" s="6"/>
      <c r="W2081" s="6"/>
      <c r="X2081" s="6"/>
      <c r="Y2081" s="6"/>
      <c r="Z2081" s="6"/>
      <c r="AA2081" s="6"/>
      <c r="AB2081" s="6"/>
      <c r="AC2081" s="6"/>
      <c r="AD2081" s="6"/>
      <c r="AE2081" s="6"/>
      <c r="AF2081" s="6"/>
    </row>
    <row r="2082" spans="1:32" ht="15" customHeight="1">
      <c r="A2082" s="89" t="s">
        <v>8880</v>
      </c>
      <c r="B2082" s="89" t="s">
        <v>8804</v>
      </c>
      <c r="C2082" s="89" t="s">
        <v>6716</v>
      </c>
      <c r="D2082" s="227" t="s">
        <v>2283</v>
      </c>
      <c r="E2082" s="228"/>
      <c r="F2082" s="228"/>
      <c r="G2082" s="229" t="s">
        <v>2282</v>
      </c>
      <c r="H2082" s="229"/>
      <c r="I2082" s="229"/>
      <c r="J2082" s="76" t="s">
        <v>2282</v>
      </c>
      <c r="K2082" s="77">
        <v>28102</v>
      </c>
      <c r="L2082" s="165">
        <v>28219</v>
      </c>
      <c r="M2082" s="85">
        <f>L2082*'Age distribution'!$L$6</f>
        <v>1825.9559496275378</v>
      </c>
      <c r="N2082" s="85">
        <f>L2082*'Age distribution'!$L$7</f>
        <v>5676.8293669472814</v>
      </c>
      <c r="O2082" s="86">
        <f>L2082*'Age distribution'!$L$8</f>
        <v>5791.0521737635454</v>
      </c>
      <c r="P2082" s="86">
        <f>L2082*'Age distribution'!$L$9</f>
        <v>5686.1455010753707</v>
      </c>
      <c r="Q2082" s="86">
        <f>L2082*'Age distribution'!$L$10</f>
        <v>5490.1994008464608</v>
      </c>
      <c r="R2082" s="86">
        <f>L2082*'Age distribution'!$L$11</f>
        <v>3748.8176077398057</v>
      </c>
      <c r="S2082" s="86">
        <f t="shared" si="32"/>
        <v>28219.000000000004</v>
      </c>
      <c r="U2082" s="6"/>
      <c r="V2082" s="6"/>
      <c r="W2082" s="6"/>
      <c r="X2082" s="6"/>
      <c r="Y2082" s="6"/>
      <c r="Z2082" s="6"/>
      <c r="AA2082" s="6"/>
      <c r="AB2082" s="6"/>
      <c r="AC2082" s="6"/>
      <c r="AD2082" s="6"/>
      <c r="AE2082" s="6"/>
      <c r="AF2082" s="6"/>
    </row>
    <row r="2083" spans="1:32" ht="15" customHeight="1">
      <c r="A2083" s="89" t="s">
        <v>8879</v>
      </c>
      <c r="B2083" s="89" t="s">
        <v>8804</v>
      </c>
      <c r="C2083" s="89" t="s">
        <v>6715</v>
      </c>
      <c r="D2083" s="227" t="s">
        <v>2281</v>
      </c>
      <c r="E2083" s="228"/>
      <c r="F2083" s="228"/>
      <c r="G2083" s="229" t="s">
        <v>2280</v>
      </c>
      <c r="H2083" s="229"/>
      <c r="I2083" s="229"/>
      <c r="J2083" s="76" t="s">
        <v>2280</v>
      </c>
      <c r="K2083" s="77">
        <v>43606</v>
      </c>
      <c r="L2083" s="165">
        <v>43446</v>
      </c>
      <c r="M2083" s="85">
        <f>L2083*'Age distribution'!$L$6</f>
        <v>2811.243565949113</v>
      </c>
      <c r="N2083" s="85">
        <f>L2083*'Age distribution'!$L$7</f>
        <v>8740.0520456568829</v>
      </c>
      <c r="O2083" s="86">
        <f>L2083*'Age distribution'!$L$8</f>
        <v>8915.9095907484661</v>
      </c>
      <c r="P2083" s="86">
        <f>L2083*'Age distribution'!$L$9</f>
        <v>8754.3951748722684</v>
      </c>
      <c r="Q2083" s="86">
        <f>L2083*'Age distribution'!$L$10</f>
        <v>8452.7163673119285</v>
      </c>
      <c r="R2083" s="86">
        <f>L2083*'Age distribution'!$L$11</f>
        <v>5771.6832554613411</v>
      </c>
      <c r="S2083" s="86">
        <f t="shared" si="32"/>
        <v>43446</v>
      </c>
      <c r="U2083" s="6"/>
      <c r="V2083" s="6"/>
      <c r="W2083" s="6"/>
      <c r="X2083" s="6"/>
      <c r="Y2083" s="6"/>
      <c r="Z2083" s="6"/>
      <c r="AA2083" s="6"/>
      <c r="AB2083" s="6"/>
      <c r="AC2083" s="6"/>
      <c r="AD2083" s="6"/>
      <c r="AE2083" s="6"/>
      <c r="AF2083" s="6"/>
    </row>
    <row r="2084" spans="1:32" ht="15" customHeight="1">
      <c r="A2084" s="89" t="s">
        <v>8878</v>
      </c>
      <c r="B2084" s="89" t="s">
        <v>8804</v>
      </c>
      <c r="C2084" s="89" t="s">
        <v>6714</v>
      </c>
      <c r="D2084" s="227" t="s">
        <v>2279</v>
      </c>
      <c r="E2084" s="228"/>
      <c r="F2084" s="228"/>
      <c r="G2084" s="229" t="s">
        <v>2278</v>
      </c>
      <c r="H2084" s="229"/>
      <c r="I2084" s="229"/>
      <c r="J2084" s="76" t="s">
        <v>2278</v>
      </c>
      <c r="K2084" s="77">
        <v>29467</v>
      </c>
      <c r="L2084" s="165">
        <v>29497</v>
      </c>
      <c r="M2084" s="85">
        <f>L2084*'Age distribution'!$L$6</f>
        <v>1908.6510027344516</v>
      </c>
      <c r="N2084" s="85">
        <f>L2084*'Age distribution'!$L$7</f>
        <v>5933.9252219016962</v>
      </c>
      <c r="O2084" s="86">
        <f>L2084*'Age distribution'!$L$8</f>
        <v>6053.3210237607036</v>
      </c>
      <c r="P2084" s="86">
        <f>L2084*'Age distribution'!$L$9</f>
        <v>5943.6632710308731</v>
      </c>
      <c r="Q2084" s="86">
        <f>L2084*'Age distribution'!$L$10</f>
        <v>5738.84303932698</v>
      </c>
      <c r="R2084" s="86">
        <f>L2084*'Age distribution'!$L$11</f>
        <v>3918.5964412452972</v>
      </c>
      <c r="S2084" s="86">
        <f t="shared" si="32"/>
        <v>29497</v>
      </c>
      <c r="U2084" s="6"/>
      <c r="V2084" s="6"/>
      <c r="W2084" s="6"/>
      <c r="X2084" s="6"/>
      <c r="Y2084" s="6"/>
      <c r="Z2084" s="6"/>
      <c r="AA2084" s="6"/>
      <c r="AB2084" s="6"/>
      <c r="AC2084" s="6"/>
      <c r="AD2084" s="6"/>
      <c r="AE2084" s="6"/>
      <c r="AF2084" s="6"/>
    </row>
    <row r="2085" spans="1:32" ht="15" customHeight="1">
      <c r="A2085" s="89" t="s">
        <v>8876</v>
      </c>
      <c r="B2085" s="89" t="s">
        <v>8804</v>
      </c>
      <c r="C2085" s="89" t="s">
        <v>6713</v>
      </c>
      <c r="D2085" s="227" t="s">
        <v>2277</v>
      </c>
      <c r="E2085" s="228"/>
      <c r="F2085" s="228"/>
      <c r="G2085" s="229" t="s">
        <v>2276</v>
      </c>
      <c r="H2085" s="229"/>
      <c r="I2085" s="229"/>
      <c r="J2085" s="76" t="s">
        <v>2276</v>
      </c>
      <c r="K2085" s="77">
        <v>42471</v>
      </c>
      <c r="L2085" s="165">
        <v>42770</v>
      </c>
      <c r="M2085" s="85">
        <f>L2085*'Age distribution'!$L$6</f>
        <v>2767.5018946656437</v>
      </c>
      <c r="N2085" s="85">
        <f>L2085*'Age distribution'!$L$7</f>
        <v>8604.0608109548612</v>
      </c>
      <c r="O2085" s="86">
        <f>L2085*'Age distribution'!$L$8</f>
        <v>8777.1820926279033</v>
      </c>
      <c r="P2085" s="86">
        <f>L2085*'Age distribution'!$L$9</f>
        <v>8618.1807676031603</v>
      </c>
      <c r="Q2085" s="86">
        <f>L2085*'Age distribution'!$L$10</f>
        <v>8321.1959450796658</v>
      </c>
      <c r="R2085" s="86">
        <f>L2085*'Age distribution'!$L$11</f>
        <v>5681.8784890687648</v>
      </c>
      <c r="S2085" s="86">
        <f t="shared" si="32"/>
        <v>42770</v>
      </c>
      <c r="U2085" s="6"/>
      <c r="V2085" s="6"/>
      <c r="W2085" s="6"/>
      <c r="X2085" s="6"/>
      <c r="Y2085" s="6"/>
      <c r="Z2085" s="6"/>
      <c r="AA2085" s="6"/>
      <c r="AB2085" s="6"/>
      <c r="AC2085" s="6"/>
      <c r="AD2085" s="6"/>
      <c r="AE2085" s="6"/>
      <c r="AF2085" s="6"/>
    </row>
    <row r="2086" spans="1:32" ht="15" customHeight="1">
      <c r="A2086" s="89" t="s">
        <v>8874</v>
      </c>
      <c r="B2086" s="89" t="s">
        <v>8804</v>
      </c>
      <c r="C2086" s="89" t="s">
        <v>6712</v>
      </c>
      <c r="D2086" s="227" t="s">
        <v>2275</v>
      </c>
      <c r="E2086" s="228"/>
      <c r="F2086" s="228"/>
      <c r="G2086" s="229" t="s">
        <v>2274</v>
      </c>
      <c r="H2086" s="229"/>
      <c r="I2086" s="229"/>
      <c r="J2086" s="76" t="s">
        <v>2274</v>
      </c>
      <c r="K2086" s="77">
        <v>59594</v>
      </c>
      <c r="L2086" s="165">
        <v>59421</v>
      </c>
      <c r="M2086" s="85">
        <f>L2086*'Age distribution'!$L$6</f>
        <v>3844.9317297855323</v>
      </c>
      <c r="N2086" s="85">
        <f>L2086*'Age distribution'!$L$7</f>
        <v>11953.750232587066</v>
      </c>
      <c r="O2086" s="86">
        <f>L2086*'Age distribution'!$L$8</f>
        <v>12194.270215712946</v>
      </c>
      <c r="P2086" s="86">
        <f>L2086*'Age distribution'!$L$9</f>
        <v>11973.367299316049</v>
      </c>
      <c r="Q2086" s="86">
        <f>L2086*'Age distribution'!$L$10</f>
        <v>11560.761848318421</v>
      </c>
      <c r="R2086" s="86">
        <f>L2086*'Age distribution'!$L$11</f>
        <v>7893.9186742799884</v>
      </c>
      <c r="S2086" s="86">
        <f t="shared" si="32"/>
        <v>59421</v>
      </c>
      <c r="U2086" s="6"/>
      <c r="V2086" s="6"/>
      <c r="W2086" s="6"/>
      <c r="X2086" s="6"/>
      <c r="Y2086" s="6"/>
      <c r="Z2086" s="6"/>
      <c r="AA2086" s="6"/>
      <c r="AB2086" s="6"/>
      <c r="AC2086" s="6"/>
      <c r="AD2086" s="6"/>
      <c r="AE2086" s="6"/>
      <c r="AF2086" s="6"/>
    </row>
    <row r="2087" spans="1:32" ht="15" customHeight="1">
      <c r="A2087" s="89" t="s">
        <v>8872</v>
      </c>
      <c r="B2087" s="89" t="s">
        <v>8804</v>
      </c>
      <c r="C2087" s="89" t="s">
        <v>6711</v>
      </c>
      <c r="D2087" s="227" t="s">
        <v>2273</v>
      </c>
      <c r="E2087" s="228"/>
      <c r="F2087" s="228"/>
      <c r="G2087" s="229" t="s">
        <v>2272</v>
      </c>
      <c r="H2087" s="229"/>
      <c r="I2087" s="229"/>
      <c r="J2087" s="76" t="s">
        <v>2272</v>
      </c>
      <c r="K2087" s="77">
        <v>33241</v>
      </c>
      <c r="L2087" s="165">
        <v>33130</v>
      </c>
      <c r="M2087" s="85">
        <f>L2087*'Age distribution'!$L$6</f>
        <v>2143.7301325759358</v>
      </c>
      <c r="N2087" s="85">
        <f>L2087*'Age distribution'!$L$7</f>
        <v>6664.7775231922978</v>
      </c>
      <c r="O2087" s="86">
        <f>L2087*'Age distribution'!$L$8</f>
        <v>6798.8787170624846</v>
      </c>
      <c r="P2087" s="86">
        <f>L2087*'Age distribution'!$L$9</f>
        <v>6675.7149598010919</v>
      </c>
      <c r="Q2087" s="86">
        <f>L2087*'Age distribution'!$L$10</f>
        <v>6445.6680304065785</v>
      </c>
      <c r="R2087" s="86">
        <f>L2087*'Age distribution'!$L$11</f>
        <v>4401.2306369616126</v>
      </c>
      <c r="S2087" s="86">
        <f t="shared" si="32"/>
        <v>33130</v>
      </c>
      <c r="U2087" s="6"/>
      <c r="V2087" s="6"/>
      <c r="W2087" s="6"/>
      <c r="X2087" s="6"/>
      <c r="Y2087" s="6"/>
      <c r="Z2087" s="6"/>
      <c r="AA2087" s="6"/>
      <c r="AB2087" s="6"/>
      <c r="AC2087" s="6"/>
      <c r="AD2087" s="6"/>
      <c r="AE2087" s="6"/>
      <c r="AF2087" s="6"/>
    </row>
    <row r="2088" spans="1:32" ht="15" customHeight="1">
      <c r="A2088" s="89" t="s">
        <v>8871</v>
      </c>
      <c r="B2088" s="89" t="s">
        <v>8804</v>
      </c>
      <c r="C2088" s="89" t="s">
        <v>6710</v>
      </c>
      <c r="D2088" s="227" t="s">
        <v>2271</v>
      </c>
      <c r="E2088" s="228"/>
      <c r="F2088" s="228"/>
      <c r="G2088" s="229" t="s">
        <v>2270</v>
      </c>
      <c r="H2088" s="229"/>
      <c r="I2088" s="229"/>
      <c r="J2088" s="76" t="s">
        <v>2270</v>
      </c>
      <c r="K2088" s="77">
        <v>69607</v>
      </c>
      <c r="L2088" s="165">
        <v>68875</v>
      </c>
      <c r="M2088" s="85">
        <f>L2088*'Age distribution'!$L$6</f>
        <v>4456.6680616108533</v>
      </c>
      <c r="N2088" s="85">
        <f>L2088*'Age distribution'!$L$7</f>
        <v>13855.615813760021</v>
      </c>
      <c r="O2088" s="86">
        <f>L2088*'Age distribution'!$L$8</f>
        <v>14134.403007475961</v>
      </c>
      <c r="P2088" s="86">
        <f>L2088*'Age distribution'!$L$9</f>
        <v>13878.353995058866</v>
      </c>
      <c r="Q2088" s="86">
        <f>L2088*'Age distribution'!$L$10</f>
        <v>13400.102191193875</v>
      </c>
      <c r="R2088" s="86">
        <f>L2088*'Age distribution'!$L$11</f>
        <v>9149.8569309004251</v>
      </c>
      <c r="S2088" s="86">
        <f t="shared" si="32"/>
        <v>68875</v>
      </c>
      <c r="U2088" s="6"/>
      <c r="V2088" s="6"/>
      <c r="W2088" s="6"/>
      <c r="X2088" s="6"/>
      <c r="Y2088" s="6"/>
      <c r="Z2088" s="6"/>
      <c r="AA2088" s="6"/>
      <c r="AB2088" s="6"/>
      <c r="AC2088" s="6"/>
      <c r="AD2088" s="6"/>
      <c r="AE2088" s="6"/>
      <c r="AF2088" s="6"/>
    </row>
    <row r="2089" spans="1:32" ht="15" customHeight="1">
      <c r="A2089" s="89" t="s">
        <v>8870</v>
      </c>
      <c r="B2089" s="89" t="s">
        <v>8804</v>
      </c>
      <c r="C2089" s="89" t="s">
        <v>6709</v>
      </c>
      <c r="D2089" s="227" t="s">
        <v>2269</v>
      </c>
      <c r="E2089" s="228"/>
      <c r="F2089" s="228"/>
      <c r="G2089" s="229" t="s">
        <v>2268</v>
      </c>
      <c r="H2089" s="229"/>
      <c r="I2089" s="229"/>
      <c r="J2089" s="76" t="s">
        <v>2268</v>
      </c>
      <c r="K2089" s="77">
        <v>61092</v>
      </c>
      <c r="L2089" s="165">
        <v>61299</v>
      </c>
      <c r="M2089" s="85">
        <f>L2089*'Age distribution'!$L$6</f>
        <v>3966.4507514872407</v>
      </c>
      <c r="N2089" s="85">
        <f>L2089*'Age distribution'!$L$7</f>
        <v>12331.548366862802</v>
      </c>
      <c r="O2089" s="86">
        <f>L2089*'Age distribution'!$L$8</f>
        <v>12579.669981201727</v>
      </c>
      <c r="P2089" s="86">
        <f>L2089*'Age distribution'!$L$9</f>
        <v>12351.785430753007</v>
      </c>
      <c r="Q2089" s="86">
        <f>L2089*'Age distribution'!$L$10</f>
        <v>11926.139589371955</v>
      </c>
      <c r="R2089" s="86">
        <f>L2089*'Age distribution'!$L$11</f>
        <v>8143.4058803232692</v>
      </c>
      <c r="S2089" s="86">
        <f t="shared" si="32"/>
        <v>61299</v>
      </c>
      <c r="U2089" s="6"/>
      <c r="V2089" s="6"/>
      <c r="W2089" s="6"/>
      <c r="X2089" s="6"/>
      <c r="Y2089" s="6"/>
      <c r="Z2089" s="6"/>
      <c r="AA2089" s="6"/>
      <c r="AB2089" s="6"/>
      <c r="AC2089" s="6"/>
      <c r="AD2089" s="6"/>
      <c r="AE2089" s="6"/>
      <c r="AF2089" s="6"/>
    </row>
    <row r="2090" spans="1:32" ht="15" customHeight="1">
      <c r="A2090" s="89" t="s">
        <v>8869</v>
      </c>
      <c r="B2090" s="89" t="s">
        <v>8804</v>
      </c>
      <c r="C2090" s="89" t="s">
        <v>6708</v>
      </c>
      <c r="D2090" s="227" t="s">
        <v>2267</v>
      </c>
      <c r="E2090" s="228"/>
      <c r="F2090" s="228"/>
      <c r="G2090" s="229" t="s">
        <v>2266</v>
      </c>
      <c r="H2090" s="229"/>
      <c r="I2090" s="229"/>
      <c r="J2090" s="76" t="s">
        <v>2266</v>
      </c>
      <c r="K2090" s="77">
        <v>230018</v>
      </c>
      <c r="L2090" s="165">
        <v>229895</v>
      </c>
      <c r="M2090" s="85">
        <f>L2090*'Age distribution'!$L$6</f>
        <v>14875.727100167363</v>
      </c>
      <c r="N2090" s="85">
        <f>L2090*'Age distribution'!$L$7</f>
        <v>46248.08417429198</v>
      </c>
      <c r="O2090" s="86">
        <f>L2090*'Age distribution'!$L$8</f>
        <v>47178.636361578021</v>
      </c>
      <c r="P2090" s="86">
        <f>L2090*'Age distribution'!$L$9</f>
        <v>46323.98100463242</v>
      </c>
      <c r="Q2090" s="86">
        <f>L2090*'Age distribution'!$L$10</f>
        <v>44727.644185038342</v>
      </c>
      <c r="R2090" s="86">
        <f>L2090*'Age distribution'!$L$11</f>
        <v>30540.927174291883</v>
      </c>
      <c r="S2090" s="86">
        <f t="shared" si="32"/>
        <v>229895.00000000003</v>
      </c>
      <c r="U2090" s="6"/>
      <c r="V2090" s="6"/>
      <c r="W2090" s="6"/>
      <c r="X2090" s="6"/>
      <c r="Y2090" s="6"/>
      <c r="Z2090" s="6"/>
      <c r="AA2090" s="6"/>
      <c r="AB2090" s="6"/>
      <c r="AC2090" s="6"/>
      <c r="AD2090" s="6"/>
      <c r="AE2090" s="6"/>
      <c r="AF2090" s="6"/>
    </row>
    <row r="2091" spans="1:32" ht="15" customHeight="1">
      <c r="A2091" s="89" t="s">
        <v>8868</v>
      </c>
      <c r="B2091" s="89" t="s">
        <v>8804</v>
      </c>
      <c r="C2091" s="89" t="s">
        <v>6707</v>
      </c>
      <c r="D2091" s="227" t="s">
        <v>2265</v>
      </c>
      <c r="E2091" s="228"/>
      <c r="F2091" s="228"/>
      <c r="G2091" s="229" t="s">
        <v>2264</v>
      </c>
      <c r="H2091" s="229"/>
      <c r="I2091" s="229"/>
      <c r="J2091" s="76" t="s">
        <v>2264</v>
      </c>
      <c r="K2091" s="77">
        <v>62444</v>
      </c>
      <c r="L2091" s="165">
        <v>62402</v>
      </c>
      <c r="M2091" s="85">
        <f>L2091*'Age distribution'!$L$6</f>
        <v>4037.8221470873391</v>
      </c>
      <c r="N2091" s="85">
        <f>L2091*'Age distribution'!$L$7</f>
        <v>12553.439390348498</v>
      </c>
      <c r="O2091" s="86">
        <f>L2091*'Age distribution'!$L$8</f>
        <v>12806.025647513829</v>
      </c>
      <c r="P2091" s="86">
        <f>L2091*'Age distribution'!$L$9</f>
        <v>12574.040595276418</v>
      </c>
      <c r="Q2091" s="86">
        <f>L2091*'Age distribution'!$L$10</f>
        <v>12140.735781268679</v>
      </c>
      <c r="R2091" s="86">
        <f>L2091*'Age distribution'!$L$11</f>
        <v>8289.9364385052395</v>
      </c>
      <c r="S2091" s="86">
        <f t="shared" si="32"/>
        <v>62402.000000000007</v>
      </c>
      <c r="U2091" s="6"/>
      <c r="V2091" s="6"/>
      <c r="W2091" s="6"/>
      <c r="X2091" s="6"/>
      <c r="Y2091" s="6"/>
      <c r="Z2091" s="6"/>
      <c r="AA2091" s="6"/>
      <c r="AB2091" s="6"/>
      <c r="AC2091" s="6"/>
      <c r="AD2091" s="6"/>
      <c r="AE2091" s="6"/>
      <c r="AF2091" s="6"/>
    </row>
    <row r="2092" spans="1:32" ht="15" customHeight="1">
      <c r="A2092" s="89" t="s">
        <v>8867</v>
      </c>
      <c r="B2092" s="89" t="s">
        <v>8804</v>
      </c>
      <c r="C2092" s="89" t="s">
        <v>6706</v>
      </c>
      <c r="D2092" s="227" t="s">
        <v>2263</v>
      </c>
      <c r="E2092" s="228"/>
      <c r="F2092" s="228"/>
      <c r="G2092" s="229" t="s">
        <v>2262</v>
      </c>
      <c r="H2092" s="229"/>
      <c r="I2092" s="229"/>
      <c r="J2092" s="76" t="s">
        <v>2262</v>
      </c>
      <c r="K2092" s="77">
        <v>166711</v>
      </c>
      <c r="L2092" s="165">
        <v>167242</v>
      </c>
      <c r="M2092" s="85">
        <f>L2092*'Age distribution'!$L$6</f>
        <v>10821.663592884535</v>
      </c>
      <c r="N2092" s="85">
        <f>L2092*'Age distribution'!$L$7</f>
        <v>33644.150997094061</v>
      </c>
      <c r="O2092" s="86">
        <f>L2092*'Age distribution'!$L$8</f>
        <v>34321.100947750194</v>
      </c>
      <c r="P2092" s="86">
        <f>L2092*'Age distribution'!$L$9</f>
        <v>33699.363758136256</v>
      </c>
      <c r="Q2092" s="86">
        <f>L2092*'Age distribution'!$L$10</f>
        <v>32538.074637526621</v>
      </c>
      <c r="R2092" s="86">
        <f>L2092*'Age distribution'!$L$11</f>
        <v>22217.646066608333</v>
      </c>
      <c r="S2092" s="86">
        <f t="shared" si="32"/>
        <v>167242</v>
      </c>
      <c r="U2092" s="6"/>
      <c r="V2092" s="6"/>
      <c r="W2092" s="6"/>
      <c r="X2092" s="6"/>
      <c r="Y2092" s="6"/>
      <c r="Z2092" s="6"/>
      <c r="AA2092" s="6"/>
      <c r="AB2092" s="6"/>
      <c r="AC2092" s="6"/>
      <c r="AD2092" s="6"/>
      <c r="AE2092" s="6"/>
      <c r="AF2092" s="6"/>
    </row>
    <row r="2093" spans="1:32" ht="15" customHeight="1">
      <c r="A2093" s="89" t="s">
        <v>8865</v>
      </c>
      <c r="B2093" s="89" t="s">
        <v>8804</v>
      </c>
      <c r="C2093" s="89" t="s">
        <v>6705</v>
      </c>
      <c r="D2093" s="227" t="s">
        <v>2261</v>
      </c>
      <c r="E2093" s="228"/>
      <c r="F2093" s="228"/>
      <c r="G2093" s="229" t="s">
        <v>2260</v>
      </c>
      <c r="H2093" s="229"/>
      <c r="I2093" s="229"/>
      <c r="J2093" s="76" t="s">
        <v>2260</v>
      </c>
      <c r="K2093" s="77">
        <v>45778</v>
      </c>
      <c r="L2093" s="165">
        <v>45634</v>
      </c>
      <c r="M2093" s="85">
        <f>L2093*'Age distribution'!$L$6</f>
        <v>2952.8216380914655</v>
      </c>
      <c r="N2093" s="85">
        <f>L2093*'Age distribution'!$L$7</f>
        <v>9180.2130242486364</v>
      </c>
      <c r="O2093" s="86">
        <f>L2093*'Age distribution'!$L$8</f>
        <v>9364.9269959079211</v>
      </c>
      <c r="P2093" s="86">
        <f>L2093*'Age distribution'!$L$9</f>
        <v>9195.2784930746457</v>
      </c>
      <c r="Q2093" s="86">
        <f>L2093*'Age distribution'!$L$10</f>
        <v>8878.4067280281852</v>
      </c>
      <c r="R2093" s="86">
        <f>L2093*'Age distribution'!$L$11</f>
        <v>6062.3531206491471</v>
      </c>
      <c r="S2093" s="86">
        <f t="shared" si="32"/>
        <v>45634</v>
      </c>
      <c r="U2093" s="6"/>
      <c r="V2093" s="6"/>
      <c r="W2093" s="6"/>
      <c r="X2093" s="6"/>
      <c r="Y2093" s="6"/>
      <c r="Z2093" s="6"/>
      <c r="AA2093" s="6"/>
      <c r="AB2093" s="6"/>
      <c r="AC2093" s="6"/>
      <c r="AD2093" s="6"/>
      <c r="AE2093" s="6"/>
      <c r="AF2093" s="6"/>
    </row>
    <row r="2094" spans="1:32" ht="15" customHeight="1">
      <c r="A2094" s="89" t="s">
        <v>8864</v>
      </c>
      <c r="B2094" s="89" t="s">
        <v>8804</v>
      </c>
      <c r="C2094" s="89" t="s">
        <v>6704</v>
      </c>
      <c r="D2094" s="227" t="s">
        <v>2259</v>
      </c>
      <c r="E2094" s="228"/>
      <c r="F2094" s="228"/>
      <c r="G2094" s="229" t="s">
        <v>2258</v>
      </c>
      <c r="H2094" s="229"/>
      <c r="I2094" s="229"/>
      <c r="J2094" s="76" t="s">
        <v>2258</v>
      </c>
      <c r="K2094" s="77">
        <v>301452</v>
      </c>
      <c r="L2094" s="165">
        <v>301829</v>
      </c>
      <c r="M2094" s="85">
        <f>L2094*'Age distribution'!$L$6</f>
        <v>19530.332694997349</v>
      </c>
      <c r="N2094" s="85">
        <f>L2094*'Age distribution'!$L$7</f>
        <v>60719.080442125203</v>
      </c>
      <c r="O2094" s="86">
        <f>L2094*'Age distribution'!$L$8</f>
        <v>61940.801819868779</v>
      </c>
      <c r="P2094" s="86">
        <f>L2094*'Age distribution'!$L$9</f>
        <v>60818.725342644248</v>
      </c>
      <c r="Q2094" s="86">
        <f>L2094*'Age distribution'!$L$10</f>
        <v>58722.895742516965</v>
      </c>
      <c r="R2094" s="86">
        <f>L2094*'Age distribution'!$L$11</f>
        <v>40097.163957847471</v>
      </c>
      <c r="S2094" s="86">
        <f t="shared" si="32"/>
        <v>301829</v>
      </c>
      <c r="U2094" s="6"/>
      <c r="V2094" s="6"/>
      <c r="W2094" s="6"/>
      <c r="X2094" s="6"/>
      <c r="Y2094" s="6"/>
      <c r="Z2094" s="6"/>
      <c r="AA2094" s="6"/>
      <c r="AB2094" s="6"/>
      <c r="AC2094" s="6"/>
      <c r="AD2094" s="6"/>
      <c r="AE2094" s="6"/>
      <c r="AF2094" s="6"/>
    </row>
    <row r="2095" spans="1:32" ht="15" customHeight="1">
      <c r="A2095" s="89" t="s">
        <v>8862</v>
      </c>
      <c r="B2095" s="89" t="s">
        <v>8804</v>
      </c>
      <c r="C2095" s="89" t="s">
        <v>6703</v>
      </c>
      <c r="D2095" s="227" t="s">
        <v>2257</v>
      </c>
      <c r="E2095" s="228"/>
      <c r="F2095" s="228"/>
      <c r="G2095" s="229" t="s">
        <v>2256</v>
      </c>
      <c r="H2095" s="229"/>
      <c r="I2095" s="229"/>
      <c r="J2095" s="76" t="s">
        <v>2256</v>
      </c>
      <c r="K2095" s="77">
        <v>441589</v>
      </c>
      <c r="L2095" s="165">
        <v>439770</v>
      </c>
      <c r="M2095" s="85">
        <f>L2095*'Age distribution'!$L$6</f>
        <v>28456.027781555065</v>
      </c>
      <c r="N2095" s="85">
        <f>L2095*'Age distribution'!$L$7</f>
        <v>88468.735628562528</v>
      </c>
      <c r="O2095" s="86">
        <f>L2095*'Age distribution'!$L$8</f>
        <v>90248.804509585534</v>
      </c>
      <c r="P2095" s="86">
        <f>L2095*'Age distribution'!$L$9</f>
        <v>88613.919947833579</v>
      </c>
      <c r="Q2095" s="86">
        <f>L2095*'Age distribution'!$L$10</f>
        <v>85560.260480890458</v>
      </c>
      <c r="R2095" s="86">
        <f>L2095*'Age distribution'!$L$11</f>
        <v>58422.251651572849</v>
      </c>
      <c r="S2095" s="86">
        <f t="shared" si="32"/>
        <v>439770</v>
      </c>
      <c r="U2095" s="6"/>
      <c r="V2095" s="6"/>
      <c r="W2095" s="6"/>
      <c r="X2095" s="6"/>
      <c r="Y2095" s="6"/>
      <c r="Z2095" s="6"/>
      <c r="AA2095" s="6"/>
      <c r="AB2095" s="6"/>
      <c r="AC2095" s="6"/>
      <c r="AD2095" s="6"/>
      <c r="AE2095" s="6"/>
      <c r="AF2095" s="6"/>
    </row>
    <row r="2096" spans="1:32" ht="15" customHeight="1">
      <c r="A2096" s="89" t="s">
        <v>8860</v>
      </c>
      <c r="B2096" s="89" t="s">
        <v>8804</v>
      </c>
      <c r="C2096" s="89" t="s">
        <v>6702</v>
      </c>
      <c r="D2096" s="227" t="s">
        <v>2255</v>
      </c>
      <c r="E2096" s="228"/>
      <c r="F2096" s="228"/>
      <c r="G2096" s="229" t="s">
        <v>2254</v>
      </c>
      <c r="H2096" s="229"/>
      <c r="I2096" s="229"/>
      <c r="J2096" s="76" t="s">
        <v>2254</v>
      </c>
      <c r="K2096" s="77">
        <v>43419</v>
      </c>
      <c r="L2096" s="165">
        <v>43075</v>
      </c>
      <c r="M2096" s="85">
        <f>L2096*'Age distribution'!$L$6</f>
        <v>2787.2374120346644</v>
      </c>
      <c r="N2096" s="85">
        <f>L2096*'Age distribution'!$L$7</f>
        <v>8665.4178029432005</v>
      </c>
      <c r="O2096" s="86">
        <f>L2096*'Age distribution'!$L$8</f>
        <v>8839.7736413361454</v>
      </c>
      <c r="P2096" s="86">
        <f>L2096*'Age distribution'!$L$9</f>
        <v>8679.6384513562334</v>
      </c>
      <c r="Q2096" s="86">
        <f>L2096*'Age distribution'!$L$10</f>
        <v>8380.5357805542826</v>
      </c>
      <c r="R2096" s="86">
        <f>L2096*'Age distribution'!$L$11</f>
        <v>5722.396911775475</v>
      </c>
      <c r="S2096" s="86">
        <f t="shared" si="32"/>
        <v>43075</v>
      </c>
      <c r="U2096" s="6"/>
      <c r="V2096" s="6"/>
      <c r="W2096" s="6"/>
      <c r="X2096" s="6"/>
      <c r="Y2096" s="6"/>
      <c r="Z2096" s="6"/>
      <c r="AA2096" s="6"/>
      <c r="AB2096" s="6"/>
      <c r="AC2096" s="6"/>
      <c r="AD2096" s="6"/>
      <c r="AE2096" s="6"/>
      <c r="AF2096" s="6"/>
    </row>
    <row r="2097" spans="1:32" ht="15" customHeight="1">
      <c r="A2097" s="89" t="s">
        <v>8859</v>
      </c>
      <c r="B2097" s="89" t="s">
        <v>8804</v>
      </c>
      <c r="C2097" s="89" t="s">
        <v>6701</v>
      </c>
      <c r="D2097" s="227" t="s">
        <v>2253</v>
      </c>
      <c r="E2097" s="228"/>
      <c r="F2097" s="228"/>
      <c r="G2097" s="229" t="s">
        <v>2252</v>
      </c>
      <c r="H2097" s="229"/>
      <c r="I2097" s="229"/>
      <c r="J2097" s="76" t="s">
        <v>2252</v>
      </c>
      <c r="K2097" s="77">
        <v>238766</v>
      </c>
      <c r="L2097" s="165">
        <v>237015</v>
      </c>
      <c r="M2097" s="85">
        <f>L2097*'Age distribution'!$L$6</f>
        <v>15336.438194158933</v>
      </c>
      <c r="N2097" s="85">
        <f>L2097*'Age distribution'!$L$7</f>
        <v>47680.417888904994</v>
      </c>
      <c r="O2097" s="86">
        <f>L2097*'Age distribution'!$L$8</f>
        <v>48639.789892078625</v>
      </c>
      <c r="P2097" s="86">
        <f>L2097*'Age distribution'!$L$9</f>
        <v>47758.665294212369</v>
      </c>
      <c r="Q2097" s="86">
        <f>L2097*'Age distribution'!$L$10</f>
        <v>46112.888868904774</v>
      </c>
      <c r="R2097" s="86">
        <f>L2097*'Age distribution'!$L$11</f>
        <v>31486.799861740317</v>
      </c>
      <c r="S2097" s="86">
        <f t="shared" si="32"/>
        <v>237015</v>
      </c>
      <c r="U2097" s="6"/>
      <c r="V2097" s="6"/>
      <c r="W2097" s="6"/>
      <c r="X2097" s="6"/>
      <c r="Y2097" s="6"/>
      <c r="Z2097" s="6"/>
      <c r="AA2097" s="6"/>
      <c r="AB2097" s="6"/>
      <c r="AC2097" s="6"/>
      <c r="AD2097" s="6"/>
      <c r="AE2097" s="6"/>
      <c r="AF2097" s="6"/>
    </row>
    <row r="2098" spans="1:32" ht="15" customHeight="1">
      <c r="A2098" s="89" t="s">
        <v>8857</v>
      </c>
      <c r="B2098" s="89" t="s">
        <v>8804</v>
      </c>
      <c r="C2098" s="89" t="s">
        <v>6700</v>
      </c>
      <c r="D2098" s="227" t="s">
        <v>2251</v>
      </c>
      <c r="E2098" s="228"/>
      <c r="F2098" s="228"/>
      <c r="G2098" s="229" t="s">
        <v>2250</v>
      </c>
      <c r="H2098" s="229"/>
      <c r="I2098" s="229"/>
      <c r="J2098" s="76" t="s">
        <v>2250</v>
      </c>
      <c r="K2098" s="77">
        <v>66453</v>
      </c>
      <c r="L2098" s="165">
        <v>66542</v>
      </c>
      <c r="M2098" s="85">
        <f>L2098*'Age distribution'!$L$6</f>
        <v>4305.7075303914253</v>
      </c>
      <c r="N2098" s="85">
        <f>L2098*'Age distribution'!$L$7</f>
        <v>13386.285117665617</v>
      </c>
      <c r="O2098" s="86">
        <f>L2098*'Age distribution'!$L$8</f>
        <v>13655.628964406033</v>
      </c>
      <c r="P2098" s="86">
        <f>L2098*'Age distribution'!$L$9</f>
        <v>13408.253089498468</v>
      </c>
      <c r="Q2098" s="86">
        <f>L2098*'Age distribution'!$L$10</f>
        <v>12946.201089022474</v>
      </c>
      <c r="R2098" s="86">
        <f>L2098*'Age distribution'!$L$11</f>
        <v>8839.9242090159878</v>
      </c>
      <c r="S2098" s="86">
        <f t="shared" si="32"/>
        <v>66542</v>
      </c>
      <c r="U2098" s="6"/>
      <c r="V2098" s="6"/>
      <c r="W2098" s="6"/>
      <c r="X2098" s="6"/>
      <c r="Y2098" s="6"/>
      <c r="Z2098" s="6"/>
      <c r="AA2098" s="6"/>
      <c r="AB2098" s="6"/>
      <c r="AC2098" s="6"/>
      <c r="AD2098" s="6"/>
      <c r="AE2098" s="6"/>
      <c r="AF2098" s="6"/>
    </row>
    <row r="2099" spans="1:32" ht="15" customHeight="1">
      <c r="A2099" s="89" t="s">
        <v>8856</v>
      </c>
      <c r="B2099" s="89" t="s">
        <v>8804</v>
      </c>
      <c r="C2099" s="89" t="s">
        <v>6699</v>
      </c>
      <c r="D2099" s="227" t="s">
        <v>2249</v>
      </c>
      <c r="E2099" s="228"/>
      <c r="F2099" s="228"/>
      <c r="G2099" s="229" t="s">
        <v>2248</v>
      </c>
      <c r="H2099" s="229"/>
      <c r="I2099" s="229"/>
      <c r="J2099" s="76" t="s">
        <v>2248</v>
      </c>
      <c r="K2099" s="77">
        <v>172522</v>
      </c>
      <c r="L2099" s="165">
        <v>173409</v>
      </c>
      <c r="M2099" s="85">
        <f>L2099*'Age distribution'!$L$6</f>
        <v>11220.709283424703</v>
      </c>
      <c r="N2099" s="85">
        <f>L2099*'Age distribution'!$L$7</f>
        <v>34884.76925805171</v>
      </c>
      <c r="O2099" s="86">
        <f>L2099*'Age distribution'!$L$8</f>
        <v>35586.681540811602</v>
      </c>
      <c r="P2099" s="86">
        <f>L2099*'Age distribution'!$L$9</f>
        <v>34942.017973563161</v>
      </c>
      <c r="Q2099" s="86">
        <f>L2099*'Age distribution'!$L$10</f>
        <v>33737.906655139581</v>
      </c>
      <c r="R2099" s="86">
        <f>L2099*'Age distribution'!$L$11</f>
        <v>23036.915289009248</v>
      </c>
      <c r="S2099" s="86">
        <f t="shared" si="32"/>
        <v>173409</v>
      </c>
      <c r="U2099" s="6"/>
      <c r="V2099" s="6"/>
      <c r="W2099" s="6"/>
      <c r="X2099" s="6"/>
      <c r="Y2099" s="6"/>
      <c r="Z2099" s="6"/>
      <c r="AA2099" s="6"/>
      <c r="AB2099" s="6"/>
      <c r="AC2099" s="6"/>
      <c r="AD2099" s="6"/>
      <c r="AE2099" s="6"/>
      <c r="AF2099" s="6"/>
    </row>
    <row r="2100" spans="1:32" ht="15" customHeight="1">
      <c r="A2100" s="89" t="s">
        <v>8855</v>
      </c>
      <c r="B2100" s="89" t="s">
        <v>8804</v>
      </c>
      <c r="C2100" s="89" t="s">
        <v>6698</v>
      </c>
      <c r="D2100" s="227" t="s">
        <v>2247</v>
      </c>
      <c r="E2100" s="228"/>
      <c r="F2100" s="228"/>
      <c r="G2100" s="229" t="s">
        <v>2246</v>
      </c>
      <c r="H2100" s="229"/>
      <c r="I2100" s="229"/>
      <c r="J2100" s="76" t="s">
        <v>2246</v>
      </c>
      <c r="K2100" s="77">
        <v>23727</v>
      </c>
      <c r="L2100" s="165">
        <v>23685</v>
      </c>
      <c r="M2100" s="85">
        <f>L2100*'Age distribution'!$L$6</f>
        <v>1532.5761602795365</v>
      </c>
      <c r="N2100" s="85">
        <f>L2100*'Age distribution'!$L$7</f>
        <v>4764.7224762091628</v>
      </c>
      <c r="O2100" s="86">
        <f>L2100*'Age distribution'!$L$8</f>
        <v>4860.5928890318428</v>
      </c>
      <c r="P2100" s="86">
        <f>L2100*'Age distribution'!$L$9</f>
        <v>4772.5417694804974</v>
      </c>
      <c r="Q2100" s="86">
        <f>L2100*'Age distribution'!$L$10</f>
        <v>4608.0786990697197</v>
      </c>
      <c r="R2100" s="86">
        <f>L2100*'Age distribution'!$L$11</f>
        <v>3146.4880059292427</v>
      </c>
      <c r="S2100" s="86">
        <f t="shared" si="32"/>
        <v>23685</v>
      </c>
      <c r="U2100" s="6"/>
      <c r="V2100" s="6"/>
      <c r="W2100" s="6"/>
      <c r="X2100" s="6"/>
      <c r="Y2100" s="6"/>
      <c r="Z2100" s="6"/>
      <c r="AA2100" s="6"/>
      <c r="AB2100" s="6"/>
      <c r="AC2100" s="6"/>
      <c r="AD2100" s="6"/>
      <c r="AE2100" s="6"/>
      <c r="AF2100" s="6"/>
    </row>
    <row r="2101" spans="1:32" ht="15" customHeight="1">
      <c r="A2101" s="89" t="s">
        <v>8854</v>
      </c>
      <c r="B2101" s="89" t="s">
        <v>8804</v>
      </c>
      <c r="C2101" s="89" t="s">
        <v>6697</v>
      </c>
      <c r="D2101" s="227" t="s">
        <v>2245</v>
      </c>
      <c r="E2101" s="228"/>
      <c r="F2101" s="228"/>
      <c r="G2101" s="229" t="s">
        <v>2244</v>
      </c>
      <c r="H2101" s="229"/>
      <c r="I2101" s="229"/>
      <c r="J2101" s="76" t="s">
        <v>2244</v>
      </c>
      <c r="K2101" s="77">
        <v>40765</v>
      </c>
      <c r="L2101" s="165">
        <v>40785</v>
      </c>
      <c r="M2101" s="85">
        <f>L2101*'Age distribution'!$L$6</f>
        <v>2639.0592652311966</v>
      </c>
      <c r="N2101" s="85">
        <f>L2101*'Age distribution'!$L$7</f>
        <v>8204.7374368668225</v>
      </c>
      <c r="O2101" s="86">
        <f>L2101*'Age distribution'!$L$8</f>
        <v>8369.8239805431149</v>
      </c>
      <c r="P2101" s="86">
        <f>L2101*'Age distribution'!$L$9</f>
        <v>8218.2020717020077</v>
      </c>
      <c r="Q2101" s="86">
        <f>L2101*'Age distribution'!$L$10</f>
        <v>7935.0006224006129</v>
      </c>
      <c r="R2101" s="86">
        <f>L2101*'Age distribution'!$L$11</f>
        <v>5418.176623256245</v>
      </c>
      <c r="S2101" s="86">
        <f t="shared" si="32"/>
        <v>40785</v>
      </c>
      <c r="U2101" s="6"/>
      <c r="V2101" s="6"/>
      <c r="W2101" s="6"/>
      <c r="X2101" s="6"/>
      <c r="Y2101" s="6"/>
      <c r="Z2101" s="6"/>
      <c r="AA2101" s="6"/>
      <c r="AB2101" s="6"/>
      <c r="AC2101" s="6"/>
      <c r="AD2101" s="6"/>
      <c r="AE2101" s="6"/>
      <c r="AF2101" s="6"/>
    </row>
    <row r="2102" spans="1:32" ht="15" customHeight="1">
      <c r="A2102" s="89" t="s">
        <v>8853</v>
      </c>
      <c r="B2102" s="89" t="s">
        <v>8804</v>
      </c>
      <c r="C2102" s="89" t="s">
        <v>6696</v>
      </c>
      <c r="D2102" s="227" t="s">
        <v>2243</v>
      </c>
      <c r="E2102" s="228"/>
      <c r="F2102" s="228"/>
      <c r="G2102" s="229" t="s">
        <v>2242</v>
      </c>
      <c r="H2102" s="229"/>
      <c r="I2102" s="229"/>
      <c r="J2102" s="76" t="s">
        <v>2242</v>
      </c>
      <c r="K2102" s="77">
        <v>102465</v>
      </c>
      <c r="L2102" s="165">
        <v>102841</v>
      </c>
      <c r="M2102" s="85">
        <f>L2102*'Age distribution'!$L$6</f>
        <v>6654.4929237622036</v>
      </c>
      <c r="N2102" s="85">
        <f>L2102*'Age distribution'!$L$7</f>
        <v>20688.571846140025</v>
      </c>
      <c r="O2102" s="86">
        <f>L2102*'Age distribution'!$L$8</f>
        <v>21104.844133456776</v>
      </c>
      <c r="P2102" s="86">
        <f>L2102*'Age distribution'!$L$9</f>
        <v>20722.52345852412</v>
      </c>
      <c r="Q2102" s="86">
        <f>L2102*'Age distribution'!$L$10</f>
        <v>20008.419737852186</v>
      </c>
      <c r="R2102" s="86">
        <f>L2102*'Age distribution'!$L$11</f>
        <v>13662.147900264692</v>
      </c>
      <c r="S2102" s="86">
        <f t="shared" si="32"/>
        <v>102841.00000000001</v>
      </c>
      <c r="U2102" s="6"/>
      <c r="V2102" s="6"/>
      <c r="W2102" s="6"/>
      <c r="X2102" s="6"/>
      <c r="Y2102" s="6"/>
      <c r="Z2102" s="6"/>
      <c r="AA2102" s="6"/>
      <c r="AB2102" s="6"/>
      <c r="AC2102" s="6"/>
      <c r="AD2102" s="6"/>
      <c r="AE2102" s="6"/>
      <c r="AF2102" s="6"/>
    </row>
    <row r="2103" spans="1:32" ht="15" customHeight="1">
      <c r="A2103" s="89" t="s">
        <v>8851</v>
      </c>
      <c r="B2103" s="89" t="s">
        <v>8804</v>
      </c>
      <c r="C2103" s="89" t="s">
        <v>6695</v>
      </c>
      <c r="D2103" s="227" t="s">
        <v>2241</v>
      </c>
      <c r="E2103" s="228"/>
      <c r="F2103" s="228"/>
      <c r="G2103" s="229" t="s">
        <v>2240</v>
      </c>
      <c r="H2103" s="229"/>
      <c r="I2103" s="229"/>
      <c r="J2103" s="76" t="s">
        <v>2240</v>
      </c>
      <c r="K2103" s="77">
        <v>14590</v>
      </c>
      <c r="L2103" s="165">
        <v>14725</v>
      </c>
      <c r="M2103" s="85">
        <f>L2103*'Age distribution'!$L$6</f>
        <v>952.80489593059622</v>
      </c>
      <c r="N2103" s="85">
        <f>L2103*'Age distribution'!$L$7</f>
        <v>2962.2351050107632</v>
      </c>
      <c r="O2103" s="86">
        <f>L2103*'Age distribution'!$L$8</f>
        <v>3021.8378843569299</v>
      </c>
      <c r="P2103" s="86">
        <f>L2103*'Age distribution'!$L$9</f>
        <v>2967.0963713574124</v>
      </c>
      <c r="Q2103" s="86">
        <f>L2103*'Age distribution'!$L$10</f>
        <v>2864.8494339793801</v>
      </c>
      <c r="R2103" s="86">
        <f>L2103*'Age distribution'!$L$11</f>
        <v>1956.1763093649186</v>
      </c>
      <c r="S2103" s="86">
        <f t="shared" si="32"/>
        <v>14725</v>
      </c>
      <c r="U2103" s="6"/>
      <c r="V2103" s="6"/>
      <c r="W2103" s="6"/>
      <c r="X2103" s="6"/>
      <c r="Y2103" s="6"/>
      <c r="Z2103" s="6"/>
      <c r="AA2103" s="6"/>
      <c r="AB2103" s="6"/>
      <c r="AC2103" s="6"/>
      <c r="AD2103" s="6"/>
      <c r="AE2103" s="6"/>
      <c r="AF2103" s="6"/>
    </row>
    <row r="2104" spans="1:32" ht="15" customHeight="1">
      <c r="A2104" s="89" t="s">
        <v>8850</v>
      </c>
      <c r="B2104" s="89" t="s">
        <v>8804</v>
      </c>
      <c r="C2104" s="89" t="s">
        <v>6694</v>
      </c>
      <c r="D2104" s="227" t="s">
        <v>2239</v>
      </c>
      <c r="E2104" s="228"/>
      <c r="F2104" s="228"/>
      <c r="G2104" s="229" t="s">
        <v>2238</v>
      </c>
      <c r="H2104" s="229"/>
      <c r="I2104" s="229"/>
      <c r="J2104" s="76" t="s">
        <v>2238</v>
      </c>
      <c r="K2104" s="77">
        <v>537846</v>
      </c>
      <c r="L2104" s="165">
        <v>536910</v>
      </c>
      <c r="M2104" s="85">
        <f>L2104*'Age distribution'!$L$6</f>
        <v>34741.62829705239</v>
      </c>
      <c r="N2104" s="85">
        <f>L2104*'Age distribution'!$L$7</f>
        <v>108010.43465068447</v>
      </c>
      <c r="O2104" s="86">
        <f>L2104*'Age distribution'!$L$8</f>
        <v>110183.6997276794</v>
      </c>
      <c r="P2104" s="86">
        <f>L2104*'Age distribution'!$L$9</f>
        <v>108187.68847168138</v>
      </c>
      <c r="Q2104" s="86">
        <f>L2104*'Age distribution'!$L$10</f>
        <v>104459.51168746139</v>
      </c>
      <c r="R2104" s="86">
        <f>L2104*'Age distribution'!$L$11</f>
        <v>71327.037165440983</v>
      </c>
      <c r="S2104" s="86">
        <f t="shared" si="32"/>
        <v>536910</v>
      </c>
      <c r="U2104" s="6"/>
      <c r="V2104" s="6"/>
      <c r="W2104" s="6"/>
      <c r="X2104" s="6"/>
      <c r="Y2104" s="6"/>
      <c r="Z2104" s="6"/>
      <c r="AA2104" s="6"/>
      <c r="AB2104" s="6"/>
      <c r="AC2104" s="6"/>
      <c r="AD2104" s="6"/>
      <c r="AE2104" s="6"/>
      <c r="AF2104" s="6"/>
    </row>
    <row r="2105" spans="1:32" ht="15" customHeight="1">
      <c r="A2105" s="89" t="s">
        <v>8849</v>
      </c>
      <c r="B2105" s="89" t="s">
        <v>8804</v>
      </c>
      <c r="C2105" s="89" t="s">
        <v>6693</v>
      </c>
      <c r="D2105" s="227" t="s">
        <v>2237</v>
      </c>
      <c r="E2105" s="228"/>
      <c r="F2105" s="228"/>
      <c r="G2105" s="229" t="s">
        <v>2236</v>
      </c>
      <c r="H2105" s="229"/>
      <c r="I2105" s="229"/>
      <c r="J2105" s="76" t="s">
        <v>2236</v>
      </c>
      <c r="K2105" s="77">
        <v>15057</v>
      </c>
      <c r="L2105" s="165">
        <v>15079</v>
      </c>
      <c r="M2105" s="85">
        <f>L2105*'Age distribution'!$L$6</f>
        <v>975.71103740152535</v>
      </c>
      <c r="N2105" s="85">
        <f>L2105*'Age distribution'!$L$7</f>
        <v>3033.4494498103427</v>
      </c>
      <c r="O2105" s="86">
        <f>L2105*'Age distribution'!$L$8</f>
        <v>3094.4851244969877</v>
      </c>
      <c r="P2105" s="86">
        <f>L2105*'Age distribution'!$L$9</f>
        <v>3038.4275846314722</v>
      </c>
      <c r="Q2105" s="86">
        <f>L2105*'Age distribution'!$L$10</f>
        <v>2933.7225544974581</v>
      </c>
      <c r="R2105" s="86">
        <f>L2105*'Age distribution'!$L$11</f>
        <v>2003.2042491622144</v>
      </c>
      <c r="S2105" s="86">
        <f t="shared" si="32"/>
        <v>15078.999999999998</v>
      </c>
      <c r="U2105" s="6"/>
      <c r="V2105" s="6"/>
      <c r="W2105" s="6"/>
      <c r="X2105" s="6"/>
      <c r="Y2105" s="6"/>
      <c r="Z2105" s="6"/>
      <c r="AA2105" s="6"/>
      <c r="AB2105" s="6"/>
      <c r="AC2105" s="6"/>
      <c r="AD2105" s="6"/>
      <c r="AE2105" s="6"/>
      <c r="AF2105" s="6"/>
    </row>
    <row r="2106" spans="1:32" ht="15" customHeight="1">
      <c r="A2106" s="89" t="s">
        <v>8848</v>
      </c>
      <c r="B2106" s="89" t="s">
        <v>8804</v>
      </c>
      <c r="C2106" s="89" t="s">
        <v>6692</v>
      </c>
      <c r="D2106" s="227" t="s">
        <v>2235</v>
      </c>
      <c r="E2106" s="228"/>
      <c r="F2106" s="228"/>
      <c r="G2106" s="229" t="s">
        <v>2234</v>
      </c>
      <c r="H2106" s="229"/>
      <c r="I2106" s="229"/>
      <c r="J2106" s="76" t="s">
        <v>2234</v>
      </c>
      <c r="K2106" s="77">
        <v>34826</v>
      </c>
      <c r="L2106" s="165">
        <v>34907</v>
      </c>
      <c r="M2106" s="85">
        <f>L2106*'Age distribution'!$L$6</f>
        <v>2258.7137862308541</v>
      </c>
      <c r="N2106" s="85">
        <f>L2106*'Age distribution'!$L$7</f>
        <v>7022.2574404489442</v>
      </c>
      <c r="O2106" s="86">
        <f>L2106*'Age distribution'!$L$8</f>
        <v>7163.5514451101762</v>
      </c>
      <c r="P2106" s="86">
        <f>L2106*'Age distribution'!$L$9</f>
        <v>7033.7815303886728</v>
      </c>
      <c r="Q2106" s="86">
        <f>L2106*'Age distribution'!$L$10</f>
        <v>6791.3955308603208</v>
      </c>
      <c r="R2106" s="86">
        <f>L2106*'Age distribution'!$L$11</f>
        <v>4637.3002669610332</v>
      </c>
      <c r="S2106" s="86">
        <f t="shared" si="32"/>
        <v>34907</v>
      </c>
      <c r="U2106" s="6"/>
      <c r="V2106" s="6"/>
      <c r="W2106" s="6"/>
      <c r="X2106" s="6"/>
      <c r="Y2106" s="6"/>
      <c r="Z2106" s="6"/>
      <c r="AA2106" s="6"/>
      <c r="AB2106" s="6"/>
      <c r="AC2106" s="6"/>
      <c r="AD2106" s="6"/>
      <c r="AE2106" s="6"/>
      <c r="AF2106" s="6"/>
    </row>
    <row r="2107" spans="1:32" ht="15" customHeight="1">
      <c r="A2107" s="89" t="s">
        <v>8847</v>
      </c>
      <c r="B2107" s="89" t="s">
        <v>8804</v>
      </c>
      <c r="C2107" s="89" t="s">
        <v>6691</v>
      </c>
      <c r="D2107" s="227" t="s">
        <v>2233</v>
      </c>
      <c r="E2107" s="228"/>
      <c r="F2107" s="228"/>
      <c r="G2107" s="229" t="s">
        <v>2232</v>
      </c>
      <c r="H2107" s="229"/>
      <c r="I2107" s="229"/>
      <c r="J2107" s="76" t="s">
        <v>2232</v>
      </c>
      <c r="K2107" s="77">
        <v>86197</v>
      </c>
      <c r="L2107" s="165">
        <v>86219</v>
      </c>
      <c r="M2107" s="85">
        <f>L2107*'Age distribution'!$L$6</f>
        <v>5578.9395804577307</v>
      </c>
      <c r="N2107" s="85">
        <f>L2107*'Age distribution'!$L$7</f>
        <v>17344.71636800835</v>
      </c>
      <c r="O2107" s="86">
        <f>L2107*'Age distribution'!$L$8</f>
        <v>17693.707337953827</v>
      </c>
      <c r="P2107" s="86">
        <f>L2107*'Age distribution'!$L$9</f>
        <v>17373.180444282836</v>
      </c>
      <c r="Q2107" s="86">
        <f>L2107*'Age distribution'!$L$10</f>
        <v>16774.49598290446</v>
      </c>
      <c r="R2107" s="86">
        <f>L2107*'Age distribution'!$L$11</f>
        <v>11453.960286392796</v>
      </c>
      <c r="S2107" s="86">
        <f t="shared" si="32"/>
        <v>86219</v>
      </c>
      <c r="U2107" s="6"/>
      <c r="V2107" s="6"/>
      <c r="W2107" s="6"/>
      <c r="X2107" s="6"/>
      <c r="Y2107" s="6"/>
      <c r="Z2107" s="6"/>
      <c r="AA2107" s="6"/>
      <c r="AB2107" s="6"/>
      <c r="AC2107" s="6"/>
      <c r="AD2107" s="6"/>
      <c r="AE2107" s="6"/>
      <c r="AF2107" s="6"/>
    </row>
    <row r="2108" spans="1:32" ht="15" customHeight="1">
      <c r="A2108" s="89" t="s">
        <v>8845</v>
      </c>
      <c r="B2108" s="89" t="s">
        <v>8804</v>
      </c>
      <c r="C2108" s="89" t="s">
        <v>6689</v>
      </c>
      <c r="D2108" s="227" t="s">
        <v>2231</v>
      </c>
      <c r="E2108" s="228"/>
      <c r="F2108" s="228"/>
      <c r="G2108" s="229" t="s">
        <v>2230</v>
      </c>
      <c r="H2108" s="229"/>
      <c r="I2108" s="229"/>
      <c r="J2108" s="76" t="s">
        <v>2230</v>
      </c>
      <c r="K2108" s="77">
        <v>14633</v>
      </c>
      <c r="L2108" s="165">
        <v>14685</v>
      </c>
      <c r="M2108" s="85">
        <f>L2108*'Age distribution'!$L$6</f>
        <v>950.21663135760991</v>
      </c>
      <c r="N2108" s="85">
        <f>L2108*'Age distribution'!$L$7</f>
        <v>2954.1882863893416</v>
      </c>
      <c r="O2108" s="86">
        <f>L2108*'Age distribution'!$L$8</f>
        <v>3013.6291566574882</v>
      </c>
      <c r="P2108" s="86">
        <f>L2108*'Age distribution'!$L$9</f>
        <v>2959.0363472586487</v>
      </c>
      <c r="Q2108" s="86">
        <f>L2108*'Age distribution'!$L$10</f>
        <v>2857.0671604745125</v>
      </c>
      <c r="R2108" s="86">
        <f>L2108*'Age distribution'!$L$11</f>
        <v>1950.8624178623993</v>
      </c>
      <c r="S2108" s="86">
        <f t="shared" si="32"/>
        <v>14685</v>
      </c>
      <c r="U2108" s="6"/>
      <c r="V2108" s="6"/>
      <c r="W2108" s="6"/>
      <c r="X2108" s="6"/>
      <c r="Y2108" s="6"/>
      <c r="Z2108" s="6"/>
      <c r="AA2108" s="6"/>
      <c r="AB2108" s="6"/>
      <c r="AC2108" s="6"/>
      <c r="AD2108" s="6"/>
      <c r="AE2108" s="6"/>
      <c r="AF2108" s="6"/>
    </row>
    <row r="2109" spans="1:32" ht="15" customHeight="1">
      <c r="A2109" s="89" t="s">
        <v>8844</v>
      </c>
      <c r="B2109" s="89" t="s">
        <v>8804</v>
      </c>
      <c r="C2109" s="89" t="s">
        <v>6688</v>
      </c>
      <c r="D2109" s="227" t="s">
        <v>2228</v>
      </c>
      <c r="E2109" s="228"/>
      <c r="F2109" s="228"/>
      <c r="G2109" s="229" t="s">
        <v>2227</v>
      </c>
      <c r="H2109" s="229"/>
      <c r="I2109" s="229"/>
      <c r="J2109" s="76" t="s">
        <v>2227</v>
      </c>
      <c r="K2109" s="77">
        <v>41399</v>
      </c>
      <c r="L2109" s="165">
        <v>41453</v>
      </c>
      <c r="M2109" s="85">
        <f>L2109*'Age distribution'!$L$6</f>
        <v>2682.2832836000684</v>
      </c>
      <c r="N2109" s="85">
        <f>L2109*'Age distribution'!$L$7</f>
        <v>8339.1193078445613</v>
      </c>
      <c r="O2109" s="86">
        <f>L2109*'Age distribution'!$L$8</f>
        <v>8506.9097331237899</v>
      </c>
      <c r="P2109" s="86">
        <f>L2109*'Age distribution'!$L$9</f>
        <v>8352.804474151364</v>
      </c>
      <c r="Q2109" s="86">
        <f>L2109*'Age distribution'!$L$10</f>
        <v>8064.9645899319012</v>
      </c>
      <c r="R2109" s="86">
        <f>L2109*'Age distribution'!$L$11</f>
        <v>5506.9186113483174</v>
      </c>
      <c r="S2109" s="86">
        <f t="shared" si="32"/>
        <v>41453</v>
      </c>
      <c r="U2109" s="6"/>
      <c r="V2109" s="6"/>
      <c r="W2109" s="6"/>
      <c r="X2109" s="6"/>
      <c r="Y2109" s="6"/>
      <c r="Z2109" s="6"/>
      <c r="AA2109" s="6"/>
      <c r="AB2109" s="6"/>
      <c r="AC2109" s="6"/>
      <c r="AD2109" s="6"/>
      <c r="AE2109" s="6"/>
      <c r="AF2109" s="6"/>
    </row>
    <row r="2110" spans="1:32" ht="15" customHeight="1">
      <c r="A2110" s="89" t="s">
        <v>8843</v>
      </c>
      <c r="B2110" s="89" t="s">
        <v>8804</v>
      </c>
      <c r="C2110" s="89" t="s">
        <v>6687</v>
      </c>
      <c r="D2110" s="227" t="s">
        <v>2226</v>
      </c>
      <c r="E2110" s="228"/>
      <c r="F2110" s="228"/>
      <c r="G2110" s="229" t="s">
        <v>2225</v>
      </c>
      <c r="H2110" s="229"/>
      <c r="I2110" s="229"/>
      <c r="J2110" s="76" t="s">
        <v>2225</v>
      </c>
      <c r="K2110" s="77">
        <v>19584</v>
      </c>
      <c r="L2110" s="165">
        <v>19401</v>
      </c>
      <c r="M2110" s="85">
        <f>L2110*'Age distribution'!$L$6</f>
        <v>1255.3730245126994</v>
      </c>
      <c r="N2110" s="85">
        <f>L2110*'Age distribution'!$L$7</f>
        <v>3902.9082018549279</v>
      </c>
      <c r="O2110" s="86">
        <f>L2110*'Age distribution'!$L$8</f>
        <v>3981.4381524216496</v>
      </c>
      <c r="P2110" s="86">
        <f>L2110*'Age distribution'!$L$9</f>
        <v>3909.3131885028974</v>
      </c>
      <c r="Q2110" s="86">
        <f>L2110*'Age distribution'!$L$10</f>
        <v>3774.5972066984009</v>
      </c>
      <c r="R2110" s="86">
        <f>L2110*'Age distribution'!$L$11</f>
        <v>2577.3702260094251</v>
      </c>
      <c r="S2110" s="86">
        <f t="shared" si="32"/>
        <v>19401</v>
      </c>
      <c r="U2110" s="6"/>
      <c r="V2110" s="6"/>
      <c r="W2110" s="6"/>
      <c r="X2110" s="6"/>
      <c r="Y2110" s="6"/>
      <c r="Z2110" s="6"/>
      <c r="AA2110" s="6"/>
      <c r="AB2110" s="6"/>
      <c r="AC2110" s="6"/>
      <c r="AD2110" s="6"/>
      <c r="AE2110" s="6"/>
      <c r="AF2110" s="6"/>
    </row>
    <row r="2111" spans="1:32" ht="15" customHeight="1">
      <c r="A2111" s="89" t="s">
        <v>8841</v>
      </c>
      <c r="B2111" s="89" t="s">
        <v>8804</v>
      </c>
      <c r="C2111" s="89" t="s">
        <v>6686</v>
      </c>
      <c r="D2111" s="227" t="s">
        <v>2224</v>
      </c>
      <c r="E2111" s="228"/>
      <c r="F2111" s="228"/>
      <c r="G2111" s="229" t="s">
        <v>2223</v>
      </c>
      <c r="H2111" s="229"/>
      <c r="I2111" s="229"/>
      <c r="J2111" s="76" t="s">
        <v>2223</v>
      </c>
      <c r="K2111" s="77">
        <v>36042</v>
      </c>
      <c r="L2111" s="165">
        <v>36218</v>
      </c>
      <c r="M2111" s="85">
        <f>L2111*'Age distribution'!$L$6</f>
        <v>2343.5441576104813</v>
      </c>
      <c r="N2111" s="85">
        <f>L2111*'Age distribution'!$L$7</f>
        <v>7285.9919207660314</v>
      </c>
      <c r="O2111" s="86">
        <f>L2111*'Age distribution'!$L$8</f>
        <v>7432.5924954593738</v>
      </c>
      <c r="P2111" s="86">
        <f>L2111*'Age distribution'!$L$9</f>
        <v>7297.9488202256553</v>
      </c>
      <c r="Q2111" s="86">
        <f>L2111*'Age distribution'!$L$10</f>
        <v>7046.4595449823555</v>
      </c>
      <c r="R2111" s="86">
        <f>L2111*'Age distribution'!$L$11</f>
        <v>4811.4630609561036</v>
      </c>
      <c r="S2111" s="86">
        <f t="shared" si="32"/>
        <v>36218</v>
      </c>
      <c r="U2111" s="6"/>
      <c r="V2111" s="6"/>
      <c r="W2111" s="6"/>
      <c r="X2111" s="6"/>
      <c r="Y2111" s="6"/>
      <c r="Z2111" s="6"/>
      <c r="AA2111" s="6"/>
      <c r="AB2111" s="6"/>
      <c r="AC2111" s="6"/>
      <c r="AD2111" s="6"/>
      <c r="AE2111" s="6"/>
      <c r="AF2111" s="6"/>
    </row>
    <row r="2112" spans="1:32" ht="15" customHeight="1">
      <c r="A2112" s="89" t="s">
        <v>8840</v>
      </c>
      <c r="B2112" s="89" t="s">
        <v>8804</v>
      </c>
      <c r="C2112" s="89" t="s">
        <v>6684</v>
      </c>
      <c r="D2112" s="227" t="s">
        <v>2222</v>
      </c>
      <c r="E2112" s="228"/>
      <c r="F2112" s="228"/>
      <c r="G2112" s="229" t="s">
        <v>2221</v>
      </c>
      <c r="H2112" s="229"/>
      <c r="I2112" s="229"/>
      <c r="J2112" s="76" t="s">
        <v>2221</v>
      </c>
      <c r="K2112" s="77">
        <v>55763</v>
      </c>
      <c r="L2112" s="165">
        <v>56008</v>
      </c>
      <c r="M2112" s="85">
        <f>L2112*'Age distribution'!$L$6</f>
        <v>3624.0880550954726</v>
      </c>
      <c r="N2112" s="85">
        <f>L2112*'Age distribution'!$L$7</f>
        <v>11267.155433714282</v>
      </c>
      <c r="O2112" s="86">
        <f>L2112*'Age distribution'!$L$8</f>
        <v>11493.860524758093</v>
      </c>
      <c r="P2112" s="86">
        <f>L2112*'Age distribution'!$L$9</f>
        <v>11285.64574308903</v>
      </c>
      <c r="Q2112" s="86">
        <f>L2112*'Age distribution'!$L$10</f>
        <v>10896.739361515594</v>
      </c>
      <c r="R2112" s="86">
        <f>L2112*'Age distribution'!$L$11</f>
        <v>7440.5108818275285</v>
      </c>
      <c r="S2112" s="86">
        <f t="shared" si="32"/>
        <v>56008</v>
      </c>
      <c r="U2112" s="6"/>
      <c r="V2112" s="6"/>
      <c r="W2112" s="6"/>
      <c r="X2112" s="6"/>
      <c r="Y2112" s="6"/>
      <c r="Z2112" s="6"/>
      <c r="AA2112" s="6"/>
      <c r="AB2112" s="6"/>
      <c r="AC2112" s="6"/>
      <c r="AD2112" s="6"/>
      <c r="AE2112" s="6"/>
      <c r="AF2112" s="6"/>
    </row>
    <row r="2113" spans="1:32" ht="15" customHeight="1">
      <c r="A2113" s="89" t="s">
        <v>8838</v>
      </c>
      <c r="B2113" s="89" t="s">
        <v>8804</v>
      </c>
      <c r="C2113" s="89" t="s">
        <v>6683</v>
      </c>
      <c r="D2113" s="227" t="s">
        <v>2220</v>
      </c>
      <c r="E2113" s="228"/>
      <c r="F2113" s="228"/>
      <c r="G2113" s="229" t="s">
        <v>2219</v>
      </c>
      <c r="H2113" s="229"/>
      <c r="I2113" s="229"/>
      <c r="J2113" s="76" t="s">
        <v>2219</v>
      </c>
      <c r="K2113" s="77">
        <v>28728</v>
      </c>
      <c r="L2113" s="165">
        <v>28646</v>
      </c>
      <c r="M2113" s="85">
        <f>L2113*'Age distribution'!$L$6</f>
        <v>1853.5856739441672</v>
      </c>
      <c r="N2113" s="85">
        <f>L2113*'Age distribution'!$L$7</f>
        <v>5762.7291557309554</v>
      </c>
      <c r="O2113" s="86">
        <f>L2113*'Age distribution'!$L$8</f>
        <v>5878.6803419550833</v>
      </c>
      <c r="P2113" s="86">
        <f>L2113*'Age distribution'!$L$9</f>
        <v>5772.1862583296734</v>
      </c>
      <c r="Q2113" s="86">
        <f>L2113*'Age distribution'!$L$10</f>
        <v>5573.2751705109222</v>
      </c>
      <c r="R2113" s="86">
        <f>L2113*'Age distribution'!$L$11</f>
        <v>3805.5433995291992</v>
      </c>
      <c r="S2113" s="86">
        <f t="shared" si="32"/>
        <v>28646</v>
      </c>
      <c r="U2113" s="6"/>
      <c r="V2113" s="6"/>
      <c r="W2113" s="6"/>
      <c r="X2113" s="6"/>
      <c r="Y2113" s="6"/>
      <c r="Z2113" s="6"/>
      <c r="AA2113" s="6"/>
      <c r="AB2113" s="6"/>
      <c r="AC2113" s="6"/>
      <c r="AD2113" s="6"/>
      <c r="AE2113" s="6"/>
      <c r="AF2113" s="6"/>
    </row>
    <row r="2114" spans="1:32" ht="15" customHeight="1">
      <c r="A2114" s="89" t="s">
        <v>8837</v>
      </c>
      <c r="B2114" s="89" t="s">
        <v>8804</v>
      </c>
      <c r="C2114" s="89" t="s">
        <v>6682</v>
      </c>
      <c r="D2114" s="227" t="s">
        <v>2218</v>
      </c>
      <c r="E2114" s="228"/>
      <c r="F2114" s="228"/>
      <c r="G2114" s="229" t="s">
        <v>2217</v>
      </c>
      <c r="H2114" s="229"/>
      <c r="I2114" s="229"/>
      <c r="J2114" s="76" t="s">
        <v>2217</v>
      </c>
      <c r="K2114" s="77">
        <v>163875</v>
      </c>
      <c r="L2114" s="165">
        <v>164123</v>
      </c>
      <c r="M2114" s="85">
        <f>L2114*'Age distribution'!$L$6</f>
        <v>10619.843662805926</v>
      </c>
      <c r="N2114" s="85">
        <f>L2114*'Age distribution'!$L$7</f>
        <v>33016.700315088725</v>
      </c>
      <c r="O2114" s="86">
        <f>L2114*'Age distribution'!$L$8</f>
        <v>33681.025405386237</v>
      </c>
      <c r="P2114" s="86">
        <f>L2114*'Age distribution'!$L$9</f>
        <v>33070.883379035156</v>
      </c>
      <c r="Q2114" s="86">
        <f>L2114*'Age distribution'!$L$10</f>
        <v>31931.251860984572</v>
      </c>
      <c r="R2114" s="86">
        <f>L2114*'Age distribution'!$L$11</f>
        <v>21803.295376699392</v>
      </c>
      <c r="S2114" s="86">
        <f t="shared" si="32"/>
        <v>164123</v>
      </c>
      <c r="U2114" s="6"/>
      <c r="V2114" s="6"/>
      <c r="W2114" s="6"/>
      <c r="X2114" s="6"/>
      <c r="Y2114" s="6"/>
      <c r="Z2114" s="6"/>
      <c r="AA2114" s="6"/>
      <c r="AB2114" s="6"/>
      <c r="AC2114" s="6"/>
      <c r="AD2114" s="6"/>
      <c r="AE2114" s="6"/>
      <c r="AF2114" s="6"/>
    </row>
    <row r="2115" spans="1:32" ht="15" customHeight="1">
      <c r="A2115" s="89" t="s">
        <v>8836</v>
      </c>
      <c r="B2115" s="89" t="s">
        <v>8804</v>
      </c>
      <c r="C2115" s="89" t="s">
        <v>6681</v>
      </c>
      <c r="D2115" s="227" t="s">
        <v>2216</v>
      </c>
      <c r="E2115" s="228"/>
      <c r="F2115" s="228"/>
      <c r="G2115" s="229" t="s">
        <v>2215</v>
      </c>
      <c r="H2115" s="229"/>
      <c r="I2115" s="229"/>
      <c r="J2115" s="76" t="s">
        <v>2215</v>
      </c>
      <c r="K2115" s="77">
        <v>42183</v>
      </c>
      <c r="L2115" s="165">
        <v>42037</v>
      </c>
      <c r="M2115" s="85">
        <f>L2115*'Age distribution'!$L$6</f>
        <v>2720.0719463656687</v>
      </c>
      <c r="N2115" s="85">
        <f>L2115*'Age distribution'!$L$7</f>
        <v>8456.6028597173135</v>
      </c>
      <c r="O2115" s="86">
        <f>L2115*'Age distribution'!$L$8</f>
        <v>8626.7571575356378</v>
      </c>
      <c r="P2115" s="86">
        <f>L2115*'Age distribution'!$L$9</f>
        <v>8470.4808259933143</v>
      </c>
      <c r="Q2115" s="86">
        <f>L2115*'Age distribution'!$L$10</f>
        <v>8178.585783102968</v>
      </c>
      <c r="R2115" s="86">
        <f>L2115*'Age distribution'!$L$11</f>
        <v>5584.5014272850985</v>
      </c>
      <c r="S2115" s="86">
        <f t="shared" si="32"/>
        <v>42037</v>
      </c>
      <c r="U2115" s="6"/>
      <c r="V2115" s="6"/>
      <c r="W2115" s="6"/>
      <c r="X2115" s="6"/>
      <c r="Y2115" s="6"/>
      <c r="Z2115" s="6"/>
      <c r="AA2115" s="6"/>
      <c r="AB2115" s="6"/>
      <c r="AC2115" s="6"/>
      <c r="AD2115" s="6"/>
      <c r="AE2115" s="6"/>
      <c r="AF2115" s="6"/>
    </row>
    <row r="2116" spans="1:32" ht="15" customHeight="1">
      <c r="A2116" s="89" t="s">
        <v>8834</v>
      </c>
      <c r="B2116" s="89" t="s">
        <v>8804</v>
      </c>
      <c r="C2116" s="89" t="s">
        <v>6680</v>
      </c>
      <c r="D2116" s="227" t="s">
        <v>2214</v>
      </c>
      <c r="E2116" s="228"/>
      <c r="F2116" s="228"/>
      <c r="G2116" s="229" t="s">
        <v>2213</v>
      </c>
      <c r="H2116" s="229"/>
      <c r="I2116" s="229"/>
      <c r="J2116" s="76" t="s">
        <v>2213</v>
      </c>
      <c r="K2116" s="77">
        <v>34446</v>
      </c>
      <c r="L2116" s="165">
        <v>34378</v>
      </c>
      <c r="M2116" s="85">
        <f>L2116*'Age distribution'!$L$6</f>
        <v>2224.4839872531097</v>
      </c>
      <c r="N2116" s="85">
        <f>L2116*'Age distribution'!$L$7</f>
        <v>6915.8382641806456</v>
      </c>
      <c r="O2116" s="86">
        <f>L2116*'Age distribution'!$L$8</f>
        <v>7054.9910212850618</v>
      </c>
      <c r="P2116" s="86">
        <f>L2116*'Age distribution'!$L$9</f>
        <v>6927.1877116825217</v>
      </c>
      <c r="Q2116" s="86">
        <f>L2116*'Age distribution'!$L$10</f>
        <v>6688.4749637584473</v>
      </c>
      <c r="R2116" s="86">
        <f>L2116*'Age distribution'!$L$11</f>
        <v>4567.0240518402152</v>
      </c>
      <c r="S2116" s="86">
        <f t="shared" si="32"/>
        <v>34378</v>
      </c>
      <c r="U2116" s="6"/>
      <c r="V2116" s="6"/>
      <c r="W2116" s="6"/>
      <c r="X2116" s="6"/>
      <c r="Y2116" s="6"/>
      <c r="Z2116" s="6"/>
      <c r="AA2116" s="6"/>
      <c r="AB2116" s="6"/>
      <c r="AC2116" s="6"/>
      <c r="AD2116" s="6"/>
      <c r="AE2116" s="6"/>
      <c r="AF2116" s="6"/>
    </row>
    <row r="2117" spans="1:32" ht="15" customHeight="1">
      <c r="A2117" s="89" t="s">
        <v>8833</v>
      </c>
      <c r="B2117" s="89" t="s">
        <v>8804</v>
      </c>
      <c r="C2117" s="89" t="s">
        <v>6679</v>
      </c>
      <c r="D2117" s="227" t="s">
        <v>2212</v>
      </c>
      <c r="E2117" s="228"/>
      <c r="F2117" s="228"/>
      <c r="G2117" s="229" t="s">
        <v>2211</v>
      </c>
      <c r="H2117" s="229"/>
      <c r="I2117" s="229"/>
      <c r="J2117" s="76" t="s">
        <v>2211</v>
      </c>
      <c r="K2117" s="77">
        <v>124175</v>
      </c>
      <c r="L2117" s="165">
        <v>123096</v>
      </c>
      <c r="M2117" s="85">
        <f>L2117*'Age distribution'!$L$6</f>
        <v>7965.1253969081617</v>
      </c>
      <c r="N2117" s="85">
        <f>L2117*'Age distribution'!$L$7</f>
        <v>24763.2796255623</v>
      </c>
      <c r="O2117" s="86">
        <f>L2117*'Age distribution'!$L$8</f>
        <v>25261.538622261502</v>
      </c>
      <c r="P2117" s="86">
        <f>L2117*'Age distribution'!$L$9</f>
        <v>24803.918161535625</v>
      </c>
      <c r="Q2117" s="86">
        <f>L2117*'Age distribution'!$L$10</f>
        <v>23949.168483879508</v>
      </c>
      <c r="R2117" s="86">
        <f>L2117*'Age distribution'!$L$11</f>
        <v>16352.969709852905</v>
      </c>
      <c r="S2117" s="86">
        <f t="shared" ref="S2117:S2180" si="33">SUM(M2117:R2117)</f>
        <v>123095.99999999999</v>
      </c>
      <c r="U2117" s="6"/>
      <c r="V2117" s="6"/>
      <c r="W2117" s="6"/>
      <c r="X2117" s="6"/>
      <c r="Y2117" s="6"/>
      <c r="Z2117" s="6"/>
      <c r="AA2117" s="6"/>
      <c r="AB2117" s="6"/>
      <c r="AC2117" s="6"/>
      <c r="AD2117" s="6"/>
      <c r="AE2117" s="6"/>
      <c r="AF2117" s="6"/>
    </row>
    <row r="2118" spans="1:32" ht="15" customHeight="1">
      <c r="A2118" s="89" t="s">
        <v>8832</v>
      </c>
      <c r="B2118" s="89" t="s">
        <v>8804</v>
      </c>
      <c r="C2118" s="89" t="s">
        <v>6678</v>
      </c>
      <c r="D2118" s="227" t="s">
        <v>2210</v>
      </c>
      <c r="E2118" s="228"/>
      <c r="F2118" s="228"/>
      <c r="G2118" s="229" t="s">
        <v>2209</v>
      </c>
      <c r="H2118" s="229"/>
      <c r="I2118" s="229"/>
      <c r="J2118" s="76" t="s">
        <v>2209</v>
      </c>
      <c r="K2118" s="77">
        <v>78120</v>
      </c>
      <c r="L2118" s="165">
        <v>77645</v>
      </c>
      <c r="M2118" s="85">
        <f>L2118*'Age distribution'!$L$6</f>
        <v>5024.1450692381086</v>
      </c>
      <c r="N2118" s="85">
        <f>L2118*'Age distribution'!$L$7</f>
        <v>15619.880796506668</v>
      </c>
      <c r="O2118" s="86">
        <f>L2118*'Age distribution'!$L$8</f>
        <v>15934.166555578528</v>
      </c>
      <c r="P2118" s="86">
        <f>L2118*'Age distribution'!$L$9</f>
        <v>15645.514278712822</v>
      </c>
      <c r="Q2118" s="86">
        <f>L2118*'Age distribution'!$L$10</f>
        <v>15106.365657136093</v>
      </c>
      <c r="R2118" s="86">
        <f>L2118*'Age distribution'!$L$11</f>
        <v>10314.927642827783</v>
      </c>
      <c r="S2118" s="86">
        <f t="shared" si="33"/>
        <v>77645</v>
      </c>
      <c r="U2118" s="6"/>
      <c r="V2118" s="6"/>
      <c r="W2118" s="6"/>
      <c r="X2118" s="6"/>
      <c r="Y2118" s="6"/>
      <c r="Z2118" s="6"/>
      <c r="AA2118" s="6"/>
      <c r="AB2118" s="6"/>
      <c r="AC2118" s="6"/>
      <c r="AD2118" s="6"/>
      <c r="AE2118" s="6"/>
      <c r="AF2118" s="6"/>
    </row>
    <row r="2119" spans="1:32" ht="15" customHeight="1">
      <c r="A2119" s="89" t="s">
        <v>8830</v>
      </c>
      <c r="B2119" s="89" t="s">
        <v>8804</v>
      </c>
      <c r="C2119" s="89" t="s">
        <v>6677</v>
      </c>
      <c r="D2119" s="227" t="s">
        <v>2208</v>
      </c>
      <c r="E2119" s="228"/>
      <c r="F2119" s="228"/>
      <c r="G2119" s="229" t="s">
        <v>2207</v>
      </c>
      <c r="H2119" s="229"/>
      <c r="I2119" s="229"/>
      <c r="J2119" s="76" t="s">
        <v>2207</v>
      </c>
      <c r="K2119" s="77">
        <v>60909</v>
      </c>
      <c r="L2119" s="165">
        <v>60586</v>
      </c>
      <c r="M2119" s="85">
        <f>L2119*'Age distribution'!$L$6</f>
        <v>3920.3149354737593</v>
      </c>
      <c r="N2119" s="85">
        <f>L2119*'Age distribution'!$L$7</f>
        <v>12188.113824935965</v>
      </c>
      <c r="O2119" s="86">
        <f>L2119*'Age distribution'!$L$8</f>
        <v>12433.349409959181</v>
      </c>
      <c r="P2119" s="86">
        <f>L2119*'Age distribution'!$L$9</f>
        <v>12208.115501192544</v>
      </c>
      <c r="Q2119" s="86">
        <f>L2119*'Age distribution'!$L$10</f>
        <v>11787.420564147689</v>
      </c>
      <c r="R2119" s="86">
        <f>L2119*'Age distribution'!$L$11</f>
        <v>8048.6857642908626</v>
      </c>
      <c r="S2119" s="86">
        <f t="shared" si="33"/>
        <v>60586</v>
      </c>
      <c r="U2119" s="6"/>
      <c r="V2119" s="6"/>
      <c r="W2119" s="6"/>
      <c r="X2119" s="6"/>
      <c r="Y2119" s="6"/>
      <c r="Z2119" s="6"/>
      <c r="AA2119" s="6"/>
      <c r="AB2119" s="6"/>
      <c r="AC2119" s="6"/>
      <c r="AD2119" s="6"/>
      <c r="AE2119" s="6"/>
      <c r="AF2119" s="6"/>
    </row>
    <row r="2120" spans="1:32" ht="15" customHeight="1">
      <c r="A2120" s="89" t="s">
        <v>8828</v>
      </c>
      <c r="B2120" s="89" t="s">
        <v>8804</v>
      </c>
      <c r="C2120" s="89" t="s">
        <v>6676</v>
      </c>
      <c r="D2120" s="227" t="s">
        <v>2206</v>
      </c>
      <c r="E2120" s="228"/>
      <c r="F2120" s="228"/>
      <c r="G2120" s="229" t="s">
        <v>2205</v>
      </c>
      <c r="H2120" s="229"/>
      <c r="I2120" s="229"/>
      <c r="J2120" s="76" t="s">
        <v>2205</v>
      </c>
      <c r="K2120" s="77">
        <v>79537</v>
      </c>
      <c r="L2120" s="165">
        <v>79238</v>
      </c>
      <c r="M2120" s="85">
        <f>L2120*'Age distribution'!$L$6</f>
        <v>5127.2227058572898</v>
      </c>
      <c r="N2120" s="85">
        <f>L2120*'Age distribution'!$L$7</f>
        <v>15940.345348104776</v>
      </c>
      <c r="O2120" s="86">
        <f>L2120*'Age distribution'!$L$8</f>
        <v>16261.079136208788</v>
      </c>
      <c r="P2120" s="86">
        <f>L2120*'Age distribution'!$L$9</f>
        <v>15966.504738446089</v>
      </c>
      <c r="Q2120" s="86">
        <f>L2120*'Age distribution'!$L$10</f>
        <v>15416.294699467444</v>
      </c>
      <c r="R2120" s="86">
        <f>L2120*'Age distribution'!$L$11</f>
        <v>10526.553371915614</v>
      </c>
      <c r="S2120" s="86">
        <f t="shared" si="33"/>
        <v>79238</v>
      </c>
      <c r="U2120" s="6"/>
      <c r="V2120" s="6"/>
      <c r="W2120" s="6"/>
      <c r="X2120" s="6"/>
      <c r="Y2120" s="6"/>
      <c r="Z2120" s="6"/>
      <c r="AA2120" s="6"/>
      <c r="AB2120" s="6"/>
      <c r="AC2120" s="6"/>
      <c r="AD2120" s="6"/>
      <c r="AE2120" s="6"/>
      <c r="AF2120" s="6"/>
    </row>
    <row r="2121" spans="1:32" ht="15" customHeight="1">
      <c r="A2121" s="89" t="s">
        <v>8826</v>
      </c>
      <c r="B2121" s="89" t="s">
        <v>8804</v>
      </c>
      <c r="C2121" s="89" t="s">
        <v>6675</v>
      </c>
      <c r="D2121" s="227" t="s">
        <v>2204</v>
      </c>
      <c r="E2121" s="228"/>
      <c r="F2121" s="228"/>
      <c r="G2121" s="229" t="s">
        <v>2203</v>
      </c>
      <c r="H2121" s="229"/>
      <c r="I2121" s="229"/>
      <c r="J2121" s="76" t="s">
        <v>2203</v>
      </c>
      <c r="K2121" s="77">
        <v>56621</v>
      </c>
      <c r="L2121" s="165">
        <v>56417</v>
      </c>
      <c r="M2121" s="85">
        <f>L2121*'Age distribution'!$L$6</f>
        <v>3650.5530603542579</v>
      </c>
      <c r="N2121" s="85">
        <f>L2121*'Age distribution'!$L$7</f>
        <v>11349.434154118317</v>
      </c>
      <c r="O2121" s="86">
        <f>L2121*'Age distribution'!$L$8</f>
        <v>11577.794765484883</v>
      </c>
      <c r="P2121" s="86">
        <f>L2121*'Age distribution'!$L$9</f>
        <v>11368.05948949889</v>
      </c>
      <c r="Q2121" s="86">
        <f>L2121*'Age distribution'!$L$10</f>
        <v>10976.313108102866</v>
      </c>
      <c r="R2121" s="86">
        <f>L2121*'Age distribution'!$L$11</f>
        <v>7494.8454224407888</v>
      </c>
      <c r="S2121" s="86">
        <f t="shared" si="33"/>
        <v>56417</v>
      </c>
      <c r="U2121" s="6"/>
      <c r="V2121" s="6"/>
      <c r="W2121" s="6"/>
      <c r="X2121" s="6"/>
      <c r="Y2121" s="6"/>
      <c r="Z2121" s="6"/>
      <c r="AA2121" s="6"/>
      <c r="AB2121" s="6"/>
      <c r="AC2121" s="6"/>
      <c r="AD2121" s="6"/>
      <c r="AE2121" s="6"/>
      <c r="AF2121" s="6"/>
    </row>
    <row r="2122" spans="1:32" ht="15" customHeight="1">
      <c r="A2122" s="89" t="s">
        <v>8824</v>
      </c>
      <c r="B2122" s="89" t="s">
        <v>8804</v>
      </c>
      <c r="C2122" s="89" t="s">
        <v>6674</v>
      </c>
      <c r="D2122" s="227" t="s">
        <v>2202</v>
      </c>
      <c r="E2122" s="228"/>
      <c r="F2122" s="228"/>
      <c r="G2122" s="229" t="s">
        <v>2201</v>
      </c>
      <c r="H2122" s="229"/>
      <c r="I2122" s="229"/>
      <c r="J2122" s="76" t="s">
        <v>2201</v>
      </c>
      <c r="K2122" s="77">
        <v>49353</v>
      </c>
      <c r="L2122" s="165">
        <v>49305</v>
      </c>
      <c r="M2122" s="85">
        <f>L2122*'Age distribution'!$L$6</f>
        <v>3190.359619277287</v>
      </c>
      <c r="N2122" s="85">
        <f>L2122*'Age distribution'!$L$7</f>
        <v>9918.7098032295871</v>
      </c>
      <c r="O2122" s="86">
        <f>L2122*'Age distribution'!$L$8</f>
        <v>10118.282980524171</v>
      </c>
      <c r="P2122" s="86">
        <f>L2122*'Age distribution'!$L$9</f>
        <v>9934.9872047386907</v>
      </c>
      <c r="Q2122" s="86">
        <f>L2122*'Age distribution'!$L$10</f>
        <v>9592.6248789374076</v>
      </c>
      <c r="R2122" s="86">
        <f>L2122*'Age distribution'!$L$11</f>
        <v>6550.0355132928562</v>
      </c>
      <c r="S2122" s="86">
        <f t="shared" si="33"/>
        <v>49305</v>
      </c>
      <c r="U2122" s="6"/>
      <c r="V2122" s="6"/>
      <c r="W2122" s="6"/>
      <c r="X2122" s="6"/>
      <c r="Y2122" s="6"/>
      <c r="Z2122" s="6"/>
      <c r="AA2122" s="6"/>
      <c r="AB2122" s="6"/>
      <c r="AC2122" s="6"/>
      <c r="AD2122" s="6"/>
      <c r="AE2122" s="6"/>
      <c r="AF2122" s="6"/>
    </row>
    <row r="2123" spans="1:32" ht="15" customHeight="1">
      <c r="A2123" s="89" t="s">
        <v>8823</v>
      </c>
      <c r="B2123" s="89" t="s">
        <v>8804</v>
      </c>
      <c r="C2123" s="89" t="s">
        <v>6673</v>
      </c>
      <c r="D2123" s="227" t="s">
        <v>2200</v>
      </c>
      <c r="E2123" s="228"/>
      <c r="F2123" s="228"/>
      <c r="G2123" s="229" t="s">
        <v>2199</v>
      </c>
      <c r="H2123" s="229"/>
      <c r="I2123" s="229"/>
      <c r="J2123" s="76" t="s">
        <v>2199</v>
      </c>
      <c r="K2123" s="77">
        <v>375483</v>
      </c>
      <c r="L2123" s="165">
        <v>374508</v>
      </c>
      <c r="M2123" s="85">
        <f>L2123*'Age distribution'!$L$6</f>
        <v>24233.144717499203</v>
      </c>
      <c r="N2123" s="85">
        <f>L2123*'Age distribution'!$L$7</f>
        <v>75339.948706782394</v>
      </c>
      <c r="O2123" s="86">
        <f>L2123*'Age distribution'!$L$8</f>
        <v>76855.854831561635</v>
      </c>
      <c r="P2123" s="86">
        <f>L2123*'Age distribution'!$L$9</f>
        <v>75463.587629495538</v>
      </c>
      <c r="Q2123" s="86">
        <f>L2123*'Age distribution'!$L$10</f>
        <v>72863.092144023743</v>
      </c>
      <c r="R2123" s="86">
        <f>L2123*'Age distribution'!$L$11</f>
        <v>49752.371970637483</v>
      </c>
      <c r="S2123" s="86">
        <f t="shared" si="33"/>
        <v>374508</v>
      </c>
      <c r="U2123" s="6"/>
      <c r="V2123" s="6"/>
      <c r="W2123" s="6"/>
      <c r="X2123" s="6"/>
      <c r="Y2123" s="6"/>
      <c r="Z2123" s="6"/>
      <c r="AA2123" s="6"/>
      <c r="AB2123" s="6"/>
      <c r="AC2123" s="6"/>
      <c r="AD2123" s="6"/>
      <c r="AE2123" s="6"/>
      <c r="AF2123" s="6"/>
    </row>
    <row r="2124" spans="1:32" ht="15" customHeight="1">
      <c r="A2124" s="89" t="s">
        <v>8821</v>
      </c>
      <c r="B2124" s="89" t="s">
        <v>8804</v>
      </c>
      <c r="C2124" s="89" t="s">
        <v>6672</v>
      </c>
      <c r="D2124" s="227" t="s">
        <v>2198</v>
      </c>
      <c r="E2124" s="228"/>
      <c r="F2124" s="228"/>
      <c r="G2124" s="229" t="s">
        <v>2197</v>
      </c>
      <c r="H2124" s="229"/>
      <c r="I2124" s="229"/>
      <c r="J2124" s="76" t="s">
        <v>2197</v>
      </c>
      <c r="K2124" s="77">
        <v>541599</v>
      </c>
      <c r="L2124" s="165">
        <v>541294</v>
      </c>
      <c r="M2124" s="85">
        <f>L2124*'Age distribution'!$L$6</f>
        <v>35025.302094251696</v>
      </c>
      <c r="N2124" s="85">
        <f>L2124*'Age distribution'!$L$7</f>
        <v>108892.36597159225</v>
      </c>
      <c r="O2124" s="86">
        <f>L2124*'Age distribution'!$L$8</f>
        <v>111083.37628353819</v>
      </c>
      <c r="P2124" s="86">
        <f>L2124*'Age distribution'!$L$9</f>
        <v>109071.06711290589</v>
      </c>
      <c r="Q2124" s="86">
        <f>L2124*'Age distribution'!$L$10</f>
        <v>105312.44886359488</v>
      </c>
      <c r="R2124" s="86">
        <f>L2124*'Age distribution'!$L$11</f>
        <v>71909.439674117093</v>
      </c>
      <c r="S2124" s="86">
        <f t="shared" si="33"/>
        <v>541294.00000000012</v>
      </c>
      <c r="U2124" s="6"/>
      <c r="V2124" s="6"/>
      <c r="W2124" s="6"/>
      <c r="X2124" s="6"/>
      <c r="Y2124" s="6"/>
      <c r="Z2124" s="6"/>
      <c r="AA2124" s="6"/>
      <c r="AB2124" s="6"/>
      <c r="AC2124" s="6"/>
      <c r="AD2124" s="6"/>
      <c r="AE2124" s="6"/>
      <c r="AF2124" s="6"/>
    </row>
    <row r="2125" spans="1:32" ht="15" customHeight="1">
      <c r="A2125" s="89" t="s">
        <v>8820</v>
      </c>
      <c r="B2125" s="89" t="s">
        <v>8804</v>
      </c>
      <c r="C2125" s="89" t="s">
        <v>7296</v>
      </c>
      <c r="D2125" s="227" t="s">
        <v>2196</v>
      </c>
      <c r="E2125" s="228"/>
      <c r="F2125" s="228"/>
      <c r="G2125" s="229" t="s">
        <v>2195</v>
      </c>
      <c r="H2125" s="229"/>
      <c r="I2125" s="229"/>
      <c r="J2125" s="76" t="s">
        <v>2195</v>
      </c>
      <c r="K2125" s="77">
        <v>209920</v>
      </c>
      <c r="L2125" s="165">
        <v>208905</v>
      </c>
      <c r="M2125" s="85">
        <f>L2125*'Age distribution'!$L$6</f>
        <v>13517.535265492781</v>
      </c>
      <c r="N2125" s="85">
        <f>L2125*'Age distribution'!$L$7</f>
        <v>42025.516102701084</v>
      </c>
      <c r="O2125" s="86">
        <f>L2125*'Age distribution'!$L$8</f>
        <v>42871.106501296053</v>
      </c>
      <c r="P2125" s="86">
        <f>L2125*'Age distribution'!$L$9</f>
        <v>42094.48335880613</v>
      </c>
      <c r="Q2125" s="86">
        <f>L2125*'Age distribution'!$L$10</f>
        <v>40643.896163359081</v>
      </c>
      <c r="R2125" s="86">
        <f>L2125*'Age distribution'!$L$11</f>
        <v>27752.462608344878</v>
      </c>
      <c r="S2125" s="86">
        <f t="shared" si="33"/>
        <v>208905</v>
      </c>
      <c r="U2125" s="6"/>
      <c r="V2125" s="6"/>
      <c r="W2125" s="6"/>
      <c r="X2125" s="6"/>
      <c r="Y2125" s="6"/>
      <c r="Z2125" s="6"/>
      <c r="AA2125" s="6"/>
      <c r="AB2125" s="6"/>
      <c r="AC2125" s="6"/>
      <c r="AD2125" s="6"/>
      <c r="AE2125" s="6"/>
      <c r="AF2125" s="6"/>
    </row>
    <row r="2126" spans="1:32" ht="15" customHeight="1">
      <c r="A2126" s="89" t="s">
        <v>8818</v>
      </c>
      <c r="B2126" s="89" t="s">
        <v>8804</v>
      </c>
      <c r="C2126" s="89" t="s">
        <v>7293</v>
      </c>
      <c r="D2126" s="227" t="s">
        <v>2194</v>
      </c>
      <c r="E2126" s="228"/>
      <c r="F2126" s="228"/>
      <c r="G2126" s="229" t="s">
        <v>2193</v>
      </c>
      <c r="H2126" s="229"/>
      <c r="I2126" s="229"/>
      <c r="J2126" s="76" t="s">
        <v>2193</v>
      </c>
      <c r="K2126" s="77">
        <v>92545</v>
      </c>
      <c r="L2126" s="165">
        <v>92450</v>
      </c>
      <c r="M2126" s="85">
        <f>L2126*'Age distribution'!$L$6</f>
        <v>5982.1264943146771</v>
      </c>
      <c r="N2126" s="85">
        <f>L2126*'Age distribution'!$L$7</f>
        <v>18598.209538760275</v>
      </c>
      <c r="O2126" s="86">
        <f>L2126*'Age distribution'!$L$8</f>
        <v>18972.421895334341</v>
      </c>
      <c r="P2126" s="86">
        <f>L2126*'Age distribution'!$L$9</f>
        <v>18628.730698267762</v>
      </c>
      <c r="Q2126" s="86">
        <f>L2126*'Age distribution'!$L$10</f>
        <v>17986.779638125208</v>
      </c>
      <c r="R2126" s="86">
        <f>L2126*'Age distribution'!$L$11</f>
        <v>12281.73173519774</v>
      </c>
      <c r="S2126" s="86">
        <f t="shared" si="33"/>
        <v>92450</v>
      </c>
      <c r="U2126" s="6"/>
      <c r="V2126" s="6"/>
      <c r="W2126" s="6"/>
      <c r="X2126" s="6"/>
      <c r="Y2126" s="6"/>
      <c r="Z2126" s="6"/>
      <c r="AA2126" s="6"/>
      <c r="AB2126" s="6"/>
      <c r="AC2126" s="6"/>
      <c r="AD2126" s="6"/>
      <c r="AE2126" s="6"/>
      <c r="AF2126" s="6"/>
    </row>
    <row r="2127" spans="1:32" ht="15" customHeight="1">
      <c r="A2127" s="89" t="s">
        <v>8816</v>
      </c>
      <c r="B2127" s="89" t="s">
        <v>8804</v>
      </c>
      <c r="C2127" s="89" t="s">
        <v>7290</v>
      </c>
      <c r="D2127" s="227" t="s">
        <v>2192</v>
      </c>
      <c r="E2127" s="228"/>
      <c r="F2127" s="228"/>
      <c r="G2127" s="229" t="s">
        <v>2191</v>
      </c>
      <c r="H2127" s="229"/>
      <c r="I2127" s="229"/>
      <c r="J2127" s="76" t="s">
        <v>2191</v>
      </c>
      <c r="K2127" s="77">
        <v>52427</v>
      </c>
      <c r="L2127" s="165">
        <v>53096</v>
      </c>
      <c r="M2127" s="85">
        <f>L2127*'Age distribution'!$L$6</f>
        <v>3435.6623941820671</v>
      </c>
      <c r="N2127" s="85">
        <f>L2127*'Age distribution'!$L$7</f>
        <v>10681.347038074804</v>
      </c>
      <c r="O2127" s="86">
        <f>L2127*'Age distribution'!$L$8</f>
        <v>10896.265148238746</v>
      </c>
      <c r="P2127" s="86">
        <f>L2127*'Age distribution'!$L$9</f>
        <v>10698.875988699028</v>
      </c>
      <c r="Q2127" s="86">
        <f>L2127*'Age distribution'!$L$10</f>
        <v>10330.189850361234</v>
      </c>
      <c r="R2127" s="86">
        <f>L2127*'Age distribution'!$L$11</f>
        <v>7053.6595804441231</v>
      </c>
      <c r="S2127" s="86">
        <f t="shared" si="33"/>
        <v>53096</v>
      </c>
      <c r="U2127" s="6"/>
      <c r="V2127" s="6"/>
      <c r="W2127" s="6"/>
      <c r="X2127" s="6"/>
      <c r="Y2127" s="6"/>
      <c r="Z2127" s="6"/>
      <c r="AA2127" s="6"/>
      <c r="AB2127" s="6"/>
      <c r="AC2127" s="6"/>
      <c r="AD2127" s="6"/>
      <c r="AE2127" s="6"/>
      <c r="AF2127" s="6"/>
    </row>
    <row r="2128" spans="1:32" ht="15" customHeight="1">
      <c r="A2128" s="89" t="s">
        <v>8815</v>
      </c>
      <c r="B2128" s="89" t="s">
        <v>8804</v>
      </c>
      <c r="C2128" s="89" t="s">
        <v>7288</v>
      </c>
      <c r="D2128" s="227" t="s">
        <v>2190</v>
      </c>
      <c r="E2128" s="228"/>
      <c r="F2128" s="228"/>
      <c r="G2128" s="229" t="s">
        <v>2189</v>
      </c>
      <c r="H2128" s="229"/>
      <c r="I2128" s="229"/>
      <c r="J2128" s="76" t="s">
        <v>2189</v>
      </c>
      <c r="K2128" s="77">
        <v>28673</v>
      </c>
      <c r="L2128" s="165">
        <v>28706</v>
      </c>
      <c r="M2128" s="85">
        <f>L2128*'Age distribution'!$L$6</f>
        <v>1857.4680708036467</v>
      </c>
      <c r="N2128" s="85">
        <f>L2128*'Age distribution'!$L$7</f>
        <v>5774.7993836630876</v>
      </c>
      <c r="O2128" s="86">
        <f>L2128*'Age distribution'!$L$8</f>
        <v>5890.9934335042462</v>
      </c>
      <c r="P2128" s="86">
        <f>L2128*'Age distribution'!$L$9</f>
        <v>5784.2762944778187</v>
      </c>
      <c r="Q2128" s="86">
        <f>L2128*'Age distribution'!$L$10</f>
        <v>5584.9485807682231</v>
      </c>
      <c r="R2128" s="86">
        <f>L2128*'Age distribution'!$L$11</f>
        <v>3813.5142367829781</v>
      </c>
      <c r="S2128" s="86">
        <f t="shared" si="33"/>
        <v>28706.000000000004</v>
      </c>
      <c r="U2128" s="6"/>
      <c r="V2128" s="6"/>
      <c r="W2128" s="6"/>
      <c r="X2128" s="6"/>
      <c r="Y2128" s="6"/>
      <c r="Z2128" s="6"/>
      <c r="AA2128" s="6"/>
      <c r="AB2128" s="6"/>
      <c r="AC2128" s="6"/>
      <c r="AD2128" s="6"/>
      <c r="AE2128" s="6"/>
      <c r="AF2128" s="6"/>
    </row>
    <row r="2129" spans="1:32" ht="15" customHeight="1">
      <c r="A2129" s="89" t="s">
        <v>8813</v>
      </c>
      <c r="B2129" s="89" t="s">
        <v>8804</v>
      </c>
      <c r="C2129" s="89" t="s">
        <v>7286</v>
      </c>
      <c r="D2129" s="227" t="s">
        <v>2188</v>
      </c>
      <c r="E2129" s="228"/>
      <c r="F2129" s="228"/>
      <c r="G2129" s="229" t="s">
        <v>2187</v>
      </c>
      <c r="H2129" s="229"/>
      <c r="I2129" s="229"/>
      <c r="J2129" s="76" t="s">
        <v>2187</v>
      </c>
      <c r="K2129" s="77">
        <v>13419</v>
      </c>
      <c r="L2129" s="165">
        <v>13407</v>
      </c>
      <c r="M2129" s="85">
        <f>L2129*'Age distribution'!$L$6</f>
        <v>867.52157825069639</v>
      </c>
      <c r="N2129" s="85">
        <f>L2129*'Age distribution'!$L$7</f>
        <v>2697.0924314349272</v>
      </c>
      <c r="O2129" s="86">
        <f>L2129*'Age distribution'!$L$8</f>
        <v>2751.36030666033</v>
      </c>
      <c r="P2129" s="86">
        <f>L2129*'Age distribution'!$L$9</f>
        <v>2701.5185773031462</v>
      </c>
      <c r="Q2129" s="86">
        <f>L2129*'Age distribution'!$L$10</f>
        <v>2608.4235219939933</v>
      </c>
      <c r="R2129" s="86">
        <f>L2129*'Age distribution'!$L$11</f>
        <v>1781.0835843569075</v>
      </c>
      <c r="S2129" s="86">
        <f t="shared" si="33"/>
        <v>13407</v>
      </c>
      <c r="U2129" s="6"/>
      <c r="V2129" s="6"/>
      <c r="W2129" s="6"/>
      <c r="X2129" s="6"/>
      <c r="Y2129" s="6"/>
      <c r="Z2129" s="6"/>
      <c r="AA2129" s="6"/>
      <c r="AB2129" s="6"/>
      <c r="AC2129" s="6"/>
      <c r="AD2129" s="6"/>
      <c r="AE2129" s="6"/>
      <c r="AF2129" s="6"/>
    </row>
    <row r="2130" spans="1:32" ht="15" customHeight="1">
      <c r="A2130" s="89" t="s">
        <v>8811</v>
      </c>
      <c r="B2130" s="89" t="s">
        <v>8804</v>
      </c>
      <c r="C2130" s="89" t="s">
        <v>7283</v>
      </c>
      <c r="D2130" s="227" t="s">
        <v>2186</v>
      </c>
      <c r="E2130" s="228"/>
      <c r="F2130" s="228"/>
      <c r="G2130" s="229" t="s">
        <v>2185</v>
      </c>
      <c r="H2130" s="229"/>
      <c r="I2130" s="229"/>
      <c r="J2130" s="76" t="s">
        <v>2185</v>
      </c>
      <c r="K2130" s="77">
        <v>213252</v>
      </c>
      <c r="L2130" s="165">
        <v>215406</v>
      </c>
      <c r="M2130" s="85">
        <f>L2130*'Age distribution'!$L$6</f>
        <v>13938.192965217388</v>
      </c>
      <c r="N2130" s="85">
        <f>L2130*'Age distribution'!$L$7</f>
        <v>43333.325299147604</v>
      </c>
      <c r="O2130" s="86">
        <f>L2130*'Age distribution'!$L$8</f>
        <v>44205.229970647793</v>
      </c>
      <c r="P2130" s="86">
        <f>L2130*'Age distribution'!$L$9</f>
        <v>43404.438775457711</v>
      </c>
      <c r="Q2130" s="86">
        <f>L2130*'Age distribution'!$L$10</f>
        <v>41908.710164737684</v>
      </c>
      <c r="R2130" s="86">
        <f>L2130*'Age distribution'!$L$11</f>
        <v>28616.102824791826</v>
      </c>
      <c r="S2130" s="86">
        <f t="shared" si="33"/>
        <v>215406</v>
      </c>
      <c r="U2130" s="6"/>
      <c r="V2130" s="6"/>
      <c r="W2130" s="6"/>
      <c r="X2130" s="6"/>
      <c r="Y2130" s="6"/>
      <c r="Z2130" s="6"/>
      <c r="AA2130" s="6"/>
      <c r="AB2130" s="6"/>
      <c r="AC2130" s="6"/>
      <c r="AD2130" s="6"/>
      <c r="AE2130" s="6"/>
      <c r="AF2130" s="6"/>
    </row>
    <row r="2131" spans="1:32" ht="15" customHeight="1">
      <c r="A2131" s="89" t="s">
        <v>8810</v>
      </c>
      <c r="B2131" s="89" t="s">
        <v>8804</v>
      </c>
      <c r="C2131" s="89" t="s">
        <v>7280</v>
      </c>
      <c r="D2131" s="227" t="s">
        <v>2184</v>
      </c>
      <c r="E2131" s="228"/>
      <c r="F2131" s="228"/>
      <c r="G2131" s="229" t="s">
        <v>2183</v>
      </c>
      <c r="H2131" s="229"/>
      <c r="I2131" s="229"/>
      <c r="J2131" s="76" t="s">
        <v>2183</v>
      </c>
      <c r="K2131" s="77">
        <v>61683</v>
      </c>
      <c r="L2131" s="165">
        <v>61572</v>
      </c>
      <c r="M2131" s="85">
        <f>L2131*'Age distribution'!$L$6</f>
        <v>3984.1156571978727</v>
      </c>
      <c r="N2131" s="85">
        <f>L2131*'Age distribution'!$L$7</f>
        <v>12386.467903954004</v>
      </c>
      <c r="O2131" s="86">
        <f>L2131*'Age distribution'!$L$8</f>
        <v>12635.694547750416</v>
      </c>
      <c r="P2131" s="86">
        <f>L2131*'Age distribution'!$L$9</f>
        <v>12406.795095227071</v>
      </c>
      <c r="Q2131" s="86">
        <f>L2131*'Age distribution'!$L$10</f>
        <v>11979.253606042676</v>
      </c>
      <c r="R2131" s="86">
        <f>L2131*'Age distribution'!$L$11</f>
        <v>8179.6731898279641</v>
      </c>
      <c r="S2131" s="86">
        <f t="shared" si="33"/>
        <v>61572.000000000007</v>
      </c>
      <c r="U2131" s="6"/>
      <c r="V2131" s="6"/>
      <c r="W2131" s="6"/>
      <c r="X2131" s="6"/>
      <c r="Y2131" s="6"/>
      <c r="Z2131" s="6"/>
      <c r="AA2131" s="6"/>
      <c r="AB2131" s="6"/>
      <c r="AC2131" s="6"/>
      <c r="AD2131" s="6"/>
      <c r="AE2131" s="6"/>
      <c r="AF2131" s="6"/>
    </row>
    <row r="2132" spans="1:32" ht="15" customHeight="1">
      <c r="A2132" s="89" t="s">
        <v>8809</v>
      </c>
      <c r="B2132" s="89" t="s">
        <v>8804</v>
      </c>
      <c r="C2132" s="89" t="s">
        <v>7277</v>
      </c>
      <c r="D2132" s="227" t="s">
        <v>2182</v>
      </c>
      <c r="E2132" s="228"/>
      <c r="F2132" s="228"/>
      <c r="G2132" s="229" t="s">
        <v>2181</v>
      </c>
      <c r="H2132" s="229"/>
      <c r="I2132" s="229"/>
      <c r="J2132" s="76" t="s">
        <v>2181</v>
      </c>
      <c r="K2132" s="77">
        <v>114494</v>
      </c>
      <c r="L2132" s="165">
        <v>114686</v>
      </c>
      <c r="M2132" s="85">
        <f>L2132*'Age distribution'!$L$6</f>
        <v>7420.942770437784</v>
      </c>
      <c r="N2132" s="85">
        <f>L2132*'Age distribution'!$L$7</f>
        <v>23071.436010408448</v>
      </c>
      <c r="O2132" s="86">
        <f>L2132*'Age distribution'!$L$8</f>
        <v>23535.653623453913</v>
      </c>
      <c r="P2132" s="86">
        <f>L2132*'Age distribution'!$L$9</f>
        <v>23109.29809477054</v>
      </c>
      <c r="Q2132" s="86">
        <f>L2132*'Age distribution'!$L$10</f>
        <v>22312.945479481099</v>
      </c>
      <c r="R2132" s="86">
        <f>L2132*'Age distribution'!$L$11</f>
        <v>15235.724021448221</v>
      </c>
      <c r="S2132" s="86">
        <f t="shared" si="33"/>
        <v>114686</v>
      </c>
      <c r="U2132" s="6"/>
      <c r="V2132" s="6"/>
      <c r="W2132" s="6"/>
      <c r="X2132" s="6"/>
      <c r="Y2132" s="6"/>
      <c r="Z2132" s="6"/>
      <c r="AA2132" s="6"/>
      <c r="AB2132" s="6"/>
      <c r="AC2132" s="6"/>
      <c r="AD2132" s="6"/>
      <c r="AE2132" s="6"/>
      <c r="AF2132" s="6"/>
    </row>
    <row r="2133" spans="1:32" ht="15" customHeight="1">
      <c r="A2133" s="89" t="s">
        <v>8808</v>
      </c>
      <c r="B2133" s="89" t="s">
        <v>8804</v>
      </c>
      <c r="C2133" s="89" t="s">
        <v>7274</v>
      </c>
      <c r="D2133" s="227" t="s">
        <v>2180</v>
      </c>
      <c r="E2133" s="228"/>
      <c r="F2133" s="228"/>
      <c r="G2133" s="229" t="s">
        <v>2179</v>
      </c>
      <c r="H2133" s="229"/>
      <c r="I2133" s="229"/>
      <c r="J2133" s="76" t="s">
        <v>2179</v>
      </c>
      <c r="K2133" s="77">
        <v>37527</v>
      </c>
      <c r="L2133" s="165">
        <v>37598</v>
      </c>
      <c r="M2133" s="85">
        <f>L2133*'Age distribution'!$L$6</f>
        <v>2432.8392853785099</v>
      </c>
      <c r="N2133" s="85">
        <f>L2133*'Age distribution'!$L$7</f>
        <v>7563.6071632050707</v>
      </c>
      <c r="O2133" s="86">
        <f>L2133*'Age distribution'!$L$8</f>
        <v>7715.7936010901085</v>
      </c>
      <c r="P2133" s="86">
        <f>L2133*'Age distribution'!$L$9</f>
        <v>7576.0196516330052</v>
      </c>
      <c r="Q2133" s="86">
        <f>L2133*'Age distribution'!$L$10</f>
        <v>7314.9479809002878</v>
      </c>
      <c r="R2133" s="86">
        <f>L2133*'Age distribution'!$L$11</f>
        <v>4994.7923177930188</v>
      </c>
      <c r="S2133" s="86">
        <f t="shared" si="33"/>
        <v>37598</v>
      </c>
      <c r="U2133" s="6"/>
      <c r="V2133" s="6"/>
      <c r="W2133" s="6"/>
      <c r="X2133" s="6"/>
      <c r="Y2133" s="6"/>
      <c r="Z2133" s="6"/>
      <c r="AA2133" s="6"/>
      <c r="AB2133" s="6"/>
      <c r="AC2133" s="6"/>
      <c r="AD2133" s="6"/>
      <c r="AE2133" s="6"/>
      <c r="AF2133" s="6"/>
    </row>
    <row r="2134" spans="1:32" ht="15" customHeight="1">
      <c r="A2134" s="89" t="s">
        <v>8806</v>
      </c>
      <c r="B2134" s="89" t="s">
        <v>8804</v>
      </c>
      <c r="C2134" s="89" t="s">
        <v>7271</v>
      </c>
      <c r="D2134" s="227" t="s">
        <v>2178</v>
      </c>
      <c r="E2134" s="228"/>
      <c r="F2134" s="228"/>
      <c r="G2134" s="229" t="s">
        <v>2177</v>
      </c>
      <c r="H2134" s="229"/>
      <c r="I2134" s="229"/>
      <c r="J2134" s="76" t="s">
        <v>2177</v>
      </c>
      <c r="K2134" s="77">
        <v>125942</v>
      </c>
      <c r="L2134" s="165">
        <v>127328</v>
      </c>
      <c r="M2134" s="85">
        <f>L2134*'Age distribution'!$L$6</f>
        <v>8238.963788730116</v>
      </c>
      <c r="N2134" s="85">
        <f>L2134*'Age distribution'!$L$7</f>
        <v>25614.633035708688</v>
      </c>
      <c r="O2134" s="86">
        <f>L2134*'Age distribution'!$L$8</f>
        <v>26130.022012862421</v>
      </c>
      <c r="P2134" s="86">
        <f>L2134*'Age distribution'!$L$9</f>
        <v>25656.66871118483</v>
      </c>
      <c r="Q2134" s="86">
        <f>L2134*'Age distribution'!$L$10</f>
        <v>24772.5330206945</v>
      </c>
      <c r="R2134" s="86">
        <f>L2134*'Age distribution'!$L$11</f>
        <v>16915.179430819448</v>
      </c>
      <c r="S2134" s="86">
        <f t="shared" si="33"/>
        <v>127328.00000000001</v>
      </c>
      <c r="U2134" s="6"/>
      <c r="V2134" s="6"/>
      <c r="W2134" s="6"/>
      <c r="X2134" s="6"/>
      <c r="Y2134" s="6"/>
      <c r="Z2134" s="6"/>
      <c r="AA2134" s="6"/>
      <c r="AB2134" s="6"/>
      <c r="AC2134" s="6"/>
      <c r="AD2134" s="6"/>
      <c r="AE2134" s="6"/>
      <c r="AF2134" s="6"/>
    </row>
    <row r="2135" spans="1:32" ht="15" customHeight="1">
      <c r="A2135" s="89" t="s">
        <v>8805</v>
      </c>
      <c r="B2135" s="89" t="s">
        <v>8804</v>
      </c>
      <c r="C2135" s="89" t="s">
        <v>7268</v>
      </c>
      <c r="D2135" s="227" t="s">
        <v>2176</v>
      </c>
      <c r="E2135" s="228"/>
      <c r="F2135" s="228"/>
      <c r="G2135" s="229" t="s">
        <v>2175</v>
      </c>
      <c r="H2135" s="229"/>
      <c r="I2135" s="229"/>
      <c r="J2135" s="76" t="s">
        <v>2175</v>
      </c>
      <c r="K2135" s="77">
        <v>22584</v>
      </c>
      <c r="L2135" s="165">
        <v>22642</v>
      </c>
      <c r="M2135" s="85">
        <f>L2135*'Age distribution'!$L$6</f>
        <v>1465.0871615389176</v>
      </c>
      <c r="N2135" s="85">
        <f>L2135*'Age distribution'!$L$7</f>
        <v>4554.9016806555992</v>
      </c>
      <c r="O2135" s="86">
        <f>L2135*'Age distribution'!$L$8</f>
        <v>4646.5503142689031</v>
      </c>
      <c r="P2135" s="86">
        <f>L2135*'Age distribution'!$L$9</f>
        <v>4562.376641105232</v>
      </c>
      <c r="Q2135" s="86">
        <f>L2135*'Age distribution'!$L$10</f>
        <v>4405.1559174302974</v>
      </c>
      <c r="R2135" s="86">
        <f>L2135*'Age distribution'!$L$11</f>
        <v>3007.9282850010518</v>
      </c>
      <c r="S2135" s="86">
        <f t="shared" si="33"/>
        <v>22642</v>
      </c>
      <c r="U2135" s="6"/>
      <c r="V2135" s="6"/>
      <c r="W2135" s="6"/>
      <c r="X2135" s="6"/>
      <c r="Y2135" s="6"/>
      <c r="Z2135" s="6"/>
      <c r="AA2135" s="6"/>
      <c r="AB2135" s="6"/>
      <c r="AC2135" s="6"/>
      <c r="AD2135" s="6"/>
      <c r="AE2135" s="6"/>
      <c r="AF2135" s="6"/>
    </row>
    <row r="2136" spans="1:32" ht="15" customHeight="1">
      <c r="A2136" s="89" t="s">
        <v>8801</v>
      </c>
      <c r="B2136" s="89" t="s">
        <v>8668</v>
      </c>
      <c r="C2136" s="89" t="s">
        <v>6750</v>
      </c>
      <c r="D2136" s="227" t="s">
        <v>2174</v>
      </c>
      <c r="E2136" s="228"/>
      <c r="F2136" s="228"/>
      <c r="G2136" s="229" t="s">
        <v>2173</v>
      </c>
      <c r="H2136" s="229"/>
      <c r="I2136" s="229"/>
      <c r="J2136" s="76" t="s">
        <v>2173</v>
      </c>
      <c r="K2136" s="77">
        <v>22720</v>
      </c>
      <c r="L2136" s="165">
        <v>22489</v>
      </c>
      <c r="M2136" s="85">
        <f>L2136*'Age distribution'!$L$6</f>
        <v>1455.1870495472449</v>
      </c>
      <c r="N2136" s="85">
        <f>L2136*'Age distribution'!$L$7</f>
        <v>4524.1225994286624</v>
      </c>
      <c r="O2136" s="86">
        <f>L2136*'Age distribution'!$L$8</f>
        <v>4615.1519308185398</v>
      </c>
      <c r="P2136" s="86">
        <f>L2136*'Age distribution'!$L$9</f>
        <v>4531.5470489274603</v>
      </c>
      <c r="Q2136" s="86">
        <f>L2136*'Age distribution'!$L$10</f>
        <v>4375.3887212741784</v>
      </c>
      <c r="R2136" s="86">
        <f>L2136*'Age distribution'!$L$11</f>
        <v>2987.6026500039152</v>
      </c>
      <c r="S2136" s="86">
        <f t="shared" si="33"/>
        <v>22489</v>
      </c>
      <c r="U2136" s="6"/>
      <c r="V2136" s="6"/>
      <c r="W2136" s="6"/>
      <c r="X2136" s="6"/>
      <c r="Y2136" s="6"/>
      <c r="Z2136" s="6"/>
      <c r="AA2136" s="6"/>
      <c r="AB2136" s="6"/>
      <c r="AC2136" s="6"/>
      <c r="AD2136" s="6"/>
      <c r="AE2136" s="6"/>
      <c r="AF2136" s="6"/>
    </row>
    <row r="2137" spans="1:32" ht="15" customHeight="1">
      <c r="A2137" s="89" t="s">
        <v>8799</v>
      </c>
      <c r="B2137" s="89" t="s">
        <v>8668</v>
      </c>
      <c r="C2137" s="89" t="s">
        <v>6749</v>
      </c>
      <c r="D2137" s="227" t="s">
        <v>2172</v>
      </c>
      <c r="E2137" s="228"/>
      <c r="F2137" s="228"/>
      <c r="G2137" s="229" t="s">
        <v>2171</v>
      </c>
      <c r="H2137" s="229"/>
      <c r="I2137" s="229"/>
      <c r="J2137" s="76" t="s">
        <v>2171</v>
      </c>
      <c r="K2137" s="77">
        <v>5630</v>
      </c>
      <c r="L2137" s="165">
        <v>5642</v>
      </c>
      <c r="M2137" s="85">
        <f>L2137*'Age distribution'!$L$6</f>
        <v>365.07471801972321</v>
      </c>
      <c r="N2137" s="85">
        <f>L2137*'Age distribution'!$L$7</f>
        <v>1135.0037665514924</v>
      </c>
      <c r="O2137" s="86">
        <f>L2137*'Age distribution'!$L$8</f>
        <v>1157.8410420062341</v>
      </c>
      <c r="P2137" s="86">
        <f>L2137*'Age distribution'!$L$9</f>
        <v>1136.8663991306296</v>
      </c>
      <c r="Q2137" s="86">
        <f>L2137*'Age distribution'!$L$10</f>
        <v>1097.689677861573</v>
      </c>
      <c r="R2137" s="86">
        <f>L2137*'Age distribution'!$L$11</f>
        <v>749.52439643034779</v>
      </c>
      <c r="S2137" s="86">
        <f t="shared" si="33"/>
        <v>5642</v>
      </c>
      <c r="U2137" s="6"/>
      <c r="V2137" s="6"/>
      <c r="W2137" s="6"/>
      <c r="X2137" s="6"/>
      <c r="Y2137" s="6"/>
      <c r="Z2137" s="6"/>
      <c r="AA2137" s="6"/>
      <c r="AB2137" s="6"/>
      <c r="AC2137" s="6"/>
      <c r="AD2137" s="6"/>
      <c r="AE2137" s="6"/>
      <c r="AF2137" s="6"/>
    </row>
    <row r="2138" spans="1:32" ht="15" customHeight="1">
      <c r="A2138" s="89" t="s">
        <v>8797</v>
      </c>
      <c r="B2138" s="89" t="s">
        <v>8668</v>
      </c>
      <c r="C2138" s="89" t="s">
        <v>6748</v>
      </c>
      <c r="D2138" s="227" t="s">
        <v>2170</v>
      </c>
      <c r="E2138" s="228"/>
      <c r="F2138" s="228"/>
      <c r="G2138" s="229" t="s">
        <v>2169</v>
      </c>
      <c r="H2138" s="229"/>
      <c r="I2138" s="229"/>
      <c r="J2138" s="76" t="s">
        <v>2168</v>
      </c>
      <c r="K2138" s="77">
        <v>14143</v>
      </c>
      <c r="L2138" s="165">
        <v>14133</v>
      </c>
      <c r="M2138" s="85">
        <f>L2138*'Age distribution'!$L$6</f>
        <v>914.49858025039839</v>
      </c>
      <c r="N2138" s="85">
        <f>L2138*'Age distribution'!$L$7</f>
        <v>2843.1421894137261</v>
      </c>
      <c r="O2138" s="86">
        <f>L2138*'Age distribution'!$L$8</f>
        <v>2900.3487144051942</v>
      </c>
      <c r="P2138" s="86">
        <f>L2138*'Age distribution'!$L$9</f>
        <v>2847.8080146957091</v>
      </c>
      <c r="Q2138" s="86">
        <f>L2138*'Age distribution'!$L$10</f>
        <v>2749.6717861073398</v>
      </c>
      <c r="R2138" s="86">
        <f>L2138*'Age distribution'!$L$11</f>
        <v>1877.5307151276329</v>
      </c>
      <c r="S2138" s="86">
        <f t="shared" si="33"/>
        <v>14133</v>
      </c>
      <c r="U2138" s="6"/>
      <c r="V2138" s="6"/>
      <c r="W2138" s="6"/>
      <c r="X2138" s="6"/>
      <c r="Y2138" s="6"/>
      <c r="Z2138" s="6"/>
      <c r="AA2138" s="6"/>
      <c r="AB2138" s="6"/>
      <c r="AC2138" s="6"/>
      <c r="AD2138" s="6"/>
      <c r="AE2138" s="6"/>
      <c r="AF2138" s="6"/>
    </row>
    <row r="2139" spans="1:32" ht="15" customHeight="1">
      <c r="A2139" s="89" t="s">
        <v>8795</v>
      </c>
      <c r="B2139" s="89" t="s">
        <v>8668</v>
      </c>
      <c r="C2139" s="89" t="s">
        <v>6747</v>
      </c>
      <c r="D2139" s="227" t="s">
        <v>2167</v>
      </c>
      <c r="E2139" s="228"/>
      <c r="F2139" s="228"/>
      <c r="G2139" s="229" t="s">
        <v>2166</v>
      </c>
      <c r="H2139" s="229"/>
      <c r="I2139" s="229"/>
      <c r="J2139" s="76" t="s">
        <v>2166</v>
      </c>
      <c r="K2139" s="77">
        <v>5648</v>
      </c>
      <c r="L2139" s="165">
        <v>5638</v>
      </c>
      <c r="M2139" s="85">
        <f>L2139*'Age distribution'!$L$6</f>
        <v>364.81589156242455</v>
      </c>
      <c r="N2139" s="85">
        <f>L2139*'Age distribution'!$L$7</f>
        <v>1134.1990846893502</v>
      </c>
      <c r="O2139" s="86">
        <f>L2139*'Age distribution'!$L$8</f>
        <v>1157.02016923629</v>
      </c>
      <c r="P2139" s="86">
        <f>L2139*'Age distribution'!$L$9</f>
        <v>1136.0603967207533</v>
      </c>
      <c r="Q2139" s="86">
        <f>L2139*'Age distribution'!$L$10</f>
        <v>1096.9114505110863</v>
      </c>
      <c r="R2139" s="86">
        <f>L2139*'Age distribution'!$L$11</f>
        <v>748.99300728009587</v>
      </c>
      <c r="S2139" s="86">
        <f t="shared" si="33"/>
        <v>5638.0000000000009</v>
      </c>
      <c r="U2139" s="6"/>
      <c r="V2139" s="6"/>
      <c r="W2139" s="6"/>
      <c r="X2139" s="6"/>
      <c r="Y2139" s="6"/>
      <c r="Z2139" s="6"/>
      <c r="AA2139" s="6"/>
      <c r="AB2139" s="6"/>
      <c r="AC2139" s="6"/>
      <c r="AD2139" s="6"/>
      <c r="AE2139" s="6"/>
      <c r="AF2139" s="6"/>
    </row>
    <row r="2140" spans="1:32" ht="15" customHeight="1">
      <c r="A2140" s="89" t="s">
        <v>8794</v>
      </c>
      <c r="B2140" s="89" t="s">
        <v>8668</v>
      </c>
      <c r="C2140" s="89" t="s">
        <v>6746</v>
      </c>
      <c r="D2140" s="227" t="s">
        <v>2165</v>
      </c>
      <c r="E2140" s="228"/>
      <c r="F2140" s="228"/>
      <c r="G2140" s="229" t="s">
        <v>2164</v>
      </c>
      <c r="H2140" s="229"/>
      <c r="I2140" s="229"/>
      <c r="J2140" s="76" t="s">
        <v>2164</v>
      </c>
      <c r="K2140" s="77">
        <v>22043</v>
      </c>
      <c r="L2140" s="165">
        <v>22335</v>
      </c>
      <c r="M2140" s="85">
        <f>L2140*'Age distribution'!$L$6</f>
        <v>1445.2222309412473</v>
      </c>
      <c r="N2140" s="85">
        <f>L2140*'Age distribution'!$L$7</f>
        <v>4493.1423477361895</v>
      </c>
      <c r="O2140" s="86">
        <f>L2140*'Age distribution'!$L$8</f>
        <v>4583.5483291756891</v>
      </c>
      <c r="P2140" s="86">
        <f>L2140*'Age distribution'!$L$9</f>
        <v>4500.5159561472201</v>
      </c>
      <c r="Q2140" s="86">
        <f>L2140*'Age distribution'!$L$10</f>
        <v>4345.4269682804388</v>
      </c>
      <c r="R2140" s="86">
        <f>L2140*'Age distribution'!$L$11</f>
        <v>2967.1441677192161</v>
      </c>
      <c r="S2140" s="86">
        <f t="shared" si="33"/>
        <v>22335.000000000004</v>
      </c>
      <c r="U2140" s="6"/>
      <c r="V2140" s="6"/>
      <c r="W2140" s="6"/>
      <c r="X2140" s="6"/>
      <c r="Y2140" s="6"/>
      <c r="Z2140" s="6"/>
      <c r="AA2140" s="6"/>
      <c r="AB2140" s="6"/>
      <c r="AC2140" s="6"/>
      <c r="AD2140" s="6"/>
      <c r="AE2140" s="6"/>
      <c r="AF2140" s="6"/>
    </row>
    <row r="2141" spans="1:32" ht="15" customHeight="1">
      <c r="A2141" s="89" t="s">
        <v>8792</v>
      </c>
      <c r="B2141" s="89" t="s">
        <v>8668</v>
      </c>
      <c r="C2141" s="89" t="s">
        <v>6745</v>
      </c>
      <c r="D2141" s="227" t="s">
        <v>2163</v>
      </c>
      <c r="E2141" s="228"/>
      <c r="F2141" s="228"/>
      <c r="G2141" s="229" t="s">
        <v>2162</v>
      </c>
      <c r="H2141" s="229"/>
      <c r="I2141" s="229"/>
      <c r="J2141" s="76" t="s">
        <v>2162</v>
      </c>
      <c r="K2141" s="77">
        <v>9905</v>
      </c>
      <c r="L2141" s="165">
        <v>9684</v>
      </c>
      <c r="M2141" s="85">
        <f>L2141*'Age distribution'!$L$6</f>
        <v>626.61885311999276</v>
      </c>
      <c r="N2141" s="85">
        <f>L2141*'Age distribution'!$L$7</f>
        <v>1948.1347882461275</v>
      </c>
      <c r="O2141" s="86">
        <f>L2141*'Age distribution'!$L$8</f>
        <v>1987.3329760348051</v>
      </c>
      <c r="P2141" s="86">
        <f>L2141*'Age distribution'!$L$9</f>
        <v>1951.3318343107087</v>
      </c>
      <c r="Q2141" s="86">
        <f>L2141*'Age distribution'!$L$10</f>
        <v>1884.0884155284425</v>
      </c>
      <c r="R2141" s="86">
        <f>L2141*'Age distribution'!$L$11</f>
        <v>1286.4931327599234</v>
      </c>
      <c r="S2141" s="86">
        <f t="shared" si="33"/>
        <v>9684</v>
      </c>
      <c r="U2141" s="6"/>
      <c r="V2141" s="6"/>
      <c r="W2141" s="6"/>
      <c r="X2141" s="6"/>
      <c r="Y2141" s="6"/>
      <c r="Z2141" s="6"/>
      <c r="AA2141" s="6"/>
      <c r="AB2141" s="6"/>
      <c r="AC2141" s="6"/>
      <c r="AD2141" s="6"/>
      <c r="AE2141" s="6"/>
      <c r="AF2141" s="6"/>
    </row>
    <row r="2142" spans="1:32" ht="15" customHeight="1">
      <c r="A2142" s="89" t="s">
        <v>8790</v>
      </c>
      <c r="B2142" s="89" t="s">
        <v>8668</v>
      </c>
      <c r="C2142" s="89" t="s">
        <v>6744</v>
      </c>
      <c r="D2142" s="227" t="s">
        <v>2161</v>
      </c>
      <c r="E2142" s="228"/>
      <c r="F2142" s="228"/>
      <c r="G2142" s="229" t="s">
        <v>2160</v>
      </c>
      <c r="H2142" s="229"/>
      <c r="I2142" s="229"/>
      <c r="J2142" s="76" t="s">
        <v>2160</v>
      </c>
      <c r="K2142" s="77">
        <v>42656</v>
      </c>
      <c r="L2142" s="165">
        <v>43150</v>
      </c>
      <c r="M2142" s="85">
        <f>L2142*'Age distribution'!$L$6</f>
        <v>2792.0904081090139</v>
      </c>
      <c r="N2142" s="85">
        <f>L2142*'Age distribution'!$L$7</f>
        <v>8680.5055878583644</v>
      </c>
      <c r="O2142" s="86">
        <f>L2142*'Age distribution'!$L$8</f>
        <v>8855.1650057725983</v>
      </c>
      <c r="P2142" s="86">
        <f>L2142*'Age distribution'!$L$9</f>
        <v>8694.7509965414156</v>
      </c>
      <c r="Q2142" s="86">
        <f>L2142*'Age distribution'!$L$10</f>
        <v>8395.1275433759092</v>
      </c>
      <c r="R2142" s="86">
        <f>L2142*'Age distribution'!$L$11</f>
        <v>5732.3604583426986</v>
      </c>
      <c r="S2142" s="86">
        <f t="shared" si="33"/>
        <v>43150</v>
      </c>
      <c r="U2142" s="6"/>
      <c r="V2142" s="6"/>
      <c r="W2142" s="6"/>
      <c r="X2142" s="6"/>
      <c r="Y2142" s="6"/>
      <c r="Z2142" s="6"/>
      <c r="AA2142" s="6"/>
      <c r="AB2142" s="6"/>
      <c r="AC2142" s="6"/>
      <c r="AD2142" s="6"/>
      <c r="AE2142" s="6"/>
      <c r="AF2142" s="6"/>
    </row>
    <row r="2143" spans="1:32" ht="15" customHeight="1">
      <c r="A2143" s="89" t="s">
        <v>8788</v>
      </c>
      <c r="B2143" s="89" t="s">
        <v>8668</v>
      </c>
      <c r="C2143" s="89" t="s">
        <v>6743</v>
      </c>
      <c r="D2143" s="227" t="s">
        <v>2159</v>
      </c>
      <c r="E2143" s="228"/>
      <c r="F2143" s="228"/>
      <c r="G2143" s="229" t="s">
        <v>2158</v>
      </c>
      <c r="H2143" s="229"/>
      <c r="I2143" s="229"/>
      <c r="J2143" s="76" t="s">
        <v>2158</v>
      </c>
      <c r="K2143" s="77">
        <v>29675</v>
      </c>
      <c r="L2143" s="165">
        <v>29618</v>
      </c>
      <c r="M2143" s="85">
        <f>L2143*'Age distribution'!$L$6</f>
        <v>1916.4805030677351</v>
      </c>
      <c r="N2143" s="85">
        <f>L2143*'Age distribution'!$L$7</f>
        <v>5958.2668482314957</v>
      </c>
      <c r="O2143" s="86">
        <f>L2143*'Age distribution'!$L$8</f>
        <v>6078.152425051514</v>
      </c>
      <c r="P2143" s="86">
        <f>L2143*'Age distribution'!$L$9</f>
        <v>5968.0448439296333</v>
      </c>
      <c r="Q2143" s="86">
        <f>L2143*'Age distribution'!$L$10</f>
        <v>5762.3844166792042</v>
      </c>
      <c r="R2143" s="86">
        <f>L2143*'Age distribution'!$L$11</f>
        <v>3934.6709630404184</v>
      </c>
      <c r="S2143" s="86">
        <f t="shared" si="33"/>
        <v>29618</v>
      </c>
      <c r="U2143" s="6"/>
      <c r="V2143" s="6"/>
      <c r="W2143" s="6"/>
      <c r="X2143" s="6"/>
      <c r="Y2143" s="6"/>
      <c r="Z2143" s="6"/>
      <c r="AA2143" s="6"/>
      <c r="AB2143" s="6"/>
      <c r="AC2143" s="6"/>
      <c r="AD2143" s="6"/>
      <c r="AE2143" s="6"/>
      <c r="AF2143" s="6"/>
    </row>
    <row r="2144" spans="1:32" ht="15" customHeight="1">
      <c r="A2144" s="89" t="s">
        <v>8786</v>
      </c>
      <c r="B2144" s="89" t="s">
        <v>8668</v>
      </c>
      <c r="C2144" s="89" t="s">
        <v>6742</v>
      </c>
      <c r="D2144" s="227" t="s">
        <v>2157</v>
      </c>
      <c r="E2144" s="228"/>
      <c r="F2144" s="228"/>
      <c r="G2144" s="229" t="s">
        <v>2156</v>
      </c>
      <c r="H2144" s="229"/>
      <c r="I2144" s="229"/>
      <c r="J2144" s="76" t="s">
        <v>2156</v>
      </c>
      <c r="K2144" s="77">
        <v>116332</v>
      </c>
      <c r="L2144" s="165">
        <v>119478</v>
      </c>
      <c r="M2144" s="85">
        <f>L2144*'Age distribution'!$L$6</f>
        <v>7731.0168662815468</v>
      </c>
      <c r="N2144" s="85">
        <f>L2144*'Age distribution'!$L$7</f>
        <v>24035.444881254734</v>
      </c>
      <c r="O2144" s="86">
        <f>L2144*'Age distribution'!$L$8</f>
        <v>24519.059201847012</v>
      </c>
      <c r="P2144" s="86">
        <f>L2144*'Age distribution'!$L$9</f>
        <v>24074.88898180244</v>
      </c>
      <c r="Q2144" s="86">
        <f>L2144*'Age distribution'!$L$10</f>
        <v>23245.261845364235</v>
      </c>
      <c r="R2144" s="86">
        <f>L2144*'Age distribution'!$L$11</f>
        <v>15872.328223450033</v>
      </c>
      <c r="S2144" s="86">
        <f t="shared" si="33"/>
        <v>119478.00000000001</v>
      </c>
      <c r="U2144" s="6"/>
      <c r="V2144" s="6"/>
      <c r="W2144" s="6"/>
      <c r="X2144" s="6"/>
      <c r="Y2144" s="6"/>
      <c r="Z2144" s="6"/>
      <c r="AA2144" s="6"/>
      <c r="AB2144" s="6"/>
      <c r="AC2144" s="6"/>
      <c r="AD2144" s="6"/>
      <c r="AE2144" s="6"/>
      <c r="AF2144" s="6"/>
    </row>
    <row r="2145" spans="1:32" ht="15" customHeight="1">
      <c r="A2145" s="89" t="s">
        <v>8784</v>
      </c>
      <c r="B2145" s="89" t="s">
        <v>8668</v>
      </c>
      <c r="C2145" s="89" t="s">
        <v>6741</v>
      </c>
      <c r="D2145" s="227" t="s">
        <v>2155</v>
      </c>
      <c r="E2145" s="228"/>
      <c r="F2145" s="228"/>
      <c r="G2145" s="229" t="s">
        <v>2154</v>
      </c>
      <c r="H2145" s="229"/>
      <c r="I2145" s="229"/>
      <c r="J2145" s="76" t="s">
        <v>2153</v>
      </c>
      <c r="K2145" s="77">
        <v>47618</v>
      </c>
      <c r="L2145" s="165">
        <v>47955</v>
      </c>
      <c r="M2145" s="85">
        <f>L2145*'Age distribution'!$L$6</f>
        <v>3103.0056899389979</v>
      </c>
      <c r="N2145" s="85">
        <f>L2145*'Age distribution'!$L$7</f>
        <v>9647.1296747566139</v>
      </c>
      <c r="O2145" s="86">
        <f>L2145*'Age distribution'!$L$8</f>
        <v>9841.2384206680181</v>
      </c>
      <c r="P2145" s="86">
        <f>L2145*'Age distribution'!$L$9</f>
        <v>9662.9613914054135</v>
      </c>
      <c r="Q2145" s="86">
        <f>L2145*'Age distribution'!$L$10</f>
        <v>9329.9731481481267</v>
      </c>
      <c r="R2145" s="86">
        <f>L2145*'Age distribution'!$L$11</f>
        <v>6370.6916750828295</v>
      </c>
      <c r="S2145" s="86">
        <f t="shared" si="33"/>
        <v>47955</v>
      </c>
      <c r="U2145" s="6"/>
      <c r="V2145" s="6"/>
      <c r="W2145" s="6"/>
      <c r="X2145" s="6"/>
      <c r="Y2145" s="6"/>
      <c r="Z2145" s="6"/>
      <c r="AA2145" s="6"/>
      <c r="AB2145" s="6"/>
      <c r="AC2145" s="6"/>
      <c r="AD2145" s="6"/>
      <c r="AE2145" s="6"/>
      <c r="AF2145" s="6"/>
    </row>
    <row r="2146" spans="1:32" ht="15" customHeight="1">
      <c r="A2146" s="89" t="s">
        <v>8783</v>
      </c>
      <c r="B2146" s="89" t="s">
        <v>8668</v>
      </c>
      <c r="C2146" s="89" t="s">
        <v>6740</v>
      </c>
      <c r="D2146" s="227" t="s">
        <v>2152</v>
      </c>
      <c r="E2146" s="228"/>
      <c r="F2146" s="228"/>
      <c r="G2146" s="229" t="s">
        <v>2151</v>
      </c>
      <c r="H2146" s="229"/>
      <c r="I2146" s="229"/>
      <c r="J2146" s="76" t="s">
        <v>2151</v>
      </c>
      <c r="K2146" s="77">
        <v>47146</v>
      </c>
      <c r="L2146" s="165">
        <v>47734</v>
      </c>
      <c r="M2146" s="85">
        <f>L2146*'Age distribution'!$L$6</f>
        <v>3088.7055281732482</v>
      </c>
      <c r="N2146" s="85">
        <f>L2146*'Age distribution'!$L$7</f>
        <v>9602.671001873261</v>
      </c>
      <c r="O2146" s="86">
        <f>L2146*'Age distribution'!$L$8</f>
        <v>9795.8852001286032</v>
      </c>
      <c r="P2146" s="86">
        <f>L2146*'Age distribution'!$L$9</f>
        <v>9618.4297582597446</v>
      </c>
      <c r="Q2146" s="86">
        <f>L2146*'Age distribution'!$L$10</f>
        <v>9286.9760870337341</v>
      </c>
      <c r="R2146" s="86">
        <f>L2146*'Age distribution'!$L$11</f>
        <v>6341.3324245314107</v>
      </c>
      <c r="S2146" s="86">
        <f t="shared" si="33"/>
        <v>47734</v>
      </c>
      <c r="U2146" s="6"/>
      <c r="V2146" s="6"/>
      <c r="W2146" s="6"/>
      <c r="X2146" s="6"/>
      <c r="Y2146" s="6"/>
      <c r="Z2146" s="6"/>
      <c r="AA2146" s="6"/>
      <c r="AB2146" s="6"/>
      <c r="AC2146" s="6"/>
      <c r="AD2146" s="6"/>
      <c r="AE2146" s="6"/>
      <c r="AF2146" s="6"/>
    </row>
    <row r="2147" spans="1:32" ht="15" customHeight="1">
      <c r="A2147" s="89" t="s">
        <v>8782</v>
      </c>
      <c r="B2147" s="89" t="s">
        <v>8668</v>
      </c>
      <c r="C2147" s="89" t="s">
        <v>6739</v>
      </c>
      <c r="D2147" s="227" t="s">
        <v>2150</v>
      </c>
      <c r="E2147" s="228"/>
      <c r="F2147" s="228"/>
      <c r="G2147" s="229" t="s">
        <v>2149</v>
      </c>
      <c r="H2147" s="229"/>
      <c r="I2147" s="229"/>
      <c r="J2147" s="76" t="s">
        <v>2149</v>
      </c>
      <c r="K2147" s="77">
        <v>15228</v>
      </c>
      <c r="L2147" s="165">
        <v>15245</v>
      </c>
      <c r="M2147" s="85">
        <f>L2147*'Age distribution'!$L$6</f>
        <v>986.45233537941863</v>
      </c>
      <c r="N2147" s="85">
        <f>L2147*'Age distribution'!$L$7</f>
        <v>3066.8437470892418</v>
      </c>
      <c r="O2147" s="86">
        <f>L2147*'Age distribution'!$L$8</f>
        <v>3128.5513444496701</v>
      </c>
      <c r="P2147" s="86">
        <f>L2147*'Age distribution'!$L$9</f>
        <v>3071.8766846413419</v>
      </c>
      <c r="Q2147" s="86">
        <f>L2147*'Age distribution'!$L$10</f>
        <v>2966.0189895426588</v>
      </c>
      <c r="R2147" s="86">
        <f>L2147*'Age distribution'!$L$11</f>
        <v>2025.2568988976695</v>
      </c>
      <c r="S2147" s="86">
        <f t="shared" si="33"/>
        <v>15245.000000000002</v>
      </c>
      <c r="U2147" s="6"/>
      <c r="V2147" s="6"/>
      <c r="W2147" s="6"/>
      <c r="X2147" s="6"/>
      <c r="Y2147" s="6"/>
      <c r="Z2147" s="6"/>
      <c r="AA2147" s="6"/>
      <c r="AB2147" s="6"/>
      <c r="AC2147" s="6"/>
      <c r="AD2147" s="6"/>
      <c r="AE2147" s="6"/>
      <c r="AF2147" s="6"/>
    </row>
    <row r="2148" spans="1:32" ht="15" customHeight="1">
      <c r="A2148" s="89" t="s">
        <v>8780</v>
      </c>
      <c r="B2148" s="89" t="s">
        <v>8668</v>
      </c>
      <c r="C2148" s="89" t="s">
        <v>6738</v>
      </c>
      <c r="D2148" s="227" t="s">
        <v>2148</v>
      </c>
      <c r="E2148" s="228"/>
      <c r="F2148" s="228"/>
      <c r="G2148" s="229" t="s">
        <v>2147</v>
      </c>
      <c r="H2148" s="229"/>
      <c r="I2148" s="229"/>
      <c r="J2148" s="76" t="s">
        <v>2147</v>
      </c>
      <c r="K2148" s="77">
        <v>2456</v>
      </c>
      <c r="L2148" s="165">
        <v>2479</v>
      </c>
      <c r="M2148" s="85">
        <f>L2148*'Age distribution'!$L$6</f>
        <v>160.40769691082841</v>
      </c>
      <c r="N2148" s="85">
        <f>L2148*'Age distribution'!$L$7</f>
        <v>498.70158406259299</v>
      </c>
      <c r="O2148" s="86">
        <f>L2148*'Age distribution'!$L$8</f>
        <v>508.73589917289161</v>
      </c>
      <c r="P2148" s="86">
        <f>L2148*'Age distribution'!$L$9</f>
        <v>499.51999352088461</v>
      </c>
      <c r="Q2148" s="86">
        <f>L2148*'Age distribution'!$L$10</f>
        <v>482.30640046416863</v>
      </c>
      <c r="R2148" s="86">
        <f>L2148*'Age distribution'!$L$11</f>
        <v>329.32842586863381</v>
      </c>
      <c r="S2148" s="86">
        <f t="shared" si="33"/>
        <v>2479</v>
      </c>
      <c r="U2148" s="6"/>
      <c r="V2148" s="6"/>
      <c r="W2148" s="6"/>
      <c r="X2148" s="6"/>
      <c r="Y2148" s="6"/>
      <c r="Z2148" s="6"/>
      <c r="AA2148" s="6"/>
      <c r="AB2148" s="6"/>
      <c r="AC2148" s="6"/>
      <c r="AD2148" s="6"/>
      <c r="AE2148" s="6"/>
      <c r="AF2148" s="6"/>
    </row>
    <row r="2149" spans="1:32" ht="15" customHeight="1">
      <c r="A2149" s="89" t="s">
        <v>8778</v>
      </c>
      <c r="B2149" s="89" t="s">
        <v>8668</v>
      </c>
      <c r="C2149" s="89" t="s">
        <v>6737</v>
      </c>
      <c r="D2149" s="227" t="s">
        <v>2145</v>
      </c>
      <c r="E2149" s="228"/>
      <c r="F2149" s="228"/>
      <c r="G2149" s="229" t="s">
        <v>2144</v>
      </c>
      <c r="H2149" s="229"/>
      <c r="I2149" s="229"/>
      <c r="J2149" s="76" t="s">
        <v>2143</v>
      </c>
      <c r="K2149" s="77">
        <v>256918</v>
      </c>
      <c r="L2149" s="165">
        <v>261499</v>
      </c>
      <c r="M2149" s="85">
        <f>L2149*'Age distribution'!$L$6</f>
        <v>16920.714939283869</v>
      </c>
      <c r="N2149" s="85">
        <f>L2149*'Age distribution'!$L$7</f>
        <v>52605.875567077048</v>
      </c>
      <c r="O2149" s="86">
        <f>L2149*'Age distribution'!$L$8</f>
        <v>53664.352116906812</v>
      </c>
      <c r="P2149" s="86">
        <f>L2149*'Age distribution'!$L$9</f>
        <v>52692.206045065672</v>
      </c>
      <c r="Q2149" s="86">
        <f>L2149*'Age distribution'!$L$10</f>
        <v>50876.418481234221</v>
      </c>
      <c r="R2149" s="86">
        <f>L2149*'Age distribution'!$L$11</f>
        <v>34739.432850432386</v>
      </c>
      <c r="S2149" s="86">
        <f t="shared" si="33"/>
        <v>261499.00000000003</v>
      </c>
      <c r="U2149" s="6"/>
      <c r="V2149" s="6"/>
      <c r="W2149" s="6"/>
      <c r="X2149" s="6"/>
      <c r="Y2149" s="6"/>
      <c r="Z2149" s="6"/>
      <c r="AA2149" s="6"/>
      <c r="AB2149" s="6"/>
      <c r="AC2149" s="6"/>
      <c r="AD2149" s="6"/>
      <c r="AE2149" s="6"/>
      <c r="AF2149" s="6"/>
    </row>
    <row r="2150" spans="1:32" ht="15" customHeight="1">
      <c r="A2150" s="89" t="s">
        <v>8776</v>
      </c>
      <c r="B2150" s="89" t="s">
        <v>8668</v>
      </c>
      <c r="C2150" s="89" t="s">
        <v>6736</v>
      </c>
      <c r="D2150" s="227" t="s">
        <v>2142</v>
      </c>
      <c r="E2150" s="228"/>
      <c r="F2150" s="228"/>
      <c r="G2150" s="229" t="s">
        <v>1605</v>
      </c>
      <c r="H2150" s="229"/>
      <c r="I2150" s="229"/>
      <c r="J2150" s="76" t="s">
        <v>1605</v>
      </c>
      <c r="K2150" s="77">
        <v>5903</v>
      </c>
      <c r="L2150" s="165">
        <v>5952</v>
      </c>
      <c r="M2150" s="85">
        <f>L2150*'Age distribution'!$L$6</f>
        <v>385.13376846036732</v>
      </c>
      <c r="N2150" s="85">
        <f>L2150*'Age distribution'!$L$7</f>
        <v>1197.3666108675084</v>
      </c>
      <c r="O2150" s="86">
        <f>L2150*'Age distribution'!$L$8</f>
        <v>1221.4586816769063</v>
      </c>
      <c r="P2150" s="86">
        <f>L2150*'Age distribution'!$L$9</f>
        <v>1199.3315858960489</v>
      </c>
      <c r="Q2150" s="86">
        <f>L2150*'Age distribution'!$L$10</f>
        <v>1158.0022975242969</v>
      </c>
      <c r="R2150" s="86">
        <f>L2150*'Age distribution'!$L$11</f>
        <v>790.70705557487236</v>
      </c>
      <c r="S2150" s="86">
        <f t="shared" si="33"/>
        <v>5952</v>
      </c>
      <c r="U2150" s="6"/>
      <c r="V2150" s="6"/>
      <c r="W2150" s="6"/>
      <c r="X2150" s="6"/>
      <c r="Y2150" s="6"/>
      <c r="Z2150" s="6"/>
      <c r="AA2150" s="6"/>
      <c r="AB2150" s="6"/>
      <c r="AC2150" s="6"/>
      <c r="AD2150" s="6"/>
      <c r="AE2150" s="6"/>
      <c r="AF2150" s="6"/>
    </row>
    <row r="2151" spans="1:32" ht="15" customHeight="1">
      <c r="A2151" s="89" t="s">
        <v>8774</v>
      </c>
      <c r="B2151" s="89" t="s">
        <v>8668</v>
      </c>
      <c r="C2151" s="89" t="s">
        <v>6735</v>
      </c>
      <c r="D2151" s="227" t="s">
        <v>2141</v>
      </c>
      <c r="E2151" s="228"/>
      <c r="F2151" s="228"/>
      <c r="G2151" s="229" t="s">
        <v>2140</v>
      </c>
      <c r="H2151" s="229"/>
      <c r="I2151" s="229"/>
      <c r="J2151" s="76" t="s">
        <v>2140</v>
      </c>
      <c r="K2151" s="77">
        <v>125455</v>
      </c>
      <c r="L2151" s="165">
        <v>126063</v>
      </c>
      <c r="M2151" s="85">
        <f>L2151*'Age distribution'!$L$6</f>
        <v>8157.1099216094235</v>
      </c>
      <c r="N2151" s="85">
        <f>L2151*'Age distribution'!$L$7</f>
        <v>25360.152396806236</v>
      </c>
      <c r="O2151" s="86">
        <f>L2151*'Age distribution'!$L$8</f>
        <v>25870.420999367579</v>
      </c>
      <c r="P2151" s="86">
        <f>L2151*'Age distribution'!$L$9</f>
        <v>25401.770449061427</v>
      </c>
      <c r="Q2151" s="86">
        <f>L2151*'Age distribution'!$L$10</f>
        <v>24526.418621103065</v>
      </c>
      <c r="R2151" s="86">
        <f>L2151*'Age distribution'!$L$11</f>
        <v>16747.127612052274</v>
      </c>
      <c r="S2151" s="86">
        <f t="shared" si="33"/>
        <v>126063</v>
      </c>
      <c r="U2151" s="6"/>
      <c r="V2151" s="6"/>
      <c r="W2151" s="6"/>
      <c r="X2151" s="6"/>
      <c r="Y2151" s="6"/>
      <c r="Z2151" s="6"/>
      <c r="AA2151" s="6"/>
      <c r="AB2151" s="6"/>
      <c r="AC2151" s="6"/>
      <c r="AD2151" s="6"/>
      <c r="AE2151" s="6"/>
      <c r="AF2151" s="6"/>
    </row>
    <row r="2152" spans="1:32" ht="15" customHeight="1">
      <c r="A2152" s="89" t="s">
        <v>8773</v>
      </c>
      <c r="B2152" s="89" t="s">
        <v>8668</v>
      </c>
      <c r="C2152" s="89" t="s">
        <v>6734</v>
      </c>
      <c r="D2152" s="227" t="s">
        <v>2139</v>
      </c>
      <c r="E2152" s="228"/>
      <c r="F2152" s="228"/>
      <c r="G2152" s="229" t="s">
        <v>2138</v>
      </c>
      <c r="H2152" s="229"/>
      <c r="I2152" s="229"/>
      <c r="J2152" s="76" t="s">
        <v>2138</v>
      </c>
      <c r="K2152" s="77">
        <v>6179</v>
      </c>
      <c r="L2152" s="165">
        <v>6167</v>
      </c>
      <c r="M2152" s="85">
        <f>L2152*'Age distribution'!$L$6</f>
        <v>399.04569054016889</v>
      </c>
      <c r="N2152" s="85">
        <f>L2152*'Age distribution'!$L$7</f>
        <v>1240.6182609576485</v>
      </c>
      <c r="O2152" s="86">
        <f>L2152*'Age distribution'!$L$8</f>
        <v>1265.5805930614049</v>
      </c>
      <c r="P2152" s="86">
        <f>L2152*'Age distribution'!$L$9</f>
        <v>1242.6542154269041</v>
      </c>
      <c r="Q2152" s="86">
        <f>L2152*'Age distribution'!$L$10</f>
        <v>1199.83201761296</v>
      </c>
      <c r="R2152" s="86">
        <f>L2152*'Age distribution'!$L$11</f>
        <v>819.26922240091358</v>
      </c>
      <c r="S2152" s="86">
        <f t="shared" si="33"/>
        <v>6167</v>
      </c>
      <c r="U2152" s="6"/>
      <c r="V2152" s="6"/>
      <c r="W2152" s="6"/>
      <c r="X2152" s="6"/>
      <c r="Y2152" s="6"/>
      <c r="Z2152" s="6"/>
      <c r="AA2152" s="6"/>
      <c r="AB2152" s="6"/>
      <c r="AC2152" s="6"/>
      <c r="AD2152" s="6"/>
      <c r="AE2152" s="6"/>
      <c r="AF2152" s="6"/>
    </row>
    <row r="2153" spans="1:32" ht="15" customHeight="1">
      <c r="A2153" s="89" t="s">
        <v>8771</v>
      </c>
      <c r="B2153" s="89" t="s">
        <v>8668</v>
      </c>
      <c r="C2153" s="89" t="s">
        <v>6733</v>
      </c>
      <c r="D2153" s="227" t="s">
        <v>2137</v>
      </c>
      <c r="E2153" s="228"/>
      <c r="F2153" s="228"/>
      <c r="G2153" s="229" t="s">
        <v>2136</v>
      </c>
      <c r="H2153" s="229"/>
      <c r="I2153" s="229"/>
      <c r="J2153" s="76" t="s">
        <v>2135</v>
      </c>
      <c r="K2153" s="77">
        <v>15066</v>
      </c>
      <c r="L2153" s="165">
        <v>14967</v>
      </c>
      <c r="M2153" s="85">
        <f>L2153*'Age distribution'!$L$6</f>
        <v>968.46389659716363</v>
      </c>
      <c r="N2153" s="85">
        <f>L2153*'Age distribution'!$L$7</f>
        <v>3010.9183576703626</v>
      </c>
      <c r="O2153" s="86">
        <f>L2153*'Age distribution'!$L$8</f>
        <v>3071.5006869385511</v>
      </c>
      <c r="P2153" s="86">
        <f>L2153*'Age distribution'!$L$9</f>
        <v>3015.8595171549337</v>
      </c>
      <c r="Q2153" s="86">
        <f>L2153*'Age distribution'!$L$10</f>
        <v>2911.9321886838293</v>
      </c>
      <c r="R2153" s="86">
        <f>L2153*'Age distribution'!$L$11</f>
        <v>1988.3253529551603</v>
      </c>
      <c r="S2153" s="86">
        <f t="shared" si="33"/>
        <v>14967</v>
      </c>
      <c r="U2153" s="6"/>
      <c r="V2153" s="6"/>
      <c r="W2153" s="6"/>
      <c r="X2153" s="6"/>
      <c r="Y2153" s="6"/>
      <c r="Z2153" s="6"/>
      <c r="AA2153" s="6"/>
      <c r="AB2153" s="6"/>
      <c r="AC2153" s="6"/>
      <c r="AD2153" s="6"/>
      <c r="AE2153" s="6"/>
      <c r="AF2153" s="6"/>
    </row>
    <row r="2154" spans="1:32" ht="15" customHeight="1">
      <c r="A2154" s="89" t="s">
        <v>8770</v>
      </c>
      <c r="B2154" s="89" t="s">
        <v>8668</v>
      </c>
      <c r="C2154" s="89" t="s">
        <v>6732</v>
      </c>
      <c r="D2154" s="227" t="s">
        <v>2133</v>
      </c>
      <c r="E2154" s="228"/>
      <c r="F2154" s="228"/>
      <c r="G2154" s="229" t="s">
        <v>2132</v>
      </c>
      <c r="H2154" s="229"/>
      <c r="I2154" s="229"/>
      <c r="J2154" s="76" t="s">
        <v>2132</v>
      </c>
      <c r="K2154" s="77">
        <v>70133</v>
      </c>
      <c r="L2154" s="165">
        <v>70509</v>
      </c>
      <c r="M2154" s="85">
        <f>L2154*'Age distribution'!$L$6</f>
        <v>4562.3986694173454</v>
      </c>
      <c r="N2154" s="85">
        <f>L2154*'Age distribution'!$L$7</f>
        <v>14184.328354445086</v>
      </c>
      <c r="O2154" s="86">
        <f>L2154*'Age distribution'!$L$8</f>
        <v>14469.72953399815</v>
      </c>
      <c r="P2154" s="86">
        <f>L2154*'Age distribution'!$L$9</f>
        <v>14207.605979493366</v>
      </c>
      <c r="Q2154" s="86">
        <f>L2154*'Age distribution'!$L$10</f>
        <v>13718.008063867715</v>
      </c>
      <c r="R2154" s="86">
        <f>L2154*'Age distribution'!$L$11</f>
        <v>9366.9293987783385</v>
      </c>
      <c r="S2154" s="86">
        <f t="shared" si="33"/>
        <v>70509</v>
      </c>
      <c r="U2154" s="6"/>
      <c r="V2154" s="6"/>
      <c r="W2154" s="6"/>
      <c r="X2154" s="6"/>
      <c r="Y2154" s="6"/>
      <c r="Z2154" s="6"/>
      <c r="AA2154" s="6"/>
      <c r="AB2154" s="6"/>
      <c r="AC2154" s="6"/>
      <c r="AD2154" s="6"/>
      <c r="AE2154" s="6"/>
      <c r="AF2154" s="6"/>
    </row>
    <row r="2155" spans="1:32" ht="15" customHeight="1">
      <c r="A2155" s="89" t="s">
        <v>8768</v>
      </c>
      <c r="B2155" s="89" t="s">
        <v>8668</v>
      </c>
      <c r="C2155" s="89" t="s">
        <v>6731</v>
      </c>
      <c r="D2155" s="227" t="s">
        <v>2131</v>
      </c>
      <c r="E2155" s="228"/>
      <c r="F2155" s="228"/>
      <c r="G2155" s="229" t="s">
        <v>2130</v>
      </c>
      <c r="H2155" s="229"/>
      <c r="I2155" s="229"/>
      <c r="J2155" s="76" t="s">
        <v>2130</v>
      </c>
      <c r="K2155" s="77">
        <v>27491</v>
      </c>
      <c r="L2155" s="165">
        <v>27756</v>
      </c>
      <c r="M2155" s="85">
        <f>L2155*'Age distribution'!$L$6</f>
        <v>1795.996787195221</v>
      </c>
      <c r="N2155" s="85">
        <f>L2155*'Age distribution'!$L$7</f>
        <v>5583.6874414043286</v>
      </c>
      <c r="O2155" s="86">
        <f>L2155*'Age distribution'!$L$8</f>
        <v>5696.0361506425088</v>
      </c>
      <c r="P2155" s="86">
        <f>L2155*'Age distribution'!$L$9</f>
        <v>5592.8507221321797</v>
      </c>
      <c r="Q2155" s="86">
        <f>L2155*'Age distribution'!$L$10</f>
        <v>5400.1195850276181</v>
      </c>
      <c r="R2155" s="86">
        <f>L2155*'Age distribution'!$L$11</f>
        <v>3687.3093135981449</v>
      </c>
      <c r="S2155" s="86">
        <f t="shared" si="33"/>
        <v>27756.000000000004</v>
      </c>
      <c r="U2155" s="6"/>
      <c r="V2155" s="6"/>
      <c r="W2155" s="6"/>
      <c r="X2155" s="6"/>
      <c r="Y2155" s="6"/>
      <c r="Z2155" s="6"/>
      <c r="AA2155" s="6"/>
      <c r="AB2155" s="6"/>
      <c r="AC2155" s="6"/>
      <c r="AD2155" s="6"/>
      <c r="AE2155" s="6"/>
      <c r="AF2155" s="6"/>
    </row>
    <row r="2156" spans="1:32" ht="15" customHeight="1">
      <c r="A2156" s="89" t="s">
        <v>8767</v>
      </c>
      <c r="B2156" s="89" t="s">
        <v>8668</v>
      </c>
      <c r="C2156" s="89" t="s">
        <v>6730</v>
      </c>
      <c r="D2156" s="227" t="s">
        <v>2129</v>
      </c>
      <c r="E2156" s="228"/>
      <c r="F2156" s="228"/>
      <c r="G2156" s="229" t="s">
        <v>2128</v>
      </c>
      <c r="H2156" s="229"/>
      <c r="I2156" s="229"/>
      <c r="J2156" s="76" t="s">
        <v>2128</v>
      </c>
      <c r="K2156" s="77">
        <v>41524</v>
      </c>
      <c r="L2156" s="165">
        <v>41373</v>
      </c>
      <c r="M2156" s="85">
        <f>L2156*'Age distribution'!$L$6</f>
        <v>2677.1067544540956</v>
      </c>
      <c r="N2156" s="85">
        <f>L2156*'Age distribution'!$L$7</f>
        <v>8323.025670601719</v>
      </c>
      <c r="O2156" s="86">
        <f>L2156*'Age distribution'!$L$8</f>
        <v>8490.4922777249067</v>
      </c>
      <c r="P2156" s="86">
        <f>L2156*'Age distribution'!$L$9</f>
        <v>8336.6844259538357</v>
      </c>
      <c r="Q2156" s="86">
        <f>L2156*'Age distribution'!$L$10</f>
        <v>8049.400042922166</v>
      </c>
      <c r="R2156" s="86">
        <f>L2156*'Age distribution'!$L$11</f>
        <v>5496.2908283432789</v>
      </c>
      <c r="S2156" s="86">
        <f t="shared" si="33"/>
        <v>41372.999999999993</v>
      </c>
      <c r="U2156" s="6"/>
      <c r="V2156" s="6"/>
      <c r="W2156" s="6"/>
      <c r="X2156" s="6"/>
      <c r="Y2156" s="6"/>
      <c r="Z2156" s="6"/>
      <c r="AA2156" s="6"/>
      <c r="AB2156" s="6"/>
      <c r="AC2156" s="6"/>
      <c r="AD2156" s="6"/>
      <c r="AE2156" s="6"/>
      <c r="AF2156" s="6"/>
    </row>
    <row r="2157" spans="1:32" ht="15" customHeight="1">
      <c r="A2157" s="89" t="s">
        <v>8766</v>
      </c>
      <c r="B2157" s="89" t="s">
        <v>8668</v>
      </c>
      <c r="C2157" s="89" t="s">
        <v>6729</v>
      </c>
      <c r="D2157" s="227" t="s">
        <v>2127</v>
      </c>
      <c r="E2157" s="228"/>
      <c r="F2157" s="228"/>
      <c r="G2157" s="229" t="s">
        <v>2126</v>
      </c>
      <c r="H2157" s="229"/>
      <c r="I2157" s="229"/>
      <c r="J2157" s="76" t="s">
        <v>2126</v>
      </c>
      <c r="K2157" s="77">
        <v>4817</v>
      </c>
      <c r="L2157" s="165">
        <v>4762</v>
      </c>
      <c r="M2157" s="85">
        <f>L2157*'Age distribution'!$L$6</f>
        <v>308.13289741402372</v>
      </c>
      <c r="N2157" s="85">
        <f>L2157*'Age distribution'!$L$7</f>
        <v>957.973756880221</v>
      </c>
      <c r="O2157" s="86">
        <f>L2157*'Age distribution'!$L$8</f>
        <v>977.24903261851944</v>
      </c>
      <c r="P2157" s="86">
        <f>L2157*'Age distribution'!$L$9</f>
        <v>959.54586895782677</v>
      </c>
      <c r="Q2157" s="86">
        <f>L2157*'Age distribution'!$L$10</f>
        <v>926.47966075448619</v>
      </c>
      <c r="R2157" s="86">
        <f>L2157*'Age distribution'!$L$11</f>
        <v>632.61878337492305</v>
      </c>
      <c r="S2157" s="86">
        <f t="shared" si="33"/>
        <v>4762</v>
      </c>
      <c r="U2157" s="6"/>
      <c r="V2157" s="6"/>
      <c r="W2157" s="6"/>
      <c r="X2157" s="6"/>
      <c r="Y2157" s="6"/>
      <c r="Z2157" s="6"/>
      <c r="AA2157" s="6"/>
      <c r="AB2157" s="6"/>
      <c r="AC2157" s="6"/>
      <c r="AD2157" s="6"/>
      <c r="AE2157" s="6"/>
      <c r="AF2157" s="6"/>
    </row>
    <row r="2158" spans="1:32" ht="15" customHeight="1">
      <c r="A2158" s="89" t="s">
        <v>8765</v>
      </c>
      <c r="B2158" s="89" t="s">
        <v>8668</v>
      </c>
      <c r="C2158" s="89" t="s">
        <v>6728</v>
      </c>
      <c r="D2158" s="227" t="s">
        <v>2125</v>
      </c>
      <c r="E2158" s="228"/>
      <c r="F2158" s="228"/>
      <c r="G2158" s="229" t="s">
        <v>2124</v>
      </c>
      <c r="H2158" s="229"/>
      <c r="I2158" s="229"/>
      <c r="J2158" s="76" t="s">
        <v>2124</v>
      </c>
      <c r="K2158" s="77">
        <v>4155</v>
      </c>
      <c r="L2158" s="165">
        <v>4054</v>
      </c>
      <c r="M2158" s="85">
        <f>L2158*'Age distribution'!$L$6</f>
        <v>262.32061447216552</v>
      </c>
      <c r="N2158" s="85">
        <f>L2158*'Age distribution'!$L$7</f>
        <v>815.54506728106173</v>
      </c>
      <c r="O2158" s="86">
        <f>L2158*'Age distribution'!$L$8</f>
        <v>831.95455233840357</v>
      </c>
      <c r="P2158" s="86">
        <f>L2158*'Age distribution'!$L$9</f>
        <v>816.88344240970798</v>
      </c>
      <c r="Q2158" s="86">
        <f>L2158*'Age distribution'!$L$10</f>
        <v>788.73341971832986</v>
      </c>
      <c r="R2158" s="86">
        <f>L2158*'Age distribution'!$L$11</f>
        <v>538.56290378033145</v>
      </c>
      <c r="S2158" s="86">
        <f t="shared" si="33"/>
        <v>4054.0000000000005</v>
      </c>
      <c r="U2158" s="6"/>
      <c r="V2158" s="6"/>
      <c r="W2158" s="6"/>
      <c r="X2158" s="6"/>
      <c r="Y2158" s="6"/>
      <c r="Z2158" s="6"/>
      <c r="AA2158" s="6"/>
      <c r="AB2158" s="6"/>
      <c r="AC2158" s="6"/>
      <c r="AD2158" s="6"/>
      <c r="AE2158" s="6"/>
      <c r="AF2158" s="6"/>
    </row>
    <row r="2159" spans="1:32" ht="15" customHeight="1">
      <c r="A2159" s="89" t="s">
        <v>8764</v>
      </c>
      <c r="B2159" s="89" t="s">
        <v>8668</v>
      </c>
      <c r="C2159" s="89" t="s">
        <v>6727</v>
      </c>
      <c r="D2159" s="227" t="s">
        <v>2123</v>
      </c>
      <c r="E2159" s="228"/>
      <c r="F2159" s="228"/>
      <c r="G2159" s="229" t="s">
        <v>2122</v>
      </c>
      <c r="H2159" s="229"/>
      <c r="I2159" s="229"/>
      <c r="J2159" s="76" t="s">
        <v>2122</v>
      </c>
      <c r="K2159" s="77">
        <v>60733</v>
      </c>
      <c r="L2159" s="165">
        <v>60595</v>
      </c>
      <c r="M2159" s="85">
        <f>L2159*'Age distribution'!$L$6</f>
        <v>3920.8972950026814</v>
      </c>
      <c r="N2159" s="85">
        <f>L2159*'Age distribution'!$L$7</f>
        <v>12189.924359125785</v>
      </c>
      <c r="O2159" s="86">
        <f>L2159*'Age distribution'!$L$8</f>
        <v>12435.196373691555</v>
      </c>
      <c r="P2159" s="86">
        <f>L2159*'Age distribution'!$L$9</f>
        <v>12209.929006614766</v>
      </c>
      <c r="Q2159" s="86">
        <f>L2159*'Age distribution'!$L$10</f>
        <v>11789.171575686285</v>
      </c>
      <c r="R2159" s="86">
        <f>L2159*'Age distribution'!$L$11</f>
        <v>8049.8813898789294</v>
      </c>
      <c r="S2159" s="86">
        <f t="shared" si="33"/>
        <v>60595</v>
      </c>
      <c r="U2159" s="6"/>
      <c r="V2159" s="6"/>
      <c r="W2159" s="6"/>
      <c r="X2159" s="6"/>
      <c r="Y2159" s="6"/>
      <c r="Z2159" s="6"/>
      <c r="AA2159" s="6"/>
      <c r="AB2159" s="6"/>
      <c r="AC2159" s="6"/>
      <c r="AD2159" s="6"/>
      <c r="AE2159" s="6"/>
      <c r="AF2159" s="6"/>
    </row>
    <row r="2160" spans="1:32" ht="15" customHeight="1">
      <c r="A2160" s="89" t="s">
        <v>8763</v>
      </c>
      <c r="B2160" s="89" t="s">
        <v>8668</v>
      </c>
      <c r="C2160" s="89" t="s">
        <v>6726</v>
      </c>
      <c r="D2160" s="227" t="s">
        <v>2121</v>
      </c>
      <c r="E2160" s="228"/>
      <c r="F2160" s="228"/>
      <c r="G2160" s="229" t="s">
        <v>2120</v>
      </c>
      <c r="H2160" s="229"/>
      <c r="I2160" s="229"/>
      <c r="J2160" s="76" t="s">
        <v>2120</v>
      </c>
      <c r="K2160" s="77">
        <v>27526</v>
      </c>
      <c r="L2160" s="165">
        <v>27348</v>
      </c>
      <c r="M2160" s="85">
        <f>L2160*'Age distribution'!$L$6</f>
        <v>1769.5964885507603</v>
      </c>
      <c r="N2160" s="85">
        <f>L2160*'Age distribution'!$L$7</f>
        <v>5501.6098914658305</v>
      </c>
      <c r="O2160" s="86">
        <f>L2160*'Age distribution'!$L$8</f>
        <v>5612.3071281082048</v>
      </c>
      <c r="P2160" s="86">
        <f>L2160*'Age distribution'!$L$9</f>
        <v>5510.6384763247888</v>
      </c>
      <c r="Q2160" s="86">
        <f>L2160*'Age distribution'!$L$10</f>
        <v>5320.7403952779687</v>
      </c>
      <c r="R2160" s="86">
        <f>L2160*'Age distribution'!$L$11</f>
        <v>3633.1076202724475</v>
      </c>
      <c r="S2160" s="86">
        <f t="shared" si="33"/>
        <v>27348</v>
      </c>
      <c r="U2160" s="6"/>
      <c r="V2160" s="6"/>
      <c r="W2160" s="6"/>
      <c r="X2160" s="6"/>
      <c r="Y2160" s="6"/>
      <c r="Z2160" s="6"/>
      <c r="AA2160" s="6"/>
      <c r="AB2160" s="6"/>
      <c r="AC2160" s="6"/>
      <c r="AD2160" s="6"/>
      <c r="AE2160" s="6"/>
      <c r="AF2160" s="6"/>
    </row>
    <row r="2161" spans="1:32" ht="15" customHeight="1">
      <c r="A2161" s="89" t="s">
        <v>8761</v>
      </c>
      <c r="B2161" s="89" t="s">
        <v>8668</v>
      </c>
      <c r="C2161" s="89" t="s">
        <v>6725</v>
      </c>
      <c r="D2161" s="227" t="s">
        <v>2119</v>
      </c>
      <c r="E2161" s="228"/>
      <c r="F2161" s="228"/>
      <c r="G2161" s="229" t="s">
        <v>2118</v>
      </c>
      <c r="H2161" s="229"/>
      <c r="I2161" s="229"/>
      <c r="J2161" s="76" t="s">
        <v>2118</v>
      </c>
      <c r="K2161" s="77">
        <v>52481</v>
      </c>
      <c r="L2161" s="165">
        <v>52766</v>
      </c>
      <c r="M2161" s="85">
        <f>L2161*'Age distribution'!$L$6</f>
        <v>3414.3092114549299</v>
      </c>
      <c r="N2161" s="85">
        <f>L2161*'Age distribution'!$L$7</f>
        <v>10614.960784448076</v>
      </c>
      <c r="O2161" s="86">
        <f>L2161*'Age distribution'!$L$8</f>
        <v>10828.543144718353</v>
      </c>
      <c r="P2161" s="86">
        <f>L2161*'Age distribution'!$L$9</f>
        <v>10632.380789884226</v>
      </c>
      <c r="Q2161" s="86">
        <f>L2161*'Age distribution'!$L$10</f>
        <v>10265.986093946076</v>
      </c>
      <c r="R2161" s="86">
        <f>L2161*'Age distribution'!$L$11</f>
        <v>7009.8199755483392</v>
      </c>
      <c r="S2161" s="86">
        <f t="shared" si="33"/>
        <v>52766</v>
      </c>
      <c r="U2161" s="6"/>
      <c r="V2161" s="6"/>
      <c r="W2161" s="6"/>
      <c r="X2161" s="6"/>
      <c r="Y2161" s="6"/>
      <c r="Z2161" s="6"/>
      <c r="AA2161" s="6"/>
      <c r="AB2161" s="6"/>
      <c r="AC2161" s="6"/>
      <c r="AD2161" s="6"/>
      <c r="AE2161" s="6"/>
      <c r="AF2161" s="6"/>
    </row>
    <row r="2162" spans="1:32" ht="15" customHeight="1">
      <c r="A2162" s="89" t="s">
        <v>8759</v>
      </c>
      <c r="B2162" s="89" t="s">
        <v>8668</v>
      </c>
      <c r="C2162" s="89" t="s">
        <v>6724</v>
      </c>
      <c r="D2162" s="227" t="s">
        <v>2117</v>
      </c>
      <c r="E2162" s="228"/>
      <c r="F2162" s="228"/>
      <c r="G2162" s="229" t="s">
        <v>2116</v>
      </c>
      <c r="H2162" s="229"/>
      <c r="I2162" s="229"/>
      <c r="J2162" s="76" t="s">
        <v>2116</v>
      </c>
      <c r="K2162" s="77">
        <v>4537</v>
      </c>
      <c r="L2162" s="165">
        <v>4548</v>
      </c>
      <c r="M2162" s="85">
        <f>L2162*'Age distribution'!$L$6</f>
        <v>294.28568194854682</v>
      </c>
      <c r="N2162" s="85">
        <f>L2162*'Age distribution'!$L$7</f>
        <v>914.92327725561631</v>
      </c>
      <c r="O2162" s="86">
        <f>L2162*'Age distribution'!$L$8</f>
        <v>933.33233942650702</v>
      </c>
      <c r="P2162" s="86">
        <f>L2162*'Age distribution'!$L$9</f>
        <v>916.42474002944061</v>
      </c>
      <c r="Q2162" s="86">
        <f>L2162*'Age distribution'!$L$10</f>
        <v>884.84449750344459</v>
      </c>
      <c r="R2162" s="86">
        <f>L2162*'Age distribution'!$L$11</f>
        <v>604.18946383644482</v>
      </c>
      <c r="S2162" s="86">
        <f t="shared" si="33"/>
        <v>4548</v>
      </c>
      <c r="U2162" s="6"/>
      <c r="V2162" s="6"/>
      <c r="W2162" s="6"/>
      <c r="X2162" s="6"/>
      <c r="Y2162" s="6"/>
      <c r="Z2162" s="6"/>
      <c r="AA2162" s="6"/>
      <c r="AB2162" s="6"/>
      <c r="AC2162" s="6"/>
      <c r="AD2162" s="6"/>
      <c r="AE2162" s="6"/>
      <c r="AF2162" s="6"/>
    </row>
    <row r="2163" spans="1:32" ht="15" customHeight="1">
      <c r="A2163" s="89" t="s">
        <v>8758</v>
      </c>
      <c r="B2163" s="89" t="s">
        <v>8668</v>
      </c>
      <c r="C2163" s="89" t="s">
        <v>6723</v>
      </c>
      <c r="D2163" s="227" t="s">
        <v>2115</v>
      </c>
      <c r="E2163" s="228"/>
      <c r="F2163" s="228"/>
      <c r="G2163" s="229" t="s">
        <v>2114</v>
      </c>
      <c r="H2163" s="229"/>
      <c r="I2163" s="229"/>
      <c r="J2163" s="76" t="s">
        <v>2114</v>
      </c>
      <c r="K2163" s="77">
        <v>6203</v>
      </c>
      <c r="L2163" s="165">
        <v>6162</v>
      </c>
      <c r="M2163" s="85">
        <f>L2163*'Age distribution'!$L$6</f>
        <v>398.72215746854562</v>
      </c>
      <c r="N2163" s="85">
        <f>L2163*'Age distribution'!$L$7</f>
        <v>1239.612408629971</v>
      </c>
      <c r="O2163" s="86">
        <f>L2163*'Age distribution'!$L$8</f>
        <v>1264.5545020989746</v>
      </c>
      <c r="P2163" s="86">
        <f>L2163*'Age distribution'!$L$9</f>
        <v>1241.6467124145586</v>
      </c>
      <c r="Q2163" s="86">
        <f>L2163*'Age distribution'!$L$10</f>
        <v>1198.8592334248517</v>
      </c>
      <c r="R2163" s="86">
        <f>L2163*'Age distribution'!$L$11</f>
        <v>818.60498596309867</v>
      </c>
      <c r="S2163" s="86">
        <f t="shared" si="33"/>
        <v>6162</v>
      </c>
      <c r="U2163" s="6"/>
      <c r="V2163" s="6"/>
      <c r="W2163" s="6"/>
      <c r="X2163" s="6"/>
      <c r="Y2163" s="6"/>
      <c r="Z2163" s="6"/>
      <c r="AA2163" s="6"/>
      <c r="AB2163" s="6"/>
      <c r="AC2163" s="6"/>
      <c r="AD2163" s="6"/>
      <c r="AE2163" s="6"/>
      <c r="AF2163" s="6"/>
    </row>
    <row r="2164" spans="1:32" ht="15" customHeight="1">
      <c r="A2164" s="89" t="s">
        <v>8756</v>
      </c>
      <c r="B2164" s="89" t="s">
        <v>8668</v>
      </c>
      <c r="C2164" s="89" t="s">
        <v>6722</v>
      </c>
      <c r="D2164" s="227" t="s">
        <v>2113</v>
      </c>
      <c r="E2164" s="228"/>
      <c r="F2164" s="228"/>
      <c r="G2164" s="229" t="s">
        <v>2112</v>
      </c>
      <c r="H2164" s="229"/>
      <c r="I2164" s="229"/>
      <c r="J2164" s="76" t="s">
        <v>2112</v>
      </c>
      <c r="K2164" s="77">
        <v>2917</v>
      </c>
      <c r="L2164" s="165">
        <v>2926</v>
      </c>
      <c r="M2164" s="85">
        <f>L2164*'Age distribution'!$L$6</f>
        <v>189.33155351395075</v>
      </c>
      <c r="N2164" s="85">
        <f>L2164*'Age distribution'!$L$7</f>
        <v>588.6247821569774</v>
      </c>
      <c r="O2164" s="86">
        <f>L2164*'Age distribution'!$L$8</f>
        <v>600.46843121415122</v>
      </c>
      <c r="P2164" s="86">
        <f>L2164*'Age distribution'!$L$9</f>
        <v>589.59076282456977</v>
      </c>
      <c r="Q2164" s="86">
        <f>L2164*'Age distribution'!$L$10</f>
        <v>569.27330688106395</v>
      </c>
      <c r="R2164" s="86">
        <f>L2164*'Age distribution'!$L$11</f>
        <v>388.71116340928705</v>
      </c>
      <c r="S2164" s="86">
        <f t="shared" si="33"/>
        <v>2926</v>
      </c>
      <c r="U2164" s="6"/>
      <c r="V2164" s="6"/>
      <c r="W2164" s="6"/>
      <c r="X2164" s="6"/>
      <c r="Y2164" s="6"/>
      <c r="Z2164" s="6"/>
      <c r="AA2164" s="6"/>
      <c r="AB2164" s="6"/>
      <c r="AC2164" s="6"/>
      <c r="AD2164" s="6"/>
      <c r="AE2164" s="6"/>
      <c r="AF2164" s="6"/>
    </row>
    <row r="2165" spans="1:32" ht="15" customHeight="1">
      <c r="A2165" s="89" t="s">
        <v>8754</v>
      </c>
      <c r="B2165" s="89" t="s">
        <v>8668</v>
      </c>
      <c r="C2165" s="89" t="s">
        <v>6721</v>
      </c>
      <c r="D2165" s="227" t="s">
        <v>2111</v>
      </c>
      <c r="E2165" s="228"/>
      <c r="F2165" s="228"/>
      <c r="G2165" s="229" t="s">
        <v>2110</v>
      </c>
      <c r="H2165" s="229"/>
      <c r="I2165" s="229"/>
      <c r="J2165" s="76" t="s">
        <v>2110</v>
      </c>
      <c r="K2165" s="77">
        <v>3690</v>
      </c>
      <c r="L2165" s="165">
        <v>3699</v>
      </c>
      <c r="M2165" s="85">
        <f>L2165*'Age distribution'!$L$6</f>
        <v>239.34976638691177</v>
      </c>
      <c r="N2165" s="85">
        <f>L2165*'Age distribution'!$L$7</f>
        <v>744.1295520159465</v>
      </c>
      <c r="O2165" s="86">
        <f>L2165*'Age distribution'!$L$8</f>
        <v>759.10209400585961</v>
      </c>
      <c r="P2165" s="86">
        <f>L2165*'Age distribution'!$L$9</f>
        <v>745.35072853317956</v>
      </c>
      <c r="Q2165" s="86">
        <f>L2165*'Age distribution'!$L$10</f>
        <v>719.66574236263</v>
      </c>
      <c r="R2165" s="86">
        <f>L2165*'Age distribution'!$L$11</f>
        <v>491.40211669547256</v>
      </c>
      <c r="S2165" s="86">
        <f t="shared" si="33"/>
        <v>3699</v>
      </c>
      <c r="U2165" s="6"/>
      <c r="V2165" s="6"/>
      <c r="W2165" s="6"/>
      <c r="X2165" s="6"/>
      <c r="Y2165" s="6"/>
      <c r="Z2165" s="6"/>
      <c r="AA2165" s="6"/>
      <c r="AB2165" s="6"/>
      <c r="AC2165" s="6"/>
      <c r="AD2165" s="6"/>
      <c r="AE2165" s="6"/>
      <c r="AF2165" s="6"/>
    </row>
    <row r="2166" spans="1:32" ht="15" customHeight="1">
      <c r="A2166" s="89" t="s">
        <v>8752</v>
      </c>
      <c r="B2166" s="89" t="s">
        <v>8668</v>
      </c>
      <c r="C2166" s="89" t="s">
        <v>6720</v>
      </c>
      <c r="D2166" s="227" t="s">
        <v>2109</v>
      </c>
      <c r="E2166" s="228"/>
      <c r="F2166" s="228"/>
      <c r="G2166" s="229" t="s">
        <v>2108</v>
      </c>
      <c r="H2166" s="229"/>
      <c r="I2166" s="229"/>
      <c r="J2166" s="76" t="s">
        <v>2108</v>
      </c>
      <c r="K2166" s="77">
        <v>12752</v>
      </c>
      <c r="L2166" s="165">
        <v>12729</v>
      </c>
      <c r="M2166" s="85">
        <f>L2166*'Age distribution'!$L$6</f>
        <v>823.65049373857789</v>
      </c>
      <c r="N2166" s="85">
        <f>L2166*'Age distribution'!$L$7</f>
        <v>2560.6988558018338</v>
      </c>
      <c r="O2166" s="86">
        <f>L2166*'Age distribution'!$L$8</f>
        <v>2612.2223721547953</v>
      </c>
      <c r="P2166" s="86">
        <f>L2166*'Age distribution'!$L$9</f>
        <v>2564.9011688291007</v>
      </c>
      <c r="Q2166" s="86">
        <f>L2166*'Age distribution'!$L$10</f>
        <v>2476.5139860864874</v>
      </c>
      <c r="R2166" s="86">
        <f>L2166*'Age distribution'!$L$11</f>
        <v>1691.0131233892052</v>
      </c>
      <c r="S2166" s="86">
        <f t="shared" si="33"/>
        <v>12729</v>
      </c>
      <c r="U2166" s="6"/>
      <c r="V2166" s="6"/>
      <c r="W2166" s="6"/>
      <c r="X2166" s="6"/>
      <c r="Y2166" s="6"/>
      <c r="Z2166" s="6"/>
      <c r="AA2166" s="6"/>
      <c r="AB2166" s="6"/>
      <c r="AC2166" s="6"/>
      <c r="AD2166" s="6"/>
      <c r="AE2166" s="6"/>
      <c r="AF2166" s="6"/>
    </row>
    <row r="2167" spans="1:32" ht="15" customHeight="1">
      <c r="A2167" s="89" t="s">
        <v>8751</v>
      </c>
      <c r="B2167" s="89" t="s">
        <v>8668</v>
      </c>
      <c r="C2167" s="89" t="s">
        <v>6719</v>
      </c>
      <c r="D2167" s="227" t="s">
        <v>2107</v>
      </c>
      <c r="E2167" s="228"/>
      <c r="F2167" s="228"/>
      <c r="G2167" s="229" t="s">
        <v>2106</v>
      </c>
      <c r="H2167" s="229"/>
      <c r="I2167" s="229"/>
      <c r="J2167" s="76" t="s">
        <v>2106</v>
      </c>
      <c r="K2167" s="77">
        <v>14010</v>
      </c>
      <c r="L2167" s="165">
        <v>13846</v>
      </c>
      <c r="M2167" s="85">
        <f>L2167*'Age distribution'!$L$6</f>
        <v>895.9277819392214</v>
      </c>
      <c r="N2167" s="85">
        <f>L2167*'Age distribution'!$L$7</f>
        <v>2785.406265805027</v>
      </c>
      <c r="O2167" s="86">
        <f>L2167*'Age distribution'!$L$8</f>
        <v>2841.451093161701</v>
      </c>
      <c r="P2167" s="86">
        <f>L2167*'Age distribution'!$L$9</f>
        <v>2789.9773417870788</v>
      </c>
      <c r="Q2167" s="86">
        <f>L2167*'Age distribution'!$L$10</f>
        <v>2693.833973709915</v>
      </c>
      <c r="R2167" s="86">
        <f>L2167*'Age distribution'!$L$11</f>
        <v>1839.4035435970568</v>
      </c>
      <c r="S2167" s="86">
        <f t="shared" si="33"/>
        <v>13845.999999999998</v>
      </c>
      <c r="U2167" s="6"/>
      <c r="V2167" s="6"/>
      <c r="W2167" s="6"/>
      <c r="X2167" s="6"/>
      <c r="Y2167" s="6"/>
      <c r="Z2167" s="6"/>
      <c r="AA2167" s="6"/>
      <c r="AB2167" s="6"/>
      <c r="AC2167" s="6"/>
      <c r="AD2167" s="6"/>
      <c r="AE2167" s="6"/>
      <c r="AF2167" s="6"/>
    </row>
    <row r="2168" spans="1:32" ht="15" customHeight="1">
      <c r="A2168" s="89" t="s">
        <v>8750</v>
      </c>
      <c r="B2168" s="89" t="s">
        <v>8668</v>
      </c>
      <c r="C2168" s="89" t="s">
        <v>6718</v>
      </c>
      <c r="D2168" s="227" t="s">
        <v>2105</v>
      </c>
      <c r="E2168" s="228"/>
      <c r="F2168" s="228"/>
      <c r="G2168" s="229" t="s">
        <v>2104</v>
      </c>
      <c r="H2168" s="229"/>
      <c r="I2168" s="229"/>
      <c r="J2168" s="76" t="s">
        <v>2104</v>
      </c>
      <c r="K2168" s="77">
        <v>26471</v>
      </c>
      <c r="L2168" s="165">
        <v>26382</v>
      </c>
      <c r="M2168" s="85">
        <f>L2168*'Age distribution'!$L$6</f>
        <v>1707.0898991131403</v>
      </c>
      <c r="N2168" s="85">
        <f>L2168*'Age distribution'!$L$7</f>
        <v>5307.2792217585029</v>
      </c>
      <c r="O2168" s="86">
        <f>L2168*'Age distribution'!$L$8</f>
        <v>5414.0663541666909</v>
      </c>
      <c r="P2168" s="86">
        <f>L2168*'Age distribution'!$L$9</f>
        <v>5315.9888943396445</v>
      </c>
      <c r="Q2168" s="86">
        <f>L2168*'Age distribution'!$L$10</f>
        <v>5132.7984901354166</v>
      </c>
      <c r="R2168" s="86">
        <f>L2168*'Age distribution'!$L$11</f>
        <v>3504.7771404866066</v>
      </c>
      <c r="S2168" s="86">
        <f t="shared" si="33"/>
        <v>26382.000000000004</v>
      </c>
      <c r="U2168" s="6"/>
      <c r="V2168" s="6"/>
      <c r="W2168" s="6"/>
      <c r="X2168" s="6"/>
      <c r="Y2168" s="6"/>
      <c r="Z2168" s="6"/>
      <c r="AA2168" s="6"/>
      <c r="AB2168" s="6"/>
      <c r="AC2168" s="6"/>
      <c r="AD2168" s="6"/>
      <c r="AE2168" s="6"/>
      <c r="AF2168" s="6"/>
    </row>
    <row r="2169" spans="1:32" ht="15" customHeight="1">
      <c r="A2169" s="89" t="s">
        <v>8749</v>
      </c>
      <c r="B2169" s="89" t="s">
        <v>8668</v>
      </c>
      <c r="C2169" s="89" t="s">
        <v>6717</v>
      </c>
      <c r="D2169" s="227" t="s">
        <v>2103</v>
      </c>
      <c r="E2169" s="228"/>
      <c r="F2169" s="228"/>
      <c r="G2169" s="229" t="s">
        <v>2102</v>
      </c>
      <c r="H2169" s="229"/>
      <c r="I2169" s="229"/>
      <c r="J2169" s="76" t="s">
        <v>2102</v>
      </c>
      <c r="K2169" s="77">
        <v>6453</v>
      </c>
      <c r="L2169" s="165">
        <v>6482</v>
      </c>
      <c r="M2169" s="85">
        <f>L2169*'Age distribution'!$L$6</f>
        <v>419.42827405243634</v>
      </c>
      <c r="N2169" s="85">
        <f>L2169*'Age distribution'!$L$7</f>
        <v>1303.9869576013423</v>
      </c>
      <c r="O2169" s="86">
        <f>L2169*'Age distribution'!$L$8</f>
        <v>1330.2243236945071</v>
      </c>
      <c r="P2169" s="86">
        <f>L2169*'Age distribution'!$L$9</f>
        <v>1306.1269052046689</v>
      </c>
      <c r="Q2169" s="86">
        <f>L2169*'Age distribution'!$L$10</f>
        <v>1261.1174214637924</v>
      </c>
      <c r="R2169" s="86">
        <f>L2169*'Age distribution'!$L$11</f>
        <v>861.11611798325316</v>
      </c>
      <c r="S2169" s="86">
        <f t="shared" si="33"/>
        <v>6482</v>
      </c>
      <c r="U2169" s="6"/>
      <c r="V2169" s="6"/>
      <c r="W2169" s="6"/>
      <c r="X2169" s="6"/>
      <c r="Y2169" s="6"/>
      <c r="Z2169" s="6"/>
      <c r="AA2169" s="6"/>
      <c r="AB2169" s="6"/>
      <c r="AC2169" s="6"/>
      <c r="AD2169" s="6"/>
      <c r="AE2169" s="6"/>
      <c r="AF2169" s="6"/>
    </row>
    <row r="2170" spans="1:32" ht="15" customHeight="1">
      <c r="A2170" s="89" t="s">
        <v>8748</v>
      </c>
      <c r="B2170" s="89" t="s">
        <v>8668</v>
      </c>
      <c r="C2170" s="89" t="s">
        <v>6716</v>
      </c>
      <c r="D2170" s="227" t="s">
        <v>2101</v>
      </c>
      <c r="E2170" s="228"/>
      <c r="F2170" s="228"/>
      <c r="G2170" s="229" t="s">
        <v>2100</v>
      </c>
      <c r="H2170" s="229"/>
      <c r="I2170" s="229"/>
      <c r="J2170" s="76" t="s">
        <v>2100</v>
      </c>
      <c r="K2170" s="77">
        <v>10999</v>
      </c>
      <c r="L2170" s="165">
        <v>11088</v>
      </c>
      <c r="M2170" s="85">
        <f>L2170*'Age distribution'!$L$6</f>
        <v>717.46693963181337</v>
      </c>
      <c r="N2170" s="85">
        <f>L2170*'Age distribution'!$L$7</f>
        <v>2230.5781218580196</v>
      </c>
      <c r="O2170" s="86">
        <f>L2170*'Age distribution'!$L$8</f>
        <v>2275.4593182852045</v>
      </c>
      <c r="P2170" s="86">
        <f>L2170*'Age distribution'!$L$9</f>
        <v>2234.2386801773168</v>
      </c>
      <c r="Q2170" s="86">
        <f>L2170*'Age distribution'!$L$10</f>
        <v>2157.2462155492949</v>
      </c>
      <c r="R2170" s="86">
        <f>L2170*'Age distribution'!$L$11</f>
        <v>1473.010724498351</v>
      </c>
      <c r="S2170" s="86">
        <f t="shared" si="33"/>
        <v>11088</v>
      </c>
      <c r="U2170" s="6"/>
      <c r="V2170" s="6"/>
      <c r="W2170" s="6"/>
      <c r="X2170" s="6"/>
      <c r="Y2170" s="6"/>
      <c r="Z2170" s="6"/>
      <c r="AA2170" s="6"/>
      <c r="AB2170" s="6"/>
      <c r="AC2170" s="6"/>
      <c r="AD2170" s="6"/>
      <c r="AE2170" s="6"/>
      <c r="AF2170" s="6"/>
    </row>
    <row r="2171" spans="1:32" ht="15" customHeight="1">
      <c r="A2171" s="89" t="s">
        <v>8746</v>
      </c>
      <c r="B2171" s="89" t="s">
        <v>8668</v>
      </c>
      <c r="C2171" s="89" t="s">
        <v>6715</v>
      </c>
      <c r="D2171" s="227" t="s">
        <v>2099</v>
      </c>
      <c r="E2171" s="228"/>
      <c r="F2171" s="228"/>
      <c r="G2171" s="229" t="s">
        <v>2098</v>
      </c>
      <c r="H2171" s="229"/>
      <c r="I2171" s="229"/>
      <c r="J2171" s="76" t="s">
        <v>2098</v>
      </c>
      <c r="K2171" s="77">
        <v>46436</v>
      </c>
      <c r="L2171" s="165">
        <v>45947</v>
      </c>
      <c r="M2171" s="85">
        <f>L2171*'Age distribution'!$L$6</f>
        <v>2973.0748083750836</v>
      </c>
      <c r="N2171" s="85">
        <f>L2171*'Age distribution'!$L$7</f>
        <v>9243.1793799612587</v>
      </c>
      <c r="O2171" s="86">
        <f>L2171*'Age distribution'!$L$8</f>
        <v>9429.1602901560509</v>
      </c>
      <c r="P2171" s="86">
        <f>L2171*'Age distribution'!$L$9</f>
        <v>9258.3481816474723</v>
      </c>
      <c r="Q2171" s="86">
        <f>L2171*'Age distribution'!$L$10</f>
        <v>8939.3030182037746</v>
      </c>
      <c r="R2171" s="86">
        <f>L2171*'Age distribution'!$L$11</f>
        <v>6103.9343216563611</v>
      </c>
      <c r="S2171" s="86">
        <f t="shared" si="33"/>
        <v>45947</v>
      </c>
      <c r="U2171" s="6"/>
      <c r="V2171" s="6"/>
      <c r="W2171" s="6"/>
      <c r="X2171" s="6"/>
      <c r="Y2171" s="6"/>
      <c r="Z2171" s="6"/>
      <c r="AA2171" s="6"/>
      <c r="AB2171" s="6"/>
      <c r="AC2171" s="6"/>
      <c r="AD2171" s="6"/>
      <c r="AE2171" s="6"/>
      <c r="AF2171" s="6"/>
    </row>
    <row r="2172" spans="1:32" ht="15" customHeight="1">
      <c r="A2172" s="89" t="s">
        <v>8744</v>
      </c>
      <c r="B2172" s="89" t="s">
        <v>8668</v>
      </c>
      <c r="C2172" s="89" t="s">
        <v>6714</v>
      </c>
      <c r="D2172" s="227" t="s">
        <v>2097</v>
      </c>
      <c r="E2172" s="228"/>
      <c r="F2172" s="228"/>
      <c r="G2172" s="229" t="s">
        <v>2096</v>
      </c>
      <c r="H2172" s="229"/>
      <c r="I2172" s="229"/>
      <c r="J2172" s="76" t="s">
        <v>2096</v>
      </c>
      <c r="K2172" s="77">
        <v>15054</v>
      </c>
      <c r="L2172" s="165">
        <v>15120</v>
      </c>
      <c r="M2172" s="85">
        <f>L2172*'Age distribution'!$L$6</f>
        <v>978.36400858883633</v>
      </c>
      <c r="N2172" s="85">
        <f>L2172*'Age distribution'!$L$7</f>
        <v>3041.6974388972994</v>
      </c>
      <c r="O2172" s="86">
        <f>L2172*'Age distribution'!$L$8</f>
        <v>3102.8990703889153</v>
      </c>
      <c r="P2172" s="86">
        <f>L2172*'Age distribution'!$L$9</f>
        <v>3046.6891093327049</v>
      </c>
      <c r="Q2172" s="86">
        <f>L2172*'Age distribution'!$L$10</f>
        <v>2941.6993848399475</v>
      </c>
      <c r="R2172" s="86">
        <f>L2172*'Age distribution'!$L$11</f>
        <v>2008.6509879522966</v>
      </c>
      <c r="S2172" s="86">
        <f t="shared" si="33"/>
        <v>15120</v>
      </c>
      <c r="U2172" s="6"/>
      <c r="V2172" s="6"/>
      <c r="W2172" s="6"/>
      <c r="X2172" s="6"/>
      <c r="Y2172" s="6"/>
      <c r="Z2172" s="6"/>
      <c r="AA2172" s="6"/>
      <c r="AB2172" s="6"/>
      <c r="AC2172" s="6"/>
      <c r="AD2172" s="6"/>
      <c r="AE2172" s="6"/>
      <c r="AF2172" s="6"/>
    </row>
    <row r="2173" spans="1:32" ht="15" customHeight="1">
      <c r="A2173" s="89" t="s">
        <v>8742</v>
      </c>
      <c r="B2173" s="89" t="s">
        <v>8668</v>
      </c>
      <c r="C2173" s="89" t="s">
        <v>6713</v>
      </c>
      <c r="D2173" s="227" t="s">
        <v>2095</v>
      </c>
      <c r="E2173" s="228"/>
      <c r="F2173" s="228"/>
      <c r="G2173" s="229" t="s">
        <v>2083</v>
      </c>
      <c r="H2173" s="229"/>
      <c r="I2173" s="229"/>
      <c r="J2173" s="76" t="s">
        <v>2083</v>
      </c>
      <c r="K2173" s="77">
        <v>9430</v>
      </c>
      <c r="L2173" s="165">
        <v>9405</v>
      </c>
      <c r="M2173" s="85">
        <f>L2173*'Age distribution'!$L$6</f>
        <v>608.56570772341308</v>
      </c>
      <c r="N2173" s="85">
        <f>L2173*'Age distribution'!$L$7</f>
        <v>1892.0082283617132</v>
      </c>
      <c r="O2173" s="86">
        <f>L2173*'Age distribution'!$L$8</f>
        <v>1930.0771003312002</v>
      </c>
      <c r="P2173" s="86">
        <f>L2173*'Age distribution'!$L$9</f>
        <v>1895.1131662218313</v>
      </c>
      <c r="Q2173" s="86">
        <f>L2173*'Age distribution'!$L$10</f>
        <v>1829.8070578319912</v>
      </c>
      <c r="R2173" s="86">
        <f>L2173*'Age distribution'!$L$11</f>
        <v>1249.4287395298513</v>
      </c>
      <c r="S2173" s="86">
        <f t="shared" si="33"/>
        <v>9405</v>
      </c>
      <c r="U2173" s="6"/>
      <c r="V2173" s="6"/>
      <c r="W2173" s="6"/>
      <c r="X2173" s="6"/>
      <c r="Y2173" s="6"/>
      <c r="Z2173" s="6"/>
      <c r="AA2173" s="6"/>
      <c r="AB2173" s="6"/>
      <c r="AC2173" s="6"/>
      <c r="AD2173" s="6"/>
      <c r="AE2173" s="6"/>
      <c r="AF2173" s="6"/>
    </row>
    <row r="2174" spans="1:32" ht="15" customHeight="1">
      <c r="A2174" s="89" t="s">
        <v>8740</v>
      </c>
      <c r="B2174" s="89" t="s">
        <v>8668</v>
      </c>
      <c r="C2174" s="89" t="s">
        <v>6712</v>
      </c>
      <c r="D2174" s="227" t="s">
        <v>2094</v>
      </c>
      <c r="E2174" s="228"/>
      <c r="F2174" s="228"/>
      <c r="G2174" s="229" t="s">
        <v>2093</v>
      </c>
      <c r="H2174" s="229"/>
      <c r="I2174" s="229"/>
      <c r="J2174" s="76" t="s">
        <v>2093</v>
      </c>
      <c r="K2174" s="77">
        <v>11142</v>
      </c>
      <c r="L2174" s="165">
        <v>11103</v>
      </c>
      <c r="M2174" s="85">
        <f>L2174*'Age distribution'!$L$6</f>
        <v>718.4375388466832</v>
      </c>
      <c r="N2174" s="85">
        <f>L2174*'Age distribution'!$L$7</f>
        <v>2233.5956788410526</v>
      </c>
      <c r="O2174" s="86">
        <f>L2174*'Age distribution'!$L$8</f>
        <v>2278.537591172495</v>
      </c>
      <c r="P2174" s="86">
        <f>L2174*'Age distribution'!$L$9</f>
        <v>2237.2611892143532</v>
      </c>
      <c r="Q2174" s="86">
        <f>L2174*'Age distribution'!$L$10</f>
        <v>2160.1645681136201</v>
      </c>
      <c r="R2174" s="86">
        <f>L2174*'Age distribution'!$L$11</f>
        <v>1475.0034338117957</v>
      </c>
      <c r="S2174" s="86">
        <f t="shared" si="33"/>
        <v>11103</v>
      </c>
      <c r="U2174" s="6"/>
      <c r="V2174" s="6"/>
      <c r="W2174" s="6"/>
      <c r="X2174" s="6"/>
      <c r="Y2174" s="6"/>
      <c r="Z2174" s="6"/>
      <c r="AA2174" s="6"/>
      <c r="AB2174" s="6"/>
      <c r="AC2174" s="6"/>
      <c r="AD2174" s="6"/>
      <c r="AE2174" s="6"/>
      <c r="AF2174" s="6"/>
    </row>
    <row r="2175" spans="1:32" ht="15" customHeight="1">
      <c r="A2175" s="89" t="s">
        <v>8738</v>
      </c>
      <c r="B2175" s="89" t="s">
        <v>8668</v>
      </c>
      <c r="C2175" s="89" t="s">
        <v>6711</v>
      </c>
      <c r="D2175" s="227" t="s">
        <v>2092</v>
      </c>
      <c r="E2175" s="228"/>
      <c r="F2175" s="228"/>
      <c r="G2175" s="229" t="s">
        <v>2091</v>
      </c>
      <c r="H2175" s="229"/>
      <c r="I2175" s="229"/>
      <c r="J2175" s="76" t="s">
        <v>2091</v>
      </c>
      <c r="K2175" s="77">
        <v>50467</v>
      </c>
      <c r="L2175" s="165">
        <v>50197</v>
      </c>
      <c r="M2175" s="85">
        <f>L2175*'Age distribution'!$L$6</f>
        <v>3248.0779192548821</v>
      </c>
      <c r="N2175" s="85">
        <f>L2175*'Age distribution'!$L$7</f>
        <v>10098.153858487285</v>
      </c>
      <c r="O2175" s="86">
        <f>L2175*'Age distribution'!$L$8</f>
        <v>10301.337608221718</v>
      </c>
      <c r="P2175" s="86">
        <f>L2175*'Age distribution'!$L$9</f>
        <v>10114.725742141123</v>
      </c>
      <c r="Q2175" s="86">
        <f>L2175*'Age distribution'!$L$10</f>
        <v>9766.1695780959562</v>
      </c>
      <c r="R2175" s="86">
        <f>L2175*'Age distribution'!$L$11</f>
        <v>6668.5352937990365</v>
      </c>
      <c r="S2175" s="86">
        <f t="shared" si="33"/>
        <v>50197</v>
      </c>
      <c r="U2175" s="6"/>
      <c r="V2175" s="6"/>
      <c r="W2175" s="6"/>
      <c r="X2175" s="6"/>
      <c r="Y2175" s="6"/>
      <c r="Z2175" s="6"/>
      <c r="AA2175" s="6"/>
      <c r="AB2175" s="6"/>
      <c r="AC2175" s="6"/>
      <c r="AD2175" s="6"/>
      <c r="AE2175" s="6"/>
      <c r="AF2175" s="6"/>
    </row>
    <row r="2176" spans="1:32" ht="15" customHeight="1">
      <c r="A2176" s="89" t="s">
        <v>8736</v>
      </c>
      <c r="B2176" s="89" t="s">
        <v>8668</v>
      </c>
      <c r="C2176" s="89" t="s">
        <v>6710</v>
      </c>
      <c r="D2176" s="227" t="s">
        <v>2090</v>
      </c>
      <c r="E2176" s="228"/>
      <c r="F2176" s="228"/>
      <c r="G2176" s="229" t="s">
        <v>2089</v>
      </c>
      <c r="H2176" s="229"/>
      <c r="I2176" s="229"/>
      <c r="J2176" s="76" t="s">
        <v>2089</v>
      </c>
      <c r="K2176" s="77">
        <v>34317</v>
      </c>
      <c r="L2176" s="165">
        <v>34295</v>
      </c>
      <c r="M2176" s="85">
        <f>L2176*'Age distribution'!$L$6</f>
        <v>2219.1133382641628</v>
      </c>
      <c r="N2176" s="85">
        <f>L2176*'Age distribution'!$L$7</f>
        <v>6899.141115541197</v>
      </c>
      <c r="O2176" s="86">
        <f>L2176*'Age distribution'!$L$8</f>
        <v>7037.9579113087202</v>
      </c>
      <c r="P2176" s="86">
        <f>L2176*'Age distribution'!$L$9</f>
        <v>6910.4631616775869</v>
      </c>
      <c r="Q2176" s="86">
        <f>L2176*'Age distribution'!$L$10</f>
        <v>6672.3267462358463</v>
      </c>
      <c r="R2176" s="86">
        <f>L2176*'Age distribution'!$L$11</f>
        <v>4555.9977269724877</v>
      </c>
      <c r="S2176" s="86">
        <f t="shared" si="33"/>
        <v>34295</v>
      </c>
      <c r="U2176" s="6"/>
      <c r="V2176" s="6"/>
      <c r="W2176" s="6"/>
      <c r="X2176" s="6"/>
      <c r="Y2176" s="6"/>
      <c r="Z2176" s="6"/>
      <c r="AA2176" s="6"/>
      <c r="AB2176" s="6"/>
      <c r="AC2176" s="6"/>
      <c r="AD2176" s="6"/>
      <c r="AE2176" s="6"/>
      <c r="AF2176" s="6"/>
    </row>
    <row r="2177" spans="1:32" ht="15" customHeight="1">
      <c r="A2177" s="89" t="s">
        <v>8735</v>
      </c>
      <c r="B2177" s="89" t="s">
        <v>8668</v>
      </c>
      <c r="C2177" s="89" t="s">
        <v>6709</v>
      </c>
      <c r="D2177" s="227" t="s">
        <v>2088</v>
      </c>
      <c r="E2177" s="228"/>
      <c r="F2177" s="228"/>
      <c r="G2177" s="229" t="s">
        <v>2087</v>
      </c>
      <c r="H2177" s="229"/>
      <c r="I2177" s="229"/>
      <c r="J2177" s="76" t="s">
        <v>2087</v>
      </c>
      <c r="K2177" s="77">
        <v>42037</v>
      </c>
      <c r="L2177" s="165">
        <v>43088</v>
      </c>
      <c r="M2177" s="85">
        <f>L2177*'Age distribution'!$L$6</f>
        <v>2788.0785980208852</v>
      </c>
      <c r="N2177" s="85">
        <f>L2177*'Age distribution'!$L$7</f>
        <v>8668.0330189951619</v>
      </c>
      <c r="O2177" s="86">
        <f>L2177*'Age distribution'!$L$8</f>
        <v>8842.4414778384635</v>
      </c>
      <c r="P2177" s="86">
        <f>L2177*'Age distribution'!$L$9</f>
        <v>8682.2579591883332</v>
      </c>
      <c r="Q2177" s="86">
        <f>L2177*'Age distribution'!$L$10</f>
        <v>8383.0650194433638</v>
      </c>
      <c r="R2177" s="86">
        <f>L2177*'Age distribution'!$L$11</f>
        <v>5724.1239265137938</v>
      </c>
      <c r="S2177" s="86">
        <f t="shared" si="33"/>
        <v>43088</v>
      </c>
      <c r="U2177" s="6"/>
      <c r="V2177" s="6"/>
      <c r="W2177" s="6"/>
      <c r="X2177" s="6"/>
      <c r="Y2177" s="6"/>
      <c r="Z2177" s="6"/>
      <c r="AA2177" s="6"/>
      <c r="AB2177" s="6"/>
      <c r="AC2177" s="6"/>
      <c r="AD2177" s="6"/>
      <c r="AE2177" s="6"/>
      <c r="AF2177" s="6"/>
    </row>
    <row r="2178" spans="1:32" ht="15" customHeight="1">
      <c r="A2178" s="89" t="s">
        <v>8734</v>
      </c>
      <c r="B2178" s="89" t="s">
        <v>8668</v>
      </c>
      <c r="C2178" s="89" t="s">
        <v>6708</v>
      </c>
      <c r="D2178" s="227" t="s">
        <v>2086</v>
      </c>
      <c r="E2178" s="228"/>
      <c r="F2178" s="228"/>
      <c r="G2178" s="229" t="s">
        <v>2085</v>
      </c>
      <c r="H2178" s="229"/>
      <c r="I2178" s="229"/>
      <c r="J2178" s="76" t="s">
        <v>2084</v>
      </c>
      <c r="K2178" s="77">
        <v>9433</v>
      </c>
      <c r="L2178" s="165">
        <v>9383</v>
      </c>
      <c r="M2178" s="85">
        <f>L2178*'Age distribution'!$L$6</f>
        <v>607.14216220827063</v>
      </c>
      <c r="N2178" s="85">
        <f>L2178*'Age distribution'!$L$7</f>
        <v>1887.5824781199315</v>
      </c>
      <c r="O2178" s="86">
        <f>L2178*'Age distribution'!$L$8</f>
        <v>1925.5623000965074</v>
      </c>
      <c r="P2178" s="86">
        <f>L2178*'Age distribution'!$L$9</f>
        <v>1890.6801529675113</v>
      </c>
      <c r="Q2178" s="86">
        <f>L2178*'Age distribution'!$L$10</f>
        <v>1825.526807404314</v>
      </c>
      <c r="R2178" s="86">
        <f>L2178*'Age distribution'!$L$11</f>
        <v>1246.5060992034655</v>
      </c>
      <c r="S2178" s="86">
        <f t="shared" si="33"/>
        <v>9383</v>
      </c>
      <c r="U2178" s="6"/>
      <c r="V2178" s="6"/>
      <c r="W2178" s="6"/>
      <c r="X2178" s="6"/>
      <c r="Y2178" s="6"/>
      <c r="Z2178" s="6"/>
      <c r="AA2178" s="6"/>
      <c r="AB2178" s="6"/>
      <c r="AC2178" s="6"/>
      <c r="AD2178" s="6"/>
      <c r="AE2178" s="6"/>
      <c r="AF2178" s="6"/>
    </row>
    <row r="2179" spans="1:32" ht="15" customHeight="1">
      <c r="A2179" s="89" t="s">
        <v>8732</v>
      </c>
      <c r="B2179" s="89" t="s">
        <v>8668</v>
      </c>
      <c r="C2179" s="89" t="s">
        <v>6707</v>
      </c>
      <c r="D2179" s="227" t="s">
        <v>2082</v>
      </c>
      <c r="E2179" s="228"/>
      <c r="F2179" s="228"/>
      <c r="G2179" s="229" t="s">
        <v>2081</v>
      </c>
      <c r="H2179" s="229"/>
      <c r="I2179" s="229"/>
      <c r="J2179" s="76" t="s">
        <v>2081</v>
      </c>
      <c r="K2179" s="77">
        <v>34724</v>
      </c>
      <c r="L2179" s="165">
        <v>35122</v>
      </c>
      <c r="M2179" s="85">
        <f>L2179*'Age distribution'!$L$6</f>
        <v>2272.6257083106557</v>
      </c>
      <c r="N2179" s="85">
        <f>L2179*'Age distribution'!$L$7</f>
        <v>7065.5090905390844</v>
      </c>
      <c r="O2179" s="86">
        <f>L2179*'Age distribution'!$L$8</f>
        <v>7207.6733564946744</v>
      </c>
      <c r="P2179" s="86">
        <f>L2179*'Age distribution'!$L$9</f>
        <v>7077.1041599195278</v>
      </c>
      <c r="Q2179" s="86">
        <f>L2179*'Age distribution'!$L$10</f>
        <v>6833.2252509489845</v>
      </c>
      <c r="R2179" s="86">
        <f>L2179*'Age distribution'!$L$11</f>
        <v>4665.8624337870742</v>
      </c>
      <c r="S2179" s="86">
        <f t="shared" si="33"/>
        <v>35122</v>
      </c>
      <c r="U2179" s="6"/>
      <c r="V2179" s="6"/>
      <c r="W2179" s="6"/>
      <c r="X2179" s="6"/>
      <c r="Y2179" s="6"/>
      <c r="Z2179" s="6"/>
      <c r="AA2179" s="6"/>
      <c r="AB2179" s="6"/>
      <c r="AC2179" s="6"/>
      <c r="AD2179" s="6"/>
      <c r="AE2179" s="6"/>
      <c r="AF2179" s="6"/>
    </row>
    <row r="2180" spans="1:32" ht="15" customHeight="1">
      <c r="A2180" s="89" t="s">
        <v>8730</v>
      </c>
      <c r="B2180" s="89" t="s">
        <v>8668</v>
      </c>
      <c r="C2180" s="89" t="s">
        <v>6706</v>
      </c>
      <c r="D2180" s="227" t="s">
        <v>2080</v>
      </c>
      <c r="E2180" s="228"/>
      <c r="F2180" s="228"/>
      <c r="G2180" s="229" t="s">
        <v>2079</v>
      </c>
      <c r="H2180" s="229"/>
      <c r="I2180" s="229"/>
      <c r="J2180" s="76" t="s">
        <v>2079</v>
      </c>
      <c r="K2180" s="77">
        <v>33184</v>
      </c>
      <c r="L2180" s="165">
        <v>33254</v>
      </c>
      <c r="M2180" s="85">
        <f>L2180*'Age distribution'!$L$6</f>
        <v>2151.7537527521936</v>
      </c>
      <c r="N2180" s="85">
        <f>L2180*'Age distribution'!$L$7</f>
        <v>6689.7226609187037</v>
      </c>
      <c r="O2180" s="86">
        <f>L2180*'Age distribution'!$L$8</f>
        <v>6824.3257729307534</v>
      </c>
      <c r="P2180" s="86">
        <f>L2180*'Age distribution'!$L$9</f>
        <v>6700.7010345072595</v>
      </c>
      <c r="Q2180" s="86">
        <f>L2180*'Age distribution'!$L$10</f>
        <v>6469.7930782716676</v>
      </c>
      <c r="R2180" s="86">
        <f>L2180*'Age distribution'!$L$11</f>
        <v>4417.7037006194232</v>
      </c>
      <c r="S2180" s="86">
        <f t="shared" si="33"/>
        <v>33254.000000000007</v>
      </c>
      <c r="U2180" s="6"/>
      <c r="V2180" s="6"/>
      <c r="W2180" s="6"/>
      <c r="X2180" s="6"/>
      <c r="Y2180" s="6"/>
      <c r="Z2180" s="6"/>
      <c r="AA2180" s="6"/>
      <c r="AB2180" s="6"/>
      <c r="AC2180" s="6"/>
      <c r="AD2180" s="6"/>
      <c r="AE2180" s="6"/>
      <c r="AF2180" s="6"/>
    </row>
    <row r="2181" spans="1:32" ht="15" customHeight="1">
      <c r="A2181" s="89" t="s">
        <v>8728</v>
      </c>
      <c r="B2181" s="89" t="s">
        <v>8668</v>
      </c>
      <c r="C2181" s="89" t="s">
        <v>6705</v>
      </c>
      <c r="D2181" s="227" t="s">
        <v>2078</v>
      </c>
      <c r="E2181" s="228"/>
      <c r="F2181" s="228"/>
      <c r="G2181" s="229" t="s">
        <v>2077</v>
      </c>
      <c r="H2181" s="229"/>
      <c r="I2181" s="229"/>
      <c r="J2181" s="76" t="s">
        <v>2077</v>
      </c>
      <c r="K2181" s="77">
        <v>20284</v>
      </c>
      <c r="L2181" s="165">
        <v>20310</v>
      </c>
      <c r="M2181" s="85">
        <f>L2181*'Age distribution'!$L$6</f>
        <v>1314.191336933814</v>
      </c>
      <c r="N2181" s="85">
        <f>L2181*'Age distribution'!$L$7</f>
        <v>4085.7721550267297</v>
      </c>
      <c r="O2181" s="86">
        <f>L2181*'Age distribution'!$L$8</f>
        <v>4167.9814893914599</v>
      </c>
      <c r="P2181" s="86">
        <f>L2181*'Age distribution'!$L$9</f>
        <v>4092.4772361473038</v>
      </c>
      <c r="Q2181" s="86">
        <f>L2181*'Age distribution'!$L$10</f>
        <v>3951.449372096517</v>
      </c>
      <c r="R2181" s="86">
        <f>L2181*'Age distribution'!$L$11</f>
        <v>2698.1284104041765</v>
      </c>
      <c r="S2181" s="86">
        <f t="shared" ref="S2181:S2244" si="34">SUM(M2181:R2181)</f>
        <v>20310.000000000004</v>
      </c>
      <c r="U2181" s="6"/>
      <c r="V2181" s="6"/>
      <c r="W2181" s="6"/>
      <c r="X2181" s="6"/>
      <c r="Y2181" s="6"/>
      <c r="Z2181" s="6"/>
      <c r="AA2181" s="6"/>
      <c r="AB2181" s="6"/>
      <c r="AC2181" s="6"/>
      <c r="AD2181" s="6"/>
      <c r="AE2181" s="6"/>
      <c r="AF2181" s="6"/>
    </row>
    <row r="2182" spans="1:32" ht="15" customHeight="1">
      <c r="A2182" s="89" t="s">
        <v>8726</v>
      </c>
      <c r="B2182" s="89" t="s">
        <v>8668</v>
      </c>
      <c r="C2182" s="89" t="s">
        <v>6704</v>
      </c>
      <c r="D2182" s="227" t="s">
        <v>2076</v>
      </c>
      <c r="E2182" s="228"/>
      <c r="F2182" s="228"/>
      <c r="G2182" s="229" t="s">
        <v>2075</v>
      </c>
      <c r="H2182" s="229"/>
      <c r="I2182" s="229"/>
      <c r="J2182" s="76" t="s">
        <v>2075</v>
      </c>
      <c r="K2182" s="77">
        <v>7505</v>
      </c>
      <c r="L2182" s="165">
        <v>7607</v>
      </c>
      <c r="M2182" s="85">
        <f>L2182*'Age distribution'!$L$6</f>
        <v>492.22321516767715</v>
      </c>
      <c r="N2182" s="85">
        <f>L2182*'Age distribution'!$L$7</f>
        <v>1530.30373132882</v>
      </c>
      <c r="O2182" s="86">
        <f>L2182*'Age distribution'!$L$8</f>
        <v>1561.0947902413016</v>
      </c>
      <c r="P2182" s="86">
        <f>L2182*'Age distribution'!$L$9</f>
        <v>1532.8150829823999</v>
      </c>
      <c r="Q2182" s="86">
        <f>L2182*'Age distribution'!$L$10</f>
        <v>1479.9938637881933</v>
      </c>
      <c r="R2182" s="86">
        <f>L2182*'Age distribution'!$L$11</f>
        <v>1010.5693164916086</v>
      </c>
      <c r="S2182" s="86">
        <f t="shared" si="34"/>
        <v>7607</v>
      </c>
      <c r="U2182" s="6"/>
      <c r="V2182" s="6"/>
      <c r="W2182" s="6"/>
      <c r="X2182" s="6"/>
      <c r="Y2182" s="6"/>
      <c r="Z2182" s="6"/>
      <c r="AA2182" s="6"/>
      <c r="AB2182" s="6"/>
      <c r="AC2182" s="6"/>
      <c r="AD2182" s="6"/>
      <c r="AE2182" s="6"/>
      <c r="AF2182" s="6"/>
    </row>
    <row r="2183" spans="1:32" ht="15" customHeight="1">
      <c r="A2183" s="89" t="s">
        <v>8724</v>
      </c>
      <c r="B2183" s="89" t="s">
        <v>8668</v>
      </c>
      <c r="C2183" s="89" t="s">
        <v>6703</v>
      </c>
      <c r="D2183" s="227" t="s">
        <v>2073</v>
      </c>
      <c r="E2183" s="228"/>
      <c r="F2183" s="228"/>
      <c r="G2183" s="229" t="s">
        <v>2072</v>
      </c>
      <c r="H2183" s="229"/>
      <c r="I2183" s="229"/>
      <c r="J2183" s="76" t="s">
        <v>2071</v>
      </c>
      <c r="K2183" s="77">
        <v>15844</v>
      </c>
      <c r="L2183" s="165">
        <v>15900</v>
      </c>
      <c r="M2183" s="85">
        <f>L2183*'Age distribution'!$L$6</f>
        <v>1028.8351677620699</v>
      </c>
      <c r="N2183" s="85">
        <f>L2183*'Age distribution'!$L$7</f>
        <v>3198.6104020150174</v>
      </c>
      <c r="O2183" s="86">
        <f>L2183*'Age distribution'!$L$8</f>
        <v>3262.9692605280261</v>
      </c>
      <c r="P2183" s="86">
        <f>L2183*'Age distribution'!$L$9</f>
        <v>3203.8595792585984</v>
      </c>
      <c r="Q2183" s="86">
        <f>L2183*'Age distribution'!$L$10</f>
        <v>3093.4537181848655</v>
      </c>
      <c r="R2183" s="86">
        <f>L2183*'Age distribution'!$L$11</f>
        <v>2112.2718722514232</v>
      </c>
      <c r="S2183" s="86">
        <f t="shared" si="34"/>
        <v>15900.000000000002</v>
      </c>
      <c r="U2183" s="6"/>
      <c r="V2183" s="6"/>
      <c r="W2183" s="6"/>
      <c r="X2183" s="6"/>
      <c r="Y2183" s="6"/>
      <c r="Z2183" s="6"/>
      <c r="AA2183" s="6"/>
      <c r="AB2183" s="6"/>
      <c r="AC2183" s="6"/>
      <c r="AD2183" s="6"/>
      <c r="AE2183" s="6"/>
      <c r="AF2183" s="6"/>
    </row>
    <row r="2184" spans="1:32" ht="15" customHeight="1">
      <c r="A2184" s="89" t="s">
        <v>8723</v>
      </c>
      <c r="B2184" s="89" t="s">
        <v>8668</v>
      </c>
      <c r="C2184" s="89" t="s">
        <v>6702</v>
      </c>
      <c r="D2184" s="227" t="s">
        <v>2070</v>
      </c>
      <c r="E2184" s="228"/>
      <c r="F2184" s="228"/>
      <c r="G2184" s="229" t="s">
        <v>2069</v>
      </c>
      <c r="H2184" s="229"/>
      <c r="I2184" s="229"/>
      <c r="J2184" s="76" t="s">
        <v>2068</v>
      </c>
      <c r="K2184" s="77">
        <v>41297</v>
      </c>
      <c r="L2184" s="165">
        <v>41259</v>
      </c>
      <c r="M2184" s="85">
        <f>L2184*'Age distribution'!$L$6</f>
        <v>2669.7302004210846</v>
      </c>
      <c r="N2184" s="85">
        <f>L2184*'Age distribution'!$L$7</f>
        <v>8300.0922375306673</v>
      </c>
      <c r="O2184" s="86">
        <f>L2184*'Age distribution'!$L$8</f>
        <v>8467.0974037814976</v>
      </c>
      <c r="P2184" s="86">
        <f>L2184*'Age distribution'!$L$9</f>
        <v>8313.7133572723596</v>
      </c>
      <c r="Q2184" s="86">
        <f>L2184*'Age distribution'!$L$10</f>
        <v>8027.2205634332931</v>
      </c>
      <c r="R2184" s="86">
        <f>L2184*'Age distribution'!$L$11</f>
        <v>5481.1462375610981</v>
      </c>
      <c r="S2184" s="86">
        <f t="shared" si="34"/>
        <v>41259.000000000007</v>
      </c>
      <c r="U2184" s="6"/>
      <c r="V2184" s="6"/>
      <c r="W2184" s="6"/>
      <c r="X2184" s="6"/>
      <c r="Y2184" s="6"/>
      <c r="Z2184" s="6"/>
      <c r="AA2184" s="6"/>
      <c r="AB2184" s="6"/>
      <c r="AC2184" s="6"/>
      <c r="AD2184" s="6"/>
      <c r="AE2184" s="6"/>
      <c r="AF2184" s="6"/>
    </row>
    <row r="2185" spans="1:32" ht="15" customHeight="1">
      <c r="A2185" s="89" t="s">
        <v>8721</v>
      </c>
      <c r="B2185" s="89" t="s">
        <v>8668</v>
      </c>
      <c r="C2185" s="89" t="s">
        <v>6701</v>
      </c>
      <c r="D2185" s="227" t="s">
        <v>2067</v>
      </c>
      <c r="E2185" s="228"/>
      <c r="F2185" s="228"/>
      <c r="G2185" s="229" t="s">
        <v>2066</v>
      </c>
      <c r="H2185" s="229"/>
      <c r="I2185" s="229"/>
      <c r="J2185" s="76" t="s">
        <v>2066</v>
      </c>
      <c r="K2185" s="77">
        <v>13512</v>
      </c>
      <c r="L2185" s="165">
        <v>13605</v>
      </c>
      <c r="M2185" s="85">
        <f>L2185*'Age distribution'!$L$6</f>
        <v>880.33348788697879</v>
      </c>
      <c r="N2185" s="85">
        <f>L2185*'Age distribution'!$L$7</f>
        <v>2736.9241836109632</v>
      </c>
      <c r="O2185" s="86">
        <f>L2185*'Age distribution'!$L$8</f>
        <v>2791.9935087725657</v>
      </c>
      <c r="P2185" s="86">
        <f>L2185*'Age distribution'!$L$9</f>
        <v>2741.415696592027</v>
      </c>
      <c r="Q2185" s="86">
        <f>L2185*'Age distribution'!$L$10</f>
        <v>2646.9457758430876</v>
      </c>
      <c r="R2185" s="86">
        <f>L2185*'Age distribution'!$L$11</f>
        <v>1807.3873472943781</v>
      </c>
      <c r="S2185" s="86">
        <f t="shared" si="34"/>
        <v>13605</v>
      </c>
      <c r="U2185" s="6"/>
      <c r="V2185" s="6"/>
      <c r="W2185" s="6"/>
      <c r="X2185" s="6"/>
      <c r="Y2185" s="6"/>
      <c r="Z2185" s="6"/>
      <c r="AA2185" s="6"/>
      <c r="AB2185" s="6"/>
      <c r="AC2185" s="6"/>
      <c r="AD2185" s="6"/>
      <c r="AE2185" s="6"/>
      <c r="AF2185" s="6"/>
    </row>
    <row r="2186" spans="1:32" ht="15" customHeight="1">
      <c r="A2186" s="89" t="s">
        <v>8719</v>
      </c>
      <c r="B2186" s="89" t="s">
        <v>8668</v>
      </c>
      <c r="C2186" s="89" t="s">
        <v>6700</v>
      </c>
      <c r="D2186" s="227" t="s">
        <v>2065</v>
      </c>
      <c r="E2186" s="228"/>
      <c r="F2186" s="228"/>
      <c r="G2186" s="229" t="s">
        <v>2064</v>
      </c>
      <c r="H2186" s="229"/>
      <c r="I2186" s="229"/>
      <c r="J2186" s="76" t="s">
        <v>2064</v>
      </c>
      <c r="K2186" s="77">
        <v>71098</v>
      </c>
      <c r="L2186" s="165">
        <v>70704</v>
      </c>
      <c r="M2186" s="85">
        <f>L2186*'Age distribution'!$L$6</f>
        <v>4575.0164592106539</v>
      </c>
      <c r="N2186" s="85">
        <f>L2186*'Age distribution'!$L$7</f>
        <v>14223.556595224516</v>
      </c>
      <c r="O2186" s="86">
        <f>L2186*'Age distribution'!$L$8</f>
        <v>14509.747081532927</v>
      </c>
      <c r="P2186" s="86">
        <f>L2186*'Age distribution'!$L$9</f>
        <v>14246.898596974839</v>
      </c>
      <c r="Q2186" s="86">
        <f>L2186*'Age distribution'!$L$10</f>
        <v>13755.946647203946</v>
      </c>
      <c r="R2186" s="86">
        <f>L2186*'Age distribution'!$L$11</f>
        <v>9392.8346198531199</v>
      </c>
      <c r="S2186" s="86">
        <f t="shared" si="34"/>
        <v>70704</v>
      </c>
      <c r="U2186" s="6"/>
      <c r="V2186" s="6"/>
      <c r="W2186" s="6"/>
      <c r="X2186" s="6"/>
      <c r="Y2186" s="6"/>
      <c r="Z2186" s="6"/>
      <c r="AA2186" s="6"/>
      <c r="AB2186" s="6"/>
      <c r="AC2186" s="6"/>
      <c r="AD2186" s="6"/>
      <c r="AE2186" s="6"/>
      <c r="AF2186" s="6"/>
    </row>
    <row r="2187" spans="1:32" ht="15" customHeight="1">
      <c r="A2187" s="89" t="s">
        <v>8717</v>
      </c>
      <c r="B2187" s="89" t="s">
        <v>8668</v>
      </c>
      <c r="C2187" s="89" t="s">
        <v>6699</v>
      </c>
      <c r="D2187" s="227" t="s">
        <v>2063</v>
      </c>
      <c r="E2187" s="228"/>
      <c r="F2187" s="228"/>
      <c r="G2187" s="229" t="s">
        <v>2062</v>
      </c>
      <c r="H2187" s="229"/>
      <c r="I2187" s="229"/>
      <c r="J2187" s="76" t="s">
        <v>2062</v>
      </c>
      <c r="K2187" s="77">
        <v>11556</v>
      </c>
      <c r="L2187" s="165">
        <v>11561</v>
      </c>
      <c r="M2187" s="85">
        <f>L2187*'Age distribution'!$L$6</f>
        <v>748.07316820737685</v>
      </c>
      <c r="N2187" s="85">
        <f>L2187*'Age distribution'!$L$7</f>
        <v>2325.7317520563283</v>
      </c>
      <c r="O2187" s="86">
        <f>L2187*'Age distribution'!$L$8</f>
        <v>2372.5275233311013</v>
      </c>
      <c r="P2187" s="86">
        <f>L2187*'Age distribution'!$L$9</f>
        <v>2329.5484651451984</v>
      </c>
      <c r="Q2187" s="86">
        <f>L2187*'Age distribution'!$L$10</f>
        <v>2249.2715997443543</v>
      </c>
      <c r="R2187" s="86">
        <f>L2187*'Age distribution'!$L$11</f>
        <v>1535.8474915156417</v>
      </c>
      <c r="S2187" s="86">
        <f t="shared" si="34"/>
        <v>11561.000000000002</v>
      </c>
      <c r="U2187" s="6"/>
      <c r="V2187" s="6"/>
      <c r="W2187" s="6"/>
      <c r="X2187" s="6"/>
      <c r="Y2187" s="6"/>
      <c r="Z2187" s="6"/>
      <c r="AA2187" s="6"/>
      <c r="AB2187" s="6"/>
      <c r="AC2187" s="6"/>
      <c r="AD2187" s="6"/>
      <c r="AE2187" s="6"/>
      <c r="AF2187" s="6"/>
    </row>
    <row r="2188" spans="1:32" ht="15" customHeight="1">
      <c r="A2188" s="89" t="s">
        <v>8715</v>
      </c>
      <c r="B2188" s="89" t="s">
        <v>8668</v>
      </c>
      <c r="C2188" s="89" t="s">
        <v>6698</v>
      </c>
      <c r="D2188" s="227" t="s">
        <v>2061</v>
      </c>
      <c r="E2188" s="228"/>
      <c r="F2188" s="228"/>
      <c r="G2188" s="229" t="s">
        <v>2060</v>
      </c>
      <c r="H2188" s="229"/>
      <c r="I2188" s="229"/>
      <c r="J2188" s="76" t="s">
        <v>2060</v>
      </c>
      <c r="K2188" s="77">
        <v>10513</v>
      </c>
      <c r="L2188" s="165">
        <v>10627</v>
      </c>
      <c r="M2188" s="85">
        <f>L2188*'Age distribution'!$L$6</f>
        <v>687.6371904281458</v>
      </c>
      <c r="N2188" s="85">
        <f>L2188*'Age distribution'!$L$7</f>
        <v>2137.838537246138</v>
      </c>
      <c r="O2188" s="86">
        <f>L2188*'Age distribution'!$L$8</f>
        <v>2180.8537315491403</v>
      </c>
      <c r="P2188" s="86">
        <f>L2188*'Age distribution'!$L$9</f>
        <v>2141.3469024390643</v>
      </c>
      <c r="Q2188" s="86">
        <f>L2188*'Age distribution'!$L$10</f>
        <v>2067.5555134056958</v>
      </c>
      <c r="R2188" s="86">
        <f>L2188*'Age distribution'!$L$11</f>
        <v>1411.7681249318159</v>
      </c>
      <c r="S2188" s="86">
        <f t="shared" si="34"/>
        <v>10627</v>
      </c>
      <c r="U2188" s="6"/>
      <c r="V2188" s="6"/>
      <c r="W2188" s="6"/>
      <c r="X2188" s="6"/>
      <c r="Y2188" s="6"/>
      <c r="Z2188" s="6"/>
      <c r="AA2188" s="6"/>
      <c r="AB2188" s="6"/>
      <c r="AC2188" s="6"/>
      <c r="AD2188" s="6"/>
      <c r="AE2188" s="6"/>
      <c r="AF2188" s="6"/>
    </row>
    <row r="2189" spans="1:32" ht="15" customHeight="1">
      <c r="A2189" s="89" t="s">
        <v>8713</v>
      </c>
      <c r="B2189" s="89" t="s">
        <v>8668</v>
      </c>
      <c r="C2189" s="89" t="s">
        <v>6697</v>
      </c>
      <c r="D2189" s="227" t="s">
        <v>2059</v>
      </c>
      <c r="E2189" s="228"/>
      <c r="F2189" s="228"/>
      <c r="G2189" s="229" t="s">
        <v>2058</v>
      </c>
      <c r="H2189" s="229"/>
      <c r="I2189" s="229"/>
      <c r="J2189" s="76" t="s">
        <v>2058</v>
      </c>
      <c r="K2189" s="77">
        <v>12224</v>
      </c>
      <c r="L2189" s="165">
        <v>12300</v>
      </c>
      <c r="M2189" s="85">
        <f>L2189*'Age distribution'!$L$6</f>
        <v>795.89135619329943</v>
      </c>
      <c r="N2189" s="85">
        <f>L2189*'Age distribution'!$L$7</f>
        <v>2474.3967260870891</v>
      </c>
      <c r="O2189" s="86">
        <f>L2189*'Age distribution'!$L$8</f>
        <v>2524.1837675782845</v>
      </c>
      <c r="P2189" s="86">
        <f>L2189*'Age distribution'!$L$9</f>
        <v>2478.4574103698592</v>
      </c>
      <c r="Q2189" s="86">
        <f>L2189*'Age distribution'!$L$10</f>
        <v>2393.0491027467829</v>
      </c>
      <c r="R2189" s="86">
        <f>L2189*'Age distribution'!$L$11</f>
        <v>1634.0216370246858</v>
      </c>
      <c r="S2189" s="86">
        <f t="shared" si="34"/>
        <v>12300.000000000002</v>
      </c>
      <c r="U2189" s="6"/>
      <c r="V2189" s="6"/>
      <c r="W2189" s="6"/>
      <c r="X2189" s="6"/>
      <c r="Y2189" s="6"/>
      <c r="Z2189" s="6"/>
      <c r="AA2189" s="6"/>
      <c r="AB2189" s="6"/>
      <c r="AC2189" s="6"/>
      <c r="AD2189" s="6"/>
      <c r="AE2189" s="6"/>
      <c r="AF2189" s="6"/>
    </row>
    <row r="2190" spans="1:32" ht="15" customHeight="1">
      <c r="A2190" s="89" t="s">
        <v>8711</v>
      </c>
      <c r="B2190" s="89" t="s">
        <v>8668</v>
      </c>
      <c r="C2190" s="89" t="s">
        <v>6696</v>
      </c>
      <c r="D2190" s="227" t="s">
        <v>2057</v>
      </c>
      <c r="E2190" s="228"/>
      <c r="F2190" s="228"/>
      <c r="G2190" s="229" t="s">
        <v>2056</v>
      </c>
      <c r="H2190" s="229"/>
      <c r="I2190" s="229"/>
      <c r="J2190" s="76" t="s">
        <v>2055</v>
      </c>
      <c r="K2190" s="77">
        <v>721074</v>
      </c>
      <c r="L2190" s="165">
        <v>730168</v>
      </c>
      <c r="M2190" s="85">
        <f>L2190*'Age distribution'!$L$6</f>
        <v>47246.69916820724</v>
      </c>
      <c r="N2190" s="85">
        <f>L2190*'Age distribution'!$L$7</f>
        <v>146888.23647915103</v>
      </c>
      <c r="O2190" s="86">
        <f>L2190*'Age distribution'!$L$8</f>
        <v>149843.7571711464</v>
      </c>
      <c r="P2190" s="86">
        <f>L2190*'Age distribution'!$L$9</f>
        <v>147129.29190365359</v>
      </c>
      <c r="Q2190" s="86">
        <f>L2190*'Age distribution'!$L$10</f>
        <v>142059.1770125539</v>
      </c>
      <c r="R2190" s="86">
        <f>L2190*'Age distribution'!$L$11</f>
        <v>97000.838265287864</v>
      </c>
      <c r="S2190" s="86">
        <f t="shared" si="34"/>
        <v>730168</v>
      </c>
      <c r="U2190" s="6"/>
      <c r="V2190" s="6"/>
      <c r="W2190" s="6"/>
      <c r="X2190" s="6"/>
      <c r="Y2190" s="6"/>
      <c r="Z2190" s="6"/>
      <c r="AA2190" s="6"/>
      <c r="AB2190" s="6"/>
      <c r="AC2190" s="6"/>
      <c r="AD2190" s="6"/>
      <c r="AE2190" s="6"/>
      <c r="AF2190" s="6"/>
    </row>
    <row r="2191" spans="1:32" ht="15" customHeight="1">
      <c r="A2191" s="89" t="s">
        <v>8709</v>
      </c>
      <c r="B2191" s="89" t="s">
        <v>8668</v>
      </c>
      <c r="C2191" s="89" t="s">
        <v>6695</v>
      </c>
      <c r="D2191" s="227" t="s">
        <v>2054</v>
      </c>
      <c r="E2191" s="228"/>
      <c r="F2191" s="228"/>
      <c r="G2191" s="229" t="s">
        <v>2053</v>
      </c>
      <c r="H2191" s="229"/>
      <c r="I2191" s="229"/>
      <c r="J2191" s="76" t="s">
        <v>2053</v>
      </c>
      <c r="K2191" s="77">
        <v>40104</v>
      </c>
      <c r="L2191" s="165">
        <v>39791</v>
      </c>
      <c r="M2191" s="85">
        <f>L2191*'Age distribution'!$L$6</f>
        <v>2574.7408905924858</v>
      </c>
      <c r="N2191" s="85">
        <f>L2191*'Age distribution'!$L$7</f>
        <v>8004.7739941245009</v>
      </c>
      <c r="O2191" s="86">
        <f>L2191*'Age distribution'!$L$8</f>
        <v>8165.8370972119928</v>
      </c>
      <c r="P2191" s="86">
        <f>L2191*'Age distribution'!$L$9</f>
        <v>8017.9104728477287</v>
      </c>
      <c r="Q2191" s="86">
        <f>L2191*'Age distribution'!$L$10</f>
        <v>7741.6111258046531</v>
      </c>
      <c r="R2191" s="86">
        <f>L2191*'Age distribution'!$L$11</f>
        <v>5286.1264194186397</v>
      </c>
      <c r="S2191" s="86">
        <f t="shared" si="34"/>
        <v>39791</v>
      </c>
      <c r="U2191" s="6"/>
      <c r="V2191" s="6"/>
      <c r="W2191" s="6"/>
      <c r="X2191" s="6"/>
      <c r="Y2191" s="6"/>
      <c r="Z2191" s="6"/>
      <c r="AA2191" s="6"/>
      <c r="AB2191" s="6"/>
      <c r="AC2191" s="6"/>
      <c r="AD2191" s="6"/>
      <c r="AE2191" s="6"/>
      <c r="AF2191" s="6"/>
    </row>
    <row r="2192" spans="1:32" ht="15" customHeight="1">
      <c r="A2192" s="89" t="s">
        <v>8707</v>
      </c>
      <c r="B2192" s="89" t="s">
        <v>8668</v>
      </c>
      <c r="C2192" s="89" t="s">
        <v>6694</v>
      </c>
      <c r="D2192" s="227" t="s">
        <v>2052</v>
      </c>
      <c r="E2192" s="228"/>
      <c r="F2192" s="228"/>
      <c r="G2192" s="229" t="s">
        <v>2051</v>
      </c>
      <c r="H2192" s="229"/>
      <c r="I2192" s="229"/>
      <c r="J2192" s="76" t="s">
        <v>2050</v>
      </c>
      <c r="K2192" s="77">
        <v>47440</v>
      </c>
      <c r="L2192" s="165">
        <v>48180</v>
      </c>
      <c r="M2192" s="85">
        <f>L2192*'Age distribution'!$L$6</f>
        <v>3117.5646781620462</v>
      </c>
      <c r="N2192" s="85">
        <f>L2192*'Age distribution'!$L$7</f>
        <v>9692.3930295021091</v>
      </c>
      <c r="O2192" s="86">
        <f>L2192*'Age distribution'!$L$8</f>
        <v>9887.4125139773769</v>
      </c>
      <c r="P2192" s="86">
        <f>L2192*'Age distribution'!$L$9</f>
        <v>9708.29902696096</v>
      </c>
      <c r="Q2192" s="86">
        <f>L2192*'Age distribution'!$L$10</f>
        <v>9373.7484366130084</v>
      </c>
      <c r="R2192" s="86">
        <f>L2192*'Age distribution'!$L$11</f>
        <v>6400.5823147845012</v>
      </c>
      <c r="S2192" s="86">
        <f t="shared" si="34"/>
        <v>48180</v>
      </c>
      <c r="U2192" s="6"/>
      <c r="V2192" s="6"/>
      <c r="W2192" s="6"/>
      <c r="X2192" s="6"/>
      <c r="Y2192" s="6"/>
      <c r="Z2192" s="6"/>
      <c r="AA2192" s="6"/>
      <c r="AB2192" s="6"/>
      <c r="AC2192" s="6"/>
      <c r="AD2192" s="6"/>
      <c r="AE2192" s="6"/>
      <c r="AF2192" s="6"/>
    </row>
    <row r="2193" spans="1:32" ht="15" customHeight="1">
      <c r="A2193" s="89" t="s">
        <v>8705</v>
      </c>
      <c r="B2193" s="89" t="s">
        <v>8668</v>
      </c>
      <c r="C2193" s="89" t="s">
        <v>6693</v>
      </c>
      <c r="D2193" s="227" t="s">
        <v>2049</v>
      </c>
      <c r="E2193" s="228"/>
      <c r="F2193" s="228"/>
      <c r="G2193" s="229" t="s">
        <v>2048</v>
      </c>
      <c r="H2193" s="229"/>
      <c r="I2193" s="229"/>
      <c r="J2193" s="76" t="s">
        <v>2048</v>
      </c>
      <c r="K2193" s="77">
        <v>31865</v>
      </c>
      <c r="L2193" s="165">
        <v>31901</v>
      </c>
      <c r="M2193" s="85">
        <f>L2193*'Age distribution'!$L$6</f>
        <v>2064.2057035709304</v>
      </c>
      <c r="N2193" s="85">
        <f>L2193*'Age distribution'!$L$7</f>
        <v>6417.5390210491241</v>
      </c>
      <c r="O2193" s="86">
        <f>L2193*'Age distribution'!$L$8</f>
        <v>6546.6655584971422</v>
      </c>
      <c r="P2193" s="86">
        <f>L2193*'Age distribution'!$L$9</f>
        <v>6428.0707193665748</v>
      </c>
      <c r="Q2193" s="86">
        <f>L2193*'Age distribution'!$L$10</f>
        <v>6206.5576769695217</v>
      </c>
      <c r="R2193" s="86">
        <f>L2193*'Age distribution'!$L$11</f>
        <v>4237.9613205467076</v>
      </c>
      <c r="S2193" s="86">
        <f t="shared" si="34"/>
        <v>31901</v>
      </c>
      <c r="U2193" s="6"/>
      <c r="V2193" s="6"/>
      <c r="W2193" s="6"/>
      <c r="X2193" s="6"/>
      <c r="Y2193" s="6"/>
      <c r="Z2193" s="6"/>
      <c r="AA2193" s="6"/>
      <c r="AB2193" s="6"/>
      <c r="AC2193" s="6"/>
      <c r="AD2193" s="6"/>
      <c r="AE2193" s="6"/>
      <c r="AF2193" s="6"/>
    </row>
    <row r="2194" spans="1:32" ht="15" customHeight="1">
      <c r="A2194" s="89" t="s">
        <v>8703</v>
      </c>
      <c r="B2194" s="89" t="s">
        <v>8668</v>
      </c>
      <c r="C2194" s="89" t="s">
        <v>6692</v>
      </c>
      <c r="D2194" s="227" t="s">
        <v>2047</v>
      </c>
      <c r="E2194" s="228"/>
      <c r="F2194" s="228"/>
      <c r="G2194" s="229" t="s">
        <v>2046</v>
      </c>
      <c r="H2194" s="229"/>
      <c r="I2194" s="229"/>
      <c r="J2194" s="76" t="s">
        <v>2046</v>
      </c>
      <c r="K2194" s="77">
        <v>16607</v>
      </c>
      <c r="L2194" s="165">
        <v>16792</v>
      </c>
      <c r="M2194" s="85">
        <f>L2194*'Age distribution'!$L$6</f>
        <v>1086.5534677396654</v>
      </c>
      <c r="N2194" s="85">
        <f>L2194*'Age distribution'!$L$7</f>
        <v>3378.0544572727154</v>
      </c>
      <c r="O2194" s="86">
        <f>L2194*'Age distribution'!$L$8</f>
        <v>3446.023888225573</v>
      </c>
      <c r="P2194" s="86">
        <f>L2194*'Age distribution'!$L$9</f>
        <v>3383.5981166610304</v>
      </c>
      <c r="Q2194" s="86">
        <f>L2194*'Age distribution'!$L$10</f>
        <v>3266.9984173434127</v>
      </c>
      <c r="R2194" s="86">
        <f>L2194*'Age distribution'!$L$11</f>
        <v>2230.7716527576035</v>
      </c>
      <c r="S2194" s="86">
        <f t="shared" si="34"/>
        <v>16792</v>
      </c>
      <c r="U2194" s="6"/>
      <c r="V2194" s="6"/>
      <c r="W2194" s="6"/>
      <c r="X2194" s="6"/>
      <c r="Y2194" s="6"/>
      <c r="Z2194" s="6"/>
      <c r="AA2194" s="6"/>
      <c r="AB2194" s="6"/>
      <c r="AC2194" s="6"/>
      <c r="AD2194" s="6"/>
      <c r="AE2194" s="6"/>
      <c r="AF2194" s="6"/>
    </row>
    <row r="2195" spans="1:32" ht="15" customHeight="1">
      <c r="A2195" s="89" t="s">
        <v>8701</v>
      </c>
      <c r="B2195" s="89" t="s">
        <v>8668</v>
      </c>
      <c r="C2195" s="89" t="s">
        <v>6691</v>
      </c>
      <c r="D2195" s="227" t="s">
        <v>2045</v>
      </c>
      <c r="E2195" s="228"/>
      <c r="F2195" s="228"/>
      <c r="G2195" s="229" t="s">
        <v>2044</v>
      </c>
      <c r="H2195" s="229"/>
      <c r="I2195" s="229"/>
      <c r="J2195" s="76" t="s">
        <v>2044</v>
      </c>
      <c r="K2195" s="77">
        <v>77418</v>
      </c>
      <c r="L2195" s="165">
        <v>77860</v>
      </c>
      <c r="M2195" s="85">
        <f>L2195*'Age distribution'!$L$6</f>
        <v>5038.0569913179097</v>
      </c>
      <c r="N2195" s="85">
        <f>L2195*'Age distribution'!$L$7</f>
        <v>15663.132446596808</v>
      </c>
      <c r="O2195" s="86">
        <f>L2195*'Age distribution'!$L$8</f>
        <v>15978.288466963026</v>
      </c>
      <c r="P2195" s="86">
        <f>L2195*'Age distribution'!$L$9</f>
        <v>15688.836908243677</v>
      </c>
      <c r="Q2195" s="86">
        <f>L2195*'Age distribution'!$L$10</f>
        <v>15148.195377224756</v>
      </c>
      <c r="R2195" s="86">
        <f>L2195*'Age distribution'!$L$11</f>
        <v>10343.489809653824</v>
      </c>
      <c r="S2195" s="86">
        <f t="shared" si="34"/>
        <v>77860</v>
      </c>
      <c r="U2195" s="6"/>
      <c r="V2195" s="6"/>
      <c r="W2195" s="6"/>
      <c r="X2195" s="6"/>
      <c r="Y2195" s="6"/>
      <c r="Z2195" s="6"/>
      <c r="AA2195" s="6"/>
      <c r="AB2195" s="6"/>
      <c r="AC2195" s="6"/>
      <c r="AD2195" s="6"/>
      <c r="AE2195" s="6"/>
      <c r="AF2195" s="6"/>
    </row>
    <row r="2196" spans="1:32" ht="15" customHeight="1">
      <c r="A2196" s="89" t="s">
        <v>8699</v>
      </c>
      <c r="B2196" s="89" t="s">
        <v>8668</v>
      </c>
      <c r="C2196" s="89" t="s">
        <v>6689</v>
      </c>
      <c r="D2196" s="227" t="s">
        <v>2043</v>
      </c>
      <c r="E2196" s="228"/>
      <c r="F2196" s="228"/>
      <c r="G2196" s="229" t="s">
        <v>2042</v>
      </c>
      <c r="H2196" s="229"/>
      <c r="I2196" s="229"/>
      <c r="J2196" s="76" t="s">
        <v>2042</v>
      </c>
      <c r="K2196" s="77">
        <v>45805</v>
      </c>
      <c r="L2196" s="165">
        <v>45657</v>
      </c>
      <c r="M2196" s="85">
        <f>L2196*'Age distribution'!$L$6</f>
        <v>2954.3098902209326</v>
      </c>
      <c r="N2196" s="85">
        <f>L2196*'Age distribution'!$L$7</f>
        <v>9184.8399449559529</v>
      </c>
      <c r="O2196" s="86">
        <f>L2196*'Age distribution'!$L$8</f>
        <v>9369.6470143350998</v>
      </c>
      <c r="P2196" s="86">
        <f>L2196*'Age distribution'!$L$9</f>
        <v>9199.913006931436</v>
      </c>
      <c r="Q2196" s="86">
        <f>L2196*'Age distribution'!$L$10</f>
        <v>8882.8815352934853</v>
      </c>
      <c r="R2196" s="86">
        <f>L2196*'Age distribution'!$L$11</f>
        <v>6065.4086082630956</v>
      </c>
      <c r="S2196" s="86">
        <f t="shared" si="34"/>
        <v>45657</v>
      </c>
      <c r="U2196" s="6"/>
      <c r="V2196" s="6"/>
      <c r="W2196" s="6"/>
      <c r="X2196" s="6"/>
      <c r="Y2196" s="6"/>
      <c r="Z2196" s="6"/>
      <c r="AA2196" s="6"/>
      <c r="AB2196" s="6"/>
      <c r="AC2196" s="6"/>
      <c r="AD2196" s="6"/>
      <c r="AE2196" s="6"/>
      <c r="AF2196" s="6"/>
    </row>
    <row r="2197" spans="1:32" ht="15" customHeight="1">
      <c r="A2197" s="89" t="s">
        <v>8697</v>
      </c>
      <c r="B2197" s="89" t="s">
        <v>8668</v>
      </c>
      <c r="C2197" s="89" t="s">
        <v>6688</v>
      </c>
      <c r="D2197" s="227" t="s">
        <v>2041</v>
      </c>
      <c r="E2197" s="228"/>
      <c r="F2197" s="228"/>
      <c r="G2197" s="229" t="s">
        <v>2040</v>
      </c>
      <c r="H2197" s="229"/>
      <c r="I2197" s="229"/>
      <c r="J2197" s="76" t="s">
        <v>2040</v>
      </c>
      <c r="K2197" s="77">
        <v>37586</v>
      </c>
      <c r="L2197" s="165">
        <v>37695</v>
      </c>
      <c r="M2197" s="85">
        <f>L2197*'Age distribution'!$L$6</f>
        <v>2439.1158269680018</v>
      </c>
      <c r="N2197" s="85">
        <f>L2197*'Age distribution'!$L$7</f>
        <v>7583.1206983620177</v>
      </c>
      <c r="O2197" s="86">
        <f>L2197*'Age distribution'!$L$8</f>
        <v>7735.6997657612537</v>
      </c>
      <c r="P2197" s="86">
        <f>L2197*'Age distribution'!$L$9</f>
        <v>7595.5652100725074</v>
      </c>
      <c r="Q2197" s="86">
        <f>L2197*'Age distribution'!$L$10</f>
        <v>7333.8199941495914</v>
      </c>
      <c r="R2197" s="86">
        <f>L2197*'Age distribution'!$L$11</f>
        <v>5007.6785046866289</v>
      </c>
      <c r="S2197" s="86">
        <f t="shared" si="34"/>
        <v>37695</v>
      </c>
      <c r="U2197" s="6"/>
      <c r="V2197" s="6"/>
      <c r="W2197" s="6"/>
      <c r="X2197" s="6"/>
      <c r="Y2197" s="6"/>
      <c r="Z2197" s="6"/>
      <c r="AA2197" s="6"/>
      <c r="AB2197" s="6"/>
      <c r="AC2197" s="6"/>
      <c r="AD2197" s="6"/>
      <c r="AE2197" s="6"/>
      <c r="AF2197" s="6"/>
    </row>
    <row r="2198" spans="1:32" ht="15" customHeight="1">
      <c r="A2198" s="89" t="s">
        <v>8695</v>
      </c>
      <c r="B2198" s="89" t="s">
        <v>8668</v>
      </c>
      <c r="C2198" s="89" t="s">
        <v>6687</v>
      </c>
      <c r="D2198" s="227" t="s">
        <v>2039</v>
      </c>
      <c r="E2198" s="228"/>
      <c r="F2198" s="228"/>
      <c r="G2198" s="229" t="s">
        <v>2038</v>
      </c>
      <c r="H2198" s="229"/>
      <c r="I2198" s="229"/>
      <c r="J2198" s="76" t="s">
        <v>2038</v>
      </c>
      <c r="K2198" s="77">
        <v>69640</v>
      </c>
      <c r="L2198" s="165">
        <v>70215</v>
      </c>
      <c r="M2198" s="85">
        <f>L2198*'Age distribution'!$L$6</f>
        <v>4543.3749248058957</v>
      </c>
      <c r="N2198" s="85">
        <f>L2198*'Age distribution'!$L$7</f>
        <v>14125.184237577638</v>
      </c>
      <c r="O2198" s="86">
        <f>L2198*'Age distribution'!$L$8</f>
        <v>14409.395385407255</v>
      </c>
      <c r="P2198" s="86">
        <f>L2198*'Age distribution'!$L$9</f>
        <v>14148.364802367452</v>
      </c>
      <c r="Q2198" s="86">
        <f>L2198*'Age distribution'!$L$10</f>
        <v>13660.808353606939</v>
      </c>
      <c r="R2198" s="86">
        <f>L2198*'Age distribution'!$L$11</f>
        <v>9327.872296234822</v>
      </c>
      <c r="S2198" s="86">
        <f t="shared" si="34"/>
        <v>70215</v>
      </c>
      <c r="U2198" s="6"/>
      <c r="V2198" s="6"/>
      <c r="W2198" s="6"/>
      <c r="X2198" s="6"/>
      <c r="Y2198" s="6"/>
      <c r="Z2198" s="6"/>
      <c r="AA2198" s="6"/>
      <c r="AB2198" s="6"/>
      <c r="AC2198" s="6"/>
      <c r="AD2198" s="6"/>
      <c r="AE2198" s="6"/>
      <c r="AF2198" s="6"/>
    </row>
    <row r="2199" spans="1:32" ht="15" customHeight="1">
      <c r="A2199" s="89" t="s">
        <v>8693</v>
      </c>
      <c r="B2199" s="89" t="s">
        <v>8668</v>
      </c>
      <c r="C2199" s="89" t="s">
        <v>6686</v>
      </c>
      <c r="D2199" s="227" t="s">
        <v>2037</v>
      </c>
      <c r="E2199" s="228"/>
      <c r="F2199" s="228"/>
      <c r="G2199" s="229" t="s">
        <v>2036</v>
      </c>
      <c r="H2199" s="229"/>
      <c r="I2199" s="229"/>
      <c r="J2199" s="76" t="s">
        <v>2036</v>
      </c>
      <c r="K2199" s="77">
        <v>11586</v>
      </c>
      <c r="L2199" s="165">
        <v>11409</v>
      </c>
      <c r="M2199" s="85">
        <f>L2199*'Age distribution'!$L$6</f>
        <v>738.23776283002871</v>
      </c>
      <c r="N2199" s="85">
        <f>L2199*'Age distribution'!$L$7</f>
        <v>2295.1538412949267</v>
      </c>
      <c r="O2199" s="86">
        <f>L2199*'Age distribution'!$L$8</f>
        <v>2341.334358073223</v>
      </c>
      <c r="P2199" s="86">
        <f>L2199*'Age distribution'!$L$9</f>
        <v>2298.9203735698961</v>
      </c>
      <c r="Q2199" s="86">
        <f>L2199*'Age distribution'!$L$10</f>
        <v>2219.6989604258574</v>
      </c>
      <c r="R2199" s="86">
        <f>L2199*'Age distribution'!$L$11</f>
        <v>1515.6547038060683</v>
      </c>
      <c r="S2199" s="86">
        <f t="shared" si="34"/>
        <v>11409.000000000002</v>
      </c>
      <c r="U2199" s="6"/>
      <c r="V2199" s="6"/>
      <c r="W2199" s="6"/>
      <c r="X2199" s="6"/>
      <c r="Y2199" s="6"/>
      <c r="Z2199" s="6"/>
      <c r="AA2199" s="6"/>
      <c r="AB2199" s="6"/>
      <c r="AC2199" s="6"/>
      <c r="AD2199" s="6"/>
      <c r="AE2199" s="6"/>
      <c r="AF2199" s="6"/>
    </row>
    <row r="2200" spans="1:32" ht="15" customHeight="1">
      <c r="A2200" s="89" t="s">
        <v>8691</v>
      </c>
      <c r="B2200" s="89" t="s">
        <v>8668</v>
      </c>
      <c r="C2200" s="89" t="s">
        <v>6684</v>
      </c>
      <c r="D2200" s="227" t="s">
        <v>2035</v>
      </c>
      <c r="E2200" s="228"/>
      <c r="F2200" s="228"/>
      <c r="G2200" s="229" t="s">
        <v>2034</v>
      </c>
      <c r="H2200" s="229"/>
      <c r="I2200" s="229"/>
      <c r="J2200" s="76" t="s">
        <v>2034</v>
      </c>
      <c r="K2200" s="77">
        <v>3638</v>
      </c>
      <c r="L2200" s="165">
        <v>3799</v>
      </c>
      <c r="M2200" s="85">
        <f>L2200*'Age distribution'!$L$6</f>
        <v>245.82042781937761</v>
      </c>
      <c r="N2200" s="85">
        <f>L2200*'Age distribution'!$L$7</f>
        <v>764.24659856950007</v>
      </c>
      <c r="O2200" s="86">
        <f>L2200*'Age distribution'!$L$8</f>
        <v>779.62391325446356</v>
      </c>
      <c r="P2200" s="86">
        <f>L2200*'Age distribution'!$L$9</f>
        <v>765.50078878008901</v>
      </c>
      <c r="Q2200" s="86">
        <f>L2200*'Age distribution'!$L$10</f>
        <v>739.12142612479897</v>
      </c>
      <c r="R2200" s="86">
        <f>L2200*'Age distribution'!$L$11</f>
        <v>504.68684545177086</v>
      </c>
      <c r="S2200" s="86">
        <f t="shared" si="34"/>
        <v>3799</v>
      </c>
      <c r="U2200" s="6"/>
      <c r="V2200" s="6"/>
      <c r="W2200" s="6"/>
      <c r="X2200" s="6"/>
      <c r="Y2200" s="6"/>
      <c r="Z2200" s="6"/>
      <c r="AA2200" s="6"/>
      <c r="AB2200" s="6"/>
      <c r="AC2200" s="6"/>
      <c r="AD2200" s="6"/>
      <c r="AE2200" s="6"/>
      <c r="AF2200" s="6"/>
    </row>
    <row r="2201" spans="1:32" ht="15" customHeight="1">
      <c r="A2201" s="89" t="s">
        <v>8689</v>
      </c>
      <c r="B2201" s="89" t="s">
        <v>8668</v>
      </c>
      <c r="C2201" s="89" t="s">
        <v>6683</v>
      </c>
      <c r="D2201" s="227" t="s">
        <v>2033</v>
      </c>
      <c r="E2201" s="228"/>
      <c r="F2201" s="228"/>
      <c r="G2201" s="229" t="s">
        <v>2032</v>
      </c>
      <c r="H2201" s="229"/>
      <c r="I2201" s="229"/>
      <c r="J2201" s="76" t="s">
        <v>2032</v>
      </c>
      <c r="K2201" s="77">
        <v>87022</v>
      </c>
      <c r="L2201" s="165">
        <v>87696</v>
      </c>
      <c r="M2201" s="85">
        <f>L2201*'Age distribution'!$L$6</f>
        <v>5674.5112498152512</v>
      </c>
      <c r="N2201" s="85">
        <f>L2201*'Age distribution'!$L$7</f>
        <v>17641.845145604337</v>
      </c>
      <c r="O2201" s="86">
        <f>L2201*'Age distribution'!$L$8</f>
        <v>17996.814608255707</v>
      </c>
      <c r="P2201" s="86">
        <f>L2201*'Age distribution'!$L$9</f>
        <v>17670.796834129687</v>
      </c>
      <c r="Q2201" s="86">
        <f>L2201*'Age distribution'!$L$10</f>
        <v>17061.856432071694</v>
      </c>
      <c r="R2201" s="86">
        <f>L2201*'Age distribution'!$L$11</f>
        <v>11650.175730123321</v>
      </c>
      <c r="S2201" s="86">
        <f t="shared" si="34"/>
        <v>87695.999999999985</v>
      </c>
      <c r="U2201" s="6"/>
      <c r="V2201" s="6"/>
      <c r="W2201" s="6"/>
      <c r="X2201" s="6"/>
      <c r="Y2201" s="6"/>
      <c r="Z2201" s="6"/>
      <c r="AA2201" s="6"/>
      <c r="AB2201" s="6"/>
      <c r="AC2201" s="6"/>
      <c r="AD2201" s="6"/>
      <c r="AE2201" s="6"/>
      <c r="AF2201" s="6"/>
    </row>
    <row r="2202" spans="1:32" ht="15" customHeight="1">
      <c r="A2202" s="89" t="s">
        <v>8687</v>
      </c>
      <c r="B2202" s="89" t="s">
        <v>8668</v>
      </c>
      <c r="C2202" s="89" t="s">
        <v>6682</v>
      </c>
      <c r="D2202" s="227" t="s">
        <v>2031</v>
      </c>
      <c r="E2202" s="228"/>
      <c r="F2202" s="228"/>
      <c r="G2202" s="229" t="s">
        <v>2030</v>
      </c>
      <c r="H2202" s="229"/>
      <c r="I2202" s="229"/>
      <c r="J2202" s="76" t="s">
        <v>2030</v>
      </c>
      <c r="K2202" s="77">
        <v>25450</v>
      </c>
      <c r="L2202" s="165">
        <v>25450</v>
      </c>
      <c r="M2202" s="85">
        <f>L2202*'Age distribution'!$L$6</f>
        <v>1646.7833345625586</v>
      </c>
      <c r="N2202" s="85">
        <f>L2202*'Age distribution'!$L$7</f>
        <v>5119.7883478793838</v>
      </c>
      <c r="O2202" s="86">
        <f>L2202*'Age distribution'!$L$8</f>
        <v>5222.8029987697018</v>
      </c>
      <c r="P2202" s="86">
        <f>L2202*'Age distribution'!$L$9</f>
        <v>5128.1903328384487</v>
      </c>
      <c r="Q2202" s="86">
        <f>L2202*'Age distribution'!$L$10</f>
        <v>4951.4715174720013</v>
      </c>
      <c r="R2202" s="86">
        <f>L2202*'Age distribution'!$L$11</f>
        <v>3380.9634684779066</v>
      </c>
      <c r="S2202" s="86">
        <f t="shared" si="34"/>
        <v>25450</v>
      </c>
      <c r="U2202" s="6"/>
      <c r="V2202" s="6"/>
      <c r="W2202" s="6"/>
      <c r="X2202" s="6"/>
      <c r="Y2202" s="6"/>
      <c r="Z2202" s="6"/>
      <c r="AA2202" s="6"/>
      <c r="AB2202" s="6"/>
      <c r="AC2202" s="6"/>
      <c r="AD2202" s="6"/>
      <c r="AE2202" s="6"/>
      <c r="AF2202" s="6"/>
    </row>
    <row r="2203" spans="1:32" ht="15" customHeight="1">
      <c r="A2203" s="89" t="s">
        <v>8685</v>
      </c>
      <c r="B2203" s="89" t="s">
        <v>8668</v>
      </c>
      <c r="C2203" s="89" t="s">
        <v>6681</v>
      </c>
      <c r="D2203" s="227" t="s">
        <v>2029</v>
      </c>
      <c r="E2203" s="228"/>
      <c r="F2203" s="228"/>
      <c r="G2203" s="229" t="s">
        <v>2028</v>
      </c>
      <c r="H2203" s="229"/>
      <c r="I2203" s="229"/>
      <c r="J2203" s="76" t="s">
        <v>2028</v>
      </c>
      <c r="K2203" s="77">
        <v>42396</v>
      </c>
      <c r="L2203" s="165">
        <v>41952</v>
      </c>
      <c r="M2203" s="85">
        <f>L2203*'Age distribution'!$L$6</f>
        <v>2714.571884148073</v>
      </c>
      <c r="N2203" s="85">
        <f>L2203*'Age distribution'!$L$7</f>
        <v>8439.5033701467928</v>
      </c>
      <c r="O2203" s="86">
        <f>L2203*'Age distribution'!$L$8</f>
        <v>8609.3136111743243</v>
      </c>
      <c r="P2203" s="86">
        <f>L2203*'Age distribution'!$L$9</f>
        <v>8453.3532747834415</v>
      </c>
      <c r="Q2203" s="86">
        <f>L2203*'Age distribution'!$L$10</f>
        <v>8162.0484519051242</v>
      </c>
      <c r="R2203" s="86">
        <f>L2203*'Age distribution'!$L$11</f>
        <v>5573.2094078422451</v>
      </c>
      <c r="S2203" s="86">
        <f t="shared" si="34"/>
        <v>41952</v>
      </c>
      <c r="U2203" s="6"/>
      <c r="V2203" s="6"/>
      <c r="W2203" s="6"/>
      <c r="X2203" s="6"/>
      <c r="Y2203" s="6"/>
      <c r="Z2203" s="6"/>
      <c r="AA2203" s="6"/>
      <c r="AB2203" s="6"/>
      <c r="AC2203" s="6"/>
      <c r="AD2203" s="6"/>
      <c r="AE2203" s="6"/>
      <c r="AF2203" s="6"/>
    </row>
    <row r="2204" spans="1:32" ht="15" customHeight="1">
      <c r="A2204" s="89" t="s">
        <v>8683</v>
      </c>
      <c r="B2204" s="89" t="s">
        <v>8668</v>
      </c>
      <c r="C2204" s="89" t="s">
        <v>6680</v>
      </c>
      <c r="D2204" s="227" t="s">
        <v>2027</v>
      </c>
      <c r="E2204" s="228"/>
      <c r="F2204" s="228"/>
      <c r="G2204" s="229" t="s">
        <v>2026</v>
      </c>
      <c r="H2204" s="229"/>
      <c r="I2204" s="229"/>
      <c r="J2204" s="76" t="s">
        <v>2026</v>
      </c>
      <c r="K2204" s="77">
        <v>45090</v>
      </c>
      <c r="L2204" s="165">
        <v>45057</v>
      </c>
      <c r="M2204" s="85">
        <f>L2204*'Age distribution'!$L$6</f>
        <v>2915.4859216261375</v>
      </c>
      <c r="N2204" s="85">
        <f>L2204*'Age distribution'!$L$7</f>
        <v>9064.137665634631</v>
      </c>
      <c r="O2204" s="86">
        <f>L2204*'Age distribution'!$L$8</f>
        <v>9246.5160988434764</v>
      </c>
      <c r="P2204" s="86">
        <f>L2204*'Age distribution'!$L$9</f>
        <v>9079.0126454499787</v>
      </c>
      <c r="Q2204" s="86">
        <f>L2204*'Age distribution'!$L$10</f>
        <v>8766.1474327204705</v>
      </c>
      <c r="R2204" s="86">
        <f>L2204*'Age distribution'!$L$11</f>
        <v>5985.7002357253068</v>
      </c>
      <c r="S2204" s="86">
        <f t="shared" si="34"/>
        <v>45057</v>
      </c>
      <c r="U2204" s="6"/>
      <c r="V2204" s="6"/>
      <c r="W2204" s="6"/>
      <c r="X2204" s="6"/>
      <c r="Y2204" s="6"/>
      <c r="Z2204" s="6"/>
      <c r="AA2204" s="6"/>
      <c r="AB2204" s="6"/>
      <c r="AC2204" s="6"/>
      <c r="AD2204" s="6"/>
      <c r="AE2204" s="6"/>
      <c r="AF2204" s="6"/>
    </row>
    <row r="2205" spans="1:32" ht="15" customHeight="1">
      <c r="A2205" s="89" t="s">
        <v>8682</v>
      </c>
      <c r="B2205" s="89" t="s">
        <v>8668</v>
      </c>
      <c r="C2205" s="89" t="s">
        <v>6679</v>
      </c>
      <c r="D2205" s="227" t="s">
        <v>2025</v>
      </c>
      <c r="E2205" s="228"/>
      <c r="F2205" s="228"/>
      <c r="G2205" s="229" t="s">
        <v>2024</v>
      </c>
      <c r="H2205" s="229"/>
      <c r="I2205" s="229"/>
      <c r="J2205" s="76" t="s">
        <v>2024</v>
      </c>
      <c r="K2205" s="77">
        <v>20813</v>
      </c>
      <c r="L2205" s="165">
        <v>21209</v>
      </c>
      <c r="M2205" s="85">
        <f>L2205*'Age distribution'!$L$6</f>
        <v>1372.362583211682</v>
      </c>
      <c r="N2205" s="85">
        <f>L2205*'Age distribution'!$L$7</f>
        <v>4266.6244035431764</v>
      </c>
      <c r="O2205" s="86">
        <f>L2205*'Age distribution'!$L$8</f>
        <v>4352.4726444364087</v>
      </c>
      <c r="P2205" s="86">
        <f>L2205*'Age distribution'!$L$9</f>
        <v>4273.6262777670199</v>
      </c>
      <c r="Q2205" s="86">
        <f>L2205*'Age distribution'!$L$10</f>
        <v>4126.3559691184155</v>
      </c>
      <c r="R2205" s="86">
        <f>L2205*'Age distribution'!$L$11</f>
        <v>2817.5581219232977</v>
      </c>
      <c r="S2205" s="86">
        <f t="shared" si="34"/>
        <v>21209.000000000004</v>
      </c>
      <c r="U2205" s="6"/>
      <c r="V2205" s="6"/>
      <c r="W2205" s="6"/>
      <c r="X2205" s="6"/>
      <c r="Y2205" s="6"/>
      <c r="Z2205" s="6"/>
      <c r="AA2205" s="6"/>
      <c r="AB2205" s="6"/>
      <c r="AC2205" s="6"/>
      <c r="AD2205" s="6"/>
      <c r="AE2205" s="6"/>
      <c r="AF2205" s="6"/>
    </row>
    <row r="2206" spans="1:32" ht="15" customHeight="1">
      <c r="A2206" s="89" t="s">
        <v>8680</v>
      </c>
      <c r="B2206" s="89" t="s">
        <v>8668</v>
      </c>
      <c r="C2206" s="89" t="s">
        <v>6678</v>
      </c>
      <c r="D2206" s="227" t="s">
        <v>2023</v>
      </c>
      <c r="E2206" s="228"/>
      <c r="F2206" s="228"/>
      <c r="G2206" s="229" t="s">
        <v>2022</v>
      </c>
      <c r="H2206" s="229"/>
      <c r="I2206" s="229"/>
      <c r="J2206" s="76" t="s">
        <v>2022</v>
      </c>
      <c r="K2206" s="77">
        <v>7981</v>
      </c>
      <c r="L2206" s="165">
        <v>7980</v>
      </c>
      <c r="M2206" s="85">
        <f>L2206*'Age distribution'!$L$6</f>
        <v>516.3587823107747</v>
      </c>
      <c r="N2206" s="85">
        <f>L2206*'Age distribution'!$L$7</f>
        <v>1605.3403149735748</v>
      </c>
      <c r="O2206" s="86">
        <f>L2206*'Age distribution'!$L$8</f>
        <v>1637.6411760385943</v>
      </c>
      <c r="P2206" s="86">
        <f>L2206*'Age distribution'!$L$9</f>
        <v>1607.9748077033721</v>
      </c>
      <c r="Q2206" s="86">
        <f>L2206*'Age distribution'!$L$10</f>
        <v>1552.5635642210834</v>
      </c>
      <c r="R2206" s="86">
        <f>L2206*'Age distribution'!$L$11</f>
        <v>1060.1213547526011</v>
      </c>
      <c r="S2206" s="86">
        <f t="shared" si="34"/>
        <v>7980.0000000000009</v>
      </c>
      <c r="U2206" s="6"/>
      <c r="V2206" s="6"/>
      <c r="W2206" s="6"/>
      <c r="X2206" s="6"/>
      <c r="Y2206" s="6"/>
      <c r="Z2206" s="6"/>
      <c r="AA2206" s="6"/>
      <c r="AB2206" s="6"/>
      <c r="AC2206" s="6"/>
      <c r="AD2206" s="6"/>
      <c r="AE2206" s="6"/>
      <c r="AF2206" s="6"/>
    </row>
    <row r="2207" spans="1:32" ht="15" customHeight="1">
      <c r="A2207" s="89" t="s">
        <v>8678</v>
      </c>
      <c r="B2207" s="89" t="s">
        <v>8668</v>
      </c>
      <c r="C2207" s="89" t="s">
        <v>6677</v>
      </c>
      <c r="D2207" s="227" t="s">
        <v>2021</v>
      </c>
      <c r="E2207" s="228"/>
      <c r="F2207" s="228"/>
      <c r="G2207" s="229" t="s">
        <v>2020</v>
      </c>
      <c r="H2207" s="229"/>
      <c r="I2207" s="229"/>
      <c r="J2207" s="76" t="s">
        <v>2019</v>
      </c>
      <c r="K2207" s="77">
        <v>605127</v>
      </c>
      <c r="L2207" s="165">
        <v>608605</v>
      </c>
      <c r="M2207" s="85">
        <f>L2207*'Age distribution'!$L$6</f>
        <v>39380.769011058779</v>
      </c>
      <c r="N2207" s="85">
        <f>L2207*'Age distribution'!$L$7</f>
        <v>122433.35117725471</v>
      </c>
      <c r="O2207" s="86">
        <f>L2207*'Age distribution'!$L$8</f>
        <v>124896.81803796599</v>
      </c>
      <c r="P2207" s="86">
        <f>L2207*'Age distribution'!$L$9</f>
        <v>122634.2741657031</v>
      </c>
      <c r="Q2207" s="86">
        <f>L2207*'Age distribution'!$L$10</f>
        <v>118408.26416074843</v>
      </c>
      <c r="R2207" s="86">
        <f>L2207*'Age distribution'!$L$11</f>
        <v>80851.523447269021</v>
      </c>
      <c r="S2207" s="86">
        <f t="shared" si="34"/>
        <v>608605</v>
      </c>
      <c r="U2207" s="6"/>
      <c r="V2207" s="6"/>
      <c r="W2207" s="6"/>
      <c r="X2207" s="6"/>
      <c r="Y2207" s="6"/>
      <c r="Z2207" s="6"/>
      <c r="AA2207" s="6"/>
      <c r="AB2207" s="6"/>
      <c r="AC2207" s="6"/>
      <c r="AD2207" s="6"/>
      <c r="AE2207" s="6"/>
      <c r="AF2207" s="6"/>
    </row>
    <row r="2208" spans="1:32" ht="15" customHeight="1">
      <c r="A2208" s="89" t="s">
        <v>8676</v>
      </c>
      <c r="B2208" s="89" t="s">
        <v>8668</v>
      </c>
      <c r="C2208" s="89" t="s">
        <v>6676</v>
      </c>
      <c r="D2208" s="227" t="s">
        <v>2018</v>
      </c>
      <c r="E2208" s="228"/>
      <c r="F2208" s="228"/>
      <c r="G2208" s="229" t="s">
        <v>2017</v>
      </c>
      <c r="H2208" s="229"/>
      <c r="I2208" s="229"/>
      <c r="J2208" s="76" t="s">
        <v>2017</v>
      </c>
      <c r="K2208" s="77">
        <v>73393</v>
      </c>
      <c r="L2208" s="165">
        <v>74098</v>
      </c>
      <c r="M2208" s="85">
        <f>L2208*'Age distribution'!$L$6</f>
        <v>4794.6307082285448</v>
      </c>
      <c r="N2208" s="85">
        <f>L2208*'Age distribution'!$L$7</f>
        <v>14906.329155252124</v>
      </c>
      <c r="O2208" s="86">
        <f>L2208*'Age distribution'!$L$8</f>
        <v>15206.257626830546</v>
      </c>
      <c r="P2208" s="86">
        <f>L2208*'Age distribution'!$L$9</f>
        <v>14930.791641754944</v>
      </c>
      <c r="Q2208" s="86">
        <f>L2208*'Age distribution'!$L$10</f>
        <v>14416.27255409196</v>
      </c>
      <c r="R2208" s="86">
        <f>L2208*'Age distribution'!$L$11</f>
        <v>9843.7183138418841</v>
      </c>
      <c r="S2208" s="86">
        <f t="shared" si="34"/>
        <v>74098</v>
      </c>
      <c r="U2208" s="6"/>
      <c r="V2208" s="6"/>
      <c r="W2208" s="6"/>
      <c r="X2208" s="6"/>
      <c r="Y2208" s="6"/>
      <c r="Z2208" s="6"/>
      <c r="AA2208" s="6"/>
      <c r="AB2208" s="6"/>
      <c r="AC2208" s="6"/>
      <c r="AD2208" s="6"/>
      <c r="AE2208" s="6"/>
      <c r="AF2208" s="6"/>
    </row>
    <row r="2209" spans="1:32" ht="15" customHeight="1">
      <c r="A2209" s="89" t="s">
        <v>8674</v>
      </c>
      <c r="B2209" s="89" t="s">
        <v>8668</v>
      </c>
      <c r="C2209" s="89" t="s">
        <v>6675</v>
      </c>
      <c r="D2209" s="227" t="s">
        <v>2016</v>
      </c>
      <c r="E2209" s="228"/>
      <c r="F2209" s="228"/>
      <c r="G2209" s="229" t="s">
        <v>2015</v>
      </c>
      <c r="H2209" s="229"/>
      <c r="I2209" s="229"/>
      <c r="J2209" s="76" t="s">
        <v>2015</v>
      </c>
      <c r="K2209" s="77">
        <v>51087</v>
      </c>
      <c r="L2209" s="165">
        <v>51536</v>
      </c>
      <c r="M2209" s="85">
        <f>L2209*'Age distribution'!$L$6</f>
        <v>3334.7200758355998</v>
      </c>
      <c r="N2209" s="85">
        <f>L2209*'Age distribution'!$L$7</f>
        <v>10367.521111839367</v>
      </c>
      <c r="O2209" s="86">
        <f>L2209*'Age distribution'!$L$8</f>
        <v>10576.124767960526</v>
      </c>
      <c r="P2209" s="86">
        <f>L2209*'Age distribution'!$L$9</f>
        <v>10384.535048847241</v>
      </c>
      <c r="Q2209" s="86">
        <f>L2209*'Age distribution'!$L$10</f>
        <v>10026.681183671399</v>
      </c>
      <c r="R2209" s="86">
        <f>L2209*'Age distribution'!$L$11</f>
        <v>6846.4178118458703</v>
      </c>
      <c r="S2209" s="86">
        <f t="shared" si="34"/>
        <v>51536</v>
      </c>
      <c r="U2209" s="6"/>
      <c r="V2209" s="6"/>
      <c r="W2209" s="6"/>
      <c r="X2209" s="6"/>
      <c r="Y2209" s="6"/>
      <c r="Z2209" s="6"/>
      <c r="AA2209" s="6"/>
      <c r="AB2209" s="6"/>
      <c r="AC2209" s="6"/>
      <c r="AD2209" s="6"/>
      <c r="AE2209" s="6"/>
      <c r="AF2209" s="6"/>
    </row>
    <row r="2210" spans="1:32" ht="15" customHeight="1">
      <c r="A2210" s="89" t="s">
        <v>8673</v>
      </c>
      <c r="B2210" s="89" t="s">
        <v>8668</v>
      </c>
      <c r="C2210" s="89" t="s">
        <v>6674</v>
      </c>
      <c r="D2210" s="227" t="s">
        <v>2014</v>
      </c>
      <c r="E2210" s="228"/>
      <c r="F2210" s="228"/>
      <c r="G2210" s="229" t="s">
        <v>2013</v>
      </c>
      <c r="H2210" s="229"/>
      <c r="I2210" s="229"/>
      <c r="J2210" s="76" t="s">
        <v>2013</v>
      </c>
      <c r="K2210" s="77">
        <v>11594</v>
      </c>
      <c r="L2210" s="165">
        <v>11591</v>
      </c>
      <c r="M2210" s="85">
        <f>L2210*'Age distribution'!$L$6</f>
        <v>750.01436663711661</v>
      </c>
      <c r="N2210" s="85">
        <f>L2210*'Age distribution'!$L$7</f>
        <v>2331.7668660223944</v>
      </c>
      <c r="O2210" s="86">
        <f>L2210*'Age distribution'!$L$8</f>
        <v>2378.6840691056823</v>
      </c>
      <c r="P2210" s="86">
        <f>L2210*'Age distribution'!$L$9</f>
        <v>2335.5934832192711</v>
      </c>
      <c r="Q2210" s="86">
        <f>L2210*'Age distribution'!$L$10</f>
        <v>2255.1083048730047</v>
      </c>
      <c r="R2210" s="86">
        <f>L2210*'Age distribution'!$L$11</f>
        <v>1539.8329101425311</v>
      </c>
      <c r="S2210" s="86">
        <f t="shared" si="34"/>
        <v>11591.000000000002</v>
      </c>
      <c r="U2210" s="6"/>
      <c r="V2210" s="6"/>
      <c r="W2210" s="6"/>
      <c r="X2210" s="6"/>
      <c r="Y2210" s="6"/>
      <c r="Z2210" s="6"/>
      <c r="AA2210" s="6"/>
      <c r="AB2210" s="6"/>
      <c r="AC2210" s="6"/>
      <c r="AD2210" s="6"/>
      <c r="AE2210" s="6"/>
      <c r="AF2210" s="6"/>
    </row>
    <row r="2211" spans="1:32" ht="15" customHeight="1">
      <c r="A2211" s="89" t="s">
        <v>8671</v>
      </c>
      <c r="B2211" s="89" t="s">
        <v>8668</v>
      </c>
      <c r="C2211" s="89" t="s">
        <v>6673</v>
      </c>
      <c r="D2211" s="227" t="s">
        <v>2012</v>
      </c>
      <c r="E2211" s="228"/>
      <c r="F2211" s="228"/>
      <c r="G2211" s="229" t="s">
        <v>2011</v>
      </c>
      <c r="H2211" s="229"/>
      <c r="I2211" s="229"/>
      <c r="J2211" s="76" t="s">
        <v>2011</v>
      </c>
      <c r="K2211" s="77">
        <v>8891</v>
      </c>
      <c r="L2211" s="165">
        <v>8758</v>
      </c>
      <c r="M2211" s="85">
        <f>L2211*'Age distribution'!$L$6</f>
        <v>566.70052825535902</v>
      </c>
      <c r="N2211" s="85">
        <f>L2211*'Age distribution'!$L$7</f>
        <v>1761.8509371602215</v>
      </c>
      <c r="O2211" s="86">
        <f>L2211*'Age distribution'!$L$8</f>
        <v>1797.3009297927329</v>
      </c>
      <c r="P2211" s="86">
        <f>L2211*'Age distribution'!$L$9</f>
        <v>1764.7422764243274</v>
      </c>
      <c r="Q2211" s="86">
        <f>L2211*'Age distribution'!$L$10</f>
        <v>1703.928783890758</v>
      </c>
      <c r="R2211" s="86">
        <f>L2211*'Age distribution'!$L$11</f>
        <v>1163.4765444766015</v>
      </c>
      <c r="S2211" s="86">
        <f t="shared" si="34"/>
        <v>8758</v>
      </c>
      <c r="U2211" s="6"/>
      <c r="V2211" s="6"/>
      <c r="W2211" s="6"/>
      <c r="X2211" s="6"/>
      <c r="Y2211" s="6"/>
      <c r="Z2211" s="6"/>
      <c r="AA2211" s="6"/>
      <c r="AB2211" s="6"/>
      <c r="AC2211" s="6"/>
      <c r="AD2211" s="6"/>
      <c r="AE2211" s="6"/>
      <c r="AF2211" s="6"/>
    </row>
    <row r="2212" spans="1:32" ht="15" customHeight="1">
      <c r="A2212" s="89" t="s">
        <v>8669</v>
      </c>
      <c r="B2212" s="89" t="s">
        <v>8668</v>
      </c>
      <c r="C2212" s="89" t="s">
        <v>6672</v>
      </c>
      <c r="D2212" s="227" t="s">
        <v>2010</v>
      </c>
      <c r="E2212" s="228"/>
      <c r="F2212" s="228"/>
      <c r="G2212" s="229" t="s">
        <v>2009</v>
      </c>
      <c r="H2212" s="229"/>
      <c r="I2212" s="229"/>
      <c r="J2212" s="76" t="s">
        <v>2009</v>
      </c>
      <c r="K2212" s="77">
        <v>19986</v>
      </c>
      <c r="L2212" s="165">
        <v>20095</v>
      </c>
      <c r="M2212" s="85">
        <f>L2212*'Age distribution'!$L$6</f>
        <v>1300.2794148540124</v>
      </c>
      <c r="N2212" s="85">
        <f>L2212*'Age distribution'!$L$7</f>
        <v>4042.5205049365895</v>
      </c>
      <c r="O2212" s="86">
        <f>L2212*'Age distribution'!$L$8</f>
        <v>4123.8595780069609</v>
      </c>
      <c r="P2212" s="86">
        <f>L2212*'Age distribution'!$L$9</f>
        <v>4049.1546066164487</v>
      </c>
      <c r="Q2212" s="86">
        <f>L2212*'Age distribution'!$L$10</f>
        <v>3909.6196520078538</v>
      </c>
      <c r="R2212" s="86">
        <f>L2212*'Age distribution'!$L$11</f>
        <v>2669.5662435781351</v>
      </c>
      <c r="S2212" s="86">
        <f t="shared" si="34"/>
        <v>20095</v>
      </c>
      <c r="U2212" s="6"/>
      <c r="V2212" s="6"/>
      <c r="W2212" s="6"/>
      <c r="X2212" s="6"/>
      <c r="Y2212" s="6"/>
      <c r="Z2212" s="6"/>
      <c r="AA2212" s="6"/>
      <c r="AB2212" s="6"/>
      <c r="AC2212" s="6"/>
      <c r="AD2212" s="6"/>
      <c r="AE2212" s="6"/>
      <c r="AF2212" s="6"/>
    </row>
    <row r="2213" spans="1:32" ht="15" customHeight="1">
      <c r="A2213" s="89" t="s">
        <v>8665</v>
      </c>
      <c r="B2213" s="89" t="s">
        <v>8609</v>
      </c>
      <c r="C2213" s="89" t="s">
        <v>6750</v>
      </c>
      <c r="D2213" s="227" t="s">
        <v>2008</v>
      </c>
      <c r="E2213" s="228"/>
      <c r="F2213" s="228"/>
      <c r="G2213" s="229" t="s">
        <v>2007</v>
      </c>
      <c r="H2213" s="229"/>
      <c r="I2213" s="229"/>
      <c r="J2213" s="76" t="s">
        <v>2007</v>
      </c>
      <c r="K2213" s="77">
        <v>16089</v>
      </c>
      <c r="L2213" s="165">
        <v>16028</v>
      </c>
      <c r="M2213" s="85">
        <f>L2213*'Age distribution'!$L$6</f>
        <v>1037.1176143956263</v>
      </c>
      <c r="N2213" s="85">
        <f>L2213*'Age distribution'!$L$7</f>
        <v>3224.3602216035661</v>
      </c>
      <c r="O2213" s="86">
        <f>L2213*'Age distribution'!$L$8</f>
        <v>3289.2371891662392</v>
      </c>
      <c r="P2213" s="86">
        <f>L2213*'Age distribution'!$L$9</f>
        <v>3229.6516563746422</v>
      </c>
      <c r="Q2213" s="86">
        <f>L2213*'Age distribution'!$L$10</f>
        <v>3118.3569934004418</v>
      </c>
      <c r="R2213" s="86">
        <f>L2213*'Age distribution'!$L$11</f>
        <v>2129.2763250594849</v>
      </c>
      <c r="S2213" s="86">
        <f t="shared" si="34"/>
        <v>16028.000000000002</v>
      </c>
      <c r="U2213" s="6"/>
      <c r="V2213" s="6"/>
      <c r="W2213" s="6"/>
      <c r="X2213" s="6"/>
      <c r="Y2213" s="6"/>
      <c r="Z2213" s="6"/>
      <c r="AA2213" s="6"/>
      <c r="AB2213" s="6"/>
      <c r="AC2213" s="6"/>
      <c r="AD2213" s="6"/>
      <c r="AE2213" s="6"/>
      <c r="AF2213" s="6"/>
    </row>
    <row r="2214" spans="1:32" ht="15" customHeight="1">
      <c r="A2214" s="89" t="s">
        <v>8663</v>
      </c>
      <c r="B2214" s="89" t="s">
        <v>8609</v>
      </c>
      <c r="C2214" s="89" t="s">
        <v>6749</v>
      </c>
      <c r="D2214" s="227" t="s">
        <v>2006</v>
      </c>
      <c r="E2214" s="228"/>
      <c r="F2214" s="228"/>
      <c r="G2214" s="229" t="s">
        <v>2005</v>
      </c>
      <c r="H2214" s="229"/>
      <c r="I2214" s="229"/>
      <c r="J2214" s="76" t="s">
        <v>2004</v>
      </c>
      <c r="K2214" s="77">
        <v>85517</v>
      </c>
      <c r="L2214" s="165">
        <v>86012</v>
      </c>
      <c r="M2214" s="85">
        <f>L2214*'Age distribution'!$L$6</f>
        <v>5565.5453112925261</v>
      </c>
      <c r="N2214" s="85">
        <f>L2214*'Age distribution'!$L$7</f>
        <v>17303.074081642495</v>
      </c>
      <c r="O2214" s="86">
        <f>L2214*'Age distribution'!$L$8</f>
        <v>17651.227172109218</v>
      </c>
      <c r="P2214" s="86">
        <f>L2214*'Age distribution'!$L$9</f>
        <v>17331.469819571732</v>
      </c>
      <c r="Q2214" s="86">
        <f>L2214*'Age distribution'!$L$10</f>
        <v>16734.222717516772</v>
      </c>
      <c r="R2214" s="86">
        <f>L2214*'Age distribution'!$L$11</f>
        <v>11426.460897867259</v>
      </c>
      <c r="S2214" s="86">
        <f t="shared" si="34"/>
        <v>86012.000000000015</v>
      </c>
      <c r="U2214" s="6"/>
      <c r="V2214" s="6"/>
      <c r="W2214" s="6"/>
      <c r="X2214" s="6"/>
      <c r="Y2214" s="6"/>
      <c r="Z2214" s="6"/>
      <c r="AA2214" s="6"/>
      <c r="AB2214" s="6"/>
      <c r="AC2214" s="6"/>
      <c r="AD2214" s="6"/>
      <c r="AE2214" s="6"/>
      <c r="AF2214" s="6"/>
    </row>
    <row r="2215" spans="1:32" ht="15" customHeight="1">
      <c r="A2215" s="89" t="s">
        <v>8662</v>
      </c>
      <c r="B2215" s="89" t="s">
        <v>8609</v>
      </c>
      <c r="C2215" s="89" t="s">
        <v>6748</v>
      </c>
      <c r="D2215" s="227" t="s">
        <v>2003</v>
      </c>
      <c r="E2215" s="228"/>
      <c r="F2215" s="228"/>
      <c r="G2215" s="229" t="s">
        <v>2002</v>
      </c>
      <c r="H2215" s="229"/>
      <c r="I2215" s="229"/>
      <c r="J2215" s="76" t="s">
        <v>2002</v>
      </c>
      <c r="K2215" s="77">
        <v>376905</v>
      </c>
      <c r="L2215" s="165">
        <v>379780</v>
      </c>
      <c r="M2215" s="85">
        <f>L2215*'Age distribution'!$L$6</f>
        <v>24574.277988218801</v>
      </c>
      <c r="N2215" s="85">
        <f>L2215*'Age distribution'!$L$7</f>
        <v>76400.519401085752</v>
      </c>
      <c r="O2215" s="86">
        <f>L2215*'Age distribution'!$L$8</f>
        <v>77937.765142348027</v>
      </c>
      <c r="P2215" s="86">
        <f>L2215*'Age distribution'!$L$9</f>
        <v>76525.898805712612</v>
      </c>
      <c r="Q2215" s="86">
        <f>L2215*'Age distribution'!$L$10</f>
        <v>73888.795791965298</v>
      </c>
      <c r="R2215" s="86">
        <f>L2215*'Age distribution'!$L$11</f>
        <v>50452.742870669528</v>
      </c>
      <c r="S2215" s="86">
        <f t="shared" si="34"/>
        <v>379780</v>
      </c>
      <c r="U2215" s="6"/>
      <c r="V2215" s="6"/>
      <c r="W2215" s="6"/>
      <c r="X2215" s="6"/>
      <c r="Y2215" s="6"/>
      <c r="Z2215" s="6"/>
      <c r="AA2215" s="6"/>
      <c r="AB2215" s="6"/>
      <c r="AC2215" s="6"/>
      <c r="AD2215" s="6"/>
      <c r="AE2215" s="6"/>
      <c r="AF2215" s="6"/>
    </row>
    <row r="2216" spans="1:32" ht="15" customHeight="1">
      <c r="A2216" s="89" t="s">
        <v>8660</v>
      </c>
      <c r="B2216" s="89" t="s">
        <v>8609</v>
      </c>
      <c r="C2216" s="89" t="s">
        <v>6747</v>
      </c>
      <c r="D2216" s="227" t="s">
        <v>2001</v>
      </c>
      <c r="E2216" s="228"/>
      <c r="F2216" s="228"/>
      <c r="G2216" s="229" t="s">
        <v>2000</v>
      </c>
      <c r="H2216" s="229"/>
      <c r="I2216" s="229"/>
      <c r="J2216" s="76" t="s">
        <v>2000</v>
      </c>
      <c r="K2216" s="77">
        <v>37058</v>
      </c>
      <c r="L2216" s="165">
        <v>37173</v>
      </c>
      <c r="M2216" s="85">
        <f>L2216*'Age distribution'!$L$6</f>
        <v>2405.3389742905301</v>
      </c>
      <c r="N2216" s="85">
        <f>L2216*'Age distribution'!$L$7</f>
        <v>7478.1097153524679</v>
      </c>
      <c r="O2216" s="86">
        <f>L2216*'Age distribution'!$L$8</f>
        <v>7628.5758692835416</v>
      </c>
      <c r="P2216" s="86">
        <f>L2216*'Age distribution'!$L$9</f>
        <v>7490.3818955836405</v>
      </c>
      <c r="Q2216" s="86">
        <f>L2216*'Age distribution'!$L$10</f>
        <v>7232.2613249110691</v>
      </c>
      <c r="R2216" s="86">
        <f>L2216*'Age distribution'!$L$11</f>
        <v>4938.3322205787517</v>
      </c>
      <c r="S2216" s="86">
        <f t="shared" si="34"/>
        <v>37173</v>
      </c>
      <c r="U2216" s="6"/>
      <c r="V2216" s="6"/>
      <c r="W2216" s="6"/>
      <c r="X2216" s="6"/>
      <c r="Y2216" s="6"/>
      <c r="Z2216" s="6"/>
      <c r="AA2216" s="6"/>
      <c r="AB2216" s="6"/>
      <c r="AC2216" s="6"/>
      <c r="AD2216" s="6"/>
      <c r="AE2216" s="6"/>
      <c r="AF2216" s="6"/>
    </row>
    <row r="2217" spans="1:32" ht="15" customHeight="1">
      <c r="A2217" s="89" t="s">
        <v>8658</v>
      </c>
      <c r="B2217" s="89" t="s">
        <v>8609</v>
      </c>
      <c r="C2217" s="89" t="s">
        <v>6746</v>
      </c>
      <c r="D2217" s="227" t="s">
        <v>1999</v>
      </c>
      <c r="E2217" s="228"/>
      <c r="F2217" s="228"/>
      <c r="G2217" s="229" t="s">
        <v>1998</v>
      </c>
      <c r="H2217" s="229"/>
      <c r="I2217" s="229"/>
      <c r="J2217" s="76" t="s">
        <v>1998</v>
      </c>
      <c r="K2217" s="77">
        <v>49343</v>
      </c>
      <c r="L2217" s="165">
        <v>49353</v>
      </c>
      <c r="M2217" s="85">
        <f>L2217*'Age distribution'!$L$6</f>
        <v>3193.4655367648706</v>
      </c>
      <c r="N2217" s="85">
        <f>L2217*'Age distribution'!$L$7</f>
        <v>9928.3659855752921</v>
      </c>
      <c r="O2217" s="86">
        <f>L2217*'Age distribution'!$L$8</f>
        <v>10128.133453763501</v>
      </c>
      <c r="P2217" s="86">
        <f>L2217*'Age distribution'!$L$9</f>
        <v>9944.6592336572085</v>
      </c>
      <c r="Q2217" s="86">
        <f>L2217*'Age distribution'!$L$10</f>
        <v>9601.9636071432487</v>
      </c>
      <c r="R2217" s="86">
        <f>L2217*'Age distribution'!$L$11</f>
        <v>6556.4121830958793</v>
      </c>
      <c r="S2217" s="86">
        <f t="shared" si="34"/>
        <v>49353</v>
      </c>
      <c r="U2217" s="6"/>
      <c r="V2217" s="6"/>
      <c r="W2217" s="6"/>
      <c r="X2217" s="6"/>
      <c r="Y2217" s="6"/>
      <c r="Z2217" s="6"/>
      <c r="AA2217" s="6"/>
      <c r="AB2217" s="6"/>
      <c r="AC2217" s="6"/>
      <c r="AD2217" s="6"/>
      <c r="AE2217" s="6"/>
      <c r="AF2217" s="6"/>
    </row>
    <row r="2218" spans="1:32" ht="15" customHeight="1">
      <c r="A2218" s="89" t="s">
        <v>8657</v>
      </c>
      <c r="B2218" s="89" t="s">
        <v>8609</v>
      </c>
      <c r="C2218" s="89" t="s">
        <v>6745</v>
      </c>
      <c r="D2218" s="227" t="s">
        <v>1997</v>
      </c>
      <c r="E2218" s="228"/>
      <c r="F2218" s="228"/>
      <c r="G2218" s="229" t="s">
        <v>1996</v>
      </c>
      <c r="H2218" s="229"/>
      <c r="I2218" s="229"/>
      <c r="J2218" s="76" t="s">
        <v>1996</v>
      </c>
      <c r="K2218" s="77">
        <v>63010</v>
      </c>
      <c r="L2218" s="165">
        <v>62757</v>
      </c>
      <c r="M2218" s="85">
        <f>L2218*'Age distribution'!$L$6</f>
        <v>4060.7929951725928</v>
      </c>
      <c r="N2218" s="85">
        <f>L2218*'Age distribution'!$L$7</f>
        <v>12624.854905613613</v>
      </c>
      <c r="O2218" s="86">
        <f>L2218*'Age distribution'!$L$8</f>
        <v>12878.878105846372</v>
      </c>
      <c r="P2218" s="86">
        <f>L2218*'Age distribution'!$L$9</f>
        <v>12645.573309152947</v>
      </c>
      <c r="Q2218" s="86">
        <f>L2218*'Age distribution'!$L$10</f>
        <v>12209.803458624378</v>
      </c>
      <c r="R2218" s="86">
        <f>L2218*'Age distribution'!$L$11</f>
        <v>8337.0972255900979</v>
      </c>
      <c r="S2218" s="86">
        <f t="shared" si="34"/>
        <v>62757</v>
      </c>
      <c r="U2218" s="6"/>
      <c r="V2218" s="6"/>
      <c r="W2218" s="6"/>
      <c r="X2218" s="6"/>
      <c r="Y2218" s="6"/>
      <c r="Z2218" s="6"/>
      <c r="AA2218" s="6"/>
      <c r="AB2218" s="6"/>
      <c r="AC2218" s="6"/>
      <c r="AD2218" s="6"/>
      <c r="AE2218" s="6"/>
      <c r="AF2218" s="6"/>
    </row>
    <row r="2219" spans="1:32" ht="15" customHeight="1">
      <c r="A2219" s="89" t="s">
        <v>8655</v>
      </c>
      <c r="B2219" s="89" t="s">
        <v>8609</v>
      </c>
      <c r="C2219" s="89" t="s">
        <v>6744</v>
      </c>
      <c r="D2219" s="227" t="s">
        <v>1995</v>
      </c>
      <c r="E2219" s="228"/>
      <c r="F2219" s="228"/>
      <c r="G2219" s="229" t="s">
        <v>1994</v>
      </c>
      <c r="H2219" s="229"/>
      <c r="I2219" s="229"/>
      <c r="J2219" s="76" t="s">
        <v>1994</v>
      </c>
      <c r="K2219" s="77">
        <v>20893</v>
      </c>
      <c r="L2219" s="165">
        <v>20684</v>
      </c>
      <c r="M2219" s="85">
        <f>L2219*'Age distribution'!$L$6</f>
        <v>1338.3916106912361</v>
      </c>
      <c r="N2219" s="85">
        <f>L2219*'Age distribution'!$L$7</f>
        <v>4161.0099091370203</v>
      </c>
      <c r="O2219" s="86">
        <f>L2219*'Age distribution'!$L$8</f>
        <v>4244.7330933812382</v>
      </c>
      <c r="P2219" s="86">
        <f>L2219*'Age distribution'!$L$9</f>
        <v>4167.8384614707456</v>
      </c>
      <c r="Q2219" s="86">
        <f>L2219*'Age distribution'!$L$10</f>
        <v>4024.2136293670287</v>
      </c>
      <c r="R2219" s="86">
        <f>L2219*'Age distribution'!$L$11</f>
        <v>2747.813295952732</v>
      </c>
      <c r="S2219" s="86">
        <f t="shared" si="34"/>
        <v>20684.000000000004</v>
      </c>
      <c r="U2219" s="6"/>
      <c r="V2219" s="6"/>
      <c r="W2219" s="6"/>
      <c r="X2219" s="6"/>
      <c r="Y2219" s="6"/>
      <c r="Z2219" s="6"/>
      <c r="AA2219" s="6"/>
      <c r="AB2219" s="6"/>
      <c r="AC2219" s="6"/>
      <c r="AD2219" s="6"/>
      <c r="AE2219" s="6"/>
      <c r="AF2219" s="6"/>
    </row>
    <row r="2220" spans="1:32" ht="15" customHeight="1">
      <c r="A2220" s="89" t="s">
        <v>8654</v>
      </c>
      <c r="B2220" s="89" t="s">
        <v>8609</v>
      </c>
      <c r="C2220" s="89" t="s">
        <v>6743</v>
      </c>
      <c r="D2220" s="227" t="s">
        <v>1993</v>
      </c>
      <c r="E2220" s="228"/>
      <c r="F2220" s="228"/>
      <c r="G2220" s="229" t="s">
        <v>1992</v>
      </c>
      <c r="H2220" s="229"/>
      <c r="I2220" s="229"/>
      <c r="J2220" s="76" t="s">
        <v>1992</v>
      </c>
      <c r="K2220" s="77">
        <v>22366</v>
      </c>
      <c r="L2220" s="165">
        <v>22484</v>
      </c>
      <c r="M2220" s="85">
        <f>L2220*'Age distribution'!$L$6</f>
        <v>1454.8635164756215</v>
      </c>
      <c r="N2220" s="85">
        <f>L2220*'Age distribution'!$L$7</f>
        <v>4523.1167471009849</v>
      </c>
      <c r="O2220" s="86">
        <f>L2220*'Age distribution'!$L$8</f>
        <v>4614.1258398561095</v>
      </c>
      <c r="P2220" s="86">
        <f>L2220*'Age distribution'!$L$9</f>
        <v>4530.539545915115</v>
      </c>
      <c r="Q2220" s="86">
        <f>L2220*'Age distribution'!$L$10</f>
        <v>4374.4159370860698</v>
      </c>
      <c r="R2220" s="86">
        <f>L2220*'Age distribution'!$L$11</f>
        <v>2986.9384135661003</v>
      </c>
      <c r="S2220" s="86">
        <f t="shared" si="34"/>
        <v>22484</v>
      </c>
      <c r="U2220" s="6"/>
      <c r="V2220" s="6"/>
      <c r="W2220" s="6"/>
      <c r="X2220" s="6"/>
      <c r="Y2220" s="6"/>
      <c r="Z2220" s="6"/>
      <c r="AA2220" s="6"/>
      <c r="AB2220" s="6"/>
      <c r="AC2220" s="6"/>
      <c r="AD2220" s="6"/>
      <c r="AE2220" s="6"/>
      <c r="AF2220" s="6"/>
    </row>
    <row r="2221" spans="1:32" ht="15" customHeight="1">
      <c r="A2221" s="89" t="s">
        <v>8652</v>
      </c>
      <c r="B2221" s="89" t="s">
        <v>8609</v>
      </c>
      <c r="C2221" s="89" t="s">
        <v>6742</v>
      </c>
      <c r="D2221" s="227" t="s">
        <v>1991</v>
      </c>
      <c r="E2221" s="228"/>
      <c r="F2221" s="228"/>
      <c r="G2221" s="229" t="s">
        <v>1990</v>
      </c>
      <c r="H2221" s="229"/>
      <c r="I2221" s="229"/>
      <c r="J2221" s="76" t="s">
        <v>1990</v>
      </c>
      <c r="K2221" s="77">
        <v>157841</v>
      </c>
      <c r="L2221" s="165">
        <v>159800</v>
      </c>
      <c r="M2221" s="85">
        <f>L2221*'Age distribution'!$L$6</f>
        <v>10340.116969080427</v>
      </c>
      <c r="N2221" s="85">
        <f>L2221*'Age distribution'!$L$7</f>
        <v>32147.040392578605</v>
      </c>
      <c r="O2221" s="86">
        <f>L2221*'Age distribution'!$L$8</f>
        <v>32793.867159269088</v>
      </c>
      <c r="P2221" s="86">
        <f>L2221*'Age distribution'!$L$9</f>
        <v>32199.79627456126</v>
      </c>
      <c r="Q2221" s="86">
        <f>L2221*'Age distribution'!$L$10</f>
        <v>31090.182651946008</v>
      </c>
      <c r="R2221" s="86">
        <f>L2221*'Age distribution'!$L$11</f>
        <v>21228.996552564618</v>
      </c>
      <c r="S2221" s="86">
        <f t="shared" si="34"/>
        <v>159800</v>
      </c>
      <c r="U2221" s="6"/>
      <c r="V2221" s="6"/>
      <c r="W2221" s="6"/>
      <c r="X2221" s="6"/>
      <c r="Y2221" s="6"/>
      <c r="Z2221" s="6"/>
      <c r="AA2221" s="6"/>
      <c r="AB2221" s="6"/>
      <c r="AC2221" s="6"/>
      <c r="AD2221" s="6"/>
      <c r="AE2221" s="6"/>
      <c r="AF2221" s="6"/>
    </row>
    <row r="2222" spans="1:32" ht="15" customHeight="1">
      <c r="A2222" s="89" t="s">
        <v>8650</v>
      </c>
      <c r="B2222" s="89" t="s">
        <v>8609</v>
      </c>
      <c r="C2222" s="89" t="s">
        <v>6741</v>
      </c>
      <c r="D2222" s="227" t="s">
        <v>1989</v>
      </c>
      <c r="E2222" s="228"/>
      <c r="F2222" s="228"/>
      <c r="G2222" s="229" t="s">
        <v>1988</v>
      </c>
      <c r="H2222" s="229"/>
      <c r="I2222" s="229"/>
      <c r="J2222" s="76" t="s">
        <v>1988</v>
      </c>
      <c r="K2222" s="77">
        <v>107651</v>
      </c>
      <c r="L2222" s="165">
        <v>107293</v>
      </c>
      <c r="M2222" s="85">
        <f>L2222*'Age distribution'!$L$6</f>
        <v>6942.5667707355833</v>
      </c>
      <c r="N2222" s="85">
        <f>L2222*'Age distribution'!$L$7</f>
        <v>21584.182758704232</v>
      </c>
      <c r="O2222" s="86">
        <f>L2222*'Age distribution'!$L$8</f>
        <v>22018.475526404622</v>
      </c>
      <c r="P2222" s="86">
        <f>L2222*'Age distribution'!$L$9</f>
        <v>21619.604140716528</v>
      </c>
      <c r="Q2222" s="86">
        <f>L2222*'Age distribution'!$L$10</f>
        <v>20874.586778943947</v>
      </c>
      <c r="R2222" s="86">
        <f>L2222*'Age distribution'!$L$11</f>
        <v>14253.58402449509</v>
      </c>
      <c r="S2222" s="86">
        <f t="shared" si="34"/>
        <v>107293.00000000001</v>
      </c>
      <c r="U2222" s="6"/>
      <c r="V2222" s="6"/>
      <c r="W2222" s="6"/>
      <c r="X2222" s="6"/>
      <c r="Y2222" s="6"/>
      <c r="Z2222" s="6"/>
      <c r="AA2222" s="6"/>
      <c r="AB2222" s="6"/>
      <c r="AC2222" s="6"/>
      <c r="AD2222" s="6"/>
      <c r="AE2222" s="6"/>
      <c r="AF2222" s="6"/>
    </row>
    <row r="2223" spans="1:32" ht="15" customHeight="1">
      <c r="A2223" s="89" t="s">
        <v>8649</v>
      </c>
      <c r="B2223" s="89" t="s">
        <v>8609</v>
      </c>
      <c r="C2223" s="89" t="s">
        <v>6740</v>
      </c>
      <c r="D2223" s="227" t="s">
        <v>1987</v>
      </c>
      <c r="E2223" s="228"/>
      <c r="F2223" s="228"/>
      <c r="G2223" s="229" t="s">
        <v>1986</v>
      </c>
      <c r="H2223" s="229"/>
      <c r="I2223" s="229"/>
      <c r="J2223" s="76" t="s">
        <v>1986</v>
      </c>
      <c r="K2223" s="77">
        <v>1871</v>
      </c>
      <c r="L2223" s="165">
        <v>1953</v>
      </c>
      <c r="M2223" s="85">
        <f>L2223*'Age distribution'!$L$6</f>
        <v>126.37201777605803</v>
      </c>
      <c r="N2223" s="85">
        <f>L2223*'Age distribution'!$L$7</f>
        <v>392.88591919090123</v>
      </c>
      <c r="O2223" s="86">
        <f>L2223*'Age distribution'!$L$8</f>
        <v>400.79112992523488</v>
      </c>
      <c r="P2223" s="86">
        <f>L2223*'Age distribution'!$L$9</f>
        <v>393.53067662214102</v>
      </c>
      <c r="Q2223" s="86">
        <f>L2223*'Age distribution'!$L$10</f>
        <v>379.96950387515989</v>
      </c>
      <c r="R2223" s="86">
        <f>L2223*'Age distribution'!$L$11</f>
        <v>259.45075261050499</v>
      </c>
      <c r="S2223" s="86">
        <f t="shared" si="34"/>
        <v>1953</v>
      </c>
      <c r="U2223" s="6"/>
      <c r="V2223" s="6"/>
      <c r="W2223" s="6"/>
      <c r="X2223" s="6"/>
      <c r="Y2223" s="6"/>
      <c r="Z2223" s="6"/>
      <c r="AA2223" s="6"/>
      <c r="AB2223" s="6"/>
      <c r="AC2223" s="6"/>
      <c r="AD2223" s="6"/>
      <c r="AE2223" s="6"/>
      <c r="AF2223" s="6"/>
    </row>
    <row r="2224" spans="1:32" ht="15" customHeight="1">
      <c r="A2224" s="89" t="s">
        <v>8647</v>
      </c>
      <c r="B2224" s="89" t="s">
        <v>8609</v>
      </c>
      <c r="C2224" s="89" t="s">
        <v>6739</v>
      </c>
      <c r="D2224" s="227" t="s">
        <v>1985</v>
      </c>
      <c r="E2224" s="228"/>
      <c r="F2224" s="228"/>
      <c r="G2224" s="229" t="s">
        <v>1984</v>
      </c>
      <c r="H2224" s="229"/>
      <c r="I2224" s="229"/>
      <c r="J2224" s="76" t="s">
        <v>1984</v>
      </c>
      <c r="K2224" s="77">
        <v>7450</v>
      </c>
      <c r="L2224" s="165">
        <v>7403</v>
      </c>
      <c r="M2224" s="85">
        <f>L2224*'Age distribution'!$L$6</f>
        <v>479.02306584544681</v>
      </c>
      <c r="N2224" s="85">
        <f>L2224*'Age distribution'!$L$7</f>
        <v>1489.2649563595708</v>
      </c>
      <c r="O2224" s="86">
        <f>L2224*'Age distribution'!$L$8</f>
        <v>1519.2302789741495</v>
      </c>
      <c r="P2224" s="86">
        <f>L2224*'Age distribution'!$L$9</f>
        <v>1491.7089600787046</v>
      </c>
      <c r="Q2224" s="86">
        <f>L2224*'Age distribution'!$L$10</f>
        <v>1440.3042689133686</v>
      </c>
      <c r="R2224" s="86">
        <f>L2224*'Age distribution'!$L$11</f>
        <v>983.46846982876013</v>
      </c>
      <c r="S2224" s="86">
        <f t="shared" si="34"/>
        <v>7403</v>
      </c>
      <c r="U2224" s="6"/>
      <c r="V2224" s="6"/>
      <c r="W2224" s="6"/>
      <c r="X2224" s="6"/>
      <c r="Y2224" s="6"/>
      <c r="Z2224" s="6"/>
      <c r="AA2224" s="6"/>
      <c r="AB2224" s="6"/>
      <c r="AC2224" s="6"/>
      <c r="AD2224" s="6"/>
      <c r="AE2224" s="6"/>
      <c r="AF2224" s="6"/>
    </row>
    <row r="2225" spans="1:32" ht="15" customHeight="1">
      <c r="A2225" s="89" t="s">
        <v>8646</v>
      </c>
      <c r="B2225" s="89" t="s">
        <v>8609</v>
      </c>
      <c r="C2225" s="89" t="s">
        <v>6738</v>
      </c>
      <c r="D2225" s="227" t="s">
        <v>1983</v>
      </c>
      <c r="E2225" s="228"/>
      <c r="F2225" s="228"/>
      <c r="G2225" s="229" t="s">
        <v>1982</v>
      </c>
      <c r="H2225" s="229"/>
      <c r="I2225" s="229"/>
      <c r="J2225" s="76" t="s">
        <v>1982</v>
      </c>
      <c r="K2225" s="77">
        <v>7397</v>
      </c>
      <c r="L2225" s="165">
        <v>7368</v>
      </c>
      <c r="M2225" s="85">
        <f>L2225*'Age distribution'!$L$6</f>
        <v>476.75833434408378</v>
      </c>
      <c r="N2225" s="85">
        <f>L2225*'Age distribution'!$L$7</f>
        <v>1482.2239900658269</v>
      </c>
      <c r="O2225" s="86">
        <f>L2225*'Age distribution'!$L$8</f>
        <v>1512.047642237138</v>
      </c>
      <c r="P2225" s="86">
        <f>L2225*'Age distribution'!$L$9</f>
        <v>1484.6564389922864</v>
      </c>
      <c r="Q2225" s="86">
        <f>L2225*'Age distribution'!$L$10</f>
        <v>1433.4947795966093</v>
      </c>
      <c r="R2225" s="86">
        <f>L2225*'Age distribution'!$L$11</f>
        <v>978.81881476405567</v>
      </c>
      <c r="S2225" s="86">
        <f t="shared" si="34"/>
        <v>7368</v>
      </c>
      <c r="U2225" s="6"/>
      <c r="V2225" s="6"/>
      <c r="W2225" s="6"/>
      <c r="X2225" s="6"/>
      <c r="Y2225" s="6"/>
      <c r="Z2225" s="6"/>
      <c r="AA2225" s="6"/>
      <c r="AB2225" s="6"/>
      <c r="AC2225" s="6"/>
      <c r="AD2225" s="6"/>
      <c r="AE2225" s="6"/>
      <c r="AF2225" s="6"/>
    </row>
    <row r="2226" spans="1:32" ht="15" customHeight="1">
      <c r="A2226" s="89" t="s">
        <v>8644</v>
      </c>
      <c r="B2226" s="89" t="s">
        <v>8609</v>
      </c>
      <c r="C2226" s="89" t="s">
        <v>6737</v>
      </c>
      <c r="D2226" s="227" t="s">
        <v>1981</v>
      </c>
      <c r="E2226" s="228"/>
      <c r="F2226" s="228"/>
      <c r="G2226" s="229" t="s">
        <v>1980</v>
      </c>
      <c r="H2226" s="229"/>
      <c r="I2226" s="229"/>
      <c r="J2226" s="76" t="s">
        <v>1980</v>
      </c>
      <c r="K2226" s="77">
        <v>22436</v>
      </c>
      <c r="L2226" s="165">
        <v>22412</v>
      </c>
      <c r="M2226" s="85">
        <f>L2226*'Age distribution'!$L$6</f>
        <v>1450.2046402442461</v>
      </c>
      <c r="N2226" s="85">
        <f>L2226*'Age distribution'!$L$7</f>
        <v>4508.6324735824255</v>
      </c>
      <c r="O2226" s="86">
        <f>L2226*'Age distribution'!$L$8</f>
        <v>4599.350129997114</v>
      </c>
      <c r="P2226" s="86">
        <f>L2226*'Age distribution'!$L$9</f>
        <v>4516.0315025373402</v>
      </c>
      <c r="Q2226" s="86">
        <f>L2226*'Age distribution'!$L$10</f>
        <v>4360.4078447773081</v>
      </c>
      <c r="R2226" s="86">
        <f>L2226*'Age distribution'!$L$11</f>
        <v>2977.3734088615656</v>
      </c>
      <c r="S2226" s="86">
        <f t="shared" si="34"/>
        <v>22412</v>
      </c>
      <c r="U2226" s="6"/>
      <c r="V2226" s="6"/>
      <c r="W2226" s="6"/>
      <c r="X2226" s="6"/>
      <c r="Y2226" s="6"/>
      <c r="Z2226" s="6"/>
      <c r="AA2226" s="6"/>
      <c r="AB2226" s="6"/>
      <c r="AC2226" s="6"/>
      <c r="AD2226" s="6"/>
      <c r="AE2226" s="6"/>
      <c r="AF2226" s="6"/>
    </row>
    <row r="2227" spans="1:32" ht="15" customHeight="1">
      <c r="A2227" s="89" t="s">
        <v>8642</v>
      </c>
      <c r="B2227" s="89" t="s">
        <v>8609</v>
      </c>
      <c r="C2227" s="89" t="s">
        <v>6736</v>
      </c>
      <c r="D2227" s="227" t="s">
        <v>1979</v>
      </c>
      <c r="E2227" s="228"/>
      <c r="F2227" s="228"/>
      <c r="G2227" s="229" t="s">
        <v>1978</v>
      </c>
      <c r="H2227" s="229"/>
      <c r="I2227" s="229"/>
      <c r="J2227" s="76" t="s">
        <v>1978</v>
      </c>
      <c r="K2227" s="77">
        <v>203428</v>
      </c>
      <c r="L2227" s="165">
        <v>204800</v>
      </c>
      <c r="M2227" s="85">
        <f>L2227*'Age distribution'!$L$6</f>
        <v>13251.914613690058</v>
      </c>
      <c r="N2227" s="85">
        <f>L2227*'Age distribution'!$L$7</f>
        <v>41199.711341677707</v>
      </c>
      <c r="O2227" s="86">
        <f>L2227*'Age distribution'!$L$8</f>
        <v>42028.685821140862</v>
      </c>
      <c r="P2227" s="86">
        <f>L2227*'Age distribution'!$L$9</f>
        <v>41267.323385670497</v>
      </c>
      <c r="Q2227" s="86">
        <f>L2227*'Age distribution'!$L$10</f>
        <v>39845.240344922044</v>
      </c>
      <c r="R2227" s="86">
        <f>L2227*'Age distribution'!$L$11</f>
        <v>27207.124492898834</v>
      </c>
      <c r="S2227" s="86">
        <f t="shared" si="34"/>
        <v>204800.00000000003</v>
      </c>
      <c r="U2227" s="6"/>
      <c r="V2227" s="6"/>
      <c r="W2227" s="6"/>
      <c r="X2227" s="6"/>
      <c r="Y2227" s="6"/>
      <c r="Z2227" s="6"/>
      <c r="AA2227" s="6"/>
      <c r="AB2227" s="6"/>
      <c r="AC2227" s="6"/>
      <c r="AD2227" s="6"/>
      <c r="AE2227" s="6"/>
      <c r="AF2227" s="6"/>
    </row>
    <row r="2228" spans="1:32" ht="15" customHeight="1">
      <c r="A2228" s="89" t="s">
        <v>8641</v>
      </c>
      <c r="B2228" s="89" t="s">
        <v>8609</v>
      </c>
      <c r="C2228" s="89" t="s">
        <v>6735</v>
      </c>
      <c r="D2228" s="227" t="s">
        <v>1977</v>
      </c>
      <c r="E2228" s="228"/>
      <c r="F2228" s="228"/>
      <c r="G2228" s="229" t="s">
        <v>288</v>
      </c>
      <c r="H2228" s="229"/>
      <c r="I2228" s="229"/>
      <c r="J2228" s="76" t="s">
        <v>288</v>
      </c>
      <c r="K2228" s="77">
        <v>21689</v>
      </c>
      <c r="L2228" s="165">
        <v>21708</v>
      </c>
      <c r="M2228" s="85">
        <f>L2228*'Age distribution'!$L$6</f>
        <v>1404.6511837596865</v>
      </c>
      <c r="N2228" s="85">
        <f>L2228*'Age distribution'!$L$7</f>
        <v>4367.0084658454089</v>
      </c>
      <c r="O2228" s="86">
        <f>L2228*'Age distribution'!$L$8</f>
        <v>4454.876522486943</v>
      </c>
      <c r="P2228" s="86">
        <f>L2228*'Age distribution'!$L$9</f>
        <v>4374.1750783990974</v>
      </c>
      <c r="Q2228" s="86">
        <f>L2228*'Age distribution'!$L$10</f>
        <v>4223.4398310916395</v>
      </c>
      <c r="R2228" s="86">
        <f>L2228*'Age distribution'!$L$11</f>
        <v>2883.8489184172258</v>
      </c>
      <c r="S2228" s="86">
        <f t="shared" si="34"/>
        <v>21708</v>
      </c>
      <c r="U2228" s="6"/>
      <c r="V2228" s="6"/>
      <c r="W2228" s="6"/>
      <c r="X2228" s="6"/>
      <c r="Y2228" s="6"/>
      <c r="Z2228" s="6"/>
      <c r="AA2228" s="6"/>
      <c r="AB2228" s="6"/>
      <c r="AC2228" s="6"/>
      <c r="AD2228" s="6"/>
      <c r="AE2228" s="6"/>
      <c r="AF2228" s="6"/>
    </row>
    <row r="2229" spans="1:32" ht="15" customHeight="1">
      <c r="A2229" s="89" t="s">
        <v>8640</v>
      </c>
      <c r="B2229" s="89" t="s">
        <v>8609</v>
      </c>
      <c r="C2229" s="89" t="s">
        <v>6734</v>
      </c>
      <c r="D2229" s="227" t="s">
        <v>1976</v>
      </c>
      <c r="E2229" s="228"/>
      <c r="F2229" s="228"/>
      <c r="G2229" s="229" t="s">
        <v>1975</v>
      </c>
      <c r="H2229" s="229"/>
      <c r="I2229" s="229"/>
      <c r="J2229" s="76" t="s">
        <v>1975</v>
      </c>
      <c r="K2229" s="77">
        <v>82838</v>
      </c>
      <c r="L2229" s="165">
        <v>82641</v>
      </c>
      <c r="M2229" s="85">
        <f>L2229*'Age distribution'!$L$6</f>
        <v>5347.4193144041019</v>
      </c>
      <c r="N2229" s="85">
        <f>L2229*'Age distribution'!$L$7</f>
        <v>16624.928442322205</v>
      </c>
      <c r="O2229" s="86">
        <f>L2229*'Age distribution'!$L$8</f>
        <v>16959.43664523878</v>
      </c>
      <c r="P2229" s="86">
        <f>L2229*'Age distribution'!$L$9</f>
        <v>16652.211288648417</v>
      </c>
      <c r="Q2229" s="86">
        <f>L2229*'Age distribution'!$L$10</f>
        <v>16078.371617894054</v>
      </c>
      <c r="R2229" s="86">
        <f>L2229*'Age distribution'!$L$11</f>
        <v>10978.632691492443</v>
      </c>
      <c r="S2229" s="86">
        <f t="shared" si="34"/>
        <v>82641</v>
      </c>
      <c r="U2229" s="6"/>
      <c r="V2229" s="6"/>
      <c r="W2229" s="6"/>
      <c r="X2229" s="6"/>
      <c r="Y2229" s="6"/>
      <c r="Z2229" s="6"/>
      <c r="AA2229" s="6"/>
      <c r="AB2229" s="6"/>
      <c r="AC2229" s="6"/>
      <c r="AD2229" s="6"/>
      <c r="AE2229" s="6"/>
      <c r="AF2229" s="6"/>
    </row>
    <row r="2230" spans="1:32" ht="15" customHeight="1">
      <c r="A2230" s="89" t="s">
        <v>8638</v>
      </c>
      <c r="B2230" s="89" t="s">
        <v>8609</v>
      </c>
      <c r="C2230" s="89" t="s">
        <v>6733</v>
      </c>
      <c r="D2230" s="227" t="s">
        <v>1974</v>
      </c>
      <c r="E2230" s="228"/>
      <c r="F2230" s="228"/>
      <c r="G2230" s="229" t="s">
        <v>1973</v>
      </c>
      <c r="H2230" s="229"/>
      <c r="I2230" s="229"/>
      <c r="J2230" s="76" t="s">
        <v>1973</v>
      </c>
      <c r="K2230" s="77">
        <v>66295</v>
      </c>
      <c r="L2230" s="165">
        <v>66317</v>
      </c>
      <c r="M2230" s="85">
        <f>L2230*'Age distribution'!$L$6</f>
        <v>4291.1485421683774</v>
      </c>
      <c r="N2230" s="85">
        <f>L2230*'Age distribution'!$L$7</f>
        <v>13341.02176292012</v>
      </c>
      <c r="O2230" s="86">
        <f>L2230*'Age distribution'!$L$8</f>
        <v>13609.454871096674</v>
      </c>
      <c r="P2230" s="86">
        <f>L2230*'Age distribution'!$L$9</f>
        <v>13362.915453942922</v>
      </c>
      <c r="Q2230" s="86">
        <f>L2230*'Age distribution'!$L$10</f>
        <v>12902.425800557592</v>
      </c>
      <c r="R2230" s="86">
        <f>L2230*'Age distribution'!$L$11</f>
        <v>8810.033569314317</v>
      </c>
      <c r="S2230" s="86">
        <f t="shared" si="34"/>
        <v>66317</v>
      </c>
      <c r="U2230" s="6"/>
      <c r="V2230" s="6"/>
      <c r="W2230" s="6"/>
      <c r="X2230" s="6"/>
      <c r="Y2230" s="6"/>
      <c r="Z2230" s="6"/>
      <c r="AA2230" s="6"/>
      <c r="AB2230" s="6"/>
      <c r="AC2230" s="6"/>
      <c r="AD2230" s="6"/>
      <c r="AE2230" s="6"/>
      <c r="AF2230" s="6"/>
    </row>
    <row r="2231" spans="1:32" ht="15" customHeight="1">
      <c r="A2231" s="89" t="s">
        <v>8636</v>
      </c>
      <c r="B2231" s="89" t="s">
        <v>8609</v>
      </c>
      <c r="C2231" s="89" t="s">
        <v>6732</v>
      </c>
      <c r="D2231" s="227" t="s">
        <v>1972</v>
      </c>
      <c r="E2231" s="228"/>
      <c r="F2231" s="228"/>
      <c r="G2231" s="229" t="s">
        <v>1971</v>
      </c>
      <c r="H2231" s="229"/>
      <c r="I2231" s="229"/>
      <c r="J2231" s="76" t="s">
        <v>1971</v>
      </c>
      <c r="K2231" s="77">
        <v>7882</v>
      </c>
      <c r="L2231" s="165">
        <v>7922</v>
      </c>
      <c r="M2231" s="85">
        <f>L2231*'Age distribution'!$L$6</f>
        <v>512.60579867994454</v>
      </c>
      <c r="N2231" s="85">
        <f>L2231*'Age distribution'!$L$7</f>
        <v>1593.6724279725138</v>
      </c>
      <c r="O2231" s="86">
        <f>L2231*'Age distribution'!$L$8</f>
        <v>1625.7385208744038</v>
      </c>
      <c r="P2231" s="86">
        <f>L2231*'Age distribution'!$L$9</f>
        <v>1596.2877727601644</v>
      </c>
      <c r="Q2231" s="86">
        <f>L2231*'Age distribution'!$L$10</f>
        <v>1541.2792676390254</v>
      </c>
      <c r="R2231" s="86">
        <f>L2231*'Age distribution'!$L$11</f>
        <v>1052.4162120739481</v>
      </c>
      <c r="S2231" s="86">
        <f t="shared" si="34"/>
        <v>7922</v>
      </c>
      <c r="U2231" s="6"/>
      <c r="V2231" s="6"/>
      <c r="W2231" s="6"/>
      <c r="X2231" s="6"/>
      <c r="Y2231" s="6"/>
      <c r="Z2231" s="6"/>
      <c r="AA2231" s="6"/>
      <c r="AB2231" s="6"/>
      <c r="AC2231" s="6"/>
      <c r="AD2231" s="6"/>
      <c r="AE2231" s="6"/>
      <c r="AF2231" s="6"/>
    </row>
    <row r="2232" spans="1:32" ht="15" customHeight="1">
      <c r="A2232" s="89" t="s">
        <v>8635</v>
      </c>
      <c r="B2232" s="89" t="s">
        <v>8609</v>
      </c>
      <c r="C2232" s="89" t="s">
        <v>6731</v>
      </c>
      <c r="D2232" s="227" t="s">
        <v>1970</v>
      </c>
      <c r="E2232" s="228"/>
      <c r="F2232" s="228"/>
      <c r="G2232" s="229" t="s">
        <v>1969</v>
      </c>
      <c r="H2232" s="229"/>
      <c r="I2232" s="229"/>
      <c r="J2232" s="76" t="s">
        <v>1969</v>
      </c>
      <c r="K2232" s="77">
        <v>351848</v>
      </c>
      <c r="L2232" s="165">
        <v>353495</v>
      </c>
      <c r="M2232" s="85">
        <f>L2232*'Age distribution'!$L$6</f>
        <v>22873.464630695154</v>
      </c>
      <c r="N2232" s="85">
        <f>L2232*'Age distribution'!$L$7</f>
        <v>71112.753714484192</v>
      </c>
      <c r="O2232" s="86">
        <f>L2232*'Age distribution'!$L$8</f>
        <v>72543.604952852489</v>
      </c>
      <c r="P2232" s="86">
        <f>L2232*'Age distribution'!$L$9</f>
        <v>71229.45546981247</v>
      </c>
      <c r="Q2232" s="86">
        <f>L2232*'Age distribution'!$L$10</f>
        <v>68774.869315079181</v>
      </c>
      <c r="R2232" s="86">
        <f>L2232*'Age distribution'!$L$11</f>
        <v>46960.851917076528</v>
      </c>
      <c r="S2232" s="86">
        <f t="shared" si="34"/>
        <v>353495</v>
      </c>
      <c r="U2232" s="6"/>
      <c r="V2232" s="6"/>
      <c r="W2232" s="6"/>
      <c r="X2232" s="6"/>
      <c r="Y2232" s="6"/>
      <c r="Z2232" s="6"/>
      <c r="AA2232" s="6"/>
      <c r="AB2232" s="6"/>
      <c r="AC2232" s="6"/>
      <c r="AD2232" s="6"/>
      <c r="AE2232" s="6"/>
      <c r="AF2232" s="6"/>
    </row>
    <row r="2233" spans="1:32" ht="15" customHeight="1">
      <c r="A2233" s="89" t="s">
        <v>8633</v>
      </c>
      <c r="B2233" s="89" t="s">
        <v>8609</v>
      </c>
      <c r="C2233" s="89" t="s">
        <v>6730</v>
      </c>
      <c r="D2233" s="227" t="s">
        <v>1968</v>
      </c>
      <c r="E2233" s="228"/>
      <c r="F2233" s="228"/>
      <c r="G2233" s="229" t="s">
        <v>1967</v>
      </c>
      <c r="H2233" s="229"/>
      <c r="I2233" s="229"/>
      <c r="J2233" s="76" t="s">
        <v>1966</v>
      </c>
      <c r="K2233" s="77">
        <v>45989</v>
      </c>
      <c r="L2233" s="165">
        <v>45849</v>
      </c>
      <c r="M2233" s="85">
        <f>L2233*'Age distribution'!$L$6</f>
        <v>2966.7335601712671</v>
      </c>
      <c r="N2233" s="85">
        <f>L2233*'Age distribution'!$L$7</f>
        <v>9223.4646743387766</v>
      </c>
      <c r="O2233" s="86">
        <f>L2233*'Age distribution'!$L$8</f>
        <v>9409.0489072924192</v>
      </c>
      <c r="P2233" s="86">
        <f>L2233*'Age distribution'!$L$9</f>
        <v>9238.6011226055016</v>
      </c>
      <c r="Q2233" s="86">
        <f>L2233*'Age distribution'!$L$10</f>
        <v>8920.2364481168497</v>
      </c>
      <c r="R2233" s="86">
        <f>L2233*'Age distribution'!$L$11</f>
        <v>6090.915287475189</v>
      </c>
      <c r="S2233" s="86">
        <f t="shared" si="34"/>
        <v>45849.000000000007</v>
      </c>
      <c r="U2233" s="6"/>
      <c r="V2233" s="6"/>
      <c r="W2233" s="6"/>
      <c r="X2233" s="6"/>
      <c r="Y2233" s="6"/>
      <c r="Z2233" s="6"/>
      <c r="AA2233" s="6"/>
      <c r="AB2233" s="6"/>
      <c r="AC2233" s="6"/>
      <c r="AD2233" s="6"/>
      <c r="AE2233" s="6"/>
      <c r="AF2233" s="6"/>
    </row>
    <row r="2234" spans="1:32" ht="15" customHeight="1">
      <c r="A2234" s="89" t="s">
        <v>8632</v>
      </c>
      <c r="B2234" s="89" t="s">
        <v>8609</v>
      </c>
      <c r="C2234" s="89" t="s">
        <v>6729</v>
      </c>
      <c r="D2234" s="227" t="s">
        <v>1965</v>
      </c>
      <c r="E2234" s="228"/>
      <c r="F2234" s="228"/>
      <c r="G2234" s="229" t="s">
        <v>1964</v>
      </c>
      <c r="H2234" s="229"/>
      <c r="I2234" s="229"/>
      <c r="J2234" s="76" t="s">
        <v>1964</v>
      </c>
      <c r="K2234" s="77">
        <v>116887</v>
      </c>
      <c r="L2234" s="165">
        <v>118178</v>
      </c>
      <c r="M2234" s="85">
        <f>L2234*'Age distribution'!$L$6</f>
        <v>7646.8982676594915</v>
      </c>
      <c r="N2234" s="85">
        <f>L2234*'Age distribution'!$L$7</f>
        <v>23773.923276058536</v>
      </c>
      <c r="O2234" s="86">
        <f>L2234*'Age distribution'!$L$8</f>
        <v>24252.275551615159</v>
      </c>
      <c r="P2234" s="86">
        <f>L2234*'Age distribution'!$L$9</f>
        <v>23812.938198592619</v>
      </c>
      <c r="Q2234" s="86">
        <f>L2234*'Age distribution'!$L$10</f>
        <v>22992.337956456038</v>
      </c>
      <c r="R2234" s="86">
        <f>L2234*'Age distribution'!$L$11</f>
        <v>15699.626749618155</v>
      </c>
      <c r="S2234" s="86">
        <f t="shared" si="34"/>
        <v>118178</v>
      </c>
      <c r="U2234" s="6"/>
      <c r="V2234" s="6"/>
      <c r="W2234" s="6"/>
      <c r="X2234" s="6"/>
      <c r="Y2234" s="6"/>
      <c r="Z2234" s="6"/>
      <c r="AA2234" s="6"/>
      <c r="AB2234" s="6"/>
      <c r="AC2234" s="6"/>
      <c r="AD2234" s="6"/>
      <c r="AE2234" s="6"/>
      <c r="AF2234" s="6"/>
    </row>
    <row r="2235" spans="1:32" ht="15" customHeight="1">
      <c r="A2235" s="89" t="s">
        <v>8630</v>
      </c>
      <c r="B2235" s="89" t="s">
        <v>8609</v>
      </c>
      <c r="C2235" s="89" t="s">
        <v>6728</v>
      </c>
      <c r="D2235" s="227" t="s">
        <v>1963</v>
      </c>
      <c r="E2235" s="228"/>
      <c r="F2235" s="228"/>
      <c r="G2235" s="229" t="s">
        <v>1962</v>
      </c>
      <c r="H2235" s="229"/>
      <c r="I2235" s="229"/>
      <c r="J2235" s="76" t="s">
        <v>1962</v>
      </c>
      <c r="K2235" s="77">
        <v>31332</v>
      </c>
      <c r="L2235" s="165">
        <v>30780</v>
      </c>
      <c r="M2235" s="85">
        <f>L2235*'Age distribution'!$L$6</f>
        <v>1991.6695889129883</v>
      </c>
      <c r="N2235" s="85">
        <f>L2235*'Age distribution'!$L$7</f>
        <v>6192.0269291837885</v>
      </c>
      <c r="O2235" s="86">
        <f>L2235*'Age distribution'!$L$8</f>
        <v>6316.6159647202921</v>
      </c>
      <c r="P2235" s="86">
        <f>L2235*'Age distribution'!$L$9</f>
        <v>6202.1885439987209</v>
      </c>
      <c r="Q2235" s="86">
        <f>L2235*'Age distribution'!$L$10</f>
        <v>5988.4594619956079</v>
      </c>
      <c r="R2235" s="86">
        <f>L2235*'Age distribution'!$L$11</f>
        <v>4089.0395111886041</v>
      </c>
      <c r="S2235" s="86">
        <f t="shared" si="34"/>
        <v>30780</v>
      </c>
      <c r="U2235" s="6"/>
      <c r="V2235" s="6"/>
      <c r="W2235" s="6"/>
      <c r="X2235" s="6"/>
      <c r="Y2235" s="6"/>
      <c r="Z2235" s="6"/>
      <c r="AA2235" s="6"/>
      <c r="AB2235" s="6"/>
      <c r="AC2235" s="6"/>
      <c r="AD2235" s="6"/>
      <c r="AE2235" s="6"/>
      <c r="AF2235" s="6"/>
    </row>
    <row r="2236" spans="1:32" ht="15" customHeight="1">
      <c r="A2236" s="89" t="s">
        <v>8628</v>
      </c>
      <c r="B2236" s="89" t="s">
        <v>8609</v>
      </c>
      <c r="C2236" s="89" t="s">
        <v>6727</v>
      </c>
      <c r="D2236" s="227" t="s">
        <v>1961</v>
      </c>
      <c r="E2236" s="228"/>
      <c r="F2236" s="228"/>
      <c r="G2236" s="229" t="s">
        <v>1960</v>
      </c>
      <c r="H2236" s="229"/>
      <c r="I2236" s="229"/>
      <c r="J2236" s="76" t="s">
        <v>1960</v>
      </c>
      <c r="K2236" s="77">
        <v>315948</v>
      </c>
      <c r="L2236" s="165">
        <v>317858</v>
      </c>
      <c r="M2236" s="85">
        <f>L2236*'Age distribution'!$L$6</f>
        <v>20567.515016007299</v>
      </c>
      <c r="N2236" s="85">
        <f>L2236*'Age distribution'!$L$7</f>
        <v>63943.641834194306</v>
      </c>
      <c r="O2236" s="86">
        <f>L2236*'Age distribution'!$L$8</f>
        <v>65230.2442272275</v>
      </c>
      <c r="P2236" s="86">
        <f>L2236*'Age distribution'!$L$9</f>
        <v>64048.578499621355</v>
      </c>
      <c r="Q2236" s="86">
        <f>L2236*'Age distribution'!$L$10</f>
        <v>61841.447292755031</v>
      </c>
      <c r="R2236" s="86">
        <f>L2236*'Age distribution'!$L$11</f>
        <v>42226.57313019452</v>
      </c>
      <c r="S2236" s="86">
        <f t="shared" si="34"/>
        <v>317858</v>
      </c>
      <c r="U2236" s="6"/>
      <c r="V2236" s="6"/>
      <c r="W2236" s="6"/>
      <c r="X2236" s="6"/>
      <c r="Y2236" s="6"/>
      <c r="Z2236" s="6"/>
      <c r="AA2236" s="6"/>
      <c r="AB2236" s="6"/>
      <c r="AC2236" s="6"/>
      <c r="AD2236" s="6"/>
      <c r="AE2236" s="6"/>
      <c r="AF2236" s="6"/>
    </row>
    <row r="2237" spans="1:32" ht="15" customHeight="1">
      <c r="A2237" s="89" t="s">
        <v>8627</v>
      </c>
      <c r="B2237" s="89" t="s">
        <v>8609</v>
      </c>
      <c r="C2237" s="89" t="s">
        <v>6726</v>
      </c>
      <c r="D2237" s="227" t="s">
        <v>1959</v>
      </c>
      <c r="E2237" s="228"/>
      <c r="F2237" s="228"/>
      <c r="G2237" s="229" t="s">
        <v>1958</v>
      </c>
      <c r="H2237" s="229"/>
      <c r="I2237" s="229"/>
      <c r="J2237" s="76" t="s">
        <v>1958</v>
      </c>
      <c r="K2237" s="77">
        <v>11200</v>
      </c>
      <c r="L2237" s="165">
        <v>11193</v>
      </c>
      <c r="M2237" s="85">
        <f>L2237*'Age distribution'!$L$6</f>
        <v>724.26113413590247</v>
      </c>
      <c r="N2237" s="85">
        <f>L2237*'Age distribution'!$L$7</f>
        <v>2251.7010207392509</v>
      </c>
      <c r="O2237" s="86">
        <f>L2237*'Age distribution'!$L$8</f>
        <v>2297.0072284962384</v>
      </c>
      <c r="P2237" s="86">
        <f>L2237*'Age distribution'!$L$9</f>
        <v>2255.3962434365717</v>
      </c>
      <c r="Q2237" s="86">
        <f>L2237*'Age distribution'!$L$10</f>
        <v>2177.6746834995724</v>
      </c>
      <c r="R2237" s="86">
        <f>L2237*'Age distribution'!$L$11</f>
        <v>1486.9596896924641</v>
      </c>
      <c r="S2237" s="86">
        <f t="shared" si="34"/>
        <v>11193</v>
      </c>
      <c r="U2237" s="6"/>
      <c r="V2237" s="6"/>
      <c r="W2237" s="6"/>
      <c r="X2237" s="6"/>
      <c r="Y2237" s="6"/>
      <c r="Z2237" s="6"/>
      <c r="AA2237" s="6"/>
      <c r="AB2237" s="6"/>
      <c r="AC2237" s="6"/>
      <c r="AD2237" s="6"/>
      <c r="AE2237" s="6"/>
      <c r="AF2237" s="6"/>
    </row>
    <row r="2238" spans="1:32" ht="15" customHeight="1">
      <c r="A2238" s="89" t="s">
        <v>8625</v>
      </c>
      <c r="B2238" s="89" t="s">
        <v>8609</v>
      </c>
      <c r="C2238" s="89" t="s">
        <v>6725</v>
      </c>
      <c r="D2238" s="227" t="s">
        <v>1957</v>
      </c>
      <c r="E2238" s="228"/>
      <c r="F2238" s="228"/>
      <c r="G2238" s="229" t="s">
        <v>1956</v>
      </c>
      <c r="H2238" s="229"/>
      <c r="I2238" s="229"/>
      <c r="J2238" s="76" t="s">
        <v>1956</v>
      </c>
      <c r="K2238" s="77">
        <v>737269</v>
      </c>
      <c r="L2238" s="165">
        <v>748148</v>
      </c>
      <c r="M2238" s="85">
        <f>L2238*'Age distribution'!$L$6</f>
        <v>48410.1240937646</v>
      </c>
      <c r="N2238" s="85">
        <f>L2238*'Age distribution'!$L$7</f>
        <v>150505.28144947995</v>
      </c>
      <c r="O2238" s="86">
        <f>L2238*'Age distribution'!$L$8</f>
        <v>153533.58027204539</v>
      </c>
      <c r="P2238" s="86">
        <f>L2238*'Age distribution'!$L$9</f>
        <v>150752.27273604792</v>
      </c>
      <c r="Q2238" s="86">
        <f>L2238*'Age distribution'!$L$10</f>
        <v>145557.30895299188</v>
      </c>
      <c r="R2238" s="86">
        <f>L2238*'Age distribution'!$L$11</f>
        <v>99389.432495670291</v>
      </c>
      <c r="S2238" s="86">
        <f t="shared" si="34"/>
        <v>748148</v>
      </c>
      <c r="U2238" s="6"/>
      <c r="V2238" s="6"/>
      <c r="W2238" s="6"/>
      <c r="X2238" s="6"/>
      <c r="Y2238" s="6"/>
      <c r="Z2238" s="6"/>
      <c r="AA2238" s="6"/>
      <c r="AB2238" s="6"/>
      <c r="AC2238" s="6"/>
      <c r="AD2238" s="6"/>
      <c r="AE2238" s="6"/>
      <c r="AF2238" s="6"/>
    </row>
    <row r="2239" spans="1:32" ht="15" customHeight="1">
      <c r="A2239" s="89" t="s">
        <v>8623</v>
      </c>
      <c r="B2239" s="89" t="s">
        <v>8609</v>
      </c>
      <c r="C2239" s="89" t="s">
        <v>6724</v>
      </c>
      <c r="D2239" s="227" t="s">
        <v>1955</v>
      </c>
      <c r="E2239" s="228"/>
      <c r="F2239" s="228"/>
      <c r="G2239" s="229" t="s">
        <v>1954</v>
      </c>
      <c r="H2239" s="229"/>
      <c r="I2239" s="229"/>
      <c r="J2239" s="76" t="s">
        <v>1954</v>
      </c>
      <c r="K2239" s="77">
        <v>75584</v>
      </c>
      <c r="L2239" s="165">
        <v>76008</v>
      </c>
      <c r="M2239" s="85">
        <f>L2239*'Age distribution'!$L$6</f>
        <v>4918.2203415886424</v>
      </c>
      <c r="N2239" s="85">
        <f>L2239*'Age distribution'!$L$7</f>
        <v>15290.564744424997</v>
      </c>
      <c r="O2239" s="86">
        <f>L2239*'Age distribution'!$L$8</f>
        <v>15598.224374478881</v>
      </c>
      <c r="P2239" s="86">
        <f>L2239*'Age distribution'!$L$9</f>
        <v>15315.657792470915</v>
      </c>
      <c r="Q2239" s="86">
        <f>L2239*'Age distribution'!$L$10</f>
        <v>14787.876113949387</v>
      </c>
      <c r="R2239" s="86">
        <f>L2239*'Age distribution'!$L$11</f>
        <v>10097.45663308718</v>
      </c>
      <c r="S2239" s="86">
        <f t="shared" si="34"/>
        <v>76007.999999999985</v>
      </c>
      <c r="U2239" s="6"/>
      <c r="V2239" s="6"/>
      <c r="W2239" s="6"/>
      <c r="X2239" s="6"/>
      <c r="Y2239" s="6"/>
      <c r="Z2239" s="6"/>
      <c r="AA2239" s="6"/>
      <c r="AB2239" s="6"/>
      <c r="AC2239" s="6"/>
      <c r="AD2239" s="6"/>
      <c r="AE2239" s="6"/>
      <c r="AF2239" s="6"/>
    </row>
    <row r="2240" spans="1:32" ht="15" customHeight="1">
      <c r="A2240" s="89" t="s">
        <v>8622</v>
      </c>
      <c r="B2240" s="89" t="s">
        <v>8609</v>
      </c>
      <c r="C2240" s="89" t="s">
        <v>6723</v>
      </c>
      <c r="D2240" s="227" t="s">
        <v>1953</v>
      </c>
      <c r="E2240" s="228"/>
      <c r="F2240" s="228"/>
      <c r="G2240" s="229" t="s">
        <v>1952</v>
      </c>
      <c r="H2240" s="229"/>
      <c r="I2240" s="229"/>
      <c r="J2240" s="76" t="s">
        <v>1952</v>
      </c>
      <c r="K2240" s="77">
        <v>1772</v>
      </c>
      <c r="L2240" s="165">
        <v>1736</v>
      </c>
      <c r="M2240" s="85">
        <f>L2240*'Age distribution'!$L$6</f>
        <v>112.33068246760713</v>
      </c>
      <c r="N2240" s="85">
        <f>L2240*'Age distribution'!$L$7</f>
        <v>349.23192816968998</v>
      </c>
      <c r="O2240" s="86">
        <f>L2240*'Age distribution'!$L$8</f>
        <v>356.25878215576432</v>
      </c>
      <c r="P2240" s="86">
        <f>L2240*'Age distribution'!$L$9</f>
        <v>349.80504588634761</v>
      </c>
      <c r="Q2240" s="86">
        <f>L2240*'Age distribution'!$L$10</f>
        <v>337.75067011125321</v>
      </c>
      <c r="R2240" s="86">
        <f>L2240*'Age distribution'!$L$11</f>
        <v>230.62289120933778</v>
      </c>
      <c r="S2240" s="86">
        <f t="shared" si="34"/>
        <v>1736</v>
      </c>
      <c r="U2240" s="6"/>
      <c r="V2240" s="6"/>
      <c r="W2240" s="6"/>
      <c r="X2240" s="6"/>
      <c r="Y2240" s="6"/>
      <c r="Z2240" s="6"/>
      <c r="AA2240" s="6"/>
      <c r="AB2240" s="6"/>
      <c r="AC2240" s="6"/>
      <c r="AD2240" s="6"/>
      <c r="AE2240" s="6"/>
      <c r="AF2240" s="6"/>
    </row>
    <row r="2241" spans="1:32" ht="15" customHeight="1">
      <c r="A2241" s="89" t="s">
        <v>8621</v>
      </c>
      <c r="B2241" s="89" t="s">
        <v>8609</v>
      </c>
      <c r="C2241" s="89" t="s">
        <v>6722</v>
      </c>
      <c r="D2241" s="227" t="s">
        <v>1951</v>
      </c>
      <c r="E2241" s="228"/>
      <c r="F2241" s="228"/>
      <c r="G2241" s="229" t="s">
        <v>1950</v>
      </c>
      <c r="H2241" s="229"/>
      <c r="I2241" s="229"/>
      <c r="J2241" s="76" t="s">
        <v>1950</v>
      </c>
      <c r="K2241" s="77">
        <v>25255</v>
      </c>
      <c r="L2241" s="165">
        <v>25422</v>
      </c>
      <c r="M2241" s="85">
        <f>L2241*'Age distribution'!$L$6</f>
        <v>1644.9715493614681</v>
      </c>
      <c r="N2241" s="85">
        <f>L2241*'Age distribution'!$L$7</f>
        <v>5114.155574844388</v>
      </c>
      <c r="O2241" s="86">
        <f>L2241*'Age distribution'!$L$8</f>
        <v>5217.0568893800928</v>
      </c>
      <c r="P2241" s="86">
        <f>L2241*'Age distribution'!$L$9</f>
        <v>5122.548315969314</v>
      </c>
      <c r="Q2241" s="86">
        <f>L2241*'Age distribution'!$L$10</f>
        <v>4946.0239260185945</v>
      </c>
      <c r="R2241" s="86">
        <f>L2241*'Age distribution'!$L$11</f>
        <v>3377.2437444261432</v>
      </c>
      <c r="S2241" s="86">
        <f t="shared" si="34"/>
        <v>25422</v>
      </c>
      <c r="U2241" s="6"/>
      <c r="V2241" s="6"/>
      <c r="W2241" s="6"/>
      <c r="X2241" s="6"/>
      <c r="Y2241" s="6"/>
      <c r="Z2241" s="6"/>
      <c r="AA2241" s="6"/>
      <c r="AB2241" s="6"/>
      <c r="AC2241" s="6"/>
      <c r="AD2241" s="6"/>
      <c r="AE2241" s="6"/>
      <c r="AF2241" s="6"/>
    </row>
    <row r="2242" spans="1:32" ht="15" customHeight="1">
      <c r="A2242" s="89" t="s">
        <v>8619</v>
      </c>
      <c r="B2242" s="89" t="s">
        <v>8609</v>
      </c>
      <c r="C2242" s="89" t="s">
        <v>6721</v>
      </c>
      <c r="D2242" s="227" t="s">
        <v>1949</v>
      </c>
      <c r="E2242" s="228"/>
      <c r="F2242" s="228"/>
      <c r="G2242" s="229" t="s">
        <v>1948</v>
      </c>
      <c r="H2242" s="229"/>
      <c r="I2242" s="229"/>
      <c r="J2242" s="76" t="s">
        <v>1948</v>
      </c>
      <c r="K2242" s="77">
        <v>76049</v>
      </c>
      <c r="L2242" s="165">
        <v>76681</v>
      </c>
      <c r="M2242" s="85">
        <f>L2242*'Age distribution'!$L$6</f>
        <v>4961.7678930291377</v>
      </c>
      <c r="N2242" s="85">
        <f>L2242*'Age distribution'!$L$7</f>
        <v>15425.952467730413</v>
      </c>
      <c r="O2242" s="86">
        <f>L2242*'Age distribution'!$L$8</f>
        <v>15736.336218021985</v>
      </c>
      <c r="P2242" s="86">
        <f>L2242*'Age distribution'!$L$9</f>
        <v>15451.267697932615</v>
      </c>
      <c r="Q2242" s="86">
        <f>L2242*'Age distribution'!$L$10</f>
        <v>14918.812865668784</v>
      </c>
      <c r="R2242" s="86">
        <f>L2242*'Age distribution'!$L$11</f>
        <v>10186.862857617067</v>
      </c>
      <c r="S2242" s="86">
        <f t="shared" si="34"/>
        <v>76681</v>
      </c>
      <c r="U2242" s="6"/>
      <c r="V2242" s="6"/>
      <c r="W2242" s="6"/>
      <c r="X2242" s="6"/>
      <c r="Y2242" s="6"/>
      <c r="Z2242" s="6"/>
      <c r="AA2242" s="6"/>
      <c r="AB2242" s="6"/>
      <c r="AC2242" s="6"/>
      <c r="AD2242" s="6"/>
      <c r="AE2242" s="6"/>
      <c r="AF2242" s="6"/>
    </row>
    <row r="2243" spans="1:32" ht="15" customHeight="1">
      <c r="A2243" s="89" t="s">
        <v>8617</v>
      </c>
      <c r="B2243" s="89" t="s">
        <v>8609</v>
      </c>
      <c r="C2243" s="89" t="s">
        <v>6720</v>
      </c>
      <c r="D2243" s="227" t="s">
        <v>1947</v>
      </c>
      <c r="E2243" s="228"/>
      <c r="F2243" s="228"/>
      <c r="G2243" s="229" t="s">
        <v>1946</v>
      </c>
      <c r="H2243" s="229"/>
      <c r="I2243" s="229"/>
      <c r="J2243" s="76" t="s">
        <v>1946</v>
      </c>
      <c r="K2243" s="77">
        <v>25745</v>
      </c>
      <c r="L2243" s="165">
        <v>25904</v>
      </c>
      <c r="M2243" s="85">
        <f>L2243*'Age distribution'!$L$6</f>
        <v>1676.1601374659535</v>
      </c>
      <c r="N2243" s="85">
        <f>L2243*'Age distribution'!$L$7</f>
        <v>5211.1197392325166</v>
      </c>
      <c r="O2243" s="86">
        <f>L2243*'Age distribution'!$L$8</f>
        <v>5315.9720581583642</v>
      </c>
      <c r="P2243" s="86">
        <f>L2243*'Age distribution'!$L$9</f>
        <v>5219.6716063594167</v>
      </c>
      <c r="Q2243" s="86">
        <f>L2243*'Age distribution'!$L$10</f>
        <v>5039.8003217522491</v>
      </c>
      <c r="R2243" s="86">
        <f>L2243*'Age distribution'!$L$11</f>
        <v>3441.2761370315011</v>
      </c>
      <c r="S2243" s="86">
        <f t="shared" si="34"/>
        <v>25904.000000000004</v>
      </c>
      <c r="U2243" s="6"/>
      <c r="V2243" s="6"/>
      <c r="W2243" s="6"/>
      <c r="X2243" s="6"/>
      <c r="Y2243" s="6"/>
      <c r="Z2243" s="6"/>
      <c r="AA2243" s="6"/>
      <c r="AB2243" s="6"/>
      <c r="AC2243" s="6"/>
      <c r="AD2243" s="6"/>
      <c r="AE2243" s="6"/>
      <c r="AF2243" s="6"/>
    </row>
    <row r="2244" spans="1:32" ht="15" customHeight="1">
      <c r="A2244" s="89" t="s">
        <v>8616</v>
      </c>
      <c r="B2244" s="89" t="s">
        <v>8609</v>
      </c>
      <c r="C2244" s="89" t="s">
        <v>6719</v>
      </c>
      <c r="D2244" s="227" t="s">
        <v>1945</v>
      </c>
      <c r="E2244" s="228"/>
      <c r="F2244" s="228"/>
      <c r="G2244" s="229" t="s">
        <v>1944</v>
      </c>
      <c r="H2244" s="229"/>
      <c r="I2244" s="229"/>
      <c r="J2244" s="76" t="s">
        <v>1944</v>
      </c>
      <c r="K2244" s="77">
        <v>7026</v>
      </c>
      <c r="L2244" s="165">
        <v>6999</v>
      </c>
      <c r="M2244" s="85">
        <f>L2244*'Age distribution'!$L$6</f>
        <v>452.88159365828477</v>
      </c>
      <c r="N2244" s="85">
        <f>L2244*'Age distribution'!$L$7</f>
        <v>1407.9920882832143</v>
      </c>
      <c r="O2244" s="86">
        <f>L2244*'Age distribution'!$L$8</f>
        <v>1436.3221292097896</v>
      </c>
      <c r="P2244" s="86">
        <f>L2244*'Age distribution'!$L$9</f>
        <v>1410.3027166811905</v>
      </c>
      <c r="Q2244" s="86">
        <f>L2244*'Age distribution'!$L$10</f>
        <v>1361.7033065142059</v>
      </c>
      <c r="R2244" s="86">
        <f>L2244*'Age distribution'!$L$11</f>
        <v>929.7981656533151</v>
      </c>
      <c r="S2244" s="86">
        <f t="shared" si="34"/>
        <v>6999</v>
      </c>
      <c r="U2244" s="6"/>
      <c r="V2244" s="6"/>
      <c r="W2244" s="6"/>
      <c r="X2244" s="6"/>
      <c r="Y2244" s="6"/>
      <c r="Z2244" s="6"/>
      <c r="AA2244" s="6"/>
      <c r="AB2244" s="6"/>
      <c r="AC2244" s="6"/>
      <c r="AD2244" s="6"/>
      <c r="AE2244" s="6"/>
      <c r="AF2244" s="6"/>
    </row>
    <row r="2245" spans="1:32" ht="15" customHeight="1">
      <c r="A2245" s="89" t="s">
        <v>8614</v>
      </c>
      <c r="B2245" s="89" t="s">
        <v>8609</v>
      </c>
      <c r="C2245" s="89" t="s">
        <v>6718</v>
      </c>
      <c r="D2245" s="227" t="s">
        <v>1943</v>
      </c>
      <c r="E2245" s="228"/>
      <c r="F2245" s="228"/>
      <c r="G2245" s="229" t="s">
        <v>1942</v>
      </c>
      <c r="H2245" s="229"/>
      <c r="I2245" s="229"/>
      <c r="J2245" s="76" t="s">
        <v>1942</v>
      </c>
      <c r="K2245" s="77">
        <v>25258</v>
      </c>
      <c r="L2245" s="165">
        <v>25220</v>
      </c>
      <c r="M2245" s="85">
        <f>L2245*'Age distribution'!$L$6</f>
        <v>1631.9008132678871</v>
      </c>
      <c r="N2245" s="85">
        <f>L2245*'Age distribution'!$L$7</f>
        <v>5073.5191408062101</v>
      </c>
      <c r="O2245" s="86">
        <f>L2245*'Age distribution'!$L$8</f>
        <v>5175.6028144979127</v>
      </c>
      <c r="P2245" s="86">
        <f>L2245*'Age distribution'!$L$9</f>
        <v>5081.8451942705569</v>
      </c>
      <c r="Q2245" s="86">
        <f>L2245*'Age distribution'!$L$10</f>
        <v>4906.7234448190129</v>
      </c>
      <c r="R2245" s="86">
        <f>L2245*'Age distribution'!$L$11</f>
        <v>3350.4085923384209</v>
      </c>
      <c r="S2245" s="86">
        <f t="shared" ref="S2245:S2308" si="35">SUM(M2245:R2245)</f>
        <v>25220</v>
      </c>
      <c r="U2245" s="6"/>
      <c r="V2245" s="6"/>
      <c r="W2245" s="6"/>
      <c r="X2245" s="6"/>
      <c r="Y2245" s="6"/>
      <c r="Z2245" s="6"/>
      <c r="AA2245" s="6"/>
      <c r="AB2245" s="6"/>
      <c r="AC2245" s="6"/>
      <c r="AD2245" s="6"/>
      <c r="AE2245" s="6"/>
      <c r="AF2245" s="6"/>
    </row>
    <row r="2246" spans="1:32" ht="15" customHeight="1">
      <c r="A2246" s="89" t="s">
        <v>8612</v>
      </c>
      <c r="B2246" s="89" t="s">
        <v>8609</v>
      </c>
      <c r="C2246" s="89" t="s">
        <v>6717</v>
      </c>
      <c r="D2246" s="227" t="s">
        <v>1941</v>
      </c>
      <c r="E2246" s="228"/>
      <c r="F2246" s="228"/>
      <c r="G2246" s="229" t="s">
        <v>1940</v>
      </c>
      <c r="H2246" s="229"/>
      <c r="I2246" s="229"/>
      <c r="J2246" s="76" t="s">
        <v>1940</v>
      </c>
      <c r="K2246" s="77">
        <v>531335</v>
      </c>
      <c r="L2246" s="165">
        <v>539469</v>
      </c>
      <c r="M2246" s="85">
        <f>L2246*'Age distribution'!$L$6</f>
        <v>34907.212523109192</v>
      </c>
      <c r="N2246" s="85">
        <f>L2246*'Age distribution'!$L$7</f>
        <v>108525.2298719899</v>
      </c>
      <c r="O2246" s="86">
        <f>L2246*'Age distribution'!$L$8</f>
        <v>110708.85308225117</v>
      </c>
      <c r="P2246" s="86">
        <f>L2246*'Age distribution'!$L$9</f>
        <v>108703.3285133998</v>
      </c>
      <c r="Q2246" s="86">
        <f>L2246*'Age distribution'!$L$10</f>
        <v>104957.38263493529</v>
      </c>
      <c r="R2246" s="86">
        <f>L2246*'Age distribution'!$L$11</f>
        <v>71666.993374314654</v>
      </c>
      <c r="S2246" s="86">
        <f t="shared" si="35"/>
        <v>539469</v>
      </c>
      <c r="U2246" s="6"/>
      <c r="V2246" s="6"/>
      <c r="W2246" s="6"/>
      <c r="X2246" s="6"/>
      <c r="Y2246" s="6"/>
      <c r="Z2246" s="6"/>
      <c r="AA2246" s="6"/>
      <c r="AB2246" s="6"/>
      <c r="AC2246" s="6"/>
      <c r="AD2246" s="6"/>
      <c r="AE2246" s="6"/>
      <c r="AF2246" s="6"/>
    </row>
    <row r="2247" spans="1:32" ht="15" customHeight="1">
      <c r="A2247" s="89" t="s">
        <v>8611</v>
      </c>
      <c r="B2247" s="89" t="s">
        <v>8609</v>
      </c>
      <c r="C2247" s="89" t="s">
        <v>6716</v>
      </c>
      <c r="D2247" s="227" t="s">
        <v>1939</v>
      </c>
      <c r="E2247" s="228"/>
      <c r="F2247" s="228"/>
      <c r="G2247" s="229" t="s">
        <v>1938</v>
      </c>
      <c r="H2247" s="229"/>
      <c r="I2247" s="229"/>
      <c r="J2247" s="76" t="s">
        <v>1938</v>
      </c>
      <c r="K2247" s="77">
        <v>1448</v>
      </c>
      <c r="L2247" s="165">
        <v>1417</v>
      </c>
      <c r="M2247" s="85">
        <f>L2247*'Age distribution'!$L$6</f>
        <v>91.689272498041078</v>
      </c>
      <c r="N2247" s="85">
        <f>L2247*'Age distribution'!$L$7</f>
        <v>285.05854966385408</v>
      </c>
      <c r="O2247" s="86">
        <f>L2247*'Age distribution'!$L$8</f>
        <v>290.79417875271781</v>
      </c>
      <c r="P2247" s="86">
        <f>L2247*'Age distribution'!$L$9</f>
        <v>285.52635369870654</v>
      </c>
      <c r="Q2247" s="86">
        <f>L2247*'Age distribution'!$L$10</f>
        <v>275.68703890993424</v>
      </c>
      <c r="R2247" s="86">
        <f>L2247*'Age distribution'!$L$11</f>
        <v>188.24460647674633</v>
      </c>
      <c r="S2247" s="86">
        <f t="shared" si="35"/>
        <v>1417.0000000000002</v>
      </c>
      <c r="U2247" s="6"/>
      <c r="V2247" s="6"/>
      <c r="W2247" s="6"/>
      <c r="X2247" s="6"/>
      <c r="Y2247" s="6"/>
      <c r="Z2247" s="6"/>
      <c r="AA2247" s="6"/>
      <c r="AB2247" s="6"/>
      <c r="AC2247" s="6"/>
      <c r="AD2247" s="6"/>
      <c r="AE2247" s="6"/>
      <c r="AF2247" s="6"/>
    </row>
    <row r="2248" spans="1:32" ht="15" customHeight="1">
      <c r="A2248" s="89" t="s">
        <v>8610</v>
      </c>
      <c r="B2248" s="89" t="s">
        <v>8609</v>
      </c>
      <c r="C2248" s="89" t="s">
        <v>6715</v>
      </c>
      <c r="D2248" s="227" t="s">
        <v>1937</v>
      </c>
      <c r="E2248" s="228"/>
      <c r="F2248" s="228"/>
      <c r="G2248" s="229" t="s">
        <v>1936</v>
      </c>
      <c r="H2248" s="229"/>
      <c r="I2248" s="229"/>
      <c r="J2248" s="76" t="s">
        <v>1936</v>
      </c>
      <c r="K2248" s="77">
        <v>99304</v>
      </c>
      <c r="L2248" s="165">
        <v>99692</v>
      </c>
      <c r="M2248" s="85">
        <f>L2248*'Age distribution'!$L$6</f>
        <v>6450.7317952538542</v>
      </c>
      <c r="N2248" s="85">
        <f>L2248*'Age distribution'!$L$7</f>
        <v>20055.086050168626</v>
      </c>
      <c r="O2248" s="86">
        <f>L2248*'Age distribution'!$L$8</f>
        <v>20458.612045318238</v>
      </c>
      <c r="P2248" s="86">
        <f>L2248*'Age distribution'!$L$9</f>
        <v>20087.998061348942</v>
      </c>
      <c r="Q2248" s="86">
        <f>L2248*'Age distribution'!$L$10</f>
        <v>19395.760256181486</v>
      </c>
      <c r="R2248" s="86">
        <f>L2248*'Age distribution'!$L$11</f>
        <v>13243.81179172886</v>
      </c>
      <c r="S2248" s="86">
        <f t="shared" si="35"/>
        <v>99692.000000000015</v>
      </c>
      <c r="U2248" s="6"/>
      <c r="V2248" s="6"/>
      <c r="W2248" s="6"/>
      <c r="X2248" s="6"/>
      <c r="Y2248" s="6"/>
      <c r="Z2248" s="6"/>
      <c r="AA2248" s="6"/>
      <c r="AB2248" s="6"/>
      <c r="AC2248" s="6"/>
      <c r="AD2248" s="6"/>
      <c r="AE2248" s="6"/>
      <c r="AF2248" s="6"/>
    </row>
    <row r="2249" spans="1:32" ht="15" customHeight="1">
      <c r="A2249" s="89" t="s">
        <v>8606</v>
      </c>
      <c r="B2249" s="89" t="s">
        <v>8504</v>
      </c>
      <c r="C2249" s="89" t="s">
        <v>6750</v>
      </c>
      <c r="D2249" s="227" t="s">
        <v>1935</v>
      </c>
      <c r="E2249" s="228"/>
      <c r="F2249" s="228"/>
      <c r="G2249" s="229" t="s">
        <v>1934</v>
      </c>
      <c r="H2249" s="229"/>
      <c r="I2249" s="229"/>
      <c r="J2249" s="76" t="s">
        <v>1934</v>
      </c>
      <c r="K2249" s="77">
        <v>101462</v>
      </c>
      <c r="L2249" s="165">
        <v>101611</v>
      </c>
      <c r="M2249" s="85">
        <f>L2249*'Age distribution'!$L$6</f>
        <v>6574.903788142874</v>
      </c>
      <c r="N2249" s="85">
        <f>L2249*'Age distribution'!$L$7</f>
        <v>20441.132173531318</v>
      </c>
      <c r="O2249" s="86">
        <f>L2249*'Age distribution'!$L$8</f>
        <v>20852.425756698947</v>
      </c>
      <c r="P2249" s="86">
        <f>L2249*'Age distribution'!$L$9</f>
        <v>20474.677717487135</v>
      </c>
      <c r="Q2249" s="86">
        <f>L2249*'Age distribution'!$L$10</f>
        <v>19769.114827577509</v>
      </c>
      <c r="R2249" s="86">
        <f>L2249*'Age distribution'!$L$11</f>
        <v>13498.745736562223</v>
      </c>
      <c r="S2249" s="86">
        <f t="shared" si="35"/>
        <v>101611</v>
      </c>
      <c r="U2249" s="6"/>
      <c r="V2249" s="6"/>
      <c r="W2249" s="6"/>
      <c r="X2249" s="6"/>
      <c r="Y2249" s="6"/>
      <c r="Z2249" s="6"/>
      <c r="AA2249" s="6"/>
      <c r="AB2249" s="6"/>
      <c r="AC2249" s="6"/>
      <c r="AD2249" s="6"/>
      <c r="AE2249" s="6"/>
      <c r="AF2249" s="6"/>
    </row>
    <row r="2250" spans="1:32" ht="15" customHeight="1">
      <c r="A2250" s="89" t="s">
        <v>8605</v>
      </c>
      <c r="B2250" s="89" t="s">
        <v>8504</v>
      </c>
      <c r="C2250" s="89" t="s">
        <v>6749</v>
      </c>
      <c r="D2250" s="227" t="s">
        <v>1933</v>
      </c>
      <c r="E2250" s="228"/>
      <c r="F2250" s="228"/>
      <c r="G2250" s="229" t="s">
        <v>1932</v>
      </c>
      <c r="H2250" s="229"/>
      <c r="I2250" s="229"/>
      <c r="J2250" s="76" t="s">
        <v>1932</v>
      </c>
      <c r="K2250" s="77">
        <v>1223749</v>
      </c>
      <c r="L2250" s="165">
        <v>1227308</v>
      </c>
      <c r="M2250" s="85">
        <f>L2250*'Age distribution'!$L$6</f>
        <v>79414.945413567955</v>
      </c>
      <c r="N2250" s="85">
        <f>L2250*'Age distribution'!$L$7</f>
        <v>246898.12171548724</v>
      </c>
      <c r="O2250" s="86">
        <f>L2250*'Age distribution'!$L$8</f>
        <v>251865.92938365601</v>
      </c>
      <c r="P2250" s="86">
        <f>L2250*'Age distribution'!$L$9</f>
        <v>247303.30141513911</v>
      </c>
      <c r="Q2250" s="86">
        <f>L2250*'Age distribution'!$L$10</f>
        <v>238781.1632678007</v>
      </c>
      <c r="R2250" s="86">
        <f>L2250*'Age distribution'!$L$11</f>
        <v>163044.53880434902</v>
      </c>
      <c r="S2250" s="86">
        <f t="shared" si="35"/>
        <v>1227308</v>
      </c>
      <c r="U2250" s="6"/>
      <c r="V2250" s="6"/>
      <c r="W2250" s="6"/>
      <c r="X2250" s="6"/>
      <c r="Y2250" s="6"/>
      <c r="Z2250" s="6"/>
      <c r="AA2250" s="6"/>
      <c r="AB2250" s="6"/>
      <c r="AC2250" s="6"/>
      <c r="AD2250" s="6"/>
      <c r="AE2250" s="6"/>
      <c r="AF2250" s="6"/>
    </row>
    <row r="2251" spans="1:32" ht="15" customHeight="1">
      <c r="A2251" s="89" t="s">
        <v>8603</v>
      </c>
      <c r="B2251" s="89" t="s">
        <v>8504</v>
      </c>
      <c r="C2251" s="89" t="s">
        <v>6748</v>
      </c>
      <c r="D2251" s="227" t="s">
        <v>1931</v>
      </c>
      <c r="E2251" s="228"/>
      <c r="F2251" s="228"/>
      <c r="G2251" s="229" t="s">
        <v>1930</v>
      </c>
      <c r="H2251" s="229"/>
      <c r="I2251" s="229"/>
      <c r="J2251" s="76" t="s">
        <v>1929</v>
      </c>
      <c r="K2251" s="77">
        <v>68833</v>
      </c>
      <c r="L2251" s="165">
        <v>68644</v>
      </c>
      <c r="M2251" s="85">
        <f>L2251*'Age distribution'!$L$6</f>
        <v>4441.7208337018574</v>
      </c>
      <c r="N2251" s="85">
        <f>L2251*'Age distribution'!$L$7</f>
        <v>13809.145436221312</v>
      </c>
      <c r="O2251" s="86">
        <f>L2251*'Age distribution'!$L$8</f>
        <v>14086.997605011686</v>
      </c>
      <c r="P2251" s="86">
        <f>L2251*'Age distribution'!$L$9</f>
        <v>13831.807355888504</v>
      </c>
      <c r="Q2251" s="86">
        <f>L2251*'Age distribution'!$L$10</f>
        <v>13355.159561703265</v>
      </c>
      <c r="R2251" s="86">
        <f>L2251*'Age distribution'!$L$11</f>
        <v>9119.1692074733764</v>
      </c>
      <c r="S2251" s="86">
        <f t="shared" si="35"/>
        <v>68644</v>
      </c>
      <c r="U2251" s="6"/>
      <c r="V2251" s="6"/>
      <c r="W2251" s="6"/>
      <c r="X2251" s="6"/>
      <c r="Y2251" s="6"/>
      <c r="Z2251" s="6"/>
      <c r="AA2251" s="6"/>
      <c r="AB2251" s="6"/>
      <c r="AC2251" s="6"/>
      <c r="AD2251" s="6"/>
      <c r="AE2251" s="6"/>
      <c r="AF2251" s="6"/>
    </row>
    <row r="2252" spans="1:32" ht="15" customHeight="1">
      <c r="A2252" s="89" t="s">
        <v>8602</v>
      </c>
      <c r="B2252" s="89" t="s">
        <v>8504</v>
      </c>
      <c r="C2252" s="89" t="s">
        <v>6747</v>
      </c>
      <c r="D2252" s="227" t="s">
        <v>1927</v>
      </c>
      <c r="E2252" s="228"/>
      <c r="F2252" s="228"/>
      <c r="G2252" s="229" t="s">
        <v>1926</v>
      </c>
      <c r="H2252" s="229"/>
      <c r="I2252" s="229"/>
      <c r="J2252" s="76" t="s">
        <v>1926</v>
      </c>
      <c r="K2252" s="77">
        <v>170596</v>
      </c>
      <c r="L2252" s="165">
        <v>170400</v>
      </c>
      <c r="M2252" s="85">
        <f>L2252*'Age distribution'!$L$6</f>
        <v>11026.007080921807</v>
      </c>
      <c r="N2252" s="85">
        <f>L2252*'Age distribution'!$L$7</f>
        <v>34279.447327255279</v>
      </c>
      <c r="O2252" s="86">
        <f>L2252*'Age distribution'!$L$8</f>
        <v>34969.179999621112</v>
      </c>
      <c r="P2252" s="86">
        <f>L2252*'Age distribution'!$L$9</f>
        <v>34335.702660733659</v>
      </c>
      <c r="Q2252" s="86">
        <f>L2252*'Age distribution'!$L$10</f>
        <v>33152.48513073592</v>
      </c>
      <c r="R2252" s="86">
        <f>L2252*'Age distribution'!$L$11</f>
        <v>22637.177800732232</v>
      </c>
      <c r="S2252" s="86">
        <f t="shared" si="35"/>
        <v>170400.00000000003</v>
      </c>
      <c r="U2252" s="6"/>
      <c r="V2252" s="6"/>
      <c r="W2252" s="6"/>
      <c r="X2252" s="6"/>
      <c r="Y2252" s="6"/>
      <c r="Z2252" s="6"/>
      <c r="AA2252" s="6"/>
      <c r="AB2252" s="6"/>
      <c r="AC2252" s="6"/>
      <c r="AD2252" s="6"/>
      <c r="AE2252" s="6"/>
      <c r="AF2252" s="6"/>
    </row>
    <row r="2253" spans="1:32" ht="15" customHeight="1">
      <c r="A2253" s="89" t="s">
        <v>8601</v>
      </c>
      <c r="B2253" s="89" t="s">
        <v>8504</v>
      </c>
      <c r="C2253" s="89" t="s">
        <v>6746</v>
      </c>
      <c r="D2253" s="227" t="s">
        <v>1925</v>
      </c>
      <c r="E2253" s="228"/>
      <c r="F2253" s="228"/>
      <c r="G2253" s="229" t="s">
        <v>1924</v>
      </c>
      <c r="H2253" s="229"/>
      <c r="I2253" s="229"/>
      <c r="J2253" s="76" t="s">
        <v>1923</v>
      </c>
      <c r="K2253" s="77">
        <v>49741</v>
      </c>
      <c r="L2253" s="165">
        <v>49411</v>
      </c>
      <c r="M2253" s="85">
        <f>L2253*'Age distribution'!$L$6</f>
        <v>3197.2185203957006</v>
      </c>
      <c r="N2253" s="85">
        <f>L2253*'Age distribution'!$L$7</f>
        <v>9940.033872576354</v>
      </c>
      <c r="O2253" s="86">
        <f>L2253*'Age distribution'!$L$8</f>
        <v>10140.036108927692</v>
      </c>
      <c r="P2253" s="86">
        <f>L2253*'Age distribution'!$L$9</f>
        <v>9956.346268600415</v>
      </c>
      <c r="Q2253" s="86">
        <f>L2253*'Age distribution'!$L$10</f>
        <v>9613.247903725307</v>
      </c>
      <c r="R2253" s="86">
        <f>L2253*'Age distribution'!$L$11</f>
        <v>6564.1173257745322</v>
      </c>
      <c r="S2253" s="86">
        <f t="shared" si="35"/>
        <v>49411</v>
      </c>
      <c r="U2253" s="6"/>
      <c r="V2253" s="6"/>
      <c r="W2253" s="6"/>
      <c r="X2253" s="6"/>
      <c r="Y2253" s="6"/>
      <c r="Z2253" s="6"/>
      <c r="AA2253" s="6"/>
      <c r="AB2253" s="6"/>
      <c r="AC2253" s="6"/>
      <c r="AD2253" s="6"/>
      <c r="AE2253" s="6"/>
      <c r="AF2253" s="6"/>
    </row>
    <row r="2254" spans="1:32" ht="15" customHeight="1">
      <c r="A2254" s="89" t="s">
        <v>8600</v>
      </c>
      <c r="B2254" s="89" t="s">
        <v>8504</v>
      </c>
      <c r="C2254" s="89" t="s">
        <v>6745</v>
      </c>
      <c r="D2254" s="227" t="s">
        <v>1922</v>
      </c>
      <c r="E2254" s="228"/>
      <c r="F2254" s="228"/>
      <c r="G2254" s="229" t="s">
        <v>1921</v>
      </c>
      <c r="H2254" s="229"/>
      <c r="I2254" s="229"/>
      <c r="J2254" s="76" t="s">
        <v>1920</v>
      </c>
      <c r="K2254" s="77">
        <v>411740</v>
      </c>
      <c r="L2254" s="165">
        <v>412279</v>
      </c>
      <c r="M2254" s="85">
        <f>L2254*'Age distribution'!$L$6</f>
        <v>26677.178247155876</v>
      </c>
      <c r="N2254" s="85">
        <f>L2254*'Age distribution'!$L$7</f>
        <v>82938.358360525119</v>
      </c>
      <c r="O2254" s="86">
        <f>L2254*'Age distribution'!$L$8</f>
        <v>84607.151179951819</v>
      </c>
      <c r="P2254" s="86">
        <f>L2254*'Age distribution'!$L$9</f>
        <v>83074.466885355709</v>
      </c>
      <c r="Q2254" s="86">
        <f>L2254*'Age distribution'!$L$10</f>
        <v>80211.698457832594</v>
      </c>
      <c r="R2254" s="86">
        <f>L2254*'Age distribution'!$L$11</f>
        <v>54770.146869178898</v>
      </c>
      <c r="S2254" s="86">
        <f t="shared" si="35"/>
        <v>412279.00000000006</v>
      </c>
      <c r="U2254" s="6"/>
      <c r="V2254" s="6"/>
      <c r="W2254" s="6"/>
      <c r="X2254" s="6"/>
      <c r="Y2254" s="6"/>
      <c r="Z2254" s="6"/>
      <c r="AA2254" s="6"/>
      <c r="AB2254" s="6"/>
      <c r="AC2254" s="6"/>
      <c r="AD2254" s="6"/>
      <c r="AE2254" s="6"/>
      <c r="AF2254" s="6"/>
    </row>
    <row r="2255" spans="1:32" ht="15" customHeight="1">
      <c r="A2255" s="89" t="s">
        <v>8598</v>
      </c>
      <c r="B2255" s="89" t="s">
        <v>8504</v>
      </c>
      <c r="C2255" s="89" t="s">
        <v>6744</v>
      </c>
      <c r="D2255" s="227" t="s">
        <v>1919</v>
      </c>
      <c r="E2255" s="228"/>
      <c r="F2255" s="228"/>
      <c r="G2255" s="229" t="s">
        <v>1918</v>
      </c>
      <c r="H2255" s="229"/>
      <c r="I2255" s="229"/>
      <c r="J2255" s="76" t="s">
        <v>1917</v>
      </c>
      <c r="K2255" s="77">
        <v>127020</v>
      </c>
      <c r="L2255" s="165">
        <v>127200</v>
      </c>
      <c r="M2255" s="85">
        <f>L2255*'Age distribution'!$L$6</f>
        <v>8230.6813420965591</v>
      </c>
      <c r="N2255" s="85">
        <f>L2255*'Age distribution'!$L$7</f>
        <v>25588.883216120139</v>
      </c>
      <c r="O2255" s="86">
        <f>L2255*'Age distribution'!$L$8</f>
        <v>26103.754084224209</v>
      </c>
      <c r="P2255" s="86">
        <f>L2255*'Age distribution'!$L$9</f>
        <v>25630.876634068787</v>
      </c>
      <c r="Q2255" s="86">
        <f>L2255*'Age distribution'!$L$10</f>
        <v>24747.629745478924</v>
      </c>
      <c r="R2255" s="86">
        <f>L2255*'Age distribution'!$L$11</f>
        <v>16898.174978011386</v>
      </c>
      <c r="S2255" s="86">
        <f t="shared" si="35"/>
        <v>127200.00000000001</v>
      </c>
      <c r="U2255" s="6"/>
      <c r="V2255" s="6"/>
      <c r="W2255" s="6"/>
      <c r="X2255" s="6"/>
      <c r="Y2255" s="6"/>
      <c r="Z2255" s="6"/>
      <c r="AA2255" s="6"/>
      <c r="AB2255" s="6"/>
      <c r="AC2255" s="6"/>
      <c r="AD2255" s="6"/>
      <c r="AE2255" s="6"/>
      <c r="AF2255" s="6"/>
    </row>
    <row r="2256" spans="1:32" ht="15" customHeight="1">
      <c r="A2256" s="89" t="s">
        <v>8596</v>
      </c>
      <c r="B2256" s="89" t="s">
        <v>8504</v>
      </c>
      <c r="C2256" s="89" t="s">
        <v>6743</v>
      </c>
      <c r="D2256" s="227" t="s">
        <v>1916</v>
      </c>
      <c r="E2256" s="228"/>
      <c r="F2256" s="228"/>
      <c r="G2256" s="229" t="s">
        <v>1915</v>
      </c>
      <c r="H2256" s="229"/>
      <c r="I2256" s="229"/>
      <c r="J2256" s="76" t="s">
        <v>1915</v>
      </c>
      <c r="K2256" s="77">
        <v>62591</v>
      </c>
      <c r="L2256" s="165">
        <v>62995</v>
      </c>
      <c r="M2256" s="85">
        <f>L2256*'Age distribution'!$L$6</f>
        <v>4076.1931693818615</v>
      </c>
      <c r="N2256" s="85">
        <f>L2256*'Age distribution'!$L$7</f>
        <v>12672.733476411071</v>
      </c>
      <c r="O2256" s="86">
        <f>L2256*'Age distribution'!$L$8</f>
        <v>12927.720035658051</v>
      </c>
      <c r="P2256" s="86">
        <f>L2256*'Age distribution'!$L$9</f>
        <v>12693.530452540592</v>
      </c>
      <c r="Q2256" s="86">
        <f>L2256*'Age distribution'!$L$10</f>
        <v>12256.10798597834</v>
      </c>
      <c r="R2256" s="86">
        <f>L2256*'Age distribution'!$L$11</f>
        <v>8368.7148800300874</v>
      </c>
      <c r="S2256" s="86">
        <f t="shared" si="35"/>
        <v>62995</v>
      </c>
      <c r="U2256" s="6"/>
      <c r="V2256" s="6"/>
      <c r="W2256" s="6"/>
      <c r="X2256" s="6"/>
      <c r="Y2256" s="6"/>
      <c r="Z2256" s="6"/>
      <c r="AA2256" s="6"/>
      <c r="AB2256" s="6"/>
      <c r="AC2256" s="6"/>
      <c r="AD2256" s="6"/>
      <c r="AE2256" s="6"/>
      <c r="AF2256" s="6"/>
    </row>
    <row r="2257" spans="1:32" ht="15" customHeight="1">
      <c r="A2257" s="89" t="s">
        <v>8594</v>
      </c>
      <c r="B2257" s="89" t="s">
        <v>8504</v>
      </c>
      <c r="C2257" s="89" t="s">
        <v>6742</v>
      </c>
      <c r="D2257" s="227" t="s">
        <v>1914</v>
      </c>
      <c r="E2257" s="228"/>
      <c r="F2257" s="228"/>
      <c r="G2257" s="229" t="s">
        <v>1913</v>
      </c>
      <c r="H2257" s="229"/>
      <c r="I2257" s="229"/>
      <c r="J2257" s="76" t="s">
        <v>1913</v>
      </c>
      <c r="K2257" s="77">
        <v>625402</v>
      </c>
      <c r="L2257" s="165">
        <v>626484</v>
      </c>
      <c r="M2257" s="85">
        <f>L2257*'Age distribution'!$L$6</f>
        <v>40537.65856856935</v>
      </c>
      <c r="N2257" s="85">
        <f>L2257*'Age distribution'!$L$7</f>
        <v>126030.07793056454</v>
      </c>
      <c r="O2257" s="86">
        <f>L2257*'Age distribution'!$L$8</f>
        <v>128565.91410142388</v>
      </c>
      <c r="P2257" s="86">
        <f>L2257*'Age distribution'!$L$9</f>
        <v>126236.90343724804</v>
      </c>
      <c r="Q2257" s="86">
        <f>L2257*'Age distribution'!$L$10</f>
        <v>121886.74586058663</v>
      </c>
      <c r="R2257" s="86">
        <f>L2257*'Age distribution'!$L$11</f>
        <v>83226.700101607581</v>
      </c>
      <c r="S2257" s="86">
        <f t="shared" si="35"/>
        <v>626484</v>
      </c>
      <c r="U2257" s="6"/>
      <c r="V2257" s="6"/>
      <c r="W2257" s="6"/>
      <c r="X2257" s="6"/>
      <c r="Y2257" s="6"/>
      <c r="Z2257" s="6"/>
      <c r="AA2257" s="6"/>
      <c r="AB2257" s="6"/>
      <c r="AC2257" s="6"/>
      <c r="AD2257" s="6"/>
      <c r="AE2257" s="6"/>
      <c r="AF2257" s="6"/>
    </row>
    <row r="2258" spans="1:32" ht="15" customHeight="1">
      <c r="A2258" s="89" t="s">
        <v>8592</v>
      </c>
      <c r="B2258" s="89" t="s">
        <v>8504</v>
      </c>
      <c r="C2258" s="89" t="s">
        <v>6741</v>
      </c>
      <c r="D2258" s="227" t="s">
        <v>1912</v>
      </c>
      <c r="E2258" s="228"/>
      <c r="F2258" s="228"/>
      <c r="G2258" s="229" t="s">
        <v>1911</v>
      </c>
      <c r="H2258" s="229"/>
      <c r="I2258" s="229"/>
      <c r="J2258" s="76" t="s">
        <v>1911</v>
      </c>
      <c r="K2258" s="77">
        <v>184042</v>
      </c>
      <c r="L2258" s="165">
        <v>184734</v>
      </c>
      <c r="M2258" s="85">
        <f>L2258*'Age distribution'!$L$6</f>
        <v>11953.511690651461</v>
      </c>
      <c r="N2258" s="85">
        <f>L2258*'Age distribution'!$L$7</f>
        <v>37163.024780241649</v>
      </c>
      <c r="O2258" s="86">
        <f>L2258*'Age distribution'!$L$8</f>
        <v>37910.777570715996</v>
      </c>
      <c r="P2258" s="86">
        <f>L2258*'Age distribution'!$L$9</f>
        <v>37224.012296525652</v>
      </c>
      <c r="Q2258" s="86">
        <f>L2258*'Age distribution'!$L$10</f>
        <v>35941.262841205214</v>
      </c>
      <c r="R2258" s="86">
        <f>L2258*'Age distribution'!$L$11</f>
        <v>24541.410820660025</v>
      </c>
      <c r="S2258" s="86">
        <f t="shared" si="35"/>
        <v>184734.00000000003</v>
      </c>
      <c r="U2258" s="6"/>
      <c r="V2258" s="6"/>
      <c r="W2258" s="6"/>
      <c r="X2258" s="6"/>
      <c r="Y2258" s="6"/>
      <c r="Z2258" s="6"/>
      <c r="AA2258" s="6"/>
      <c r="AB2258" s="6"/>
      <c r="AC2258" s="6"/>
      <c r="AD2258" s="6"/>
      <c r="AE2258" s="6"/>
      <c r="AF2258" s="6"/>
    </row>
    <row r="2259" spans="1:32" ht="15" customHeight="1">
      <c r="A2259" s="89" t="s">
        <v>8590</v>
      </c>
      <c r="B2259" s="89" t="s">
        <v>8504</v>
      </c>
      <c r="C2259" s="89" t="s">
        <v>6740</v>
      </c>
      <c r="D2259" s="227" t="s">
        <v>1910</v>
      </c>
      <c r="E2259" s="228"/>
      <c r="F2259" s="228"/>
      <c r="G2259" s="229" t="s">
        <v>1909</v>
      </c>
      <c r="H2259" s="229"/>
      <c r="I2259" s="229"/>
      <c r="J2259" s="76" t="s">
        <v>1909</v>
      </c>
      <c r="K2259" s="77">
        <v>143447</v>
      </c>
      <c r="L2259" s="165">
        <v>142568</v>
      </c>
      <c r="M2259" s="85">
        <f>L2259*'Age distribution'!$L$6</f>
        <v>9225.0925910379119</v>
      </c>
      <c r="N2259" s="85">
        <f>L2259*'Age distribution'!$L$7</f>
        <v>28680.470930470252</v>
      </c>
      <c r="O2259" s="86">
        <f>L2259*'Age distribution'!$L$8</f>
        <v>29257.547266349662</v>
      </c>
      <c r="P2259" s="86">
        <f>L2259*'Age distribution'!$L$9</f>
        <v>28727.537892813827</v>
      </c>
      <c r="Q2259" s="86">
        <f>L2259*'Age distribution'!$L$10</f>
        <v>27737.579226049049</v>
      </c>
      <c r="R2259" s="86">
        <f>L2259*'Age distribution'!$L$11</f>
        <v>18939.772093279302</v>
      </c>
      <c r="S2259" s="86">
        <f t="shared" si="35"/>
        <v>142568</v>
      </c>
      <c r="U2259" s="6"/>
      <c r="V2259" s="6"/>
      <c r="W2259" s="6"/>
      <c r="X2259" s="6"/>
      <c r="Y2259" s="6"/>
      <c r="Z2259" s="6"/>
      <c r="AA2259" s="6"/>
      <c r="AB2259" s="6"/>
      <c r="AC2259" s="6"/>
      <c r="AD2259" s="6"/>
      <c r="AE2259" s="6"/>
      <c r="AF2259" s="6"/>
    </row>
    <row r="2260" spans="1:32" ht="15" customHeight="1">
      <c r="A2260" s="89" t="s">
        <v>8588</v>
      </c>
      <c r="B2260" s="89" t="s">
        <v>8504</v>
      </c>
      <c r="C2260" s="89" t="s">
        <v>6739</v>
      </c>
      <c r="D2260" s="227" t="s">
        <v>1908</v>
      </c>
      <c r="E2260" s="228"/>
      <c r="F2260" s="228"/>
      <c r="G2260" s="229" t="s">
        <v>1907</v>
      </c>
      <c r="H2260" s="229"/>
      <c r="I2260" s="229"/>
      <c r="J2260" s="76" t="s">
        <v>1907</v>
      </c>
      <c r="K2260" s="77">
        <v>5067</v>
      </c>
      <c r="L2260" s="165">
        <v>4991</v>
      </c>
      <c r="M2260" s="85">
        <f>L2260*'Age distribution'!$L$6</f>
        <v>322.95071209437054</v>
      </c>
      <c r="N2260" s="85">
        <f>L2260*'Age distribution'!$L$7</f>
        <v>1004.0417934878586</v>
      </c>
      <c r="O2260" s="86">
        <f>L2260*'Age distribution'!$L$8</f>
        <v>1024.2439986978225</v>
      </c>
      <c r="P2260" s="86">
        <f>L2260*'Age distribution'!$L$9</f>
        <v>1005.6895069232494</v>
      </c>
      <c r="Q2260" s="86">
        <f>L2260*'Age distribution'!$L$10</f>
        <v>971.03317656985303</v>
      </c>
      <c r="R2260" s="86">
        <f>L2260*'Age distribution'!$L$11</f>
        <v>663.04081222684613</v>
      </c>
      <c r="S2260" s="86">
        <f t="shared" si="35"/>
        <v>4991</v>
      </c>
      <c r="U2260" s="6"/>
      <c r="V2260" s="6"/>
      <c r="W2260" s="6"/>
      <c r="X2260" s="6"/>
      <c r="Y2260" s="6"/>
      <c r="Z2260" s="6"/>
      <c r="AA2260" s="6"/>
      <c r="AB2260" s="6"/>
      <c r="AC2260" s="6"/>
      <c r="AD2260" s="6"/>
      <c r="AE2260" s="6"/>
      <c r="AF2260" s="6"/>
    </row>
    <row r="2261" spans="1:32" ht="15" customHeight="1">
      <c r="A2261" s="89" t="s">
        <v>8587</v>
      </c>
      <c r="B2261" s="89" t="s">
        <v>8504</v>
      </c>
      <c r="C2261" s="89" t="s">
        <v>6738</v>
      </c>
      <c r="D2261" s="227" t="s">
        <v>1906</v>
      </c>
      <c r="E2261" s="228"/>
      <c r="F2261" s="228"/>
      <c r="G2261" s="229" t="s">
        <v>1905</v>
      </c>
      <c r="H2261" s="229"/>
      <c r="I2261" s="229"/>
      <c r="J2261" s="76" t="s">
        <v>1905</v>
      </c>
      <c r="K2261" s="77">
        <v>65218</v>
      </c>
      <c r="L2261" s="165">
        <v>65146</v>
      </c>
      <c r="M2261" s="85">
        <f>L2261*'Age distribution'!$L$6</f>
        <v>4215.3770967942019</v>
      </c>
      <c r="N2261" s="85">
        <f>L2261*'Age distribution'!$L$7</f>
        <v>13105.451147778009</v>
      </c>
      <c r="O2261" s="86">
        <f>L2261*'Age distribution'!$L$8</f>
        <v>13369.14436769552</v>
      </c>
      <c r="P2261" s="86">
        <f>L2261*'Age distribution'!$L$9</f>
        <v>13126.958248451612</v>
      </c>
      <c r="Q2261" s="86">
        <f>L2261*'Age distribution'!$L$10</f>
        <v>12674.599743702594</v>
      </c>
      <c r="R2261" s="86">
        <f>L2261*'Age distribution'!$L$11</f>
        <v>8654.469395578064</v>
      </c>
      <c r="S2261" s="86">
        <f t="shared" si="35"/>
        <v>65146</v>
      </c>
      <c r="U2261" s="6"/>
      <c r="V2261" s="6"/>
      <c r="W2261" s="6"/>
      <c r="X2261" s="6"/>
      <c r="Y2261" s="6"/>
      <c r="Z2261" s="6"/>
      <c r="AA2261" s="6"/>
      <c r="AB2261" s="6"/>
      <c r="AC2261" s="6"/>
      <c r="AD2261" s="6"/>
      <c r="AE2261" s="6"/>
      <c r="AF2261" s="6"/>
    </row>
    <row r="2262" spans="1:32" ht="15" customHeight="1">
      <c r="A2262" s="89" t="s">
        <v>8586</v>
      </c>
      <c r="B2262" s="89" t="s">
        <v>8504</v>
      </c>
      <c r="C2262" s="89" t="s">
        <v>6737</v>
      </c>
      <c r="D2262" s="227" t="s">
        <v>1904</v>
      </c>
      <c r="E2262" s="228"/>
      <c r="F2262" s="228"/>
      <c r="G2262" s="229" t="s">
        <v>1903</v>
      </c>
      <c r="H2262" s="229"/>
      <c r="I2262" s="229"/>
      <c r="J2262" s="76" t="s">
        <v>1902</v>
      </c>
      <c r="K2262" s="77">
        <v>154152</v>
      </c>
      <c r="L2262" s="165">
        <v>154594</v>
      </c>
      <c r="M2262" s="85">
        <f>L2262*'Age distribution'!$L$6</f>
        <v>10003.254334906254</v>
      </c>
      <c r="N2262" s="85">
        <f>L2262*'Age distribution'!$L$7</f>
        <v>31099.746949000604</v>
      </c>
      <c r="O2262" s="86">
        <f>L2262*'Age distribution'!$L$8</f>
        <v>31725.501249186771</v>
      </c>
      <c r="P2262" s="86">
        <f>L2262*'Age distribution'!$L$9</f>
        <v>31150.784138107156</v>
      </c>
      <c r="Q2262" s="86">
        <f>L2262*'Age distribution'!$L$10</f>
        <v>30077.319755287492</v>
      </c>
      <c r="R2262" s="86">
        <f>L2262*'Age distribution'!$L$11</f>
        <v>20537.39357351173</v>
      </c>
      <c r="S2262" s="86">
        <f t="shared" si="35"/>
        <v>154594.00000000003</v>
      </c>
      <c r="U2262" s="6"/>
      <c r="V2262" s="6"/>
      <c r="W2262" s="6"/>
      <c r="X2262" s="6"/>
      <c r="Y2262" s="6"/>
      <c r="Z2262" s="6"/>
      <c r="AA2262" s="6"/>
      <c r="AB2262" s="6"/>
      <c r="AC2262" s="6"/>
      <c r="AD2262" s="6"/>
      <c r="AE2262" s="6"/>
      <c r="AF2262" s="6"/>
    </row>
    <row r="2263" spans="1:32" ht="15" customHeight="1">
      <c r="A2263" s="89" t="s">
        <v>8584</v>
      </c>
      <c r="B2263" s="89" t="s">
        <v>8504</v>
      </c>
      <c r="C2263" s="89" t="s">
        <v>6736</v>
      </c>
      <c r="D2263" s="227" t="s">
        <v>1901</v>
      </c>
      <c r="E2263" s="228"/>
      <c r="F2263" s="228"/>
      <c r="G2263" s="229" t="s">
        <v>1900</v>
      </c>
      <c r="H2263" s="229"/>
      <c r="I2263" s="229"/>
      <c r="J2263" s="76" t="s">
        <v>1900</v>
      </c>
      <c r="K2263" s="77">
        <v>499865</v>
      </c>
      <c r="L2263" s="165">
        <v>503560</v>
      </c>
      <c r="M2263" s="85">
        <f>L2263*'Age distribution'!$L$6</f>
        <v>32583.662709325028</v>
      </c>
      <c r="N2263" s="85">
        <f>L2263*'Age distribution'!$L$7</f>
        <v>101301.39962507435</v>
      </c>
      <c r="O2263" s="86">
        <f>L2263*'Age distribution'!$L$8</f>
        <v>103339.67300826998</v>
      </c>
      <c r="P2263" s="86">
        <f>L2263*'Age distribution'!$L$9</f>
        <v>101467.6433793371</v>
      </c>
      <c r="Q2263" s="86">
        <f>L2263*'Age distribution'!$L$10</f>
        <v>97971.041152778038</v>
      </c>
      <c r="R2263" s="86">
        <f>L2263*'Age distribution'!$L$11</f>
        <v>66896.580125215507</v>
      </c>
      <c r="S2263" s="86">
        <f t="shared" si="35"/>
        <v>503560</v>
      </c>
      <c r="U2263" s="6"/>
      <c r="V2263" s="6"/>
      <c r="W2263" s="6"/>
      <c r="X2263" s="6"/>
      <c r="Y2263" s="6"/>
      <c r="Z2263" s="6"/>
      <c r="AA2263" s="6"/>
      <c r="AB2263" s="6"/>
      <c r="AC2263" s="6"/>
      <c r="AD2263" s="6"/>
      <c r="AE2263" s="6"/>
      <c r="AF2263" s="6"/>
    </row>
    <row r="2264" spans="1:32" ht="15" customHeight="1">
      <c r="A2264" s="89" t="s">
        <v>8583</v>
      </c>
      <c r="B2264" s="89" t="s">
        <v>8504</v>
      </c>
      <c r="C2264" s="89" t="s">
        <v>6735</v>
      </c>
      <c r="D2264" s="227" t="s">
        <v>1899</v>
      </c>
      <c r="E2264" s="228"/>
      <c r="F2264" s="228"/>
      <c r="G2264" s="229" t="s">
        <v>19</v>
      </c>
      <c r="H2264" s="229"/>
      <c r="I2264" s="229"/>
      <c r="J2264" s="76" t="s">
        <v>19</v>
      </c>
      <c r="K2264" s="77">
        <v>39934</v>
      </c>
      <c r="L2264" s="165">
        <v>39880</v>
      </c>
      <c r="M2264" s="85">
        <f>L2264*'Age distribution'!$L$6</f>
        <v>2580.4997792673807</v>
      </c>
      <c r="N2264" s="85">
        <f>L2264*'Age distribution'!$L$7</f>
        <v>8022.6781655571631</v>
      </c>
      <c r="O2264" s="86">
        <f>L2264*'Age distribution'!$L$8</f>
        <v>8184.1015163432503</v>
      </c>
      <c r="P2264" s="86">
        <f>L2264*'Age distribution'!$L$9</f>
        <v>8035.8440264674782</v>
      </c>
      <c r="Q2264" s="86">
        <f>L2264*'Age distribution'!$L$10</f>
        <v>7758.9266843529831</v>
      </c>
      <c r="R2264" s="86">
        <f>L2264*'Age distribution'!$L$11</f>
        <v>5297.9498280117459</v>
      </c>
      <c r="S2264" s="86">
        <f t="shared" si="35"/>
        <v>39880</v>
      </c>
      <c r="U2264" s="6"/>
      <c r="V2264" s="6"/>
      <c r="W2264" s="6"/>
      <c r="X2264" s="6"/>
      <c r="Y2264" s="6"/>
      <c r="Z2264" s="6"/>
      <c r="AA2264" s="6"/>
      <c r="AB2264" s="6"/>
      <c r="AC2264" s="6"/>
      <c r="AD2264" s="6"/>
      <c r="AE2264" s="6"/>
      <c r="AF2264" s="6"/>
    </row>
    <row r="2265" spans="1:32" ht="15" customHeight="1">
      <c r="A2265" s="89" t="s">
        <v>8581</v>
      </c>
      <c r="B2265" s="89" t="s">
        <v>8504</v>
      </c>
      <c r="C2265" s="89" t="s">
        <v>6734</v>
      </c>
      <c r="D2265" s="227" t="s">
        <v>1898</v>
      </c>
      <c r="E2265" s="228"/>
      <c r="F2265" s="228"/>
      <c r="G2265" s="229" t="s">
        <v>1897</v>
      </c>
      <c r="H2265" s="229"/>
      <c r="I2265" s="229"/>
      <c r="J2265" s="76" t="s">
        <v>1896</v>
      </c>
      <c r="K2265" s="77">
        <v>81561</v>
      </c>
      <c r="L2265" s="165">
        <v>81508</v>
      </c>
      <c r="M2265" s="85">
        <f>L2265*'Age distribution'!$L$6</f>
        <v>5274.1067203742641</v>
      </c>
      <c r="N2265" s="85">
        <f>L2265*'Age distribution'!$L$7</f>
        <v>16397.002304870442</v>
      </c>
      <c r="O2265" s="86">
        <f>L2265*'Age distribution'!$L$8</f>
        <v>16726.924433152097</v>
      </c>
      <c r="P2265" s="86">
        <f>L2265*'Age distribution'!$L$9</f>
        <v>16423.911106050931</v>
      </c>
      <c r="Q2265" s="86">
        <f>L2265*'Age distribution'!$L$10</f>
        <v>15857.93872086868</v>
      </c>
      <c r="R2265" s="86">
        <f>L2265*'Age distribution'!$L$11</f>
        <v>10828.116714683585</v>
      </c>
      <c r="S2265" s="86">
        <f t="shared" si="35"/>
        <v>81508</v>
      </c>
      <c r="U2265" s="6"/>
      <c r="V2265" s="6"/>
      <c r="W2265" s="6"/>
      <c r="X2265" s="6"/>
      <c r="Y2265" s="6"/>
      <c r="Z2265" s="6"/>
      <c r="AA2265" s="6"/>
      <c r="AB2265" s="6"/>
      <c r="AC2265" s="6"/>
      <c r="AD2265" s="6"/>
      <c r="AE2265" s="6"/>
      <c r="AF2265" s="6"/>
    </row>
    <row r="2266" spans="1:32" ht="15" customHeight="1">
      <c r="A2266" s="89" t="s">
        <v>8579</v>
      </c>
      <c r="B2266" s="89" t="s">
        <v>8504</v>
      </c>
      <c r="C2266" s="89" t="s">
        <v>6733</v>
      </c>
      <c r="D2266" s="227" t="s">
        <v>1895</v>
      </c>
      <c r="E2266" s="228"/>
      <c r="F2266" s="228"/>
      <c r="G2266" s="229" t="s">
        <v>1894</v>
      </c>
      <c r="H2266" s="229"/>
      <c r="I2266" s="229"/>
      <c r="J2266" s="76" t="s">
        <v>1893</v>
      </c>
      <c r="K2266" s="77">
        <v>39232</v>
      </c>
      <c r="L2266" s="165">
        <v>39507</v>
      </c>
      <c r="M2266" s="85">
        <f>L2266*'Age distribution'!$L$6</f>
        <v>2556.3642121242829</v>
      </c>
      <c r="N2266" s="85">
        <f>L2266*'Age distribution'!$L$7</f>
        <v>7947.6415819124086</v>
      </c>
      <c r="O2266" s="86">
        <f>L2266*'Age distribution'!$L$8</f>
        <v>8107.5551305459576</v>
      </c>
      <c r="P2266" s="86">
        <f>L2266*'Age distribution'!$L$9</f>
        <v>7960.6843017465062</v>
      </c>
      <c r="Q2266" s="86">
        <f>L2266*'Age distribution'!$L$10</f>
        <v>7686.3569839200936</v>
      </c>
      <c r="R2266" s="86">
        <f>L2266*'Age distribution'!$L$11</f>
        <v>5248.397789750753</v>
      </c>
      <c r="S2266" s="86">
        <f t="shared" si="35"/>
        <v>39507</v>
      </c>
      <c r="U2266" s="6"/>
      <c r="V2266" s="6"/>
      <c r="W2266" s="6"/>
      <c r="X2266" s="6"/>
      <c r="Y2266" s="6"/>
      <c r="Z2266" s="6"/>
      <c r="AA2266" s="6"/>
      <c r="AB2266" s="6"/>
      <c r="AC2266" s="6"/>
      <c r="AD2266" s="6"/>
      <c r="AE2266" s="6"/>
      <c r="AF2266" s="6"/>
    </row>
    <row r="2267" spans="1:32" ht="15" customHeight="1">
      <c r="A2267" s="89" t="s">
        <v>8577</v>
      </c>
      <c r="B2267" s="89" t="s">
        <v>8504</v>
      </c>
      <c r="C2267" s="89" t="s">
        <v>6732</v>
      </c>
      <c r="D2267" s="227" t="s">
        <v>1892</v>
      </c>
      <c r="E2267" s="228"/>
      <c r="F2267" s="228"/>
      <c r="G2267" s="229" t="s">
        <v>1891</v>
      </c>
      <c r="H2267" s="229"/>
      <c r="I2267" s="229"/>
      <c r="J2267" s="76" t="s">
        <v>1890</v>
      </c>
      <c r="K2267" s="77">
        <v>67321</v>
      </c>
      <c r="L2267" s="165">
        <v>66917</v>
      </c>
      <c r="M2267" s="85">
        <f>L2267*'Age distribution'!$L$6</f>
        <v>4329.9725107631721</v>
      </c>
      <c r="N2267" s="85">
        <f>L2267*'Age distribution'!$L$7</f>
        <v>13461.724042241442</v>
      </c>
      <c r="O2267" s="86">
        <f>L2267*'Age distribution'!$L$8</f>
        <v>13732.585786588297</v>
      </c>
      <c r="P2267" s="86">
        <f>L2267*'Age distribution'!$L$9</f>
        <v>13483.815815424379</v>
      </c>
      <c r="Q2267" s="86">
        <f>L2267*'Age distribution'!$L$10</f>
        <v>13019.159903130607</v>
      </c>
      <c r="R2267" s="86">
        <f>L2267*'Age distribution'!$L$11</f>
        <v>8889.7419418521058</v>
      </c>
      <c r="S2267" s="86">
        <f t="shared" si="35"/>
        <v>66917</v>
      </c>
      <c r="U2267" s="6"/>
      <c r="V2267" s="6"/>
      <c r="W2267" s="6"/>
      <c r="X2267" s="6"/>
      <c r="Y2267" s="6"/>
      <c r="Z2267" s="6"/>
      <c r="AA2267" s="6"/>
      <c r="AB2267" s="6"/>
      <c r="AC2267" s="6"/>
      <c r="AD2267" s="6"/>
      <c r="AE2267" s="6"/>
      <c r="AF2267" s="6"/>
    </row>
    <row r="2268" spans="1:32" ht="15" customHeight="1">
      <c r="A2268" s="89" t="s">
        <v>8576</v>
      </c>
      <c r="B2268" s="89" t="s">
        <v>8504</v>
      </c>
      <c r="C2268" s="89" t="s">
        <v>6731</v>
      </c>
      <c r="D2268" s="227" t="s">
        <v>1889</v>
      </c>
      <c r="E2268" s="228"/>
      <c r="F2268" s="228"/>
      <c r="G2268" s="229" t="s">
        <v>1888</v>
      </c>
      <c r="H2268" s="229"/>
      <c r="I2268" s="229"/>
      <c r="J2268" s="76" t="s">
        <v>1888</v>
      </c>
      <c r="K2268" s="77">
        <v>88666</v>
      </c>
      <c r="L2268" s="165">
        <v>88094</v>
      </c>
      <c r="M2268" s="85">
        <f>L2268*'Age distribution'!$L$6</f>
        <v>5700.2644823164646</v>
      </c>
      <c r="N2268" s="85">
        <f>L2268*'Age distribution'!$L$7</f>
        <v>17721.910990887482</v>
      </c>
      <c r="O2268" s="86">
        <f>L2268*'Age distribution'!$L$8</f>
        <v>18078.491448865152</v>
      </c>
      <c r="P2268" s="86">
        <f>L2268*'Age distribution'!$L$9</f>
        <v>17750.994073912389</v>
      </c>
      <c r="Q2268" s="86">
        <f>L2268*'Age distribution'!$L$10</f>
        <v>17139.290053445129</v>
      </c>
      <c r="R2268" s="86">
        <f>L2268*'Age distribution'!$L$11</f>
        <v>11703.048950573388</v>
      </c>
      <c r="S2268" s="86">
        <f t="shared" si="35"/>
        <v>88094</v>
      </c>
      <c r="U2268" s="6"/>
      <c r="V2268" s="6"/>
      <c r="W2268" s="6"/>
      <c r="X2268" s="6"/>
      <c r="Y2268" s="6"/>
      <c r="Z2268" s="6"/>
      <c r="AA2268" s="6"/>
      <c r="AB2268" s="6"/>
      <c r="AC2268" s="6"/>
      <c r="AD2268" s="6"/>
      <c r="AE2268" s="6"/>
      <c r="AF2268" s="6"/>
    </row>
    <row r="2269" spans="1:32" ht="15" customHeight="1">
      <c r="A2269" s="89" t="s">
        <v>8575</v>
      </c>
      <c r="B2269" s="89" t="s">
        <v>8504</v>
      </c>
      <c r="C2269" s="89" t="s">
        <v>6730</v>
      </c>
      <c r="D2269" s="227" t="s">
        <v>1887</v>
      </c>
      <c r="E2269" s="228"/>
      <c r="F2269" s="228"/>
      <c r="G2269" s="229" t="s">
        <v>1886</v>
      </c>
      <c r="H2269" s="229"/>
      <c r="I2269" s="229"/>
      <c r="J2269" s="76" t="s">
        <v>1885</v>
      </c>
      <c r="K2269" s="77">
        <v>235978</v>
      </c>
      <c r="L2269" s="165">
        <v>236979</v>
      </c>
      <c r="M2269" s="85">
        <f>L2269*'Age distribution'!$L$6</f>
        <v>15334.108756043244</v>
      </c>
      <c r="N2269" s="85">
        <f>L2269*'Age distribution'!$L$7</f>
        <v>47673.175752145711</v>
      </c>
      <c r="O2269" s="86">
        <f>L2269*'Age distribution'!$L$8</f>
        <v>48632.402037149121</v>
      </c>
      <c r="P2269" s="86">
        <f>L2269*'Age distribution'!$L$9</f>
        <v>47751.411272523481</v>
      </c>
      <c r="Q2269" s="86">
        <f>L2269*'Age distribution'!$L$10</f>
        <v>46105.884822750391</v>
      </c>
      <c r="R2269" s="86">
        <f>L2269*'Age distribution'!$L$11</f>
        <v>31482.01735938805</v>
      </c>
      <c r="S2269" s="86">
        <f t="shared" si="35"/>
        <v>236979</v>
      </c>
      <c r="U2269" s="6"/>
      <c r="V2269" s="6"/>
      <c r="W2269" s="6"/>
      <c r="X2269" s="6"/>
      <c r="Y2269" s="6"/>
      <c r="Z2269" s="6"/>
      <c r="AA2269" s="6"/>
      <c r="AB2269" s="6"/>
      <c r="AC2269" s="6"/>
      <c r="AD2269" s="6"/>
      <c r="AE2269" s="6"/>
      <c r="AF2269" s="6"/>
    </row>
    <row r="2270" spans="1:32" ht="15" customHeight="1">
      <c r="A2270" s="89" t="s">
        <v>8574</v>
      </c>
      <c r="B2270" s="89" t="s">
        <v>8504</v>
      </c>
      <c r="C2270" s="89" t="s">
        <v>6729</v>
      </c>
      <c r="D2270" s="227" t="s">
        <v>1884</v>
      </c>
      <c r="E2270" s="228"/>
      <c r="F2270" s="228"/>
      <c r="G2270" s="229" t="s">
        <v>1883</v>
      </c>
      <c r="H2270" s="229"/>
      <c r="I2270" s="229"/>
      <c r="J2270" s="76" t="s">
        <v>1883</v>
      </c>
      <c r="K2270" s="77">
        <v>268265</v>
      </c>
      <c r="L2270" s="165">
        <v>269084</v>
      </c>
      <c r="M2270" s="85">
        <f>L2270*'Age distribution'!$L$6</f>
        <v>17411.514608936406</v>
      </c>
      <c r="N2270" s="85">
        <f>L2270*'Age distribution'!$L$7</f>
        <v>54131.753548164088</v>
      </c>
      <c r="O2270" s="86">
        <f>L2270*'Age distribution'!$L$8</f>
        <v>55220.932106913417</v>
      </c>
      <c r="P2270" s="86">
        <f>L2270*'Age distribution'!$L$9</f>
        <v>54220.588114793754</v>
      </c>
      <c r="Q2270" s="86">
        <f>L2270*'Age distribution'!$L$10</f>
        <v>52352.132094594737</v>
      </c>
      <c r="R2270" s="86">
        <f>L2270*'Age distribution'!$L$11</f>
        <v>35747.079526597605</v>
      </c>
      <c r="S2270" s="86">
        <f t="shared" si="35"/>
        <v>269084</v>
      </c>
      <c r="U2270" s="6"/>
      <c r="V2270" s="6"/>
      <c r="W2270" s="6"/>
      <c r="X2270" s="6"/>
      <c r="Y2270" s="6"/>
      <c r="Z2270" s="6"/>
      <c r="AA2270" s="6"/>
      <c r="AB2270" s="6"/>
      <c r="AC2270" s="6"/>
      <c r="AD2270" s="6"/>
      <c r="AE2270" s="6"/>
      <c r="AF2270" s="6"/>
    </row>
    <row r="2271" spans="1:32" ht="15" customHeight="1">
      <c r="A2271" s="89" t="s">
        <v>8572</v>
      </c>
      <c r="B2271" s="89" t="s">
        <v>8504</v>
      </c>
      <c r="C2271" s="89" t="s">
        <v>6728</v>
      </c>
      <c r="D2271" s="227" t="s">
        <v>1882</v>
      </c>
      <c r="E2271" s="228"/>
      <c r="F2271" s="228"/>
      <c r="G2271" s="229" t="s">
        <v>1881</v>
      </c>
      <c r="H2271" s="229"/>
      <c r="I2271" s="229"/>
      <c r="J2271" s="76" t="s">
        <v>1881</v>
      </c>
      <c r="K2271" s="77">
        <v>559033</v>
      </c>
      <c r="L2271" s="165">
        <v>559058</v>
      </c>
      <c r="M2271" s="85">
        <f>L2271*'Age distribution'!$L$6</f>
        <v>36174.750391114925</v>
      </c>
      <c r="N2271" s="85">
        <f>L2271*'Age distribution'!$L$7</f>
        <v>112465.95812136552</v>
      </c>
      <c r="O2271" s="86">
        <f>L2271*'Age distribution'!$L$8</f>
        <v>114728.87225486019</v>
      </c>
      <c r="P2271" s="86">
        <f>L2271*'Age distribution'!$L$9</f>
        <v>112650.52381516689</v>
      </c>
      <c r="Q2271" s="86">
        <f>L2271*'Age distribution'!$L$10</f>
        <v>108768.55652710657</v>
      </c>
      <c r="R2271" s="86">
        <f>L2271*'Age distribution'!$L$11</f>
        <v>74269.338890385916</v>
      </c>
      <c r="S2271" s="86">
        <f t="shared" si="35"/>
        <v>559058</v>
      </c>
      <c r="U2271" s="6"/>
      <c r="V2271" s="6"/>
      <c r="W2271" s="6"/>
      <c r="X2271" s="6"/>
      <c r="Y2271" s="6"/>
      <c r="Z2271" s="6"/>
      <c r="AA2271" s="6"/>
      <c r="AB2271" s="6"/>
      <c r="AC2271" s="6"/>
      <c r="AD2271" s="6"/>
      <c r="AE2271" s="6"/>
      <c r="AF2271" s="6"/>
    </row>
    <row r="2272" spans="1:32" ht="15" customHeight="1">
      <c r="A2272" s="89" t="s">
        <v>8570</v>
      </c>
      <c r="B2272" s="89" t="s">
        <v>8504</v>
      </c>
      <c r="C2272" s="89" t="s">
        <v>6727</v>
      </c>
      <c r="D2272" s="227" t="s">
        <v>1880</v>
      </c>
      <c r="E2272" s="228"/>
      <c r="F2272" s="228"/>
      <c r="G2272" s="229" t="s">
        <v>1879</v>
      </c>
      <c r="H2272" s="229"/>
      <c r="I2272" s="229"/>
      <c r="J2272" s="76" t="s">
        <v>1879</v>
      </c>
      <c r="K2272" s="77">
        <v>31851</v>
      </c>
      <c r="L2272" s="165">
        <v>31808</v>
      </c>
      <c r="M2272" s="85">
        <f>L2272*'Age distribution'!$L$6</f>
        <v>2058.1879884387372</v>
      </c>
      <c r="N2272" s="85">
        <f>L2272*'Age distribution'!$L$7</f>
        <v>6398.8301677543195</v>
      </c>
      <c r="O2272" s="86">
        <f>L2272*'Age distribution'!$L$8</f>
        <v>6527.58026659594</v>
      </c>
      <c r="P2272" s="86">
        <f>L2272*'Age distribution'!$L$9</f>
        <v>6409.3311633369494</v>
      </c>
      <c r="Q2272" s="86">
        <f>L2272*'Age distribution'!$L$10</f>
        <v>6188.4638910707044</v>
      </c>
      <c r="R2272" s="86">
        <f>L2272*'Age distribution'!$L$11</f>
        <v>4225.6065228033503</v>
      </c>
      <c r="S2272" s="86">
        <f t="shared" si="35"/>
        <v>31808</v>
      </c>
      <c r="U2272" s="6"/>
      <c r="V2272" s="6"/>
      <c r="W2272" s="6"/>
      <c r="X2272" s="6"/>
      <c r="Y2272" s="6"/>
      <c r="Z2272" s="6"/>
      <c r="AA2272" s="6"/>
      <c r="AB2272" s="6"/>
      <c r="AC2272" s="6"/>
      <c r="AD2272" s="6"/>
      <c r="AE2272" s="6"/>
      <c r="AF2272" s="6"/>
    </row>
    <row r="2273" spans="1:32" ht="15" customHeight="1">
      <c r="A2273" s="89" t="s">
        <v>8568</v>
      </c>
      <c r="B2273" s="89" t="s">
        <v>8504</v>
      </c>
      <c r="C2273" s="89" t="s">
        <v>6726</v>
      </c>
      <c r="D2273" s="227" t="s">
        <v>1878</v>
      </c>
      <c r="E2273" s="228"/>
      <c r="F2273" s="228"/>
      <c r="G2273" s="229" t="s">
        <v>1877</v>
      </c>
      <c r="H2273" s="229"/>
      <c r="I2273" s="229"/>
      <c r="J2273" s="76" t="s">
        <v>1877</v>
      </c>
      <c r="K2273" s="77">
        <v>280715</v>
      </c>
      <c r="L2273" s="165">
        <v>280921</v>
      </c>
      <c r="M2273" s="85">
        <f>L2273*'Age distribution'!$L$6</f>
        <v>18177.446802697388</v>
      </c>
      <c r="N2273" s="85">
        <f>L2273*'Age distribution'!$L$7</f>
        <v>56513.008348708223</v>
      </c>
      <c r="O2273" s="86">
        <f>L2273*'Age distribution'!$L$8</f>
        <v>57650.099851370665</v>
      </c>
      <c r="P2273" s="86">
        <f>L2273*'Age distribution'!$L$9</f>
        <v>56605.750746220423</v>
      </c>
      <c r="Q2273" s="86">
        <f>L2273*'Age distribution'!$L$10</f>
        <v>54655.101381522676</v>
      </c>
      <c r="R2273" s="86">
        <f>L2273*'Age distribution'!$L$11</f>
        <v>37319.592869480628</v>
      </c>
      <c r="S2273" s="86">
        <f t="shared" si="35"/>
        <v>280920.99999999994</v>
      </c>
      <c r="U2273" s="6"/>
      <c r="V2273" s="6"/>
      <c r="W2273" s="6"/>
      <c r="X2273" s="6"/>
      <c r="Y2273" s="6"/>
      <c r="Z2273" s="6"/>
      <c r="AA2273" s="6"/>
      <c r="AB2273" s="6"/>
      <c r="AC2273" s="6"/>
      <c r="AD2273" s="6"/>
      <c r="AE2273" s="6"/>
      <c r="AF2273" s="6"/>
    </row>
    <row r="2274" spans="1:32" ht="15" customHeight="1">
      <c r="A2274" s="89" t="s">
        <v>8566</v>
      </c>
      <c r="B2274" s="89" t="s">
        <v>8504</v>
      </c>
      <c r="C2274" s="89" t="s">
        <v>6725</v>
      </c>
      <c r="D2274" s="227" t="s">
        <v>1876</v>
      </c>
      <c r="E2274" s="228"/>
      <c r="F2274" s="228"/>
      <c r="G2274" s="229" t="s">
        <v>1875</v>
      </c>
      <c r="H2274" s="229"/>
      <c r="I2274" s="229"/>
      <c r="J2274" s="76" t="s">
        <v>1875</v>
      </c>
      <c r="K2274" s="77">
        <v>136482</v>
      </c>
      <c r="L2274" s="165">
        <v>136128</v>
      </c>
      <c r="M2274" s="85">
        <f>L2274*'Age distribution'!$L$6</f>
        <v>8808.3819947871107</v>
      </c>
      <c r="N2274" s="85">
        <f>L2274*'Age distribution'!$L$7</f>
        <v>27384.933132421404</v>
      </c>
      <c r="O2274" s="86">
        <f>L2274*'Age distribution'!$L$8</f>
        <v>27935.942106739567</v>
      </c>
      <c r="P2274" s="86">
        <f>L2274*'Age distribution'!$L$9</f>
        <v>27429.87401291286</v>
      </c>
      <c r="Q2274" s="86">
        <f>L2274*'Age distribution'!$L$10</f>
        <v>26484.63319176537</v>
      </c>
      <c r="R2274" s="86">
        <f>L2274*'Age distribution'!$L$11</f>
        <v>18084.235561373695</v>
      </c>
      <c r="S2274" s="86">
        <f t="shared" si="35"/>
        <v>136128</v>
      </c>
      <c r="U2274" s="6"/>
      <c r="V2274" s="6"/>
      <c r="W2274" s="6"/>
      <c r="X2274" s="6"/>
      <c r="Y2274" s="6"/>
      <c r="Z2274" s="6"/>
      <c r="AA2274" s="6"/>
      <c r="AB2274" s="6"/>
      <c r="AC2274" s="6"/>
      <c r="AD2274" s="6"/>
      <c r="AE2274" s="6"/>
      <c r="AF2274" s="6"/>
    </row>
    <row r="2275" spans="1:32" ht="15" customHeight="1">
      <c r="A2275" s="89" t="s">
        <v>8565</v>
      </c>
      <c r="B2275" s="89" t="s">
        <v>8504</v>
      </c>
      <c r="C2275" s="89" t="s">
        <v>6724</v>
      </c>
      <c r="D2275" s="227" t="s">
        <v>1874</v>
      </c>
      <c r="E2275" s="228"/>
      <c r="F2275" s="228"/>
      <c r="G2275" s="229" t="s">
        <v>1873</v>
      </c>
      <c r="H2275" s="229"/>
      <c r="I2275" s="229"/>
      <c r="J2275" s="76" t="s">
        <v>1873</v>
      </c>
      <c r="K2275" s="77">
        <v>7707</v>
      </c>
      <c r="L2275" s="165">
        <v>7746</v>
      </c>
      <c r="M2275" s="85">
        <f>L2275*'Age distribution'!$L$6</f>
        <v>501.21743455880465</v>
      </c>
      <c r="N2275" s="85">
        <f>L2275*'Age distribution'!$L$7</f>
        <v>1558.2664260382594</v>
      </c>
      <c r="O2275" s="86">
        <f>L2275*'Age distribution'!$L$8</f>
        <v>1589.620118996861</v>
      </c>
      <c r="P2275" s="86">
        <f>L2275*'Age distribution'!$L$9</f>
        <v>1560.823666725604</v>
      </c>
      <c r="Q2275" s="86">
        <f>L2275*'Age distribution'!$L$10</f>
        <v>1507.037264217608</v>
      </c>
      <c r="R2275" s="86">
        <f>L2275*'Age distribution'!$L$11</f>
        <v>1029.0350894628632</v>
      </c>
      <c r="S2275" s="86">
        <f t="shared" si="35"/>
        <v>7746</v>
      </c>
      <c r="U2275" s="6"/>
      <c r="V2275" s="6"/>
      <c r="W2275" s="6"/>
      <c r="X2275" s="6"/>
      <c r="Y2275" s="6"/>
      <c r="Z2275" s="6"/>
      <c r="AA2275" s="6"/>
      <c r="AB2275" s="6"/>
      <c r="AC2275" s="6"/>
      <c r="AD2275" s="6"/>
      <c r="AE2275" s="6"/>
      <c r="AF2275" s="6"/>
    </row>
    <row r="2276" spans="1:32" ht="15" customHeight="1">
      <c r="A2276" s="89" t="s">
        <v>8564</v>
      </c>
      <c r="B2276" s="89" t="s">
        <v>8504</v>
      </c>
      <c r="C2276" s="89" t="s">
        <v>6723</v>
      </c>
      <c r="D2276" s="227" t="s">
        <v>1872</v>
      </c>
      <c r="E2276" s="228"/>
      <c r="F2276" s="228"/>
      <c r="G2276" s="229" t="s">
        <v>1871</v>
      </c>
      <c r="H2276" s="229"/>
      <c r="I2276" s="229"/>
      <c r="J2276" s="76" t="s">
        <v>1871</v>
      </c>
      <c r="K2276" s="77">
        <v>149906</v>
      </c>
      <c r="L2276" s="165">
        <v>150944</v>
      </c>
      <c r="M2276" s="85">
        <f>L2276*'Age distribution'!$L$6</f>
        <v>9767.0751926212506</v>
      </c>
      <c r="N2276" s="85">
        <f>L2276*'Age distribution'!$L$7</f>
        <v>30365.4747497959</v>
      </c>
      <c r="O2276" s="86">
        <f>L2276*'Age distribution'!$L$8</f>
        <v>30976.454846612727</v>
      </c>
      <c r="P2276" s="86">
        <f>L2276*'Age distribution'!$L$9</f>
        <v>30415.30693909496</v>
      </c>
      <c r="Q2276" s="86">
        <f>L2276*'Age distribution'!$L$10</f>
        <v>29367.187297968325</v>
      </c>
      <c r="R2276" s="86">
        <f>L2276*'Age distribution'!$L$11</f>
        <v>20052.500973906845</v>
      </c>
      <c r="S2276" s="86">
        <f t="shared" si="35"/>
        <v>150944</v>
      </c>
      <c r="U2276" s="6"/>
      <c r="V2276" s="6"/>
      <c r="W2276" s="6"/>
      <c r="X2276" s="6"/>
      <c r="Y2276" s="6"/>
      <c r="Z2276" s="6"/>
      <c r="AA2276" s="6"/>
      <c r="AB2276" s="6"/>
      <c r="AC2276" s="6"/>
      <c r="AD2276" s="6"/>
      <c r="AE2276" s="6"/>
      <c r="AF2276" s="6"/>
    </row>
    <row r="2277" spans="1:32" ht="15" customHeight="1">
      <c r="A2277" s="89" t="s">
        <v>8563</v>
      </c>
      <c r="B2277" s="89" t="s">
        <v>8504</v>
      </c>
      <c r="C2277" s="89" t="s">
        <v>6722</v>
      </c>
      <c r="D2277" s="227" t="s">
        <v>1870</v>
      </c>
      <c r="E2277" s="228"/>
      <c r="F2277" s="228"/>
      <c r="G2277" s="229" t="s">
        <v>1869</v>
      </c>
      <c r="H2277" s="229"/>
      <c r="I2277" s="229"/>
      <c r="J2277" s="76" t="s">
        <v>1869</v>
      </c>
      <c r="K2277" s="77">
        <v>14870</v>
      </c>
      <c r="L2277" s="165">
        <v>14778</v>
      </c>
      <c r="M2277" s="85">
        <f>L2277*'Age distribution'!$L$6</f>
        <v>956.23434648980322</v>
      </c>
      <c r="N2277" s="85">
        <f>L2277*'Age distribution'!$L$7</f>
        <v>2972.8971396841466</v>
      </c>
      <c r="O2277" s="86">
        <f>L2277*'Age distribution'!$L$8</f>
        <v>3032.7144485586896</v>
      </c>
      <c r="P2277" s="86">
        <f>L2277*'Age distribution'!$L$9</f>
        <v>2977.7759032882745</v>
      </c>
      <c r="Q2277" s="86">
        <f>L2277*'Age distribution'!$L$10</f>
        <v>2875.1609463733298</v>
      </c>
      <c r="R2277" s="86">
        <f>L2277*'Age distribution'!$L$11</f>
        <v>1963.2172156057566</v>
      </c>
      <c r="S2277" s="86">
        <f t="shared" si="35"/>
        <v>14778</v>
      </c>
      <c r="U2277" s="6"/>
      <c r="V2277" s="6"/>
      <c r="W2277" s="6"/>
      <c r="X2277" s="6"/>
      <c r="Y2277" s="6"/>
      <c r="Z2277" s="6"/>
      <c r="AA2277" s="6"/>
      <c r="AB2277" s="6"/>
      <c r="AC2277" s="6"/>
      <c r="AD2277" s="6"/>
      <c r="AE2277" s="6"/>
      <c r="AF2277" s="6"/>
    </row>
    <row r="2278" spans="1:32" ht="15" customHeight="1">
      <c r="A2278" s="89" t="s">
        <v>8561</v>
      </c>
      <c r="B2278" s="89" t="s">
        <v>8504</v>
      </c>
      <c r="C2278" s="89" t="s">
        <v>6721</v>
      </c>
      <c r="D2278" s="227" t="s">
        <v>1868</v>
      </c>
      <c r="E2278" s="228"/>
      <c r="F2278" s="228"/>
      <c r="G2278" s="229" t="s">
        <v>1867</v>
      </c>
      <c r="H2278" s="229"/>
      <c r="I2278" s="229"/>
      <c r="J2278" s="76" t="s">
        <v>1867</v>
      </c>
      <c r="K2278" s="77">
        <v>38612</v>
      </c>
      <c r="L2278" s="165">
        <v>38409</v>
      </c>
      <c r="M2278" s="85">
        <f>L2278*'Age distribution'!$L$6</f>
        <v>2485.3163495958079</v>
      </c>
      <c r="N2278" s="85">
        <f>L2278*'Age distribution'!$L$7</f>
        <v>7726.7564107543903</v>
      </c>
      <c r="O2278" s="86">
        <f>L2278*'Age distribution'!$L$8</f>
        <v>7882.2255551962862</v>
      </c>
      <c r="P2278" s="86">
        <f>L2278*'Age distribution'!$L$9</f>
        <v>7739.4366402354408</v>
      </c>
      <c r="Q2278" s="86">
        <f>L2278*'Age distribution'!$L$10</f>
        <v>7472.7335762114781</v>
      </c>
      <c r="R2278" s="86">
        <f>L2278*'Age distribution'!$L$11</f>
        <v>5102.5314680065985</v>
      </c>
      <c r="S2278" s="86">
        <f t="shared" si="35"/>
        <v>38409.000000000007</v>
      </c>
      <c r="U2278" s="6"/>
      <c r="V2278" s="6"/>
      <c r="W2278" s="6"/>
      <c r="X2278" s="6"/>
      <c r="Y2278" s="6"/>
      <c r="Z2278" s="6"/>
      <c r="AA2278" s="6"/>
      <c r="AB2278" s="6"/>
      <c r="AC2278" s="6"/>
      <c r="AD2278" s="6"/>
      <c r="AE2278" s="6"/>
      <c r="AF2278" s="6"/>
    </row>
    <row r="2279" spans="1:32" ht="15" customHeight="1">
      <c r="A2279" s="89" t="s">
        <v>8560</v>
      </c>
      <c r="B2279" s="89" t="s">
        <v>8504</v>
      </c>
      <c r="C2279" s="89" t="s">
        <v>6720</v>
      </c>
      <c r="D2279" s="227" t="s">
        <v>1866</v>
      </c>
      <c r="E2279" s="228"/>
      <c r="F2279" s="228"/>
      <c r="G2279" s="229" t="s">
        <v>1865</v>
      </c>
      <c r="H2279" s="229"/>
      <c r="I2279" s="229"/>
      <c r="J2279" s="76" t="s">
        <v>1864</v>
      </c>
      <c r="K2279" s="77">
        <v>45887</v>
      </c>
      <c r="L2279" s="165">
        <v>46006</v>
      </c>
      <c r="M2279" s="85">
        <f>L2279*'Age distribution'!$L$6</f>
        <v>2976.8924986202387</v>
      </c>
      <c r="N2279" s="85">
        <f>L2279*'Age distribution'!$L$7</f>
        <v>9255.0484374278549</v>
      </c>
      <c r="O2279" s="86">
        <f>L2279*'Age distribution'!$L$8</f>
        <v>9441.2681635127265</v>
      </c>
      <c r="P2279" s="86">
        <f>L2279*'Age distribution'!$L$9</f>
        <v>9270.2367171931492</v>
      </c>
      <c r="Q2279" s="86">
        <f>L2279*'Age distribution'!$L$10</f>
        <v>8950.7818716234542</v>
      </c>
      <c r="R2279" s="86">
        <f>L2279*'Age distribution'!$L$11</f>
        <v>6111.772311622577</v>
      </c>
      <c r="S2279" s="86">
        <f t="shared" si="35"/>
        <v>46006</v>
      </c>
      <c r="U2279" s="6"/>
      <c r="V2279" s="6"/>
      <c r="W2279" s="6"/>
      <c r="X2279" s="6"/>
      <c r="Y2279" s="6"/>
      <c r="Z2279" s="6"/>
      <c r="AA2279" s="6"/>
      <c r="AB2279" s="6"/>
      <c r="AC2279" s="6"/>
      <c r="AD2279" s="6"/>
      <c r="AE2279" s="6"/>
      <c r="AF2279" s="6"/>
    </row>
    <row r="2280" spans="1:32" ht="15" customHeight="1">
      <c r="A2280" s="89" t="s">
        <v>8558</v>
      </c>
      <c r="B2280" s="89" t="s">
        <v>8504</v>
      </c>
      <c r="C2280" s="89" t="s">
        <v>6719</v>
      </c>
      <c r="D2280" s="227" t="s">
        <v>1863</v>
      </c>
      <c r="E2280" s="228"/>
      <c r="F2280" s="228"/>
      <c r="G2280" s="229" t="s">
        <v>1862</v>
      </c>
      <c r="H2280" s="229"/>
      <c r="I2280" s="229"/>
      <c r="J2280" s="76" t="s">
        <v>1861</v>
      </c>
      <c r="K2280" s="77">
        <v>88797</v>
      </c>
      <c r="L2280" s="165">
        <v>88497</v>
      </c>
      <c r="M2280" s="85">
        <f>L2280*'Age distribution'!$L$6</f>
        <v>5726.3412478893024</v>
      </c>
      <c r="N2280" s="85">
        <f>L2280*'Age distribution'!$L$7</f>
        <v>17802.982688498301</v>
      </c>
      <c r="O2280" s="86">
        <f>L2280*'Age distribution'!$L$8</f>
        <v>18161.194380437028</v>
      </c>
      <c r="P2280" s="86">
        <f>L2280*'Age distribution'!$L$9</f>
        <v>17832.198816707434</v>
      </c>
      <c r="Q2280" s="86">
        <f>L2280*'Age distribution'!$L$10</f>
        <v>17217.696459006671</v>
      </c>
      <c r="R2280" s="86">
        <f>L2280*'Age distribution'!$L$11</f>
        <v>11756.586407461269</v>
      </c>
      <c r="S2280" s="86">
        <f t="shared" si="35"/>
        <v>88497</v>
      </c>
      <c r="U2280" s="6"/>
      <c r="V2280" s="6"/>
      <c r="W2280" s="6"/>
      <c r="X2280" s="6"/>
      <c r="Y2280" s="6"/>
      <c r="Z2280" s="6"/>
      <c r="AA2280" s="6"/>
      <c r="AB2280" s="6"/>
      <c r="AC2280" s="6"/>
      <c r="AD2280" s="6"/>
      <c r="AE2280" s="6"/>
      <c r="AF2280" s="6"/>
    </row>
    <row r="2281" spans="1:32" ht="15" customHeight="1">
      <c r="A2281" s="89" t="s">
        <v>8556</v>
      </c>
      <c r="B2281" s="89" t="s">
        <v>8504</v>
      </c>
      <c r="C2281" s="89" t="s">
        <v>6718</v>
      </c>
      <c r="D2281" s="227" t="s">
        <v>1860</v>
      </c>
      <c r="E2281" s="228"/>
      <c r="F2281" s="228"/>
      <c r="G2281" s="229" t="s">
        <v>1859</v>
      </c>
      <c r="H2281" s="229"/>
      <c r="I2281" s="229"/>
      <c r="J2281" s="76" t="s">
        <v>1858</v>
      </c>
      <c r="K2281" s="77">
        <v>45232</v>
      </c>
      <c r="L2281" s="165">
        <v>44948</v>
      </c>
      <c r="M2281" s="85">
        <f>L2281*'Age distribution'!$L$6</f>
        <v>2908.4329006647499</v>
      </c>
      <c r="N2281" s="85">
        <f>L2281*'Age distribution'!$L$7</f>
        <v>9042.2100848912578</v>
      </c>
      <c r="O2281" s="86">
        <f>L2281*'Age distribution'!$L$8</f>
        <v>9224.1473158624976</v>
      </c>
      <c r="P2281" s="86">
        <f>L2281*'Age distribution'!$L$9</f>
        <v>9057.049079780847</v>
      </c>
      <c r="Q2281" s="86">
        <f>L2281*'Age distribution'!$L$10</f>
        <v>8744.9407374197071</v>
      </c>
      <c r="R2281" s="86">
        <f>L2281*'Age distribution'!$L$11</f>
        <v>5971.2198813809409</v>
      </c>
      <c r="S2281" s="86">
        <f t="shared" si="35"/>
        <v>44948</v>
      </c>
      <c r="U2281" s="6"/>
      <c r="V2281" s="6"/>
      <c r="W2281" s="6"/>
      <c r="X2281" s="6"/>
      <c r="Y2281" s="6"/>
      <c r="Z2281" s="6"/>
      <c r="AA2281" s="6"/>
      <c r="AB2281" s="6"/>
      <c r="AC2281" s="6"/>
      <c r="AD2281" s="6"/>
      <c r="AE2281" s="6"/>
      <c r="AF2281" s="6"/>
    </row>
    <row r="2282" spans="1:32" ht="15" customHeight="1">
      <c r="A2282" s="89" t="s">
        <v>8555</v>
      </c>
      <c r="B2282" s="89" t="s">
        <v>8504</v>
      </c>
      <c r="C2282" s="89" t="s">
        <v>6717</v>
      </c>
      <c r="D2282" s="227" t="s">
        <v>1857</v>
      </c>
      <c r="E2282" s="228"/>
      <c r="F2282" s="228"/>
      <c r="G2282" s="229" t="s">
        <v>1856</v>
      </c>
      <c r="H2282" s="229"/>
      <c r="I2282" s="229"/>
      <c r="J2282" s="76" t="s">
        <v>1855</v>
      </c>
      <c r="K2282" s="77">
        <v>24544</v>
      </c>
      <c r="L2282" s="165">
        <v>24913</v>
      </c>
      <c r="M2282" s="85">
        <f>L2282*'Age distribution'!$L$6</f>
        <v>1612.035882670217</v>
      </c>
      <c r="N2282" s="85">
        <f>L2282*'Age distribution'!$L$7</f>
        <v>5011.7598078868004</v>
      </c>
      <c r="O2282" s="86">
        <f>L2282*'Age distribution'!$L$8</f>
        <v>5112.6008294046987</v>
      </c>
      <c r="P2282" s="86">
        <f>L2282*'Age distribution'!$L$9</f>
        <v>5019.984509312545</v>
      </c>
      <c r="Q2282" s="86">
        <f>L2282*'Age distribution'!$L$10</f>
        <v>4846.9944956691543</v>
      </c>
      <c r="R2282" s="86">
        <f>L2282*'Age distribution'!$L$11</f>
        <v>3309.6244750565852</v>
      </c>
      <c r="S2282" s="86">
        <f t="shared" si="35"/>
        <v>24913</v>
      </c>
      <c r="U2282" s="6"/>
      <c r="V2282" s="6"/>
      <c r="W2282" s="6"/>
      <c r="X2282" s="6"/>
      <c r="Y2282" s="6"/>
      <c r="Z2282" s="6"/>
      <c r="AA2282" s="6"/>
      <c r="AB2282" s="6"/>
      <c r="AC2282" s="6"/>
      <c r="AD2282" s="6"/>
      <c r="AE2282" s="6"/>
      <c r="AF2282" s="6"/>
    </row>
    <row r="2283" spans="1:32" ht="15" customHeight="1">
      <c r="A2283" s="89" t="s">
        <v>8553</v>
      </c>
      <c r="B2283" s="89" t="s">
        <v>8504</v>
      </c>
      <c r="C2283" s="89" t="s">
        <v>6716</v>
      </c>
      <c r="D2283" s="227" t="s">
        <v>1854</v>
      </c>
      <c r="E2283" s="228"/>
      <c r="F2283" s="228"/>
      <c r="G2283" s="229" t="s">
        <v>1853</v>
      </c>
      <c r="H2283" s="229"/>
      <c r="I2283" s="229"/>
      <c r="J2283" s="76" t="s">
        <v>1852</v>
      </c>
      <c r="K2283" s="77">
        <v>214395</v>
      </c>
      <c r="L2283" s="165">
        <v>214484</v>
      </c>
      <c r="M2283" s="85">
        <f>L2283*'Age distribution'!$L$6</f>
        <v>13878.533466810051</v>
      </c>
      <c r="N2283" s="85">
        <f>L2283*'Age distribution'!$L$7</f>
        <v>43147.846129923841</v>
      </c>
      <c r="O2283" s="86">
        <f>L2283*'Age distribution'!$L$8</f>
        <v>44016.018797175668</v>
      </c>
      <c r="P2283" s="86">
        <f>L2283*'Age distribution'!$L$9</f>
        <v>43218.655219981207</v>
      </c>
      <c r="Q2283" s="86">
        <f>L2283*'Age distribution'!$L$10</f>
        <v>41729.32876045048</v>
      </c>
      <c r="R2283" s="86">
        <f>L2283*'Age distribution'!$L$11</f>
        <v>28493.617625658757</v>
      </c>
      <c r="S2283" s="86">
        <f t="shared" si="35"/>
        <v>214484</v>
      </c>
      <c r="U2283" s="6"/>
      <c r="V2283" s="6"/>
      <c r="W2283" s="6"/>
      <c r="X2283" s="6"/>
      <c r="Y2283" s="6"/>
      <c r="Z2283" s="6"/>
      <c r="AA2283" s="6"/>
      <c r="AB2283" s="6"/>
      <c r="AC2283" s="6"/>
      <c r="AD2283" s="6"/>
      <c r="AE2283" s="6"/>
      <c r="AF2283" s="6"/>
    </row>
    <row r="2284" spans="1:32" ht="15" customHeight="1">
      <c r="A2284" s="89" t="s">
        <v>8551</v>
      </c>
      <c r="B2284" s="89" t="s">
        <v>8504</v>
      </c>
      <c r="C2284" s="89" t="s">
        <v>6715</v>
      </c>
      <c r="D2284" s="227" t="s">
        <v>1851</v>
      </c>
      <c r="E2284" s="228"/>
      <c r="F2284" s="228"/>
      <c r="G2284" s="229" t="s">
        <v>1850</v>
      </c>
      <c r="H2284" s="229"/>
      <c r="I2284" s="229"/>
      <c r="J2284" s="76" t="s">
        <v>1849</v>
      </c>
      <c r="K2284" s="77">
        <v>520305</v>
      </c>
      <c r="L2284" s="165">
        <v>523612</v>
      </c>
      <c r="M2284" s="85">
        <f>L2284*'Age distribution'!$L$6</f>
        <v>33881.159739763083</v>
      </c>
      <c r="N2284" s="85">
        <f>L2284*'Age distribution'!$L$7</f>
        <v>105335.26979999291</v>
      </c>
      <c r="O2284" s="86">
        <f>L2284*'Age distribution'!$L$8</f>
        <v>107454.70820400005</v>
      </c>
      <c r="P2284" s="86">
        <f>L2284*'Age distribution'!$L$9</f>
        <v>105508.13346004738</v>
      </c>
      <c r="Q2284" s="86">
        <f>L2284*'Age distribution'!$L$10</f>
        <v>101872.29486076816</v>
      </c>
      <c r="R2284" s="86">
        <f>L2284*'Age distribution'!$L$11</f>
        <v>69560.433935428431</v>
      </c>
      <c r="S2284" s="86">
        <f t="shared" si="35"/>
        <v>523612.00000000006</v>
      </c>
      <c r="U2284" s="6"/>
      <c r="V2284" s="6"/>
      <c r="W2284" s="6"/>
      <c r="X2284" s="6"/>
      <c r="Y2284" s="6"/>
      <c r="Z2284" s="6"/>
      <c r="AA2284" s="6"/>
      <c r="AB2284" s="6"/>
      <c r="AC2284" s="6"/>
      <c r="AD2284" s="6"/>
      <c r="AE2284" s="6"/>
      <c r="AF2284" s="6"/>
    </row>
    <row r="2285" spans="1:32" ht="15" customHeight="1">
      <c r="A2285" s="89" t="s">
        <v>8550</v>
      </c>
      <c r="B2285" s="89" t="s">
        <v>8504</v>
      </c>
      <c r="C2285" s="89" t="s">
        <v>6714</v>
      </c>
      <c r="D2285" s="227" t="s">
        <v>1848</v>
      </c>
      <c r="E2285" s="228"/>
      <c r="F2285" s="228"/>
      <c r="G2285" s="229" t="s">
        <v>1847</v>
      </c>
      <c r="H2285" s="229"/>
      <c r="I2285" s="229"/>
      <c r="J2285" s="76" t="s">
        <v>1847</v>
      </c>
      <c r="K2285" s="77">
        <v>91000</v>
      </c>
      <c r="L2285" s="165">
        <v>90382</v>
      </c>
      <c r="M2285" s="85">
        <f>L2285*'Age distribution'!$L$6</f>
        <v>5848.313215891284</v>
      </c>
      <c r="N2285" s="85">
        <f>L2285*'Age distribution'!$L$7</f>
        <v>18182.189016032786</v>
      </c>
      <c r="O2285" s="86">
        <f>L2285*'Age distribution'!$L$8</f>
        <v>18548.03067327321</v>
      </c>
      <c r="P2285" s="86">
        <f>L2285*'Age distribution'!$L$9</f>
        <v>18212.027452361675</v>
      </c>
      <c r="Q2285" s="86">
        <f>L2285*'Age distribution'!$L$10</f>
        <v>17584.436097923553</v>
      </c>
      <c r="R2285" s="86">
        <f>L2285*'Age distribution'!$L$11</f>
        <v>12007.003544517493</v>
      </c>
      <c r="S2285" s="86">
        <f t="shared" si="35"/>
        <v>90382</v>
      </c>
      <c r="U2285" s="6"/>
      <c r="V2285" s="6"/>
      <c r="W2285" s="6"/>
      <c r="X2285" s="6"/>
      <c r="Y2285" s="6"/>
      <c r="Z2285" s="6"/>
      <c r="AA2285" s="6"/>
      <c r="AB2285" s="6"/>
      <c r="AC2285" s="6"/>
      <c r="AD2285" s="6"/>
      <c r="AE2285" s="6"/>
      <c r="AF2285" s="6"/>
    </row>
    <row r="2286" spans="1:32" ht="15" customHeight="1">
      <c r="A2286" s="89" t="s">
        <v>8549</v>
      </c>
      <c r="B2286" s="89" t="s">
        <v>8504</v>
      </c>
      <c r="C2286" s="89" t="s">
        <v>6713</v>
      </c>
      <c r="D2286" s="227" t="s">
        <v>1846</v>
      </c>
      <c r="E2286" s="228"/>
      <c r="F2286" s="228"/>
      <c r="G2286" s="229" t="s">
        <v>1845</v>
      </c>
      <c r="H2286" s="229"/>
      <c r="I2286" s="229"/>
      <c r="J2286" s="76" t="s">
        <v>1844</v>
      </c>
      <c r="K2286" s="77">
        <v>133739</v>
      </c>
      <c r="L2286" s="165">
        <v>134465</v>
      </c>
      <c r="M2286" s="85">
        <f>L2286*'Age distribution'!$L$6</f>
        <v>8700.7748951652047</v>
      </c>
      <c r="N2286" s="85">
        <f>L2286*'Age distribution'!$L$7</f>
        <v>27050.386648235806</v>
      </c>
      <c r="O2286" s="86">
        <f>L2286*'Age distribution'!$L$8</f>
        <v>27594.664252635284</v>
      </c>
      <c r="P2286" s="86">
        <f>L2286*'Age distribution'!$L$9</f>
        <v>27094.778511006756</v>
      </c>
      <c r="Q2286" s="86">
        <f>L2286*'Age distribution'!$L$10</f>
        <v>26161.085170800499</v>
      </c>
      <c r="R2286" s="86">
        <f>L2286*'Age distribution'!$L$11</f>
        <v>17863.310522156455</v>
      </c>
      <c r="S2286" s="86">
        <f t="shared" si="35"/>
        <v>134465</v>
      </c>
      <c r="U2286" s="6"/>
      <c r="V2286" s="6"/>
      <c r="W2286" s="6"/>
      <c r="X2286" s="6"/>
      <c r="Y2286" s="6"/>
      <c r="Z2286" s="6"/>
      <c r="AA2286" s="6"/>
      <c r="AB2286" s="6"/>
      <c r="AC2286" s="6"/>
      <c r="AD2286" s="6"/>
      <c r="AE2286" s="6"/>
      <c r="AF2286" s="6"/>
    </row>
    <row r="2287" spans="1:32" ht="15" customHeight="1">
      <c r="A2287" s="89" t="s">
        <v>8547</v>
      </c>
      <c r="B2287" s="89" t="s">
        <v>8504</v>
      </c>
      <c r="C2287" s="89" t="s">
        <v>6712</v>
      </c>
      <c r="D2287" s="227" t="s">
        <v>1843</v>
      </c>
      <c r="E2287" s="228"/>
      <c r="F2287" s="228"/>
      <c r="G2287" s="229" t="s">
        <v>1842</v>
      </c>
      <c r="H2287" s="229"/>
      <c r="I2287" s="229"/>
      <c r="J2287" s="76" t="s">
        <v>1842</v>
      </c>
      <c r="K2287" s="77">
        <v>350012</v>
      </c>
      <c r="L2287" s="165">
        <v>353255</v>
      </c>
      <c r="M2287" s="85">
        <f>L2287*'Age distribution'!$L$6</f>
        <v>22857.935043257236</v>
      </c>
      <c r="N2287" s="85">
        <f>L2287*'Age distribution'!$L$7</f>
        <v>71064.472802755656</v>
      </c>
      <c r="O2287" s="86">
        <f>L2287*'Age distribution'!$L$8</f>
        <v>72494.352586655834</v>
      </c>
      <c r="P2287" s="86">
        <f>L2287*'Age distribution'!$L$9</f>
        <v>71181.095325219881</v>
      </c>
      <c r="Q2287" s="86">
        <f>L2287*'Age distribution'!$L$10</f>
        <v>68728.175674049984</v>
      </c>
      <c r="R2287" s="86">
        <f>L2287*'Age distribution'!$L$11</f>
        <v>46928.968568061413</v>
      </c>
      <c r="S2287" s="86">
        <f t="shared" si="35"/>
        <v>353255</v>
      </c>
      <c r="U2287" s="6"/>
      <c r="V2287" s="6"/>
      <c r="W2287" s="6"/>
      <c r="X2287" s="6"/>
      <c r="Y2287" s="6"/>
      <c r="Z2287" s="6"/>
      <c r="AA2287" s="6"/>
      <c r="AB2287" s="6"/>
      <c r="AC2287" s="6"/>
      <c r="AD2287" s="6"/>
      <c r="AE2287" s="6"/>
      <c r="AF2287" s="6"/>
    </row>
    <row r="2288" spans="1:32" ht="15" customHeight="1">
      <c r="A2288" s="89" t="s">
        <v>8545</v>
      </c>
      <c r="B2288" s="89" t="s">
        <v>8504</v>
      </c>
      <c r="C2288" s="89" t="s">
        <v>6711</v>
      </c>
      <c r="D2288" s="227" t="s">
        <v>1841</v>
      </c>
      <c r="E2288" s="228"/>
      <c r="F2288" s="228"/>
      <c r="G2288" s="229" t="s">
        <v>1840</v>
      </c>
      <c r="H2288" s="229"/>
      <c r="I2288" s="229"/>
      <c r="J2288" s="76" t="s">
        <v>1840</v>
      </c>
      <c r="K2288" s="77">
        <v>320924</v>
      </c>
      <c r="L2288" s="165">
        <v>321156</v>
      </c>
      <c r="M2288" s="85">
        <f>L2288*'Age distribution'!$L$6</f>
        <v>20780.917430050024</v>
      </c>
      <c r="N2288" s="85">
        <f>L2288*'Age distribution'!$L$7</f>
        <v>64607.102029530499</v>
      </c>
      <c r="O2288" s="86">
        <f>L2288*'Age distribution'!$L$8</f>
        <v>65907.053826046453</v>
      </c>
      <c r="P2288" s="86">
        <f>L2288*'Age distribution'!$L$9</f>
        <v>64713.12748656443</v>
      </c>
      <c r="Q2288" s="86">
        <f>L2288*'Age distribution'!$L$10</f>
        <v>62483.095743231366</v>
      </c>
      <c r="R2288" s="86">
        <f>L2288*'Age distribution'!$L$11</f>
        <v>42664.703484577236</v>
      </c>
      <c r="S2288" s="86">
        <f t="shared" si="35"/>
        <v>321156</v>
      </c>
      <c r="U2288" s="6"/>
      <c r="V2288" s="6"/>
      <c r="W2288" s="6"/>
      <c r="X2288" s="6"/>
      <c r="Y2288" s="6"/>
      <c r="Z2288" s="6"/>
      <c r="AA2288" s="6"/>
      <c r="AB2288" s="6"/>
      <c r="AC2288" s="6"/>
      <c r="AD2288" s="6"/>
      <c r="AE2288" s="6"/>
      <c r="AF2288" s="6"/>
    </row>
    <row r="2289" spans="1:32" ht="15" customHeight="1">
      <c r="A2289" s="89" t="s">
        <v>8543</v>
      </c>
      <c r="B2289" s="89" t="s">
        <v>8504</v>
      </c>
      <c r="C2289" s="89" t="s">
        <v>6710</v>
      </c>
      <c r="D2289" s="227" t="s">
        <v>1839</v>
      </c>
      <c r="E2289" s="228"/>
      <c r="F2289" s="228"/>
      <c r="G2289" s="229" t="s">
        <v>1838</v>
      </c>
      <c r="H2289" s="229"/>
      <c r="I2289" s="229"/>
      <c r="J2289" s="76" t="s">
        <v>1837</v>
      </c>
      <c r="K2289" s="77">
        <v>116176</v>
      </c>
      <c r="L2289" s="165">
        <v>116692</v>
      </c>
      <c r="M2289" s="85">
        <f>L2289*'Age distribution'!$L$6</f>
        <v>7550.7442387730489</v>
      </c>
      <c r="N2289" s="85">
        <f>L2289*'Age distribution'!$L$7</f>
        <v>23474.983964272731</v>
      </c>
      <c r="O2289" s="86">
        <f>L2289*'Age distribution'!$L$8</f>
        <v>23947.321317580907</v>
      </c>
      <c r="P2289" s="86">
        <f>L2289*'Age distribution'!$L$9</f>
        <v>23513.508303323546</v>
      </c>
      <c r="Q2289" s="86">
        <f>L2289*'Age distribution'!$L$10</f>
        <v>22703.226495750208</v>
      </c>
      <c r="R2289" s="86">
        <f>L2289*'Age distribution'!$L$11</f>
        <v>15502.215680299563</v>
      </c>
      <c r="S2289" s="86">
        <f t="shared" si="35"/>
        <v>116692</v>
      </c>
      <c r="U2289" s="6"/>
      <c r="V2289" s="6"/>
      <c r="W2289" s="6"/>
      <c r="X2289" s="6"/>
      <c r="Y2289" s="6"/>
      <c r="Z2289" s="6"/>
      <c r="AA2289" s="6"/>
      <c r="AB2289" s="6"/>
      <c r="AC2289" s="6"/>
      <c r="AD2289" s="6"/>
      <c r="AE2289" s="6"/>
      <c r="AF2289" s="6"/>
    </row>
    <row r="2290" spans="1:32" ht="15" customHeight="1">
      <c r="A2290" s="89" t="s">
        <v>8541</v>
      </c>
      <c r="B2290" s="89" t="s">
        <v>8504</v>
      </c>
      <c r="C2290" s="89" t="s">
        <v>6709</v>
      </c>
      <c r="D2290" s="227" t="s">
        <v>1836</v>
      </c>
      <c r="E2290" s="228"/>
      <c r="F2290" s="228"/>
      <c r="G2290" s="229" t="s">
        <v>1835</v>
      </c>
      <c r="H2290" s="229"/>
      <c r="I2290" s="229"/>
      <c r="J2290" s="76" t="s">
        <v>1835</v>
      </c>
      <c r="K2290" s="77">
        <v>43352</v>
      </c>
      <c r="L2290" s="165">
        <v>43186</v>
      </c>
      <c r="M2290" s="85">
        <f>L2290*'Age distribution'!$L$6</f>
        <v>2794.4198462247014</v>
      </c>
      <c r="N2290" s="85">
        <f>L2290*'Age distribution'!$L$7</f>
        <v>8687.7477246176441</v>
      </c>
      <c r="O2290" s="86">
        <f>L2290*'Age distribution'!$L$8</f>
        <v>8862.552860702097</v>
      </c>
      <c r="P2290" s="86">
        <f>L2290*'Age distribution'!$L$9</f>
        <v>8702.0050182303039</v>
      </c>
      <c r="Q2290" s="86">
        <f>L2290*'Age distribution'!$L$10</f>
        <v>8402.1315895302887</v>
      </c>
      <c r="R2290" s="86">
        <f>L2290*'Age distribution'!$L$11</f>
        <v>5737.142960694966</v>
      </c>
      <c r="S2290" s="86">
        <f t="shared" si="35"/>
        <v>43186.000000000007</v>
      </c>
      <c r="U2290" s="6"/>
      <c r="V2290" s="6"/>
      <c r="W2290" s="6"/>
      <c r="X2290" s="6"/>
      <c r="Y2290" s="6"/>
      <c r="Z2290" s="6"/>
      <c r="AA2290" s="6"/>
      <c r="AB2290" s="6"/>
      <c r="AC2290" s="6"/>
      <c r="AD2290" s="6"/>
      <c r="AE2290" s="6"/>
      <c r="AF2290" s="6"/>
    </row>
    <row r="2291" spans="1:32" ht="15" customHeight="1">
      <c r="A2291" s="89" t="s">
        <v>8539</v>
      </c>
      <c r="B2291" s="89" t="s">
        <v>8504</v>
      </c>
      <c r="C2291" s="89" t="s">
        <v>6708</v>
      </c>
      <c r="D2291" s="227" t="s">
        <v>1834</v>
      </c>
      <c r="E2291" s="228"/>
      <c r="F2291" s="228"/>
      <c r="G2291" s="229" t="s">
        <v>1833</v>
      </c>
      <c r="H2291" s="229"/>
      <c r="I2291" s="229"/>
      <c r="J2291" s="76" t="s">
        <v>1833</v>
      </c>
      <c r="K2291" s="77">
        <v>116531</v>
      </c>
      <c r="L2291" s="165">
        <v>116125</v>
      </c>
      <c r="M2291" s="85">
        <f>L2291*'Age distribution'!$L$6</f>
        <v>7514.0555884509668</v>
      </c>
      <c r="N2291" s="85">
        <f>L2291*'Age distribution'!$L$7</f>
        <v>23360.920310314083</v>
      </c>
      <c r="O2291" s="86">
        <f>L2291*'Age distribution'!$L$8</f>
        <v>23830.962602441323</v>
      </c>
      <c r="P2291" s="86">
        <f>L2291*'Age distribution'!$L$9</f>
        <v>23399.25746172357</v>
      </c>
      <c r="Q2291" s="86">
        <f>L2291*'Age distribution'!$L$10</f>
        <v>22592.912768818711</v>
      </c>
      <c r="R2291" s="86">
        <f>L2291*'Age distribution'!$L$11</f>
        <v>15426.891268251353</v>
      </c>
      <c r="S2291" s="86">
        <f t="shared" si="35"/>
        <v>116125</v>
      </c>
      <c r="U2291" s="6"/>
      <c r="V2291" s="6"/>
      <c r="W2291" s="6"/>
      <c r="X2291" s="6"/>
      <c r="Y2291" s="6"/>
      <c r="Z2291" s="6"/>
      <c r="AA2291" s="6"/>
      <c r="AB2291" s="6"/>
      <c r="AC2291" s="6"/>
      <c r="AD2291" s="6"/>
      <c r="AE2291" s="6"/>
      <c r="AF2291" s="6"/>
    </row>
    <row r="2292" spans="1:32" ht="15" customHeight="1">
      <c r="A2292" s="89" t="s">
        <v>8538</v>
      </c>
      <c r="B2292" s="89" t="s">
        <v>8504</v>
      </c>
      <c r="C2292" s="89" t="s">
        <v>6707</v>
      </c>
      <c r="D2292" s="227" t="s">
        <v>1832</v>
      </c>
      <c r="E2292" s="228"/>
      <c r="F2292" s="228"/>
      <c r="G2292" s="229" t="s">
        <v>1831</v>
      </c>
      <c r="H2292" s="229"/>
      <c r="I2292" s="229"/>
      <c r="J2292" s="76" t="s">
        <v>1830</v>
      </c>
      <c r="K2292" s="77">
        <v>46654</v>
      </c>
      <c r="L2292" s="165">
        <v>46770</v>
      </c>
      <c r="M2292" s="85">
        <f>L2292*'Age distribution'!$L$6</f>
        <v>3026.3283519642778</v>
      </c>
      <c r="N2292" s="85">
        <f>L2292*'Age distribution'!$L$7</f>
        <v>9408.7426730970037</v>
      </c>
      <c r="O2292" s="86">
        <f>L2292*'Age distribution'!$L$8</f>
        <v>9598.0548625720621</v>
      </c>
      <c r="P2292" s="86">
        <f>L2292*'Age distribution'!$L$9</f>
        <v>9424.1831774795373</v>
      </c>
      <c r="Q2292" s="86">
        <f>L2292*'Age distribution'!$L$10</f>
        <v>9099.4232955664247</v>
      </c>
      <c r="R2292" s="86">
        <f>L2292*'Age distribution'!$L$11</f>
        <v>6213.2676393206957</v>
      </c>
      <c r="S2292" s="86">
        <f t="shared" si="35"/>
        <v>46770</v>
      </c>
      <c r="U2292" s="6"/>
      <c r="V2292" s="6"/>
      <c r="W2292" s="6"/>
      <c r="X2292" s="6"/>
      <c r="Y2292" s="6"/>
      <c r="Z2292" s="6"/>
      <c r="AA2292" s="6"/>
      <c r="AB2292" s="6"/>
      <c r="AC2292" s="6"/>
      <c r="AD2292" s="6"/>
      <c r="AE2292" s="6"/>
      <c r="AF2292" s="6"/>
    </row>
    <row r="2293" spans="1:32" ht="15" customHeight="1">
      <c r="A2293" s="89" t="s">
        <v>8536</v>
      </c>
      <c r="B2293" s="89" t="s">
        <v>8504</v>
      </c>
      <c r="C2293" s="89" t="s">
        <v>6706</v>
      </c>
      <c r="D2293" s="227" t="s">
        <v>1829</v>
      </c>
      <c r="E2293" s="228"/>
      <c r="F2293" s="228"/>
      <c r="G2293" s="229" t="s">
        <v>1828</v>
      </c>
      <c r="H2293" s="229"/>
      <c r="I2293" s="229"/>
      <c r="J2293" s="76" t="s">
        <v>1828</v>
      </c>
      <c r="K2293" s="77">
        <v>169939</v>
      </c>
      <c r="L2293" s="165">
        <v>169822</v>
      </c>
      <c r="M2293" s="85">
        <f>L2293*'Age distribution'!$L$6</f>
        <v>10988.606657842154</v>
      </c>
      <c r="N2293" s="85">
        <f>L2293*'Age distribution'!$L$7</f>
        <v>34163.170798175743</v>
      </c>
      <c r="O2293" s="86">
        <f>L2293*'Age distribution'!$L$8</f>
        <v>34850.563884364179</v>
      </c>
      <c r="P2293" s="86">
        <f>L2293*'Age distribution'!$L$9</f>
        <v>34219.23531250652</v>
      </c>
      <c r="Q2293" s="86">
        <f>L2293*'Age distribution'!$L$10</f>
        <v>33040.031278590577</v>
      </c>
      <c r="R2293" s="86">
        <f>L2293*'Age distribution'!$L$11</f>
        <v>22560.392068520829</v>
      </c>
      <c r="S2293" s="86">
        <f t="shared" si="35"/>
        <v>169822</v>
      </c>
      <c r="U2293" s="6"/>
      <c r="V2293" s="6"/>
      <c r="W2293" s="6"/>
      <c r="X2293" s="6"/>
      <c r="Y2293" s="6"/>
      <c r="Z2293" s="6"/>
      <c r="AA2293" s="6"/>
      <c r="AB2293" s="6"/>
      <c r="AC2293" s="6"/>
      <c r="AD2293" s="6"/>
      <c r="AE2293" s="6"/>
      <c r="AF2293" s="6"/>
    </row>
    <row r="2294" spans="1:32" ht="15" customHeight="1">
      <c r="A2294" s="89" t="s">
        <v>8535</v>
      </c>
      <c r="B2294" s="89" t="s">
        <v>8504</v>
      </c>
      <c r="C2294" s="89" t="s">
        <v>6705</v>
      </c>
      <c r="D2294" s="227" t="s">
        <v>1827</v>
      </c>
      <c r="E2294" s="228"/>
      <c r="F2294" s="228"/>
      <c r="G2294" s="229" t="s">
        <v>1826</v>
      </c>
      <c r="H2294" s="229"/>
      <c r="I2294" s="229"/>
      <c r="J2294" s="76" t="s">
        <v>1826</v>
      </c>
      <c r="K2294" s="77">
        <v>801071</v>
      </c>
      <c r="L2294" s="165">
        <v>805217</v>
      </c>
      <c r="M2294" s="85">
        <f>L2294*'Age distribution'!$L$6</f>
        <v>52102.865866658532</v>
      </c>
      <c r="N2294" s="85">
        <f>L2294*'Age distribution'!$L$7</f>
        <v>161985.87874712746</v>
      </c>
      <c r="O2294" s="86">
        <f>L2294*'Age distribution'!$L$8</f>
        <v>165245.17729903117</v>
      </c>
      <c r="P2294" s="86">
        <f>L2294*'Age distribution'!$L$9</f>
        <v>162251.71061835665</v>
      </c>
      <c r="Q2294" s="86">
        <f>L2294*'Age distribution'!$L$10</f>
        <v>156660.47311922407</v>
      </c>
      <c r="R2294" s="86">
        <f>L2294*'Age distribution'!$L$11</f>
        <v>106970.89434960215</v>
      </c>
      <c r="S2294" s="86">
        <f t="shared" si="35"/>
        <v>805217</v>
      </c>
      <c r="U2294" s="6"/>
      <c r="V2294" s="6"/>
      <c r="W2294" s="6"/>
      <c r="X2294" s="6"/>
      <c r="Y2294" s="6"/>
      <c r="Z2294" s="6"/>
      <c r="AA2294" s="6"/>
      <c r="AB2294" s="6"/>
      <c r="AC2294" s="6"/>
      <c r="AD2294" s="6"/>
      <c r="AE2294" s="6"/>
      <c r="AF2294" s="6"/>
    </row>
    <row r="2295" spans="1:32" ht="15" customHeight="1">
      <c r="A2295" s="89" t="s">
        <v>8534</v>
      </c>
      <c r="B2295" s="89" t="s">
        <v>8504</v>
      </c>
      <c r="C2295" s="89" t="s">
        <v>6704</v>
      </c>
      <c r="D2295" s="227" t="s">
        <v>1825</v>
      </c>
      <c r="E2295" s="228"/>
      <c r="F2295" s="228"/>
      <c r="G2295" s="229" t="s">
        <v>1824</v>
      </c>
      <c r="H2295" s="229"/>
      <c r="I2295" s="229"/>
      <c r="J2295" s="76" t="s">
        <v>1824</v>
      </c>
      <c r="K2295" s="77">
        <v>18331</v>
      </c>
      <c r="L2295" s="165">
        <v>18370</v>
      </c>
      <c r="M2295" s="85">
        <f>L2295*'Age distribution'!$L$6</f>
        <v>1188.6605051439765</v>
      </c>
      <c r="N2295" s="85">
        <f>L2295*'Age distribution'!$L$7</f>
        <v>3695.5014518877906</v>
      </c>
      <c r="O2295" s="86">
        <f>L2295*'Age distribution'!$L$8</f>
        <v>3769.858195968543</v>
      </c>
      <c r="P2295" s="86">
        <f>L2295*'Age distribution'!$L$9</f>
        <v>3701.5660673572611</v>
      </c>
      <c r="Q2295" s="86">
        <f>L2295*'Age distribution'!$L$10</f>
        <v>3574.0091071104389</v>
      </c>
      <c r="R2295" s="86">
        <f>L2295*'Age distribution'!$L$11</f>
        <v>2440.4046725319899</v>
      </c>
      <c r="S2295" s="86">
        <f t="shared" si="35"/>
        <v>18370</v>
      </c>
      <c r="U2295" s="6"/>
      <c r="V2295" s="6"/>
      <c r="W2295" s="6"/>
      <c r="X2295" s="6"/>
      <c r="Y2295" s="6"/>
      <c r="Z2295" s="6"/>
      <c r="AA2295" s="6"/>
      <c r="AB2295" s="6"/>
      <c r="AC2295" s="6"/>
      <c r="AD2295" s="6"/>
      <c r="AE2295" s="6"/>
      <c r="AF2295" s="6"/>
    </row>
    <row r="2296" spans="1:32" ht="15" customHeight="1">
      <c r="A2296" s="89" t="s">
        <v>8532</v>
      </c>
      <c r="B2296" s="89" t="s">
        <v>8504</v>
      </c>
      <c r="C2296" s="89" t="s">
        <v>6703</v>
      </c>
      <c r="D2296" s="227" t="s">
        <v>1822</v>
      </c>
      <c r="E2296" s="228"/>
      <c r="F2296" s="228"/>
      <c r="G2296" s="229" t="s">
        <v>1821</v>
      </c>
      <c r="H2296" s="229"/>
      <c r="I2296" s="229"/>
      <c r="J2296" s="76" t="s">
        <v>1821</v>
      </c>
      <c r="K2296" s="77">
        <v>298029</v>
      </c>
      <c r="L2296" s="165">
        <v>298361</v>
      </c>
      <c r="M2296" s="85">
        <f>L2296*'Age distribution'!$L$6</f>
        <v>19305.930156519433</v>
      </c>
      <c r="N2296" s="85">
        <f>L2296*'Age distribution'!$L$7</f>
        <v>60021.421267647966</v>
      </c>
      <c r="O2296" s="86">
        <f>L2296*'Age distribution'!$L$8</f>
        <v>61229.105128327195</v>
      </c>
      <c r="P2296" s="86">
        <f>L2296*'Age distribution'!$L$9</f>
        <v>60119.921253281427</v>
      </c>
      <c r="Q2296" s="86">
        <f>L2296*'Age distribution'!$L$10</f>
        <v>58048.172629644949</v>
      </c>
      <c r="R2296" s="86">
        <f>L2296*'Age distribution'!$L$11</f>
        <v>39636.449564579045</v>
      </c>
      <c r="S2296" s="86">
        <f t="shared" si="35"/>
        <v>298361</v>
      </c>
      <c r="U2296" s="6"/>
      <c r="V2296" s="6"/>
      <c r="W2296" s="6"/>
      <c r="X2296" s="6"/>
      <c r="Y2296" s="6"/>
      <c r="Z2296" s="6"/>
      <c r="AA2296" s="6"/>
      <c r="AB2296" s="6"/>
      <c r="AC2296" s="6"/>
      <c r="AD2296" s="6"/>
      <c r="AE2296" s="6"/>
      <c r="AF2296" s="6"/>
    </row>
    <row r="2297" spans="1:32" ht="15" customHeight="1">
      <c r="A2297" s="89" t="s">
        <v>8531</v>
      </c>
      <c r="B2297" s="89" t="s">
        <v>8504</v>
      </c>
      <c r="C2297" s="89" t="s">
        <v>6702</v>
      </c>
      <c r="D2297" s="227" t="s">
        <v>1820</v>
      </c>
      <c r="E2297" s="228"/>
      <c r="F2297" s="228"/>
      <c r="G2297" s="229" t="s">
        <v>1819</v>
      </c>
      <c r="H2297" s="229"/>
      <c r="I2297" s="229"/>
      <c r="J2297" s="76" t="s">
        <v>1818</v>
      </c>
      <c r="K2297" s="77">
        <v>94348</v>
      </c>
      <c r="L2297" s="165">
        <v>94462</v>
      </c>
      <c r="M2297" s="85">
        <f>L2297*'Age distribution'!$L$6</f>
        <v>6112.31620233589</v>
      </c>
      <c r="N2297" s="85">
        <f>L2297*'Age distribution'!$L$7</f>
        <v>19002.964515417774</v>
      </c>
      <c r="O2297" s="86">
        <f>L2297*'Age distribution'!$L$8</f>
        <v>19385.32089861625</v>
      </c>
      <c r="P2297" s="86">
        <f>L2297*'Age distribution'!$L$9</f>
        <v>19034.149910435579</v>
      </c>
      <c r="Q2297" s="86">
        <f>L2297*'Age distribution'!$L$10</f>
        <v>18378.227995420049</v>
      </c>
      <c r="R2297" s="86">
        <f>L2297*'Age distribution'!$L$11</f>
        <v>12549.02047777446</v>
      </c>
      <c r="S2297" s="86">
        <f t="shared" si="35"/>
        <v>94462</v>
      </c>
      <c r="U2297" s="6"/>
      <c r="V2297" s="6"/>
      <c r="W2297" s="6"/>
      <c r="X2297" s="6"/>
      <c r="Y2297" s="6"/>
      <c r="Z2297" s="6"/>
      <c r="AA2297" s="6"/>
      <c r="AB2297" s="6"/>
      <c r="AC2297" s="6"/>
      <c r="AD2297" s="6"/>
      <c r="AE2297" s="6"/>
      <c r="AF2297" s="6"/>
    </row>
    <row r="2298" spans="1:32" ht="15" customHeight="1">
      <c r="A2298" s="89" t="s">
        <v>8530</v>
      </c>
      <c r="B2298" s="89" t="s">
        <v>8504</v>
      </c>
      <c r="C2298" s="89" t="s">
        <v>6701</v>
      </c>
      <c r="D2298" s="227" t="s">
        <v>1817</v>
      </c>
      <c r="E2298" s="228"/>
      <c r="F2298" s="228"/>
      <c r="G2298" s="229" t="s">
        <v>1816</v>
      </c>
      <c r="H2298" s="229"/>
      <c r="I2298" s="229"/>
      <c r="J2298" s="76" t="s">
        <v>1815</v>
      </c>
      <c r="K2298" s="77">
        <v>46019</v>
      </c>
      <c r="L2298" s="165">
        <v>45860</v>
      </c>
      <c r="M2298" s="85">
        <f>L2298*'Age distribution'!$L$6</f>
        <v>2967.4453329288385</v>
      </c>
      <c r="N2298" s="85">
        <f>L2298*'Age distribution'!$L$7</f>
        <v>9225.6775494596677</v>
      </c>
      <c r="O2298" s="86">
        <f>L2298*'Age distribution'!$L$8</f>
        <v>9411.3063074097663</v>
      </c>
      <c r="P2298" s="86">
        <f>L2298*'Age distribution'!$L$9</f>
        <v>9240.8176292326625</v>
      </c>
      <c r="Q2298" s="86">
        <f>L2298*'Age distribution'!$L$10</f>
        <v>8922.3765733306882</v>
      </c>
      <c r="R2298" s="86">
        <f>L2298*'Age distribution'!$L$11</f>
        <v>6092.3766076383818</v>
      </c>
      <c r="S2298" s="86">
        <f t="shared" si="35"/>
        <v>45860.000000000007</v>
      </c>
      <c r="U2298" s="6"/>
      <c r="V2298" s="6"/>
      <c r="W2298" s="6"/>
      <c r="X2298" s="6"/>
      <c r="Y2298" s="6"/>
      <c r="Z2298" s="6"/>
      <c r="AA2298" s="6"/>
      <c r="AB2298" s="6"/>
      <c r="AC2298" s="6"/>
      <c r="AD2298" s="6"/>
      <c r="AE2298" s="6"/>
      <c r="AF2298" s="6"/>
    </row>
    <row r="2299" spans="1:32" ht="15" customHeight="1">
      <c r="A2299" s="89" t="s">
        <v>8529</v>
      </c>
      <c r="B2299" s="89" t="s">
        <v>8504</v>
      </c>
      <c r="C2299" s="89" t="s">
        <v>6700</v>
      </c>
      <c r="D2299" s="227" t="s">
        <v>1814</v>
      </c>
      <c r="E2299" s="228"/>
      <c r="F2299" s="228"/>
      <c r="G2299" s="229" t="s">
        <v>1813</v>
      </c>
      <c r="H2299" s="229"/>
      <c r="I2299" s="229"/>
      <c r="J2299" s="76" t="s">
        <v>1813</v>
      </c>
      <c r="K2299" s="77">
        <v>1528516</v>
      </c>
      <c r="L2299" s="165">
        <v>1538497</v>
      </c>
      <c r="M2299" s="85">
        <f>L2299*'Age distribution'!$L$6</f>
        <v>99550.932018644118</v>
      </c>
      <c r="N2299" s="85">
        <f>L2299*'Age distribution'!$L$7</f>
        <v>309500.15771502507</v>
      </c>
      <c r="O2299" s="86">
        <f>L2299*'Age distribution'!$L$8</f>
        <v>315727.57348519412</v>
      </c>
      <c r="P2299" s="86">
        <f>L2299*'Age distribution'!$L$9</f>
        <v>310008.0723968941</v>
      </c>
      <c r="Q2299" s="86">
        <f>L2299*'Age distribution'!$L$10</f>
        <v>299325.11101045669</v>
      </c>
      <c r="R2299" s="86">
        <f>L2299*'Age distribution'!$L$11</f>
        <v>204385.15337378602</v>
      </c>
      <c r="S2299" s="86">
        <f t="shared" si="35"/>
        <v>1538497.0000000002</v>
      </c>
      <c r="U2299" s="6"/>
      <c r="V2299" s="6"/>
      <c r="W2299" s="6"/>
      <c r="X2299" s="6"/>
      <c r="Y2299" s="6"/>
      <c r="Z2299" s="6"/>
      <c r="AA2299" s="6"/>
      <c r="AB2299" s="6"/>
      <c r="AC2299" s="6"/>
      <c r="AD2299" s="6"/>
      <c r="AE2299" s="6"/>
      <c r="AF2299" s="6"/>
    </row>
    <row r="2300" spans="1:32" ht="15" customHeight="1">
      <c r="A2300" s="89" t="s">
        <v>8527</v>
      </c>
      <c r="B2300" s="89" t="s">
        <v>8504</v>
      </c>
      <c r="C2300" s="89" t="s">
        <v>6699</v>
      </c>
      <c r="D2300" s="227" t="s">
        <v>1812</v>
      </c>
      <c r="E2300" s="228"/>
      <c r="F2300" s="228"/>
      <c r="G2300" s="229" t="s">
        <v>1811</v>
      </c>
      <c r="H2300" s="229"/>
      <c r="I2300" s="229"/>
      <c r="J2300" s="76" t="s">
        <v>1810</v>
      </c>
      <c r="K2300" s="77">
        <v>57330</v>
      </c>
      <c r="L2300" s="165">
        <v>57519</v>
      </c>
      <c r="M2300" s="85">
        <f>L2300*'Age distribution'!$L$6</f>
        <v>3721.8597493400316</v>
      </c>
      <c r="N2300" s="85">
        <f>L2300*'Age distribution'!$L$7</f>
        <v>11571.124007138478</v>
      </c>
      <c r="O2300" s="86">
        <f>L2300*'Age distribution'!$L$8</f>
        <v>11803.945213604498</v>
      </c>
      <c r="P2300" s="86">
        <f>L2300*'Age distribution'!$L$9</f>
        <v>11590.113153419832</v>
      </c>
      <c r="Q2300" s="86">
        <f>L2300*'Age distribution'!$L$10</f>
        <v>11190.714743161967</v>
      </c>
      <c r="R2300" s="86">
        <f>L2300*'Age distribution'!$L$11</f>
        <v>7641.2431333351951</v>
      </c>
      <c r="S2300" s="86">
        <f t="shared" si="35"/>
        <v>57519</v>
      </c>
      <c r="U2300" s="6"/>
      <c r="V2300" s="6"/>
      <c r="W2300" s="6"/>
      <c r="X2300" s="6"/>
      <c r="Y2300" s="6"/>
      <c r="Z2300" s="6"/>
      <c r="AA2300" s="6"/>
      <c r="AB2300" s="6"/>
      <c r="AC2300" s="6"/>
      <c r="AD2300" s="6"/>
      <c r="AE2300" s="6"/>
      <c r="AF2300" s="6"/>
    </row>
    <row r="2301" spans="1:32" ht="15" customHeight="1">
      <c r="A2301" s="89" t="s">
        <v>8525</v>
      </c>
      <c r="B2301" s="89" t="s">
        <v>8504</v>
      </c>
      <c r="C2301" s="89" t="s">
        <v>6698</v>
      </c>
      <c r="D2301" s="227" t="s">
        <v>1809</v>
      </c>
      <c r="E2301" s="228"/>
      <c r="F2301" s="228"/>
      <c r="G2301" s="229" t="s">
        <v>1808</v>
      </c>
      <c r="H2301" s="229"/>
      <c r="I2301" s="229"/>
      <c r="J2301" s="76" t="s">
        <v>1808</v>
      </c>
      <c r="K2301" s="77">
        <v>17475</v>
      </c>
      <c r="L2301" s="165">
        <v>17448</v>
      </c>
      <c r="M2301" s="85">
        <f>L2301*'Age distribution'!$L$6</f>
        <v>1129.0010067366413</v>
      </c>
      <c r="N2301" s="85">
        <f>L2301*'Age distribution'!$L$7</f>
        <v>3510.0222826640265</v>
      </c>
      <c r="O2301" s="86">
        <f>L2301*'Age distribution'!$L$8</f>
        <v>3580.647022496415</v>
      </c>
      <c r="P2301" s="86">
        <f>L2301*'Age distribution'!$L$9</f>
        <v>3515.7825118807564</v>
      </c>
      <c r="Q2301" s="86">
        <f>L2301*'Age distribution'!$L$10</f>
        <v>3394.6277028232412</v>
      </c>
      <c r="R2301" s="86">
        <f>L2301*'Age distribution'!$L$11</f>
        <v>2317.9194733989202</v>
      </c>
      <c r="S2301" s="86">
        <f t="shared" si="35"/>
        <v>17448</v>
      </c>
      <c r="U2301" s="6"/>
      <c r="V2301" s="6"/>
      <c r="W2301" s="6"/>
      <c r="X2301" s="6"/>
      <c r="Y2301" s="6"/>
      <c r="Z2301" s="6"/>
      <c r="AA2301" s="6"/>
      <c r="AB2301" s="6"/>
      <c r="AC2301" s="6"/>
      <c r="AD2301" s="6"/>
      <c r="AE2301" s="6"/>
      <c r="AF2301" s="6"/>
    </row>
    <row r="2302" spans="1:32" ht="15" customHeight="1">
      <c r="A2302" s="89" t="s">
        <v>8524</v>
      </c>
      <c r="B2302" s="89" t="s">
        <v>8504</v>
      </c>
      <c r="C2302" s="89" t="s">
        <v>6697</v>
      </c>
      <c r="D2302" s="227" t="s">
        <v>1807</v>
      </c>
      <c r="E2302" s="228"/>
      <c r="F2302" s="228"/>
      <c r="G2302" s="229" t="s">
        <v>1806</v>
      </c>
      <c r="H2302" s="229"/>
      <c r="I2302" s="229"/>
      <c r="J2302" s="76" t="s">
        <v>1806</v>
      </c>
      <c r="K2302" s="77">
        <v>148232</v>
      </c>
      <c r="L2302" s="165">
        <v>147618</v>
      </c>
      <c r="M2302" s="85">
        <f>L2302*'Age distribution'!$L$6</f>
        <v>9551.8609933774369</v>
      </c>
      <c r="N2302" s="85">
        <f>L2302*'Age distribution'!$L$7</f>
        <v>29696.381781424709</v>
      </c>
      <c r="O2302" s="86">
        <f>L2302*'Age distribution'!$L$8</f>
        <v>30293.899138404158</v>
      </c>
      <c r="P2302" s="86">
        <f>L2302*'Age distribution'!$L$9</f>
        <v>29745.115935282753</v>
      </c>
      <c r="Q2302" s="86">
        <f>L2302*'Age distribution'!$L$10</f>
        <v>28720.091256038584</v>
      </c>
      <c r="R2302" s="86">
        <f>L2302*'Age distribution'!$L$11</f>
        <v>19610.650895472365</v>
      </c>
      <c r="S2302" s="86">
        <f t="shared" si="35"/>
        <v>147618</v>
      </c>
      <c r="U2302" s="6"/>
      <c r="V2302" s="6"/>
      <c r="W2302" s="6"/>
      <c r="X2302" s="6"/>
      <c r="Y2302" s="6"/>
      <c r="Z2302" s="6"/>
      <c r="AA2302" s="6"/>
      <c r="AB2302" s="6"/>
      <c r="AC2302" s="6"/>
      <c r="AD2302" s="6"/>
      <c r="AE2302" s="6"/>
      <c r="AF2302" s="6"/>
    </row>
    <row r="2303" spans="1:32" ht="15" customHeight="1">
      <c r="A2303" s="89" t="s">
        <v>8522</v>
      </c>
      <c r="B2303" s="89" t="s">
        <v>8504</v>
      </c>
      <c r="C2303" s="89" t="s">
        <v>6696</v>
      </c>
      <c r="D2303" s="227" t="s">
        <v>1805</v>
      </c>
      <c r="E2303" s="228"/>
      <c r="F2303" s="228"/>
      <c r="G2303" s="229" t="s">
        <v>1804</v>
      </c>
      <c r="H2303" s="229"/>
      <c r="I2303" s="229"/>
      <c r="J2303" s="76" t="s">
        <v>1804</v>
      </c>
      <c r="K2303" s="77">
        <v>39741</v>
      </c>
      <c r="L2303" s="165">
        <v>39646</v>
      </c>
      <c r="M2303" s="85">
        <f>L2303*'Age distribution'!$L$6</f>
        <v>2565.3584315154103</v>
      </c>
      <c r="N2303" s="85">
        <f>L2303*'Age distribution'!$L$7</f>
        <v>7975.6042766218479</v>
      </c>
      <c r="O2303" s="86">
        <f>L2303*'Age distribution'!$L$8</f>
        <v>8136.0804593015164</v>
      </c>
      <c r="P2303" s="86">
        <f>L2303*'Age distribution'!$L$9</f>
        <v>7988.6928854897105</v>
      </c>
      <c r="Q2303" s="86">
        <f>L2303*'Age distribution'!$L$10</f>
        <v>7713.4003843495084</v>
      </c>
      <c r="R2303" s="86">
        <f>L2303*'Age distribution'!$L$11</f>
        <v>5266.8635627220074</v>
      </c>
      <c r="S2303" s="86">
        <f t="shared" si="35"/>
        <v>39646</v>
      </c>
      <c r="U2303" s="6"/>
      <c r="V2303" s="6"/>
      <c r="W2303" s="6"/>
      <c r="X2303" s="6"/>
      <c r="Y2303" s="6"/>
      <c r="Z2303" s="6"/>
      <c r="AA2303" s="6"/>
      <c r="AB2303" s="6"/>
      <c r="AC2303" s="6"/>
      <c r="AD2303" s="6"/>
      <c r="AE2303" s="6"/>
      <c r="AF2303" s="6"/>
    </row>
    <row r="2304" spans="1:32" ht="15" customHeight="1">
      <c r="A2304" s="89" t="s">
        <v>8520</v>
      </c>
      <c r="B2304" s="89" t="s">
        <v>8504</v>
      </c>
      <c r="C2304" s="89" t="s">
        <v>6695</v>
      </c>
      <c r="D2304" s="227" t="s">
        <v>1803</v>
      </c>
      <c r="E2304" s="228"/>
      <c r="F2304" s="228"/>
      <c r="G2304" s="229" t="s">
        <v>1802</v>
      </c>
      <c r="H2304" s="229"/>
      <c r="I2304" s="229"/>
      <c r="J2304" s="76" t="s">
        <v>1802</v>
      </c>
      <c r="K2304" s="77">
        <v>77696</v>
      </c>
      <c r="L2304" s="165">
        <v>77350</v>
      </c>
      <c r="M2304" s="85">
        <f>L2304*'Age distribution'!$L$6</f>
        <v>5005.0566180123342</v>
      </c>
      <c r="N2304" s="85">
        <f>L2304*'Age distribution'!$L$7</f>
        <v>15560.535509173686</v>
      </c>
      <c r="O2304" s="86">
        <f>L2304*'Age distribution'!$L$8</f>
        <v>15873.627188795144</v>
      </c>
      <c r="P2304" s="86">
        <f>L2304*'Age distribution'!$L$9</f>
        <v>15586.07160098444</v>
      </c>
      <c r="Q2304" s="86">
        <f>L2304*'Age distribution'!$L$10</f>
        <v>15048.971390037696</v>
      </c>
      <c r="R2304" s="86">
        <f>L2304*'Age distribution'!$L$11</f>
        <v>10275.737692996703</v>
      </c>
      <c r="S2304" s="86">
        <f t="shared" si="35"/>
        <v>77350</v>
      </c>
      <c r="U2304" s="6"/>
      <c r="V2304" s="6"/>
      <c r="W2304" s="6"/>
      <c r="X2304" s="6"/>
      <c r="Y2304" s="6"/>
      <c r="Z2304" s="6"/>
      <c r="AA2304" s="6"/>
      <c r="AB2304" s="6"/>
      <c r="AC2304" s="6"/>
      <c r="AD2304" s="6"/>
      <c r="AE2304" s="6"/>
      <c r="AF2304" s="6"/>
    </row>
    <row r="2305" spans="1:32" ht="15" customHeight="1">
      <c r="A2305" s="89" t="s">
        <v>8518</v>
      </c>
      <c r="B2305" s="89" t="s">
        <v>8504</v>
      </c>
      <c r="C2305" s="89" t="s">
        <v>6694</v>
      </c>
      <c r="D2305" s="227" t="s">
        <v>1801</v>
      </c>
      <c r="E2305" s="228"/>
      <c r="F2305" s="228"/>
      <c r="G2305" s="229" t="s">
        <v>1800</v>
      </c>
      <c r="H2305" s="229"/>
      <c r="I2305" s="229"/>
      <c r="J2305" s="76" t="s">
        <v>1800</v>
      </c>
      <c r="K2305" s="77">
        <v>6407</v>
      </c>
      <c r="L2305" s="165">
        <v>6449</v>
      </c>
      <c r="M2305" s="85">
        <f>L2305*'Age distribution'!$L$6</f>
        <v>417.2929557797226</v>
      </c>
      <c r="N2305" s="85">
        <f>L2305*'Age distribution'!$L$7</f>
        <v>1297.3483322386696</v>
      </c>
      <c r="O2305" s="86">
        <f>L2305*'Age distribution'!$L$8</f>
        <v>1323.452123342468</v>
      </c>
      <c r="P2305" s="86">
        <f>L2305*'Age distribution'!$L$9</f>
        <v>1299.4773853231886</v>
      </c>
      <c r="Q2305" s="86">
        <f>L2305*'Age distribution'!$L$10</f>
        <v>1254.6970458222766</v>
      </c>
      <c r="R2305" s="86">
        <f>L2305*'Age distribution'!$L$11</f>
        <v>856.73215749367466</v>
      </c>
      <c r="S2305" s="86">
        <f t="shared" si="35"/>
        <v>6449.0000000000009</v>
      </c>
      <c r="U2305" s="6"/>
      <c r="V2305" s="6"/>
      <c r="W2305" s="6"/>
      <c r="X2305" s="6"/>
      <c r="Y2305" s="6"/>
      <c r="Z2305" s="6"/>
      <c r="AA2305" s="6"/>
      <c r="AB2305" s="6"/>
      <c r="AC2305" s="6"/>
      <c r="AD2305" s="6"/>
      <c r="AE2305" s="6"/>
      <c r="AF2305" s="6"/>
    </row>
    <row r="2306" spans="1:32" ht="15" customHeight="1">
      <c r="A2306" s="89" t="s">
        <v>8517</v>
      </c>
      <c r="B2306" s="89" t="s">
        <v>8504</v>
      </c>
      <c r="C2306" s="89" t="s">
        <v>6693</v>
      </c>
      <c r="D2306" s="227" t="s">
        <v>1799</v>
      </c>
      <c r="E2306" s="228"/>
      <c r="F2306" s="228"/>
      <c r="G2306" s="229" t="s">
        <v>1798</v>
      </c>
      <c r="H2306" s="229"/>
      <c r="I2306" s="229"/>
      <c r="J2306" s="76" t="s">
        <v>1798</v>
      </c>
      <c r="K2306" s="77">
        <v>43364</v>
      </c>
      <c r="L2306" s="165">
        <v>43063</v>
      </c>
      <c r="M2306" s="85">
        <f>L2306*'Age distribution'!$L$6</f>
        <v>2786.4609326627688</v>
      </c>
      <c r="N2306" s="85">
        <f>L2306*'Age distribution'!$L$7</f>
        <v>8663.0037573567733</v>
      </c>
      <c r="O2306" s="86">
        <f>L2306*'Age distribution'!$L$8</f>
        <v>8837.3110230263137</v>
      </c>
      <c r="P2306" s="86">
        <f>L2306*'Age distribution'!$L$9</f>
        <v>8677.2204441266058</v>
      </c>
      <c r="Q2306" s="86">
        <f>L2306*'Age distribution'!$L$10</f>
        <v>8378.201098502821</v>
      </c>
      <c r="R2306" s="86">
        <f>L2306*'Age distribution'!$L$11</f>
        <v>5720.8027443247192</v>
      </c>
      <c r="S2306" s="86">
        <f t="shared" si="35"/>
        <v>43063.000000000007</v>
      </c>
      <c r="U2306" s="6"/>
      <c r="V2306" s="6"/>
      <c r="W2306" s="6"/>
      <c r="X2306" s="6"/>
      <c r="Y2306" s="6"/>
      <c r="Z2306" s="6"/>
      <c r="AA2306" s="6"/>
      <c r="AB2306" s="6"/>
      <c r="AC2306" s="6"/>
      <c r="AD2306" s="6"/>
      <c r="AE2306" s="6"/>
      <c r="AF2306" s="6"/>
    </row>
    <row r="2307" spans="1:32" ht="15" customHeight="1">
      <c r="A2307" s="89" t="s">
        <v>8515</v>
      </c>
      <c r="B2307" s="89" t="s">
        <v>8504</v>
      </c>
      <c r="C2307" s="89" t="s">
        <v>6692</v>
      </c>
      <c r="D2307" s="227" t="s">
        <v>1797</v>
      </c>
      <c r="E2307" s="228"/>
      <c r="F2307" s="228"/>
      <c r="G2307" s="229" t="s">
        <v>1796</v>
      </c>
      <c r="H2307" s="229"/>
      <c r="I2307" s="229"/>
      <c r="J2307" s="76" t="s">
        <v>1796</v>
      </c>
      <c r="K2307" s="77">
        <v>42025</v>
      </c>
      <c r="L2307" s="165">
        <v>42434</v>
      </c>
      <c r="M2307" s="85">
        <f>L2307*'Age distribution'!$L$6</f>
        <v>2745.7604722525584</v>
      </c>
      <c r="N2307" s="85">
        <f>L2307*'Age distribution'!$L$7</f>
        <v>8536.4675345349224</v>
      </c>
      <c r="O2307" s="86">
        <f>L2307*'Age distribution'!$L$8</f>
        <v>8708.2287799525948</v>
      </c>
      <c r="P2307" s="86">
        <f>L2307*'Age distribution'!$L$9</f>
        <v>8550.4765651735452</v>
      </c>
      <c r="Q2307" s="86">
        <f>L2307*'Age distribution'!$L$10</f>
        <v>8255.824847638778</v>
      </c>
      <c r="R2307" s="86">
        <f>L2307*'Age distribution'!$L$11</f>
        <v>5637.2418004476031</v>
      </c>
      <c r="S2307" s="86">
        <f t="shared" si="35"/>
        <v>42434</v>
      </c>
      <c r="U2307" s="6"/>
      <c r="V2307" s="6"/>
      <c r="W2307" s="6"/>
      <c r="X2307" s="6"/>
      <c r="Y2307" s="6"/>
      <c r="Z2307" s="6"/>
      <c r="AA2307" s="6"/>
      <c r="AB2307" s="6"/>
      <c r="AC2307" s="6"/>
      <c r="AD2307" s="6"/>
      <c r="AE2307" s="6"/>
      <c r="AF2307" s="6"/>
    </row>
    <row r="2308" spans="1:32" ht="15" customHeight="1">
      <c r="A2308" s="89" t="s">
        <v>8513</v>
      </c>
      <c r="B2308" s="89" t="s">
        <v>8504</v>
      </c>
      <c r="C2308" s="89" t="s">
        <v>6691</v>
      </c>
      <c r="D2308" s="227" t="s">
        <v>1795</v>
      </c>
      <c r="E2308" s="228"/>
      <c r="F2308" s="228"/>
      <c r="G2308" s="229" t="s">
        <v>1794</v>
      </c>
      <c r="H2308" s="229"/>
      <c r="I2308" s="229"/>
      <c r="J2308" s="76" t="s">
        <v>1793</v>
      </c>
      <c r="K2308" s="77">
        <v>44963</v>
      </c>
      <c r="L2308" s="165">
        <v>45013</v>
      </c>
      <c r="M2308" s="85">
        <f>L2308*'Age distribution'!$L$6</f>
        <v>2912.6388305958526</v>
      </c>
      <c r="N2308" s="85">
        <f>L2308*'Age distribution'!$L$7</f>
        <v>9055.2861651510684</v>
      </c>
      <c r="O2308" s="86">
        <f>L2308*'Age distribution'!$L$8</f>
        <v>9237.4864983740899</v>
      </c>
      <c r="P2308" s="86">
        <f>L2308*'Age distribution'!$L$9</f>
        <v>9070.1466189413386</v>
      </c>
      <c r="Q2308" s="86">
        <f>L2308*'Age distribution'!$L$10</f>
        <v>8757.5869318651166</v>
      </c>
      <c r="R2308" s="86">
        <f>L2308*'Age distribution'!$L$11</f>
        <v>5979.8549550725347</v>
      </c>
      <c r="S2308" s="86">
        <f t="shared" si="35"/>
        <v>45013.000000000007</v>
      </c>
      <c r="U2308" s="6"/>
      <c r="V2308" s="6"/>
      <c r="W2308" s="6"/>
      <c r="X2308" s="6"/>
      <c r="Y2308" s="6"/>
      <c r="Z2308" s="6"/>
      <c r="AA2308" s="6"/>
      <c r="AB2308" s="6"/>
      <c r="AC2308" s="6"/>
      <c r="AD2308" s="6"/>
      <c r="AE2308" s="6"/>
      <c r="AF2308" s="6"/>
    </row>
    <row r="2309" spans="1:32" ht="15" customHeight="1">
      <c r="A2309" s="89" t="s">
        <v>8512</v>
      </c>
      <c r="B2309" s="89" t="s">
        <v>8504</v>
      </c>
      <c r="C2309" s="89" t="s">
        <v>6689</v>
      </c>
      <c r="D2309" s="227" t="s">
        <v>1792</v>
      </c>
      <c r="E2309" s="228"/>
      <c r="F2309" s="228"/>
      <c r="G2309" s="229" t="s">
        <v>1791</v>
      </c>
      <c r="H2309" s="229"/>
      <c r="I2309" s="229"/>
      <c r="J2309" s="76" t="s">
        <v>1791</v>
      </c>
      <c r="K2309" s="77">
        <v>54949</v>
      </c>
      <c r="L2309" s="165">
        <v>54723</v>
      </c>
      <c r="M2309" s="85">
        <f>L2309*'Age distribution'!$L$6</f>
        <v>3540.9400556882865</v>
      </c>
      <c r="N2309" s="85">
        <f>L2309*'Age distribution'!$L$7</f>
        <v>11008.65138550112</v>
      </c>
      <c r="O2309" s="86">
        <f>L2309*'Age distribution'!$L$8</f>
        <v>11230.155147413532</v>
      </c>
      <c r="P2309" s="86">
        <f>L2309*'Age distribution'!$L$9</f>
        <v>11026.717468916244</v>
      </c>
      <c r="Q2309" s="86">
        <f>L2309*'Age distribution'!$L$10</f>
        <v>10646.733825171723</v>
      </c>
      <c r="R2309" s="86">
        <f>L2309*'Age distribution'!$L$11</f>
        <v>7269.8021173090956</v>
      </c>
      <c r="S2309" s="86">
        <f t="shared" ref="S2309:S2372" si="36">SUM(M2309:R2309)</f>
        <v>54723</v>
      </c>
      <c r="U2309" s="6"/>
      <c r="V2309" s="6"/>
      <c r="W2309" s="6"/>
      <c r="X2309" s="6"/>
      <c r="Y2309" s="6"/>
      <c r="Z2309" s="6"/>
      <c r="AA2309" s="6"/>
      <c r="AB2309" s="6"/>
      <c r="AC2309" s="6"/>
      <c r="AD2309" s="6"/>
      <c r="AE2309" s="6"/>
      <c r="AF2309" s="6"/>
    </row>
    <row r="2310" spans="1:32" ht="15" customHeight="1">
      <c r="A2310" s="89" t="s">
        <v>8510</v>
      </c>
      <c r="B2310" s="89" t="s">
        <v>8504</v>
      </c>
      <c r="C2310" s="89" t="s">
        <v>6688</v>
      </c>
      <c r="D2310" s="227" t="s">
        <v>1790</v>
      </c>
      <c r="E2310" s="228"/>
      <c r="F2310" s="228"/>
      <c r="G2310" s="229" t="s">
        <v>1789</v>
      </c>
      <c r="H2310" s="229"/>
      <c r="I2310" s="229"/>
      <c r="J2310" s="76" t="s">
        <v>1789</v>
      </c>
      <c r="K2310" s="77">
        <v>41755</v>
      </c>
      <c r="L2310" s="165">
        <v>41488</v>
      </c>
      <c r="M2310" s="85">
        <f>L2310*'Age distribution'!$L$6</f>
        <v>2684.5480151014312</v>
      </c>
      <c r="N2310" s="85">
        <f>L2310*'Age distribution'!$L$7</f>
        <v>8346.1602741383049</v>
      </c>
      <c r="O2310" s="86">
        <f>L2310*'Age distribution'!$L$8</f>
        <v>8514.0923698608021</v>
      </c>
      <c r="P2310" s="86">
        <f>L2310*'Age distribution'!$L$9</f>
        <v>8359.856995237782</v>
      </c>
      <c r="Q2310" s="86">
        <f>L2310*'Age distribution'!$L$10</f>
        <v>8071.7740792486602</v>
      </c>
      <c r="R2310" s="86">
        <f>L2310*'Age distribution'!$L$11</f>
        <v>5511.5682664130218</v>
      </c>
      <c r="S2310" s="86">
        <f t="shared" si="36"/>
        <v>41488</v>
      </c>
      <c r="U2310" s="6"/>
      <c r="V2310" s="6"/>
      <c r="W2310" s="6"/>
      <c r="X2310" s="6"/>
      <c r="Y2310" s="6"/>
      <c r="Z2310" s="6"/>
      <c r="AA2310" s="6"/>
      <c r="AB2310" s="6"/>
      <c r="AC2310" s="6"/>
      <c r="AD2310" s="6"/>
      <c r="AE2310" s="6"/>
      <c r="AF2310" s="6"/>
    </row>
    <row r="2311" spans="1:32" ht="15" customHeight="1">
      <c r="A2311" s="89" t="s">
        <v>8509</v>
      </c>
      <c r="B2311" s="89" t="s">
        <v>8504</v>
      </c>
      <c r="C2311" s="89" t="s">
        <v>6687</v>
      </c>
      <c r="D2311" s="227" t="s">
        <v>1788</v>
      </c>
      <c r="E2311" s="228"/>
      <c r="F2311" s="228"/>
      <c r="G2311" s="229" t="s">
        <v>1787</v>
      </c>
      <c r="H2311" s="229"/>
      <c r="I2311" s="229"/>
      <c r="J2311" s="76" t="s">
        <v>1787</v>
      </c>
      <c r="K2311" s="77">
        <v>207902</v>
      </c>
      <c r="L2311" s="165">
        <v>208103</v>
      </c>
      <c r="M2311" s="85">
        <f>L2311*'Age distribution'!$L$6</f>
        <v>13465.640560804406</v>
      </c>
      <c r="N2311" s="85">
        <f>L2311*'Age distribution'!$L$7</f>
        <v>41864.177389341581</v>
      </c>
      <c r="O2311" s="86">
        <f>L2311*'Age distribution'!$L$8</f>
        <v>42706.521510922248</v>
      </c>
      <c r="P2311" s="86">
        <f>L2311*'Age distribution'!$L$9</f>
        <v>41932.87987562592</v>
      </c>
      <c r="Q2311" s="86">
        <f>L2311*'Age distribution'!$L$10</f>
        <v>40487.861579586483</v>
      </c>
      <c r="R2311" s="86">
        <f>L2311*'Age distribution'!$L$11</f>
        <v>27645.919083719364</v>
      </c>
      <c r="S2311" s="86">
        <f t="shared" si="36"/>
        <v>208103.00000000003</v>
      </c>
      <c r="U2311" s="6"/>
      <c r="V2311" s="6"/>
      <c r="W2311" s="6"/>
      <c r="X2311" s="6"/>
      <c r="Y2311" s="6"/>
      <c r="Z2311" s="6"/>
      <c r="AA2311" s="6"/>
      <c r="AB2311" s="6"/>
      <c r="AC2311" s="6"/>
      <c r="AD2311" s="6"/>
      <c r="AE2311" s="6"/>
      <c r="AF2311" s="6"/>
    </row>
    <row r="2312" spans="1:32" ht="15" customHeight="1">
      <c r="A2312" s="89" t="s">
        <v>8508</v>
      </c>
      <c r="B2312" s="89" t="s">
        <v>8504</v>
      </c>
      <c r="C2312" s="89" t="s">
        <v>6686</v>
      </c>
      <c r="D2312" s="227" t="s">
        <v>1786</v>
      </c>
      <c r="E2312" s="228"/>
      <c r="F2312" s="228"/>
      <c r="G2312" s="229" t="s">
        <v>1785</v>
      </c>
      <c r="H2312" s="229"/>
      <c r="I2312" s="229"/>
      <c r="J2312" s="76" t="s">
        <v>1784</v>
      </c>
      <c r="K2312" s="77">
        <v>52953</v>
      </c>
      <c r="L2312" s="165">
        <v>52275</v>
      </c>
      <c r="M2312" s="85">
        <f>L2312*'Age distribution'!$L$6</f>
        <v>3382.5382638215224</v>
      </c>
      <c r="N2312" s="85">
        <f>L2312*'Age distribution'!$L$7</f>
        <v>10516.186085870127</v>
      </c>
      <c r="O2312" s="86">
        <f>L2312*'Age distribution'!$L$8</f>
        <v>10727.781012207708</v>
      </c>
      <c r="P2312" s="86">
        <f>L2312*'Age distribution'!$L$9</f>
        <v>10533.443994071902</v>
      </c>
      <c r="Q2312" s="86">
        <f>L2312*'Age distribution'!$L$10</f>
        <v>10170.458686673826</v>
      </c>
      <c r="R2312" s="86">
        <f>L2312*'Age distribution'!$L$11</f>
        <v>6944.5919573549145</v>
      </c>
      <c r="S2312" s="86">
        <f t="shared" si="36"/>
        <v>52275</v>
      </c>
      <c r="U2312" s="6"/>
      <c r="V2312" s="6"/>
      <c r="W2312" s="6"/>
      <c r="X2312" s="6"/>
      <c r="Y2312" s="6"/>
      <c r="Z2312" s="6"/>
      <c r="AA2312" s="6"/>
      <c r="AB2312" s="6"/>
      <c r="AC2312" s="6"/>
      <c r="AD2312" s="6"/>
      <c r="AE2312" s="6"/>
      <c r="AF2312" s="6"/>
    </row>
    <row r="2313" spans="1:32" ht="15" customHeight="1">
      <c r="A2313" s="89" t="s">
        <v>8507</v>
      </c>
      <c r="B2313" s="89" t="s">
        <v>8504</v>
      </c>
      <c r="C2313" s="89" t="s">
        <v>6684</v>
      </c>
      <c r="D2313" s="227" t="s">
        <v>1783</v>
      </c>
      <c r="E2313" s="228"/>
      <c r="F2313" s="228"/>
      <c r="G2313" s="229" t="s">
        <v>1782</v>
      </c>
      <c r="H2313" s="229"/>
      <c r="I2313" s="229"/>
      <c r="J2313" s="76" t="s">
        <v>1781</v>
      </c>
      <c r="K2313" s="77">
        <v>365054</v>
      </c>
      <c r="L2313" s="165">
        <v>364466</v>
      </c>
      <c r="M2313" s="85">
        <f>L2313*'Age distribution'!$L$6</f>
        <v>23583.36089645098</v>
      </c>
      <c r="N2313" s="85">
        <f>L2313*'Age distribution'!$L$7</f>
        <v>73319.794891874553</v>
      </c>
      <c r="O2313" s="86">
        <f>L2313*'Age distribution'!$L$8</f>
        <v>74795.05374261683</v>
      </c>
      <c r="P2313" s="86">
        <f>L2313*'Age distribution'!$L$9</f>
        <v>73440.118579500893</v>
      </c>
      <c r="Q2313" s="86">
        <f>L2313*'Age distribution'!$L$10</f>
        <v>70909.352380626748</v>
      </c>
      <c r="R2313" s="86">
        <f>L2313*'Age distribution'!$L$11</f>
        <v>48418.319508930013</v>
      </c>
      <c r="S2313" s="86">
        <f t="shared" si="36"/>
        <v>364466.00000000006</v>
      </c>
      <c r="U2313" s="6"/>
      <c r="V2313" s="6"/>
      <c r="W2313" s="6"/>
      <c r="X2313" s="6"/>
      <c r="Y2313" s="6"/>
      <c r="Z2313" s="6"/>
      <c r="AA2313" s="6"/>
      <c r="AB2313" s="6"/>
      <c r="AC2313" s="6"/>
      <c r="AD2313" s="6"/>
      <c r="AE2313" s="6"/>
      <c r="AF2313" s="6"/>
    </row>
    <row r="2314" spans="1:32" ht="15" customHeight="1">
      <c r="A2314" s="89" t="s">
        <v>8506</v>
      </c>
      <c r="B2314" s="89" t="s">
        <v>8504</v>
      </c>
      <c r="C2314" s="89" t="s">
        <v>6683</v>
      </c>
      <c r="D2314" s="227" t="s">
        <v>1780</v>
      </c>
      <c r="E2314" s="228"/>
      <c r="F2314" s="228"/>
      <c r="G2314" s="229" t="s">
        <v>1779</v>
      </c>
      <c r="H2314" s="229"/>
      <c r="I2314" s="229"/>
      <c r="J2314" s="76" t="s">
        <v>1779</v>
      </c>
      <c r="K2314" s="77">
        <v>28257</v>
      </c>
      <c r="L2314" s="165">
        <v>28164</v>
      </c>
      <c r="M2314" s="85">
        <f>L2314*'Age distribution'!$L$6</f>
        <v>1822.3970858396817</v>
      </c>
      <c r="N2314" s="85">
        <f>L2314*'Age distribution'!$L$7</f>
        <v>5665.7649913428277</v>
      </c>
      <c r="O2314" s="86">
        <f>L2314*'Age distribution'!$L$8</f>
        <v>5779.7651731768128</v>
      </c>
      <c r="P2314" s="86">
        <f>L2314*'Age distribution'!$L$9</f>
        <v>5675.0629679395697</v>
      </c>
      <c r="Q2314" s="86">
        <f>L2314*'Age distribution'!$L$10</f>
        <v>5479.4987747772675</v>
      </c>
      <c r="R2314" s="86">
        <f>L2314*'Age distribution'!$L$11</f>
        <v>3741.5110069238417</v>
      </c>
      <c r="S2314" s="86">
        <f t="shared" si="36"/>
        <v>28164</v>
      </c>
      <c r="U2314" s="6"/>
      <c r="V2314" s="6"/>
      <c r="W2314" s="6"/>
      <c r="X2314" s="6"/>
      <c r="Y2314" s="6"/>
      <c r="Z2314" s="6"/>
      <c r="AA2314" s="6"/>
      <c r="AB2314" s="6"/>
      <c r="AC2314" s="6"/>
      <c r="AD2314" s="6"/>
      <c r="AE2314" s="6"/>
      <c r="AF2314" s="6"/>
    </row>
    <row r="2315" spans="1:32" ht="15" customHeight="1">
      <c r="A2315" s="89" t="s">
        <v>8505</v>
      </c>
      <c r="B2315" s="89" t="s">
        <v>8504</v>
      </c>
      <c r="C2315" s="89" t="s">
        <v>6682</v>
      </c>
      <c r="D2315" s="227" t="s">
        <v>1778</v>
      </c>
      <c r="E2315" s="228"/>
      <c r="F2315" s="228"/>
      <c r="G2315" s="229" t="s">
        <v>1777</v>
      </c>
      <c r="H2315" s="229"/>
      <c r="I2315" s="229"/>
      <c r="J2315" s="76" t="s">
        <v>1777</v>
      </c>
      <c r="K2315" s="77">
        <v>435510</v>
      </c>
      <c r="L2315" s="165">
        <v>436785</v>
      </c>
      <c r="M2315" s="85">
        <f>L2315*'Age distribution'!$L$6</f>
        <v>28262.878537795958</v>
      </c>
      <c r="N2315" s="85">
        <f>L2315*'Age distribution'!$L$7</f>
        <v>87868.241788938962</v>
      </c>
      <c r="O2315" s="86">
        <f>L2315*'Age distribution'!$L$8</f>
        <v>89636.228205014704</v>
      </c>
      <c r="P2315" s="86">
        <f>L2315*'Age distribution'!$L$9</f>
        <v>88012.440649463329</v>
      </c>
      <c r="Q2315" s="86">
        <f>L2315*'Age distribution'!$L$10</f>
        <v>84979.50832058971</v>
      </c>
      <c r="R2315" s="86">
        <f>L2315*'Age distribution'!$L$11</f>
        <v>58025.702498197352</v>
      </c>
      <c r="S2315" s="86">
        <f t="shared" si="36"/>
        <v>436785</v>
      </c>
      <c r="U2315" s="6"/>
      <c r="V2315" s="6"/>
      <c r="W2315" s="6"/>
      <c r="X2315" s="6"/>
      <c r="Y2315" s="6"/>
      <c r="Z2315" s="6"/>
      <c r="AA2315" s="6"/>
      <c r="AB2315" s="6"/>
      <c r="AC2315" s="6"/>
      <c r="AD2315" s="6"/>
      <c r="AE2315" s="6"/>
      <c r="AF2315" s="6"/>
    </row>
    <row r="2316" spans="1:32" ht="15" customHeight="1">
      <c r="A2316" s="89" t="s">
        <v>8502</v>
      </c>
      <c r="B2316" s="89" t="s">
        <v>8495</v>
      </c>
      <c r="C2316" s="89" t="s">
        <v>6750</v>
      </c>
      <c r="D2316" s="227" t="s">
        <v>1776</v>
      </c>
      <c r="E2316" s="228"/>
      <c r="F2316" s="228"/>
      <c r="G2316" s="229" t="s">
        <v>1035</v>
      </c>
      <c r="H2316" s="229"/>
      <c r="I2316" s="229"/>
      <c r="J2316" s="76" t="s">
        <v>1035</v>
      </c>
      <c r="K2316" s="77">
        <v>49845</v>
      </c>
      <c r="L2316" s="165">
        <v>49033</v>
      </c>
      <c r="M2316" s="85">
        <f>L2316*'Age distribution'!$L$6</f>
        <v>3172.7594201809798</v>
      </c>
      <c r="N2316" s="85">
        <f>L2316*'Age distribution'!$L$7</f>
        <v>9863.9914366039211</v>
      </c>
      <c r="O2316" s="86">
        <f>L2316*'Age distribution'!$L$8</f>
        <v>10062.463632167968</v>
      </c>
      <c r="P2316" s="86">
        <f>L2316*'Age distribution'!$L$9</f>
        <v>9880.1790408670986</v>
      </c>
      <c r="Q2316" s="86">
        <f>L2316*'Age distribution'!$L$10</f>
        <v>9539.705419104308</v>
      </c>
      <c r="R2316" s="86">
        <f>L2316*'Age distribution'!$L$11</f>
        <v>6513.9010510757253</v>
      </c>
      <c r="S2316" s="86">
        <f t="shared" si="36"/>
        <v>49033</v>
      </c>
      <c r="U2316" s="6"/>
      <c r="V2316" s="6"/>
      <c r="W2316" s="6"/>
      <c r="X2316" s="6"/>
      <c r="Y2316" s="6"/>
      <c r="Z2316" s="6"/>
      <c r="AA2316" s="6"/>
      <c r="AB2316" s="6"/>
      <c r="AC2316" s="6"/>
      <c r="AD2316" s="6"/>
      <c r="AE2316" s="6"/>
      <c r="AF2316" s="6"/>
    </row>
    <row r="2317" spans="1:32" ht="15" customHeight="1">
      <c r="A2317" s="89" t="s">
        <v>8501</v>
      </c>
      <c r="B2317" s="89" t="s">
        <v>8495</v>
      </c>
      <c r="C2317" s="89" t="s">
        <v>6749</v>
      </c>
      <c r="D2317" s="227" t="s">
        <v>1775</v>
      </c>
      <c r="E2317" s="228"/>
      <c r="F2317" s="228"/>
      <c r="G2317" s="229" t="s">
        <v>1774</v>
      </c>
      <c r="H2317" s="229"/>
      <c r="I2317" s="229"/>
      <c r="J2317" s="76" t="s">
        <v>1774</v>
      </c>
      <c r="K2317" s="77">
        <v>166012</v>
      </c>
      <c r="L2317" s="165">
        <v>165396</v>
      </c>
      <c r="M2317" s="85">
        <f>L2317*'Age distribution'!$L$6</f>
        <v>10702.215182841215</v>
      </c>
      <c r="N2317" s="85">
        <f>L2317*'Age distribution'!$L$7</f>
        <v>33272.790317715459</v>
      </c>
      <c r="O2317" s="86">
        <f>L2317*'Age distribution'!$L$8</f>
        <v>33942.268164420966</v>
      </c>
      <c r="P2317" s="86">
        <f>L2317*'Age distribution'!$L$9</f>
        <v>33327.393645978307</v>
      </c>
      <c r="Q2317" s="86">
        <f>L2317*'Age distribution'!$L$10</f>
        <v>32178.922715276982</v>
      </c>
      <c r="R2317" s="86">
        <f>L2317*'Age distribution'!$L$11</f>
        <v>21972.409973767069</v>
      </c>
      <c r="S2317" s="86">
        <f t="shared" si="36"/>
        <v>165395.99999999997</v>
      </c>
      <c r="U2317" s="6"/>
      <c r="V2317" s="6"/>
      <c r="W2317" s="6"/>
      <c r="X2317" s="6"/>
      <c r="Y2317" s="6"/>
      <c r="Z2317" s="6"/>
      <c r="AA2317" s="6"/>
      <c r="AB2317" s="6"/>
      <c r="AC2317" s="6"/>
      <c r="AD2317" s="6"/>
      <c r="AE2317" s="6"/>
      <c r="AF2317" s="6"/>
    </row>
    <row r="2318" spans="1:32" ht="15" customHeight="1">
      <c r="A2318" s="89" t="s">
        <v>8500</v>
      </c>
      <c r="B2318" s="89" t="s">
        <v>8495</v>
      </c>
      <c r="C2318" s="89" t="s">
        <v>6748</v>
      </c>
      <c r="D2318" s="227" t="s">
        <v>1773</v>
      </c>
      <c r="E2318" s="228"/>
      <c r="F2318" s="228"/>
      <c r="G2318" s="229" t="s">
        <v>1772</v>
      </c>
      <c r="H2318" s="229"/>
      <c r="I2318" s="229"/>
      <c r="J2318" s="76" t="s">
        <v>1772</v>
      </c>
      <c r="K2318" s="77">
        <v>82900</v>
      </c>
      <c r="L2318" s="165">
        <v>82323</v>
      </c>
      <c r="M2318" s="85">
        <f>L2318*'Age distribution'!$L$6</f>
        <v>5326.8426110488608</v>
      </c>
      <c r="N2318" s="85">
        <f>L2318*'Age distribution'!$L$7</f>
        <v>16560.956234281904</v>
      </c>
      <c r="O2318" s="86">
        <f>L2318*'Age distribution'!$L$8</f>
        <v>16894.17726002822</v>
      </c>
      <c r="P2318" s="86">
        <f>L2318*'Age distribution'!$L$9</f>
        <v>16588.134097063245</v>
      </c>
      <c r="Q2318" s="86">
        <f>L2318*'Age distribution'!$L$10</f>
        <v>16016.502543530358</v>
      </c>
      <c r="R2318" s="86">
        <f>L2318*'Age distribution'!$L$11</f>
        <v>10936.387254047415</v>
      </c>
      <c r="S2318" s="86">
        <f t="shared" si="36"/>
        <v>82323</v>
      </c>
      <c r="U2318" s="6"/>
      <c r="V2318" s="6"/>
      <c r="W2318" s="6"/>
      <c r="X2318" s="6"/>
      <c r="Y2318" s="6"/>
      <c r="Z2318" s="6"/>
      <c r="AA2318" s="6"/>
      <c r="AB2318" s="6"/>
      <c r="AC2318" s="6"/>
      <c r="AD2318" s="6"/>
      <c r="AE2318" s="6"/>
      <c r="AF2318" s="6"/>
    </row>
    <row r="2319" spans="1:32" ht="15" customHeight="1">
      <c r="A2319" s="89" t="s">
        <v>8498</v>
      </c>
      <c r="B2319" s="89" t="s">
        <v>8495</v>
      </c>
      <c r="C2319" s="89" t="s">
        <v>6747</v>
      </c>
      <c r="D2319" s="227" t="s">
        <v>1771</v>
      </c>
      <c r="E2319" s="228"/>
      <c r="F2319" s="228"/>
      <c r="G2319" s="229" t="s">
        <v>1770</v>
      </c>
      <c r="H2319" s="229"/>
      <c r="I2319" s="229"/>
      <c r="J2319" s="76" t="s">
        <v>1770</v>
      </c>
      <c r="K2319" s="77">
        <v>626941</v>
      </c>
      <c r="L2319" s="165">
        <v>627284</v>
      </c>
      <c r="M2319" s="85">
        <f>L2319*'Age distribution'!$L$6</f>
        <v>40589.423860029077</v>
      </c>
      <c r="N2319" s="85">
        <f>L2319*'Age distribution'!$L$7</f>
        <v>126191.01430299297</v>
      </c>
      <c r="O2319" s="86">
        <f>L2319*'Age distribution'!$L$8</f>
        <v>128730.08865541272</v>
      </c>
      <c r="P2319" s="86">
        <f>L2319*'Age distribution'!$L$9</f>
        <v>126398.10391922331</v>
      </c>
      <c r="Q2319" s="86">
        <f>L2319*'Age distribution'!$L$10</f>
        <v>122042.39133068397</v>
      </c>
      <c r="R2319" s="86">
        <f>L2319*'Age distribution'!$L$11</f>
        <v>83332.977931657966</v>
      </c>
      <c r="S2319" s="86">
        <f t="shared" si="36"/>
        <v>627284</v>
      </c>
      <c r="U2319" s="6"/>
      <c r="V2319" s="6"/>
      <c r="W2319" s="6"/>
      <c r="X2319" s="6"/>
      <c r="Y2319" s="6"/>
      <c r="Z2319" s="6"/>
      <c r="AA2319" s="6"/>
      <c r="AB2319" s="6"/>
      <c r="AC2319" s="6"/>
      <c r="AD2319" s="6"/>
      <c r="AE2319" s="6"/>
      <c r="AF2319" s="6"/>
    </row>
    <row r="2320" spans="1:32" ht="15" customHeight="1">
      <c r="A2320" s="89" t="s">
        <v>8496</v>
      </c>
      <c r="B2320" s="89" t="s">
        <v>8495</v>
      </c>
      <c r="C2320" s="89" t="s">
        <v>6746</v>
      </c>
      <c r="D2320" s="227" t="s">
        <v>1769</v>
      </c>
      <c r="E2320" s="228"/>
      <c r="F2320" s="228"/>
      <c r="G2320" s="229" t="s">
        <v>1768</v>
      </c>
      <c r="H2320" s="229"/>
      <c r="I2320" s="229"/>
      <c r="J2320" s="76" t="s">
        <v>1768</v>
      </c>
      <c r="K2320" s="77">
        <v>126971</v>
      </c>
      <c r="L2320" s="165">
        <v>126314</v>
      </c>
      <c r="M2320" s="85">
        <f>L2320*'Age distribution'!$L$6</f>
        <v>8173.3512818049121</v>
      </c>
      <c r="N2320" s="85">
        <f>L2320*'Age distribution'!$L$7</f>
        <v>25410.646183655655</v>
      </c>
      <c r="O2320" s="86">
        <f>L2320*'Age distribution'!$L$8</f>
        <v>25921.930765681576</v>
      </c>
      <c r="P2320" s="86">
        <f>L2320*'Age distribution'!$L$9</f>
        <v>25452.347100281171</v>
      </c>
      <c r="Q2320" s="86">
        <f>L2320*'Age distribution'!$L$10</f>
        <v>24575.252387346107</v>
      </c>
      <c r="R2320" s="86">
        <f>L2320*'Age distribution'!$L$11</f>
        <v>16780.472281230581</v>
      </c>
      <c r="S2320" s="86">
        <f t="shared" si="36"/>
        <v>126314</v>
      </c>
      <c r="U2320" s="6"/>
      <c r="V2320" s="6"/>
      <c r="W2320" s="6"/>
      <c r="X2320" s="6"/>
      <c r="Y2320" s="6"/>
      <c r="Z2320" s="6"/>
      <c r="AA2320" s="6"/>
      <c r="AB2320" s="6"/>
      <c r="AC2320" s="6"/>
      <c r="AD2320" s="6"/>
      <c r="AE2320" s="6"/>
      <c r="AF2320" s="6"/>
    </row>
    <row r="2321" spans="1:32" ht="15" customHeight="1">
      <c r="A2321" s="89" t="s">
        <v>8493</v>
      </c>
      <c r="B2321" s="89" t="s">
        <v>8418</v>
      </c>
      <c r="C2321" s="89" t="s">
        <v>6750</v>
      </c>
      <c r="D2321" s="227" t="s">
        <v>1767</v>
      </c>
      <c r="E2321" s="228"/>
      <c r="F2321" s="228"/>
      <c r="G2321" s="229" t="s">
        <v>1766</v>
      </c>
      <c r="H2321" s="229"/>
      <c r="I2321" s="229"/>
      <c r="J2321" s="76" t="s">
        <v>1766</v>
      </c>
      <c r="K2321" s="77">
        <v>25347</v>
      </c>
      <c r="L2321" s="165">
        <v>25124</v>
      </c>
      <c r="M2321" s="85">
        <f>L2321*'Age distribution'!$L$6</f>
        <v>1625.6889782927199</v>
      </c>
      <c r="N2321" s="85">
        <f>L2321*'Age distribution'!$L$7</f>
        <v>5054.2067761147991</v>
      </c>
      <c r="O2321" s="86">
        <f>L2321*'Age distribution'!$L$8</f>
        <v>5155.901868019253</v>
      </c>
      <c r="P2321" s="86">
        <f>L2321*'Age distribution'!$L$9</f>
        <v>5062.5011364335232</v>
      </c>
      <c r="Q2321" s="86">
        <f>L2321*'Age distribution'!$L$10</f>
        <v>4888.0459884073307</v>
      </c>
      <c r="R2321" s="86">
        <f>L2321*'Age distribution'!$L$11</f>
        <v>3337.6552527323743</v>
      </c>
      <c r="S2321" s="86">
        <f t="shared" si="36"/>
        <v>25124</v>
      </c>
      <c r="U2321" s="6"/>
      <c r="V2321" s="6"/>
      <c r="W2321" s="6"/>
      <c r="X2321" s="6"/>
      <c r="Y2321" s="6"/>
      <c r="Z2321" s="6"/>
      <c r="AA2321" s="6"/>
      <c r="AB2321" s="6"/>
      <c r="AC2321" s="6"/>
      <c r="AD2321" s="6"/>
      <c r="AE2321" s="6"/>
      <c r="AF2321" s="6"/>
    </row>
    <row r="2322" spans="1:32" ht="15" customHeight="1">
      <c r="A2322" s="89" t="s">
        <v>8491</v>
      </c>
      <c r="B2322" s="89" t="s">
        <v>8418</v>
      </c>
      <c r="C2322" s="89" t="s">
        <v>6749</v>
      </c>
      <c r="D2322" s="227" t="s">
        <v>1765</v>
      </c>
      <c r="E2322" s="228"/>
      <c r="F2322" s="228"/>
      <c r="G2322" s="229" t="s">
        <v>1764</v>
      </c>
      <c r="H2322" s="229"/>
      <c r="I2322" s="229"/>
      <c r="J2322" s="76" t="s">
        <v>1763</v>
      </c>
      <c r="K2322" s="77">
        <v>160597</v>
      </c>
      <c r="L2322" s="165">
        <v>161978</v>
      </c>
      <c r="M2322" s="85">
        <f>L2322*'Age distribution'!$L$6</f>
        <v>10481.047975079533</v>
      </c>
      <c r="N2322" s="85">
        <f>L2322*'Age distribution'!$L$7</f>
        <v>32585.189666515002</v>
      </c>
      <c r="O2322" s="86">
        <f>L2322*'Age distribution'!$L$8</f>
        <v>33240.832382503686</v>
      </c>
      <c r="P2322" s="86">
        <f>L2322*'Age distribution'!$L$9</f>
        <v>32638.664586738945</v>
      </c>
      <c r="Q2322" s="86">
        <f>L2322*'Age distribution'!$L$10</f>
        <v>31513.927444286048</v>
      </c>
      <c r="R2322" s="86">
        <f>L2322*'Age distribution'!$L$11</f>
        <v>21518.337944876792</v>
      </c>
      <c r="S2322" s="86">
        <f t="shared" si="36"/>
        <v>161977.99999999997</v>
      </c>
      <c r="U2322" s="6"/>
      <c r="V2322" s="6"/>
      <c r="W2322" s="6"/>
      <c r="X2322" s="6"/>
      <c r="Y2322" s="6"/>
      <c r="Z2322" s="6"/>
      <c r="AA2322" s="6"/>
      <c r="AB2322" s="6"/>
      <c r="AC2322" s="6"/>
      <c r="AD2322" s="6"/>
      <c r="AE2322" s="6"/>
      <c r="AF2322" s="6"/>
    </row>
    <row r="2323" spans="1:32" ht="15" customHeight="1">
      <c r="A2323" s="89" t="s">
        <v>8489</v>
      </c>
      <c r="B2323" s="89" t="s">
        <v>8418</v>
      </c>
      <c r="C2323" s="89" t="s">
        <v>6748</v>
      </c>
      <c r="D2323" s="227" t="s">
        <v>1762</v>
      </c>
      <c r="E2323" s="228"/>
      <c r="F2323" s="228"/>
      <c r="G2323" s="229" t="s">
        <v>1761</v>
      </c>
      <c r="H2323" s="229"/>
      <c r="I2323" s="229"/>
      <c r="J2323" s="76" t="s">
        <v>1761</v>
      </c>
      <c r="K2323" s="77">
        <v>10353</v>
      </c>
      <c r="L2323" s="165">
        <v>10257</v>
      </c>
      <c r="M2323" s="85">
        <f>L2323*'Age distribution'!$L$6</f>
        <v>663.69574312802217</v>
      </c>
      <c r="N2323" s="85">
        <f>L2323*'Age distribution'!$L$7</f>
        <v>2063.4054649979894</v>
      </c>
      <c r="O2323" s="86">
        <f>L2323*'Age distribution'!$L$8</f>
        <v>2104.923000329306</v>
      </c>
      <c r="P2323" s="86">
        <f>L2323*'Age distribution'!$L$9</f>
        <v>2066.7916795254996</v>
      </c>
      <c r="Q2323" s="86">
        <f>L2323*'Age distribution'!$L$10</f>
        <v>1995.5694834856708</v>
      </c>
      <c r="R2323" s="86">
        <f>L2323*'Age distribution'!$L$11</f>
        <v>1362.6146285335124</v>
      </c>
      <c r="S2323" s="86">
        <f t="shared" si="36"/>
        <v>10257</v>
      </c>
      <c r="U2323" s="6"/>
      <c r="V2323" s="6"/>
      <c r="W2323" s="6"/>
      <c r="X2323" s="6"/>
      <c r="Y2323" s="6"/>
      <c r="Z2323" s="6"/>
      <c r="AA2323" s="6"/>
      <c r="AB2323" s="6"/>
      <c r="AC2323" s="6"/>
      <c r="AD2323" s="6"/>
      <c r="AE2323" s="6"/>
      <c r="AF2323" s="6"/>
    </row>
    <row r="2324" spans="1:32" ht="15" customHeight="1">
      <c r="A2324" s="89" t="s">
        <v>8487</v>
      </c>
      <c r="B2324" s="89" t="s">
        <v>8418</v>
      </c>
      <c r="C2324" s="89" t="s">
        <v>6747</v>
      </c>
      <c r="D2324" s="227" t="s">
        <v>1760</v>
      </c>
      <c r="E2324" s="228"/>
      <c r="F2324" s="228"/>
      <c r="G2324" s="229" t="s">
        <v>1759</v>
      </c>
      <c r="H2324" s="229"/>
      <c r="I2324" s="229"/>
      <c r="J2324" s="76" t="s">
        <v>1758</v>
      </c>
      <c r="K2324" s="77">
        <v>187324</v>
      </c>
      <c r="L2324" s="165">
        <v>188532</v>
      </c>
      <c r="M2324" s="85">
        <f>L2324*'Age distribution'!$L$6</f>
        <v>12199.267411856514</v>
      </c>
      <c r="N2324" s="85">
        <f>L2324*'Age distribution'!$L$7</f>
        <v>37927.070208345613</v>
      </c>
      <c r="O2324" s="86">
        <f>L2324*'Age distribution'!$L$8</f>
        <v>38690.196265777973</v>
      </c>
      <c r="P2324" s="86">
        <f>L2324*'Age distribution'!$L$9</f>
        <v>37989.311584703275</v>
      </c>
      <c r="Q2324" s="86">
        <f>L2324*'Age distribution'!$L$10</f>
        <v>36680.189710492392</v>
      </c>
      <c r="R2324" s="86">
        <f>L2324*'Age distribution'!$L$11</f>
        <v>25045.964818824232</v>
      </c>
      <c r="S2324" s="86">
        <f t="shared" si="36"/>
        <v>188532</v>
      </c>
      <c r="U2324" s="6"/>
      <c r="V2324" s="6"/>
      <c r="W2324" s="6"/>
      <c r="X2324" s="6"/>
      <c r="Y2324" s="6"/>
      <c r="Z2324" s="6"/>
      <c r="AA2324" s="6"/>
      <c r="AB2324" s="6"/>
      <c r="AC2324" s="6"/>
      <c r="AD2324" s="6"/>
      <c r="AE2324" s="6"/>
      <c r="AF2324" s="6"/>
    </row>
    <row r="2325" spans="1:32" ht="15" customHeight="1">
      <c r="A2325" s="89" t="s">
        <v>8486</v>
      </c>
      <c r="B2325" s="89" t="s">
        <v>8418</v>
      </c>
      <c r="C2325" s="89" t="s">
        <v>6746</v>
      </c>
      <c r="D2325" s="227" t="s">
        <v>1757</v>
      </c>
      <c r="E2325" s="228"/>
      <c r="F2325" s="228"/>
      <c r="G2325" s="229" t="s">
        <v>1756</v>
      </c>
      <c r="H2325" s="229"/>
      <c r="I2325" s="229"/>
      <c r="J2325" s="76" t="s">
        <v>1756</v>
      </c>
      <c r="K2325" s="77">
        <v>15971</v>
      </c>
      <c r="L2325" s="165">
        <v>15870</v>
      </c>
      <c r="M2325" s="85">
        <f>L2325*'Age distribution'!$L$6</f>
        <v>1026.8939693323302</v>
      </c>
      <c r="N2325" s="85">
        <f>L2325*'Age distribution'!$L$7</f>
        <v>3192.5752880489513</v>
      </c>
      <c r="O2325" s="86">
        <f>L2325*'Age distribution'!$L$8</f>
        <v>3256.8127147534447</v>
      </c>
      <c r="P2325" s="86">
        <f>L2325*'Age distribution'!$L$9</f>
        <v>3197.8145611845257</v>
      </c>
      <c r="Q2325" s="86">
        <f>L2325*'Age distribution'!$L$10</f>
        <v>3087.617013056215</v>
      </c>
      <c r="R2325" s="86">
        <f>L2325*'Age distribution'!$L$11</f>
        <v>2108.2864536245338</v>
      </c>
      <c r="S2325" s="86">
        <f t="shared" si="36"/>
        <v>15870</v>
      </c>
      <c r="U2325" s="6"/>
      <c r="V2325" s="6"/>
      <c r="W2325" s="6"/>
      <c r="X2325" s="6"/>
      <c r="Y2325" s="6"/>
      <c r="Z2325" s="6"/>
      <c r="AA2325" s="6"/>
      <c r="AB2325" s="6"/>
      <c r="AC2325" s="6"/>
      <c r="AD2325" s="6"/>
      <c r="AE2325" s="6"/>
      <c r="AF2325" s="6"/>
    </row>
    <row r="2326" spans="1:32" ht="15" customHeight="1">
      <c r="A2326" s="89" t="s">
        <v>8484</v>
      </c>
      <c r="B2326" s="89" t="s">
        <v>8418</v>
      </c>
      <c r="C2326" s="89" t="s">
        <v>6745</v>
      </c>
      <c r="D2326" s="227" t="s">
        <v>1755</v>
      </c>
      <c r="E2326" s="228"/>
      <c r="F2326" s="228"/>
      <c r="G2326" s="229" t="s">
        <v>1754</v>
      </c>
      <c r="H2326" s="229"/>
      <c r="I2326" s="229"/>
      <c r="J2326" s="76" t="s">
        <v>1754</v>
      </c>
      <c r="K2326" s="77">
        <v>22613</v>
      </c>
      <c r="L2326" s="165">
        <v>22383</v>
      </c>
      <c r="M2326" s="85">
        <f>L2326*'Age distribution'!$L$6</f>
        <v>1448.3281484288309</v>
      </c>
      <c r="N2326" s="85">
        <f>L2326*'Age distribution'!$L$7</f>
        <v>4502.7985300818955</v>
      </c>
      <c r="O2326" s="86">
        <f>L2326*'Age distribution'!$L$8</f>
        <v>4593.3988024150194</v>
      </c>
      <c r="P2326" s="86">
        <f>L2326*'Age distribution'!$L$9</f>
        <v>4510.187985065736</v>
      </c>
      <c r="Q2326" s="86">
        <f>L2326*'Age distribution'!$L$10</f>
        <v>4354.7656964862799</v>
      </c>
      <c r="R2326" s="86">
        <f>L2326*'Age distribution'!$L$11</f>
        <v>2973.5208375222392</v>
      </c>
      <c r="S2326" s="86">
        <f t="shared" si="36"/>
        <v>22383</v>
      </c>
      <c r="U2326" s="6"/>
      <c r="V2326" s="6"/>
      <c r="W2326" s="6"/>
      <c r="X2326" s="6"/>
      <c r="Y2326" s="6"/>
      <c r="Z2326" s="6"/>
      <c r="AA2326" s="6"/>
      <c r="AB2326" s="6"/>
      <c r="AC2326" s="6"/>
      <c r="AD2326" s="6"/>
      <c r="AE2326" s="6"/>
      <c r="AF2326" s="6"/>
    </row>
    <row r="2327" spans="1:32" ht="15" customHeight="1">
      <c r="A2327" s="89" t="s">
        <v>8482</v>
      </c>
      <c r="B2327" s="89" t="s">
        <v>8418</v>
      </c>
      <c r="C2327" s="89" t="s">
        <v>6744</v>
      </c>
      <c r="D2327" s="227" t="s">
        <v>1753</v>
      </c>
      <c r="E2327" s="228"/>
      <c r="F2327" s="228"/>
      <c r="G2327" s="229" t="s">
        <v>1752</v>
      </c>
      <c r="H2327" s="229"/>
      <c r="I2327" s="229"/>
      <c r="J2327" s="76" t="s">
        <v>1752</v>
      </c>
      <c r="K2327" s="77">
        <v>162963</v>
      </c>
      <c r="L2327" s="165">
        <v>164217</v>
      </c>
      <c r="M2327" s="85">
        <f>L2327*'Age distribution'!$L$6</f>
        <v>10625.926084552444</v>
      </c>
      <c r="N2327" s="85">
        <f>L2327*'Age distribution'!$L$7</f>
        <v>33035.610338849066</v>
      </c>
      <c r="O2327" s="86">
        <f>L2327*'Age distribution'!$L$8</f>
        <v>33700.315915479929</v>
      </c>
      <c r="P2327" s="86">
        <f>L2327*'Age distribution'!$L$9</f>
        <v>33089.824435667251</v>
      </c>
      <c r="Q2327" s="86">
        <f>L2327*'Age distribution'!$L$10</f>
        <v>31949.540203721011</v>
      </c>
      <c r="R2327" s="86">
        <f>L2327*'Age distribution'!$L$11</f>
        <v>21815.783021730313</v>
      </c>
      <c r="S2327" s="86">
        <f t="shared" si="36"/>
        <v>164217</v>
      </c>
      <c r="U2327" s="6"/>
      <c r="V2327" s="6"/>
      <c r="W2327" s="6"/>
      <c r="X2327" s="6"/>
      <c r="Y2327" s="6"/>
      <c r="Z2327" s="6"/>
      <c r="AA2327" s="6"/>
      <c r="AB2327" s="6"/>
      <c r="AC2327" s="6"/>
      <c r="AD2327" s="6"/>
      <c r="AE2327" s="6"/>
      <c r="AF2327" s="6"/>
    </row>
    <row r="2328" spans="1:32" ht="15" customHeight="1">
      <c r="A2328" s="89" t="s">
        <v>8480</v>
      </c>
      <c r="B2328" s="89" t="s">
        <v>8418</v>
      </c>
      <c r="C2328" s="89" t="s">
        <v>6743</v>
      </c>
      <c r="D2328" s="227" t="s">
        <v>1751</v>
      </c>
      <c r="E2328" s="228"/>
      <c r="F2328" s="228"/>
      <c r="G2328" s="229" t="s">
        <v>1750</v>
      </c>
      <c r="H2328" s="229"/>
      <c r="I2328" s="229"/>
      <c r="J2328" s="76" t="s">
        <v>1750</v>
      </c>
      <c r="K2328" s="77">
        <v>178779</v>
      </c>
      <c r="L2328" s="165">
        <v>184100</v>
      </c>
      <c r="M2328" s="85">
        <f>L2328*'Age distribution'!$L$6</f>
        <v>11912.487697169629</v>
      </c>
      <c r="N2328" s="85">
        <f>L2328*'Age distribution'!$L$7</f>
        <v>37035.482705092123</v>
      </c>
      <c r="O2328" s="86">
        <f>L2328*'Age distribution'!$L$8</f>
        <v>37780.669236679845</v>
      </c>
      <c r="P2328" s="86">
        <f>L2328*'Age distribution'!$L$9</f>
        <v>37096.260914560247</v>
      </c>
      <c r="Q2328" s="86">
        <f>L2328*'Age distribution'!$L$10</f>
        <v>35817.913806153068</v>
      </c>
      <c r="R2328" s="86">
        <f>L2328*'Age distribution'!$L$11</f>
        <v>24457.185640345095</v>
      </c>
      <c r="S2328" s="86">
        <f t="shared" si="36"/>
        <v>184100</v>
      </c>
      <c r="U2328" s="6"/>
      <c r="V2328" s="6"/>
      <c r="W2328" s="6"/>
      <c r="X2328" s="6"/>
      <c r="Y2328" s="6"/>
      <c r="Z2328" s="6"/>
      <c r="AA2328" s="6"/>
      <c r="AB2328" s="6"/>
      <c r="AC2328" s="6"/>
      <c r="AD2328" s="6"/>
      <c r="AE2328" s="6"/>
      <c r="AF2328" s="6"/>
    </row>
    <row r="2329" spans="1:32" ht="15" customHeight="1">
      <c r="A2329" s="89" t="s">
        <v>8479</v>
      </c>
      <c r="B2329" s="89" t="s">
        <v>8418</v>
      </c>
      <c r="C2329" s="89" t="s">
        <v>6742</v>
      </c>
      <c r="D2329" s="227" t="s">
        <v>1749</v>
      </c>
      <c r="E2329" s="228"/>
      <c r="F2329" s="228"/>
      <c r="G2329" s="229" t="s">
        <v>1748</v>
      </c>
      <c r="H2329" s="229"/>
      <c r="I2329" s="229"/>
      <c r="J2329" s="76" t="s">
        <v>1747</v>
      </c>
      <c r="K2329" s="77">
        <v>15110</v>
      </c>
      <c r="L2329" s="165">
        <v>15183</v>
      </c>
      <c r="M2329" s="85">
        <f>L2329*'Age distribution'!$L$6</f>
        <v>982.44052529128987</v>
      </c>
      <c r="N2329" s="85">
        <f>L2329*'Age distribution'!$L$7</f>
        <v>3054.3711782260384</v>
      </c>
      <c r="O2329" s="86">
        <f>L2329*'Age distribution'!$L$8</f>
        <v>3115.8278165155357</v>
      </c>
      <c r="P2329" s="86">
        <f>L2329*'Age distribution'!$L$9</f>
        <v>3059.3836472882576</v>
      </c>
      <c r="Q2329" s="86">
        <f>L2329*'Age distribution'!$L$10</f>
        <v>2953.9564656101138</v>
      </c>
      <c r="R2329" s="86">
        <f>L2329*'Age distribution'!$L$11</f>
        <v>2017.0203670687647</v>
      </c>
      <c r="S2329" s="86">
        <f t="shared" si="36"/>
        <v>15183</v>
      </c>
      <c r="U2329" s="6"/>
      <c r="V2329" s="6"/>
      <c r="W2329" s="6"/>
      <c r="X2329" s="6"/>
      <c r="Y2329" s="6"/>
      <c r="Z2329" s="6"/>
      <c r="AA2329" s="6"/>
      <c r="AB2329" s="6"/>
      <c r="AC2329" s="6"/>
      <c r="AD2329" s="6"/>
      <c r="AE2329" s="6"/>
      <c r="AF2329" s="6"/>
    </row>
    <row r="2330" spans="1:32" ht="15" customHeight="1">
      <c r="A2330" s="89" t="s">
        <v>8478</v>
      </c>
      <c r="B2330" s="89" t="s">
        <v>8418</v>
      </c>
      <c r="C2330" s="89" t="s">
        <v>6741</v>
      </c>
      <c r="D2330" s="227" t="s">
        <v>1746</v>
      </c>
      <c r="E2330" s="228"/>
      <c r="F2330" s="228"/>
      <c r="G2330" s="229" t="s">
        <v>1745</v>
      </c>
      <c r="H2330" s="229"/>
      <c r="I2330" s="229"/>
      <c r="J2330" s="76" t="s">
        <v>1745</v>
      </c>
      <c r="K2330" s="77">
        <v>351289</v>
      </c>
      <c r="L2330" s="165">
        <v>357621</v>
      </c>
      <c r="M2330" s="85">
        <f>L2330*'Age distribution'!$L$6</f>
        <v>23140.444121398694</v>
      </c>
      <c r="N2330" s="85">
        <f>L2330*'Age distribution'!$L$7</f>
        <v>71942.783055283813</v>
      </c>
      <c r="O2330" s="86">
        <f>L2330*'Age distribution'!$L$8</f>
        <v>73390.335215049883</v>
      </c>
      <c r="P2330" s="86">
        <f>L2330*'Age distribution'!$L$9</f>
        <v>72060.846955599947</v>
      </c>
      <c r="Q2330" s="86">
        <f>L2330*'Age distribution'!$L$10</f>
        <v>69577.610827106269</v>
      </c>
      <c r="R2330" s="86">
        <f>L2330*'Age distribution'!$L$11</f>
        <v>47508.979825561393</v>
      </c>
      <c r="S2330" s="86">
        <f t="shared" si="36"/>
        <v>357621</v>
      </c>
      <c r="U2330" s="6"/>
      <c r="V2330" s="6"/>
      <c r="W2330" s="6"/>
      <c r="X2330" s="6"/>
      <c r="Y2330" s="6"/>
      <c r="Z2330" s="6"/>
      <c r="AA2330" s="6"/>
      <c r="AB2330" s="6"/>
      <c r="AC2330" s="6"/>
      <c r="AD2330" s="6"/>
      <c r="AE2330" s="6"/>
      <c r="AF2330" s="6"/>
    </row>
    <row r="2331" spans="1:32" ht="15" customHeight="1">
      <c r="A2331" s="89" t="s">
        <v>8476</v>
      </c>
      <c r="B2331" s="89" t="s">
        <v>8418</v>
      </c>
      <c r="C2331" s="89" t="s">
        <v>6740</v>
      </c>
      <c r="D2331" s="227" t="s">
        <v>1744</v>
      </c>
      <c r="E2331" s="228"/>
      <c r="F2331" s="228"/>
      <c r="G2331" s="229" t="s">
        <v>1743</v>
      </c>
      <c r="H2331" s="229"/>
      <c r="I2331" s="229"/>
      <c r="J2331" s="76" t="s">
        <v>1743</v>
      </c>
      <c r="K2331" s="77">
        <v>55519</v>
      </c>
      <c r="L2331" s="165">
        <v>55623</v>
      </c>
      <c r="M2331" s="85">
        <f>L2331*'Age distribution'!$L$6</f>
        <v>3599.176008580479</v>
      </c>
      <c r="N2331" s="85">
        <f>L2331*'Age distribution'!$L$7</f>
        <v>11189.704804483103</v>
      </c>
      <c r="O2331" s="86">
        <f>L2331*'Age distribution'!$L$8</f>
        <v>11414.851520650967</v>
      </c>
      <c r="P2331" s="86">
        <f>L2331*'Age distribution'!$L$9</f>
        <v>11208.068011138428</v>
      </c>
      <c r="Q2331" s="86">
        <f>L2331*'Age distribution'!$L$10</f>
        <v>10821.834979031244</v>
      </c>
      <c r="R2331" s="86">
        <f>L2331*'Age distribution'!$L$11</f>
        <v>7389.3646761157806</v>
      </c>
      <c r="S2331" s="86">
        <f t="shared" si="36"/>
        <v>55623</v>
      </c>
      <c r="U2331" s="6"/>
      <c r="V2331" s="6"/>
      <c r="W2331" s="6"/>
      <c r="X2331" s="6"/>
      <c r="Y2331" s="6"/>
      <c r="Z2331" s="6"/>
      <c r="AA2331" s="6"/>
      <c r="AB2331" s="6"/>
      <c r="AC2331" s="6"/>
      <c r="AD2331" s="6"/>
      <c r="AE2331" s="6"/>
      <c r="AF2331" s="6"/>
    </row>
    <row r="2332" spans="1:32" ht="15" customHeight="1">
      <c r="A2332" s="89" t="s">
        <v>8475</v>
      </c>
      <c r="B2332" s="89" t="s">
        <v>8418</v>
      </c>
      <c r="C2332" s="89" t="s">
        <v>6739</v>
      </c>
      <c r="D2332" s="227" t="s">
        <v>1742</v>
      </c>
      <c r="E2332" s="228"/>
      <c r="F2332" s="228"/>
      <c r="G2332" s="229" t="s">
        <v>1741</v>
      </c>
      <c r="H2332" s="229"/>
      <c r="I2332" s="229"/>
      <c r="J2332" s="76" t="s">
        <v>1741</v>
      </c>
      <c r="K2332" s="77">
        <v>33122</v>
      </c>
      <c r="L2332" s="165">
        <v>32870</v>
      </c>
      <c r="M2332" s="85">
        <f>L2332*'Age distribution'!$L$6</f>
        <v>2126.9064128515247</v>
      </c>
      <c r="N2332" s="85">
        <f>L2332*'Age distribution'!$L$7</f>
        <v>6612.4732021530581</v>
      </c>
      <c r="O2332" s="86">
        <f>L2332*'Age distribution'!$L$8</f>
        <v>6745.5219870161145</v>
      </c>
      <c r="P2332" s="86">
        <f>L2332*'Age distribution'!$L$9</f>
        <v>6623.3248031591274</v>
      </c>
      <c r="Q2332" s="86">
        <f>L2332*'Age distribution'!$L$10</f>
        <v>6395.0832526249387</v>
      </c>
      <c r="R2332" s="86">
        <f>L2332*'Age distribution'!$L$11</f>
        <v>4366.6903421952375</v>
      </c>
      <c r="S2332" s="86">
        <f t="shared" si="36"/>
        <v>32870</v>
      </c>
      <c r="U2332" s="6"/>
      <c r="V2332" s="6"/>
      <c r="W2332" s="6"/>
      <c r="X2332" s="6"/>
      <c r="Y2332" s="6"/>
      <c r="Z2332" s="6"/>
      <c r="AA2332" s="6"/>
      <c r="AB2332" s="6"/>
      <c r="AC2332" s="6"/>
      <c r="AD2332" s="6"/>
      <c r="AE2332" s="6"/>
      <c r="AF2332" s="6"/>
    </row>
    <row r="2333" spans="1:32" ht="15" customHeight="1">
      <c r="A2333" s="89" t="s">
        <v>8474</v>
      </c>
      <c r="B2333" s="89" t="s">
        <v>8418</v>
      </c>
      <c r="C2333" s="89" t="s">
        <v>6738</v>
      </c>
      <c r="D2333" s="227" t="s">
        <v>1740</v>
      </c>
      <c r="E2333" s="228"/>
      <c r="F2333" s="228"/>
      <c r="G2333" s="229" t="s">
        <v>1739</v>
      </c>
      <c r="H2333" s="229"/>
      <c r="I2333" s="229"/>
      <c r="J2333" s="76" t="s">
        <v>1739</v>
      </c>
      <c r="K2333" s="77">
        <v>46650</v>
      </c>
      <c r="L2333" s="165">
        <v>46623</v>
      </c>
      <c r="M2333" s="85">
        <f>L2333*'Age distribution'!$L$6</f>
        <v>3016.8164796585529</v>
      </c>
      <c r="N2333" s="85">
        <f>L2333*'Age distribution'!$L$7</f>
        <v>9379.1706146632805</v>
      </c>
      <c r="O2333" s="86">
        <f>L2333*'Age distribution'!$L$8</f>
        <v>9567.8877882766137</v>
      </c>
      <c r="P2333" s="86">
        <f>L2333*'Age distribution'!$L$9</f>
        <v>9394.5625889165804</v>
      </c>
      <c r="Q2333" s="86">
        <f>L2333*'Age distribution'!$L$10</f>
        <v>9070.8234404360373</v>
      </c>
      <c r="R2333" s="86">
        <f>L2333*'Age distribution'!$L$11</f>
        <v>6193.7390880489374</v>
      </c>
      <c r="S2333" s="86">
        <f t="shared" si="36"/>
        <v>46623</v>
      </c>
      <c r="U2333" s="6"/>
      <c r="V2333" s="6"/>
      <c r="W2333" s="6"/>
      <c r="X2333" s="6"/>
      <c r="Y2333" s="6"/>
      <c r="Z2333" s="6"/>
      <c r="AA2333" s="6"/>
      <c r="AB2333" s="6"/>
      <c r="AC2333" s="6"/>
      <c r="AD2333" s="6"/>
      <c r="AE2333" s="6"/>
      <c r="AF2333" s="6"/>
    </row>
    <row r="2334" spans="1:32" ht="15" customHeight="1">
      <c r="A2334" s="89" t="s">
        <v>8473</v>
      </c>
      <c r="B2334" s="89" t="s">
        <v>8418</v>
      </c>
      <c r="C2334" s="89" t="s">
        <v>6737</v>
      </c>
      <c r="D2334" s="227" t="s">
        <v>1738</v>
      </c>
      <c r="E2334" s="228"/>
      <c r="F2334" s="228"/>
      <c r="G2334" s="229" t="s">
        <v>1737</v>
      </c>
      <c r="H2334" s="229"/>
      <c r="I2334" s="229"/>
      <c r="J2334" s="76" t="s">
        <v>1737</v>
      </c>
      <c r="K2334" s="77">
        <v>34948</v>
      </c>
      <c r="L2334" s="165">
        <v>34650</v>
      </c>
      <c r="M2334" s="85">
        <f>L2334*'Age distribution'!$L$6</f>
        <v>2242.0841863494165</v>
      </c>
      <c r="N2334" s="85">
        <f>L2334*'Age distribution'!$L$7</f>
        <v>6970.5566308063117</v>
      </c>
      <c r="O2334" s="86">
        <f>L2334*'Age distribution'!$L$8</f>
        <v>7110.8103696412645</v>
      </c>
      <c r="P2334" s="86">
        <f>L2334*'Age distribution'!$L$9</f>
        <v>6981.9958755541156</v>
      </c>
      <c r="Q2334" s="86">
        <f>L2334*'Age distribution'!$L$10</f>
        <v>6741.3944235915469</v>
      </c>
      <c r="R2334" s="86">
        <f>L2334*'Age distribution'!$L$11</f>
        <v>4603.158514057347</v>
      </c>
      <c r="S2334" s="86">
        <f t="shared" si="36"/>
        <v>34650</v>
      </c>
      <c r="U2334" s="6"/>
      <c r="V2334" s="6"/>
      <c r="W2334" s="6"/>
      <c r="X2334" s="6"/>
      <c r="Y2334" s="6"/>
      <c r="Z2334" s="6"/>
      <c r="AA2334" s="6"/>
      <c r="AB2334" s="6"/>
      <c r="AC2334" s="6"/>
      <c r="AD2334" s="6"/>
      <c r="AE2334" s="6"/>
      <c r="AF2334" s="6"/>
    </row>
    <row r="2335" spans="1:32" ht="15" customHeight="1">
      <c r="A2335" s="89" t="s">
        <v>8471</v>
      </c>
      <c r="B2335" s="89" t="s">
        <v>8418</v>
      </c>
      <c r="C2335" s="89" t="s">
        <v>6736</v>
      </c>
      <c r="D2335" s="227" t="s">
        <v>1736</v>
      </c>
      <c r="E2335" s="228"/>
      <c r="F2335" s="228"/>
      <c r="G2335" s="229" t="s">
        <v>1735</v>
      </c>
      <c r="H2335" s="229"/>
      <c r="I2335" s="229"/>
      <c r="J2335" s="76" t="s">
        <v>1734</v>
      </c>
      <c r="K2335" s="77">
        <v>38913</v>
      </c>
      <c r="L2335" s="165">
        <v>38487</v>
      </c>
      <c r="M2335" s="85">
        <f>L2335*'Age distribution'!$L$6</f>
        <v>2490.3634655131314</v>
      </c>
      <c r="N2335" s="85">
        <f>L2335*'Age distribution'!$L$7</f>
        <v>7742.4477070661624</v>
      </c>
      <c r="O2335" s="86">
        <f>L2335*'Age distribution'!$L$8</f>
        <v>7898.2325742101975</v>
      </c>
      <c r="P2335" s="86">
        <f>L2335*'Age distribution'!$L$9</f>
        <v>7755.1536872280303</v>
      </c>
      <c r="Q2335" s="86">
        <f>L2335*'Age distribution'!$L$10</f>
        <v>7487.9090095459696</v>
      </c>
      <c r="R2335" s="86">
        <f>L2335*'Age distribution'!$L$11</f>
        <v>5112.8935564365111</v>
      </c>
      <c r="S2335" s="86">
        <f t="shared" si="36"/>
        <v>38487</v>
      </c>
      <c r="U2335" s="6"/>
      <c r="V2335" s="6"/>
      <c r="W2335" s="6"/>
      <c r="X2335" s="6"/>
      <c r="Y2335" s="6"/>
      <c r="Z2335" s="6"/>
      <c r="AA2335" s="6"/>
      <c r="AB2335" s="6"/>
      <c r="AC2335" s="6"/>
      <c r="AD2335" s="6"/>
      <c r="AE2335" s="6"/>
      <c r="AF2335" s="6"/>
    </row>
    <row r="2336" spans="1:32" ht="15" customHeight="1">
      <c r="A2336" s="89" t="s">
        <v>8469</v>
      </c>
      <c r="B2336" s="89" t="s">
        <v>8418</v>
      </c>
      <c r="C2336" s="89" t="s">
        <v>6735</v>
      </c>
      <c r="D2336" s="227" t="s">
        <v>1733</v>
      </c>
      <c r="E2336" s="228"/>
      <c r="F2336" s="228"/>
      <c r="G2336" s="229" t="s">
        <v>1732</v>
      </c>
      <c r="H2336" s="229"/>
      <c r="I2336" s="229"/>
      <c r="J2336" s="76" t="s">
        <v>1731</v>
      </c>
      <c r="K2336" s="77">
        <v>68639</v>
      </c>
      <c r="L2336" s="165">
        <v>68275</v>
      </c>
      <c r="M2336" s="85">
        <f>L2336*'Age distribution'!$L$6</f>
        <v>4417.8440930160587</v>
      </c>
      <c r="N2336" s="85">
        <f>L2336*'Age distribution'!$L$7</f>
        <v>13734.9135344387</v>
      </c>
      <c r="O2336" s="86">
        <f>L2336*'Age distribution'!$L$8</f>
        <v>14011.272091984338</v>
      </c>
      <c r="P2336" s="86">
        <f>L2336*'Age distribution'!$L$9</f>
        <v>13757.453633577408</v>
      </c>
      <c r="Q2336" s="86">
        <f>L2336*'Age distribution'!$L$10</f>
        <v>13283.36808862086</v>
      </c>
      <c r="R2336" s="86">
        <f>L2336*'Age distribution'!$L$11</f>
        <v>9070.1485583626363</v>
      </c>
      <c r="S2336" s="86">
        <f t="shared" si="36"/>
        <v>68275</v>
      </c>
      <c r="U2336" s="6"/>
      <c r="V2336" s="6"/>
      <c r="W2336" s="6"/>
      <c r="X2336" s="6"/>
      <c r="Y2336" s="6"/>
      <c r="Z2336" s="6"/>
      <c r="AA2336" s="6"/>
      <c r="AB2336" s="6"/>
      <c r="AC2336" s="6"/>
      <c r="AD2336" s="6"/>
      <c r="AE2336" s="6"/>
      <c r="AF2336" s="6"/>
    </row>
    <row r="2337" spans="1:32" ht="15" customHeight="1">
      <c r="A2337" s="89" t="s">
        <v>8467</v>
      </c>
      <c r="B2337" s="89" t="s">
        <v>8418</v>
      </c>
      <c r="C2337" s="89" t="s">
        <v>6734</v>
      </c>
      <c r="D2337" s="227" t="s">
        <v>1730</v>
      </c>
      <c r="E2337" s="228"/>
      <c r="F2337" s="228"/>
      <c r="G2337" s="229" t="s">
        <v>1729</v>
      </c>
      <c r="H2337" s="229"/>
      <c r="I2337" s="229"/>
      <c r="J2337" s="76" t="s">
        <v>1729</v>
      </c>
      <c r="K2337" s="77">
        <v>32088</v>
      </c>
      <c r="L2337" s="165">
        <v>31720</v>
      </c>
      <c r="M2337" s="85">
        <f>L2337*'Age distribution'!$L$6</f>
        <v>2052.4938063781674</v>
      </c>
      <c r="N2337" s="85">
        <f>L2337*'Age distribution'!$L$7</f>
        <v>6381.1271667871924</v>
      </c>
      <c r="O2337" s="86">
        <f>L2337*'Age distribution'!$L$8</f>
        <v>6509.5210656571689</v>
      </c>
      <c r="P2337" s="86">
        <f>L2337*'Age distribution'!$L$9</f>
        <v>6391.5991103196693</v>
      </c>
      <c r="Q2337" s="86">
        <f>L2337*'Age distribution'!$L$10</f>
        <v>6171.3428893599958</v>
      </c>
      <c r="R2337" s="86">
        <f>L2337*'Age distribution'!$L$11</f>
        <v>4213.915961497808</v>
      </c>
      <c r="S2337" s="86">
        <f t="shared" si="36"/>
        <v>31720.000000000004</v>
      </c>
      <c r="U2337" s="6"/>
      <c r="V2337" s="6"/>
      <c r="W2337" s="6"/>
      <c r="X2337" s="6"/>
      <c r="Y2337" s="6"/>
      <c r="Z2337" s="6"/>
      <c r="AA2337" s="6"/>
      <c r="AB2337" s="6"/>
      <c r="AC2337" s="6"/>
      <c r="AD2337" s="6"/>
      <c r="AE2337" s="6"/>
      <c r="AF2337" s="6"/>
    </row>
    <row r="2338" spans="1:32" ht="15" customHeight="1">
      <c r="A2338" s="89" t="s">
        <v>8465</v>
      </c>
      <c r="B2338" s="89" t="s">
        <v>8418</v>
      </c>
      <c r="C2338" s="89" t="s">
        <v>6733</v>
      </c>
      <c r="D2338" s="227" t="s">
        <v>1728</v>
      </c>
      <c r="E2338" s="228"/>
      <c r="F2338" s="228"/>
      <c r="G2338" s="229" t="s">
        <v>1727</v>
      </c>
      <c r="H2338" s="229"/>
      <c r="I2338" s="229"/>
      <c r="J2338" s="76" t="s">
        <v>1727</v>
      </c>
      <c r="K2338" s="77">
        <v>137651</v>
      </c>
      <c r="L2338" s="165">
        <v>139911</v>
      </c>
      <c r="M2338" s="85">
        <f>L2338*'Age distribution'!$L$6</f>
        <v>9053.1671167772947</v>
      </c>
      <c r="N2338" s="85">
        <f>L2338*'Age distribution'!$L$7</f>
        <v>28145.961003542336</v>
      </c>
      <c r="O2338" s="86">
        <f>L2338*'Age distribution'!$L$8</f>
        <v>28712.282528914253</v>
      </c>
      <c r="P2338" s="86">
        <f>L2338*'Age distribution'!$L$9</f>
        <v>28192.150792053442</v>
      </c>
      <c r="Q2338" s="86">
        <f>L2338*'Age distribution'!$L$10</f>
        <v>27220.64170848822</v>
      </c>
      <c r="R2338" s="86">
        <f>L2338*'Age distribution'!$L$11</f>
        <v>18586.796850224455</v>
      </c>
      <c r="S2338" s="86">
        <f t="shared" si="36"/>
        <v>139911</v>
      </c>
      <c r="U2338" s="6"/>
      <c r="V2338" s="6"/>
      <c r="W2338" s="6"/>
      <c r="X2338" s="6"/>
      <c r="Y2338" s="6"/>
      <c r="Z2338" s="6"/>
      <c r="AA2338" s="6"/>
      <c r="AB2338" s="6"/>
      <c r="AC2338" s="6"/>
      <c r="AD2338" s="6"/>
      <c r="AE2338" s="6"/>
      <c r="AF2338" s="6"/>
    </row>
    <row r="2339" spans="1:32" ht="15" customHeight="1">
      <c r="A2339" s="89" t="s">
        <v>8463</v>
      </c>
      <c r="B2339" s="89" t="s">
        <v>8418</v>
      </c>
      <c r="C2339" s="89" t="s">
        <v>6732</v>
      </c>
      <c r="D2339" s="227" t="s">
        <v>1726</v>
      </c>
      <c r="E2339" s="228"/>
      <c r="F2339" s="228"/>
      <c r="G2339" s="229" t="s">
        <v>1725</v>
      </c>
      <c r="H2339" s="229"/>
      <c r="I2339" s="229"/>
      <c r="J2339" s="76" t="s">
        <v>1724</v>
      </c>
      <c r="K2339" s="77">
        <v>26967</v>
      </c>
      <c r="L2339" s="165">
        <v>26665</v>
      </c>
      <c r="M2339" s="85">
        <f>L2339*'Age distribution'!$L$6</f>
        <v>1725.4018709670186</v>
      </c>
      <c r="N2339" s="85">
        <f>L2339*'Age distribution'!$L$7</f>
        <v>5364.2104635050591</v>
      </c>
      <c r="O2339" s="86">
        <f>L2339*'Age distribution'!$L$8</f>
        <v>5472.1431026402397</v>
      </c>
      <c r="P2339" s="86">
        <f>L2339*'Age distribution'!$L$9</f>
        <v>5373.0135648383975</v>
      </c>
      <c r="Q2339" s="86">
        <f>L2339*'Age distribution'!$L$10</f>
        <v>5187.8580751823547</v>
      </c>
      <c r="R2339" s="86">
        <f>L2339*'Age distribution'!$L$11</f>
        <v>3542.3729228669308</v>
      </c>
      <c r="S2339" s="86">
        <f t="shared" si="36"/>
        <v>26665</v>
      </c>
      <c r="U2339" s="6"/>
      <c r="V2339" s="6"/>
      <c r="W2339" s="6"/>
      <c r="X2339" s="6"/>
      <c r="Y2339" s="6"/>
      <c r="Z2339" s="6"/>
      <c r="AA2339" s="6"/>
      <c r="AB2339" s="6"/>
      <c r="AC2339" s="6"/>
      <c r="AD2339" s="6"/>
      <c r="AE2339" s="6"/>
      <c r="AF2339" s="6"/>
    </row>
    <row r="2340" spans="1:32" ht="15" customHeight="1">
      <c r="A2340" s="89" t="s">
        <v>8461</v>
      </c>
      <c r="B2340" s="89" t="s">
        <v>8418</v>
      </c>
      <c r="C2340" s="89" t="s">
        <v>6731</v>
      </c>
      <c r="D2340" s="227" t="s">
        <v>1723</v>
      </c>
      <c r="E2340" s="228"/>
      <c r="F2340" s="228"/>
      <c r="G2340" s="229" t="s">
        <v>1722</v>
      </c>
      <c r="H2340" s="229"/>
      <c r="I2340" s="229"/>
      <c r="J2340" s="76" t="s">
        <v>1722</v>
      </c>
      <c r="K2340" s="77">
        <v>23850</v>
      </c>
      <c r="L2340" s="165">
        <v>23563</v>
      </c>
      <c r="M2340" s="85">
        <f>L2340*'Age distribution'!$L$6</f>
        <v>1524.6819533319281</v>
      </c>
      <c r="N2340" s="85">
        <f>L2340*'Age distribution'!$L$7</f>
        <v>4740.1796794138272</v>
      </c>
      <c r="O2340" s="86">
        <f>L2340*'Age distribution'!$L$8</f>
        <v>4835.556269548546</v>
      </c>
      <c r="P2340" s="86">
        <f>L2340*'Age distribution'!$L$9</f>
        <v>4747.9586959792678</v>
      </c>
      <c r="Q2340" s="86">
        <f>L2340*'Age distribution'!$L$10</f>
        <v>4584.3427648798734</v>
      </c>
      <c r="R2340" s="86">
        <f>L2340*'Age distribution'!$L$11</f>
        <v>3130.2806368465585</v>
      </c>
      <c r="S2340" s="86">
        <f t="shared" si="36"/>
        <v>23562.999999999996</v>
      </c>
      <c r="U2340" s="6"/>
      <c r="V2340" s="6"/>
      <c r="W2340" s="6"/>
      <c r="X2340" s="6"/>
      <c r="Y2340" s="6"/>
      <c r="Z2340" s="6"/>
      <c r="AA2340" s="6"/>
      <c r="AB2340" s="6"/>
      <c r="AC2340" s="6"/>
      <c r="AD2340" s="6"/>
      <c r="AE2340" s="6"/>
      <c r="AF2340" s="6"/>
    </row>
    <row r="2341" spans="1:32" ht="15" customHeight="1">
      <c r="A2341" s="89" t="s">
        <v>8459</v>
      </c>
      <c r="B2341" s="89" t="s">
        <v>8418</v>
      </c>
      <c r="C2341" s="89" t="s">
        <v>6730</v>
      </c>
      <c r="D2341" s="227" t="s">
        <v>1721</v>
      </c>
      <c r="E2341" s="228"/>
      <c r="F2341" s="228"/>
      <c r="G2341" s="229" t="s">
        <v>1720</v>
      </c>
      <c r="H2341" s="229"/>
      <c r="I2341" s="229"/>
      <c r="J2341" s="76" t="s">
        <v>1719</v>
      </c>
      <c r="K2341" s="77">
        <v>137079</v>
      </c>
      <c r="L2341" s="165">
        <v>137499</v>
      </c>
      <c r="M2341" s="85">
        <f>L2341*'Age distribution'!$L$6</f>
        <v>8897.0947630262181</v>
      </c>
      <c r="N2341" s="85">
        <f>L2341*'Age distribution'!$L$7</f>
        <v>27660.737840670623</v>
      </c>
      <c r="O2341" s="86">
        <f>L2341*'Age distribution'!$L$8</f>
        <v>28217.296248637926</v>
      </c>
      <c r="P2341" s="86">
        <f>L2341*'Age distribution'!$L$9</f>
        <v>27706.131338897987</v>
      </c>
      <c r="Q2341" s="86">
        <f>L2341*'Age distribution'!$L$10</f>
        <v>26751.370616144704</v>
      </c>
      <c r="R2341" s="86">
        <f>L2341*'Age distribution'!$L$11</f>
        <v>18266.369192622544</v>
      </c>
      <c r="S2341" s="86">
        <f t="shared" si="36"/>
        <v>137499</v>
      </c>
      <c r="U2341" s="6"/>
      <c r="V2341" s="6"/>
      <c r="W2341" s="6"/>
      <c r="X2341" s="6"/>
      <c r="Y2341" s="6"/>
      <c r="Z2341" s="6"/>
      <c r="AA2341" s="6"/>
      <c r="AB2341" s="6"/>
      <c r="AC2341" s="6"/>
      <c r="AD2341" s="6"/>
      <c r="AE2341" s="6"/>
      <c r="AF2341" s="6"/>
    </row>
    <row r="2342" spans="1:32" ht="15" customHeight="1">
      <c r="A2342" s="89" t="s">
        <v>8458</v>
      </c>
      <c r="B2342" s="89" t="s">
        <v>8418</v>
      </c>
      <c r="C2342" s="89" t="s">
        <v>6729</v>
      </c>
      <c r="D2342" s="227" t="s">
        <v>1718</v>
      </c>
      <c r="E2342" s="228"/>
      <c r="F2342" s="228"/>
      <c r="G2342" s="229" t="s">
        <v>1717</v>
      </c>
      <c r="H2342" s="229"/>
      <c r="I2342" s="229"/>
      <c r="J2342" s="76" t="s">
        <v>1717</v>
      </c>
      <c r="K2342" s="77">
        <v>60172</v>
      </c>
      <c r="L2342" s="165">
        <v>60177</v>
      </c>
      <c r="M2342" s="85">
        <f>L2342*'Age distribution'!$L$6</f>
        <v>3893.8499302149739</v>
      </c>
      <c r="N2342" s="85">
        <f>L2342*'Age distribution'!$L$7</f>
        <v>12105.83510453193</v>
      </c>
      <c r="O2342" s="86">
        <f>L2342*'Age distribution'!$L$8</f>
        <v>12349.41516923239</v>
      </c>
      <c r="P2342" s="86">
        <f>L2342*'Age distribution'!$L$9</f>
        <v>12125.701754782684</v>
      </c>
      <c r="Q2342" s="86">
        <f>L2342*'Age distribution'!$L$10</f>
        <v>11707.846817560418</v>
      </c>
      <c r="R2342" s="86">
        <f>L2342*'Age distribution'!$L$11</f>
        <v>7994.3512236776032</v>
      </c>
      <c r="S2342" s="86">
        <f t="shared" si="36"/>
        <v>60177</v>
      </c>
      <c r="U2342" s="6"/>
      <c r="V2342" s="6"/>
      <c r="W2342" s="6"/>
      <c r="X2342" s="6"/>
      <c r="Y2342" s="6"/>
      <c r="Z2342" s="6"/>
      <c r="AA2342" s="6"/>
      <c r="AB2342" s="6"/>
      <c r="AC2342" s="6"/>
      <c r="AD2342" s="6"/>
      <c r="AE2342" s="6"/>
      <c r="AF2342" s="6"/>
    </row>
    <row r="2343" spans="1:32" ht="15" customHeight="1">
      <c r="A2343" s="89" t="s">
        <v>8456</v>
      </c>
      <c r="B2343" s="89" t="s">
        <v>8418</v>
      </c>
      <c r="C2343" s="89" t="s">
        <v>6728</v>
      </c>
      <c r="D2343" s="227" t="s">
        <v>1716</v>
      </c>
      <c r="E2343" s="228"/>
      <c r="F2343" s="228"/>
      <c r="G2343" s="229" t="s">
        <v>1715</v>
      </c>
      <c r="H2343" s="229"/>
      <c r="I2343" s="229"/>
      <c r="J2343" s="76" t="s">
        <v>1714</v>
      </c>
      <c r="K2343" s="77">
        <v>452747</v>
      </c>
      <c r="L2343" s="165">
        <v>458845</v>
      </c>
      <c r="M2343" s="85">
        <f>L2343*'Age distribution'!$L$6</f>
        <v>29690.306449797925</v>
      </c>
      <c r="N2343" s="85">
        <f>L2343*'Age distribution'!$L$7</f>
        <v>92306.062258652877</v>
      </c>
      <c r="O2343" s="86">
        <f>L2343*'Age distribution'!$L$8</f>
        <v>94163.341531256738</v>
      </c>
      <c r="P2343" s="86">
        <f>L2343*'Age distribution'!$L$9</f>
        <v>92457.543939931551</v>
      </c>
      <c r="Q2343" s="86">
        <f>L2343*'Age distribution'!$L$10</f>
        <v>89271.432158524185</v>
      </c>
      <c r="R2343" s="86">
        <f>L2343*'Age distribution'!$L$11</f>
        <v>60956.313661836743</v>
      </c>
      <c r="S2343" s="86">
        <f t="shared" si="36"/>
        <v>458845</v>
      </c>
      <c r="U2343" s="6"/>
      <c r="V2343" s="6"/>
      <c r="W2343" s="6"/>
      <c r="X2343" s="6"/>
      <c r="Y2343" s="6"/>
      <c r="Z2343" s="6"/>
      <c r="AA2343" s="6"/>
      <c r="AB2343" s="6"/>
      <c r="AC2343" s="6"/>
      <c r="AD2343" s="6"/>
      <c r="AE2343" s="6"/>
      <c r="AF2343" s="6"/>
    </row>
    <row r="2344" spans="1:32" ht="15" customHeight="1">
      <c r="A2344" s="89" t="s">
        <v>8454</v>
      </c>
      <c r="B2344" s="89" t="s">
        <v>8418</v>
      </c>
      <c r="C2344" s="89" t="s">
        <v>6727</v>
      </c>
      <c r="D2344" s="227" t="s">
        <v>1713</v>
      </c>
      <c r="E2344" s="228"/>
      <c r="F2344" s="228"/>
      <c r="G2344" s="229" t="s">
        <v>1712</v>
      </c>
      <c r="H2344" s="229"/>
      <c r="I2344" s="229"/>
      <c r="J2344" s="76" t="s">
        <v>1712</v>
      </c>
      <c r="K2344" s="77">
        <v>69720</v>
      </c>
      <c r="L2344" s="165">
        <v>69793</v>
      </c>
      <c r="M2344" s="85">
        <f>L2344*'Age distribution'!$L$6</f>
        <v>4516.06873356089</v>
      </c>
      <c r="N2344" s="85">
        <f>L2344*'Age distribution'!$L$7</f>
        <v>14040.290301121642</v>
      </c>
      <c r="O2344" s="86">
        <f>L2344*'Age distribution'!$L$8</f>
        <v>14322.793308178145</v>
      </c>
      <c r="P2344" s="86">
        <f>L2344*'Age distribution'!$L$9</f>
        <v>14063.331548125494</v>
      </c>
      <c r="Q2344" s="86">
        <f>L2344*'Age distribution'!$L$10</f>
        <v>13578.705368130586</v>
      </c>
      <c r="R2344" s="86">
        <f>L2344*'Age distribution'!$L$11</f>
        <v>9271.8107408832439</v>
      </c>
      <c r="S2344" s="86">
        <f t="shared" si="36"/>
        <v>69793</v>
      </c>
      <c r="U2344" s="6"/>
      <c r="V2344" s="6"/>
      <c r="W2344" s="6"/>
      <c r="X2344" s="6"/>
      <c r="Y2344" s="6"/>
      <c r="Z2344" s="6"/>
      <c r="AA2344" s="6"/>
      <c r="AB2344" s="6"/>
      <c r="AC2344" s="6"/>
      <c r="AD2344" s="6"/>
      <c r="AE2344" s="6"/>
      <c r="AF2344" s="6"/>
    </row>
    <row r="2345" spans="1:32" ht="15" customHeight="1">
      <c r="A2345" s="89" t="s">
        <v>8452</v>
      </c>
      <c r="B2345" s="89" t="s">
        <v>8418</v>
      </c>
      <c r="C2345" s="89" t="s">
        <v>6726</v>
      </c>
      <c r="D2345" s="227" t="s">
        <v>1711</v>
      </c>
      <c r="E2345" s="228"/>
      <c r="F2345" s="228"/>
      <c r="G2345" s="229" t="s">
        <v>1710</v>
      </c>
      <c r="H2345" s="229"/>
      <c r="I2345" s="229"/>
      <c r="J2345" s="76" t="s">
        <v>1709</v>
      </c>
      <c r="K2345" s="77">
        <v>21059</v>
      </c>
      <c r="L2345" s="165">
        <v>20791</v>
      </c>
      <c r="M2345" s="85">
        <f>L2345*'Age distribution'!$L$6</f>
        <v>1345.3152184239746</v>
      </c>
      <c r="N2345" s="85">
        <f>L2345*'Age distribution'!$L$7</f>
        <v>4182.5351489493223</v>
      </c>
      <c r="O2345" s="86">
        <f>L2345*'Age distribution'!$L$8</f>
        <v>4266.691439977245</v>
      </c>
      <c r="P2345" s="86">
        <f>L2345*'Age distribution'!$L$9</f>
        <v>4189.3990259349384</v>
      </c>
      <c r="Q2345" s="86">
        <f>L2345*'Age distribution'!$L$10</f>
        <v>4045.0312109925494</v>
      </c>
      <c r="R2345" s="86">
        <f>L2345*'Age distribution'!$L$11</f>
        <v>2762.027955721971</v>
      </c>
      <c r="S2345" s="86">
        <f t="shared" si="36"/>
        <v>20791</v>
      </c>
      <c r="U2345" s="6"/>
      <c r="V2345" s="6"/>
      <c r="W2345" s="6"/>
      <c r="X2345" s="6"/>
      <c r="Y2345" s="6"/>
      <c r="Z2345" s="6"/>
      <c r="AA2345" s="6"/>
      <c r="AB2345" s="6"/>
      <c r="AC2345" s="6"/>
      <c r="AD2345" s="6"/>
      <c r="AE2345" s="6"/>
      <c r="AF2345" s="6"/>
    </row>
    <row r="2346" spans="1:32" ht="15" customHeight="1">
      <c r="A2346" s="89" t="s">
        <v>8451</v>
      </c>
      <c r="B2346" s="89" t="s">
        <v>8418</v>
      </c>
      <c r="C2346" s="89" t="s">
        <v>6725</v>
      </c>
      <c r="D2346" s="227" t="s">
        <v>1708</v>
      </c>
      <c r="E2346" s="228"/>
      <c r="F2346" s="228"/>
      <c r="G2346" s="229" t="s">
        <v>1707</v>
      </c>
      <c r="H2346" s="229"/>
      <c r="I2346" s="229"/>
      <c r="J2346" s="76" t="s">
        <v>1707</v>
      </c>
      <c r="K2346" s="77">
        <v>270573</v>
      </c>
      <c r="L2346" s="165">
        <v>275552</v>
      </c>
      <c r="M2346" s="85">
        <f>L2346*'Age distribution'!$L$6</f>
        <v>17830.036990388297</v>
      </c>
      <c r="N2346" s="85">
        <f>L2346*'Age distribution'!$L$7</f>
        <v>55432.924119247931</v>
      </c>
      <c r="O2346" s="86">
        <f>L2346*'Age distribution'!$L$8</f>
        <v>56548.283375913117</v>
      </c>
      <c r="P2346" s="86">
        <f>L2346*'Age distribution'!$L$9</f>
        <v>55523.894011563854</v>
      </c>
      <c r="Q2346" s="86">
        <f>L2346*'Age distribution'!$L$10</f>
        <v>53610.525720331825</v>
      </c>
      <c r="R2346" s="86">
        <f>L2346*'Age distribution'!$L$11</f>
        <v>36606.335782554976</v>
      </c>
      <c r="S2346" s="86">
        <f t="shared" si="36"/>
        <v>275552</v>
      </c>
      <c r="U2346" s="6"/>
      <c r="V2346" s="6"/>
      <c r="W2346" s="6"/>
      <c r="X2346" s="6"/>
      <c r="Y2346" s="6"/>
      <c r="Z2346" s="6"/>
      <c r="AA2346" s="6"/>
      <c r="AB2346" s="6"/>
      <c r="AC2346" s="6"/>
      <c r="AD2346" s="6"/>
      <c r="AE2346" s="6"/>
      <c r="AF2346" s="6"/>
    </row>
    <row r="2347" spans="1:32" ht="15" customHeight="1">
      <c r="A2347" s="89" t="s">
        <v>8449</v>
      </c>
      <c r="B2347" s="89" t="s">
        <v>8418</v>
      </c>
      <c r="C2347" s="89" t="s">
        <v>6724</v>
      </c>
      <c r="D2347" s="227" t="s">
        <v>1706</v>
      </c>
      <c r="E2347" s="228"/>
      <c r="F2347" s="228"/>
      <c r="G2347" s="229" t="s">
        <v>1705</v>
      </c>
      <c r="H2347" s="229"/>
      <c r="I2347" s="229"/>
      <c r="J2347" s="76" t="s">
        <v>1705</v>
      </c>
      <c r="K2347" s="77">
        <v>24939</v>
      </c>
      <c r="L2347" s="165">
        <v>25360</v>
      </c>
      <c r="M2347" s="85">
        <f>L2347*'Age distribution'!$L$6</f>
        <v>1640.9597392733392</v>
      </c>
      <c r="N2347" s="85">
        <f>L2347*'Age distribution'!$L$7</f>
        <v>5101.6830059811855</v>
      </c>
      <c r="O2347" s="86">
        <f>L2347*'Age distribution'!$L$8</f>
        <v>5204.333361445958</v>
      </c>
      <c r="P2347" s="86">
        <f>L2347*'Age distribution'!$L$9</f>
        <v>5110.0552786162298</v>
      </c>
      <c r="Q2347" s="86">
        <f>L2347*'Age distribution'!$L$10</f>
        <v>4933.9614020860499</v>
      </c>
      <c r="R2347" s="86">
        <f>L2347*'Age distribution'!$L$11</f>
        <v>3369.0072125972383</v>
      </c>
      <c r="S2347" s="86">
        <f t="shared" si="36"/>
        <v>25360</v>
      </c>
      <c r="U2347" s="6"/>
      <c r="V2347" s="6"/>
      <c r="W2347" s="6"/>
      <c r="X2347" s="6"/>
      <c r="Y2347" s="6"/>
      <c r="Z2347" s="6"/>
      <c r="AA2347" s="6"/>
      <c r="AB2347" s="6"/>
      <c r="AC2347" s="6"/>
      <c r="AD2347" s="6"/>
      <c r="AE2347" s="6"/>
      <c r="AF2347" s="6"/>
    </row>
    <row r="2348" spans="1:32" ht="15" customHeight="1">
      <c r="A2348" s="89" t="s">
        <v>8448</v>
      </c>
      <c r="B2348" s="89" t="s">
        <v>8418</v>
      </c>
      <c r="C2348" s="89" t="s">
        <v>6723</v>
      </c>
      <c r="D2348" s="227" t="s">
        <v>1704</v>
      </c>
      <c r="E2348" s="228"/>
      <c r="F2348" s="228"/>
      <c r="G2348" s="229" t="s">
        <v>1703</v>
      </c>
      <c r="H2348" s="229"/>
      <c r="I2348" s="229"/>
      <c r="J2348" s="76" t="s">
        <v>1703</v>
      </c>
      <c r="K2348" s="77">
        <v>61687</v>
      </c>
      <c r="L2348" s="165">
        <v>62043</v>
      </c>
      <c r="M2348" s="85">
        <f>L2348*'Age distribution'!$L$6</f>
        <v>4014.5924725447867</v>
      </c>
      <c r="N2348" s="85">
        <f>L2348*'Age distribution'!$L$7</f>
        <v>12481.219193221241</v>
      </c>
      <c r="O2348" s="86">
        <f>L2348*'Age distribution'!$L$8</f>
        <v>12732.352316411341</v>
      </c>
      <c r="P2348" s="86">
        <f>L2348*'Age distribution'!$L$9</f>
        <v>12501.701878990014</v>
      </c>
      <c r="Q2348" s="86">
        <f>L2348*'Age distribution'!$L$10</f>
        <v>12070.889876562491</v>
      </c>
      <c r="R2348" s="86">
        <f>L2348*'Age distribution'!$L$11</f>
        <v>8242.2442622701292</v>
      </c>
      <c r="S2348" s="86">
        <f t="shared" si="36"/>
        <v>62043.000000000007</v>
      </c>
      <c r="U2348" s="6"/>
      <c r="V2348" s="6"/>
      <c r="W2348" s="6"/>
      <c r="X2348" s="6"/>
      <c r="Y2348" s="6"/>
      <c r="Z2348" s="6"/>
      <c r="AA2348" s="6"/>
      <c r="AB2348" s="6"/>
      <c r="AC2348" s="6"/>
      <c r="AD2348" s="6"/>
      <c r="AE2348" s="6"/>
      <c r="AF2348" s="6"/>
    </row>
    <row r="2349" spans="1:32" ht="15" customHeight="1">
      <c r="A2349" s="89" t="s">
        <v>8446</v>
      </c>
      <c r="B2349" s="89" t="s">
        <v>8418</v>
      </c>
      <c r="C2349" s="89" t="s">
        <v>6722</v>
      </c>
      <c r="D2349" s="227" t="s">
        <v>1702</v>
      </c>
      <c r="E2349" s="228"/>
      <c r="F2349" s="228"/>
      <c r="G2349" s="229" t="s">
        <v>1701</v>
      </c>
      <c r="H2349" s="229"/>
      <c r="I2349" s="229"/>
      <c r="J2349" s="76" t="s">
        <v>1701</v>
      </c>
      <c r="K2349" s="77">
        <v>76944</v>
      </c>
      <c r="L2349" s="165">
        <v>77780</v>
      </c>
      <c r="M2349" s="85">
        <f>L2349*'Age distribution'!$L$6</f>
        <v>5032.8804621719373</v>
      </c>
      <c r="N2349" s="85">
        <f>L2349*'Age distribution'!$L$7</f>
        <v>15647.038809353966</v>
      </c>
      <c r="O2349" s="86">
        <f>L2349*'Age distribution'!$L$8</f>
        <v>15961.871011564142</v>
      </c>
      <c r="P2349" s="86">
        <f>L2349*'Age distribution'!$L$9</f>
        <v>15672.71686004615</v>
      </c>
      <c r="Q2349" s="86">
        <f>L2349*'Age distribution'!$L$10</f>
        <v>15132.630830215021</v>
      </c>
      <c r="R2349" s="86">
        <f>L2349*'Age distribution'!$L$11</f>
        <v>10332.862026648785</v>
      </c>
      <c r="S2349" s="86">
        <f t="shared" si="36"/>
        <v>77780.000000000015</v>
      </c>
      <c r="U2349" s="6"/>
      <c r="V2349" s="6"/>
      <c r="W2349" s="6"/>
      <c r="X2349" s="6"/>
      <c r="Y2349" s="6"/>
      <c r="Z2349" s="6"/>
      <c r="AA2349" s="6"/>
      <c r="AB2349" s="6"/>
      <c r="AC2349" s="6"/>
      <c r="AD2349" s="6"/>
      <c r="AE2349" s="6"/>
      <c r="AF2349" s="6"/>
    </row>
    <row r="2350" spans="1:32" ht="15" customHeight="1">
      <c r="A2350" s="89" t="s">
        <v>8445</v>
      </c>
      <c r="B2350" s="89" t="s">
        <v>8418</v>
      </c>
      <c r="C2350" s="89" t="s">
        <v>6721</v>
      </c>
      <c r="D2350" s="227" t="s">
        <v>1700</v>
      </c>
      <c r="E2350" s="228"/>
      <c r="F2350" s="228"/>
      <c r="G2350" s="229" t="s">
        <v>1699</v>
      </c>
      <c r="H2350" s="229"/>
      <c r="I2350" s="229"/>
      <c r="J2350" s="76" t="s">
        <v>1698</v>
      </c>
      <c r="K2350" s="77">
        <v>66536</v>
      </c>
      <c r="L2350" s="165">
        <v>66391</v>
      </c>
      <c r="M2350" s="85">
        <f>L2350*'Age distribution'!$L$6</f>
        <v>4295.9368316284017</v>
      </c>
      <c r="N2350" s="85">
        <f>L2350*'Age distribution'!$L$7</f>
        <v>13355.908377369749</v>
      </c>
      <c r="O2350" s="86">
        <f>L2350*'Age distribution'!$L$8</f>
        <v>13624.64101734064</v>
      </c>
      <c r="P2350" s="86">
        <f>L2350*'Age distribution'!$L$9</f>
        <v>13377.826498525636</v>
      </c>
      <c r="Q2350" s="86">
        <f>L2350*'Age distribution'!$L$10</f>
        <v>12916.823006541597</v>
      </c>
      <c r="R2350" s="86">
        <f>L2350*'Age distribution'!$L$11</f>
        <v>8819.8642685939776</v>
      </c>
      <c r="S2350" s="86">
        <f t="shared" si="36"/>
        <v>66391</v>
      </c>
      <c r="U2350" s="6"/>
      <c r="V2350" s="6"/>
      <c r="W2350" s="6"/>
      <c r="X2350" s="6"/>
      <c r="Y2350" s="6"/>
      <c r="Z2350" s="6"/>
      <c r="AA2350" s="6"/>
      <c r="AB2350" s="6"/>
      <c r="AC2350" s="6"/>
      <c r="AD2350" s="6"/>
      <c r="AE2350" s="6"/>
      <c r="AF2350" s="6"/>
    </row>
    <row r="2351" spans="1:32" ht="15" customHeight="1">
      <c r="A2351" s="89" t="s">
        <v>8443</v>
      </c>
      <c r="B2351" s="89" t="s">
        <v>8418</v>
      </c>
      <c r="C2351" s="89" t="s">
        <v>6720</v>
      </c>
      <c r="D2351" s="227" t="s">
        <v>1697</v>
      </c>
      <c r="E2351" s="228"/>
      <c r="F2351" s="228"/>
      <c r="G2351" s="229" t="s">
        <v>1696</v>
      </c>
      <c r="H2351" s="229"/>
      <c r="I2351" s="229"/>
      <c r="J2351" s="76" t="s">
        <v>1696</v>
      </c>
      <c r="K2351" s="77">
        <v>19203</v>
      </c>
      <c r="L2351" s="165">
        <v>18916</v>
      </c>
      <c r="M2351" s="85">
        <f>L2351*'Age distribution'!$L$6</f>
        <v>1223.9903165652399</v>
      </c>
      <c r="N2351" s="85">
        <f>L2351*'Age distribution'!$L$7</f>
        <v>3805.3405260701929</v>
      </c>
      <c r="O2351" s="86">
        <f>L2351*'Age distribution'!$L$8</f>
        <v>3881.9073290659207</v>
      </c>
      <c r="P2351" s="86">
        <f>L2351*'Age distribution'!$L$9</f>
        <v>3811.5853963053864</v>
      </c>
      <c r="Q2351" s="86">
        <f>L2351*'Age distribution'!$L$10</f>
        <v>3680.2371404518817</v>
      </c>
      <c r="R2351" s="86">
        <f>L2351*'Age distribution'!$L$11</f>
        <v>2512.9392915413787</v>
      </c>
      <c r="S2351" s="86">
        <f t="shared" si="36"/>
        <v>18916</v>
      </c>
      <c r="U2351" s="6"/>
      <c r="V2351" s="6"/>
      <c r="W2351" s="6"/>
      <c r="X2351" s="6"/>
      <c r="Y2351" s="6"/>
      <c r="Z2351" s="6"/>
      <c r="AA2351" s="6"/>
      <c r="AB2351" s="6"/>
      <c r="AC2351" s="6"/>
      <c r="AD2351" s="6"/>
      <c r="AE2351" s="6"/>
      <c r="AF2351" s="6"/>
    </row>
    <row r="2352" spans="1:32" ht="15" customHeight="1">
      <c r="A2352" s="89" t="s">
        <v>8442</v>
      </c>
      <c r="B2352" s="89" t="s">
        <v>8418</v>
      </c>
      <c r="C2352" s="89" t="s">
        <v>6719</v>
      </c>
      <c r="D2352" s="227" t="s">
        <v>1695</v>
      </c>
      <c r="E2352" s="228"/>
      <c r="F2352" s="228"/>
      <c r="G2352" s="229" t="s">
        <v>1694</v>
      </c>
      <c r="H2352" s="229"/>
      <c r="I2352" s="229"/>
      <c r="J2352" s="76" t="s">
        <v>1693</v>
      </c>
      <c r="K2352" s="77">
        <v>263321</v>
      </c>
      <c r="L2352" s="165">
        <v>266547</v>
      </c>
      <c r="M2352" s="85">
        <f>L2352*'Age distribution'!$L$6</f>
        <v>17247.353928394747</v>
      </c>
      <c r="N2352" s="85">
        <f>L2352*'Age distribution'!$L$7</f>
        <v>53621.384077100432</v>
      </c>
      <c r="O2352" s="86">
        <f>L2352*'Age distribution'!$L$8</f>
        <v>54700.293552576339</v>
      </c>
      <c r="P2352" s="86">
        <f>L2352*'Age distribution'!$L$9</f>
        <v>53709.38108632966</v>
      </c>
      <c r="Q2352" s="86">
        <f>L2352*'Age distribution'!$L$10</f>
        <v>51858.541397548513</v>
      </c>
      <c r="R2352" s="86">
        <f>L2352*'Age distribution'!$L$11</f>
        <v>35410.045958050316</v>
      </c>
      <c r="S2352" s="86">
        <f t="shared" si="36"/>
        <v>266547</v>
      </c>
      <c r="U2352" s="6"/>
      <c r="V2352" s="6"/>
      <c r="W2352" s="6"/>
      <c r="X2352" s="6"/>
      <c r="Y2352" s="6"/>
      <c r="Z2352" s="6"/>
      <c r="AA2352" s="6"/>
      <c r="AB2352" s="6"/>
      <c r="AC2352" s="6"/>
      <c r="AD2352" s="6"/>
      <c r="AE2352" s="6"/>
      <c r="AF2352" s="6"/>
    </row>
    <row r="2353" spans="1:32" ht="15" customHeight="1">
      <c r="A2353" s="89" t="s">
        <v>8441</v>
      </c>
      <c r="B2353" s="89" t="s">
        <v>8418</v>
      </c>
      <c r="C2353" s="89" t="s">
        <v>6718</v>
      </c>
      <c r="D2353" s="227" t="s">
        <v>1692</v>
      </c>
      <c r="E2353" s="228"/>
      <c r="F2353" s="228"/>
      <c r="G2353" s="229" t="s">
        <v>1691</v>
      </c>
      <c r="H2353" s="229"/>
      <c r="I2353" s="229"/>
      <c r="J2353" s="76" t="s">
        <v>1691</v>
      </c>
      <c r="K2353" s="77">
        <v>10231</v>
      </c>
      <c r="L2353" s="165">
        <v>10067</v>
      </c>
      <c r="M2353" s="85">
        <f>L2353*'Age distribution'!$L$6</f>
        <v>651.40148640633697</v>
      </c>
      <c r="N2353" s="85">
        <f>L2353*'Age distribution'!$L$7</f>
        <v>2025.1830765462378</v>
      </c>
      <c r="O2353" s="86">
        <f>L2353*'Age distribution'!$L$8</f>
        <v>2065.9315437569585</v>
      </c>
      <c r="P2353" s="86">
        <f>L2353*'Age distribution'!$L$9</f>
        <v>2028.5065650563718</v>
      </c>
      <c r="Q2353" s="86">
        <f>L2353*'Age distribution'!$L$10</f>
        <v>1958.6036843375498</v>
      </c>
      <c r="R2353" s="86">
        <f>L2353*'Age distribution'!$L$11</f>
        <v>1337.3736438965457</v>
      </c>
      <c r="S2353" s="86">
        <f t="shared" si="36"/>
        <v>10067.000000000002</v>
      </c>
      <c r="U2353" s="6"/>
      <c r="V2353" s="6"/>
      <c r="W2353" s="6"/>
      <c r="X2353" s="6"/>
      <c r="Y2353" s="6"/>
      <c r="Z2353" s="6"/>
      <c r="AA2353" s="6"/>
      <c r="AB2353" s="6"/>
      <c r="AC2353" s="6"/>
      <c r="AD2353" s="6"/>
      <c r="AE2353" s="6"/>
      <c r="AF2353" s="6"/>
    </row>
    <row r="2354" spans="1:32" ht="15" customHeight="1">
      <c r="A2354" s="89" t="s">
        <v>8439</v>
      </c>
      <c r="B2354" s="89" t="s">
        <v>8418</v>
      </c>
      <c r="C2354" s="89" t="s">
        <v>6717</v>
      </c>
      <c r="D2354" s="227" t="s">
        <v>1690</v>
      </c>
      <c r="E2354" s="228"/>
      <c r="F2354" s="228"/>
      <c r="G2354" s="229" t="s">
        <v>1689</v>
      </c>
      <c r="H2354" s="229"/>
      <c r="I2354" s="229"/>
      <c r="J2354" s="76" t="s">
        <v>1689</v>
      </c>
      <c r="K2354" s="77">
        <v>32962</v>
      </c>
      <c r="L2354" s="165">
        <v>32750</v>
      </c>
      <c r="M2354" s="85">
        <f>L2354*'Age distribution'!$L$6</f>
        <v>2119.1416191325657</v>
      </c>
      <c r="N2354" s="85">
        <f>L2354*'Age distribution'!$L$7</f>
        <v>6588.3327462887937</v>
      </c>
      <c r="O2354" s="86">
        <f>L2354*'Age distribution'!$L$8</f>
        <v>6720.8958039177896</v>
      </c>
      <c r="P2354" s="86">
        <f>L2354*'Age distribution'!$L$9</f>
        <v>6599.1447308628367</v>
      </c>
      <c r="Q2354" s="86">
        <f>L2354*'Age distribution'!$L$10</f>
        <v>6371.736432110336</v>
      </c>
      <c r="R2354" s="86">
        <f>L2354*'Age distribution'!$L$11</f>
        <v>4350.7486676876797</v>
      </c>
      <c r="S2354" s="86">
        <f t="shared" si="36"/>
        <v>32750</v>
      </c>
      <c r="U2354" s="6"/>
      <c r="V2354" s="6"/>
      <c r="W2354" s="6"/>
      <c r="X2354" s="6"/>
      <c r="Y2354" s="6"/>
      <c r="Z2354" s="6"/>
      <c r="AA2354" s="6"/>
      <c r="AB2354" s="6"/>
      <c r="AC2354" s="6"/>
      <c r="AD2354" s="6"/>
      <c r="AE2354" s="6"/>
      <c r="AF2354" s="6"/>
    </row>
    <row r="2355" spans="1:32" ht="15" customHeight="1">
      <c r="A2355" s="89" t="s">
        <v>8438</v>
      </c>
      <c r="B2355" s="89" t="s">
        <v>8418</v>
      </c>
      <c r="C2355" s="89" t="s">
        <v>6716</v>
      </c>
      <c r="D2355" s="227" t="s">
        <v>1688</v>
      </c>
      <c r="E2355" s="228"/>
      <c r="F2355" s="228"/>
      <c r="G2355" s="229" t="s">
        <v>1687</v>
      </c>
      <c r="H2355" s="229"/>
      <c r="I2355" s="229"/>
      <c r="J2355" s="76" t="s">
        <v>1687</v>
      </c>
      <c r="K2355" s="77">
        <v>28905</v>
      </c>
      <c r="L2355" s="165">
        <v>28470</v>
      </c>
      <c r="M2355" s="85">
        <f>L2355*'Age distribution'!$L$6</f>
        <v>1842.1973098230271</v>
      </c>
      <c r="N2355" s="85">
        <f>L2355*'Age distribution'!$L$7</f>
        <v>5727.3231537967013</v>
      </c>
      <c r="O2355" s="86">
        <f>L2355*'Age distribution'!$L$8</f>
        <v>5842.5619400775413</v>
      </c>
      <c r="P2355" s="86">
        <f>L2355*'Age distribution'!$L$9</f>
        <v>5736.7221522951131</v>
      </c>
      <c r="Q2355" s="86">
        <f>L2355*'Age distribution'!$L$10</f>
        <v>5539.0331670895048</v>
      </c>
      <c r="R2355" s="86">
        <f>L2355*'Age distribution'!$L$11</f>
        <v>3782.162276918114</v>
      </c>
      <c r="S2355" s="86">
        <f t="shared" si="36"/>
        <v>28470</v>
      </c>
      <c r="U2355" s="6"/>
      <c r="V2355" s="6"/>
      <c r="W2355" s="6"/>
      <c r="X2355" s="6"/>
      <c r="Y2355" s="6"/>
      <c r="Z2355" s="6"/>
      <c r="AA2355" s="6"/>
      <c r="AB2355" s="6"/>
      <c r="AC2355" s="6"/>
      <c r="AD2355" s="6"/>
      <c r="AE2355" s="6"/>
      <c r="AF2355" s="6"/>
    </row>
    <row r="2356" spans="1:32" ht="15" customHeight="1">
      <c r="A2356" s="89" t="s">
        <v>8436</v>
      </c>
      <c r="B2356" s="89" t="s">
        <v>8418</v>
      </c>
      <c r="C2356" s="89" t="s">
        <v>6715</v>
      </c>
      <c r="D2356" s="227" t="s">
        <v>1686</v>
      </c>
      <c r="E2356" s="228"/>
      <c r="F2356" s="228"/>
      <c r="G2356" s="229" t="s">
        <v>1685</v>
      </c>
      <c r="H2356" s="229"/>
      <c r="I2356" s="229"/>
      <c r="J2356" s="76" t="s">
        <v>1685</v>
      </c>
      <c r="K2356" s="77">
        <v>37565</v>
      </c>
      <c r="L2356" s="165">
        <v>37483</v>
      </c>
      <c r="M2356" s="85">
        <f>L2356*'Age distribution'!$L$6</f>
        <v>2425.3980247311742</v>
      </c>
      <c r="N2356" s="85">
        <f>L2356*'Age distribution'!$L$7</f>
        <v>7540.4725596684848</v>
      </c>
      <c r="O2356" s="86">
        <f>L2356*'Age distribution'!$L$8</f>
        <v>7692.1935089542139</v>
      </c>
      <c r="P2356" s="86">
        <f>L2356*'Age distribution'!$L$9</f>
        <v>7552.8470823490588</v>
      </c>
      <c r="Q2356" s="86">
        <f>L2356*'Age distribution'!$L$10</f>
        <v>7292.5739445737936</v>
      </c>
      <c r="R2356" s="86">
        <f>L2356*'Age distribution'!$L$11</f>
        <v>4979.514879723276</v>
      </c>
      <c r="S2356" s="86">
        <f t="shared" si="36"/>
        <v>37483</v>
      </c>
      <c r="U2356" s="6"/>
      <c r="V2356" s="6"/>
      <c r="W2356" s="6"/>
      <c r="X2356" s="6"/>
      <c r="Y2356" s="6"/>
      <c r="Z2356" s="6"/>
      <c r="AA2356" s="6"/>
      <c r="AB2356" s="6"/>
      <c r="AC2356" s="6"/>
      <c r="AD2356" s="6"/>
      <c r="AE2356" s="6"/>
      <c r="AF2356" s="6"/>
    </row>
    <row r="2357" spans="1:32" ht="15" customHeight="1">
      <c r="A2357" s="89" t="s">
        <v>8434</v>
      </c>
      <c r="B2357" s="89" t="s">
        <v>8418</v>
      </c>
      <c r="C2357" s="89" t="s">
        <v>6714</v>
      </c>
      <c r="D2357" s="227" t="s">
        <v>1684</v>
      </c>
      <c r="E2357" s="228"/>
      <c r="F2357" s="228"/>
      <c r="G2357" s="229" t="s">
        <v>1683</v>
      </c>
      <c r="H2357" s="229"/>
      <c r="I2357" s="229"/>
      <c r="J2357" s="76" t="s">
        <v>1682</v>
      </c>
      <c r="K2357" s="77">
        <v>74364</v>
      </c>
      <c r="L2357" s="165">
        <v>74229</v>
      </c>
      <c r="M2357" s="85">
        <f>L2357*'Age distribution'!$L$6</f>
        <v>4803.1072747050748</v>
      </c>
      <c r="N2357" s="85">
        <f>L2357*'Age distribution'!$L$7</f>
        <v>14932.68248623728</v>
      </c>
      <c r="O2357" s="86">
        <f>L2357*'Age distribution'!$L$8</f>
        <v>15233.141210046217</v>
      </c>
      <c r="P2357" s="86">
        <f>L2357*'Age distribution'!$L$9</f>
        <v>14957.188220678396</v>
      </c>
      <c r="Q2357" s="86">
        <f>L2357*'Age distribution'!$L$10</f>
        <v>14441.759499820402</v>
      </c>
      <c r="R2357" s="86">
        <f>L2357*'Age distribution'!$L$11</f>
        <v>9861.1213085126346</v>
      </c>
      <c r="S2357" s="86">
        <f t="shared" si="36"/>
        <v>74229</v>
      </c>
      <c r="U2357" s="6"/>
      <c r="V2357" s="6"/>
      <c r="W2357" s="6"/>
      <c r="X2357" s="6"/>
      <c r="Y2357" s="6"/>
      <c r="Z2357" s="6"/>
      <c r="AA2357" s="6"/>
      <c r="AB2357" s="6"/>
      <c r="AC2357" s="6"/>
      <c r="AD2357" s="6"/>
      <c r="AE2357" s="6"/>
      <c r="AF2357" s="6"/>
    </row>
    <row r="2358" spans="1:32" ht="15" customHeight="1">
      <c r="A2358" s="89" t="s">
        <v>8432</v>
      </c>
      <c r="B2358" s="89" t="s">
        <v>8418</v>
      </c>
      <c r="C2358" s="89" t="s">
        <v>6713</v>
      </c>
      <c r="D2358" s="227" t="s">
        <v>1681</v>
      </c>
      <c r="E2358" s="228"/>
      <c r="F2358" s="228"/>
      <c r="G2358" s="229" t="s">
        <v>1680</v>
      </c>
      <c r="H2358" s="229"/>
      <c r="I2358" s="229"/>
      <c r="J2358" s="76" t="s">
        <v>1679</v>
      </c>
      <c r="K2358" s="77">
        <v>92319</v>
      </c>
      <c r="L2358" s="165">
        <v>91764</v>
      </c>
      <c r="M2358" s="85">
        <f>L2358*'Age distribution'!$L$6</f>
        <v>5937.737756887962</v>
      </c>
      <c r="N2358" s="85">
        <f>L2358*'Age distribution'!$L$7</f>
        <v>18460.206599402896</v>
      </c>
      <c r="O2358" s="86">
        <f>L2358*'Age distribution'!$L$8</f>
        <v>18831.642215288917</v>
      </c>
      <c r="P2358" s="86">
        <f>L2358*'Age distribution'!$L$9</f>
        <v>18490.501284973965</v>
      </c>
      <c r="Q2358" s="86">
        <f>L2358*'Age distribution'!$L$10</f>
        <v>17853.31364751673</v>
      </c>
      <c r="R2358" s="86">
        <f>L2358*'Age distribution'!$L$11</f>
        <v>12190.598495929535</v>
      </c>
      <c r="S2358" s="86">
        <f t="shared" si="36"/>
        <v>91764</v>
      </c>
      <c r="U2358" s="6"/>
      <c r="V2358" s="6"/>
      <c r="W2358" s="6"/>
      <c r="X2358" s="6"/>
      <c r="Y2358" s="6"/>
      <c r="Z2358" s="6"/>
      <c r="AA2358" s="6"/>
      <c r="AB2358" s="6"/>
      <c r="AC2358" s="6"/>
      <c r="AD2358" s="6"/>
      <c r="AE2358" s="6"/>
      <c r="AF2358" s="6"/>
    </row>
    <row r="2359" spans="1:32" ht="15" customHeight="1">
      <c r="A2359" s="89" t="s">
        <v>8430</v>
      </c>
      <c r="B2359" s="89" t="s">
        <v>8418</v>
      </c>
      <c r="C2359" s="89" t="s">
        <v>6712</v>
      </c>
      <c r="D2359" s="227" t="s">
        <v>1678</v>
      </c>
      <c r="E2359" s="228"/>
      <c r="F2359" s="228"/>
      <c r="G2359" s="229" t="s">
        <v>1677</v>
      </c>
      <c r="H2359" s="229"/>
      <c r="I2359" s="229"/>
      <c r="J2359" s="76" t="s">
        <v>1676</v>
      </c>
      <c r="K2359" s="77">
        <v>119210</v>
      </c>
      <c r="L2359" s="165">
        <v>119448</v>
      </c>
      <c r="M2359" s="85">
        <f>L2359*'Age distribution'!$L$6</f>
        <v>7729.0756678518073</v>
      </c>
      <c r="N2359" s="85">
        <f>L2359*'Age distribution'!$L$7</f>
        <v>24029.409767288667</v>
      </c>
      <c r="O2359" s="86">
        <f>L2359*'Age distribution'!$L$8</f>
        <v>24512.902656072431</v>
      </c>
      <c r="P2359" s="86">
        <f>L2359*'Age distribution'!$L$9</f>
        <v>24068.84396372837</v>
      </c>
      <c r="Q2359" s="86">
        <f>L2359*'Age distribution'!$L$10</f>
        <v>23239.425140235588</v>
      </c>
      <c r="R2359" s="86">
        <f>L2359*'Age distribution'!$L$11</f>
        <v>15868.342804823144</v>
      </c>
      <c r="S2359" s="86">
        <f t="shared" si="36"/>
        <v>119448.00000000001</v>
      </c>
      <c r="U2359" s="6"/>
      <c r="V2359" s="6"/>
      <c r="W2359" s="6"/>
      <c r="X2359" s="6"/>
      <c r="Y2359" s="6"/>
      <c r="Z2359" s="6"/>
      <c r="AA2359" s="6"/>
      <c r="AB2359" s="6"/>
      <c r="AC2359" s="6"/>
      <c r="AD2359" s="6"/>
      <c r="AE2359" s="6"/>
      <c r="AF2359" s="6"/>
    </row>
    <row r="2360" spans="1:32" ht="15" customHeight="1">
      <c r="A2360" s="89" t="s">
        <v>8428</v>
      </c>
      <c r="B2360" s="89" t="s">
        <v>8418</v>
      </c>
      <c r="C2360" s="89" t="s">
        <v>6711</v>
      </c>
      <c r="D2360" s="227" t="s">
        <v>1675</v>
      </c>
      <c r="E2360" s="228"/>
      <c r="F2360" s="228"/>
      <c r="G2360" s="229" t="s">
        <v>1674</v>
      </c>
      <c r="H2360" s="229"/>
      <c r="I2360" s="229"/>
      <c r="J2360" s="76" t="s">
        <v>1673</v>
      </c>
      <c r="K2360" s="77">
        <v>385773</v>
      </c>
      <c r="L2360" s="165">
        <v>389413</v>
      </c>
      <c r="M2360" s="85">
        <f>L2360*'Age distribution'!$L$6</f>
        <v>25197.596804008237</v>
      </c>
      <c r="N2360" s="85">
        <f>L2360*'Age distribution'!$L$7</f>
        <v>78338.394495589557</v>
      </c>
      <c r="O2360" s="86">
        <f>L2360*'Age distribution'!$L$8</f>
        <v>79914.631990566049</v>
      </c>
      <c r="P2360" s="86">
        <f>L2360*'Age distribution'!$L$9</f>
        <v>78466.954109297396</v>
      </c>
      <c r="Q2360" s="86">
        <f>L2360*'Age distribution'!$L$10</f>
        <v>75762.961808775028</v>
      </c>
      <c r="R2360" s="86">
        <f>L2360*'Age distribution'!$L$11</f>
        <v>51732.46079176374</v>
      </c>
      <c r="S2360" s="86">
        <f t="shared" si="36"/>
        <v>389413</v>
      </c>
      <c r="U2360" s="6"/>
      <c r="V2360" s="6"/>
      <c r="W2360" s="6"/>
      <c r="X2360" s="6"/>
      <c r="Y2360" s="6"/>
      <c r="Z2360" s="6"/>
      <c r="AA2360" s="6"/>
      <c r="AB2360" s="6"/>
      <c r="AC2360" s="6"/>
      <c r="AD2360" s="6"/>
      <c r="AE2360" s="6"/>
      <c r="AF2360" s="6"/>
    </row>
    <row r="2361" spans="1:32" ht="15" customHeight="1">
      <c r="A2361" s="89" t="s">
        <v>8427</v>
      </c>
      <c r="B2361" s="89" t="s">
        <v>8418</v>
      </c>
      <c r="C2361" s="89" t="s">
        <v>6710</v>
      </c>
      <c r="D2361" s="227" t="s">
        <v>1672</v>
      </c>
      <c r="E2361" s="228"/>
      <c r="F2361" s="228"/>
      <c r="G2361" s="229" t="s">
        <v>1671</v>
      </c>
      <c r="H2361" s="229"/>
      <c r="I2361" s="229"/>
      <c r="J2361" s="76" t="s">
        <v>1671</v>
      </c>
      <c r="K2361" s="77">
        <v>19914</v>
      </c>
      <c r="L2361" s="165">
        <v>19853</v>
      </c>
      <c r="M2361" s="85">
        <f>L2361*'Age distribution'!$L$6</f>
        <v>1284.620414187445</v>
      </c>
      <c r="N2361" s="85">
        <f>L2361*'Age distribution'!$L$7</f>
        <v>3993.8372522769901</v>
      </c>
      <c r="O2361" s="86">
        <f>L2361*'Age distribution'!$L$8</f>
        <v>4074.1967754253396</v>
      </c>
      <c r="P2361" s="86">
        <f>L2361*'Age distribution'!$L$9</f>
        <v>4000.391460818928</v>
      </c>
      <c r="Q2361" s="86">
        <f>L2361*'Age distribution'!$L$10</f>
        <v>3862.5368973034047</v>
      </c>
      <c r="R2361" s="86">
        <f>L2361*'Age distribution'!$L$11</f>
        <v>2637.4171999878931</v>
      </c>
      <c r="S2361" s="86">
        <f t="shared" si="36"/>
        <v>19853</v>
      </c>
      <c r="U2361" s="6"/>
      <c r="V2361" s="6"/>
      <c r="W2361" s="6"/>
      <c r="X2361" s="6"/>
      <c r="Y2361" s="6"/>
      <c r="Z2361" s="6"/>
      <c r="AA2361" s="6"/>
      <c r="AB2361" s="6"/>
      <c r="AC2361" s="6"/>
      <c r="AD2361" s="6"/>
      <c r="AE2361" s="6"/>
      <c r="AF2361" s="6"/>
    </row>
    <row r="2362" spans="1:32" ht="15" customHeight="1">
      <c r="A2362" s="89" t="s">
        <v>8425</v>
      </c>
      <c r="B2362" s="89" t="s">
        <v>8418</v>
      </c>
      <c r="C2362" s="89" t="s">
        <v>6709</v>
      </c>
      <c r="D2362" s="227" t="s">
        <v>1670</v>
      </c>
      <c r="E2362" s="228"/>
      <c r="F2362" s="228"/>
      <c r="G2362" s="229" t="s">
        <v>1669</v>
      </c>
      <c r="H2362" s="229"/>
      <c r="I2362" s="229"/>
      <c r="J2362" s="76" t="s">
        <v>1669</v>
      </c>
      <c r="K2362" s="77">
        <v>284727</v>
      </c>
      <c r="L2362" s="165">
        <v>286333</v>
      </c>
      <c r="M2362" s="85">
        <f>L2362*'Age distribution'!$L$6</f>
        <v>18527.638999422441</v>
      </c>
      <c r="N2362" s="85">
        <f>L2362*'Age distribution'!$L$7</f>
        <v>57601.742908186541</v>
      </c>
      <c r="O2362" s="86">
        <f>L2362*'Age distribution'!$L$8</f>
        <v>58760.740709105114</v>
      </c>
      <c r="P2362" s="86">
        <f>L2362*'Age distribution'!$L$9</f>
        <v>57696.272006783161</v>
      </c>
      <c r="Q2362" s="86">
        <f>L2362*'Age distribution'!$L$10</f>
        <v>55708.042986731263</v>
      </c>
      <c r="R2362" s="86">
        <f>L2362*'Age distribution'!$L$11</f>
        <v>38038.56238977149</v>
      </c>
      <c r="S2362" s="86">
        <f t="shared" si="36"/>
        <v>286333.00000000006</v>
      </c>
      <c r="U2362" s="6"/>
      <c r="V2362" s="6"/>
      <c r="W2362" s="6"/>
      <c r="X2362" s="6"/>
      <c r="Y2362" s="6"/>
      <c r="Z2362" s="6"/>
      <c r="AA2362" s="6"/>
      <c r="AB2362" s="6"/>
      <c r="AC2362" s="6"/>
      <c r="AD2362" s="6"/>
      <c r="AE2362" s="6"/>
      <c r="AF2362" s="6"/>
    </row>
    <row r="2363" spans="1:32" ht="15" customHeight="1">
      <c r="A2363" s="89" t="s">
        <v>8423</v>
      </c>
      <c r="B2363" s="89" t="s">
        <v>8418</v>
      </c>
      <c r="C2363" s="89" t="s">
        <v>6708</v>
      </c>
      <c r="D2363" s="227" t="s">
        <v>1668</v>
      </c>
      <c r="E2363" s="228"/>
      <c r="F2363" s="228"/>
      <c r="G2363" s="229" t="s">
        <v>1667</v>
      </c>
      <c r="H2363" s="229"/>
      <c r="I2363" s="229"/>
      <c r="J2363" s="76" t="s">
        <v>1667</v>
      </c>
      <c r="K2363" s="77">
        <v>107572</v>
      </c>
      <c r="L2363" s="165">
        <v>107401</v>
      </c>
      <c r="M2363" s="85">
        <f>L2363*'Age distribution'!$L$6</f>
        <v>6949.5550850826467</v>
      </c>
      <c r="N2363" s="85">
        <f>L2363*'Age distribution'!$L$7</f>
        <v>21605.909168982067</v>
      </c>
      <c r="O2363" s="86">
        <f>L2363*'Age distribution'!$L$8</f>
        <v>22040.639091193116</v>
      </c>
      <c r="P2363" s="86">
        <f>L2363*'Age distribution'!$L$9</f>
        <v>21641.36620578319</v>
      </c>
      <c r="Q2363" s="86">
        <f>L2363*'Age distribution'!$L$10</f>
        <v>20895.598917407089</v>
      </c>
      <c r="R2363" s="86">
        <f>L2363*'Age distribution'!$L$11</f>
        <v>14267.931531551892</v>
      </c>
      <c r="S2363" s="86">
        <f t="shared" si="36"/>
        <v>107401</v>
      </c>
      <c r="U2363" s="6"/>
      <c r="V2363" s="6"/>
      <c r="W2363" s="6"/>
      <c r="X2363" s="6"/>
      <c r="Y2363" s="6"/>
      <c r="Z2363" s="6"/>
      <c r="AA2363" s="6"/>
      <c r="AB2363" s="6"/>
      <c r="AC2363" s="6"/>
      <c r="AD2363" s="6"/>
      <c r="AE2363" s="6"/>
      <c r="AF2363" s="6"/>
    </row>
    <row r="2364" spans="1:32" ht="15" customHeight="1">
      <c r="A2364" s="89" t="s">
        <v>8421</v>
      </c>
      <c r="B2364" s="89" t="s">
        <v>8418</v>
      </c>
      <c r="C2364" s="89" t="s">
        <v>6707</v>
      </c>
      <c r="D2364" s="227" t="s">
        <v>1666</v>
      </c>
      <c r="E2364" s="228"/>
      <c r="F2364" s="228"/>
      <c r="G2364" s="229" t="s">
        <v>1665</v>
      </c>
      <c r="H2364" s="229"/>
      <c r="I2364" s="229"/>
      <c r="J2364" s="76" t="s">
        <v>1665</v>
      </c>
      <c r="K2364" s="77">
        <v>28905</v>
      </c>
      <c r="L2364" s="165">
        <v>28660</v>
      </c>
      <c r="M2364" s="85">
        <f>L2364*'Age distribution'!$L$6</f>
        <v>1854.4915665447124</v>
      </c>
      <c r="N2364" s="85">
        <f>L2364*'Age distribution'!$L$7</f>
        <v>5765.5455422484529</v>
      </c>
      <c r="O2364" s="86">
        <f>L2364*'Age distribution'!$L$8</f>
        <v>5881.5533966498879</v>
      </c>
      <c r="P2364" s="86">
        <f>L2364*'Age distribution'!$L$9</f>
        <v>5775.0072667642407</v>
      </c>
      <c r="Q2364" s="86">
        <f>L2364*'Age distribution'!$L$10</f>
        <v>5575.9989662376256</v>
      </c>
      <c r="R2364" s="86">
        <f>L2364*'Age distribution'!$L$11</f>
        <v>3807.4032615550809</v>
      </c>
      <c r="S2364" s="86">
        <f t="shared" si="36"/>
        <v>28660</v>
      </c>
      <c r="U2364" s="6"/>
      <c r="V2364" s="6"/>
      <c r="W2364" s="6"/>
      <c r="X2364" s="6"/>
      <c r="Y2364" s="6"/>
      <c r="Z2364" s="6"/>
      <c r="AA2364" s="6"/>
      <c r="AB2364" s="6"/>
      <c r="AC2364" s="6"/>
      <c r="AD2364" s="6"/>
      <c r="AE2364" s="6"/>
      <c r="AF2364" s="6"/>
    </row>
    <row r="2365" spans="1:32" ht="15" customHeight="1">
      <c r="A2365" s="89" t="s">
        <v>8420</v>
      </c>
      <c r="B2365" s="89" t="s">
        <v>8418</v>
      </c>
      <c r="C2365" s="89" t="s">
        <v>6706</v>
      </c>
      <c r="D2365" s="227" t="s">
        <v>1664</v>
      </c>
      <c r="E2365" s="228"/>
      <c r="F2365" s="228"/>
      <c r="G2365" s="229" t="s">
        <v>1663</v>
      </c>
      <c r="H2365" s="229"/>
      <c r="I2365" s="229"/>
      <c r="J2365" s="76" t="s">
        <v>1663</v>
      </c>
      <c r="K2365" s="77">
        <v>34336</v>
      </c>
      <c r="L2365" s="165">
        <v>34116</v>
      </c>
      <c r="M2365" s="85">
        <f>L2365*'Age distribution'!$L$6</f>
        <v>2207.5308543000492</v>
      </c>
      <c r="N2365" s="85">
        <f>L2365*'Age distribution'!$L$7</f>
        <v>6863.1316022103356</v>
      </c>
      <c r="O2365" s="86">
        <f>L2365*'Age distribution'!$L$8</f>
        <v>7001.2238548537189</v>
      </c>
      <c r="P2365" s="86">
        <f>L2365*'Age distribution'!$L$9</f>
        <v>6874.3945538356193</v>
      </c>
      <c r="Q2365" s="86">
        <f>L2365*'Age distribution'!$L$10</f>
        <v>6637.5010723015639</v>
      </c>
      <c r="R2365" s="86">
        <f>L2365*'Age distribution'!$L$11</f>
        <v>4532.2180624987141</v>
      </c>
      <c r="S2365" s="86">
        <f t="shared" si="36"/>
        <v>34116</v>
      </c>
      <c r="U2365" s="6"/>
      <c r="V2365" s="6"/>
      <c r="W2365" s="6"/>
      <c r="X2365" s="6"/>
      <c r="Y2365" s="6"/>
      <c r="Z2365" s="6"/>
      <c r="AA2365" s="6"/>
      <c r="AB2365" s="6"/>
      <c r="AC2365" s="6"/>
      <c r="AD2365" s="6"/>
      <c r="AE2365" s="6"/>
      <c r="AF2365" s="6"/>
    </row>
    <row r="2366" spans="1:32" ht="15" customHeight="1">
      <c r="A2366" s="89" t="s">
        <v>8419</v>
      </c>
      <c r="B2366" s="89" t="s">
        <v>8418</v>
      </c>
      <c r="C2366" s="89" t="s">
        <v>6705</v>
      </c>
      <c r="D2366" s="227" t="s">
        <v>1662</v>
      </c>
      <c r="E2366" s="228"/>
      <c r="F2366" s="228"/>
      <c r="G2366" s="229" t="s">
        <v>1661</v>
      </c>
      <c r="H2366" s="229"/>
      <c r="I2366" s="229"/>
      <c r="J2366" s="76" t="s">
        <v>1661</v>
      </c>
      <c r="K2366" s="77">
        <v>226905</v>
      </c>
      <c r="L2366" s="165">
        <v>230176</v>
      </c>
      <c r="M2366" s="85">
        <f>L2366*'Age distribution'!$L$6</f>
        <v>14893.909658792592</v>
      </c>
      <c r="N2366" s="85">
        <f>L2366*'Age distribution'!$L$7</f>
        <v>46304.613075107467</v>
      </c>
      <c r="O2366" s="86">
        <f>L2366*'Age distribution'!$L$8</f>
        <v>47236.3026736666</v>
      </c>
      <c r="P2366" s="86">
        <f>L2366*'Age distribution'!$L$9</f>
        <v>46380.602673926238</v>
      </c>
      <c r="Q2366" s="86">
        <f>L2366*'Age distribution'!$L$10</f>
        <v>44782.314656410039</v>
      </c>
      <c r="R2366" s="86">
        <f>L2366*'Age distribution'!$L$11</f>
        <v>30578.257262097079</v>
      </c>
      <c r="S2366" s="86">
        <f t="shared" si="36"/>
        <v>230176.00000000003</v>
      </c>
      <c r="U2366" s="6"/>
      <c r="V2366" s="6"/>
      <c r="W2366" s="6"/>
      <c r="X2366" s="6"/>
      <c r="Y2366" s="6"/>
      <c r="Z2366" s="6"/>
      <c r="AA2366" s="6"/>
      <c r="AB2366" s="6"/>
      <c r="AC2366" s="6"/>
      <c r="AD2366" s="6"/>
      <c r="AE2366" s="6"/>
      <c r="AF2366" s="6"/>
    </row>
    <row r="2367" spans="1:32" ht="15" customHeight="1">
      <c r="A2367" s="89" t="s">
        <v>8416</v>
      </c>
      <c r="B2367" s="89" t="s">
        <v>8303</v>
      </c>
      <c r="C2367" s="89" t="s">
        <v>6749</v>
      </c>
      <c r="D2367" s="227" t="s">
        <v>1660</v>
      </c>
      <c r="E2367" s="228"/>
      <c r="F2367" s="228"/>
      <c r="G2367" s="229" t="s">
        <v>1659</v>
      </c>
      <c r="H2367" s="229"/>
      <c r="I2367" s="229"/>
      <c r="J2367" s="76" t="s">
        <v>1659</v>
      </c>
      <c r="K2367" s="77">
        <v>2710</v>
      </c>
      <c r="L2367" s="165">
        <v>2723</v>
      </c>
      <c r="M2367" s="85">
        <f>L2367*'Age distribution'!$L$6</f>
        <v>176.19611080604506</v>
      </c>
      <c r="N2367" s="85">
        <f>L2367*'Age distribution'!$L$7</f>
        <v>547.78717765326371</v>
      </c>
      <c r="O2367" s="86">
        <f>L2367*'Age distribution'!$L$8</f>
        <v>558.80913813948519</v>
      </c>
      <c r="P2367" s="86">
        <f>L2367*'Age distribution'!$L$9</f>
        <v>548.68614052334362</v>
      </c>
      <c r="Q2367" s="86">
        <f>L2367*'Age distribution'!$L$10</f>
        <v>529.77826884386093</v>
      </c>
      <c r="R2367" s="86">
        <f>L2367*'Age distribution'!$L$11</f>
        <v>361.74316403400161</v>
      </c>
      <c r="S2367" s="86">
        <f t="shared" si="36"/>
        <v>2723</v>
      </c>
      <c r="U2367" s="6"/>
      <c r="V2367" s="6"/>
      <c r="W2367" s="6"/>
      <c r="X2367" s="6"/>
      <c r="Y2367" s="6"/>
      <c r="Z2367" s="6"/>
      <c r="AA2367" s="6"/>
      <c r="AB2367" s="6"/>
      <c r="AC2367" s="6"/>
      <c r="AD2367" s="6"/>
      <c r="AE2367" s="6"/>
      <c r="AF2367" s="6"/>
    </row>
    <row r="2368" spans="1:32" ht="15" customHeight="1">
      <c r="A2368" s="89" t="s">
        <v>8414</v>
      </c>
      <c r="B2368" s="89" t="s">
        <v>8303</v>
      </c>
      <c r="C2368" s="89" t="s">
        <v>6748</v>
      </c>
      <c r="D2368" s="227" t="s">
        <v>1658</v>
      </c>
      <c r="E2368" s="228"/>
      <c r="F2368" s="228"/>
      <c r="G2368" s="229" t="s">
        <v>1657</v>
      </c>
      <c r="H2368" s="229"/>
      <c r="I2368" s="229"/>
      <c r="J2368" s="76" t="s">
        <v>1657</v>
      </c>
      <c r="K2368" s="77">
        <v>17407</v>
      </c>
      <c r="L2368" s="165">
        <v>17661</v>
      </c>
      <c r="M2368" s="85">
        <f>L2368*'Age distribution'!$L$6</f>
        <v>1142.7835155877935</v>
      </c>
      <c r="N2368" s="85">
        <f>L2368*'Age distribution'!$L$7</f>
        <v>3552.871591823096</v>
      </c>
      <c r="O2368" s="86">
        <f>L2368*'Age distribution'!$L$8</f>
        <v>3624.3584974959413</v>
      </c>
      <c r="P2368" s="86">
        <f>L2368*'Age distribution'!$L$9</f>
        <v>3558.7021402066734</v>
      </c>
      <c r="Q2368" s="86">
        <f>L2368*'Age distribution'!$L$10</f>
        <v>3436.0683092366612</v>
      </c>
      <c r="R2368" s="86">
        <f>L2368*'Age distribution'!$L$11</f>
        <v>2346.2159456498352</v>
      </c>
      <c r="S2368" s="86">
        <f t="shared" si="36"/>
        <v>17661</v>
      </c>
      <c r="U2368" s="6"/>
      <c r="V2368" s="6"/>
      <c r="W2368" s="6"/>
      <c r="X2368" s="6"/>
      <c r="Y2368" s="6"/>
      <c r="Z2368" s="6"/>
      <c r="AA2368" s="6"/>
      <c r="AB2368" s="6"/>
      <c r="AC2368" s="6"/>
      <c r="AD2368" s="6"/>
      <c r="AE2368" s="6"/>
      <c r="AF2368" s="6"/>
    </row>
    <row r="2369" spans="1:32" ht="15" customHeight="1">
      <c r="A2369" s="89" t="s">
        <v>8412</v>
      </c>
      <c r="B2369" s="89" t="s">
        <v>8303</v>
      </c>
      <c r="C2369" s="89" t="s">
        <v>6747</v>
      </c>
      <c r="D2369" s="227" t="s">
        <v>1656</v>
      </c>
      <c r="E2369" s="228"/>
      <c r="F2369" s="228"/>
      <c r="G2369" s="229" t="s">
        <v>1603</v>
      </c>
      <c r="H2369" s="229"/>
      <c r="I2369" s="229"/>
      <c r="J2369" s="76" t="s">
        <v>1603</v>
      </c>
      <c r="K2369" s="77">
        <v>3442</v>
      </c>
      <c r="L2369" s="165">
        <v>3440</v>
      </c>
      <c r="M2369" s="85">
        <f>L2369*'Age distribution'!$L$6</f>
        <v>222.59075327682521</v>
      </c>
      <c r="N2369" s="85">
        <f>L2369*'Age distribution'!$L$7</f>
        <v>692.02640144224279</v>
      </c>
      <c r="O2369" s="86">
        <f>L2369*'Age distribution'!$L$8</f>
        <v>705.95058215197548</v>
      </c>
      <c r="P2369" s="86">
        <f>L2369*'Age distribution'!$L$9</f>
        <v>693.16207249368415</v>
      </c>
      <c r="Q2369" s="86">
        <f>L2369*'Age distribution'!$L$10</f>
        <v>669.27552141861236</v>
      </c>
      <c r="R2369" s="86">
        <f>L2369*'Age distribution'!$L$11</f>
        <v>456.9946692166601</v>
      </c>
      <c r="S2369" s="86">
        <f t="shared" si="36"/>
        <v>3440</v>
      </c>
      <c r="U2369" s="6"/>
      <c r="V2369" s="6"/>
      <c r="W2369" s="6"/>
      <c r="X2369" s="6"/>
      <c r="Y2369" s="6"/>
      <c r="Z2369" s="6"/>
      <c r="AA2369" s="6"/>
      <c r="AB2369" s="6"/>
      <c r="AC2369" s="6"/>
      <c r="AD2369" s="6"/>
      <c r="AE2369" s="6"/>
      <c r="AF2369" s="6"/>
    </row>
    <row r="2370" spans="1:32" ht="15" customHeight="1">
      <c r="A2370" s="89" t="s">
        <v>8410</v>
      </c>
      <c r="B2370" s="89" t="s">
        <v>8303</v>
      </c>
      <c r="C2370" s="89" t="s">
        <v>6746</v>
      </c>
      <c r="D2370" s="227" t="s">
        <v>1655</v>
      </c>
      <c r="E2370" s="228"/>
      <c r="F2370" s="228"/>
      <c r="G2370" s="229" t="s">
        <v>455</v>
      </c>
      <c r="H2370" s="229"/>
      <c r="I2370" s="229"/>
      <c r="J2370" s="76" t="s">
        <v>455</v>
      </c>
      <c r="K2370" s="77">
        <v>7062</v>
      </c>
      <c r="L2370" s="165">
        <v>7030</v>
      </c>
      <c r="M2370" s="85">
        <f>L2370*'Age distribution'!$L$6</f>
        <v>454.88749870234921</v>
      </c>
      <c r="N2370" s="85">
        <f>L2370*'Age distribution'!$L$7</f>
        <v>1414.2283727148158</v>
      </c>
      <c r="O2370" s="86">
        <f>L2370*'Age distribution'!$L$8</f>
        <v>1442.6838931768568</v>
      </c>
      <c r="P2370" s="86">
        <f>L2370*'Age distribution'!$L$9</f>
        <v>1416.5492353577324</v>
      </c>
      <c r="Q2370" s="86">
        <f>L2370*'Age distribution'!$L$10</f>
        <v>1367.7345684804782</v>
      </c>
      <c r="R2370" s="86">
        <f>L2370*'Age distribution'!$L$11</f>
        <v>933.91643156776763</v>
      </c>
      <c r="S2370" s="86">
        <f t="shared" si="36"/>
        <v>7030</v>
      </c>
      <c r="U2370" s="6"/>
      <c r="V2370" s="6"/>
      <c r="W2370" s="6"/>
      <c r="X2370" s="6"/>
      <c r="Y2370" s="6"/>
      <c r="Z2370" s="6"/>
      <c r="AA2370" s="6"/>
      <c r="AB2370" s="6"/>
      <c r="AC2370" s="6"/>
      <c r="AD2370" s="6"/>
      <c r="AE2370" s="6"/>
      <c r="AF2370" s="6"/>
    </row>
    <row r="2371" spans="1:32" ht="15" customHeight="1">
      <c r="A2371" s="89" t="s">
        <v>8408</v>
      </c>
      <c r="B2371" s="89" t="s">
        <v>8303</v>
      </c>
      <c r="C2371" s="89" t="s">
        <v>6745</v>
      </c>
      <c r="D2371" s="227" t="s">
        <v>1654</v>
      </c>
      <c r="E2371" s="228"/>
      <c r="F2371" s="228"/>
      <c r="G2371" s="229" t="s">
        <v>1653</v>
      </c>
      <c r="H2371" s="229"/>
      <c r="I2371" s="229"/>
      <c r="J2371" s="76" t="s">
        <v>1653</v>
      </c>
      <c r="K2371" s="77">
        <v>32023</v>
      </c>
      <c r="L2371" s="165">
        <v>32109</v>
      </c>
      <c r="M2371" s="85">
        <f>L2371*'Age distribution'!$L$6</f>
        <v>2077.6646793504597</v>
      </c>
      <c r="N2371" s="85">
        <f>L2371*'Age distribution'!$L$7</f>
        <v>6459.3824778805156</v>
      </c>
      <c r="O2371" s="86">
        <f>L2371*'Age distribution'!$L$8</f>
        <v>6589.3509425342381</v>
      </c>
      <c r="P2371" s="86">
        <f>L2371*'Age distribution'!$L$9</f>
        <v>6469.9828446801466</v>
      </c>
      <c r="Q2371" s="86">
        <f>L2371*'Age distribution'!$L$10</f>
        <v>6247.0254991948332</v>
      </c>
      <c r="R2371" s="86">
        <f>L2371*'Age distribution'!$L$11</f>
        <v>4265.5935563598077</v>
      </c>
      <c r="S2371" s="86">
        <f t="shared" si="36"/>
        <v>32109.000000000004</v>
      </c>
      <c r="U2371" s="6"/>
      <c r="V2371" s="6"/>
      <c r="W2371" s="6"/>
      <c r="X2371" s="6"/>
      <c r="Y2371" s="6"/>
      <c r="Z2371" s="6"/>
      <c r="AA2371" s="6"/>
      <c r="AB2371" s="6"/>
      <c r="AC2371" s="6"/>
      <c r="AD2371" s="6"/>
      <c r="AE2371" s="6"/>
      <c r="AF2371" s="6"/>
    </row>
    <row r="2372" spans="1:32" ht="15" customHeight="1">
      <c r="A2372" s="89" t="s">
        <v>8406</v>
      </c>
      <c r="B2372" s="89" t="s">
        <v>8303</v>
      </c>
      <c r="C2372" s="89" t="s">
        <v>6744</v>
      </c>
      <c r="D2372" s="227" t="s">
        <v>1652</v>
      </c>
      <c r="E2372" s="228"/>
      <c r="F2372" s="228"/>
      <c r="G2372" s="229" t="s">
        <v>1651</v>
      </c>
      <c r="H2372" s="229"/>
      <c r="I2372" s="229"/>
      <c r="J2372" s="76" t="s">
        <v>1651</v>
      </c>
      <c r="K2372" s="77">
        <v>36621</v>
      </c>
      <c r="L2372" s="165">
        <v>36839</v>
      </c>
      <c r="M2372" s="85">
        <f>L2372*'Age distribution'!$L$6</f>
        <v>2383.7269651060942</v>
      </c>
      <c r="N2372" s="85">
        <f>L2372*'Age distribution'!$L$7</f>
        <v>7410.9187798635994</v>
      </c>
      <c r="O2372" s="86">
        <f>L2372*'Age distribution'!$L$8</f>
        <v>7560.0329929932041</v>
      </c>
      <c r="P2372" s="86">
        <f>L2372*'Age distribution'!$L$9</f>
        <v>7423.0806943589623</v>
      </c>
      <c r="Q2372" s="86">
        <f>L2372*'Age distribution'!$L$10</f>
        <v>7167.279341145425</v>
      </c>
      <c r="R2372" s="86">
        <f>L2372*'Age distribution'!$L$11</f>
        <v>4893.961226532715</v>
      </c>
      <c r="S2372" s="86">
        <f t="shared" si="36"/>
        <v>36839</v>
      </c>
      <c r="U2372" s="6"/>
      <c r="V2372" s="6"/>
      <c r="W2372" s="6"/>
      <c r="X2372" s="6"/>
      <c r="Y2372" s="6"/>
      <c r="Z2372" s="6"/>
      <c r="AA2372" s="6"/>
      <c r="AB2372" s="6"/>
      <c r="AC2372" s="6"/>
      <c r="AD2372" s="6"/>
      <c r="AE2372" s="6"/>
      <c r="AF2372" s="6"/>
    </row>
    <row r="2373" spans="1:32" ht="15" customHeight="1">
      <c r="A2373" s="89" t="s">
        <v>8405</v>
      </c>
      <c r="B2373" s="89" t="s">
        <v>8303</v>
      </c>
      <c r="C2373" s="89" t="s">
        <v>6743</v>
      </c>
      <c r="D2373" s="227" t="s">
        <v>1650</v>
      </c>
      <c r="E2373" s="228"/>
      <c r="F2373" s="228"/>
      <c r="G2373" s="229" t="s">
        <v>1649</v>
      </c>
      <c r="H2373" s="229"/>
      <c r="I2373" s="229"/>
      <c r="J2373" s="76" t="s">
        <v>1649</v>
      </c>
      <c r="K2373" s="77">
        <v>5267</v>
      </c>
      <c r="L2373" s="165">
        <v>5316</v>
      </c>
      <c r="M2373" s="85">
        <f>L2373*'Age distribution'!$L$6</f>
        <v>343.98036174988454</v>
      </c>
      <c r="N2373" s="85">
        <f>L2373*'Age distribution'!$L$7</f>
        <v>1069.4221947869078</v>
      </c>
      <c r="O2373" s="86">
        <f>L2373*'Age distribution'!$L$8</f>
        <v>1090.9399112557853</v>
      </c>
      <c r="P2373" s="86">
        <f>L2373*'Age distribution'!$L$9</f>
        <v>1071.177202725705</v>
      </c>
      <c r="Q2373" s="86">
        <f>L2373*'Age distribution'!$L$10</f>
        <v>1034.2641487969022</v>
      </c>
      <c r="R2373" s="86">
        <f>L2373*'Age distribution'!$L$11</f>
        <v>706.21618068481541</v>
      </c>
      <c r="S2373" s="86">
        <f t="shared" ref="S2373:S2436" si="37">SUM(M2373:R2373)</f>
        <v>5316</v>
      </c>
      <c r="U2373" s="6"/>
      <c r="V2373" s="6"/>
      <c r="W2373" s="6"/>
      <c r="X2373" s="6"/>
      <c r="Y2373" s="6"/>
      <c r="Z2373" s="6"/>
      <c r="AA2373" s="6"/>
      <c r="AB2373" s="6"/>
      <c r="AC2373" s="6"/>
      <c r="AD2373" s="6"/>
      <c r="AE2373" s="6"/>
      <c r="AF2373" s="6"/>
    </row>
    <row r="2374" spans="1:32" ht="15" customHeight="1">
      <c r="A2374" s="89" t="s">
        <v>8403</v>
      </c>
      <c r="B2374" s="89" t="s">
        <v>8303</v>
      </c>
      <c r="C2374" s="89" t="s">
        <v>6742</v>
      </c>
      <c r="D2374" s="227" t="s">
        <v>1648</v>
      </c>
      <c r="E2374" s="228"/>
      <c r="F2374" s="228"/>
      <c r="G2374" s="229" t="s">
        <v>1647</v>
      </c>
      <c r="H2374" s="229"/>
      <c r="I2374" s="229"/>
      <c r="J2374" s="76" t="s">
        <v>1647</v>
      </c>
      <c r="K2374" s="77">
        <v>1942</v>
      </c>
      <c r="L2374" s="165">
        <v>1988</v>
      </c>
      <c r="M2374" s="85">
        <f>L2374*'Age distribution'!$L$6</f>
        <v>128.63674927742107</v>
      </c>
      <c r="N2374" s="85">
        <f>L2374*'Age distribution'!$L$7</f>
        <v>399.92688548464497</v>
      </c>
      <c r="O2374" s="86">
        <f>L2374*'Age distribution'!$L$8</f>
        <v>407.97376666224625</v>
      </c>
      <c r="P2374" s="86">
        <f>L2374*'Age distribution'!$L$9</f>
        <v>400.58319770855934</v>
      </c>
      <c r="Q2374" s="86">
        <f>L2374*'Age distribution'!$L$10</f>
        <v>386.77899319191903</v>
      </c>
      <c r="R2374" s="86">
        <f>L2374*'Age distribution'!$L$11</f>
        <v>264.1004076752094</v>
      </c>
      <c r="S2374" s="86">
        <f t="shared" si="37"/>
        <v>1988</v>
      </c>
      <c r="U2374" s="6"/>
      <c r="V2374" s="6"/>
      <c r="W2374" s="6"/>
      <c r="X2374" s="6"/>
      <c r="Y2374" s="6"/>
      <c r="Z2374" s="6"/>
      <c r="AA2374" s="6"/>
      <c r="AB2374" s="6"/>
      <c r="AC2374" s="6"/>
      <c r="AD2374" s="6"/>
      <c r="AE2374" s="6"/>
      <c r="AF2374" s="6"/>
    </row>
    <row r="2375" spans="1:32" ht="15" customHeight="1">
      <c r="A2375" s="89" t="s">
        <v>8402</v>
      </c>
      <c r="B2375" s="89" t="s">
        <v>8303</v>
      </c>
      <c r="C2375" s="89" t="s">
        <v>6741</v>
      </c>
      <c r="D2375" s="227" t="s">
        <v>1646</v>
      </c>
      <c r="E2375" s="228"/>
      <c r="F2375" s="228"/>
      <c r="G2375" s="229" t="s">
        <v>1645</v>
      </c>
      <c r="H2375" s="229"/>
      <c r="I2375" s="229"/>
      <c r="J2375" s="76" t="s">
        <v>1645</v>
      </c>
      <c r="K2375" s="77">
        <v>10129</v>
      </c>
      <c r="L2375" s="165">
        <v>10300</v>
      </c>
      <c r="M2375" s="85">
        <f>L2375*'Age distribution'!$L$6</f>
        <v>666.4781275439824</v>
      </c>
      <c r="N2375" s="85">
        <f>L2375*'Age distribution'!$L$7</f>
        <v>2072.0557950160178</v>
      </c>
      <c r="O2375" s="86">
        <f>L2375*'Age distribution'!$L$8</f>
        <v>2113.7473826062055</v>
      </c>
      <c r="P2375" s="86">
        <f>L2375*'Age distribution'!$L$9</f>
        <v>2075.4562054316707</v>
      </c>
      <c r="Q2375" s="86">
        <f>L2375*'Age distribution'!$L$10</f>
        <v>2003.9354275034034</v>
      </c>
      <c r="R2375" s="86">
        <f>L2375*'Age distribution'!$L$11</f>
        <v>1368.3270618987206</v>
      </c>
      <c r="S2375" s="86">
        <f t="shared" si="37"/>
        <v>10300</v>
      </c>
      <c r="U2375" s="6"/>
      <c r="V2375" s="6"/>
      <c r="W2375" s="6"/>
      <c r="X2375" s="6"/>
      <c r="Y2375" s="6"/>
      <c r="Z2375" s="6"/>
      <c r="AA2375" s="6"/>
      <c r="AB2375" s="6"/>
      <c r="AC2375" s="6"/>
      <c r="AD2375" s="6"/>
      <c r="AE2375" s="6"/>
      <c r="AF2375" s="6"/>
    </row>
    <row r="2376" spans="1:32" ht="15" customHeight="1">
      <c r="A2376" s="89" t="s">
        <v>8400</v>
      </c>
      <c r="B2376" s="89" t="s">
        <v>8303</v>
      </c>
      <c r="C2376" s="89" t="s">
        <v>6740</v>
      </c>
      <c r="D2376" s="227" t="s">
        <v>1644</v>
      </c>
      <c r="E2376" s="228"/>
      <c r="F2376" s="228"/>
      <c r="G2376" s="229" t="s">
        <v>1643</v>
      </c>
      <c r="H2376" s="229"/>
      <c r="I2376" s="229"/>
      <c r="J2376" s="76" t="s">
        <v>1643</v>
      </c>
      <c r="K2376" s="77">
        <v>1474</v>
      </c>
      <c r="L2376" s="165">
        <v>1413</v>
      </c>
      <c r="M2376" s="85">
        <f>L2376*'Age distribution'!$L$6</f>
        <v>91.430446040742453</v>
      </c>
      <c r="N2376" s="85">
        <f>L2376*'Age distribution'!$L$7</f>
        <v>284.25386780171192</v>
      </c>
      <c r="O2376" s="86">
        <f>L2376*'Age distribution'!$L$8</f>
        <v>289.97330598277364</v>
      </c>
      <c r="P2376" s="86">
        <f>L2376*'Age distribution'!$L$9</f>
        <v>284.72035128883016</v>
      </c>
      <c r="Q2376" s="86">
        <f>L2376*'Age distribution'!$L$10</f>
        <v>274.90881155944749</v>
      </c>
      <c r="R2376" s="86">
        <f>L2376*'Age distribution'!$L$11</f>
        <v>187.7132173264944</v>
      </c>
      <c r="S2376" s="86">
        <f t="shared" si="37"/>
        <v>1413.0000000000002</v>
      </c>
      <c r="U2376" s="6"/>
      <c r="V2376" s="6"/>
      <c r="W2376" s="6"/>
      <c r="X2376" s="6"/>
      <c r="Y2376" s="6"/>
      <c r="Z2376" s="6"/>
      <c r="AA2376" s="6"/>
      <c r="AB2376" s="6"/>
      <c r="AC2376" s="6"/>
      <c r="AD2376" s="6"/>
      <c r="AE2376" s="6"/>
      <c r="AF2376" s="6"/>
    </row>
    <row r="2377" spans="1:32" ht="15" customHeight="1">
      <c r="A2377" s="89" t="s">
        <v>8399</v>
      </c>
      <c r="B2377" s="89" t="s">
        <v>8303</v>
      </c>
      <c r="C2377" s="89" t="s">
        <v>6739</v>
      </c>
      <c r="D2377" s="227" t="s">
        <v>1642</v>
      </c>
      <c r="E2377" s="228"/>
      <c r="F2377" s="228"/>
      <c r="G2377" s="229" t="s">
        <v>1641</v>
      </c>
      <c r="H2377" s="229"/>
      <c r="I2377" s="229"/>
      <c r="J2377" s="76" t="s">
        <v>1641</v>
      </c>
      <c r="K2377" s="77">
        <v>9147</v>
      </c>
      <c r="L2377" s="165">
        <v>9197</v>
      </c>
      <c r="M2377" s="85">
        <f>L2377*'Age distribution'!$L$6</f>
        <v>595.10673194388414</v>
      </c>
      <c r="N2377" s="85">
        <f>L2377*'Age distribution'!$L$7</f>
        <v>1850.1647715303218</v>
      </c>
      <c r="O2377" s="86">
        <f>L2377*'Age distribution'!$L$8</f>
        <v>1887.3917162941041</v>
      </c>
      <c r="P2377" s="86">
        <f>L2377*'Age distribution'!$L$9</f>
        <v>1853.2010409082598</v>
      </c>
      <c r="Q2377" s="86">
        <f>L2377*'Age distribution'!$L$10</f>
        <v>1789.3392356066797</v>
      </c>
      <c r="R2377" s="86">
        <f>L2377*'Age distribution'!$L$11</f>
        <v>1221.7965037167507</v>
      </c>
      <c r="S2377" s="86">
        <f t="shared" si="37"/>
        <v>9197</v>
      </c>
      <c r="U2377" s="6"/>
      <c r="V2377" s="6"/>
      <c r="W2377" s="6"/>
      <c r="X2377" s="6"/>
      <c r="Y2377" s="6"/>
      <c r="Z2377" s="6"/>
      <c r="AA2377" s="6"/>
      <c r="AB2377" s="6"/>
      <c r="AC2377" s="6"/>
      <c r="AD2377" s="6"/>
      <c r="AE2377" s="6"/>
      <c r="AF2377" s="6"/>
    </row>
    <row r="2378" spans="1:32" ht="15" customHeight="1">
      <c r="A2378" s="89" t="s">
        <v>8397</v>
      </c>
      <c r="B2378" s="89" t="s">
        <v>8303</v>
      </c>
      <c r="C2378" s="89" t="s">
        <v>6738</v>
      </c>
      <c r="D2378" s="227" t="s">
        <v>1640</v>
      </c>
      <c r="E2378" s="228"/>
      <c r="F2378" s="228"/>
      <c r="G2378" s="229" t="s">
        <v>1639</v>
      </c>
      <c r="H2378" s="229"/>
      <c r="I2378" s="229"/>
      <c r="J2378" s="76" t="s">
        <v>1639</v>
      </c>
      <c r="K2378" s="77">
        <v>3701</v>
      </c>
      <c r="L2378" s="165">
        <v>3592</v>
      </c>
      <c r="M2378" s="85">
        <f>L2378*'Age distribution'!$L$6</f>
        <v>232.42615865417329</v>
      </c>
      <c r="N2378" s="85">
        <f>L2378*'Age distribution'!$L$7</f>
        <v>722.60431220364421</v>
      </c>
      <c r="O2378" s="86">
        <f>L2378*'Age distribution'!$L$8</f>
        <v>737.1437474098534</v>
      </c>
      <c r="P2378" s="86">
        <f>L2378*'Age distribution'!$L$9</f>
        <v>723.79016406898654</v>
      </c>
      <c r="Q2378" s="86">
        <f>L2378*'Age distribution'!$L$10</f>
        <v>698.8481607371092</v>
      </c>
      <c r="R2378" s="86">
        <f>L2378*'Age distribution'!$L$11</f>
        <v>477.18745692623344</v>
      </c>
      <c r="S2378" s="86">
        <f t="shared" si="37"/>
        <v>3592</v>
      </c>
      <c r="U2378" s="6"/>
      <c r="V2378" s="6"/>
      <c r="W2378" s="6"/>
      <c r="X2378" s="6"/>
      <c r="Y2378" s="6"/>
      <c r="Z2378" s="6"/>
      <c r="AA2378" s="6"/>
      <c r="AB2378" s="6"/>
      <c r="AC2378" s="6"/>
      <c r="AD2378" s="6"/>
      <c r="AE2378" s="6"/>
      <c r="AF2378" s="6"/>
    </row>
    <row r="2379" spans="1:32" ht="15" customHeight="1">
      <c r="A2379" s="89" t="s">
        <v>8396</v>
      </c>
      <c r="B2379" s="89" t="s">
        <v>8303</v>
      </c>
      <c r="C2379" s="89" t="s">
        <v>6737</v>
      </c>
      <c r="D2379" s="227" t="s">
        <v>1638</v>
      </c>
      <c r="E2379" s="228"/>
      <c r="F2379" s="228"/>
      <c r="G2379" s="229" t="s">
        <v>1637</v>
      </c>
      <c r="H2379" s="229"/>
      <c r="I2379" s="229"/>
      <c r="J2379" s="76" t="s">
        <v>1637</v>
      </c>
      <c r="K2379" s="77">
        <v>13851</v>
      </c>
      <c r="L2379" s="165">
        <v>14035</v>
      </c>
      <c r="M2379" s="85">
        <f>L2379*'Age distribution'!$L$6</f>
        <v>908.15733204658193</v>
      </c>
      <c r="N2379" s="85">
        <f>L2379*'Age distribution'!$L$7</f>
        <v>2823.4274837912435</v>
      </c>
      <c r="O2379" s="86">
        <f>L2379*'Age distribution'!$L$8</f>
        <v>2880.2373315415625</v>
      </c>
      <c r="P2379" s="86">
        <f>L2379*'Age distribution'!$L$9</f>
        <v>2828.0609556537374</v>
      </c>
      <c r="Q2379" s="86">
        <f>L2379*'Age distribution'!$L$10</f>
        <v>2730.6052160204144</v>
      </c>
      <c r="R2379" s="86">
        <f>L2379*'Age distribution'!$L$11</f>
        <v>1864.5116809464605</v>
      </c>
      <c r="S2379" s="86">
        <f t="shared" si="37"/>
        <v>14034.999999999998</v>
      </c>
      <c r="U2379" s="6"/>
      <c r="V2379" s="6"/>
      <c r="W2379" s="6"/>
      <c r="X2379" s="6"/>
      <c r="Y2379" s="6"/>
      <c r="Z2379" s="6"/>
      <c r="AA2379" s="6"/>
      <c r="AB2379" s="6"/>
      <c r="AC2379" s="6"/>
      <c r="AD2379" s="6"/>
      <c r="AE2379" s="6"/>
      <c r="AF2379" s="6"/>
    </row>
    <row r="2380" spans="1:32" ht="15" customHeight="1">
      <c r="A2380" s="89" t="s">
        <v>8395</v>
      </c>
      <c r="B2380" s="89" t="s">
        <v>8303</v>
      </c>
      <c r="C2380" s="89" t="s">
        <v>6736</v>
      </c>
      <c r="D2380" s="227" t="s">
        <v>1636</v>
      </c>
      <c r="E2380" s="228"/>
      <c r="F2380" s="228"/>
      <c r="G2380" s="229" t="s">
        <v>706</v>
      </c>
      <c r="H2380" s="229"/>
      <c r="I2380" s="229"/>
      <c r="J2380" s="76" t="s">
        <v>706</v>
      </c>
      <c r="K2380" s="77">
        <v>27216</v>
      </c>
      <c r="L2380" s="165">
        <v>27399</v>
      </c>
      <c r="M2380" s="85">
        <f>L2380*'Age distribution'!$L$6</f>
        <v>1772.896525881318</v>
      </c>
      <c r="N2380" s="85">
        <f>L2380*'Age distribution'!$L$7</f>
        <v>5511.8695852081428</v>
      </c>
      <c r="O2380" s="86">
        <f>L2380*'Age distribution'!$L$8</f>
        <v>5622.7732559249926</v>
      </c>
      <c r="P2380" s="86">
        <f>L2380*'Age distribution'!$L$9</f>
        <v>5520.915007050713</v>
      </c>
      <c r="Q2380" s="86">
        <f>L2380*'Age distribution'!$L$10</f>
        <v>5330.6627939966747</v>
      </c>
      <c r="R2380" s="86">
        <f>L2380*'Age distribution'!$L$11</f>
        <v>3639.8828319381601</v>
      </c>
      <c r="S2380" s="86">
        <f t="shared" si="37"/>
        <v>27399</v>
      </c>
      <c r="U2380" s="6"/>
      <c r="V2380" s="6"/>
      <c r="W2380" s="6"/>
      <c r="X2380" s="6"/>
      <c r="Y2380" s="6"/>
      <c r="Z2380" s="6"/>
      <c r="AA2380" s="6"/>
      <c r="AB2380" s="6"/>
      <c r="AC2380" s="6"/>
      <c r="AD2380" s="6"/>
      <c r="AE2380" s="6"/>
      <c r="AF2380" s="6"/>
    </row>
    <row r="2381" spans="1:32" ht="15" customHeight="1">
      <c r="A2381" s="89" t="s">
        <v>8393</v>
      </c>
      <c r="B2381" s="89" t="s">
        <v>8303</v>
      </c>
      <c r="C2381" s="89" t="s">
        <v>6735</v>
      </c>
      <c r="D2381" s="227" t="s">
        <v>1635</v>
      </c>
      <c r="E2381" s="228"/>
      <c r="F2381" s="228"/>
      <c r="G2381" s="229" t="s">
        <v>1634</v>
      </c>
      <c r="H2381" s="229"/>
      <c r="I2381" s="229"/>
      <c r="J2381" s="76" t="s">
        <v>1634</v>
      </c>
      <c r="K2381" s="77">
        <v>4068</v>
      </c>
      <c r="L2381" s="165">
        <v>4043</v>
      </c>
      <c r="M2381" s="85">
        <f>L2381*'Age distribution'!$L$6</f>
        <v>261.60884171459429</v>
      </c>
      <c r="N2381" s="85">
        <f>L2381*'Age distribution'!$L$7</f>
        <v>813.33219216017085</v>
      </c>
      <c r="O2381" s="86">
        <f>L2381*'Age distribution'!$L$8</f>
        <v>829.69715222105719</v>
      </c>
      <c r="P2381" s="86">
        <f>L2381*'Age distribution'!$L$9</f>
        <v>814.66693578254797</v>
      </c>
      <c r="Q2381" s="86">
        <f>L2381*'Age distribution'!$L$10</f>
        <v>786.59329450449127</v>
      </c>
      <c r="R2381" s="86">
        <f>L2381*'Age distribution'!$L$11</f>
        <v>537.10158361713854</v>
      </c>
      <c r="S2381" s="86">
        <f t="shared" si="37"/>
        <v>4043.0000000000005</v>
      </c>
      <c r="U2381" s="6"/>
      <c r="V2381" s="6"/>
      <c r="W2381" s="6"/>
      <c r="X2381" s="6"/>
      <c r="Y2381" s="6"/>
      <c r="Z2381" s="6"/>
      <c r="AA2381" s="6"/>
      <c r="AB2381" s="6"/>
      <c r="AC2381" s="6"/>
      <c r="AD2381" s="6"/>
      <c r="AE2381" s="6"/>
      <c r="AF2381" s="6"/>
    </row>
    <row r="2382" spans="1:32" ht="15" customHeight="1">
      <c r="A2382" s="89" t="s">
        <v>8391</v>
      </c>
      <c r="B2382" s="89" t="s">
        <v>8303</v>
      </c>
      <c r="C2382" s="89" t="s">
        <v>6734</v>
      </c>
      <c r="D2382" s="227" t="s">
        <v>1633</v>
      </c>
      <c r="E2382" s="228"/>
      <c r="F2382" s="228"/>
      <c r="G2382" s="229" t="s">
        <v>1632</v>
      </c>
      <c r="H2382" s="229"/>
      <c r="I2382" s="229"/>
      <c r="J2382" s="76" t="s">
        <v>1632</v>
      </c>
      <c r="K2382" s="77">
        <v>8271</v>
      </c>
      <c r="L2382" s="165">
        <v>8347</v>
      </c>
      <c r="M2382" s="85">
        <f>L2382*'Age distribution'!$L$6</f>
        <v>540.10610976792441</v>
      </c>
      <c r="N2382" s="85">
        <f>L2382*'Age distribution'!$L$7</f>
        <v>1679.1698758251164</v>
      </c>
      <c r="O2382" s="86">
        <f>L2382*'Age distribution'!$L$8</f>
        <v>1712.9562526809707</v>
      </c>
      <c r="P2382" s="86">
        <f>L2382*'Age distribution'!$L$9</f>
        <v>1681.9255288095296</v>
      </c>
      <c r="Q2382" s="86">
        <f>L2382*'Age distribution'!$L$10</f>
        <v>1623.9659236282434</v>
      </c>
      <c r="R2382" s="86">
        <f>L2382*'Age distribution'!$L$11</f>
        <v>1108.8763092882157</v>
      </c>
      <c r="S2382" s="86">
        <f t="shared" si="37"/>
        <v>8347</v>
      </c>
      <c r="U2382" s="6"/>
      <c r="V2382" s="6"/>
      <c r="W2382" s="6"/>
      <c r="X2382" s="6"/>
      <c r="Y2382" s="6"/>
      <c r="Z2382" s="6"/>
      <c r="AA2382" s="6"/>
      <c r="AB2382" s="6"/>
      <c r="AC2382" s="6"/>
      <c r="AD2382" s="6"/>
      <c r="AE2382" s="6"/>
      <c r="AF2382" s="6"/>
    </row>
    <row r="2383" spans="1:32" ht="15" customHeight="1">
      <c r="A2383" s="89" t="s">
        <v>8389</v>
      </c>
      <c r="B2383" s="89" t="s">
        <v>8303</v>
      </c>
      <c r="C2383" s="89" t="s">
        <v>6733</v>
      </c>
      <c r="D2383" s="227" t="s">
        <v>1631</v>
      </c>
      <c r="E2383" s="228"/>
      <c r="F2383" s="228"/>
      <c r="G2383" s="229" t="s">
        <v>1630</v>
      </c>
      <c r="H2383" s="229"/>
      <c r="I2383" s="229"/>
      <c r="J2383" s="76" t="s">
        <v>1630</v>
      </c>
      <c r="K2383" s="77">
        <v>19521</v>
      </c>
      <c r="L2383" s="165">
        <v>19603</v>
      </c>
      <c r="M2383" s="85">
        <f>L2383*'Age distribution'!$L$6</f>
        <v>1268.4437606062804</v>
      </c>
      <c r="N2383" s="85">
        <f>L2383*'Age distribution'!$L$7</f>
        <v>3943.5446358931063</v>
      </c>
      <c r="O2383" s="86">
        <f>L2383*'Age distribution'!$L$8</f>
        <v>4022.8922273038297</v>
      </c>
      <c r="P2383" s="86">
        <f>L2383*'Age distribution'!$L$9</f>
        <v>3950.0163102016545</v>
      </c>
      <c r="Q2383" s="86">
        <f>L2383*'Age distribution'!$L$10</f>
        <v>3813.8976878979825</v>
      </c>
      <c r="R2383" s="86">
        <f>L2383*'Age distribution'!$L$11</f>
        <v>2604.2053780971478</v>
      </c>
      <c r="S2383" s="86">
        <f t="shared" si="37"/>
        <v>19603</v>
      </c>
      <c r="U2383" s="6"/>
      <c r="V2383" s="6"/>
      <c r="W2383" s="6"/>
      <c r="X2383" s="6"/>
      <c r="Y2383" s="6"/>
      <c r="Z2383" s="6"/>
      <c r="AA2383" s="6"/>
      <c r="AB2383" s="6"/>
      <c r="AC2383" s="6"/>
      <c r="AD2383" s="6"/>
      <c r="AE2383" s="6"/>
      <c r="AF2383" s="6"/>
    </row>
    <row r="2384" spans="1:32" ht="15" customHeight="1">
      <c r="A2384" s="89" t="s">
        <v>8387</v>
      </c>
      <c r="B2384" s="89" t="s">
        <v>8303</v>
      </c>
      <c r="C2384" s="89" t="s">
        <v>6732</v>
      </c>
      <c r="D2384" s="227" t="s">
        <v>1629</v>
      </c>
      <c r="E2384" s="228"/>
      <c r="F2384" s="228"/>
      <c r="G2384" s="229" t="s">
        <v>1628</v>
      </c>
      <c r="H2384" s="229"/>
      <c r="I2384" s="229"/>
      <c r="J2384" s="76" t="s">
        <v>1628</v>
      </c>
      <c r="K2384" s="77">
        <v>5714</v>
      </c>
      <c r="L2384" s="165">
        <v>5754</v>
      </c>
      <c r="M2384" s="85">
        <f>L2384*'Age distribution'!$L$6</f>
        <v>372.32185882408493</v>
      </c>
      <c r="N2384" s="85">
        <f>L2384*'Age distribution'!$L$7</f>
        <v>1157.5348586914724</v>
      </c>
      <c r="O2384" s="86">
        <f>L2384*'Age distribution'!$L$8</f>
        <v>1180.8254795646706</v>
      </c>
      <c r="P2384" s="86">
        <f>L2384*'Age distribution'!$L$9</f>
        <v>1159.4344666071681</v>
      </c>
      <c r="Q2384" s="86">
        <f>L2384*'Age distribution'!$L$10</f>
        <v>1119.4800436752023</v>
      </c>
      <c r="R2384" s="86">
        <f>L2384*'Age distribution'!$L$11</f>
        <v>764.40329263740182</v>
      </c>
      <c r="S2384" s="86">
        <f t="shared" si="37"/>
        <v>5754</v>
      </c>
      <c r="U2384" s="6"/>
      <c r="V2384" s="6"/>
      <c r="W2384" s="6"/>
      <c r="X2384" s="6"/>
      <c r="Y2384" s="6"/>
      <c r="Z2384" s="6"/>
      <c r="AA2384" s="6"/>
      <c r="AB2384" s="6"/>
      <c r="AC2384" s="6"/>
      <c r="AD2384" s="6"/>
      <c r="AE2384" s="6"/>
      <c r="AF2384" s="6"/>
    </row>
    <row r="2385" spans="1:32" ht="15" customHeight="1">
      <c r="A2385" s="89" t="s">
        <v>8385</v>
      </c>
      <c r="B2385" s="89" t="s">
        <v>8303</v>
      </c>
      <c r="C2385" s="89" t="s">
        <v>6731</v>
      </c>
      <c r="D2385" s="227" t="s">
        <v>1627</v>
      </c>
      <c r="E2385" s="228"/>
      <c r="F2385" s="228"/>
      <c r="G2385" s="229" t="s">
        <v>1626</v>
      </c>
      <c r="H2385" s="229"/>
      <c r="I2385" s="229"/>
      <c r="J2385" s="76" t="s">
        <v>1626</v>
      </c>
      <c r="K2385" s="77">
        <v>4349</v>
      </c>
      <c r="L2385" s="165">
        <v>4378</v>
      </c>
      <c r="M2385" s="85">
        <f>L2385*'Age distribution'!$L$6</f>
        <v>283.28555751335489</v>
      </c>
      <c r="N2385" s="85">
        <f>L2385*'Age distribution'!$L$7</f>
        <v>880.72429811457528</v>
      </c>
      <c r="O2385" s="86">
        <f>L2385*'Age distribution'!$L$8</f>
        <v>898.44524670388034</v>
      </c>
      <c r="P2385" s="86">
        <f>L2385*'Age distribution'!$L$9</f>
        <v>882.16963760969452</v>
      </c>
      <c r="Q2385" s="86">
        <f>L2385*'Age distribution'!$L$10</f>
        <v>851.76983510775733</v>
      </c>
      <c r="R2385" s="86">
        <f>L2385*'Age distribution'!$L$11</f>
        <v>581.60542495073776</v>
      </c>
      <c r="S2385" s="86">
        <f t="shared" si="37"/>
        <v>4378</v>
      </c>
      <c r="U2385" s="6"/>
      <c r="V2385" s="6"/>
      <c r="W2385" s="6"/>
      <c r="X2385" s="6"/>
      <c r="Y2385" s="6"/>
      <c r="Z2385" s="6"/>
      <c r="AA2385" s="6"/>
      <c r="AB2385" s="6"/>
      <c r="AC2385" s="6"/>
      <c r="AD2385" s="6"/>
      <c r="AE2385" s="6"/>
      <c r="AF2385" s="6"/>
    </row>
    <row r="2386" spans="1:32" ht="15" customHeight="1">
      <c r="A2386" s="89" t="s">
        <v>8383</v>
      </c>
      <c r="B2386" s="89" t="s">
        <v>8303</v>
      </c>
      <c r="C2386" s="89" t="s">
        <v>6730</v>
      </c>
      <c r="D2386" s="227" t="s">
        <v>1625</v>
      </c>
      <c r="E2386" s="228"/>
      <c r="F2386" s="228"/>
      <c r="G2386" s="229" t="s">
        <v>1624</v>
      </c>
      <c r="H2386" s="229"/>
      <c r="I2386" s="229"/>
      <c r="J2386" s="76" t="s">
        <v>1624</v>
      </c>
      <c r="K2386" s="77">
        <v>5330</v>
      </c>
      <c r="L2386" s="165">
        <v>5406</v>
      </c>
      <c r="M2386" s="85">
        <f>L2386*'Age distribution'!$L$6</f>
        <v>349.80395703910381</v>
      </c>
      <c r="N2386" s="85">
        <f>L2386*'Age distribution'!$L$7</f>
        <v>1087.527536685106</v>
      </c>
      <c r="O2386" s="86">
        <f>L2386*'Age distribution'!$L$8</f>
        <v>1109.4095485795287</v>
      </c>
      <c r="P2386" s="86">
        <f>L2386*'Age distribution'!$L$9</f>
        <v>1089.3122569479235</v>
      </c>
      <c r="Q2386" s="86">
        <f>L2386*'Age distribution'!$L$10</f>
        <v>1051.7742641828543</v>
      </c>
      <c r="R2386" s="86">
        <f>L2386*'Age distribution'!$L$11</f>
        <v>718.17243656548385</v>
      </c>
      <c r="S2386" s="86">
        <f t="shared" si="37"/>
        <v>5406</v>
      </c>
      <c r="U2386" s="6"/>
      <c r="V2386" s="6"/>
      <c r="W2386" s="6"/>
      <c r="X2386" s="6"/>
      <c r="Y2386" s="6"/>
      <c r="Z2386" s="6"/>
      <c r="AA2386" s="6"/>
      <c r="AB2386" s="6"/>
      <c r="AC2386" s="6"/>
      <c r="AD2386" s="6"/>
      <c r="AE2386" s="6"/>
      <c r="AF2386" s="6"/>
    </row>
    <row r="2387" spans="1:32" ht="15" customHeight="1">
      <c r="A2387" s="89" t="s">
        <v>8381</v>
      </c>
      <c r="B2387" s="89" t="s">
        <v>8303</v>
      </c>
      <c r="C2387" s="89" t="s">
        <v>6729</v>
      </c>
      <c r="D2387" s="227" t="s">
        <v>1623</v>
      </c>
      <c r="E2387" s="228"/>
      <c r="F2387" s="228"/>
      <c r="G2387" s="229" t="s">
        <v>1622</v>
      </c>
      <c r="H2387" s="229"/>
      <c r="I2387" s="229"/>
      <c r="J2387" s="76" t="s">
        <v>1622</v>
      </c>
      <c r="K2387" s="77">
        <v>2993</v>
      </c>
      <c r="L2387" s="165">
        <v>2993</v>
      </c>
      <c r="M2387" s="85">
        <f>L2387*'Age distribution'!$L$6</f>
        <v>193.66689667370287</v>
      </c>
      <c r="N2387" s="85">
        <f>L2387*'Age distribution'!$L$7</f>
        <v>602.10320334785831</v>
      </c>
      <c r="O2387" s="86">
        <f>L2387*'Age distribution'!$L$8</f>
        <v>614.21805011071581</v>
      </c>
      <c r="P2387" s="86">
        <f>L2387*'Age distribution'!$L$9</f>
        <v>603.09130318999905</v>
      </c>
      <c r="Q2387" s="86">
        <f>L2387*'Age distribution'!$L$10</f>
        <v>582.30861500171716</v>
      </c>
      <c r="R2387" s="86">
        <f>L2387*'Age distribution'!$L$11</f>
        <v>397.61193167600686</v>
      </c>
      <c r="S2387" s="86">
        <f t="shared" si="37"/>
        <v>2993</v>
      </c>
      <c r="U2387" s="6"/>
      <c r="V2387" s="6"/>
      <c r="W2387" s="6"/>
      <c r="X2387" s="6"/>
      <c r="Y2387" s="6"/>
      <c r="Z2387" s="6"/>
      <c r="AA2387" s="6"/>
      <c r="AB2387" s="6"/>
      <c r="AC2387" s="6"/>
      <c r="AD2387" s="6"/>
      <c r="AE2387" s="6"/>
      <c r="AF2387" s="6"/>
    </row>
    <row r="2388" spans="1:32" ht="15" customHeight="1">
      <c r="A2388" s="89" t="s">
        <v>8380</v>
      </c>
      <c r="B2388" s="89" t="s">
        <v>8303</v>
      </c>
      <c r="C2388" s="89" t="s">
        <v>6728</v>
      </c>
      <c r="D2388" s="227" t="s">
        <v>1621</v>
      </c>
      <c r="E2388" s="228"/>
      <c r="F2388" s="228"/>
      <c r="G2388" s="229" t="s">
        <v>1620</v>
      </c>
      <c r="H2388" s="229"/>
      <c r="I2388" s="229"/>
      <c r="J2388" s="76" t="s">
        <v>1620</v>
      </c>
      <c r="K2388" s="77">
        <v>4075</v>
      </c>
      <c r="L2388" s="165">
        <v>4063</v>
      </c>
      <c r="M2388" s="85">
        <f>L2388*'Age distribution'!$L$6</f>
        <v>262.90297400108744</v>
      </c>
      <c r="N2388" s="85">
        <f>L2388*'Age distribution'!$L$7</f>
        <v>817.35560147088154</v>
      </c>
      <c r="O2388" s="86">
        <f>L2388*'Age distribution'!$L$8</f>
        <v>833.80151607077801</v>
      </c>
      <c r="P2388" s="86">
        <f>L2388*'Age distribution'!$L$9</f>
        <v>818.69694783192983</v>
      </c>
      <c r="Q2388" s="86">
        <f>L2388*'Age distribution'!$L$10</f>
        <v>790.48443125692506</v>
      </c>
      <c r="R2388" s="86">
        <f>L2388*'Age distribution'!$L$11</f>
        <v>539.75852936839829</v>
      </c>
      <c r="S2388" s="86">
        <f t="shared" si="37"/>
        <v>4063.0000000000005</v>
      </c>
      <c r="U2388" s="6"/>
      <c r="V2388" s="6"/>
      <c r="W2388" s="6"/>
      <c r="X2388" s="6"/>
      <c r="Y2388" s="6"/>
      <c r="Z2388" s="6"/>
      <c r="AA2388" s="6"/>
      <c r="AB2388" s="6"/>
      <c r="AC2388" s="6"/>
      <c r="AD2388" s="6"/>
      <c r="AE2388" s="6"/>
      <c r="AF2388" s="6"/>
    </row>
    <row r="2389" spans="1:32" ht="15" customHeight="1">
      <c r="A2389" s="89" t="s">
        <v>8378</v>
      </c>
      <c r="B2389" s="89" t="s">
        <v>8303</v>
      </c>
      <c r="C2389" s="89" t="s">
        <v>6727</v>
      </c>
      <c r="D2389" s="227" t="s">
        <v>1619</v>
      </c>
      <c r="E2389" s="228"/>
      <c r="F2389" s="228"/>
      <c r="G2389" s="229" t="s">
        <v>1618</v>
      </c>
      <c r="H2389" s="229"/>
      <c r="I2389" s="229"/>
      <c r="J2389" s="76" t="s">
        <v>1618</v>
      </c>
      <c r="K2389" s="77">
        <v>7118</v>
      </c>
      <c r="L2389" s="165">
        <v>6983</v>
      </c>
      <c r="M2389" s="85">
        <f>L2389*'Age distribution'!$L$6</f>
        <v>451.84628782909022</v>
      </c>
      <c r="N2389" s="85">
        <f>L2389*'Age distribution'!$L$7</f>
        <v>1404.7733608346457</v>
      </c>
      <c r="O2389" s="86">
        <f>L2389*'Age distribution'!$L$8</f>
        <v>1433.0386381300129</v>
      </c>
      <c r="P2389" s="86">
        <f>L2389*'Age distribution'!$L$9</f>
        <v>1407.078707041685</v>
      </c>
      <c r="Q2389" s="86">
        <f>L2389*'Age distribution'!$L$10</f>
        <v>1358.5903971122589</v>
      </c>
      <c r="R2389" s="86">
        <f>L2389*'Age distribution'!$L$11</f>
        <v>927.67260905230739</v>
      </c>
      <c r="S2389" s="86">
        <f t="shared" si="37"/>
        <v>6982.9999999999991</v>
      </c>
      <c r="U2389" s="6"/>
      <c r="V2389" s="6"/>
      <c r="W2389" s="6"/>
      <c r="X2389" s="6"/>
      <c r="Y2389" s="6"/>
      <c r="Z2389" s="6"/>
      <c r="AA2389" s="6"/>
      <c r="AB2389" s="6"/>
      <c r="AC2389" s="6"/>
      <c r="AD2389" s="6"/>
      <c r="AE2389" s="6"/>
      <c r="AF2389" s="6"/>
    </row>
    <row r="2390" spans="1:32" ht="15" customHeight="1">
      <c r="A2390" s="89" t="s">
        <v>8376</v>
      </c>
      <c r="B2390" s="89" t="s">
        <v>8303</v>
      </c>
      <c r="C2390" s="89" t="s">
        <v>6726</v>
      </c>
      <c r="D2390" s="227" t="s">
        <v>1617</v>
      </c>
      <c r="E2390" s="228"/>
      <c r="F2390" s="228"/>
      <c r="G2390" s="229" t="s">
        <v>1616</v>
      </c>
      <c r="H2390" s="229"/>
      <c r="I2390" s="229"/>
      <c r="J2390" s="76" t="s">
        <v>1616</v>
      </c>
      <c r="K2390" s="77">
        <v>2367</v>
      </c>
      <c r="L2390" s="165">
        <v>2370</v>
      </c>
      <c r="M2390" s="85">
        <f>L2390*'Age distribution'!$L$6</f>
        <v>153.35467594944063</v>
      </c>
      <c r="N2390" s="85">
        <f>L2390*'Age distribution'!$L$7</f>
        <v>476.77400331921962</v>
      </c>
      <c r="O2390" s="86">
        <f>L2390*'Age distribution'!$L$8</f>
        <v>486.36711619191328</v>
      </c>
      <c r="P2390" s="86">
        <f>L2390*'Age distribution'!$L$9</f>
        <v>477.55642785175331</v>
      </c>
      <c r="Q2390" s="86">
        <f>L2390*'Age distribution'!$L$10</f>
        <v>461.09970516340451</v>
      </c>
      <c r="R2390" s="86">
        <f>L2390*'Age distribution'!$L$11</f>
        <v>314.84807152426873</v>
      </c>
      <c r="S2390" s="86">
        <f t="shared" si="37"/>
        <v>2370</v>
      </c>
      <c r="U2390" s="6"/>
      <c r="V2390" s="6"/>
      <c r="W2390" s="6"/>
      <c r="X2390" s="6"/>
      <c r="Y2390" s="6"/>
      <c r="Z2390" s="6"/>
      <c r="AA2390" s="6"/>
      <c r="AB2390" s="6"/>
      <c r="AC2390" s="6"/>
      <c r="AD2390" s="6"/>
      <c r="AE2390" s="6"/>
      <c r="AF2390" s="6"/>
    </row>
    <row r="2391" spans="1:32" ht="15" customHeight="1">
      <c r="A2391" s="89" t="s">
        <v>8374</v>
      </c>
      <c r="B2391" s="89" t="s">
        <v>8303</v>
      </c>
      <c r="C2391" s="89" t="s">
        <v>6725</v>
      </c>
      <c r="D2391" s="227" t="s">
        <v>1614</v>
      </c>
      <c r="E2391" s="228"/>
      <c r="F2391" s="228"/>
      <c r="G2391" s="229" t="s">
        <v>1613</v>
      </c>
      <c r="H2391" s="229"/>
      <c r="I2391" s="229"/>
      <c r="J2391" s="76" t="s">
        <v>1613</v>
      </c>
      <c r="K2391" s="77">
        <v>7348</v>
      </c>
      <c r="L2391" s="165">
        <v>7256</v>
      </c>
      <c r="M2391" s="85">
        <f>L2391*'Age distribution'!$L$6</f>
        <v>469.511193539722</v>
      </c>
      <c r="N2391" s="85">
        <f>L2391*'Age distribution'!$L$7</f>
        <v>1459.6928979258471</v>
      </c>
      <c r="O2391" s="86">
        <f>L2391*'Age distribution'!$L$8</f>
        <v>1489.0632046787016</v>
      </c>
      <c r="P2391" s="86">
        <f>L2391*'Age distribution'!$L$9</f>
        <v>1462.0883715157477</v>
      </c>
      <c r="Q2391" s="86">
        <f>L2391*'Age distribution'!$L$10</f>
        <v>1411.7044137829801</v>
      </c>
      <c r="R2391" s="86">
        <f>L2391*'Age distribution'!$L$11</f>
        <v>963.93991855700165</v>
      </c>
      <c r="S2391" s="86">
        <f t="shared" si="37"/>
        <v>7256</v>
      </c>
      <c r="U2391" s="6"/>
      <c r="V2391" s="6"/>
      <c r="W2391" s="6"/>
      <c r="X2391" s="6"/>
      <c r="Y2391" s="6"/>
      <c r="Z2391" s="6"/>
      <c r="AA2391" s="6"/>
      <c r="AB2391" s="6"/>
      <c r="AC2391" s="6"/>
      <c r="AD2391" s="6"/>
      <c r="AE2391" s="6"/>
      <c r="AF2391" s="6"/>
    </row>
    <row r="2392" spans="1:32" ht="15" customHeight="1">
      <c r="A2392" s="89" t="s">
        <v>8373</v>
      </c>
      <c r="B2392" s="89" t="s">
        <v>8303</v>
      </c>
      <c r="C2392" s="89" t="s">
        <v>6724</v>
      </c>
      <c r="D2392" s="227" t="s">
        <v>1611</v>
      </c>
      <c r="E2392" s="228"/>
      <c r="F2392" s="228"/>
      <c r="G2392" s="229" t="s">
        <v>1610</v>
      </c>
      <c r="H2392" s="229"/>
      <c r="I2392" s="229"/>
      <c r="J2392" s="76" t="s">
        <v>1610</v>
      </c>
      <c r="K2392" s="77">
        <v>4257</v>
      </c>
      <c r="L2392" s="165">
        <v>4217</v>
      </c>
      <c r="M2392" s="85">
        <f>L2392*'Age distribution'!$L$6</f>
        <v>272.86779260708488</v>
      </c>
      <c r="N2392" s="85">
        <f>L2392*'Age distribution'!$L$7</f>
        <v>848.33585316335405</v>
      </c>
      <c r="O2392" s="86">
        <f>L2392*'Age distribution'!$L$8</f>
        <v>865.40511771362799</v>
      </c>
      <c r="P2392" s="86">
        <f>L2392*'Age distribution'!$L$9</f>
        <v>849.72804061217039</v>
      </c>
      <c r="Q2392" s="86">
        <f>L2392*'Age distribution'!$L$10</f>
        <v>820.44618425066528</v>
      </c>
      <c r="R2392" s="86">
        <f>L2392*'Age distribution'!$L$11</f>
        <v>560.21701165309753</v>
      </c>
      <c r="S2392" s="86">
        <f t="shared" si="37"/>
        <v>4217</v>
      </c>
      <c r="U2392" s="6"/>
      <c r="V2392" s="6"/>
      <c r="W2392" s="6"/>
      <c r="X2392" s="6"/>
      <c r="Y2392" s="6"/>
      <c r="Z2392" s="6"/>
      <c r="AA2392" s="6"/>
      <c r="AB2392" s="6"/>
      <c r="AC2392" s="6"/>
      <c r="AD2392" s="6"/>
      <c r="AE2392" s="6"/>
      <c r="AF2392" s="6"/>
    </row>
    <row r="2393" spans="1:32" ht="15" customHeight="1">
      <c r="A2393" s="89" t="s">
        <v>8371</v>
      </c>
      <c r="B2393" s="89" t="s">
        <v>8303</v>
      </c>
      <c r="C2393" s="89" t="s">
        <v>6723</v>
      </c>
      <c r="D2393" s="227" t="s">
        <v>1609</v>
      </c>
      <c r="E2393" s="228"/>
      <c r="F2393" s="228"/>
      <c r="G2393" s="229" t="s">
        <v>1608</v>
      </c>
      <c r="H2393" s="229"/>
      <c r="I2393" s="229"/>
      <c r="J2393" s="76" t="s">
        <v>1608</v>
      </c>
      <c r="K2393" s="77">
        <v>1923</v>
      </c>
      <c r="L2393" s="165">
        <v>1911</v>
      </c>
      <c r="M2393" s="85">
        <f>L2393*'Age distribution'!$L$6</f>
        <v>123.65433997442237</v>
      </c>
      <c r="N2393" s="85">
        <f>L2393*'Age distribution'!$L$7</f>
        <v>384.43675963840872</v>
      </c>
      <c r="O2393" s="86">
        <f>L2393*'Age distribution'!$L$8</f>
        <v>392.17196584082126</v>
      </c>
      <c r="P2393" s="86">
        <f>L2393*'Age distribution'!$L$9</f>
        <v>385.06765131843906</v>
      </c>
      <c r="Q2393" s="86">
        <f>L2393*'Age distribution'!$L$10</f>
        <v>371.79811669504892</v>
      </c>
      <c r="R2393" s="86">
        <f>L2393*'Age distribution'!$L$11</f>
        <v>253.87116653285972</v>
      </c>
      <c r="S2393" s="86">
        <f t="shared" si="37"/>
        <v>1911</v>
      </c>
      <c r="U2393" s="6"/>
      <c r="V2393" s="6"/>
      <c r="W2393" s="6"/>
      <c r="X2393" s="6"/>
      <c r="Y2393" s="6"/>
      <c r="Z2393" s="6"/>
      <c r="AA2393" s="6"/>
      <c r="AB2393" s="6"/>
      <c r="AC2393" s="6"/>
      <c r="AD2393" s="6"/>
      <c r="AE2393" s="6"/>
      <c r="AF2393" s="6"/>
    </row>
    <row r="2394" spans="1:32" ht="15" customHeight="1">
      <c r="A2394" s="89" t="s">
        <v>8369</v>
      </c>
      <c r="B2394" s="89" t="s">
        <v>8303</v>
      </c>
      <c r="C2394" s="89" t="s">
        <v>6722</v>
      </c>
      <c r="D2394" s="227" t="s">
        <v>1607</v>
      </c>
      <c r="E2394" s="228"/>
      <c r="F2394" s="228"/>
      <c r="G2394" s="229" t="s">
        <v>1606</v>
      </c>
      <c r="H2394" s="229"/>
      <c r="I2394" s="229"/>
      <c r="J2394" s="76" t="s">
        <v>1606</v>
      </c>
      <c r="K2394" s="77">
        <v>5915</v>
      </c>
      <c r="L2394" s="165">
        <v>5954</v>
      </c>
      <c r="M2394" s="85">
        <f>L2394*'Age distribution'!$L$6</f>
        <v>385.26318168901668</v>
      </c>
      <c r="N2394" s="85">
        <f>L2394*'Age distribution'!$L$7</f>
        <v>1197.7689517985796</v>
      </c>
      <c r="O2394" s="86">
        <f>L2394*'Age distribution'!$L$8</f>
        <v>1221.8691180618785</v>
      </c>
      <c r="P2394" s="86">
        <f>L2394*'Age distribution'!$L$9</f>
        <v>1199.734587100987</v>
      </c>
      <c r="Q2394" s="86">
        <f>L2394*'Age distribution'!$L$10</f>
        <v>1158.3914111995402</v>
      </c>
      <c r="R2394" s="86">
        <f>L2394*'Age distribution'!$L$11</f>
        <v>790.97275014999832</v>
      </c>
      <c r="S2394" s="86">
        <f t="shared" si="37"/>
        <v>5954</v>
      </c>
      <c r="U2394" s="6"/>
      <c r="V2394" s="6"/>
      <c r="W2394" s="6"/>
      <c r="X2394" s="6"/>
      <c r="Y2394" s="6"/>
      <c r="Z2394" s="6"/>
      <c r="AA2394" s="6"/>
      <c r="AB2394" s="6"/>
      <c r="AC2394" s="6"/>
      <c r="AD2394" s="6"/>
      <c r="AE2394" s="6"/>
      <c r="AF2394" s="6"/>
    </row>
    <row r="2395" spans="1:32" ht="15" customHeight="1">
      <c r="A2395" s="89" t="s">
        <v>8367</v>
      </c>
      <c r="B2395" s="89" t="s">
        <v>8303</v>
      </c>
      <c r="C2395" s="89" t="s">
        <v>6721</v>
      </c>
      <c r="D2395" s="227" t="s">
        <v>1604</v>
      </c>
      <c r="E2395" s="228"/>
      <c r="F2395" s="228"/>
      <c r="G2395" s="229" t="s">
        <v>1603</v>
      </c>
      <c r="H2395" s="229"/>
      <c r="I2395" s="229"/>
      <c r="J2395" s="76" t="s">
        <v>1603</v>
      </c>
      <c r="K2395" s="77">
        <v>3429</v>
      </c>
      <c r="L2395" s="165">
        <v>3439</v>
      </c>
      <c r="M2395" s="85">
        <f>L2395*'Age distribution'!$L$6</f>
        <v>222.52604666250053</v>
      </c>
      <c r="N2395" s="85">
        <f>L2395*'Age distribution'!$L$7</f>
        <v>691.82523097670719</v>
      </c>
      <c r="O2395" s="86">
        <f>L2395*'Age distribution'!$L$8</f>
        <v>705.7453639594894</v>
      </c>
      <c r="P2395" s="86">
        <f>L2395*'Age distribution'!$L$9</f>
        <v>692.96057189121507</v>
      </c>
      <c r="Q2395" s="86">
        <f>L2395*'Age distribution'!$L$10</f>
        <v>669.08096458099067</v>
      </c>
      <c r="R2395" s="86">
        <f>L2395*'Age distribution'!$L$11</f>
        <v>456.86182192909712</v>
      </c>
      <c r="S2395" s="86">
        <f t="shared" si="37"/>
        <v>3438.9999999999995</v>
      </c>
      <c r="U2395" s="6"/>
      <c r="V2395" s="6"/>
      <c r="W2395" s="6"/>
      <c r="X2395" s="6"/>
      <c r="Y2395" s="6"/>
      <c r="Z2395" s="6"/>
      <c r="AA2395" s="6"/>
      <c r="AB2395" s="6"/>
      <c r="AC2395" s="6"/>
      <c r="AD2395" s="6"/>
      <c r="AE2395" s="6"/>
      <c r="AF2395" s="6"/>
    </row>
    <row r="2396" spans="1:32" ht="15" customHeight="1">
      <c r="A2396" s="89" t="s">
        <v>8365</v>
      </c>
      <c r="B2396" s="89" t="s">
        <v>8303</v>
      </c>
      <c r="C2396" s="89" t="s">
        <v>6720</v>
      </c>
      <c r="D2396" s="227" t="s">
        <v>1602</v>
      </c>
      <c r="E2396" s="228"/>
      <c r="F2396" s="228"/>
      <c r="G2396" s="229" t="s">
        <v>1601</v>
      </c>
      <c r="H2396" s="229"/>
      <c r="I2396" s="229"/>
      <c r="J2396" s="76" t="s">
        <v>1601</v>
      </c>
      <c r="K2396" s="77">
        <v>3346</v>
      </c>
      <c r="L2396" s="165">
        <v>3390</v>
      </c>
      <c r="M2396" s="85">
        <f>L2396*'Age distribution'!$L$6</f>
        <v>219.35542256059227</v>
      </c>
      <c r="N2396" s="85">
        <f>L2396*'Age distribution'!$L$7</f>
        <v>681.967878165466</v>
      </c>
      <c r="O2396" s="86">
        <f>L2396*'Age distribution'!$L$8</f>
        <v>695.68967252767345</v>
      </c>
      <c r="P2396" s="86">
        <f>L2396*'Age distribution'!$L$9</f>
        <v>683.08704237022948</v>
      </c>
      <c r="Q2396" s="86">
        <f>L2396*'Age distribution'!$L$10</f>
        <v>659.54767953752798</v>
      </c>
      <c r="R2396" s="86">
        <f>L2396*'Age distribution'!$L$11</f>
        <v>450.35230483851097</v>
      </c>
      <c r="S2396" s="86">
        <f t="shared" si="37"/>
        <v>3390</v>
      </c>
      <c r="U2396" s="6"/>
      <c r="V2396" s="6"/>
      <c r="W2396" s="6"/>
      <c r="X2396" s="6"/>
      <c r="Y2396" s="6"/>
      <c r="Z2396" s="6"/>
      <c r="AA2396" s="6"/>
      <c r="AB2396" s="6"/>
      <c r="AC2396" s="6"/>
      <c r="AD2396" s="6"/>
      <c r="AE2396" s="6"/>
      <c r="AF2396" s="6"/>
    </row>
    <row r="2397" spans="1:32" ht="15" customHeight="1">
      <c r="A2397" s="89" t="s">
        <v>8363</v>
      </c>
      <c r="B2397" s="89" t="s">
        <v>8303</v>
      </c>
      <c r="C2397" s="89" t="s">
        <v>6719</v>
      </c>
      <c r="D2397" s="227" t="s">
        <v>1600</v>
      </c>
      <c r="E2397" s="228"/>
      <c r="F2397" s="228"/>
      <c r="G2397" s="229" t="s">
        <v>1599</v>
      </c>
      <c r="H2397" s="229"/>
      <c r="I2397" s="229"/>
      <c r="J2397" s="76" t="s">
        <v>1599</v>
      </c>
      <c r="K2397" s="77">
        <v>1245</v>
      </c>
      <c r="L2397" s="165">
        <v>1290</v>
      </c>
      <c r="M2397" s="85">
        <f>L2397*'Age distribution'!$L$6</f>
        <v>83.471532478809451</v>
      </c>
      <c r="N2397" s="85">
        <f>L2397*'Age distribution'!$L$7</f>
        <v>259.50990054084104</v>
      </c>
      <c r="O2397" s="86">
        <f>L2397*'Age distribution'!$L$8</f>
        <v>264.73146830699079</v>
      </c>
      <c r="P2397" s="86">
        <f>L2397*'Age distribution'!$L$9</f>
        <v>259.93577718513154</v>
      </c>
      <c r="Q2397" s="86">
        <f>L2397*'Age distribution'!$L$10</f>
        <v>250.97832053197965</v>
      </c>
      <c r="R2397" s="86">
        <f>L2397*'Age distribution'!$L$11</f>
        <v>171.37300095624752</v>
      </c>
      <c r="S2397" s="86">
        <f t="shared" si="37"/>
        <v>1290</v>
      </c>
      <c r="U2397" s="6"/>
      <c r="V2397" s="6"/>
      <c r="W2397" s="6"/>
      <c r="X2397" s="6"/>
      <c r="Y2397" s="6"/>
      <c r="Z2397" s="6"/>
      <c r="AA2397" s="6"/>
      <c r="AB2397" s="6"/>
      <c r="AC2397" s="6"/>
      <c r="AD2397" s="6"/>
      <c r="AE2397" s="6"/>
      <c r="AF2397" s="6"/>
    </row>
    <row r="2398" spans="1:32" ht="15" customHeight="1">
      <c r="A2398" s="89" t="s">
        <v>8361</v>
      </c>
      <c r="B2398" s="89" t="s">
        <v>8303</v>
      </c>
      <c r="C2398" s="89" t="s">
        <v>6718</v>
      </c>
      <c r="D2398" s="227" t="s">
        <v>1597</v>
      </c>
      <c r="E2398" s="228"/>
      <c r="F2398" s="228"/>
      <c r="G2398" s="229" t="s">
        <v>1596</v>
      </c>
      <c r="H2398" s="229"/>
      <c r="I2398" s="229"/>
      <c r="J2398" s="76" t="s">
        <v>1596</v>
      </c>
      <c r="K2398" s="77">
        <v>17066</v>
      </c>
      <c r="L2398" s="165">
        <v>17284</v>
      </c>
      <c r="M2398" s="85">
        <f>L2398*'Age distribution'!$L$6</f>
        <v>1118.3891219873974</v>
      </c>
      <c r="N2398" s="85">
        <f>L2398*'Age distribution'!$L$7</f>
        <v>3477.0303263161991</v>
      </c>
      <c r="O2398" s="86">
        <f>L2398*'Age distribution'!$L$8</f>
        <v>3546.9912389287047</v>
      </c>
      <c r="P2398" s="86">
        <f>L2398*'Age distribution'!$L$9</f>
        <v>3482.7364130758247</v>
      </c>
      <c r="Q2398" s="86">
        <f>L2398*'Age distribution'!$L$10</f>
        <v>3362.7203814532841</v>
      </c>
      <c r="R2398" s="86">
        <f>L2398*'Age distribution'!$L$11</f>
        <v>2296.1325182385908</v>
      </c>
      <c r="S2398" s="86">
        <f t="shared" si="37"/>
        <v>17284</v>
      </c>
      <c r="U2398" s="6"/>
      <c r="V2398" s="6"/>
      <c r="W2398" s="6"/>
      <c r="X2398" s="6"/>
      <c r="Y2398" s="6"/>
      <c r="Z2398" s="6"/>
      <c r="AA2398" s="6"/>
      <c r="AB2398" s="6"/>
      <c r="AC2398" s="6"/>
      <c r="AD2398" s="6"/>
      <c r="AE2398" s="6"/>
      <c r="AF2398" s="6"/>
    </row>
    <row r="2399" spans="1:32" ht="15" customHeight="1">
      <c r="A2399" s="89" t="s">
        <v>8359</v>
      </c>
      <c r="B2399" s="89" t="s">
        <v>8303</v>
      </c>
      <c r="C2399" s="89" t="s">
        <v>6717</v>
      </c>
      <c r="D2399" s="227" t="s">
        <v>1595</v>
      </c>
      <c r="E2399" s="228"/>
      <c r="F2399" s="228"/>
      <c r="G2399" s="229" t="s">
        <v>1594</v>
      </c>
      <c r="H2399" s="229"/>
      <c r="I2399" s="229"/>
      <c r="J2399" s="76" t="s">
        <v>1594</v>
      </c>
      <c r="K2399" s="77">
        <v>7335</v>
      </c>
      <c r="L2399" s="165">
        <v>7191</v>
      </c>
      <c r="M2399" s="85">
        <f>L2399*'Age distribution'!$L$6</f>
        <v>465.30526360861921</v>
      </c>
      <c r="N2399" s="85">
        <f>L2399*'Age distribution'!$L$7</f>
        <v>1446.6168176660372</v>
      </c>
      <c r="O2399" s="86">
        <f>L2399*'Age distribution'!$L$8</f>
        <v>1475.7240221671091</v>
      </c>
      <c r="P2399" s="86">
        <f>L2399*'Age distribution'!$L$9</f>
        <v>1448.9908323552565</v>
      </c>
      <c r="Q2399" s="86">
        <f>L2399*'Age distribution'!$L$10</f>
        <v>1399.0582193375703</v>
      </c>
      <c r="R2399" s="86">
        <f>L2399*'Age distribution'!$L$11</f>
        <v>955.30484486540774</v>
      </c>
      <c r="S2399" s="86">
        <f t="shared" si="37"/>
        <v>7191</v>
      </c>
      <c r="U2399" s="6"/>
      <c r="V2399" s="6"/>
      <c r="W2399" s="6"/>
      <c r="X2399" s="6"/>
      <c r="Y2399" s="6"/>
      <c r="Z2399" s="6"/>
      <c r="AA2399" s="6"/>
      <c r="AB2399" s="6"/>
      <c r="AC2399" s="6"/>
      <c r="AD2399" s="6"/>
      <c r="AE2399" s="6"/>
      <c r="AF2399" s="6"/>
    </row>
    <row r="2400" spans="1:32" ht="15" customHeight="1">
      <c r="A2400" s="89" t="s">
        <v>8358</v>
      </c>
      <c r="B2400" s="89" t="s">
        <v>8303</v>
      </c>
      <c r="C2400" s="89" t="s">
        <v>6716</v>
      </c>
      <c r="D2400" s="227" t="s">
        <v>1593</v>
      </c>
      <c r="E2400" s="228"/>
      <c r="F2400" s="228"/>
      <c r="G2400" s="229" t="s">
        <v>1592</v>
      </c>
      <c r="H2400" s="229"/>
      <c r="I2400" s="229"/>
      <c r="J2400" s="76" t="s">
        <v>1592</v>
      </c>
      <c r="K2400" s="77">
        <v>1416</v>
      </c>
      <c r="L2400" s="165">
        <v>1397</v>
      </c>
      <c r="M2400" s="85">
        <f>L2400*'Age distribution'!$L$6</f>
        <v>90.395140211547911</v>
      </c>
      <c r="N2400" s="85">
        <f>L2400*'Age distribution'!$L$7</f>
        <v>281.03514035314333</v>
      </c>
      <c r="O2400" s="86">
        <f>L2400*'Age distribution'!$L$8</f>
        <v>286.689814902997</v>
      </c>
      <c r="P2400" s="86">
        <f>L2400*'Age distribution'!$L$9</f>
        <v>281.49634164932468</v>
      </c>
      <c r="Q2400" s="86">
        <f>L2400*'Age distribution'!$L$10</f>
        <v>271.79590215750045</v>
      </c>
      <c r="R2400" s="86">
        <f>L2400*'Age distribution'!$L$11</f>
        <v>185.58766072548667</v>
      </c>
      <c r="S2400" s="86">
        <f t="shared" si="37"/>
        <v>1397</v>
      </c>
      <c r="U2400" s="6"/>
      <c r="V2400" s="6"/>
      <c r="W2400" s="6"/>
      <c r="X2400" s="6"/>
      <c r="Y2400" s="6"/>
      <c r="Z2400" s="6"/>
      <c r="AA2400" s="6"/>
      <c r="AB2400" s="6"/>
      <c r="AC2400" s="6"/>
      <c r="AD2400" s="6"/>
      <c r="AE2400" s="6"/>
      <c r="AF2400" s="6"/>
    </row>
    <row r="2401" spans="1:32" ht="15" customHeight="1">
      <c r="A2401" s="89" t="s">
        <v>8356</v>
      </c>
      <c r="B2401" s="89" t="s">
        <v>8303</v>
      </c>
      <c r="C2401" s="89" t="s">
        <v>6715</v>
      </c>
      <c r="D2401" s="227" t="s">
        <v>1591</v>
      </c>
      <c r="E2401" s="228"/>
      <c r="F2401" s="228"/>
      <c r="G2401" s="229" t="s">
        <v>1590</v>
      </c>
      <c r="H2401" s="229"/>
      <c r="I2401" s="229"/>
      <c r="J2401" s="76" t="s">
        <v>1590</v>
      </c>
      <c r="K2401" s="77">
        <v>3046</v>
      </c>
      <c r="L2401" s="165">
        <v>3162</v>
      </c>
      <c r="M2401" s="85">
        <f>L2401*'Age distribution'!$L$6</f>
        <v>204.60231449457015</v>
      </c>
      <c r="N2401" s="85">
        <f>L2401*'Age distribution'!$L$7</f>
        <v>636.10101202336386</v>
      </c>
      <c r="O2401" s="86">
        <f>L2401*'Age distribution'!$L$8</f>
        <v>648.89992464085651</v>
      </c>
      <c r="P2401" s="86">
        <f>L2401*'Age distribution'!$L$9</f>
        <v>637.14490500727595</v>
      </c>
      <c r="Q2401" s="86">
        <f>L2401*'Age distribution'!$L$10</f>
        <v>615.18872055978272</v>
      </c>
      <c r="R2401" s="86">
        <f>L2401*'Age distribution'!$L$11</f>
        <v>420.06312327415094</v>
      </c>
      <c r="S2401" s="86">
        <f t="shared" si="37"/>
        <v>3162</v>
      </c>
      <c r="U2401" s="6"/>
      <c r="V2401" s="6"/>
      <c r="W2401" s="6"/>
      <c r="X2401" s="6"/>
      <c r="Y2401" s="6"/>
      <c r="Z2401" s="6"/>
      <c r="AA2401" s="6"/>
      <c r="AB2401" s="6"/>
      <c r="AC2401" s="6"/>
      <c r="AD2401" s="6"/>
      <c r="AE2401" s="6"/>
      <c r="AF2401" s="6"/>
    </row>
    <row r="2402" spans="1:32" ht="15" customHeight="1">
      <c r="A2402" s="89" t="s">
        <v>8355</v>
      </c>
      <c r="B2402" s="89" t="s">
        <v>8303</v>
      </c>
      <c r="C2402" s="89" t="s">
        <v>6714</v>
      </c>
      <c r="D2402" s="227" t="s">
        <v>1589</v>
      </c>
      <c r="E2402" s="228"/>
      <c r="F2402" s="228"/>
      <c r="G2402" s="229" t="s">
        <v>1588</v>
      </c>
      <c r="H2402" s="229"/>
      <c r="I2402" s="229"/>
      <c r="J2402" s="76" t="s">
        <v>1588</v>
      </c>
      <c r="K2402" s="77">
        <v>2084</v>
      </c>
      <c r="L2402" s="165">
        <v>2064</v>
      </c>
      <c r="M2402" s="85">
        <f>L2402*'Age distribution'!$L$6</f>
        <v>133.55445196609512</v>
      </c>
      <c r="N2402" s="85">
        <f>L2402*'Age distribution'!$L$7</f>
        <v>415.21584086534568</v>
      </c>
      <c r="O2402" s="86">
        <f>L2402*'Age distribution'!$L$8</f>
        <v>423.57034929118527</v>
      </c>
      <c r="P2402" s="86">
        <f>L2402*'Age distribution'!$L$9</f>
        <v>415.89724349621048</v>
      </c>
      <c r="Q2402" s="86">
        <f>L2402*'Age distribution'!$L$10</f>
        <v>401.56531285116745</v>
      </c>
      <c r="R2402" s="86">
        <f>L2402*'Age distribution'!$L$11</f>
        <v>274.19680152999604</v>
      </c>
      <c r="S2402" s="86">
        <f t="shared" si="37"/>
        <v>2064</v>
      </c>
      <c r="U2402" s="6"/>
      <c r="V2402" s="6"/>
      <c r="W2402" s="6"/>
      <c r="X2402" s="6"/>
      <c r="Y2402" s="6"/>
      <c r="Z2402" s="6"/>
      <c r="AA2402" s="6"/>
      <c r="AB2402" s="6"/>
      <c r="AC2402" s="6"/>
      <c r="AD2402" s="6"/>
      <c r="AE2402" s="6"/>
      <c r="AF2402" s="6"/>
    </row>
    <row r="2403" spans="1:32" ht="15" customHeight="1">
      <c r="A2403" s="89" t="s">
        <v>8353</v>
      </c>
      <c r="B2403" s="89" t="s">
        <v>8303</v>
      </c>
      <c r="C2403" s="89" t="s">
        <v>6713</v>
      </c>
      <c r="D2403" s="227" t="s">
        <v>1587</v>
      </c>
      <c r="E2403" s="228"/>
      <c r="F2403" s="228"/>
      <c r="G2403" s="229" t="s">
        <v>1586</v>
      </c>
      <c r="H2403" s="229"/>
      <c r="I2403" s="229"/>
      <c r="J2403" s="76" t="s">
        <v>1586</v>
      </c>
      <c r="K2403" s="77">
        <v>1007</v>
      </c>
      <c r="L2403" s="165">
        <v>1020</v>
      </c>
      <c r="M2403" s="85">
        <f>L2403*'Age distribution'!$L$6</f>
        <v>66.000746611151655</v>
      </c>
      <c r="N2403" s="85">
        <f>L2403*'Age distribution'!$L$7</f>
        <v>205.19387484624642</v>
      </c>
      <c r="O2403" s="86">
        <f>L2403*'Age distribution'!$L$8</f>
        <v>209.32255633576017</v>
      </c>
      <c r="P2403" s="86">
        <f>L2403*'Age distribution'!$L$9</f>
        <v>205.53061451847611</v>
      </c>
      <c r="Q2403" s="86">
        <f>L2403*'Age distribution'!$L$10</f>
        <v>198.44797437412345</v>
      </c>
      <c r="R2403" s="86">
        <f>L2403*'Age distribution'!$L$11</f>
        <v>135.50423331424224</v>
      </c>
      <c r="S2403" s="86">
        <f t="shared" si="37"/>
        <v>1020</v>
      </c>
      <c r="U2403" s="6"/>
      <c r="V2403" s="6"/>
      <c r="W2403" s="6"/>
      <c r="X2403" s="6"/>
      <c r="Y2403" s="6"/>
      <c r="Z2403" s="6"/>
      <c r="AA2403" s="6"/>
      <c r="AB2403" s="6"/>
      <c r="AC2403" s="6"/>
      <c r="AD2403" s="6"/>
      <c r="AE2403" s="6"/>
      <c r="AF2403" s="6"/>
    </row>
    <row r="2404" spans="1:32" ht="15" customHeight="1">
      <c r="A2404" s="89" t="s">
        <v>8352</v>
      </c>
      <c r="B2404" s="89" t="s">
        <v>8303</v>
      </c>
      <c r="C2404" s="89" t="s">
        <v>6712</v>
      </c>
      <c r="D2404" s="227" t="s">
        <v>1585</v>
      </c>
      <c r="E2404" s="228"/>
      <c r="F2404" s="228"/>
      <c r="G2404" s="229" t="s">
        <v>1584</v>
      </c>
      <c r="H2404" s="229"/>
      <c r="I2404" s="229"/>
      <c r="J2404" s="76" t="s">
        <v>1584</v>
      </c>
      <c r="K2404" s="77">
        <v>5136</v>
      </c>
      <c r="L2404" s="165">
        <v>5152</v>
      </c>
      <c r="M2404" s="85">
        <f>L2404*'Age distribution'!$L$6</f>
        <v>333.36847700064055</v>
      </c>
      <c r="N2404" s="85">
        <f>L2404*'Age distribution'!$L$7</f>
        <v>1036.4302384390799</v>
      </c>
      <c r="O2404" s="86">
        <f>L2404*'Age distribution'!$L$8</f>
        <v>1057.2841276880749</v>
      </c>
      <c r="P2404" s="86">
        <f>L2404*'Age distribution'!$L$9</f>
        <v>1038.1311039207735</v>
      </c>
      <c r="Q2404" s="86">
        <f>L2404*'Age distribution'!$L$10</f>
        <v>1002.3568274269451</v>
      </c>
      <c r="R2404" s="86">
        <f>L2404*'Age distribution'!$L$11</f>
        <v>684.42922552448624</v>
      </c>
      <c r="S2404" s="86">
        <f t="shared" si="37"/>
        <v>5152</v>
      </c>
      <c r="U2404" s="6"/>
      <c r="V2404" s="6"/>
      <c r="W2404" s="6"/>
      <c r="X2404" s="6"/>
      <c r="Y2404" s="6"/>
      <c r="Z2404" s="6"/>
      <c r="AA2404" s="6"/>
      <c r="AB2404" s="6"/>
      <c r="AC2404" s="6"/>
      <c r="AD2404" s="6"/>
      <c r="AE2404" s="6"/>
      <c r="AF2404" s="6"/>
    </row>
    <row r="2405" spans="1:32" ht="15" customHeight="1">
      <c r="A2405" s="89" t="s">
        <v>8350</v>
      </c>
      <c r="B2405" s="89" t="s">
        <v>8303</v>
      </c>
      <c r="C2405" s="89" t="s">
        <v>6711</v>
      </c>
      <c r="D2405" s="227" t="s">
        <v>1583</v>
      </c>
      <c r="E2405" s="228"/>
      <c r="F2405" s="228"/>
      <c r="G2405" s="229" t="s">
        <v>1582</v>
      </c>
      <c r="H2405" s="229"/>
      <c r="I2405" s="229"/>
      <c r="J2405" s="76" t="s">
        <v>1582</v>
      </c>
      <c r="K2405" s="77">
        <v>11273</v>
      </c>
      <c r="L2405" s="165">
        <v>11587</v>
      </c>
      <c r="M2405" s="85">
        <f>L2405*'Age distribution'!$L$6</f>
        <v>749.7555401798179</v>
      </c>
      <c r="N2405" s="85">
        <f>L2405*'Age distribution'!$L$7</f>
        <v>2330.962184160252</v>
      </c>
      <c r="O2405" s="86">
        <f>L2405*'Age distribution'!$L$8</f>
        <v>2377.8631963357384</v>
      </c>
      <c r="P2405" s="86">
        <f>L2405*'Age distribution'!$L$9</f>
        <v>2334.7874808093948</v>
      </c>
      <c r="Q2405" s="86">
        <f>L2405*'Age distribution'!$L$10</f>
        <v>2254.330077522518</v>
      </c>
      <c r="R2405" s="86">
        <f>L2405*'Age distribution'!$L$11</f>
        <v>1539.3015209922792</v>
      </c>
      <c r="S2405" s="86">
        <f t="shared" si="37"/>
        <v>11587.000000000002</v>
      </c>
      <c r="U2405" s="6"/>
      <c r="V2405" s="6"/>
      <c r="W2405" s="6"/>
      <c r="X2405" s="6"/>
      <c r="Y2405" s="6"/>
      <c r="Z2405" s="6"/>
      <c r="AA2405" s="6"/>
      <c r="AB2405" s="6"/>
      <c r="AC2405" s="6"/>
      <c r="AD2405" s="6"/>
      <c r="AE2405" s="6"/>
      <c r="AF2405" s="6"/>
    </row>
    <row r="2406" spans="1:32" ht="15" customHeight="1">
      <c r="A2406" s="89" t="s">
        <v>8349</v>
      </c>
      <c r="B2406" s="89" t="s">
        <v>8303</v>
      </c>
      <c r="C2406" s="89" t="s">
        <v>6710</v>
      </c>
      <c r="D2406" s="227" t="s">
        <v>1581</v>
      </c>
      <c r="E2406" s="228"/>
      <c r="F2406" s="228"/>
      <c r="G2406" s="229" t="s">
        <v>1580</v>
      </c>
      <c r="H2406" s="229"/>
      <c r="I2406" s="229"/>
      <c r="J2406" s="76" t="s">
        <v>1580</v>
      </c>
      <c r="K2406" s="77">
        <v>24166</v>
      </c>
      <c r="L2406" s="165">
        <v>24305</v>
      </c>
      <c r="M2406" s="85">
        <f>L2406*'Age distribution'!$L$6</f>
        <v>1572.6942611608247</v>
      </c>
      <c r="N2406" s="85">
        <f>L2406*'Age distribution'!$L$7</f>
        <v>4889.4481648411947</v>
      </c>
      <c r="O2406" s="86">
        <f>L2406*'Age distribution'!$L$8</f>
        <v>4987.8281683731866</v>
      </c>
      <c r="P2406" s="86">
        <f>L2406*'Age distribution'!$L$9</f>
        <v>4897.472143011335</v>
      </c>
      <c r="Q2406" s="86">
        <f>L2406*'Age distribution'!$L$10</f>
        <v>4728.7039383951669</v>
      </c>
      <c r="R2406" s="86">
        <f>L2406*'Age distribution'!$L$11</f>
        <v>3228.8533242182916</v>
      </c>
      <c r="S2406" s="86">
        <f t="shared" si="37"/>
        <v>24305</v>
      </c>
      <c r="U2406" s="6"/>
      <c r="V2406" s="6"/>
      <c r="W2406" s="6"/>
      <c r="X2406" s="6"/>
      <c r="Y2406" s="6"/>
      <c r="Z2406" s="6"/>
      <c r="AA2406" s="6"/>
      <c r="AB2406" s="6"/>
      <c r="AC2406" s="6"/>
      <c r="AD2406" s="6"/>
      <c r="AE2406" s="6"/>
      <c r="AF2406" s="6"/>
    </row>
    <row r="2407" spans="1:32" ht="15" customHeight="1">
      <c r="A2407" s="89" t="s">
        <v>8348</v>
      </c>
      <c r="B2407" s="89" t="s">
        <v>8303</v>
      </c>
      <c r="C2407" s="89" t="s">
        <v>6709</v>
      </c>
      <c r="D2407" s="227" t="s">
        <v>1579</v>
      </c>
      <c r="E2407" s="228"/>
      <c r="F2407" s="228"/>
      <c r="G2407" s="229" t="s">
        <v>1578</v>
      </c>
      <c r="H2407" s="229"/>
      <c r="I2407" s="229"/>
      <c r="J2407" s="76" t="s">
        <v>1578</v>
      </c>
      <c r="K2407" s="77">
        <v>45179</v>
      </c>
      <c r="L2407" s="165">
        <v>46618</v>
      </c>
      <c r="M2407" s="85">
        <f>L2407*'Age distribution'!$L$6</f>
        <v>3016.4929465869295</v>
      </c>
      <c r="N2407" s="85">
        <f>L2407*'Age distribution'!$L$7</f>
        <v>9378.1647623356021</v>
      </c>
      <c r="O2407" s="86">
        <f>L2407*'Age distribution'!$L$8</f>
        <v>9566.8616973141834</v>
      </c>
      <c r="P2407" s="86">
        <f>L2407*'Age distribution'!$L$9</f>
        <v>9393.555085904236</v>
      </c>
      <c r="Q2407" s="86">
        <f>L2407*'Age distribution'!$L$10</f>
        <v>9069.8506562479288</v>
      </c>
      <c r="R2407" s="86">
        <f>L2407*'Age distribution'!$L$11</f>
        <v>6193.0748516111225</v>
      </c>
      <c r="S2407" s="86">
        <f t="shared" si="37"/>
        <v>46618</v>
      </c>
      <c r="U2407" s="6"/>
      <c r="V2407" s="6"/>
      <c r="W2407" s="6"/>
      <c r="X2407" s="6"/>
      <c r="Y2407" s="6"/>
      <c r="Z2407" s="6"/>
      <c r="AA2407" s="6"/>
      <c r="AB2407" s="6"/>
      <c r="AC2407" s="6"/>
      <c r="AD2407" s="6"/>
      <c r="AE2407" s="6"/>
      <c r="AF2407" s="6"/>
    </row>
    <row r="2408" spans="1:32" ht="15" customHeight="1">
      <c r="A2408" s="89" t="s">
        <v>8347</v>
      </c>
      <c r="B2408" s="89" t="s">
        <v>8303</v>
      </c>
      <c r="C2408" s="89" t="s">
        <v>6708</v>
      </c>
      <c r="D2408" s="227" t="s">
        <v>1577</v>
      </c>
      <c r="E2408" s="228"/>
      <c r="F2408" s="228"/>
      <c r="G2408" s="229" t="s">
        <v>1576</v>
      </c>
      <c r="H2408" s="229"/>
      <c r="I2408" s="229"/>
      <c r="J2408" s="76" t="s">
        <v>1576</v>
      </c>
      <c r="K2408" s="77">
        <v>3770</v>
      </c>
      <c r="L2408" s="165">
        <v>3837</v>
      </c>
      <c r="M2408" s="85">
        <f>L2408*'Age distribution'!$L$6</f>
        <v>248.27927916371462</v>
      </c>
      <c r="N2408" s="85">
        <f>L2408*'Age distribution'!$L$7</f>
        <v>771.89107625985048</v>
      </c>
      <c r="O2408" s="86">
        <f>L2408*'Age distribution'!$L$8</f>
        <v>787.42220456893301</v>
      </c>
      <c r="P2408" s="86">
        <f>L2408*'Age distribution'!$L$9</f>
        <v>773.15781167391458</v>
      </c>
      <c r="Q2408" s="86">
        <f>L2408*'Age distribution'!$L$10</f>
        <v>746.51458595442318</v>
      </c>
      <c r="R2408" s="86">
        <f>L2408*'Age distribution'!$L$11</f>
        <v>509.73504237916416</v>
      </c>
      <c r="S2408" s="86">
        <f t="shared" si="37"/>
        <v>3837</v>
      </c>
      <c r="U2408" s="6"/>
      <c r="V2408" s="6"/>
      <c r="W2408" s="6"/>
      <c r="X2408" s="6"/>
      <c r="Y2408" s="6"/>
      <c r="Z2408" s="6"/>
      <c r="AA2408" s="6"/>
      <c r="AB2408" s="6"/>
      <c r="AC2408" s="6"/>
      <c r="AD2408" s="6"/>
      <c r="AE2408" s="6"/>
      <c r="AF2408" s="6"/>
    </row>
    <row r="2409" spans="1:32" ht="15" customHeight="1">
      <c r="A2409" s="89" t="s">
        <v>8345</v>
      </c>
      <c r="B2409" s="89" t="s">
        <v>8303</v>
      </c>
      <c r="C2409" s="89" t="s">
        <v>6707</v>
      </c>
      <c r="D2409" s="227" t="s">
        <v>1575</v>
      </c>
      <c r="E2409" s="228"/>
      <c r="F2409" s="228"/>
      <c r="G2409" s="229" t="s">
        <v>1574</v>
      </c>
      <c r="H2409" s="229"/>
      <c r="I2409" s="229"/>
      <c r="J2409" s="76" t="s">
        <v>1574</v>
      </c>
      <c r="K2409" s="77">
        <v>5608</v>
      </c>
      <c r="L2409" s="165">
        <v>5563</v>
      </c>
      <c r="M2409" s="85">
        <f>L2409*'Age distribution'!$L$6</f>
        <v>359.96289548807516</v>
      </c>
      <c r="N2409" s="85">
        <f>L2409*'Age distribution'!$L$7</f>
        <v>1119.111299774185</v>
      </c>
      <c r="O2409" s="86">
        <f>L2409*'Age distribution'!$L$8</f>
        <v>1141.6288047998371</v>
      </c>
      <c r="P2409" s="86">
        <f>L2409*'Age distribution'!$L$9</f>
        <v>1120.9478515355713</v>
      </c>
      <c r="Q2409" s="86">
        <f>L2409*'Age distribution'!$L$10</f>
        <v>1082.3196876894594</v>
      </c>
      <c r="R2409" s="86">
        <f>L2409*'Age distribution'!$L$11</f>
        <v>739.02946071287215</v>
      </c>
      <c r="S2409" s="86">
        <f t="shared" si="37"/>
        <v>5563</v>
      </c>
      <c r="U2409" s="6"/>
      <c r="V2409" s="6"/>
      <c r="W2409" s="6"/>
      <c r="X2409" s="6"/>
      <c r="Y2409" s="6"/>
      <c r="Z2409" s="6"/>
      <c r="AA2409" s="6"/>
      <c r="AB2409" s="6"/>
      <c r="AC2409" s="6"/>
      <c r="AD2409" s="6"/>
      <c r="AE2409" s="6"/>
      <c r="AF2409" s="6"/>
    </row>
    <row r="2410" spans="1:32" ht="15" customHeight="1">
      <c r="A2410" s="89" t="s">
        <v>8343</v>
      </c>
      <c r="B2410" s="89" t="s">
        <v>8303</v>
      </c>
      <c r="C2410" s="89" t="s">
        <v>6706</v>
      </c>
      <c r="D2410" s="227" t="s">
        <v>1573</v>
      </c>
      <c r="E2410" s="228"/>
      <c r="F2410" s="228"/>
      <c r="G2410" s="229" t="s">
        <v>1572</v>
      </c>
      <c r="H2410" s="229"/>
      <c r="I2410" s="229"/>
      <c r="J2410" s="76" t="s">
        <v>1572</v>
      </c>
      <c r="K2410" s="77">
        <v>2454</v>
      </c>
      <c r="L2410" s="165">
        <v>2449</v>
      </c>
      <c r="M2410" s="85">
        <f>L2410*'Age distribution'!$L$6</f>
        <v>158.46649848108865</v>
      </c>
      <c r="N2410" s="85">
        <f>L2410*'Age distribution'!$L$7</f>
        <v>492.66647009652689</v>
      </c>
      <c r="O2410" s="86">
        <f>L2410*'Age distribution'!$L$8</f>
        <v>502.57935339831039</v>
      </c>
      <c r="P2410" s="86">
        <f>L2410*'Age distribution'!$L$9</f>
        <v>493.47497544681181</v>
      </c>
      <c r="Q2410" s="86">
        <f>L2410*'Age distribution'!$L$10</f>
        <v>476.46969533551794</v>
      </c>
      <c r="R2410" s="86">
        <f>L2410*'Age distribution'!$L$11</f>
        <v>325.34300724174437</v>
      </c>
      <c r="S2410" s="86">
        <f t="shared" si="37"/>
        <v>2449.0000000000005</v>
      </c>
      <c r="U2410" s="6"/>
      <c r="V2410" s="6"/>
      <c r="W2410" s="6"/>
      <c r="X2410" s="6"/>
      <c r="Y2410" s="6"/>
      <c r="Z2410" s="6"/>
      <c r="AA2410" s="6"/>
      <c r="AB2410" s="6"/>
      <c r="AC2410" s="6"/>
      <c r="AD2410" s="6"/>
      <c r="AE2410" s="6"/>
      <c r="AF2410" s="6"/>
    </row>
    <row r="2411" spans="1:32" ht="15" customHeight="1">
      <c r="A2411" s="89" t="s">
        <v>8341</v>
      </c>
      <c r="B2411" s="89" t="s">
        <v>8303</v>
      </c>
      <c r="C2411" s="89" t="s">
        <v>6705</v>
      </c>
      <c r="D2411" s="227" t="s">
        <v>1571</v>
      </c>
      <c r="E2411" s="228"/>
      <c r="F2411" s="228"/>
      <c r="G2411" s="229" t="s">
        <v>1570</v>
      </c>
      <c r="H2411" s="229"/>
      <c r="I2411" s="229"/>
      <c r="J2411" s="76" t="s">
        <v>1570</v>
      </c>
      <c r="K2411" s="77">
        <v>4642</v>
      </c>
      <c r="L2411" s="165">
        <v>4609</v>
      </c>
      <c r="M2411" s="85">
        <f>L2411*'Age distribution'!$L$6</f>
        <v>298.23278542235096</v>
      </c>
      <c r="N2411" s="85">
        <f>L2411*'Age distribution'!$L$7</f>
        <v>927.19467565328398</v>
      </c>
      <c r="O2411" s="86">
        <f>L2411*'Age distribution'!$L$8</f>
        <v>945.85064916815543</v>
      </c>
      <c r="P2411" s="86">
        <f>L2411*'Age distribution'!$L$9</f>
        <v>928.7162767800553</v>
      </c>
      <c r="Q2411" s="86">
        <f>L2411*'Age distribution'!$L$10</f>
        <v>896.71246459836766</v>
      </c>
      <c r="R2411" s="86">
        <f>L2411*'Age distribution'!$L$11</f>
        <v>612.29314837778679</v>
      </c>
      <c r="S2411" s="86">
        <f t="shared" si="37"/>
        <v>4609</v>
      </c>
      <c r="U2411" s="6"/>
      <c r="V2411" s="6"/>
      <c r="W2411" s="6"/>
      <c r="X2411" s="6"/>
      <c r="Y2411" s="6"/>
      <c r="Z2411" s="6"/>
      <c r="AA2411" s="6"/>
      <c r="AB2411" s="6"/>
      <c r="AC2411" s="6"/>
      <c r="AD2411" s="6"/>
      <c r="AE2411" s="6"/>
      <c r="AF2411" s="6"/>
    </row>
    <row r="2412" spans="1:32" ht="15" customHeight="1">
      <c r="A2412" s="89" t="s">
        <v>8340</v>
      </c>
      <c r="B2412" s="89" t="s">
        <v>8303</v>
      </c>
      <c r="C2412" s="89" t="s">
        <v>6704</v>
      </c>
      <c r="D2412" s="227" t="s">
        <v>1569</v>
      </c>
      <c r="E2412" s="228"/>
      <c r="F2412" s="228"/>
      <c r="G2412" s="229" t="s">
        <v>1568</v>
      </c>
      <c r="H2412" s="229"/>
      <c r="I2412" s="229"/>
      <c r="J2412" s="76" t="s">
        <v>1568</v>
      </c>
      <c r="K2412" s="77">
        <v>25449</v>
      </c>
      <c r="L2412" s="165">
        <v>25534</v>
      </c>
      <c r="M2412" s="85">
        <f>L2412*'Age distribution'!$L$6</f>
        <v>1652.2186901658299</v>
      </c>
      <c r="N2412" s="85">
        <f>L2412*'Age distribution'!$L$7</f>
        <v>5136.6866669843685</v>
      </c>
      <c r="O2412" s="86">
        <f>L2412*'Age distribution'!$L$8</f>
        <v>5240.041326938529</v>
      </c>
      <c r="P2412" s="86">
        <f>L2412*'Age distribution'!$L$9</f>
        <v>5145.1163834458521</v>
      </c>
      <c r="Q2412" s="86">
        <f>L2412*'Age distribution'!$L$10</f>
        <v>4967.8142918322237</v>
      </c>
      <c r="R2412" s="86">
        <f>L2412*'Age distribution'!$L$11</f>
        <v>3392.1226406331975</v>
      </c>
      <c r="S2412" s="86">
        <f t="shared" si="37"/>
        <v>25534</v>
      </c>
      <c r="U2412" s="6"/>
      <c r="V2412" s="6"/>
      <c r="W2412" s="6"/>
      <c r="X2412" s="6"/>
      <c r="Y2412" s="6"/>
      <c r="Z2412" s="6"/>
      <c r="AA2412" s="6"/>
      <c r="AB2412" s="6"/>
      <c r="AC2412" s="6"/>
      <c r="AD2412" s="6"/>
      <c r="AE2412" s="6"/>
      <c r="AF2412" s="6"/>
    </row>
    <row r="2413" spans="1:32" ht="15" customHeight="1">
      <c r="A2413" s="89" t="s">
        <v>8338</v>
      </c>
      <c r="B2413" s="89" t="s">
        <v>8303</v>
      </c>
      <c r="C2413" s="89" t="s">
        <v>6703</v>
      </c>
      <c r="D2413" s="227" t="s">
        <v>1567</v>
      </c>
      <c r="E2413" s="228"/>
      <c r="F2413" s="228"/>
      <c r="G2413" s="229" t="s">
        <v>1566</v>
      </c>
      <c r="H2413" s="229"/>
      <c r="I2413" s="229"/>
      <c r="J2413" s="76" t="s">
        <v>1566</v>
      </c>
      <c r="K2413" s="77">
        <v>2037</v>
      </c>
      <c r="L2413" s="165">
        <v>2109</v>
      </c>
      <c r="M2413" s="85">
        <f>L2413*'Age distribution'!$L$6</f>
        <v>136.46624961070475</v>
      </c>
      <c r="N2413" s="85">
        <f>L2413*'Age distribution'!$L$7</f>
        <v>424.26851181444476</v>
      </c>
      <c r="O2413" s="86">
        <f>L2413*'Age distribution'!$L$8</f>
        <v>432.80516795305704</v>
      </c>
      <c r="P2413" s="86">
        <f>L2413*'Age distribution'!$L$9</f>
        <v>424.96477060731974</v>
      </c>
      <c r="Q2413" s="86">
        <f>L2413*'Age distribution'!$L$10</f>
        <v>410.32037054414349</v>
      </c>
      <c r="R2413" s="86">
        <f>L2413*'Age distribution'!$L$11</f>
        <v>280.17492947033026</v>
      </c>
      <c r="S2413" s="86">
        <f t="shared" si="37"/>
        <v>2109</v>
      </c>
      <c r="U2413" s="6"/>
      <c r="V2413" s="6"/>
      <c r="W2413" s="6"/>
      <c r="X2413" s="6"/>
      <c r="Y2413" s="6"/>
      <c r="Z2413" s="6"/>
      <c r="AA2413" s="6"/>
      <c r="AB2413" s="6"/>
      <c r="AC2413" s="6"/>
      <c r="AD2413" s="6"/>
      <c r="AE2413" s="6"/>
      <c r="AF2413" s="6"/>
    </row>
    <row r="2414" spans="1:32" ht="15" customHeight="1">
      <c r="A2414" s="89" t="s">
        <v>8336</v>
      </c>
      <c r="B2414" s="89" t="s">
        <v>8303</v>
      </c>
      <c r="C2414" s="89" t="s">
        <v>6702</v>
      </c>
      <c r="D2414" s="227" t="s">
        <v>1565</v>
      </c>
      <c r="E2414" s="228"/>
      <c r="F2414" s="228"/>
      <c r="G2414" s="229" t="s">
        <v>1564</v>
      </c>
      <c r="H2414" s="229"/>
      <c r="I2414" s="229"/>
      <c r="J2414" s="76" t="s">
        <v>1564</v>
      </c>
      <c r="K2414" s="77">
        <v>2382</v>
      </c>
      <c r="L2414" s="165">
        <v>2337</v>
      </c>
      <c r="M2414" s="85">
        <f>L2414*'Age distribution'!$L$6</f>
        <v>151.2193576767269</v>
      </c>
      <c r="N2414" s="85">
        <f>L2414*'Age distribution'!$L$7</f>
        <v>470.1353779565469</v>
      </c>
      <c r="O2414" s="86">
        <f>L2414*'Age distribution'!$L$8</f>
        <v>479.59491583987403</v>
      </c>
      <c r="P2414" s="86">
        <f>L2414*'Age distribution'!$L$9</f>
        <v>470.90690797027321</v>
      </c>
      <c r="Q2414" s="86">
        <f>L2414*'Age distribution'!$L$10</f>
        <v>454.67932952188875</v>
      </c>
      <c r="R2414" s="86">
        <f>L2414*'Age distribution'!$L$11</f>
        <v>310.46411103469029</v>
      </c>
      <c r="S2414" s="86">
        <f t="shared" si="37"/>
        <v>2337</v>
      </c>
      <c r="U2414" s="6"/>
      <c r="V2414" s="6"/>
      <c r="W2414" s="6"/>
      <c r="X2414" s="6"/>
      <c r="Y2414" s="6"/>
      <c r="Z2414" s="6"/>
      <c r="AA2414" s="6"/>
      <c r="AB2414" s="6"/>
      <c r="AC2414" s="6"/>
      <c r="AD2414" s="6"/>
      <c r="AE2414" s="6"/>
      <c r="AF2414" s="6"/>
    </row>
    <row r="2415" spans="1:32" ht="15" customHeight="1">
      <c r="A2415" s="89" t="s">
        <v>8334</v>
      </c>
      <c r="B2415" s="89" t="s">
        <v>8303</v>
      </c>
      <c r="C2415" s="89" t="s">
        <v>6701</v>
      </c>
      <c r="D2415" s="227" t="s">
        <v>1563</v>
      </c>
      <c r="E2415" s="228"/>
      <c r="F2415" s="228"/>
      <c r="G2415" s="229" t="s">
        <v>1562</v>
      </c>
      <c r="H2415" s="229"/>
      <c r="I2415" s="229"/>
      <c r="J2415" s="76" t="s">
        <v>1562</v>
      </c>
      <c r="K2415" s="77">
        <v>169978</v>
      </c>
      <c r="L2415" s="165">
        <v>171999</v>
      </c>
      <c r="M2415" s="85">
        <f>L2415*'Age distribution'!$L$6</f>
        <v>11129.472957226935</v>
      </c>
      <c r="N2415" s="85">
        <f>L2415*'Age distribution'!$L$7</f>
        <v>34601.118901646601</v>
      </c>
      <c r="O2415" s="86">
        <f>L2415*'Age distribution'!$L$8</f>
        <v>35297.323889406289</v>
      </c>
      <c r="P2415" s="86">
        <f>L2415*'Age distribution'!$L$9</f>
        <v>34657.902124081738</v>
      </c>
      <c r="Q2415" s="86">
        <f>L2415*'Age distribution'!$L$10</f>
        <v>33463.581514092999</v>
      </c>
      <c r="R2415" s="86">
        <f>L2415*'Age distribution'!$L$11</f>
        <v>22849.600613545441</v>
      </c>
      <c r="S2415" s="86">
        <f t="shared" si="37"/>
        <v>171999.00000000003</v>
      </c>
      <c r="U2415" s="6"/>
      <c r="V2415" s="6"/>
      <c r="W2415" s="6"/>
      <c r="X2415" s="6"/>
      <c r="Y2415" s="6"/>
      <c r="Z2415" s="6"/>
      <c r="AA2415" s="6"/>
      <c r="AB2415" s="6"/>
      <c r="AC2415" s="6"/>
      <c r="AD2415" s="6"/>
      <c r="AE2415" s="6"/>
      <c r="AF2415" s="6"/>
    </row>
    <row r="2416" spans="1:32" ht="15" customHeight="1">
      <c r="A2416" s="89" t="s">
        <v>8332</v>
      </c>
      <c r="B2416" s="89" t="s">
        <v>8303</v>
      </c>
      <c r="C2416" s="89" t="s">
        <v>6700</v>
      </c>
      <c r="D2416" s="227" t="s">
        <v>1561</v>
      </c>
      <c r="E2416" s="228"/>
      <c r="F2416" s="228"/>
      <c r="G2416" s="229" t="s">
        <v>1560</v>
      </c>
      <c r="H2416" s="229"/>
      <c r="I2416" s="229"/>
      <c r="J2416" s="76" t="s">
        <v>1560</v>
      </c>
      <c r="K2416" s="77">
        <v>6494</v>
      </c>
      <c r="L2416" s="165">
        <v>6496</v>
      </c>
      <c r="M2416" s="85">
        <f>L2416*'Age distribution'!$L$6</f>
        <v>420.33416665298154</v>
      </c>
      <c r="N2416" s="85">
        <f>L2416*'Age distribution'!$L$7</f>
        <v>1306.80334411884</v>
      </c>
      <c r="O2416" s="86">
        <f>L2416*'Age distribution'!$L$8</f>
        <v>1333.0973783893116</v>
      </c>
      <c r="P2416" s="86">
        <f>L2416*'Age distribution'!$L$9</f>
        <v>1308.947913639236</v>
      </c>
      <c r="Q2416" s="86">
        <f>L2416*'Age distribution'!$L$10</f>
        <v>1263.8412171904961</v>
      </c>
      <c r="R2416" s="86">
        <f>L2416*'Age distribution'!$L$11</f>
        <v>862.9759800091349</v>
      </c>
      <c r="S2416" s="86">
        <f t="shared" si="37"/>
        <v>6496.0000000000009</v>
      </c>
      <c r="U2416" s="6"/>
      <c r="V2416" s="6"/>
      <c r="W2416" s="6"/>
      <c r="X2416" s="6"/>
      <c r="Y2416" s="6"/>
      <c r="Z2416" s="6"/>
      <c r="AA2416" s="6"/>
      <c r="AB2416" s="6"/>
      <c r="AC2416" s="6"/>
      <c r="AD2416" s="6"/>
      <c r="AE2416" s="6"/>
      <c r="AF2416" s="6"/>
    </row>
    <row r="2417" spans="1:32" ht="15" customHeight="1">
      <c r="A2417" s="89" t="s">
        <v>8330</v>
      </c>
      <c r="B2417" s="89" t="s">
        <v>8303</v>
      </c>
      <c r="C2417" s="89" t="s">
        <v>6699</v>
      </c>
      <c r="D2417" s="227" t="s">
        <v>1559</v>
      </c>
      <c r="E2417" s="228"/>
      <c r="F2417" s="228"/>
      <c r="G2417" s="229" t="s">
        <v>1558</v>
      </c>
      <c r="H2417" s="229"/>
      <c r="I2417" s="229"/>
      <c r="J2417" s="76" t="s">
        <v>1558</v>
      </c>
      <c r="K2417" s="77">
        <v>101329</v>
      </c>
      <c r="L2417" s="165">
        <v>102461</v>
      </c>
      <c r="M2417" s="85">
        <f>L2417*'Age distribution'!$L$6</f>
        <v>6629.9044103188335</v>
      </c>
      <c r="N2417" s="85">
        <f>L2417*'Age distribution'!$L$7</f>
        <v>20612.127069236521</v>
      </c>
      <c r="O2417" s="86">
        <f>L2417*'Age distribution'!$L$8</f>
        <v>21026.861220312079</v>
      </c>
      <c r="P2417" s="86">
        <f>L2417*'Age distribution'!$L$9</f>
        <v>20645.953229585866</v>
      </c>
      <c r="Q2417" s="86">
        <f>L2417*'Age distribution'!$L$10</f>
        <v>19934.488139555942</v>
      </c>
      <c r="R2417" s="86">
        <f>L2417*'Age distribution'!$L$11</f>
        <v>13611.665930990759</v>
      </c>
      <c r="S2417" s="86">
        <f t="shared" si="37"/>
        <v>102460.99999999999</v>
      </c>
      <c r="U2417" s="6"/>
      <c r="V2417" s="6"/>
      <c r="W2417" s="6"/>
      <c r="X2417" s="6"/>
      <c r="Y2417" s="6"/>
      <c r="Z2417" s="6"/>
      <c r="AA2417" s="6"/>
      <c r="AB2417" s="6"/>
      <c r="AC2417" s="6"/>
      <c r="AD2417" s="6"/>
      <c r="AE2417" s="6"/>
      <c r="AF2417" s="6"/>
    </row>
    <row r="2418" spans="1:32" ht="15" customHeight="1">
      <c r="A2418" s="89" t="s">
        <v>8328</v>
      </c>
      <c r="B2418" s="89" t="s">
        <v>8303</v>
      </c>
      <c r="C2418" s="89" t="s">
        <v>6698</v>
      </c>
      <c r="D2418" s="227" t="s">
        <v>1557</v>
      </c>
      <c r="E2418" s="228"/>
      <c r="F2418" s="228"/>
      <c r="G2418" s="229" t="s">
        <v>1556</v>
      </c>
      <c r="H2418" s="229"/>
      <c r="I2418" s="229"/>
      <c r="J2418" s="76" t="s">
        <v>1556</v>
      </c>
      <c r="K2418" s="77">
        <v>2974</v>
      </c>
      <c r="L2418" s="165">
        <v>3007</v>
      </c>
      <c r="M2418" s="85">
        <f>L2418*'Age distribution'!$L$6</f>
        <v>194.57278927424807</v>
      </c>
      <c r="N2418" s="85">
        <f>L2418*'Age distribution'!$L$7</f>
        <v>604.91958986535587</v>
      </c>
      <c r="O2418" s="86">
        <f>L2418*'Age distribution'!$L$8</f>
        <v>617.09110480552033</v>
      </c>
      <c r="P2418" s="86">
        <f>L2418*'Age distribution'!$L$9</f>
        <v>605.91231162456631</v>
      </c>
      <c r="Q2418" s="86">
        <f>L2418*'Age distribution'!$L$10</f>
        <v>585.03241072842081</v>
      </c>
      <c r="R2418" s="86">
        <f>L2418*'Age distribution'!$L$11</f>
        <v>399.47179370188866</v>
      </c>
      <c r="S2418" s="86">
        <f t="shared" si="37"/>
        <v>3007</v>
      </c>
      <c r="U2418" s="6"/>
      <c r="V2418" s="6"/>
      <c r="W2418" s="6"/>
      <c r="X2418" s="6"/>
      <c r="Y2418" s="6"/>
      <c r="Z2418" s="6"/>
      <c r="AA2418" s="6"/>
      <c r="AB2418" s="6"/>
      <c r="AC2418" s="6"/>
      <c r="AD2418" s="6"/>
      <c r="AE2418" s="6"/>
      <c r="AF2418" s="6"/>
    </row>
    <row r="2419" spans="1:32" ht="15" customHeight="1">
      <c r="A2419" s="89" t="s">
        <v>8326</v>
      </c>
      <c r="B2419" s="89" t="s">
        <v>8303</v>
      </c>
      <c r="C2419" s="89" t="s">
        <v>6697</v>
      </c>
      <c r="D2419" s="227" t="s">
        <v>1555</v>
      </c>
      <c r="E2419" s="228"/>
      <c r="F2419" s="228"/>
      <c r="G2419" s="229" t="s">
        <v>1554</v>
      </c>
      <c r="H2419" s="229"/>
      <c r="I2419" s="229"/>
      <c r="J2419" s="76" t="s">
        <v>1554</v>
      </c>
      <c r="K2419" s="77">
        <v>2338</v>
      </c>
      <c r="L2419" s="165">
        <v>2362</v>
      </c>
      <c r="M2419" s="85">
        <f>L2419*'Age distribution'!$L$6</f>
        <v>152.83702303484336</v>
      </c>
      <c r="N2419" s="85">
        <f>L2419*'Age distribution'!$L$7</f>
        <v>475.1646395949353</v>
      </c>
      <c r="O2419" s="86">
        <f>L2419*'Age distribution'!$L$8</f>
        <v>484.72537065202499</v>
      </c>
      <c r="P2419" s="86">
        <f>L2419*'Age distribution'!$L$9</f>
        <v>475.9444230320006</v>
      </c>
      <c r="Q2419" s="86">
        <f>L2419*'Age distribution'!$L$10</f>
        <v>459.54325046243099</v>
      </c>
      <c r="R2419" s="86">
        <f>L2419*'Age distribution'!$L$11</f>
        <v>313.78529322376488</v>
      </c>
      <c r="S2419" s="86">
        <f t="shared" si="37"/>
        <v>2362</v>
      </c>
      <c r="U2419" s="6"/>
      <c r="V2419" s="6"/>
      <c r="W2419" s="6"/>
      <c r="X2419" s="6"/>
      <c r="Y2419" s="6"/>
      <c r="Z2419" s="6"/>
      <c r="AA2419" s="6"/>
      <c r="AB2419" s="6"/>
      <c r="AC2419" s="6"/>
      <c r="AD2419" s="6"/>
      <c r="AE2419" s="6"/>
      <c r="AF2419" s="6"/>
    </row>
    <row r="2420" spans="1:32" ht="15" customHeight="1">
      <c r="A2420" s="89" t="s">
        <v>8325</v>
      </c>
      <c r="B2420" s="89" t="s">
        <v>8303</v>
      </c>
      <c r="C2420" s="89" t="s">
        <v>6696</v>
      </c>
      <c r="D2420" s="227" t="s">
        <v>1553</v>
      </c>
      <c r="E2420" s="228"/>
      <c r="F2420" s="228"/>
      <c r="G2420" s="229" t="s">
        <v>1552</v>
      </c>
      <c r="H2420" s="229"/>
      <c r="I2420" s="229"/>
      <c r="J2420" s="76" t="s">
        <v>1552</v>
      </c>
      <c r="K2420" s="77">
        <v>10182</v>
      </c>
      <c r="L2420" s="165">
        <v>10300</v>
      </c>
      <c r="M2420" s="85">
        <f>L2420*'Age distribution'!$L$6</f>
        <v>666.4781275439824</v>
      </c>
      <c r="N2420" s="85">
        <f>L2420*'Age distribution'!$L$7</f>
        <v>2072.0557950160178</v>
      </c>
      <c r="O2420" s="86">
        <f>L2420*'Age distribution'!$L$8</f>
        <v>2113.7473826062055</v>
      </c>
      <c r="P2420" s="86">
        <f>L2420*'Age distribution'!$L$9</f>
        <v>2075.4562054316707</v>
      </c>
      <c r="Q2420" s="86">
        <f>L2420*'Age distribution'!$L$10</f>
        <v>2003.9354275034034</v>
      </c>
      <c r="R2420" s="86">
        <f>L2420*'Age distribution'!$L$11</f>
        <v>1368.3270618987206</v>
      </c>
      <c r="S2420" s="86">
        <f t="shared" si="37"/>
        <v>10300</v>
      </c>
      <c r="U2420" s="6"/>
      <c r="V2420" s="6"/>
      <c r="W2420" s="6"/>
      <c r="X2420" s="6"/>
      <c r="Y2420" s="6"/>
      <c r="Z2420" s="6"/>
      <c r="AA2420" s="6"/>
      <c r="AB2420" s="6"/>
      <c r="AC2420" s="6"/>
      <c r="AD2420" s="6"/>
      <c r="AE2420" s="6"/>
      <c r="AF2420" s="6"/>
    </row>
    <row r="2421" spans="1:32" ht="15" customHeight="1">
      <c r="A2421" s="89" t="s">
        <v>8324</v>
      </c>
      <c r="B2421" s="89" t="s">
        <v>8303</v>
      </c>
      <c r="C2421" s="89" t="s">
        <v>6695</v>
      </c>
      <c r="D2421" s="227" t="s">
        <v>1551</v>
      </c>
      <c r="E2421" s="228"/>
      <c r="F2421" s="228"/>
      <c r="G2421" s="229" t="s">
        <v>1550</v>
      </c>
      <c r="H2421" s="229"/>
      <c r="I2421" s="229"/>
      <c r="J2421" s="76" t="s">
        <v>1550</v>
      </c>
      <c r="K2421" s="77">
        <v>2358</v>
      </c>
      <c r="L2421" s="165">
        <v>2365</v>
      </c>
      <c r="M2421" s="85">
        <f>L2421*'Age distribution'!$L$6</f>
        <v>153.03114287781733</v>
      </c>
      <c r="N2421" s="85">
        <f>L2421*'Age distribution'!$L$7</f>
        <v>475.76815099154192</v>
      </c>
      <c r="O2421" s="86">
        <f>L2421*'Age distribution'!$L$8</f>
        <v>485.34102522948308</v>
      </c>
      <c r="P2421" s="86">
        <f>L2421*'Age distribution'!$L$9</f>
        <v>476.54892483940785</v>
      </c>
      <c r="Q2421" s="86">
        <f>L2421*'Age distribution'!$L$10</f>
        <v>460.12692097529606</v>
      </c>
      <c r="R2421" s="86">
        <f>L2421*'Age distribution'!$L$11</f>
        <v>314.18383508645383</v>
      </c>
      <c r="S2421" s="86">
        <f t="shared" si="37"/>
        <v>2364.9999999999995</v>
      </c>
      <c r="U2421" s="6"/>
      <c r="V2421" s="6"/>
      <c r="W2421" s="6"/>
      <c r="X2421" s="6"/>
      <c r="Y2421" s="6"/>
      <c r="Z2421" s="6"/>
      <c r="AA2421" s="6"/>
      <c r="AB2421" s="6"/>
      <c r="AC2421" s="6"/>
      <c r="AD2421" s="6"/>
      <c r="AE2421" s="6"/>
      <c r="AF2421" s="6"/>
    </row>
    <row r="2422" spans="1:32" ht="15" customHeight="1">
      <c r="A2422" s="89" t="s">
        <v>8322</v>
      </c>
      <c r="B2422" s="89" t="s">
        <v>8303</v>
      </c>
      <c r="C2422" s="89" t="s">
        <v>6694</v>
      </c>
      <c r="D2422" s="227" t="s">
        <v>1549</v>
      </c>
      <c r="E2422" s="228"/>
      <c r="F2422" s="228"/>
      <c r="G2422" s="229" t="s">
        <v>1548</v>
      </c>
      <c r="H2422" s="229"/>
      <c r="I2422" s="229"/>
      <c r="J2422" s="76" t="s">
        <v>1548</v>
      </c>
      <c r="K2422" s="77">
        <v>13649</v>
      </c>
      <c r="L2422" s="165">
        <v>13918</v>
      </c>
      <c r="M2422" s="85">
        <f>L2422*'Age distribution'!$L$6</f>
        <v>900.58665817059682</v>
      </c>
      <c r="N2422" s="85">
        <f>L2422*'Age distribution'!$L$7</f>
        <v>2799.8905393235859</v>
      </c>
      <c r="O2422" s="86">
        <f>L2422*'Age distribution'!$L$8</f>
        <v>2856.226803020696</v>
      </c>
      <c r="P2422" s="86">
        <f>L2422*'Age distribution'!$L$9</f>
        <v>2804.4853851648536</v>
      </c>
      <c r="Q2422" s="86">
        <f>L2422*'Age distribution'!$L$10</f>
        <v>2707.8420660186766</v>
      </c>
      <c r="R2422" s="86">
        <f>L2422*'Age distribution'!$L$11</f>
        <v>1848.9685483015917</v>
      </c>
      <c r="S2422" s="86">
        <f t="shared" si="37"/>
        <v>13918</v>
      </c>
      <c r="U2422" s="6"/>
      <c r="V2422" s="6"/>
      <c r="W2422" s="6"/>
      <c r="X2422" s="6"/>
      <c r="Y2422" s="6"/>
      <c r="Z2422" s="6"/>
      <c r="AA2422" s="6"/>
      <c r="AB2422" s="6"/>
      <c r="AC2422" s="6"/>
      <c r="AD2422" s="6"/>
      <c r="AE2422" s="6"/>
      <c r="AF2422" s="6"/>
    </row>
    <row r="2423" spans="1:32" ht="15" customHeight="1">
      <c r="A2423" s="89" t="s">
        <v>8320</v>
      </c>
      <c r="B2423" s="89" t="s">
        <v>8303</v>
      </c>
      <c r="C2423" s="89" t="s">
        <v>6693</v>
      </c>
      <c r="D2423" s="227" t="s">
        <v>1547</v>
      </c>
      <c r="E2423" s="228"/>
      <c r="F2423" s="228"/>
      <c r="G2423" s="229" t="s">
        <v>1546</v>
      </c>
      <c r="H2423" s="229"/>
      <c r="I2423" s="229"/>
      <c r="J2423" s="76" t="s">
        <v>1546</v>
      </c>
      <c r="K2423" s="77">
        <v>6410</v>
      </c>
      <c r="L2423" s="165">
        <v>6505</v>
      </c>
      <c r="M2423" s="85">
        <f>L2423*'Age distribution'!$L$6</f>
        <v>420.91652618190346</v>
      </c>
      <c r="N2423" s="85">
        <f>L2423*'Age distribution'!$L$7</f>
        <v>1308.6138783086597</v>
      </c>
      <c r="O2423" s="86">
        <f>L2423*'Age distribution'!$L$8</f>
        <v>1334.9443421216861</v>
      </c>
      <c r="P2423" s="86">
        <f>L2423*'Age distribution'!$L$9</f>
        <v>1310.7614190614579</v>
      </c>
      <c r="Q2423" s="86">
        <f>L2423*'Age distribution'!$L$10</f>
        <v>1265.5922287290912</v>
      </c>
      <c r="R2423" s="86">
        <f>L2423*'Age distribution'!$L$11</f>
        <v>864.17160559720173</v>
      </c>
      <c r="S2423" s="86">
        <f t="shared" si="37"/>
        <v>6505</v>
      </c>
      <c r="U2423" s="6"/>
      <c r="V2423" s="6"/>
      <c r="W2423" s="6"/>
      <c r="X2423" s="6"/>
      <c r="Y2423" s="6"/>
      <c r="Z2423" s="6"/>
      <c r="AA2423" s="6"/>
      <c r="AB2423" s="6"/>
      <c r="AC2423" s="6"/>
      <c r="AD2423" s="6"/>
      <c r="AE2423" s="6"/>
      <c r="AF2423" s="6"/>
    </row>
    <row r="2424" spans="1:32" ht="15" customHeight="1">
      <c r="A2424" s="89" t="s">
        <v>8318</v>
      </c>
      <c r="B2424" s="89" t="s">
        <v>8303</v>
      </c>
      <c r="C2424" s="89" t="s">
        <v>6692</v>
      </c>
      <c r="D2424" s="227" t="s">
        <v>1545</v>
      </c>
      <c r="E2424" s="228"/>
      <c r="F2424" s="228"/>
      <c r="G2424" s="229" t="s">
        <v>1544</v>
      </c>
      <c r="H2424" s="229"/>
      <c r="I2424" s="229"/>
      <c r="J2424" s="76" t="s">
        <v>1544</v>
      </c>
      <c r="K2424" s="77">
        <v>2989</v>
      </c>
      <c r="L2424" s="165">
        <v>2987</v>
      </c>
      <c r="M2424" s="85">
        <f>L2424*'Age distribution'!$L$6</f>
        <v>193.27865698775491</v>
      </c>
      <c r="N2424" s="85">
        <f>L2424*'Age distribution'!$L$7</f>
        <v>600.89618055464507</v>
      </c>
      <c r="O2424" s="86">
        <f>L2424*'Age distribution'!$L$8</f>
        <v>612.98674095579963</v>
      </c>
      <c r="P2424" s="86">
        <f>L2424*'Age distribution'!$L$9</f>
        <v>601.88229957518445</v>
      </c>
      <c r="Q2424" s="86">
        <f>L2424*'Age distribution'!$L$10</f>
        <v>581.14127397598702</v>
      </c>
      <c r="R2424" s="86">
        <f>L2424*'Age distribution'!$L$11</f>
        <v>396.81484795062897</v>
      </c>
      <c r="S2424" s="86">
        <f t="shared" si="37"/>
        <v>2987</v>
      </c>
      <c r="U2424" s="6"/>
      <c r="V2424" s="6"/>
      <c r="W2424" s="6"/>
      <c r="X2424" s="6"/>
      <c r="Y2424" s="6"/>
      <c r="Z2424" s="6"/>
      <c r="AA2424" s="6"/>
      <c r="AB2424" s="6"/>
      <c r="AC2424" s="6"/>
      <c r="AD2424" s="6"/>
      <c r="AE2424" s="6"/>
      <c r="AF2424" s="6"/>
    </row>
    <row r="2425" spans="1:32" ht="15" customHeight="1">
      <c r="A2425" s="89" t="s">
        <v>8316</v>
      </c>
      <c r="B2425" s="89" t="s">
        <v>8303</v>
      </c>
      <c r="C2425" s="89" t="s">
        <v>6691</v>
      </c>
      <c r="D2425" s="227" t="s">
        <v>1543</v>
      </c>
      <c r="E2425" s="228"/>
      <c r="F2425" s="228"/>
      <c r="G2425" s="229" t="s">
        <v>1542</v>
      </c>
      <c r="H2425" s="229"/>
      <c r="I2425" s="229"/>
      <c r="J2425" s="76" t="s">
        <v>1542</v>
      </c>
      <c r="K2425" s="77">
        <v>1372</v>
      </c>
      <c r="L2425" s="165">
        <v>1374</v>
      </c>
      <c r="M2425" s="85">
        <f>L2425*'Age distribution'!$L$6</f>
        <v>88.906888082080769</v>
      </c>
      <c r="N2425" s="85">
        <f>L2425*'Age distribution'!$L$7</f>
        <v>276.40821964582602</v>
      </c>
      <c r="O2425" s="86">
        <f>L2425*'Age distribution'!$L$8</f>
        <v>281.9697964758181</v>
      </c>
      <c r="P2425" s="86">
        <f>L2425*'Age distribution'!$L$9</f>
        <v>276.86182779253551</v>
      </c>
      <c r="Q2425" s="86">
        <f>L2425*'Age distribution'!$L$10</f>
        <v>267.32109489220159</v>
      </c>
      <c r="R2425" s="86">
        <f>L2425*'Age distribution'!$L$11</f>
        <v>182.53217311153807</v>
      </c>
      <c r="S2425" s="86">
        <f t="shared" si="37"/>
        <v>1373.9999999999998</v>
      </c>
      <c r="U2425" s="6"/>
      <c r="V2425" s="6"/>
      <c r="W2425" s="6"/>
      <c r="X2425" s="6"/>
      <c r="Y2425" s="6"/>
      <c r="Z2425" s="6"/>
      <c r="AA2425" s="6"/>
      <c r="AB2425" s="6"/>
      <c r="AC2425" s="6"/>
      <c r="AD2425" s="6"/>
      <c r="AE2425" s="6"/>
      <c r="AF2425" s="6"/>
    </row>
    <row r="2426" spans="1:32" ht="15" customHeight="1">
      <c r="A2426" s="89" t="s">
        <v>8314</v>
      </c>
      <c r="B2426" s="89" t="s">
        <v>8303</v>
      </c>
      <c r="C2426" s="89" t="s">
        <v>6689</v>
      </c>
      <c r="D2426" s="227" t="s">
        <v>1541</v>
      </c>
      <c r="E2426" s="228"/>
      <c r="F2426" s="228"/>
      <c r="G2426" s="229" t="s">
        <v>1540</v>
      </c>
      <c r="H2426" s="229"/>
      <c r="I2426" s="229"/>
      <c r="J2426" s="76" t="s">
        <v>1540</v>
      </c>
      <c r="K2426" s="77">
        <v>9635</v>
      </c>
      <c r="L2426" s="165">
        <v>9856</v>
      </c>
      <c r="M2426" s="85">
        <f>L2426*'Age distribution'!$L$6</f>
        <v>637.74839078383411</v>
      </c>
      <c r="N2426" s="85">
        <f>L2426*'Age distribution'!$L$7</f>
        <v>1982.7361083182398</v>
      </c>
      <c r="O2426" s="86">
        <f>L2426*'Age distribution'!$L$8</f>
        <v>2022.630505142404</v>
      </c>
      <c r="P2426" s="86">
        <f>L2426*'Age distribution'!$L$9</f>
        <v>1985.9899379353928</v>
      </c>
      <c r="Q2426" s="86">
        <f>L2426*'Age distribution'!$L$10</f>
        <v>1917.5521915993731</v>
      </c>
      <c r="R2426" s="86">
        <f>L2426*'Age distribution'!$L$11</f>
        <v>1309.3428662207564</v>
      </c>
      <c r="S2426" s="86">
        <f t="shared" si="37"/>
        <v>9856.0000000000018</v>
      </c>
      <c r="U2426" s="6"/>
      <c r="V2426" s="6"/>
      <c r="W2426" s="6"/>
      <c r="X2426" s="6"/>
      <c r="Y2426" s="6"/>
      <c r="Z2426" s="6"/>
      <c r="AA2426" s="6"/>
      <c r="AB2426" s="6"/>
      <c r="AC2426" s="6"/>
      <c r="AD2426" s="6"/>
      <c r="AE2426" s="6"/>
      <c r="AF2426" s="6"/>
    </row>
    <row r="2427" spans="1:32" ht="15" customHeight="1">
      <c r="A2427" s="89" t="s">
        <v>8312</v>
      </c>
      <c r="B2427" s="89" t="s">
        <v>8303</v>
      </c>
      <c r="C2427" s="89" t="s">
        <v>6688</v>
      </c>
      <c r="D2427" s="227" t="s">
        <v>1539</v>
      </c>
      <c r="E2427" s="228"/>
      <c r="F2427" s="228"/>
      <c r="G2427" s="229" t="s">
        <v>1538</v>
      </c>
      <c r="H2427" s="229"/>
      <c r="I2427" s="229"/>
      <c r="J2427" s="76" t="s">
        <v>1538</v>
      </c>
      <c r="K2427" s="77">
        <v>5640</v>
      </c>
      <c r="L2427" s="165">
        <v>5601</v>
      </c>
      <c r="M2427" s="85">
        <f>L2427*'Age distribution'!$L$6</f>
        <v>362.42174683241223</v>
      </c>
      <c r="N2427" s="85">
        <f>L2427*'Age distribution'!$L$7</f>
        <v>1126.7557774645354</v>
      </c>
      <c r="O2427" s="86">
        <f>L2427*'Age distribution'!$L$8</f>
        <v>1149.4270961143066</v>
      </c>
      <c r="P2427" s="86">
        <f>L2427*'Age distribution'!$L$9</f>
        <v>1128.6048744293969</v>
      </c>
      <c r="Q2427" s="86">
        <f>L2427*'Age distribution'!$L$10</f>
        <v>1089.7128475190837</v>
      </c>
      <c r="R2427" s="86">
        <f>L2427*'Age distribution'!$L$11</f>
        <v>744.07765764026544</v>
      </c>
      <c r="S2427" s="86">
        <f t="shared" si="37"/>
        <v>5601</v>
      </c>
      <c r="U2427" s="6"/>
      <c r="V2427" s="6"/>
      <c r="W2427" s="6"/>
      <c r="X2427" s="6"/>
      <c r="Y2427" s="6"/>
      <c r="Z2427" s="6"/>
      <c r="AA2427" s="6"/>
      <c r="AB2427" s="6"/>
      <c r="AC2427" s="6"/>
      <c r="AD2427" s="6"/>
      <c r="AE2427" s="6"/>
      <c r="AF2427" s="6"/>
    </row>
    <row r="2428" spans="1:32" ht="15" customHeight="1">
      <c r="A2428" s="89" t="s">
        <v>8310</v>
      </c>
      <c r="B2428" s="89" t="s">
        <v>8303</v>
      </c>
      <c r="C2428" s="89" t="s">
        <v>6687</v>
      </c>
      <c r="D2428" s="227" t="s">
        <v>1537</v>
      </c>
      <c r="E2428" s="228"/>
      <c r="F2428" s="228"/>
      <c r="G2428" s="229" t="s">
        <v>1536</v>
      </c>
      <c r="H2428" s="229"/>
      <c r="I2428" s="229"/>
      <c r="J2428" s="76" t="s">
        <v>1536</v>
      </c>
      <c r="K2428" s="77">
        <v>8350</v>
      </c>
      <c r="L2428" s="165">
        <v>8373</v>
      </c>
      <c r="M2428" s="85">
        <f>L2428*'Age distribution'!$L$6</f>
        <v>541.78848174036557</v>
      </c>
      <c r="N2428" s="85">
        <f>L2428*'Age distribution'!$L$7</f>
        <v>1684.4003079290403</v>
      </c>
      <c r="O2428" s="86">
        <f>L2428*'Age distribution'!$L$8</f>
        <v>1718.2919256856076</v>
      </c>
      <c r="P2428" s="86">
        <f>L2428*'Age distribution'!$L$9</f>
        <v>1687.164544473726</v>
      </c>
      <c r="Q2428" s="86">
        <f>L2428*'Age distribution'!$L$10</f>
        <v>1629.0244014064074</v>
      </c>
      <c r="R2428" s="86">
        <f>L2428*'Age distribution'!$L$11</f>
        <v>1112.3303387648532</v>
      </c>
      <c r="S2428" s="86">
        <f t="shared" si="37"/>
        <v>8373</v>
      </c>
      <c r="U2428" s="6"/>
      <c r="V2428" s="6"/>
      <c r="W2428" s="6"/>
      <c r="X2428" s="6"/>
      <c r="Y2428" s="6"/>
      <c r="Z2428" s="6"/>
      <c r="AA2428" s="6"/>
      <c r="AB2428" s="6"/>
      <c r="AC2428" s="6"/>
      <c r="AD2428" s="6"/>
      <c r="AE2428" s="6"/>
      <c r="AF2428" s="6"/>
    </row>
    <row r="2429" spans="1:32" ht="15" customHeight="1">
      <c r="A2429" s="89" t="s">
        <v>8308</v>
      </c>
      <c r="B2429" s="89" t="s">
        <v>8303</v>
      </c>
      <c r="C2429" s="89" t="s">
        <v>6686</v>
      </c>
      <c r="D2429" s="227" t="s">
        <v>1535</v>
      </c>
      <c r="E2429" s="228"/>
      <c r="F2429" s="228"/>
      <c r="G2429" s="229" t="s">
        <v>1534</v>
      </c>
      <c r="H2429" s="229"/>
      <c r="I2429" s="229"/>
      <c r="J2429" s="76" t="s">
        <v>1534</v>
      </c>
      <c r="K2429" s="77">
        <v>14480</v>
      </c>
      <c r="L2429" s="165">
        <v>14587</v>
      </c>
      <c r="M2429" s="85">
        <f>L2429*'Age distribution'!$L$6</f>
        <v>943.87538315379345</v>
      </c>
      <c r="N2429" s="85">
        <f>L2429*'Age distribution'!$L$7</f>
        <v>2934.473580766859</v>
      </c>
      <c r="O2429" s="86">
        <f>L2429*'Age distribution'!$L$8</f>
        <v>2993.5177737938561</v>
      </c>
      <c r="P2429" s="86">
        <f>L2429*'Age distribution'!$L$9</f>
        <v>2939.2892882166775</v>
      </c>
      <c r="Q2429" s="86">
        <f>L2429*'Age distribution'!$L$10</f>
        <v>2838.0005903875872</v>
      </c>
      <c r="R2429" s="86">
        <f>L2429*'Age distribution'!$L$11</f>
        <v>1937.8433836812269</v>
      </c>
      <c r="S2429" s="86">
        <f t="shared" si="37"/>
        <v>14587.000000000002</v>
      </c>
      <c r="U2429" s="6"/>
      <c r="V2429" s="6"/>
      <c r="W2429" s="6"/>
      <c r="X2429" s="6"/>
      <c r="Y2429" s="6"/>
      <c r="Z2429" s="6"/>
      <c r="AA2429" s="6"/>
      <c r="AB2429" s="6"/>
      <c r="AC2429" s="6"/>
      <c r="AD2429" s="6"/>
      <c r="AE2429" s="6"/>
      <c r="AF2429" s="6"/>
    </row>
    <row r="2430" spans="1:32" ht="15" customHeight="1">
      <c r="A2430" s="89" t="s">
        <v>8307</v>
      </c>
      <c r="B2430" s="89" t="s">
        <v>8303</v>
      </c>
      <c r="C2430" s="89" t="s">
        <v>6684</v>
      </c>
      <c r="D2430" s="227" t="s">
        <v>1533</v>
      </c>
      <c r="E2430" s="228"/>
      <c r="F2430" s="228"/>
      <c r="G2430" s="229" t="s">
        <v>1532</v>
      </c>
      <c r="H2430" s="229"/>
      <c r="I2430" s="229"/>
      <c r="J2430" s="76" t="s">
        <v>1532</v>
      </c>
      <c r="K2430" s="77">
        <v>5446</v>
      </c>
      <c r="L2430" s="165">
        <v>5574</v>
      </c>
      <c r="M2430" s="85">
        <f>L2430*'Age distribution'!$L$6</f>
        <v>360.67466824564644</v>
      </c>
      <c r="N2430" s="85">
        <f>L2430*'Age distribution'!$L$7</f>
        <v>1121.3241748950759</v>
      </c>
      <c r="O2430" s="86">
        <f>L2430*'Age distribution'!$L$8</f>
        <v>1143.8862049171835</v>
      </c>
      <c r="P2430" s="86">
        <f>L2430*'Age distribution'!$L$9</f>
        <v>1123.1643581627313</v>
      </c>
      <c r="Q2430" s="86">
        <f>L2430*'Age distribution'!$L$10</f>
        <v>1084.4598129032981</v>
      </c>
      <c r="R2430" s="86">
        <f>L2430*'Age distribution'!$L$11</f>
        <v>740.49078087606495</v>
      </c>
      <c r="S2430" s="86">
        <f t="shared" si="37"/>
        <v>5574</v>
      </c>
      <c r="U2430" s="6"/>
      <c r="V2430" s="6"/>
      <c r="W2430" s="6"/>
      <c r="X2430" s="6"/>
      <c r="Y2430" s="6"/>
      <c r="Z2430" s="6"/>
      <c r="AA2430" s="6"/>
      <c r="AB2430" s="6"/>
      <c r="AC2430" s="6"/>
      <c r="AD2430" s="6"/>
      <c r="AE2430" s="6"/>
      <c r="AF2430" s="6"/>
    </row>
    <row r="2431" spans="1:32" ht="15" customHeight="1">
      <c r="A2431" s="89" t="s">
        <v>8306</v>
      </c>
      <c r="B2431" s="89" t="s">
        <v>8303</v>
      </c>
      <c r="C2431" s="89" t="s">
        <v>6681</v>
      </c>
      <c r="D2431" s="227" t="s">
        <v>1531</v>
      </c>
      <c r="E2431" s="228"/>
      <c r="F2431" s="228"/>
      <c r="G2431" s="229" t="s">
        <v>1530</v>
      </c>
      <c r="H2431" s="229"/>
      <c r="I2431" s="229"/>
      <c r="J2431" s="76" t="s">
        <v>1530</v>
      </c>
      <c r="K2431" s="77">
        <v>22453</v>
      </c>
      <c r="L2431" s="165">
        <v>22508</v>
      </c>
      <c r="M2431" s="85">
        <f>L2431*'Age distribution'!$L$6</f>
        <v>1456.4164752194133</v>
      </c>
      <c r="N2431" s="85">
        <f>L2431*'Age distribution'!$L$7</f>
        <v>4527.9448382738374</v>
      </c>
      <c r="O2431" s="86">
        <f>L2431*'Age distribution'!$L$8</f>
        <v>4619.0510764757737</v>
      </c>
      <c r="P2431" s="86">
        <f>L2431*'Age distribution'!$L$9</f>
        <v>4535.375560374373</v>
      </c>
      <c r="Q2431" s="86">
        <f>L2431*'Age distribution'!$L$10</f>
        <v>4379.0853011889903</v>
      </c>
      <c r="R2431" s="86">
        <f>L2431*'Age distribution'!$L$11</f>
        <v>2990.1267484676118</v>
      </c>
      <c r="S2431" s="86">
        <f t="shared" si="37"/>
        <v>22508</v>
      </c>
      <c r="U2431" s="6"/>
      <c r="V2431" s="6"/>
      <c r="W2431" s="6"/>
      <c r="X2431" s="6"/>
      <c r="Y2431" s="6"/>
      <c r="Z2431" s="6"/>
      <c r="AA2431" s="6"/>
      <c r="AB2431" s="6"/>
      <c r="AC2431" s="6"/>
      <c r="AD2431" s="6"/>
      <c r="AE2431" s="6"/>
      <c r="AF2431" s="6"/>
    </row>
    <row r="2432" spans="1:32" ht="15" customHeight="1">
      <c r="A2432" s="89" t="s">
        <v>8304</v>
      </c>
      <c r="B2432" s="89" t="s">
        <v>8303</v>
      </c>
      <c r="C2432" s="89" t="s">
        <v>6680</v>
      </c>
      <c r="D2432" s="227" t="s">
        <v>1529</v>
      </c>
      <c r="E2432" s="228"/>
      <c r="F2432" s="228"/>
      <c r="G2432" s="229" t="s">
        <v>1528</v>
      </c>
      <c r="H2432" s="229"/>
      <c r="I2432" s="229"/>
      <c r="J2432" s="76" t="s">
        <v>1528</v>
      </c>
      <c r="K2432" s="77">
        <v>2823</v>
      </c>
      <c r="L2432" s="165">
        <v>2842</v>
      </c>
      <c r="M2432" s="85">
        <f>L2432*'Age distribution'!$L$6</f>
        <v>183.89619791067943</v>
      </c>
      <c r="N2432" s="85">
        <f>L2432*'Age distribution'!$L$7</f>
        <v>571.72646305199248</v>
      </c>
      <c r="O2432" s="86">
        <f>L2432*'Age distribution'!$L$8</f>
        <v>583.23010304532386</v>
      </c>
      <c r="P2432" s="86">
        <f>L2432*'Age distribution'!$L$9</f>
        <v>572.66471221716586</v>
      </c>
      <c r="Q2432" s="86">
        <f>L2432*'Age distribution'!$L$10</f>
        <v>552.93053252084201</v>
      </c>
      <c r="R2432" s="86">
        <f>L2432*'Age distribution'!$L$11</f>
        <v>377.5519912539965</v>
      </c>
      <c r="S2432" s="86">
        <f t="shared" si="37"/>
        <v>2842.0000000000005</v>
      </c>
      <c r="U2432" s="6"/>
      <c r="V2432" s="6"/>
      <c r="W2432" s="6"/>
      <c r="X2432" s="6"/>
      <c r="Y2432" s="6"/>
      <c r="Z2432" s="6"/>
      <c r="AA2432" s="6"/>
      <c r="AB2432" s="6"/>
      <c r="AC2432" s="6"/>
      <c r="AD2432" s="6"/>
      <c r="AE2432" s="6"/>
      <c r="AF2432" s="6"/>
    </row>
    <row r="2433" spans="1:32" ht="15" customHeight="1">
      <c r="A2433" s="89" t="s">
        <v>8300</v>
      </c>
      <c r="B2433" s="89" t="s">
        <v>8155</v>
      </c>
      <c r="C2433" s="89" t="s">
        <v>6750</v>
      </c>
      <c r="D2433" s="227" t="s">
        <v>1527</v>
      </c>
      <c r="E2433" s="228"/>
      <c r="F2433" s="228"/>
      <c r="G2433" s="229" t="s">
        <v>1526</v>
      </c>
      <c r="H2433" s="229"/>
      <c r="I2433" s="229"/>
      <c r="J2433" s="76" t="s">
        <v>1525</v>
      </c>
      <c r="K2433" s="77">
        <v>75147</v>
      </c>
      <c r="L2433" s="165">
        <v>75195</v>
      </c>
      <c r="M2433" s="85">
        <f>L2433*'Age distribution'!$L$6</f>
        <v>4865.6138641426951</v>
      </c>
      <c r="N2433" s="85">
        <f>L2433*'Age distribution'!$L$7</f>
        <v>15127.013155944607</v>
      </c>
      <c r="O2433" s="86">
        <f>L2433*'Age distribution'!$L$8</f>
        <v>15431.381983987731</v>
      </c>
      <c r="P2433" s="86">
        <f>L2433*'Age distribution'!$L$9</f>
        <v>15151.837802663542</v>
      </c>
      <c r="Q2433" s="86">
        <f>L2433*'Age distribution'!$L$10</f>
        <v>14629.701404962954</v>
      </c>
      <c r="R2433" s="86">
        <f>L2433*'Age distribution'!$L$11</f>
        <v>9989.4517882984746</v>
      </c>
      <c r="S2433" s="86">
        <f t="shared" si="37"/>
        <v>75195.000000000015</v>
      </c>
      <c r="U2433" s="6"/>
      <c r="V2433" s="6"/>
      <c r="W2433" s="6"/>
      <c r="X2433" s="6"/>
      <c r="Y2433" s="6"/>
      <c r="Z2433" s="6"/>
      <c r="AA2433" s="6"/>
      <c r="AB2433" s="6"/>
      <c r="AC2433" s="6"/>
      <c r="AD2433" s="6"/>
      <c r="AE2433" s="6"/>
      <c r="AF2433" s="6"/>
    </row>
    <row r="2434" spans="1:32" ht="15" customHeight="1">
      <c r="A2434" s="89" t="s">
        <v>8299</v>
      </c>
      <c r="B2434" s="89" t="s">
        <v>8155</v>
      </c>
      <c r="C2434" s="89" t="s">
        <v>6749</v>
      </c>
      <c r="D2434" s="227" t="s">
        <v>1524</v>
      </c>
      <c r="E2434" s="228"/>
      <c r="F2434" s="228"/>
      <c r="G2434" s="229" t="s">
        <v>1523</v>
      </c>
      <c r="H2434" s="229"/>
      <c r="I2434" s="229"/>
      <c r="J2434" s="76" t="s">
        <v>1523</v>
      </c>
      <c r="K2434" s="77">
        <v>45134</v>
      </c>
      <c r="L2434" s="165">
        <v>45326</v>
      </c>
      <c r="M2434" s="85">
        <f>L2434*'Age distribution'!$L$6</f>
        <v>2932.8920008794707</v>
      </c>
      <c r="N2434" s="85">
        <f>L2434*'Age distribution'!$L$7</f>
        <v>9118.2525208636907</v>
      </c>
      <c r="O2434" s="86">
        <f>L2434*'Age distribution'!$L$8</f>
        <v>9301.7197926222198</v>
      </c>
      <c r="P2434" s="86">
        <f>L2434*'Age distribution'!$L$9</f>
        <v>9133.2163075141652</v>
      </c>
      <c r="Q2434" s="86">
        <f>L2434*'Age distribution'!$L$10</f>
        <v>8818.4832220407061</v>
      </c>
      <c r="R2434" s="86">
        <f>L2434*'Age distribution'!$L$11</f>
        <v>6021.4361560797488</v>
      </c>
      <c r="S2434" s="86">
        <f t="shared" si="37"/>
        <v>45326</v>
      </c>
      <c r="U2434" s="6"/>
      <c r="V2434" s="6"/>
      <c r="W2434" s="6"/>
      <c r="X2434" s="6"/>
      <c r="Y2434" s="6"/>
      <c r="Z2434" s="6"/>
      <c r="AA2434" s="6"/>
      <c r="AB2434" s="6"/>
      <c r="AC2434" s="6"/>
      <c r="AD2434" s="6"/>
      <c r="AE2434" s="6"/>
      <c r="AF2434" s="6"/>
    </row>
    <row r="2435" spans="1:32" ht="15" customHeight="1">
      <c r="A2435" s="89" t="s">
        <v>8298</v>
      </c>
      <c r="B2435" s="89" t="s">
        <v>8155</v>
      </c>
      <c r="C2435" s="89" t="s">
        <v>6748</v>
      </c>
      <c r="D2435" s="227" t="s">
        <v>1522</v>
      </c>
      <c r="E2435" s="228"/>
      <c r="F2435" s="228"/>
      <c r="G2435" s="229" t="s">
        <v>1521</v>
      </c>
      <c r="H2435" s="229"/>
      <c r="I2435" s="229"/>
      <c r="J2435" s="76" t="s">
        <v>1521</v>
      </c>
      <c r="K2435" s="77">
        <v>16501</v>
      </c>
      <c r="L2435" s="165">
        <v>16411</v>
      </c>
      <c r="M2435" s="85">
        <f>L2435*'Age distribution'!$L$6</f>
        <v>1061.9002476819705</v>
      </c>
      <c r="N2435" s="85">
        <f>L2435*'Age distribution'!$L$7</f>
        <v>3301.4085099036761</v>
      </c>
      <c r="O2435" s="86">
        <f>L2435*'Age distribution'!$L$8</f>
        <v>3367.8357568883921</v>
      </c>
      <c r="P2435" s="86">
        <f>L2435*'Age distribution'!$L$9</f>
        <v>3306.8263871203053</v>
      </c>
      <c r="Q2435" s="86">
        <f>L2435*'Age distribution'!$L$10</f>
        <v>3192.8722622095488</v>
      </c>
      <c r="R2435" s="86">
        <f>L2435*'Age distribution'!$L$11</f>
        <v>2180.1568361961072</v>
      </c>
      <c r="S2435" s="86">
        <f t="shared" si="37"/>
        <v>16411</v>
      </c>
      <c r="U2435" s="6"/>
      <c r="V2435" s="6"/>
      <c r="W2435" s="6"/>
      <c r="X2435" s="6"/>
      <c r="Y2435" s="6"/>
      <c r="Z2435" s="6"/>
      <c r="AA2435" s="6"/>
      <c r="AB2435" s="6"/>
      <c r="AC2435" s="6"/>
      <c r="AD2435" s="6"/>
      <c r="AE2435" s="6"/>
      <c r="AF2435" s="6"/>
    </row>
    <row r="2436" spans="1:32" ht="15" customHeight="1">
      <c r="A2436" s="89" t="s">
        <v>8297</v>
      </c>
      <c r="B2436" s="89" t="s">
        <v>8155</v>
      </c>
      <c r="C2436" s="89" t="s">
        <v>6747</v>
      </c>
      <c r="D2436" s="227" t="s">
        <v>1520</v>
      </c>
      <c r="E2436" s="228"/>
      <c r="F2436" s="228"/>
      <c r="G2436" s="229" t="s">
        <v>1519</v>
      </c>
      <c r="H2436" s="229"/>
      <c r="I2436" s="229"/>
      <c r="J2436" s="76" t="s">
        <v>1519</v>
      </c>
      <c r="K2436" s="77">
        <v>12865</v>
      </c>
      <c r="L2436" s="165">
        <v>12843</v>
      </c>
      <c r="M2436" s="85">
        <f>L2436*'Age distribution'!$L$6</f>
        <v>831.02704777158897</v>
      </c>
      <c r="N2436" s="85">
        <f>L2436*'Age distribution'!$L$7</f>
        <v>2583.6322888728851</v>
      </c>
      <c r="O2436" s="86">
        <f>L2436*'Age distribution'!$L$8</f>
        <v>2635.6172460982034</v>
      </c>
      <c r="P2436" s="86">
        <f>L2436*'Age distribution'!$L$9</f>
        <v>2587.8722375105772</v>
      </c>
      <c r="Q2436" s="86">
        <f>L2436*'Age distribution'!$L$10</f>
        <v>2498.6934655753603</v>
      </c>
      <c r="R2436" s="86">
        <f>L2436*'Age distribution'!$L$11</f>
        <v>1706.1577141713854</v>
      </c>
      <c r="S2436" s="86">
        <f t="shared" si="37"/>
        <v>12843</v>
      </c>
      <c r="U2436" s="6"/>
      <c r="V2436" s="6"/>
      <c r="W2436" s="6"/>
      <c r="X2436" s="6"/>
      <c r="Y2436" s="6"/>
      <c r="Z2436" s="6"/>
      <c r="AA2436" s="6"/>
      <c r="AB2436" s="6"/>
      <c r="AC2436" s="6"/>
      <c r="AD2436" s="6"/>
      <c r="AE2436" s="6"/>
      <c r="AF2436" s="6"/>
    </row>
    <row r="2437" spans="1:32" ht="15" customHeight="1">
      <c r="A2437" s="89" t="s">
        <v>8295</v>
      </c>
      <c r="B2437" s="89" t="s">
        <v>8155</v>
      </c>
      <c r="C2437" s="89" t="s">
        <v>6746</v>
      </c>
      <c r="D2437" s="227" t="s">
        <v>1518</v>
      </c>
      <c r="E2437" s="228"/>
      <c r="F2437" s="228"/>
      <c r="G2437" s="229" t="s">
        <v>1517</v>
      </c>
      <c r="H2437" s="229"/>
      <c r="I2437" s="229"/>
      <c r="J2437" s="76" t="s">
        <v>1517</v>
      </c>
      <c r="K2437" s="77">
        <v>123151</v>
      </c>
      <c r="L2437" s="165">
        <v>123631</v>
      </c>
      <c r="M2437" s="85">
        <f>L2437*'Age distribution'!$L$6</f>
        <v>7999.7434355718542</v>
      </c>
      <c r="N2437" s="85">
        <f>L2437*'Age distribution'!$L$7</f>
        <v>24870.905824623813</v>
      </c>
      <c r="O2437" s="86">
        <f>L2437*'Age distribution'!$L$8</f>
        <v>25371.330355241535</v>
      </c>
      <c r="P2437" s="86">
        <f>L2437*'Age distribution'!$L$9</f>
        <v>24911.72098385659</v>
      </c>
      <c r="Q2437" s="86">
        <f>L2437*'Age distribution'!$L$10</f>
        <v>24053.256392007115</v>
      </c>
      <c r="R2437" s="86">
        <f>L2437*'Age distribution'!$L$11</f>
        <v>16424.0430086991</v>
      </c>
      <c r="S2437" s="86">
        <f t="shared" ref="S2437:S2500" si="38">SUM(M2437:R2437)</f>
        <v>123631</v>
      </c>
      <c r="U2437" s="6"/>
      <c r="V2437" s="6"/>
      <c r="W2437" s="6"/>
      <c r="X2437" s="6"/>
      <c r="Y2437" s="6"/>
      <c r="Z2437" s="6"/>
      <c r="AA2437" s="6"/>
      <c r="AB2437" s="6"/>
      <c r="AC2437" s="6"/>
      <c r="AD2437" s="6"/>
      <c r="AE2437" s="6"/>
      <c r="AF2437" s="6"/>
    </row>
    <row r="2438" spans="1:32" ht="15" customHeight="1">
      <c r="A2438" s="89" t="s">
        <v>8293</v>
      </c>
      <c r="B2438" s="89" t="s">
        <v>8155</v>
      </c>
      <c r="C2438" s="89" t="s">
        <v>6745</v>
      </c>
      <c r="D2438" s="227" t="s">
        <v>1516</v>
      </c>
      <c r="E2438" s="228"/>
      <c r="F2438" s="228"/>
      <c r="G2438" s="229" t="s">
        <v>1515</v>
      </c>
      <c r="H2438" s="229"/>
      <c r="I2438" s="229"/>
      <c r="J2438" s="76" t="s">
        <v>1515</v>
      </c>
      <c r="K2438" s="77">
        <v>99139</v>
      </c>
      <c r="L2438" s="165">
        <v>99910</v>
      </c>
      <c r="M2438" s="85">
        <f>L2438*'Age distribution'!$L$6</f>
        <v>6464.8378371766294</v>
      </c>
      <c r="N2438" s="85">
        <f>L2438*'Age distribution'!$L$7</f>
        <v>20098.941211655372</v>
      </c>
      <c r="O2438" s="86">
        <f>L2438*'Age distribution'!$L$8</f>
        <v>20503.349611280195</v>
      </c>
      <c r="P2438" s="86">
        <f>L2438*'Age distribution'!$L$9</f>
        <v>20131.925192687206</v>
      </c>
      <c r="Q2438" s="86">
        <f>L2438*'Age distribution'!$L$10</f>
        <v>19438.173646783012</v>
      </c>
      <c r="R2438" s="86">
        <f>L2438*'Age distribution'!$L$11</f>
        <v>13272.77250041759</v>
      </c>
      <c r="S2438" s="86">
        <f t="shared" si="38"/>
        <v>99910.000000000015</v>
      </c>
      <c r="U2438" s="6"/>
      <c r="V2438" s="6"/>
      <c r="W2438" s="6"/>
      <c r="X2438" s="6"/>
      <c r="Y2438" s="6"/>
      <c r="Z2438" s="6"/>
      <c r="AA2438" s="6"/>
      <c r="AB2438" s="6"/>
      <c r="AC2438" s="6"/>
      <c r="AD2438" s="6"/>
      <c r="AE2438" s="6"/>
      <c r="AF2438" s="6"/>
    </row>
    <row r="2439" spans="1:32" ht="15" customHeight="1">
      <c r="A2439" s="89" t="s">
        <v>8291</v>
      </c>
      <c r="B2439" s="89" t="s">
        <v>8155</v>
      </c>
      <c r="C2439" s="89" t="s">
        <v>6744</v>
      </c>
      <c r="D2439" s="227" t="s">
        <v>1514</v>
      </c>
      <c r="E2439" s="228"/>
      <c r="F2439" s="228"/>
      <c r="G2439" s="229" t="s">
        <v>1513</v>
      </c>
      <c r="H2439" s="229"/>
      <c r="I2439" s="229"/>
      <c r="J2439" s="76" t="s">
        <v>1513</v>
      </c>
      <c r="K2439" s="77">
        <v>40706</v>
      </c>
      <c r="L2439" s="165">
        <v>40585</v>
      </c>
      <c r="M2439" s="85">
        <f>L2439*'Age distribution'!$L$6</f>
        <v>2626.1179423662647</v>
      </c>
      <c r="N2439" s="85">
        <f>L2439*'Age distribution'!$L$7</f>
        <v>8164.5033437597158</v>
      </c>
      <c r="O2439" s="86">
        <f>L2439*'Age distribution'!$L$8</f>
        <v>8328.7803420459077</v>
      </c>
      <c r="P2439" s="86">
        <f>L2439*'Age distribution'!$L$9</f>
        <v>8177.9019512081895</v>
      </c>
      <c r="Q2439" s="86">
        <f>L2439*'Age distribution'!$L$10</f>
        <v>7896.0892548762749</v>
      </c>
      <c r="R2439" s="86">
        <f>L2439*'Age distribution'!$L$11</f>
        <v>5391.6071657436478</v>
      </c>
      <c r="S2439" s="86">
        <f t="shared" si="38"/>
        <v>40585</v>
      </c>
      <c r="U2439" s="6"/>
      <c r="V2439" s="6"/>
      <c r="W2439" s="6"/>
      <c r="X2439" s="6"/>
      <c r="Y2439" s="6"/>
      <c r="Z2439" s="6"/>
      <c r="AA2439" s="6"/>
      <c r="AB2439" s="6"/>
      <c r="AC2439" s="6"/>
      <c r="AD2439" s="6"/>
      <c r="AE2439" s="6"/>
      <c r="AF2439" s="6"/>
    </row>
    <row r="2440" spans="1:32" ht="15" customHeight="1">
      <c r="A2440" s="89" t="s">
        <v>8290</v>
      </c>
      <c r="B2440" s="89" t="s">
        <v>8155</v>
      </c>
      <c r="C2440" s="89" t="s">
        <v>6743</v>
      </c>
      <c r="D2440" s="227" t="s">
        <v>1512</v>
      </c>
      <c r="E2440" s="228"/>
      <c r="F2440" s="228"/>
      <c r="G2440" s="229" t="s">
        <v>1511</v>
      </c>
      <c r="H2440" s="229"/>
      <c r="I2440" s="229"/>
      <c r="J2440" s="76" t="s">
        <v>1511</v>
      </c>
      <c r="K2440" s="77">
        <v>13793</v>
      </c>
      <c r="L2440" s="165">
        <v>13732</v>
      </c>
      <c r="M2440" s="85">
        <f>L2440*'Age distribution'!$L$6</f>
        <v>888.55122790621044</v>
      </c>
      <c r="N2440" s="85">
        <f>L2440*'Age distribution'!$L$7</f>
        <v>2762.4728327339762</v>
      </c>
      <c r="O2440" s="86">
        <f>L2440*'Age distribution'!$L$8</f>
        <v>2818.0562192182924</v>
      </c>
      <c r="P2440" s="86">
        <f>L2440*'Age distribution'!$L$9</f>
        <v>2767.0062731056018</v>
      </c>
      <c r="Q2440" s="86">
        <f>L2440*'Age distribution'!$L$10</f>
        <v>2671.6544942210421</v>
      </c>
      <c r="R2440" s="86">
        <f>L2440*'Age distribution'!$L$11</f>
        <v>1824.2589528148769</v>
      </c>
      <c r="S2440" s="86">
        <f t="shared" si="38"/>
        <v>13732</v>
      </c>
      <c r="U2440" s="6"/>
      <c r="V2440" s="6"/>
      <c r="W2440" s="6"/>
      <c r="X2440" s="6"/>
      <c r="Y2440" s="6"/>
      <c r="Z2440" s="6"/>
      <c r="AA2440" s="6"/>
      <c r="AB2440" s="6"/>
      <c r="AC2440" s="6"/>
      <c r="AD2440" s="6"/>
      <c r="AE2440" s="6"/>
      <c r="AF2440" s="6"/>
    </row>
    <row r="2441" spans="1:32" ht="15" customHeight="1">
      <c r="A2441" s="89" t="s">
        <v>8288</v>
      </c>
      <c r="B2441" s="89" t="s">
        <v>8155</v>
      </c>
      <c r="C2441" s="89" t="s">
        <v>6742</v>
      </c>
      <c r="D2441" s="227" t="s">
        <v>1510</v>
      </c>
      <c r="E2441" s="228"/>
      <c r="F2441" s="228"/>
      <c r="G2441" s="229" t="s">
        <v>1509</v>
      </c>
      <c r="H2441" s="229"/>
      <c r="I2441" s="229"/>
      <c r="J2441" s="76" t="s">
        <v>1509</v>
      </c>
      <c r="K2441" s="77">
        <v>28476</v>
      </c>
      <c r="L2441" s="165">
        <v>28584</v>
      </c>
      <c r="M2441" s="85">
        <f>L2441*'Age distribution'!$L$6</f>
        <v>1849.5738638560383</v>
      </c>
      <c r="N2441" s="85">
        <f>L2441*'Age distribution'!$L$7</f>
        <v>5750.256586867752</v>
      </c>
      <c r="O2441" s="86">
        <f>L2441*'Age distribution'!$L$8</f>
        <v>5865.9568140209494</v>
      </c>
      <c r="P2441" s="86">
        <f>L2441*'Age distribution'!$L$9</f>
        <v>5759.6932209765901</v>
      </c>
      <c r="Q2441" s="86">
        <f>L2441*'Age distribution'!$L$10</f>
        <v>5561.2126465783767</v>
      </c>
      <c r="R2441" s="86">
        <f>L2441*'Age distribution'!$L$11</f>
        <v>3797.3068677002943</v>
      </c>
      <c r="S2441" s="86">
        <f t="shared" si="38"/>
        <v>28584.000000000004</v>
      </c>
      <c r="U2441" s="6"/>
      <c r="V2441" s="6"/>
      <c r="W2441" s="6"/>
      <c r="X2441" s="6"/>
      <c r="Y2441" s="6"/>
      <c r="Z2441" s="6"/>
      <c r="AA2441" s="6"/>
      <c r="AB2441" s="6"/>
      <c r="AC2441" s="6"/>
      <c r="AD2441" s="6"/>
      <c r="AE2441" s="6"/>
      <c r="AF2441" s="6"/>
    </row>
    <row r="2442" spans="1:32" ht="15" customHeight="1">
      <c r="A2442" s="89" t="s">
        <v>8287</v>
      </c>
      <c r="B2442" s="89" t="s">
        <v>8155</v>
      </c>
      <c r="C2442" s="89" t="s">
        <v>6741</v>
      </c>
      <c r="D2442" s="227" t="s">
        <v>1508</v>
      </c>
      <c r="E2442" s="228"/>
      <c r="F2442" s="228"/>
      <c r="G2442" s="229" t="s">
        <v>1507</v>
      </c>
      <c r="H2442" s="229"/>
      <c r="I2442" s="229"/>
      <c r="J2442" s="76" t="s">
        <v>1507</v>
      </c>
      <c r="K2442" s="77">
        <v>57381</v>
      </c>
      <c r="L2442" s="165">
        <v>57492</v>
      </c>
      <c r="M2442" s="85">
        <f>L2442*'Age distribution'!$L$6</f>
        <v>3720.1126707532658</v>
      </c>
      <c r="N2442" s="85">
        <f>L2442*'Age distribution'!$L$7</f>
        <v>11565.692404569018</v>
      </c>
      <c r="O2442" s="86">
        <f>L2442*'Age distribution'!$L$8</f>
        <v>11798.404322407376</v>
      </c>
      <c r="P2442" s="86">
        <f>L2442*'Age distribution'!$L$9</f>
        <v>11584.672637153166</v>
      </c>
      <c r="Q2442" s="86">
        <f>L2442*'Age distribution'!$L$10</f>
        <v>11185.461708546181</v>
      </c>
      <c r="R2442" s="86">
        <f>L2442*'Age distribution'!$L$11</f>
        <v>7637.6562565709946</v>
      </c>
      <c r="S2442" s="86">
        <f t="shared" si="38"/>
        <v>57492.000000000007</v>
      </c>
      <c r="U2442" s="6"/>
      <c r="V2442" s="6"/>
      <c r="W2442" s="6"/>
      <c r="X2442" s="6"/>
      <c r="Y2442" s="6"/>
      <c r="Z2442" s="6"/>
      <c r="AA2442" s="6"/>
      <c r="AB2442" s="6"/>
      <c r="AC2442" s="6"/>
      <c r="AD2442" s="6"/>
      <c r="AE2442" s="6"/>
      <c r="AF2442" s="6"/>
    </row>
    <row r="2443" spans="1:32" ht="15" customHeight="1">
      <c r="A2443" s="89" t="s">
        <v>8285</v>
      </c>
      <c r="B2443" s="89" t="s">
        <v>8155</v>
      </c>
      <c r="C2443" s="89" t="s">
        <v>6740</v>
      </c>
      <c r="D2443" s="227" t="s">
        <v>1506</v>
      </c>
      <c r="E2443" s="228"/>
      <c r="F2443" s="228"/>
      <c r="G2443" s="229" t="s">
        <v>1505</v>
      </c>
      <c r="H2443" s="229"/>
      <c r="I2443" s="229"/>
      <c r="J2443" s="76" t="s">
        <v>1505</v>
      </c>
      <c r="K2443" s="77">
        <v>39117</v>
      </c>
      <c r="L2443" s="165">
        <v>39022</v>
      </c>
      <c r="M2443" s="85">
        <f>L2443*'Age distribution'!$L$6</f>
        <v>2524.9815041768238</v>
      </c>
      <c r="N2443" s="85">
        <f>L2443*'Age distribution'!$L$7</f>
        <v>7850.0739061276736</v>
      </c>
      <c r="O2443" s="86">
        <f>L2443*'Age distribution'!$L$8</f>
        <v>8008.0243071902287</v>
      </c>
      <c r="P2443" s="86">
        <f>L2443*'Age distribution'!$L$9</f>
        <v>7862.9565095489952</v>
      </c>
      <c r="Q2443" s="86">
        <f>L2443*'Age distribution'!$L$10</f>
        <v>7591.996917673574</v>
      </c>
      <c r="R2443" s="86">
        <f>L2443*'Age distribution'!$L$11</f>
        <v>5183.9668552827061</v>
      </c>
      <c r="S2443" s="86">
        <f t="shared" si="38"/>
        <v>39022</v>
      </c>
      <c r="U2443" s="6"/>
      <c r="V2443" s="6"/>
      <c r="W2443" s="6"/>
      <c r="X2443" s="6"/>
      <c r="Y2443" s="6"/>
      <c r="Z2443" s="6"/>
      <c r="AA2443" s="6"/>
      <c r="AB2443" s="6"/>
      <c r="AC2443" s="6"/>
      <c r="AD2443" s="6"/>
      <c r="AE2443" s="6"/>
      <c r="AF2443" s="6"/>
    </row>
    <row r="2444" spans="1:32" ht="15" customHeight="1">
      <c r="A2444" s="89" t="s">
        <v>8283</v>
      </c>
      <c r="B2444" s="89" t="s">
        <v>8155</v>
      </c>
      <c r="C2444" s="89" t="s">
        <v>6739</v>
      </c>
      <c r="D2444" s="227" t="s">
        <v>1504</v>
      </c>
      <c r="E2444" s="228"/>
      <c r="F2444" s="228"/>
      <c r="G2444" s="229" t="s">
        <v>1503</v>
      </c>
      <c r="H2444" s="229"/>
      <c r="I2444" s="229"/>
      <c r="J2444" s="76" t="s">
        <v>1503</v>
      </c>
      <c r="K2444" s="77">
        <v>17167</v>
      </c>
      <c r="L2444" s="165">
        <v>17213</v>
      </c>
      <c r="M2444" s="85">
        <f>L2444*'Age distribution'!$L$6</f>
        <v>1113.7949523703467</v>
      </c>
      <c r="N2444" s="85">
        <f>L2444*'Age distribution'!$L$7</f>
        <v>3462.7472232631758</v>
      </c>
      <c r="O2444" s="86">
        <f>L2444*'Age distribution'!$L$8</f>
        <v>3532.4207472621956</v>
      </c>
      <c r="P2444" s="86">
        <f>L2444*'Age distribution'!$L$9</f>
        <v>3468.4298703005193</v>
      </c>
      <c r="Q2444" s="86">
        <f>L2444*'Age distribution'!$L$10</f>
        <v>3348.9068459821442</v>
      </c>
      <c r="R2444" s="86">
        <f>L2444*'Age distribution'!$L$11</f>
        <v>2286.7003608216191</v>
      </c>
      <c r="S2444" s="86">
        <f t="shared" si="38"/>
        <v>17213</v>
      </c>
      <c r="U2444" s="6"/>
      <c r="V2444" s="6"/>
      <c r="W2444" s="6"/>
      <c r="X2444" s="6"/>
      <c r="Y2444" s="6"/>
      <c r="Z2444" s="6"/>
      <c r="AA2444" s="6"/>
      <c r="AB2444" s="6"/>
      <c r="AC2444" s="6"/>
      <c r="AD2444" s="6"/>
      <c r="AE2444" s="6"/>
      <c r="AF2444" s="6"/>
    </row>
    <row r="2445" spans="1:32" ht="15" customHeight="1">
      <c r="A2445" s="89" t="s">
        <v>8281</v>
      </c>
      <c r="B2445" s="89" t="s">
        <v>8155</v>
      </c>
      <c r="C2445" s="89" t="s">
        <v>6738</v>
      </c>
      <c r="D2445" s="227" t="s">
        <v>1502</v>
      </c>
      <c r="E2445" s="228"/>
      <c r="F2445" s="228"/>
      <c r="G2445" s="229" t="s">
        <v>1501</v>
      </c>
      <c r="H2445" s="229"/>
      <c r="I2445" s="229"/>
      <c r="J2445" s="76" t="s">
        <v>1501</v>
      </c>
      <c r="K2445" s="77">
        <v>32229</v>
      </c>
      <c r="L2445" s="165">
        <v>32055</v>
      </c>
      <c r="M2445" s="85">
        <f>L2445*'Age distribution'!$L$6</f>
        <v>2074.170522176928</v>
      </c>
      <c r="N2445" s="85">
        <f>L2445*'Age distribution'!$L$7</f>
        <v>6448.519272741597</v>
      </c>
      <c r="O2445" s="86">
        <f>L2445*'Age distribution'!$L$8</f>
        <v>6578.269160139992</v>
      </c>
      <c r="P2445" s="86">
        <f>L2445*'Age distribution'!$L$9</f>
        <v>6459.101812146816</v>
      </c>
      <c r="Q2445" s="86">
        <f>L2445*'Age distribution'!$L$10</f>
        <v>6236.5194299632622</v>
      </c>
      <c r="R2445" s="86">
        <f>L2445*'Age distribution'!$L$11</f>
        <v>4258.4198028314067</v>
      </c>
      <c r="S2445" s="86">
        <f t="shared" si="38"/>
        <v>32055</v>
      </c>
      <c r="U2445" s="6"/>
      <c r="V2445" s="6"/>
      <c r="W2445" s="6"/>
      <c r="X2445" s="6"/>
      <c r="Y2445" s="6"/>
      <c r="Z2445" s="6"/>
      <c r="AA2445" s="6"/>
      <c r="AB2445" s="6"/>
      <c r="AC2445" s="6"/>
      <c r="AD2445" s="6"/>
      <c r="AE2445" s="6"/>
      <c r="AF2445" s="6"/>
    </row>
    <row r="2446" spans="1:32" ht="15" customHeight="1">
      <c r="A2446" s="89" t="s">
        <v>8279</v>
      </c>
      <c r="B2446" s="89" t="s">
        <v>8155</v>
      </c>
      <c r="C2446" s="89" t="s">
        <v>6737</v>
      </c>
      <c r="D2446" s="227" t="s">
        <v>1500</v>
      </c>
      <c r="E2446" s="228"/>
      <c r="F2446" s="228"/>
      <c r="G2446" s="229" t="s">
        <v>794</v>
      </c>
      <c r="H2446" s="229"/>
      <c r="I2446" s="229"/>
      <c r="J2446" s="76" t="s">
        <v>794</v>
      </c>
      <c r="K2446" s="77">
        <v>7847</v>
      </c>
      <c r="L2446" s="165">
        <v>7815</v>
      </c>
      <c r="M2446" s="85">
        <f>L2446*'Age distribution'!$L$6</f>
        <v>505.6821909472061</v>
      </c>
      <c r="N2446" s="85">
        <f>L2446*'Age distribution'!$L$7</f>
        <v>1572.1471881602115</v>
      </c>
      <c r="O2446" s="86">
        <f>L2446*'Age distribution'!$L$8</f>
        <v>1603.7801742783977</v>
      </c>
      <c r="P2446" s="86">
        <f>L2446*'Age distribution'!$L$9</f>
        <v>1574.7272082959714</v>
      </c>
      <c r="Q2446" s="86">
        <f>L2446*'Age distribution'!$L$10</f>
        <v>1520.4616860135047</v>
      </c>
      <c r="R2446" s="86">
        <f>L2446*'Age distribution'!$L$11</f>
        <v>1038.2015523047089</v>
      </c>
      <c r="S2446" s="86">
        <f t="shared" si="38"/>
        <v>7815</v>
      </c>
      <c r="U2446" s="6"/>
      <c r="V2446" s="6"/>
      <c r="W2446" s="6"/>
      <c r="X2446" s="6"/>
      <c r="Y2446" s="6"/>
      <c r="Z2446" s="6"/>
      <c r="AA2446" s="6"/>
      <c r="AB2446" s="6"/>
      <c r="AC2446" s="6"/>
      <c r="AD2446" s="6"/>
      <c r="AE2446" s="6"/>
      <c r="AF2446" s="6"/>
    </row>
    <row r="2447" spans="1:32" ht="15" customHeight="1">
      <c r="A2447" s="89" t="s">
        <v>8278</v>
      </c>
      <c r="B2447" s="89" t="s">
        <v>8155</v>
      </c>
      <c r="C2447" s="89" t="s">
        <v>6736</v>
      </c>
      <c r="D2447" s="227" t="s">
        <v>1499</v>
      </c>
      <c r="E2447" s="228"/>
      <c r="F2447" s="228"/>
      <c r="G2447" s="229" t="s">
        <v>1498</v>
      </c>
      <c r="H2447" s="229"/>
      <c r="I2447" s="229"/>
      <c r="J2447" s="76" t="s">
        <v>1498</v>
      </c>
      <c r="K2447" s="77">
        <v>35618</v>
      </c>
      <c r="L2447" s="165">
        <v>35477</v>
      </c>
      <c r="M2447" s="85">
        <f>L2447*'Age distribution'!$L$6</f>
        <v>2295.5965563959094</v>
      </c>
      <c r="N2447" s="85">
        <f>L2447*'Age distribution'!$L$7</f>
        <v>7136.9246058041999</v>
      </c>
      <c r="O2447" s="86">
        <f>L2447*'Age distribution'!$L$8</f>
        <v>7280.5258148272187</v>
      </c>
      <c r="P2447" s="86">
        <f>L2447*'Age distribution'!$L$9</f>
        <v>7148.6368737960565</v>
      </c>
      <c r="Q2447" s="86">
        <f>L2447*'Age distribution'!$L$10</f>
        <v>6902.2929283046842</v>
      </c>
      <c r="R2447" s="86">
        <f>L2447*'Age distribution'!$L$11</f>
        <v>4713.0232208719335</v>
      </c>
      <c r="S2447" s="86">
        <f t="shared" si="38"/>
        <v>35477</v>
      </c>
      <c r="U2447" s="6"/>
      <c r="V2447" s="6"/>
      <c r="W2447" s="6"/>
      <c r="X2447" s="6"/>
      <c r="Y2447" s="6"/>
      <c r="Z2447" s="6"/>
      <c r="AA2447" s="6"/>
      <c r="AB2447" s="6"/>
      <c r="AC2447" s="6"/>
      <c r="AD2447" s="6"/>
      <c r="AE2447" s="6"/>
      <c r="AF2447" s="6"/>
    </row>
    <row r="2448" spans="1:32" ht="15" customHeight="1">
      <c r="A2448" s="89" t="s">
        <v>8276</v>
      </c>
      <c r="B2448" s="89" t="s">
        <v>8155</v>
      </c>
      <c r="C2448" s="89" t="s">
        <v>6735</v>
      </c>
      <c r="D2448" s="227" t="s">
        <v>1497</v>
      </c>
      <c r="E2448" s="228"/>
      <c r="F2448" s="228"/>
      <c r="G2448" s="229" t="s">
        <v>1496</v>
      </c>
      <c r="H2448" s="229"/>
      <c r="I2448" s="229"/>
      <c r="J2448" s="76" t="s">
        <v>1496</v>
      </c>
      <c r="K2448" s="77">
        <v>52790</v>
      </c>
      <c r="L2448" s="165">
        <v>52936</v>
      </c>
      <c r="M2448" s="85">
        <f>L2448*'Age distribution'!$L$6</f>
        <v>3425.3093358901219</v>
      </c>
      <c r="N2448" s="85">
        <f>L2448*'Age distribution'!$L$7</f>
        <v>10649.159763589118</v>
      </c>
      <c r="O2448" s="86">
        <f>L2448*'Age distribution'!$L$8</f>
        <v>10863.43023744098</v>
      </c>
      <c r="P2448" s="86">
        <f>L2448*'Age distribution'!$L$9</f>
        <v>10666.635892303973</v>
      </c>
      <c r="Q2448" s="86">
        <f>L2448*'Age distribution'!$L$10</f>
        <v>10299.060756341763</v>
      </c>
      <c r="R2448" s="86">
        <f>L2448*'Age distribution'!$L$11</f>
        <v>7032.4040144340461</v>
      </c>
      <c r="S2448" s="86">
        <f t="shared" si="38"/>
        <v>52936.000000000007</v>
      </c>
      <c r="U2448" s="6"/>
      <c r="V2448" s="6"/>
      <c r="W2448" s="6"/>
      <c r="X2448" s="6"/>
      <c r="Y2448" s="6"/>
      <c r="Z2448" s="6"/>
      <c r="AA2448" s="6"/>
      <c r="AB2448" s="6"/>
      <c r="AC2448" s="6"/>
      <c r="AD2448" s="6"/>
      <c r="AE2448" s="6"/>
      <c r="AF2448" s="6"/>
    </row>
    <row r="2449" spans="1:32" ht="15" customHeight="1">
      <c r="A2449" s="89" t="s">
        <v>8274</v>
      </c>
      <c r="B2449" s="89" t="s">
        <v>8155</v>
      </c>
      <c r="C2449" s="89" t="s">
        <v>6734</v>
      </c>
      <c r="D2449" s="227" t="s">
        <v>1495</v>
      </c>
      <c r="E2449" s="228"/>
      <c r="F2449" s="228"/>
      <c r="G2449" s="229" t="s">
        <v>1494</v>
      </c>
      <c r="H2449" s="229"/>
      <c r="I2449" s="229"/>
      <c r="J2449" s="76" t="s">
        <v>1494</v>
      </c>
      <c r="K2449" s="77">
        <v>14570</v>
      </c>
      <c r="L2449" s="165">
        <v>14530</v>
      </c>
      <c r="M2449" s="85">
        <f>L2449*'Age distribution'!$L$6</f>
        <v>940.18710613728786</v>
      </c>
      <c r="N2449" s="85">
        <f>L2449*'Age distribution'!$L$7</f>
        <v>2923.0068642313336</v>
      </c>
      <c r="O2449" s="86">
        <f>L2449*'Age distribution'!$L$8</f>
        <v>2981.8203368221521</v>
      </c>
      <c r="P2449" s="86">
        <f>L2449*'Age distribution'!$L$9</f>
        <v>2927.803753875939</v>
      </c>
      <c r="Q2449" s="86">
        <f>L2449*'Age distribution'!$L$10</f>
        <v>2826.9108506431508</v>
      </c>
      <c r="R2449" s="86">
        <f>L2449*'Age distribution'!$L$11</f>
        <v>1930.271088290137</v>
      </c>
      <c r="S2449" s="86">
        <f t="shared" si="38"/>
        <v>14530</v>
      </c>
      <c r="U2449" s="6"/>
      <c r="V2449" s="6"/>
      <c r="W2449" s="6"/>
      <c r="X2449" s="6"/>
      <c r="Y2449" s="6"/>
      <c r="Z2449" s="6"/>
      <c r="AA2449" s="6"/>
      <c r="AB2449" s="6"/>
      <c r="AC2449" s="6"/>
      <c r="AD2449" s="6"/>
      <c r="AE2449" s="6"/>
      <c r="AF2449" s="6"/>
    </row>
    <row r="2450" spans="1:32" ht="15" customHeight="1">
      <c r="A2450" s="89" t="s">
        <v>8273</v>
      </c>
      <c r="B2450" s="89" t="s">
        <v>8155</v>
      </c>
      <c r="C2450" s="89" t="s">
        <v>6733</v>
      </c>
      <c r="D2450" s="227" t="s">
        <v>1493</v>
      </c>
      <c r="E2450" s="228"/>
      <c r="F2450" s="228"/>
      <c r="G2450" s="229" t="s">
        <v>1492</v>
      </c>
      <c r="H2450" s="229"/>
      <c r="I2450" s="229"/>
      <c r="J2450" s="76" t="s">
        <v>1492</v>
      </c>
      <c r="K2450" s="77">
        <v>56207</v>
      </c>
      <c r="L2450" s="165">
        <v>56600</v>
      </c>
      <c r="M2450" s="85">
        <f>L2450*'Age distribution'!$L$6</f>
        <v>3662.3943707756707</v>
      </c>
      <c r="N2450" s="85">
        <f>L2450*'Age distribution'!$L$7</f>
        <v>11386.24834931132</v>
      </c>
      <c r="O2450" s="86">
        <f>L2450*'Age distribution'!$L$8</f>
        <v>11615.349694709828</v>
      </c>
      <c r="P2450" s="86">
        <f>L2450*'Age distribution'!$L$9</f>
        <v>11404.934099750733</v>
      </c>
      <c r="Q2450" s="86">
        <f>L2450*'Age distribution'!$L$10</f>
        <v>11011.917009387635</v>
      </c>
      <c r="R2450" s="86">
        <f>L2450*'Age distribution'!$L$11</f>
        <v>7519.1564760648143</v>
      </c>
      <c r="S2450" s="86">
        <f t="shared" si="38"/>
        <v>56600</v>
      </c>
      <c r="U2450" s="6"/>
      <c r="V2450" s="6"/>
      <c r="W2450" s="6"/>
      <c r="X2450" s="6"/>
      <c r="Y2450" s="6"/>
      <c r="Z2450" s="6"/>
      <c r="AA2450" s="6"/>
      <c r="AB2450" s="6"/>
      <c r="AC2450" s="6"/>
      <c r="AD2450" s="6"/>
      <c r="AE2450" s="6"/>
      <c r="AF2450" s="6"/>
    </row>
    <row r="2451" spans="1:32" ht="15" customHeight="1">
      <c r="A2451" s="89" t="s">
        <v>8272</v>
      </c>
      <c r="B2451" s="89" t="s">
        <v>8155</v>
      </c>
      <c r="C2451" s="89" t="s">
        <v>6732</v>
      </c>
      <c r="D2451" s="227" t="s">
        <v>1491</v>
      </c>
      <c r="E2451" s="228"/>
      <c r="F2451" s="228"/>
      <c r="G2451" s="229" t="s">
        <v>1490</v>
      </c>
      <c r="H2451" s="229"/>
      <c r="I2451" s="229"/>
      <c r="J2451" s="76" t="s">
        <v>1490</v>
      </c>
      <c r="K2451" s="77">
        <v>627957</v>
      </c>
      <c r="L2451" s="165">
        <v>635606</v>
      </c>
      <c r="M2451" s="85">
        <f>L2451*'Age distribution'!$L$6</f>
        <v>41127.912304438883</v>
      </c>
      <c r="N2451" s="85">
        <f>L2451*'Age distribution'!$L$7</f>
        <v>127865.15491717969</v>
      </c>
      <c r="O2451" s="86">
        <f>L2451*'Age distribution'!$L$8</f>
        <v>130437.91445328154</v>
      </c>
      <c r="P2451" s="86">
        <f>L2451*'Age distribution'!$L$9</f>
        <v>128074.99193297111</v>
      </c>
      <c r="Q2451" s="86">
        <f>L2451*'Age distribution'!$L$10</f>
        <v>123661.49333337168</v>
      </c>
      <c r="R2451" s="86">
        <f>L2451*'Age distribution'!$L$11</f>
        <v>84438.533058757108</v>
      </c>
      <c r="S2451" s="86">
        <f t="shared" si="38"/>
        <v>635606</v>
      </c>
      <c r="U2451" s="6"/>
      <c r="V2451" s="6"/>
      <c r="W2451" s="6"/>
      <c r="X2451" s="6"/>
      <c r="Y2451" s="6"/>
      <c r="Z2451" s="6"/>
      <c r="AA2451" s="6"/>
      <c r="AB2451" s="6"/>
      <c r="AC2451" s="6"/>
      <c r="AD2451" s="6"/>
      <c r="AE2451" s="6"/>
      <c r="AF2451" s="6"/>
    </row>
    <row r="2452" spans="1:32" ht="15" customHeight="1">
      <c r="A2452" s="89" t="s">
        <v>8270</v>
      </c>
      <c r="B2452" s="89" t="s">
        <v>8155</v>
      </c>
      <c r="C2452" s="89" t="s">
        <v>6731</v>
      </c>
      <c r="D2452" s="227" t="s">
        <v>1489</v>
      </c>
      <c r="E2452" s="228"/>
      <c r="F2452" s="228"/>
      <c r="G2452" s="229" t="s">
        <v>1488</v>
      </c>
      <c r="H2452" s="229"/>
      <c r="I2452" s="229"/>
      <c r="J2452" s="76" t="s">
        <v>1488</v>
      </c>
      <c r="K2452" s="77">
        <v>11722</v>
      </c>
      <c r="L2452" s="165">
        <v>11674</v>
      </c>
      <c r="M2452" s="85">
        <f>L2452*'Age distribution'!$L$6</f>
        <v>755.38501562606325</v>
      </c>
      <c r="N2452" s="85">
        <f>L2452*'Age distribution'!$L$7</f>
        <v>2348.4640146618435</v>
      </c>
      <c r="O2452" s="86">
        <f>L2452*'Age distribution'!$L$8</f>
        <v>2395.7171790820234</v>
      </c>
      <c r="P2452" s="86">
        <f>L2452*'Age distribution'!$L$9</f>
        <v>2352.3180332242059</v>
      </c>
      <c r="Q2452" s="86">
        <f>L2452*'Age distribution'!$L$10</f>
        <v>2271.2565223956049</v>
      </c>
      <c r="R2452" s="86">
        <f>L2452*'Age distribution'!$L$11</f>
        <v>1550.8592350102588</v>
      </c>
      <c r="S2452" s="86">
        <f t="shared" si="38"/>
        <v>11674</v>
      </c>
      <c r="U2452" s="6"/>
      <c r="V2452" s="6"/>
      <c r="W2452" s="6"/>
      <c r="X2452" s="6"/>
      <c r="Y2452" s="6"/>
      <c r="Z2452" s="6"/>
      <c r="AA2452" s="6"/>
      <c r="AB2452" s="6"/>
      <c r="AC2452" s="6"/>
      <c r="AD2452" s="6"/>
      <c r="AE2452" s="6"/>
      <c r="AF2452" s="6"/>
    </row>
    <row r="2453" spans="1:32" ht="15" customHeight="1">
      <c r="A2453" s="89" t="s">
        <v>8268</v>
      </c>
      <c r="B2453" s="89" t="s">
        <v>8155</v>
      </c>
      <c r="C2453" s="89" t="s">
        <v>6730</v>
      </c>
      <c r="D2453" s="227" t="s">
        <v>1487</v>
      </c>
      <c r="E2453" s="228"/>
      <c r="F2453" s="228"/>
      <c r="G2453" s="229" t="s">
        <v>1486</v>
      </c>
      <c r="H2453" s="229"/>
      <c r="I2453" s="229"/>
      <c r="J2453" s="76" t="s">
        <v>1486</v>
      </c>
      <c r="K2453" s="77">
        <v>18729</v>
      </c>
      <c r="L2453" s="165">
        <v>18822</v>
      </c>
      <c r="M2453" s="85">
        <f>L2453*'Age distribution'!$L$6</f>
        <v>1217.9078948187221</v>
      </c>
      <c r="N2453" s="85">
        <f>L2453*'Age distribution'!$L$7</f>
        <v>3786.4305023098527</v>
      </c>
      <c r="O2453" s="86">
        <f>L2453*'Age distribution'!$L$8</f>
        <v>3862.616818972233</v>
      </c>
      <c r="P2453" s="86">
        <f>L2453*'Age distribution'!$L$9</f>
        <v>3792.6443396732916</v>
      </c>
      <c r="Q2453" s="86">
        <f>L2453*'Age distribution'!$L$10</f>
        <v>3661.9487977154427</v>
      </c>
      <c r="R2453" s="86">
        <f>L2453*'Age distribution'!$L$11</f>
        <v>2500.4516465104584</v>
      </c>
      <c r="S2453" s="86">
        <f t="shared" si="38"/>
        <v>18822</v>
      </c>
      <c r="U2453" s="6"/>
      <c r="V2453" s="6"/>
      <c r="W2453" s="6"/>
      <c r="X2453" s="6"/>
      <c r="Y2453" s="6"/>
      <c r="Z2453" s="6"/>
      <c r="AA2453" s="6"/>
      <c r="AB2453" s="6"/>
      <c r="AC2453" s="6"/>
      <c r="AD2453" s="6"/>
      <c r="AE2453" s="6"/>
      <c r="AF2453" s="6"/>
    </row>
    <row r="2454" spans="1:32" ht="15" customHeight="1">
      <c r="A2454" s="89" t="s">
        <v>8266</v>
      </c>
      <c r="B2454" s="89" t="s">
        <v>8155</v>
      </c>
      <c r="C2454" s="89" t="s">
        <v>6729</v>
      </c>
      <c r="D2454" s="227" t="s">
        <v>1485</v>
      </c>
      <c r="E2454" s="228"/>
      <c r="F2454" s="228"/>
      <c r="G2454" s="229" t="s">
        <v>1050</v>
      </c>
      <c r="H2454" s="229"/>
      <c r="I2454" s="229"/>
      <c r="J2454" s="76" t="s">
        <v>1050</v>
      </c>
      <c r="K2454" s="77">
        <v>49711</v>
      </c>
      <c r="L2454" s="165">
        <v>50009</v>
      </c>
      <c r="M2454" s="85">
        <f>L2454*'Age distribution'!$L$6</f>
        <v>3235.9130757618464</v>
      </c>
      <c r="N2454" s="85">
        <f>L2454*'Age distribution'!$L$7</f>
        <v>10060.333810966604</v>
      </c>
      <c r="O2454" s="86">
        <f>L2454*'Age distribution'!$L$8</f>
        <v>10262.756588034343</v>
      </c>
      <c r="P2454" s="86">
        <f>L2454*'Age distribution'!$L$9</f>
        <v>10076.843628876934</v>
      </c>
      <c r="Q2454" s="86">
        <f>L2454*'Age distribution'!$L$10</f>
        <v>9729.5928926230772</v>
      </c>
      <c r="R2454" s="86">
        <f>L2454*'Age distribution'!$L$11</f>
        <v>6643.560003737196</v>
      </c>
      <c r="S2454" s="86">
        <f t="shared" si="38"/>
        <v>50009</v>
      </c>
      <c r="U2454" s="6"/>
      <c r="V2454" s="6"/>
      <c r="W2454" s="6"/>
      <c r="X2454" s="6"/>
      <c r="Y2454" s="6"/>
      <c r="Z2454" s="6"/>
      <c r="AA2454" s="6"/>
      <c r="AB2454" s="6"/>
      <c r="AC2454" s="6"/>
      <c r="AD2454" s="6"/>
      <c r="AE2454" s="6"/>
      <c r="AF2454" s="6"/>
    </row>
    <row r="2455" spans="1:32" ht="15" customHeight="1">
      <c r="A2455" s="89" t="s">
        <v>8264</v>
      </c>
      <c r="B2455" s="89" t="s">
        <v>8155</v>
      </c>
      <c r="C2455" s="89" t="s">
        <v>6728</v>
      </c>
      <c r="D2455" s="227" t="s">
        <v>1484</v>
      </c>
      <c r="E2455" s="228"/>
      <c r="F2455" s="228"/>
      <c r="G2455" s="229" t="s">
        <v>1483</v>
      </c>
      <c r="H2455" s="229"/>
      <c r="I2455" s="229"/>
      <c r="J2455" s="76" t="s">
        <v>1483</v>
      </c>
      <c r="K2455" s="77">
        <v>38313</v>
      </c>
      <c r="L2455" s="165">
        <v>38161</v>
      </c>
      <c r="M2455" s="85">
        <f>L2455*'Age distribution'!$L$6</f>
        <v>2469.2691092432929</v>
      </c>
      <c r="N2455" s="85">
        <f>L2455*'Age distribution'!$L$7</f>
        <v>7676.8661353015777</v>
      </c>
      <c r="O2455" s="86">
        <f>L2455*'Age distribution'!$L$8</f>
        <v>7831.3314434597487</v>
      </c>
      <c r="P2455" s="86">
        <f>L2455*'Age distribution'!$L$9</f>
        <v>7689.4644908231048</v>
      </c>
      <c r="Q2455" s="86">
        <f>L2455*'Age distribution'!$L$10</f>
        <v>7424.483480481299</v>
      </c>
      <c r="R2455" s="86">
        <f>L2455*'Age distribution'!$L$11</f>
        <v>5069.5853406909782</v>
      </c>
      <c r="S2455" s="86">
        <f t="shared" si="38"/>
        <v>38161.000000000007</v>
      </c>
      <c r="U2455" s="6"/>
      <c r="V2455" s="6"/>
      <c r="W2455" s="6"/>
      <c r="X2455" s="6"/>
      <c r="Y2455" s="6"/>
      <c r="Z2455" s="6"/>
      <c r="AA2455" s="6"/>
      <c r="AB2455" s="6"/>
      <c r="AC2455" s="6"/>
      <c r="AD2455" s="6"/>
      <c r="AE2455" s="6"/>
      <c r="AF2455" s="6"/>
    </row>
    <row r="2456" spans="1:32" ht="15" customHeight="1">
      <c r="A2456" s="89" t="s">
        <v>8262</v>
      </c>
      <c r="B2456" s="89" t="s">
        <v>8155</v>
      </c>
      <c r="C2456" s="89" t="s">
        <v>6727</v>
      </c>
      <c r="D2456" s="227" t="s">
        <v>1482</v>
      </c>
      <c r="E2456" s="228"/>
      <c r="F2456" s="228"/>
      <c r="G2456" s="229" t="s">
        <v>1481</v>
      </c>
      <c r="H2456" s="229"/>
      <c r="I2456" s="229"/>
      <c r="J2456" s="76" t="s">
        <v>1481</v>
      </c>
      <c r="K2456" s="77">
        <v>38398</v>
      </c>
      <c r="L2456" s="165">
        <v>38475</v>
      </c>
      <c r="M2456" s="85">
        <f>L2456*'Age distribution'!$L$6</f>
        <v>2489.5869861412352</v>
      </c>
      <c r="N2456" s="85">
        <f>L2456*'Age distribution'!$L$7</f>
        <v>7740.0336614797361</v>
      </c>
      <c r="O2456" s="86">
        <f>L2456*'Age distribution'!$L$8</f>
        <v>7895.7699559003649</v>
      </c>
      <c r="P2456" s="86">
        <f>L2456*'Age distribution'!$L$9</f>
        <v>7752.7356799984009</v>
      </c>
      <c r="Q2456" s="86">
        <f>L2456*'Age distribution'!$L$10</f>
        <v>7485.5743274945098</v>
      </c>
      <c r="R2456" s="86">
        <f>L2456*'Age distribution'!$L$11</f>
        <v>5111.2993889857553</v>
      </c>
      <c r="S2456" s="86">
        <f t="shared" si="38"/>
        <v>38475</v>
      </c>
      <c r="U2456" s="6"/>
      <c r="V2456" s="6"/>
      <c r="W2456" s="6"/>
      <c r="X2456" s="6"/>
      <c r="Y2456" s="6"/>
      <c r="Z2456" s="6"/>
      <c r="AA2456" s="6"/>
      <c r="AB2456" s="6"/>
      <c r="AC2456" s="6"/>
      <c r="AD2456" s="6"/>
      <c r="AE2456" s="6"/>
      <c r="AF2456" s="6"/>
    </row>
    <row r="2457" spans="1:32" ht="15" customHeight="1">
      <c r="A2457" s="89" t="s">
        <v>8261</v>
      </c>
      <c r="B2457" s="89" t="s">
        <v>8155</v>
      </c>
      <c r="C2457" s="89" t="s">
        <v>6726</v>
      </c>
      <c r="D2457" s="227" t="s">
        <v>1480</v>
      </c>
      <c r="E2457" s="228"/>
      <c r="F2457" s="228"/>
      <c r="G2457" s="229" t="s">
        <v>1479</v>
      </c>
      <c r="H2457" s="229"/>
      <c r="I2457" s="229"/>
      <c r="J2457" s="76" t="s">
        <v>1479</v>
      </c>
      <c r="K2457" s="77">
        <v>17916</v>
      </c>
      <c r="L2457" s="165">
        <v>17999</v>
      </c>
      <c r="M2457" s="85">
        <f>L2457*'Age distribution'!$L$6</f>
        <v>1164.6543512295282</v>
      </c>
      <c r="N2457" s="85">
        <f>L2457*'Age distribution'!$L$7</f>
        <v>3620.8672091741068</v>
      </c>
      <c r="O2457" s="86">
        <f>L2457*'Age distribution'!$L$8</f>
        <v>3693.7222465562227</v>
      </c>
      <c r="P2457" s="86">
        <f>L2457*'Age distribution'!$L$9</f>
        <v>3626.809343841227</v>
      </c>
      <c r="Q2457" s="86">
        <f>L2457*'Age distribution'!$L$10</f>
        <v>3501.8285203527921</v>
      </c>
      <c r="R2457" s="86">
        <f>L2457*'Age distribution'!$L$11</f>
        <v>2391.1183288461234</v>
      </c>
      <c r="S2457" s="86">
        <f t="shared" si="38"/>
        <v>17999</v>
      </c>
      <c r="U2457" s="6"/>
      <c r="V2457" s="6"/>
      <c r="W2457" s="6"/>
      <c r="X2457" s="6"/>
      <c r="Y2457" s="6"/>
      <c r="Z2457" s="6"/>
      <c r="AA2457" s="6"/>
      <c r="AB2457" s="6"/>
      <c r="AC2457" s="6"/>
      <c r="AD2457" s="6"/>
      <c r="AE2457" s="6"/>
      <c r="AF2457" s="6"/>
    </row>
    <row r="2458" spans="1:32" ht="15" customHeight="1">
      <c r="A2458" s="89" t="s">
        <v>8259</v>
      </c>
      <c r="B2458" s="89" t="s">
        <v>8155</v>
      </c>
      <c r="C2458" s="89" t="s">
        <v>6725</v>
      </c>
      <c r="D2458" s="227" t="s">
        <v>1478</v>
      </c>
      <c r="E2458" s="228"/>
      <c r="F2458" s="228"/>
      <c r="G2458" s="229" t="s">
        <v>1477</v>
      </c>
      <c r="H2458" s="229"/>
      <c r="I2458" s="229"/>
      <c r="J2458" s="76" t="s">
        <v>1477</v>
      </c>
      <c r="K2458" s="77">
        <v>40990</v>
      </c>
      <c r="L2458" s="165">
        <v>40876</v>
      </c>
      <c r="M2458" s="85">
        <f>L2458*'Age distribution'!$L$6</f>
        <v>2644.9475671347404</v>
      </c>
      <c r="N2458" s="85">
        <f>L2458*'Age distribution'!$L$7</f>
        <v>8223.0439492305577</v>
      </c>
      <c r="O2458" s="86">
        <f>L2458*'Age distribution'!$L$8</f>
        <v>8388.4988360593452</v>
      </c>
      <c r="P2458" s="86">
        <f>L2458*'Age distribution'!$L$9</f>
        <v>8236.5386265266952</v>
      </c>
      <c r="Q2458" s="86">
        <f>L2458*'Age distribution'!$L$10</f>
        <v>7952.7052946241865</v>
      </c>
      <c r="R2458" s="86">
        <f>L2458*'Age distribution'!$L$11</f>
        <v>5430.2657264244763</v>
      </c>
      <c r="S2458" s="86">
        <f t="shared" si="38"/>
        <v>40876.000000000007</v>
      </c>
      <c r="U2458" s="6"/>
      <c r="V2458" s="6"/>
      <c r="W2458" s="6"/>
      <c r="X2458" s="6"/>
      <c r="Y2458" s="6"/>
      <c r="Z2458" s="6"/>
      <c r="AA2458" s="6"/>
      <c r="AB2458" s="6"/>
      <c r="AC2458" s="6"/>
      <c r="AD2458" s="6"/>
      <c r="AE2458" s="6"/>
      <c r="AF2458" s="6"/>
    </row>
    <row r="2459" spans="1:32" ht="15" customHeight="1">
      <c r="A2459" s="89" t="s">
        <v>8258</v>
      </c>
      <c r="B2459" s="89" t="s">
        <v>8155</v>
      </c>
      <c r="C2459" s="89" t="s">
        <v>6724</v>
      </c>
      <c r="D2459" s="227" t="s">
        <v>1476</v>
      </c>
      <c r="E2459" s="228"/>
      <c r="F2459" s="228"/>
      <c r="G2459" s="229" t="s">
        <v>1475</v>
      </c>
      <c r="H2459" s="229"/>
      <c r="I2459" s="229"/>
      <c r="J2459" s="76" t="s">
        <v>1475</v>
      </c>
      <c r="K2459" s="77">
        <v>49725</v>
      </c>
      <c r="L2459" s="165">
        <v>49892</v>
      </c>
      <c r="M2459" s="85">
        <f>L2459*'Age distribution'!$L$6</f>
        <v>3228.3424018858614</v>
      </c>
      <c r="N2459" s="85">
        <f>L2459*'Age distribution'!$L$7</f>
        <v>10036.796866498948</v>
      </c>
      <c r="O2459" s="86">
        <f>L2459*'Age distribution'!$L$8</f>
        <v>10238.746059513476</v>
      </c>
      <c r="P2459" s="86">
        <f>L2459*'Age distribution'!$L$9</f>
        <v>10053.26805838805</v>
      </c>
      <c r="Q2459" s="86">
        <f>L2459*'Age distribution'!$L$10</f>
        <v>9706.8297426213394</v>
      </c>
      <c r="R2459" s="86">
        <f>L2459*'Age distribution'!$L$11</f>
        <v>6628.0168710923272</v>
      </c>
      <c r="S2459" s="86">
        <f t="shared" si="38"/>
        <v>49892</v>
      </c>
      <c r="U2459" s="6"/>
      <c r="V2459" s="6"/>
      <c r="W2459" s="6"/>
      <c r="X2459" s="6"/>
      <c r="Y2459" s="6"/>
      <c r="Z2459" s="6"/>
      <c r="AA2459" s="6"/>
      <c r="AB2459" s="6"/>
      <c r="AC2459" s="6"/>
      <c r="AD2459" s="6"/>
      <c r="AE2459" s="6"/>
      <c r="AF2459" s="6"/>
    </row>
    <row r="2460" spans="1:32" ht="15" customHeight="1">
      <c r="A2460" s="89" t="s">
        <v>8256</v>
      </c>
      <c r="B2460" s="89" t="s">
        <v>8155</v>
      </c>
      <c r="C2460" s="89" t="s">
        <v>6723</v>
      </c>
      <c r="D2460" s="227" t="s">
        <v>1474</v>
      </c>
      <c r="E2460" s="228"/>
      <c r="F2460" s="228"/>
      <c r="G2460" s="229" t="s">
        <v>1473</v>
      </c>
      <c r="H2460" s="229"/>
      <c r="I2460" s="229"/>
      <c r="J2460" s="76" t="s">
        <v>1473</v>
      </c>
      <c r="K2460" s="77">
        <v>29398</v>
      </c>
      <c r="L2460" s="165">
        <v>29305</v>
      </c>
      <c r="M2460" s="85">
        <f>L2460*'Age distribution'!$L$6</f>
        <v>1896.2273327841172</v>
      </c>
      <c r="N2460" s="85">
        <f>L2460*'Age distribution'!$L$7</f>
        <v>5895.3004925188734</v>
      </c>
      <c r="O2460" s="86">
        <f>L2460*'Age distribution'!$L$8</f>
        <v>6013.9191308033833</v>
      </c>
      <c r="P2460" s="86">
        <f>L2460*'Age distribution'!$L$9</f>
        <v>5904.9751553568067</v>
      </c>
      <c r="Q2460" s="86">
        <f>L2460*'Age distribution'!$L$10</f>
        <v>5701.4881265036156</v>
      </c>
      <c r="R2460" s="86">
        <f>L2460*'Age distribution'!$L$11</f>
        <v>3893.0897620332048</v>
      </c>
      <c r="S2460" s="86">
        <f t="shared" si="38"/>
        <v>29305</v>
      </c>
      <c r="U2460" s="6"/>
      <c r="V2460" s="6"/>
      <c r="W2460" s="6"/>
      <c r="X2460" s="6"/>
      <c r="Y2460" s="6"/>
      <c r="Z2460" s="6"/>
      <c r="AA2460" s="6"/>
      <c r="AB2460" s="6"/>
      <c r="AC2460" s="6"/>
      <c r="AD2460" s="6"/>
      <c r="AE2460" s="6"/>
      <c r="AF2460" s="6"/>
    </row>
    <row r="2461" spans="1:32" ht="15" customHeight="1">
      <c r="A2461" s="89" t="s">
        <v>8255</v>
      </c>
      <c r="B2461" s="89" t="s">
        <v>8155</v>
      </c>
      <c r="C2461" s="89" t="s">
        <v>6722</v>
      </c>
      <c r="D2461" s="227" t="s">
        <v>1472</v>
      </c>
      <c r="E2461" s="228"/>
      <c r="F2461" s="228"/>
      <c r="G2461" s="229" t="s">
        <v>1471</v>
      </c>
      <c r="H2461" s="229"/>
      <c r="I2461" s="229"/>
      <c r="J2461" s="76" t="s">
        <v>1471</v>
      </c>
      <c r="K2461" s="77">
        <v>22703</v>
      </c>
      <c r="L2461" s="165">
        <v>22699</v>
      </c>
      <c r="M2461" s="85">
        <f>L2461*'Age distribution'!$L$6</f>
        <v>1468.7754385554231</v>
      </c>
      <c r="N2461" s="85">
        <f>L2461*'Age distribution'!$L$7</f>
        <v>4566.368397191125</v>
      </c>
      <c r="O2461" s="86">
        <f>L2461*'Age distribution'!$L$8</f>
        <v>4658.2477512406076</v>
      </c>
      <c r="P2461" s="86">
        <f>L2461*'Age distribution'!$L$9</f>
        <v>4573.86217544597</v>
      </c>
      <c r="Q2461" s="86">
        <f>L2461*'Age distribution'!$L$10</f>
        <v>4416.2456571747334</v>
      </c>
      <c r="R2461" s="86">
        <f>L2461*'Age distribution'!$L$11</f>
        <v>3015.5005803921417</v>
      </c>
      <c r="S2461" s="86">
        <f t="shared" si="38"/>
        <v>22699.000000000004</v>
      </c>
      <c r="U2461" s="6"/>
      <c r="V2461" s="6"/>
      <c r="W2461" s="6"/>
      <c r="X2461" s="6"/>
      <c r="Y2461" s="6"/>
      <c r="Z2461" s="6"/>
      <c r="AA2461" s="6"/>
      <c r="AB2461" s="6"/>
      <c r="AC2461" s="6"/>
      <c r="AD2461" s="6"/>
      <c r="AE2461" s="6"/>
      <c r="AF2461" s="6"/>
    </row>
    <row r="2462" spans="1:32" ht="15" customHeight="1">
      <c r="A2462" s="89" t="s">
        <v>8253</v>
      </c>
      <c r="B2462" s="89" t="s">
        <v>8155</v>
      </c>
      <c r="C2462" s="89" t="s">
        <v>6721</v>
      </c>
      <c r="D2462" s="227" t="s">
        <v>1470</v>
      </c>
      <c r="E2462" s="228"/>
      <c r="F2462" s="228"/>
      <c r="G2462" s="229" t="s">
        <v>1469</v>
      </c>
      <c r="H2462" s="229"/>
      <c r="I2462" s="229"/>
      <c r="J2462" s="76" t="s">
        <v>1469</v>
      </c>
      <c r="K2462" s="77">
        <v>68815</v>
      </c>
      <c r="L2462" s="165">
        <v>68956</v>
      </c>
      <c r="M2462" s="85">
        <f>L2462*'Age distribution'!$L$6</f>
        <v>4461.9092973711513</v>
      </c>
      <c r="N2462" s="85">
        <f>L2462*'Age distribution'!$L$7</f>
        <v>13871.9106214684</v>
      </c>
      <c r="O2462" s="86">
        <f>L2462*'Age distribution'!$L$8</f>
        <v>14151.025681067331</v>
      </c>
      <c r="P2462" s="86">
        <f>L2462*'Age distribution'!$L$9</f>
        <v>13894.675543858863</v>
      </c>
      <c r="Q2462" s="86">
        <f>L2462*'Age distribution'!$L$10</f>
        <v>13415.861295041232</v>
      </c>
      <c r="R2462" s="86">
        <f>L2462*'Age distribution'!$L$11</f>
        <v>9160.6175611930266</v>
      </c>
      <c r="S2462" s="86">
        <f t="shared" si="38"/>
        <v>68956</v>
      </c>
      <c r="U2462" s="6"/>
      <c r="V2462" s="6"/>
      <c r="W2462" s="6"/>
      <c r="X2462" s="6"/>
      <c r="Y2462" s="6"/>
      <c r="Z2462" s="6"/>
      <c r="AA2462" s="6"/>
      <c r="AB2462" s="6"/>
      <c r="AC2462" s="6"/>
      <c r="AD2462" s="6"/>
      <c r="AE2462" s="6"/>
      <c r="AF2462" s="6"/>
    </row>
    <row r="2463" spans="1:32" ht="15" customHeight="1">
      <c r="A2463" s="89" t="s">
        <v>8252</v>
      </c>
      <c r="B2463" s="89" t="s">
        <v>8155</v>
      </c>
      <c r="C2463" s="89" t="s">
        <v>6720</v>
      </c>
      <c r="D2463" s="227" t="s">
        <v>1468</v>
      </c>
      <c r="E2463" s="228"/>
      <c r="F2463" s="228"/>
      <c r="G2463" s="229" t="s">
        <v>1467</v>
      </c>
      <c r="H2463" s="229"/>
      <c r="I2463" s="229"/>
      <c r="J2463" s="76" t="s">
        <v>1467</v>
      </c>
      <c r="K2463" s="77">
        <v>13722</v>
      </c>
      <c r="L2463" s="165">
        <v>13646</v>
      </c>
      <c r="M2463" s="85">
        <f>L2463*'Age distribution'!$L$6</f>
        <v>882.98645907428977</v>
      </c>
      <c r="N2463" s="85">
        <f>L2463*'Age distribution'!$L$7</f>
        <v>2745.1721726979199</v>
      </c>
      <c r="O2463" s="86">
        <f>L2463*'Age distribution'!$L$8</f>
        <v>2800.4074546644933</v>
      </c>
      <c r="P2463" s="86">
        <f>L2463*'Age distribution'!$L$9</f>
        <v>2749.6772212932601</v>
      </c>
      <c r="Q2463" s="86">
        <f>L2463*'Age distribution'!$L$10</f>
        <v>2654.922606185577</v>
      </c>
      <c r="R2463" s="86">
        <f>L2463*'Age distribution'!$L$11</f>
        <v>1812.8340860844603</v>
      </c>
      <c r="S2463" s="86">
        <f t="shared" si="38"/>
        <v>13646</v>
      </c>
      <c r="U2463" s="6"/>
      <c r="V2463" s="6"/>
      <c r="W2463" s="6"/>
      <c r="X2463" s="6"/>
      <c r="Y2463" s="6"/>
      <c r="Z2463" s="6"/>
      <c r="AA2463" s="6"/>
      <c r="AB2463" s="6"/>
      <c r="AC2463" s="6"/>
      <c r="AD2463" s="6"/>
      <c r="AE2463" s="6"/>
      <c r="AF2463" s="6"/>
    </row>
    <row r="2464" spans="1:32" ht="15" customHeight="1">
      <c r="A2464" s="89" t="s">
        <v>8250</v>
      </c>
      <c r="B2464" s="89" t="s">
        <v>8155</v>
      </c>
      <c r="C2464" s="89" t="s">
        <v>6719</v>
      </c>
      <c r="D2464" s="227" t="s">
        <v>1466</v>
      </c>
      <c r="E2464" s="228"/>
      <c r="F2464" s="228"/>
      <c r="G2464" s="229" t="s">
        <v>1465</v>
      </c>
      <c r="H2464" s="229"/>
      <c r="I2464" s="229"/>
      <c r="J2464" s="76" t="s">
        <v>1465</v>
      </c>
      <c r="K2464" s="77">
        <v>62612</v>
      </c>
      <c r="L2464" s="165">
        <v>62841</v>
      </c>
      <c r="M2464" s="85">
        <f>L2464*'Age distribution'!$L$6</f>
        <v>4066.2283507758643</v>
      </c>
      <c r="N2464" s="85">
        <f>L2464*'Age distribution'!$L$7</f>
        <v>12641.753224718599</v>
      </c>
      <c r="O2464" s="86">
        <f>L2464*'Age distribution'!$L$8</f>
        <v>12896.116434015201</v>
      </c>
      <c r="P2464" s="86">
        <f>L2464*'Age distribution'!$L$9</f>
        <v>12662.499359760352</v>
      </c>
      <c r="Q2464" s="86">
        <f>L2464*'Age distribution'!$L$10</f>
        <v>12226.1462329846</v>
      </c>
      <c r="R2464" s="86">
        <f>L2464*'Age distribution'!$L$11</f>
        <v>8348.2563977453883</v>
      </c>
      <c r="S2464" s="86">
        <f t="shared" si="38"/>
        <v>62841.000000000007</v>
      </c>
      <c r="U2464" s="6"/>
      <c r="V2464" s="6"/>
      <c r="W2464" s="6"/>
      <c r="X2464" s="6"/>
      <c r="Y2464" s="6"/>
      <c r="Z2464" s="6"/>
      <c r="AA2464" s="6"/>
      <c r="AB2464" s="6"/>
      <c r="AC2464" s="6"/>
      <c r="AD2464" s="6"/>
      <c r="AE2464" s="6"/>
      <c r="AF2464" s="6"/>
    </row>
    <row r="2465" spans="1:32" ht="15" customHeight="1">
      <c r="A2465" s="89" t="s">
        <v>8248</v>
      </c>
      <c r="B2465" s="89" t="s">
        <v>8155</v>
      </c>
      <c r="C2465" s="89" t="s">
        <v>6718</v>
      </c>
      <c r="D2465" s="227" t="s">
        <v>1464</v>
      </c>
      <c r="E2465" s="228"/>
      <c r="F2465" s="228"/>
      <c r="G2465" s="229" t="s">
        <v>1463</v>
      </c>
      <c r="H2465" s="229"/>
      <c r="I2465" s="229"/>
      <c r="J2465" s="76" t="s">
        <v>1463</v>
      </c>
      <c r="K2465" s="77">
        <v>337207</v>
      </c>
      <c r="L2465" s="165">
        <v>340748</v>
      </c>
      <c r="M2465" s="85">
        <f>L2465*'Age distribution'!$L$6</f>
        <v>22048.64941789873</v>
      </c>
      <c r="N2465" s="85">
        <f>L2465*'Age distribution'!$L$7</f>
        <v>68548.433790302719</v>
      </c>
      <c r="O2465" s="86">
        <f>L2465*'Age distribution'!$L$8</f>
        <v>69927.688653232937</v>
      </c>
      <c r="P2465" s="86">
        <f>L2465*'Age distribution'!$L$9</f>
        <v>68660.927290138919</v>
      </c>
      <c r="Q2465" s="86">
        <f>L2465*'Age distribution'!$L$10</f>
        <v>66294.853305915502</v>
      </c>
      <c r="R2465" s="86">
        <f>L2465*'Age distribution'!$L$11</f>
        <v>45267.447542511189</v>
      </c>
      <c r="S2465" s="86">
        <f t="shared" si="38"/>
        <v>340748</v>
      </c>
      <c r="U2465" s="6"/>
      <c r="V2465" s="6"/>
      <c r="W2465" s="6"/>
      <c r="X2465" s="6"/>
      <c r="Y2465" s="6"/>
      <c r="Z2465" s="6"/>
      <c r="AA2465" s="6"/>
      <c r="AB2465" s="6"/>
      <c r="AC2465" s="6"/>
      <c r="AD2465" s="6"/>
      <c r="AE2465" s="6"/>
      <c r="AF2465" s="6"/>
    </row>
    <row r="2466" spans="1:32" ht="15" customHeight="1">
      <c r="A2466" s="89" t="s">
        <v>8247</v>
      </c>
      <c r="B2466" s="89" t="s">
        <v>8155</v>
      </c>
      <c r="C2466" s="89" t="s">
        <v>6717</v>
      </c>
      <c r="D2466" s="227" t="s">
        <v>1462</v>
      </c>
      <c r="E2466" s="228"/>
      <c r="F2466" s="228"/>
      <c r="G2466" s="229" t="s">
        <v>1461</v>
      </c>
      <c r="H2466" s="229"/>
      <c r="I2466" s="229"/>
      <c r="J2466" s="76" t="s">
        <v>1461</v>
      </c>
      <c r="K2466" s="77">
        <v>6821</v>
      </c>
      <c r="L2466" s="165">
        <v>6703</v>
      </c>
      <c r="M2466" s="85">
        <f>L2466*'Age distribution'!$L$6</f>
        <v>433.72843581818586</v>
      </c>
      <c r="N2466" s="85">
        <f>L2466*'Age distribution'!$L$7</f>
        <v>1348.4456304846958</v>
      </c>
      <c r="O2466" s="86">
        <f>L2466*'Age distribution'!$L$8</f>
        <v>1375.5775442339218</v>
      </c>
      <c r="P2466" s="86">
        <f>L2466*'Age distribution'!$L$9</f>
        <v>1350.6585383503386</v>
      </c>
      <c r="Q2466" s="86">
        <f>L2466*'Age distribution'!$L$10</f>
        <v>1304.1144825781857</v>
      </c>
      <c r="R2466" s="86">
        <f>L2466*'Age distribution'!$L$11</f>
        <v>890.47536853467227</v>
      </c>
      <c r="S2466" s="86">
        <f t="shared" si="38"/>
        <v>6703</v>
      </c>
      <c r="U2466" s="6"/>
      <c r="V2466" s="6"/>
      <c r="W2466" s="6"/>
      <c r="X2466" s="6"/>
      <c r="Y2466" s="6"/>
      <c r="Z2466" s="6"/>
      <c r="AA2466" s="6"/>
      <c r="AB2466" s="6"/>
      <c r="AC2466" s="6"/>
      <c r="AD2466" s="6"/>
      <c r="AE2466" s="6"/>
      <c r="AF2466" s="6"/>
    </row>
    <row r="2467" spans="1:32" ht="15" customHeight="1">
      <c r="A2467" s="89" t="s">
        <v>8246</v>
      </c>
      <c r="B2467" s="89" t="s">
        <v>8155</v>
      </c>
      <c r="C2467" s="89" t="s">
        <v>6716</v>
      </c>
      <c r="D2467" s="227" t="s">
        <v>1460</v>
      </c>
      <c r="E2467" s="228"/>
      <c r="F2467" s="228"/>
      <c r="G2467" s="229" t="s">
        <v>1459</v>
      </c>
      <c r="H2467" s="229"/>
      <c r="I2467" s="229"/>
      <c r="J2467" s="76" t="s">
        <v>1459</v>
      </c>
      <c r="K2467" s="77">
        <v>27167</v>
      </c>
      <c r="L2467" s="165">
        <v>26849</v>
      </c>
      <c r="M2467" s="85">
        <f>L2467*'Age distribution'!$L$6</f>
        <v>1737.3078880027558</v>
      </c>
      <c r="N2467" s="85">
        <f>L2467*'Age distribution'!$L$7</f>
        <v>5401.2258291635981</v>
      </c>
      <c r="O2467" s="86">
        <f>L2467*'Age distribution'!$L$8</f>
        <v>5509.9032500576714</v>
      </c>
      <c r="P2467" s="86">
        <f>L2467*'Age distribution'!$L$9</f>
        <v>5410.0896756927114</v>
      </c>
      <c r="Q2467" s="86">
        <f>L2467*'Age distribution'!$L$10</f>
        <v>5223.6565333047456</v>
      </c>
      <c r="R2467" s="86">
        <f>L2467*'Age distribution'!$L$11</f>
        <v>3566.8168237785194</v>
      </c>
      <c r="S2467" s="86">
        <f t="shared" si="38"/>
        <v>26849</v>
      </c>
      <c r="U2467" s="6"/>
      <c r="V2467" s="6"/>
      <c r="W2467" s="6"/>
      <c r="X2467" s="6"/>
      <c r="Y2467" s="6"/>
      <c r="Z2467" s="6"/>
      <c r="AA2467" s="6"/>
      <c r="AB2467" s="6"/>
      <c r="AC2467" s="6"/>
      <c r="AD2467" s="6"/>
      <c r="AE2467" s="6"/>
      <c r="AF2467" s="6"/>
    </row>
    <row r="2468" spans="1:32" ht="15" customHeight="1">
      <c r="A2468" s="89" t="s">
        <v>8245</v>
      </c>
      <c r="B2468" s="89" t="s">
        <v>8155</v>
      </c>
      <c r="C2468" s="89" t="s">
        <v>6715</v>
      </c>
      <c r="D2468" s="227" t="s">
        <v>1458</v>
      </c>
      <c r="E2468" s="228"/>
      <c r="F2468" s="228"/>
      <c r="G2468" s="229" t="s">
        <v>1457</v>
      </c>
      <c r="H2468" s="229"/>
      <c r="I2468" s="229"/>
      <c r="J2468" s="76" t="s">
        <v>1457</v>
      </c>
      <c r="K2468" s="77">
        <v>26055</v>
      </c>
      <c r="L2468" s="165">
        <v>25908</v>
      </c>
      <c r="M2468" s="85">
        <f>L2468*'Age distribution'!$L$6</f>
        <v>1676.4189639232522</v>
      </c>
      <c r="N2468" s="85">
        <f>L2468*'Age distribution'!$L$7</f>
        <v>5211.924421094659</v>
      </c>
      <c r="O2468" s="86">
        <f>L2468*'Age distribution'!$L$8</f>
        <v>5316.7929309283081</v>
      </c>
      <c r="P2468" s="86">
        <f>L2468*'Age distribution'!$L$9</f>
        <v>5220.4776087692935</v>
      </c>
      <c r="Q2468" s="86">
        <f>L2468*'Age distribution'!$L$10</f>
        <v>5040.5785491027355</v>
      </c>
      <c r="R2468" s="86">
        <f>L2468*'Age distribution'!$L$11</f>
        <v>3441.807526181753</v>
      </c>
      <c r="S2468" s="86">
        <f t="shared" si="38"/>
        <v>25908.000000000004</v>
      </c>
      <c r="U2468" s="6"/>
      <c r="V2468" s="6"/>
      <c r="W2468" s="6"/>
      <c r="X2468" s="6"/>
      <c r="Y2468" s="6"/>
      <c r="Z2468" s="6"/>
      <c r="AA2468" s="6"/>
      <c r="AB2468" s="6"/>
      <c r="AC2468" s="6"/>
      <c r="AD2468" s="6"/>
      <c r="AE2468" s="6"/>
      <c r="AF2468" s="6"/>
    </row>
    <row r="2469" spans="1:32" ht="15" customHeight="1">
      <c r="A2469" s="89" t="s">
        <v>8244</v>
      </c>
      <c r="B2469" s="89" t="s">
        <v>8155</v>
      </c>
      <c r="C2469" s="89" t="s">
        <v>6714</v>
      </c>
      <c r="D2469" s="227" t="s">
        <v>1456</v>
      </c>
      <c r="E2469" s="228"/>
      <c r="F2469" s="228"/>
      <c r="G2469" s="229" t="s">
        <v>191</v>
      </c>
      <c r="H2469" s="229"/>
      <c r="I2469" s="229"/>
      <c r="J2469" s="76" t="s">
        <v>191</v>
      </c>
      <c r="K2469" s="77">
        <v>56871</v>
      </c>
      <c r="L2469" s="165">
        <v>56659</v>
      </c>
      <c r="M2469" s="85">
        <f>L2469*'Age distribution'!$L$6</f>
        <v>3666.2120610208253</v>
      </c>
      <c r="N2469" s="85">
        <f>L2469*'Age distribution'!$L$7</f>
        <v>11398.117406777917</v>
      </c>
      <c r="O2469" s="86">
        <f>L2469*'Age distribution'!$L$8</f>
        <v>11627.457568066504</v>
      </c>
      <c r="P2469" s="86">
        <f>L2469*'Age distribution'!$L$9</f>
        <v>11416.82263529641</v>
      </c>
      <c r="Q2469" s="86">
        <f>L2469*'Age distribution'!$L$10</f>
        <v>11023.395862807314</v>
      </c>
      <c r="R2469" s="86">
        <f>L2469*'Age distribution'!$L$11</f>
        <v>7526.9944660310302</v>
      </c>
      <c r="S2469" s="86">
        <f t="shared" si="38"/>
        <v>56659</v>
      </c>
      <c r="U2469" s="6"/>
      <c r="V2469" s="6"/>
      <c r="W2469" s="6"/>
      <c r="X2469" s="6"/>
      <c r="Y2469" s="6"/>
      <c r="Z2469" s="6"/>
      <c r="AA2469" s="6"/>
      <c r="AB2469" s="6"/>
      <c r="AC2469" s="6"/>
      <c r="AD2469" s="6"/>
      <c r="AE2469" s="6"/>
      <c r="AF2469" s="6"/>
    </row>
    <row r="2470" spans="1:32" ht="15" customHeight="1">
      <c r="A2470" s="89" t="s">
        <v>8242</v>
      </c>
      <c r="B2470" s="89" t="s">
        <v>8155</v>
      </c>
      <c r="C2470" s="89" t="s">
        <v>6713</v>
      </c>
      <c r="D2470" s="227" t="s">
        <v>1455</v>
      </c>
      <c r="E2470" s="228"/>
      <c r="F2470" s="228"/>
      <c r="G2470" s="229" t="s">
        <v>1454</v>
      </c>
      <c r="H2470" s="229"/>
      <c r="I2470" s="229"/>
      <c r="J2470" s="76" t="s">
        <v>1454</v>
      </c>
      <c r="K2470" s="77">
        <v>18764</v>
      </c>
      <c r="L2470" s="165">
        <v>18539</v>
      </c>
      <c r="M2470" s="85">
        <f>L2470*'Age distribution'!$L$6</f>
        <v>1199.5959229648438</v>
      </c>
      <c r="N2470" s="85">
        <f>L2470*'Age distribution'!$L$7</f>
        <v>3729.499260563296</v>
      </c>
      <c r="O2470" s="86">
        <f>L2470*'Age distribution'!$L$8</f>
        <v>3804.5400704986837</v>
      </c>
      <c r="P2470" s="86">
        <f>L2470*'Age distribution'!$L$9</f>
        <v>3735.6196691745381</v>
      </c>
      <c r="Q2470" s="86">
        <f>L2470*'Age distribution'!$L$10</f>
        <v>3606.8892126685046</v>
      </c>
      <c r="R2470" s="86">
        <f>L2470*'Age distribution'!$L$11</f>
        <v>2462.8558641301343</v>
      </c>
      <c r="S2470" s="86">
        <f t="shared" si="38"/>
        <v>18539</v>
      </c>
      <c r="U2470" s="6"/>
      <c r="V2470" s="6"/>
      <c r="W2470" s="6"/>
      <c r="X2470" s="6"/>
      <c r="Y2470" s="6"/>
      <c r="Z2470" s="6"/>
      <c r="AA2470" s="6"/>
      <c r="AB2470" s="6"/>
      <c r="AC2470" s="6"/>
      <c r="AD2470" s="6"/>
      <c r="AE2470" s="6"/>
      <c r="AF2470" s="6"/>
    </row>
    <row r="2471" spans="1:32" ht="15" customHeight="1">
      <c r="A2471" s="89" t="s">
        <v>8240</v>
      </c>
      <c r="B2471" s="89" t="s">
        <v>8155</v>
      </c>
      <c r="C2471" s="89" t="s">
        <v>6712</v>
      </c>
      <c r="D2471" s="227" t="s">
        <v>1453</v>
      </c>
      <c r="E2471" s="228"/>
      <c r="F2471" s="228"/>
      <c r="G2471" s="229" t="s">
        <v>1452</v>
      </c>
      <c r="H2471" s="229"/>
      <c r="I2471" s="229"/>
      <c r="J2471" s="76" t="s">
        <v>1452</v>
      </c>
      <c r="K2471" s="77">
        <v>27791</v>
      </c>
      <c r="L2471" s="165">
        <v>28034</v>
      </c>
      <c r="M2471" s="85">
        <f>L2471*'Age distribution'!$L$6</f>
        <v>1813.9852259774761</v>
      </c>
      <c r="N2471" s="85">
        <f>L2471*'Age distribution'!$L$7</f>
        <v>5639.6128308232073</v>
      </c>
      <c r="O2471" s="86">
        <f>L2471*'Age distribution'!$L$8</f>
        <v>5753.0868081536273</v>
      </c>
      <c r="P2471" s="86">
        <f>L2471*'Age distribution'!$L$9</f>
        <v>5648.8678896185875</v>
      </c>
      <c r="Q2471" s="86">
        <f>L2471*'Age distribution'!$L$10</f>
        <v>5454.2063858864476</v>
      </c>
      <c r="R2471" s="86">
        <f>L2471*'Age distribution'!$L$11</f>
        <v>3724.2408595406537</v>
      </c>
      <c r="S2471" s="86">
        <f t="shared" si="38"/>
        <v>28034</v>
      </c>
      <c r="U2471" s="6"/>
      <c r="V2471" s="6"/>
      <c r="W2471" s="6"/>
      <c r="X2471" s="6"/>
      <c r="Y2471" s="6"/>
      <c r="Z2471" s="6"/>
      <c r="AA2471" s="6"/>
      <c r="AB2471" s="6"/>
      <c r="AC2471" s="6"/>
      <c r="AD2471" s="6"/>
      <c r="AE2471" s="6"/>
      <c r="AF2471" s="6"/>
    </row>
    <row r="2472" spans="1:32" ht="15" customHeight="1">
      <c r="A2472" s="89" t="s">
        <v>8239</v>
      </c>
      <c r="B2472" s="89" t="s">
        <v>8155</v>
      </c>
      <c r="C2472" s="89" t="s">
        <v>6711</v>
      </c>
      <c r="D2472" s="227" t="s">
        <v>1451</v>
      </c>
      <c r="E2472" s="228"/>
      <c r="F2472" s="228"/>
      <c r="G2472" s="229" t="s">
        <v>1450</v>
      </c>
      <c r="H2472" s="229"/>
      <c r="I2472" s="229"/>
      <c r="J2472" s="76" t="s">
        <v>1450</v>
      </c>
      <c r="K2472" s="77">
        <v>32353</v>
      </c>
      <c r="L2472" s="165">
        <v>32328</v>
      </c>
      <c r="M2472" s="85">
        <f>L2472*'Age distribution'!$L$6</f>
        <v>2091.8354278875595</v>
      </c>
      <c r="N2472" s="85">
        <f>L2472*'Age distribution'!$L$7</f>
        <v>6503.4388098327981</v>
      </c>
      <c r="O2472" s="86">
        <f>L2472*'Age distribution'!$L$8</f>
        <v>6634.2937266886811</v>
      </c>
      <c r="P2472" s="86">
        <f>L2472*'Age distribution'!$L$9</f>
        <v>6514.1114766208784</v>
      </c>
      <c r="Q2472" s="86">
        <f>L2472*'Age distribution'!$L$10</f>
        <v>6289.6334466339831</v>
      </c>
      <c r="R2472" s="86">
        <f>L2472*'Age distribution'!$L$11</f>
        <v>4294.6871123361007</v>
      </c>
      <c r="S2472" s="86">
        <f t="shared" si="38"/>
        <v>32328</v>
      </c>
      <c r="U2472" s="6"/>
      <c r="V2472" s="6"/>
      <c r="W2472" s="6"/>
      <c r="X2472" s="6"/>
      <c r="Y2472" s="6"/>
      <c r="Z2472" s="6"/>
      <c r="AA2472" s="6"/>
      <c r="AB2472" s="6"/>
      <c r="AC2472" s="6"/>
      <c r="AD2472" s="6"/>
      <c r="AE2472" s="6"/>
      <c r="AF2472" s="6"/>
    </row>
    <row r="2473" spans="1:32" ht="15" customHeight="1">
      <c r="A2473" s="89" t="s">
        <v>8238</v>
      </c>
      <c r="B2473" s="89" t="s">
        <v>8155</v>
      </c>
      <c r="C2473" s="89" t="s">
        <v>6710</v>
      </c>
      <c r="D2473" s="227" t="s">
        <v>1449</v>
      </c>
      <c r="E2473" s="228"/>
      <c r="F2473" s="228"/>
      <c r="G2473" s="229" t="s">
        <v>1448</v>
      </c>
      <c r="H2473" s="229"/>
      <c r="I2473" s="229"/>
      <c r="J2473" s="76" t="s">
        <v>1448</v>
      </c>
      <c r="K2473" s="77">
        <v>24671</v>
      </c>
      <c r="L2473" s="165">
        <v>24390</v>
      </c>
      <c r="M2473" s="85">
        <f>L2473*'Age distribution'!$L$6</f>
        <v>1578.1943233784207</v>
      </c>
      <c r="N2473" s="85">
        <f>L2473*'Age distribution'!$L$7</f>
        <v>4906.5476544117155</v>
      </c>
      <c r="O2473" s="86">
        <f>L2473*'Age distribution'!$L$8</f>
        <v>5005.2717147345002</v>
      </c>
      <c r="P2473" s="86">
        <f>L2473*'Age distribution'!$L$9</f>
        <v>4914.5996942212087</v>
      </c>
      <c r="Q2473" s="86">
        <f>L2473*'Age distribution'!$L$10</f>
        <v>4745.2412695930107</v>
      </c>
      <c r="R2473" s="86">
        <f>L2473*'Age distribution'!$L$11</f>
        <v>3240.1453436611455</v>
      </c>
      <c r="S2473" s="86">
        <f t="shared" si="38"/>
        <v>24390</v>
      </c>
      <c r="U2473" s="6"/>
      <c r="V2473" s="6"/>
      <c r="W2473" s="6"/>
      <c r="X2473" s="6"/>
      <c r="Y2473" s="6"/>
      <c r="Z2473" s="6"/>
      <c r="AA2473" s="6"/>
      <c r="AB2473" s="6"/>
      <c r="AC2473" s="6"/>
      <c r="AD2473" s="6"/>
      <c r="AE2473" s="6"/>
      <c r="AF2473" s="6"/>
    </row>
    <row r="2474" spans="1:32" ht="15" customHeight="1">
      <c r="A2474" s="89" t="s">
        <v>8236</v>
      </c>
      <c r="B2474" s="89" t="s">
        <v>8155</v>
      </c>
      <c r="C2474" s="89" t="s">
        <v>6709</v>
      </c>
      <c r="D2474" s="227" t="s">
        <v>1447</v>
      </c>
      <c r="E2474" s="228"/>
      <c r="F2474" s="228"/>
      <c r="G2474" s="229" t="s">
        <v>1446</v>
      </c>
      <c r="H2474" s="229"/>
      <c r="I2474" s="229"/>
      <c r="J2474" s="76" t="s">
        <v>1446</v>
      </c>
      <c r="K2474" s="77">
        <v>8451</v>
      </c>
      <c r="L2474" s="165">
        <v>8337</v>
      </c>
      <c r="M2474" s="85">
        <f>L2474*'Age distribution'!$L$6</f>
        <v>539.45904362467786</v>
      </c>
      <c r="N2474" s="85">
        <f>L2474*'Age distribution'!$L$7</f>
        <v>1677.1581711697611</v>
      </c>
      <c r="O2474" s="86">
        <f>L2474*'Age distribution'!$L$8</f>
        <v>1710.9040707561103</v>
      </c>
      <c r="P2474" s="86">
        <f>L2474*'Age distribution'!$L$9</f>
        <v>1679.9105227848386</v>
      </c>
      <c r="Q2474" s="86">
        <f>L2474*'Age distribution'!$L$10</f>
        <v>1622.0203552520265</v>
      </c>
      <c r="R2474" s="86">
        <f>L2474*'Age distribution'!$L$11</f>
        <v>1107.5478364125859</v>
      </c>
      <c r="S2474" s="86">
        <f t="shared" si="38"/>
        <v>8337.0000000000018</v>
      </c>
      <c r="U2474" s="6"/>
      <c r="V2474" s="6"/>
      <c r="W2474" s="6"/>
      <c r="X2474" s="6"/>
      <c r="Y2474" s="6"/>
      <c r="Z2474" s="6"/>
      <c r="AA2474" s="6"/>
      <c r="AB2474" s="6"/>
      <c r="AC2474" s="6"/>
      <c r="AD2474" s="6"/>
      <c r="AE2474" s="6"/>
      <c r="AF2474" s="6"/>
    </row>
    <row r="2475" spans="1:32" ht="15" customHeight="1">
      <c r="A2475" s="89" t="s">
        <v>8235</v>
      </c>
      <c r="B2475" s="89" t="s">
        <v>8155</v>
      </c>
      <c r="C2475" s="89" t="s">
        <v>6708</v>
      </c>
      <c r="D2475" s="227" t="s">
        <v>1444</v>
      </c>
      <c r="E2475" s="228"/>
      <c r="F2475" s="228"/>
      <c r="G2475" s="229" t="s">
        <v>1443</v>
      </c>
      <c r="H2475" s="229"/>
      <c r="I2475" s="229"/>
      <c r="J2475" s="76" t="s">
        <v>1443</v>
      </c>
      <c r="K2475" s="77">
        <v>18562</v>
      </c>
      <c r="L2475" s="165">
        <v>18400</v>
      </c>
      <c r="M2475" s="85">
        <f>L2475*'Age distribution'!$L$6</f>
        <v>1190.6017035737161</v>
      </c>
      <c r="N2475" s="85">
        <f>L2475*'Age distribution'!$L$7</f>
        <v>3701.5365658538567</v>
      </c>
      <c r="O2475" s="86">
        <f>L2475*'Age distribution'!$L$8</f>
        <v>3776.0147417431244</v>
      </c>
      <c r="P2475" s="86">
        <f>L2475*'Age distribution'!$L$9</f>
        <v>3707.6110854313338</v>
      </c>
      <c r="Q2475" s="86">
        <f>L2475*'Age distribution'!$L$10</f>
        <v>3579.8458122390898</v>
      </c>
      <c r="R2475" s="86">
        <f>L2475*'Age distribution'!$L$11</f>
        <v>2444.3900911588794</v>
      </c>
      <c r="S2475" s="86">
        <f t="shared" si="38"/>
        <v>18400</v>
      </c>
      <c r="U2475" s="6"/>
      <c r="V2475" s="6"/>
      <c r="W2475" s="6"/>
      <c r="X2475" s="6"/>
      <c r="Y2475" s="6"/>
      <c r="Z2475" s="6"/>
      <c r="AA2475" s="6"/>
      <c r="AB2475" s="6"/>
      <c r="AC2475" s="6"/>
      <c r="AD2475" s="6"/>
      <c r="AE2475" s="6"/>
      <c r="AF2475" s="6"/>
    </row>
    <row r="2476" spans="1:32" ht="15" customHeight="1">
      <c r="A2476" s="89" t="s">
        <v>8233</v>
      </c>
      <c r="B2476" s="89" t="s">
        <v>8155</v>
      </c>
      <c r="C2476" s="89" t="s">
        <v>6707</v>
      </c>
      <c r="D2476" s="227" t="s">
        <v>1442</v>
      </c>
      <c r="E2476" s="228"/>
      <c r="F2476" s="228"/>
      <c r="G2476" s="229" t="s">
        <v>1441</v>
      </c>
      <c r="H2476" s="229"/>
      <c r="I2476" s="229"/>
      <c r="J2476" s="76" t="s">
        <v>1441</v>
      </c>
      <c r="K2476" s="77">
        <v>11651</v>
      </c>
      <c r="L2476" s="165">
        <v>11453</v>
      </c>
      <c r="M2476" s="85">
        <f>L2476*'Age distribution'!$L$6</f>
        <v>741.08485386031373</v>
      </c>
      <c r="N2476" s="85">
        <f>L2476*'Age distribution'!$L$7</f>
        <v>2304.0053417784902</v>
      </c>
      <c r="O2476" s="86">
        <f>L2476*'Age distribution'!$L$8</f>
        <v>2350.363958542609</v>
      </c>
      <c r="P2476" s="86">
        <f>L2476*'Age distribution'!$L$9</f>
        <v>2307.7864000785362</v>
      </c>
      <c r="Q2476" s="86">
        <f>L2476*'Age distribution'!$L$10</f>
        <v>2228.2594612812118</v>
      </c>
      <c r="R2476" s="86">
        <f>L2476*'Age distribution'!$L$11</f>
        <v>1521.4999844588397</v>
      </c>
      <c r="S2476" s="86">
        <f t="shared" si="38"/>
        <v>11453</v>
      </c>
      <c r="U2476" s="6"/>
      <c r="V2476" s="6"/>
      <c r="W2476" s="6"/>
      <c r="X2476" s="6"/>
      <c r="Y2476" s="6"/>
      <c r="Z2476" s="6"/>
      <c r="AA2476" s="6"/>
      <c r="AB2476" s="6"/>
      <c r="AC2476" s="6"/>
      <c r="AD2476" s="6"/>
      <c r="AE2476" s="6"/>
      <c r="AF2476" s="6"/>
    </row>
    <row r="2477" spans="1:32" ht="15" customHeight="1">
      <c r="A2477" s="89" t="s">
        <v>8232</v>
      </c>
      <c r="B2477" s="89" t="s">
        <v>8155</v>
      </c>
      <c r="C2477" s="89" t="s">
        <v>6706</v>
      </c>
      <c r="D2477" s="227" t="s">
        <v>1440</v>
      </c>
      <c r="E2477" s="228"/>
      <c r="F2477" s="228"/>
      <c r="G2477" s="229" t="s">
        <v>1439</v>
      </c>
      <c r="H2477" s="229"/>
      <c r="I2477" s="229"/>
      <c r="J2477" s="76" t="s">
        <v>1438</v>
      </c>
      <c r="K2477" s="77">
        <v>51460</v>
      </c>
      <c r="L2477" s="165">
        <v>51766</v>
      </c>
      <c r="M2477" s="85">
        <f>L2477*'Age distribution'!$L$6</f>
        <v>3349.6025971302715</v>
      </c>
      <c r="N2477" s="85">
        <f>L2477*'Age distribution'!$L$7</f>
        <v>10413.790318912541</v>
      </c>
      <c r="O2477" s="86">
        <f>L2477*'Age distribution'!$L$8</f>
        <v>10623.324952232313</v>
      </c>
      <c r="P2477" s="86">
        <f>L2477*'Age distribution'!$L$9</f>
        <v>10430.880187415132</v>
      </c>
      <c r="Q2477" s="86">
        <f>L2477*'Age distribution'!$L$10</f>
        <v>10071.429256324387</v>
      </c>
      <c r="R2477" s="86">
        <f>L2477*'Age distribution'!$L$11</f>
        <v>6876.972687985357</v>
      </c>
      <c r="S2477" s="86">
        <f t="shared" si="38"/>
        <v>51766</v>
      </c>
      <c r="U2477" s="6"/>
      <c r="V2477" s="6"/>
      <c r="W2477" s="6"/>
      <c r="X2477" s="6"/>
      <c r="Y2477" s="6"/>
      <c r="Z2477" s="6"/>
      <c r="AA2477" s="6"/>
      <c r="AB2477" s="6"/>
      <c r="AC2477" s="6"/>
      <c r="AD2477" s="6"/>
      <c r="AE2477" s="6"/>
      <c r="AF2477" s="6"/>
    </row>
    <row r="2478" spans="1:32" ht="15" customHeight="1">
      <c r="A2478" s="89" t="s">
        <v>8231</v>
      </c>
      <c r="B2478" s="89" t="s">
        <v>8155</v>
      </c>
      <c r="C2478" s="89" t="s">
        <v>6705</v>
      </c>
      <c r="D2478" s="227" t="s">
        <v>1437</v>
      </c>
      <c r="E2478" s="228"/>
      <c r="F2478" s="228"/>
      <c r="G2478" s="229" t="s">
        <v>1436</v>
      </c>
      <c r="H2478" s="229"/>
      <c r="I2478" s="229"/>
      <c r="J2478" s="76" t="s">
        <v>1436</v>
      </c>
      <c r="K2478" s="77">
        <v>18284</v>
      </c>
      <c r="L2478" s="165">
        <v>18221</v>
      </c>
      <c r="M2478" s="85">
        <f>L2478*'Age distribution'!$L$6</f>
        <v>1179.0192196096023</v>
      </c>
      <c r="N2478" s="85">
        <f>L2478*'Age distribution'!$L$7</f>
        <v>3665.5270525229957</v>
      </c>
      <c r="O2478" s="86">
        <f>L2478*'Age distribution'!$L$8</f>
        <v>3739.2806852881235</v>
      </c>
      <c r="P2478" s="86">
        <f>L2478*'Age distribution'!$L$9</f>
        <v>3671.5424775893662</v>
      </c>
      <c r="Q2478" s="86">
        <f>L2478*'Age distribution'!$L$10</f>
        <v>3545.020138304807</v>
      </c>
      <c r="R2478" s="86">
        <f>L2478*'Age distribution'!$L$11</f>
        <v>2420.6104266851057</v>
      </c>
      <c r="S2478" s="86">
        <f t="shared" si="38"/>
        <v>18221.000000000004</v>
      </c>
      <c r="U2478" s="6"/>
      <c r="V2478" s="6"/>
      <c r="W2478" s="6"/>
      <c r="X2478" s="6"/>
      <c r="Y2478" s="6"/>
      <c r="Z2478" s="6"/>
      <c r="AA2478" s="6"/>
      <c r="AB2478" s="6"/>
      <c r="AC2478" s="6"/>
      <c r="AD2478" s="6"/>
      <c r="AE2478" s="6"/>
      <c r="AF2478" s="6"/>
    </row>
    <row r="2479" spans="1:32" ht="15" customHeight="1">
      <c r="A2479" s="89" t="s">
        <v>8230</v>
      </c>
      <c r="B2479" s="89" t="s">
        <v>8155</v>
      </c>
      <c r="C2479" s="89" t="s">
        <v>6704</v>
      </c>
      <c r="D2479" s="227" t="s">
        <v>1435</v>
      </c>
      <c r="E2479" s="228"/>
      <c r="F2479" s="228"/>
      <c r="G2479" s="229" t="s">
        <v>1434</v>
      </c>
      <c r="H2479" s="229"/>
      <c r="I2479" s="229"/>
      <c r="J2479" s="76" t="s">
        <v>1433</v>
      </c>
      <c r="K2479" s="77">
        <v>433041</v>
      </c>
      <c r="L2479" s="165">
        <v>436646</v>
      </c>
      <c r="M2479" s="85">
        <f>L2479*'Age distribution'!$L$6</f>
        <v>28253.884318404831</v>
      </c>
      <c r="N2479" s="85">
        <f>L2479*'Age distribution'!$L$7</f>
        <v>87840.279094229511</v>
      </c>
      <c r="O2479" s="86">
        <f>L2479*'Age distribution'!$L$8</f>
        <v>89607.702876259151</v>
      </c>
      <c r="P2479" s="86">
        <f>L2479*'Age distribution'!$L$9</f>
        <v>87984.432065720117</v>
      </c>
      <c r="Q2479" s="86">
        <f>L2479*'Age distribution'!$L$10</f>
        <v>84952.464920160302</v>
      </c>
      <c r="R2479" s="86">
        <f>L2479*'Age distribution'!$L$11</f>
        <v>58007.236725226096</v>
      </c>
      <c r="S2479" s="86">
        <f t="shared" si="38"/>
        <v>436646</v>
      </c>
      <c r="U2479" s="6"/>
      <c r="V2479" s="6"/>
      <c r="W2479" s="6"/>
      <c r="X2479" s="6"/>
      <c r="Y2479" s="6"/>
      <c r="Z2479" s="6"/>
      <c r="AA2479" s="6"/>
      <c r="AB2479" s="6"/>
      <c r="AC2479" s="6"/>
      <c r="AD2479" s="6"/>
      <c r="AE2479" s="6"/>
      <c r="AF2479" s="6"/>
    </row>
    <row r="2480" spans="1:32" ht="15" customHeight="1">
      <c r="A2480" s="89" t="s">
        <v>8229</v>
      </c>
      <c r="B2480" s="89" t="s">
        <v>8155</v>
      </c>
      <c r="C2480" s="89" t="s">
        <v>6703</v>
      </c>
      <c r="D2480" s="227" t="s">
        <v>1432</v>
      </c>
      <c r="E2480" s="228"/>
      <c r="F2480" s="228"/>
      <c r="G2480" s="229" t="s">
        <v>1431</v>
      </c>
      <c r="H2480" s="229"/>
      <c r="I2480" s="229"/>
      <c r="J2480" s="76" t="s">
        <v>1431</v>
      </c>
      <c r="K2480" s="77">
        <v>7819</v>
      </c>
      <c r="L2480" s="165">
        <v>7782</v>
      </c>
      <c r="M2480" s="85">
        <f>L2480*'Age distribution'!$L$6</f>
        <v>503.54687267449236</v>
      </c>
      <c r="N2480" s="85">
        <f>L2480*'Age distribution'!$L$7</f>
        <v>1565.5085627975388</v>
      </c>
      <c r="O2480" s="86">
        <f>L2480*'Age distribution'!$L$8</f>
        <v>1597.0079739263583</v>
      </c>
      <c r="P2480" s="86">
        <f>L2480*'Age distribution'!$L$9</f>
        <v>1568.0776884144914</v>
      </c>
      <c r="Q2480" s="86">
        <f>L2480*'Age distribution'!$L$10</f>
        <v>1514.0413103719889</v>
      </c>
      <c r="R2480" s="86">
        <f>L2480*'Age distribution'!$L$11</f>
        <v>1033.8175918151305</v>
      </c>
      <c r="S2480" s="86">
        <f t="shared" si="38"/>
        <v>7782</v>
      </c>
      <c r="U2480" s="6"/>
      <c r="V2480" s="6"/>
      <c r="W2480" s="6"/>
      <c r="X2480" s="6"/>
      <c r="Y2480" s="6"/>
      <c r="Z2480" s="6"/>
      <c r="AA2480" s="6"/>
      <c r="AB2480" s="6"/>
      <c r="AC2480" s="6"/>
      <c r="AD2480" s="6"/>
      <c r="AE2480" s="6"/>
      <c r="AF2480" s="6"/>
    </row>
    <row r="2481" spans="1:32" ht="15" customHeight="1">
      <c r="A2481" s="89" t="s">
        <v>8227</v>
      </c>
      <c r="B2481" s="89" t="s">
        <v>8155</v>
      </c>
      <c r="C2481" s="89" t="s">
        <v>6702</v>
      </c>
      <c r="D2481" s="227" t="s">
        <v>1430</v>
      </c>
      <c r="E2481" s="228"/>
      <c r="F2481" s="228"/>
      <c r="G2481" s="229" t="s">
        <v>1429</v>
      </c>
      <c r="H2481" s="229"/>
      <c r="I2481" s="229"/>
      <c r="J2481" s="76" t="s">
        <v>1429</v>
      </c>
      <c r="K2481" s="77">
        <v>27769</v>
      </c>
      <c r="L2481" s="165">
        <v>27765</v>
      </c>
      <c r="M2481" s="85">
        <f>L2481*'Age distribution'!$L$6</f>
        <v>1796.5791467241429</v>
      </c>
      <c r="N2481" s="85">
        <f>L2481*'Age distribution'!$L$7</f>
        <v>5585.4979755941486</v>
      </c>
      <c r="O2481" s="86">
        <f>L2481*'Age distribution'!$L$8</f>
        <v>5697.883114374883</v>
      </c>
      <c r="P2481" s="86">
        <f>L2481*'Age distribution'!$L$9</f>
        <v>5594.6642275544018</v>
      </c>
      <c r="Q2481" s="86">
        <f>L2481*'Age distribution'!$L$10</f>
        <v>5401.870596566213</v>
      </c>
      <c r="R2481" s="86">
        <f>L2481*'Age distribution'!$L$11</f>
        <v>3688.5049391862117</v>
      </c>
      <c r="S2481" s="86">
        <f t="shared" si="38"/>
        <v>27765</v>
      </c>
      <c r="U2481" s="6"/>
      <c r="V2481" s="6"/>
      <c r="W2481" s="6"/>
      <c r="X2481" s="6"/>
      <c r="Y2481" s="6"/>
      <c r="Z2481" s="6"/>
      <c r="AA2481" s="6"/>
      <c r="AB2481" s="6"/>
      <c r="AC2481" s="6"/>
      <c r="AD2481" s="6"/>
      <c r="AE2481" s="6"/>
      <c r="AF2481" s="6"/>
    </row>
    <row r="2482" spans="1:32" ht="15" customHeight="1">
      <c r="A2482" s="89" t="s">
        <v>8225</v>
      </c>
      <c r="B2482" s="89" t="s">
        <v>8155</v>
      </c>
      <c r="C2482" s="89" t="s">
        <v>6701</v>
      </c>
      <c r="D2482" s="227" t="s">
        <v>1428</v>
      </c>
      <c r="E2482" s="228"/>
      <c r="F2482" s="228"/>
      <c r="G2482" s="229" t="s">
        <v>1427</v>
      </c>
      <c r="H2482" s="229"/>
      <c r="I2482" s="229"/>
      <c r="J2482" s="76" t="s">
        <v>1427</v>
      </c>
      <c r="K2482" s="77">
        <v>41992</v>
      </c>
      <c r="L2482" s="165">
        <v>42049</v>
      </c>
      <c r="M2482" s="85">
        <f>L2482*'Age distribution'!$L$6</f>
        <v>2720.8484257375649</v>
      </c>
      <c r="N2482" s="85">
        <f>L2482*'Age distribution'!$L$7</f>
        <v>8459.0169053037407</v>
      </c>
      <c r="O2482" s="86">
        <f>L2482*'Age distribution'!$L$8</f>
        <v>8629.2197758454695</v>
      </c>
      <c r="P2482" s="86">
        <f>L2482*'Age distribution'!$L$9</f>
        <v>8472.8988332229437</v>
      </c>
      <c r="Q2482" s="86">
        <f>L2482*'Age distribution'!$L$10</f>
        <v>8180.9204651544287</v>
      </c>
      <c r="R2482" s="86">
        <f>L2482*'Age distribution'!$L$11</f>
        <v>5586.0955947358543</v>
      </c>
      <c r="S2482" s="86">
        <f t="shared" si="38"/>
        <v>42049</v>
      </c>
      <c r="U2482" s="6"/>
      <c r="V2482" s="6"/>
      <c r="W2482" s="6"/>
      <c r="X2482" s="6"/>
      <c r="Y2482" s="6"/>
      <c r="Z2482" s="6"/>
      <c r="AA2482" s="6"/>
      <c r="AB2482" s="6"/>
      <c r="AC2482" s="6"/>
      <c r="AD2482" s="6"/>
      <c r="AE2482" s="6"/>
      <c r="AF2482" s="6"/>
    </row>
    <row r="2483" spans="1:32" ht="15" customHeight="1">
      <c r="A2483" s="89" t="s">
        <v>8223</v>
      </c>
      <c r="B2483" s="89" t="s">
        <v>8155</v>
      </c>
      <c r="C2483" s="89" t="s">
        <v>6700</v>
      </c>
      <c r="D2483" s="227" t="s">
        <v>1426</v>
      </c>
      <c r="E2483" s="228"/>
      <c r="F2483" s="228"/>
      <c r="G2483" s="229" t="s">
        <v>1425</v>
      </c>
      <c r="H2483" s="229"/>
      <c r="I2483" s="229"/>
      <c r="J2483" s="76" t="s">
        <v>1425</v>
      </c>
      <c r="K2483" s="77">
        <v>12153</v>
      </c>
      <c r="L2483" s="165">
        <v>12148</v>
      </c>
      <c r="M2483" s="85">
        <f>L2483*'Age distribution'!$L$6</f>
        <v>786.05595081595129</v>
      </c>
      <c r="N2483" s="85">
        <f>L2483*'Age distribution'!$L$7</f>
        <v>2443.8188153256874</v>
      </c>
      <c r="O2483" s="86">
        <f>L2483*'Age distribution'!$L$8</f>
        <v>2492.9906023204062</v>
      </c>
      <c r="P2483" s="86">
        <f>L2483*'Age distribution'!$L$9</f>
        <v>2447.8293187945569</v>
      </c>
      <c r="Q2483" s="86">
        <f>L2483*'Age distribution'!$L$10</f>
        <v>2363.476463428286</v>
      </c>
      <c r="R2483" s="86">
        <f>L2483*'Age distribution'!$L$11</f>
        <v>1613.8288493151124</v>
      </c>
      <c r="S2483" s="86">
        <f t="shared" si="38"/>
        <v>12148</v>
      </c>
      <c r="U2483" s="6"/>
      <c r="V2483" s="6"/>
      <c r="W2483" s="6"/>
      <c r="X2483" s="6"/>
      <c r="Y2483" s="6"/>
      <c r="Z2483" s="6"/>
      <c r="AA2483" s="6"/>
      <c r="AB2483" s="6"/>
      <c r="AC2483" s="6"/>
      <c r="AD2483" s="6"/>
      <c r="AE2483" s="6"/>
      <c r="AF2483" s="6"/>
    </row>
    <row r="2484" spans="1:32" ht="15" customHeight="1">
      <c r="A2484" s="89" t="s">
        <v>8222</v>
      </c>
      <c r="B2484" s="89" t="s">
        <v>8155</v>
      </c>
      <c r="C2484" s="89" t="s">
        <v>6699</v>
      </c>
      <c r="D2484" s="227" t="s">
        <v>1424</v>
      </c>
      <c r="E2484" s="228"/>
      <c r="F2484" s="228"/>
      <c r="G2484" s="229" t="s">
        <v>1423</v>
      </c>
      <c r="H2484" s="229"/>
      <c r="I2484" s="229"/>
      <c r="J2484" s="76" t="s">
        <v>1423</v>
      </c>
      <c r="K2484" s="77">
        <v>33413</v>
      </c>
      <c r="L2484" s="165">
        <v>33397</v>
      </c>
      <c r="M2484" s="85">
        <f>L2484*'Age distribution'!$L$6</f>
        <v>2161.0067986006197</v>
      </c>
      <c r="N2484" s="85">
        <f>L2484*'Age distribution'!$L$7</f>
        <v>6718.4900374902854</v>
      </c>
      <c r="O2484" s="86">
        <f>L2484*'Age distribution'!$L$8</f>
        <v>6853.671974456257</v>
      </c>
      <c r="P2484" s="86">
        <f>L2484*'Age distribution'!$L$9</f>
        <v>6729.5156206603406</v>
      </c>
      <c r="Q2484" s="86">
        <f>L2484*'Age distribution'!$L$10</f>
        <v>6497.6147060515696</v>
      </c>
      <c r="R2484" s="86">
        <f>L2484*'Age distribution'!$L$11</f>
        <v>4436.7008627409296</v>
      </c>
      <c r="S2484" s="86">
        <f t="shared" si="38"/>
        <v>33397</v>
      </c>
      <c r="U2484" s="6"/>
      <c r="V2484" s="6"/>
      <c r="W2484" s="6"/>
      <c r="X2484" s="6"/>
      <c r="Y2484" s="6"/>
      <c r="Z2484" s="6"/>
      <c r="AA2484" s="6"/>
      <c r="AB2484" s="6"/>
      <c r="AC2484" s="6"/>
      <c r="AD2484" s="6"/>
      <c r="AE2484" s="6"/>
      <c r="AF2484" s="6"/>
    </row>
    <row r="2485" spans="1:32" ht="15" customHeight="1">
      <c r="A2485" s="89" t="s">
        <v>8221</v>
      </c>
      <c r="B2485" s="89" t="s">
        <v>8155</v>
      </c>
      <c r="C2485" s="89" t="s">
        <v>6698</v>
      </c>
      <c r="D2485" s="227" t="s">
        <v>1422</v>
      </c>
      <c r="E2485" s="228"/>
      <c r="F2485" s="228"/>
      <c r="G2485" s="229" t="s">
        <v>1421</v>
      </c>
      <c r="H2485" s="229"/>
      <c r="I2485" s="229"/>
      <c r="J2485" s="76" t="s">
        <v>1421</v>
      </c>
      <c r="K2485" s="77">
        <v>48741</v>
      </c>
      <c r="L2485" s="165">
        <v>49069</v>
      </c>
      <c r="M2485" s="85">
        <f>L2485*'Age distribution'!$L$6</f>
        <v>3175.0888582966672</v>
      </c>
      <c r="N2485" s="85">
        <f>L2485*'Age distribution'!$L$7</f>
        <v>9871.2335733632008</v>
      </c>
      <c r="O2485" s="86">
        <f>L2485*'Age distribution'!$L$8</f>
        <v>10069.851487097465</v>
      </c>
      <c r="P2485" s="86">
        <f>L2485*'Age distribution'!$L$9</f>
        <v>9887.4330625559851</v>
      </c>
      <c r="Q2485" s="86">
        <f>L2485*'Age distribution'!$L$10</f>
        <v>9546.7094652586893</v>
      </c>
      <c r="R2485" s="86">
        <f>L2485*'Age distribution'!$L$11</f>
        <v>6518.6835534279926</v>
      </c>
      <c r="S2485" s="86">
        <f t="shared" si="38"/>
        <v>49069</v>
      </c>
      <c r="U2485" s="6"/>
      <c r="V2485" s="6"/>
      <c r="W2485" s="6"/>
      <c r="X2485" s="6"/>
      <c r="Y2485" s="6"/>
      <c r="Z2485" s="6"/>
      <c r="AA2485" s="6"/>
      <c r="AB2485" s="6"/>
      <c r="AC2485" s="6"/>
      <c r="AD2485" s="6"/>
      <c r="AE2485" s="6"/>
      <c r="AF2485" s="6"/>
    </row>
    <row r="2486" spans="1:32" ht="15" customHeight="1">
      <c r="A2486" s="89" t="s">
        <v>8219</v>
      </c>
      <c r="B2486" s="89" t="s">
        <v>8155</v>
      </c>
      <c r="C2486" s="89" t="s">
        <v>6697</v>
      </c>
      <c r="D2486" s="227" t="s">
        <v>1420</v>
      </c>
      <c r="E2486" s="228"/>
      <c r="F2486" s="228"/>
      <c r="G2486" s="229" t="s">
        <v>1419</v>
      </c>
      <c r="H2486" s="229"/>
      <c r="I2486" s="229"/>
      <c r="J2486" s="76" t="s">
        <v>1419</v>
      </c>
      <c r="K2486" s="77">
        <v>52222</v>
      </c>
      <c r="L2486" s="165">
        <v>52378</v>
      </c>
      <c r="M2486" s="85">
        <f>L2486*'Age distribution'!$L$6</f>
        <v>3389.2030450969623</v>
      </c>
      <c r="N2486" s="85">
        <f>L2486*'Age distribution'!$L$7</f>
        <v>10536.906643820288</v>
      </c>
      <c r="O2486" s="86">
        <f>L2486*'Age distribution'!$L$8</f>
        <v>10748.91848603377</v>
      </c>
      <c r="P2486" s="86">
        <f>L2486*'Age distribution'!$L$9</f>
        <v>10554.198556126217</v>
      </c>
      <c r="Q2486" s="86">
        <f>L2486*'Age distribution'!$L$10</f>
        <v>10190.49804094886</v>
      </c>
      <c r="R2486" s="86">
        <f>L2486*'Age distribution'!$L$11</f>
        <v>6958.2752279739016</v>
      </c>
      <c r="S2486" s="86">
        <f t="shared" si="38"/>
        <v>52377.999999999993</v>
      </c>
      <c r="U2486" s="6"/>
      <c r="V2486" s="6"/>
      <c r="W2486" s="6"/>
      <c r="X2486" s="6"/>
      <c r="Y2486" s="6"/>
      <c r="Z2486" s="6"/>
      <c r="AA2486" s="6"/>
      <c r="AB2486" s="6"/>
      <c r="AC2486" s="6"/>
      <c r="AD2486" s="6"/>
      <c r="AE2486" s="6"/>
      <c r="AF2486" s="6"/>
    </row>
    <row r="2487" spans="1:32" ht="15" customHeight="1">
      <c r="A2487" s="89" t="s">
        <v>8217</v>
      </c>
      <c r="B2487" s="89" t="s">
        <v>8155</v>
      </c>
      <c r="C2487" s="89" t="s">
        <v>6696</v>
      </c>
      <c r="D2487" s="227" t="s">
        <v>1418</v>
      </c>
      <c r="E2487" s="228"/>
      <c r="F2487" s="228"/>
      <c r="G2487" s="229" t="s">
        <v>1417</v>
      </c>
      <c r="H2487" s="229"/>
      <c r="I2487" s="229"/>
      <c r="J2487" s="76" t="s">
        <v>1417</v>
      </c>
      <c r="K2487" s="77">
        <v>26051</v>
      </c>
      <c r="L2487" s="165">
        <v>26034</v>
      </c>
      <c r="M2487" s="85">
        <f>L2487*'Age distribution'!$L$6</f>
        <v>1684.5719973281591</v>
      </c>
      <c r="N2487" s="85">
        <f>L2487*'Age distribution'!$L$7</f>
        <v>5237.2718997521361</v>
      </c>
      <c r="O2487" s="86">
        <f>L2487*'Age distribution'!$L$8</f>
        <v>5342.6504231815488</v>
      </c>
      <c r="P2487" s="86">
        <f>L2487*'Age distribution'!$L$9</f>
        <v>5245.866684680399</v>
      </c>
      <c r="Q2487" s="86">
        <f>L2487*'Age distribution'!$L$10</f>
        <v>5065.0927106430681</v>
      </c>
      <c r="R2487" s="86">
        <f>L2487*'Age distribution'!$L$11</f>
        <v>3458.5462844146887</v>
      </c>
      <c r="S2487" s="86">
        <f t="shared" si="38"/>
        <v>26034</v>
      </c>
      <c r="U2487" s="6"/>
      <c r="V2487" s="6"/>
      <c r="W2487" s="6"/>
      <c r="X2487" s="6"/>
      <c r="Y2487" s="6"/>
      <c r="Z2487" s="6"/>
      <c r="AA2487" s="6"/>
      <c r="AB2487" s="6"/>
      <c r="AC2487" s="6"/>
      <c r="AD2487" s="6"/>
      <c r="AE2487" s="6"/>
      <c r="AF2487" s="6"/>
    </row>
    <row r="2488" spans="1:32" ht="15" customHeight="1">
      <c r="A2488" s="89" t="s">
        <v>8215</v>
      </c>
      <c r="B2488" s="89" t="s">
        <v>8155</v>
      </c>
      <c r="C2488" s="89" t="s">
        <v>6695</v>
      </c>
      <c r="D2488" s="227" t="s">
        <v>1416</v>
      </c>
      <c r="E2488" s="228"/>
      <c r="F2488" s="228"/>
      <c r="G2488" s="229" t="s">
        <v>1415</v>
      </c>
      <c r="H2488" s="229"/>
      <c r="I2488" s="229"/>
      <c r="J2488" s="76" t="s">
        <v>1415</v>
      </c>
      <c r="K2488" s="77">
        <v>22265</v>
      </c>
      <c r="L2488" s="165">
        <v>22472</v>
      </c>
      <c r="M2488" s="85">
        <f>L2488*'Age distribution'!$L$6</f>
        <v>1454.0870371037256</v>
      </c>
      <c r="N2488" s="85">
        <f>L2488*'Age distribution'!$L$7</f>
        <v>4520.7027015145577</v>
      </c>
      <c r="O2488" s="86">
        <f>L2488*'Age distribution'!$L$8</f>
        <v>4611.6632215462769</v>
      </c>
      <c r="P2488" s="86">
        <f>L2488*'Age distribution'!$L$9</f>
        <v>4528.1215386854856</v>
      </c>
      <c r="Q2488" s="86">
        <f>L2488*'Age distribution'!$L$10</f>
        <v>4372.08125503461</v>
      </c>
      <c r="R2488" s="86">
        <f>L2488*'Age distribution'!$L$11</f>
        <v>2985.3442461153445</v>
      </c>
      <c r="S2488" s="86">
        <f t="shared" si="38"/>
        <v>22472</v>
      </c>
      <c r="U2488" s="6"/>
      <c r="V2488" s="6"/>
      <c r="W2488" s="6"/>
      <c r="X2488" s="6"/>
      <c r="Y2488" s="6"/>
      <c r="Z2488" s="6"/>
      <c r="AA2488" s="6"/>
      <c r="AB2488" s="6"/>
      <c r="AC2488" s="6"/>
      <c r="AD2488" s="6"/>
      <c r="AE2488" s="6"/>
      <c r="AF2488" s="6"/>
    </row>
    <row r="2489" spans="1:32" ht="15" customHeight="1">
      <c r="A2489" s="89" t="s">
        <v>8213</v>
      </c>
      <c r="B2489" s="89" t="s">
        <v>8155</v>
      </c>
      <c r="C2489" s="89" t="s">
        <v>6694</v>
      </c>
      <c r="D2489" s="227" t="s">
        <v>1414</v>
      </c>
      <c r="E2489" s="228"/>
      <c r="F2489" s="228"/>
      <c r="G2489" s="229" t="s">
        <v>1413</v>
      </c>
      <c r="H2489" s="229"/>
      <c r="I2489" s="229"/>
      <c r="J2489" s="76" t="s">
        <v>1413</v>
      </c>
      <c r="K2489" s="77">
        <v>98310</v>
      </c>
      <c r="L2489" s="165">
        <v>98026</v>
      </c>
      <c r="M2489" s="85">
        <f>L2489*'Age distribution'!$L$6</f>
        <v>6342.9305757889733</v>
      </c>
      <c r="N2489" s="85">
        <f>L2489*'Age distribution'!$L$7</f>
        <v>19719.936054586422</v>
      </c>
      <c r="O2489" s="86">
        <f>L2489*'Age distribution'!$L$8</f>
        <v>20116.718536636494</v>
      </c>
      <c r="P2489" s="86">
        <f>L2489*'Age distribution'!$L$9</f>
        <v>19752.298057635431</v>
      </c>
      <c r="Q2489" s="86">
        <f>L2489*'Age distribution'!$L$10</f>
        <v>19071.628564703751</v>
      </c>
      <c r="R2489" s="86">
        <f>L2489*'Age distribution'!$L$11</f>
        <v>13022.488210648931</v>
      </c>
      <c r="S2489" s="86">
        <f t="shared" si="38"/>
        <v>98026</v>
      </c>
      <c r="U2489" s="6"/>
      <c r="V2489" s="6"/>
      <c r="W2489" s="6"/>
      <c r="X2489" s="6"/>
      <c r="Y2489" s="6"/>
      <c r="Z2489" s="6"/>
      <c r="AA2489" s="6"/>
      <c r="AB2489" s="6"/>
      <c r="AC2489" s="6"/>
      <c r="AD2489" s="6"/>
      <c r="AE2489" s="6"/>
      <c r="AF2489" s="6"/>
    </row>
    <row r="2490" spans="1:32" ht="15" customHeight="1">
      <c r="A2490" s="89" t="s">
        <v>8212</v>
      </c>
      <c r="B2490" s="89" t="s">
        <v>8155</v>
      </c>
      <c r="C2490" s="89" t="s">
        <v>6693</v>
      </c>
      <c r="D2490" s="227" t="s">
        <v>1412</v>
      </c>
      <c r="E2490" s="228"/>
      <c r="F2490" s="228"/>
      <c r="G2490" s="229" t="s">
        <v>1411</v>
      </c>
      <c r="H2490" s="229"/>
      <c r="I2490" s="229"/>
      <c r="J2490" s="76" t="s">
        <v>1411</v>
      </c>
      <c r="K2490" s="77">
        <v>28233</v>
      </c>
      <c r="L2490" s="165">
        <v>28080</v>
      </c>
      <c r="M2490" s="85">
        <f>L2490*'Age distribution'!$L$6</f>
        <v>1816.9617302364104</v>
      </c>
      <c r="N2490" s="85">
        <f>L2490*'Age distribution'!$L$7</f>
        <v>5648.8666722378421</v>
      </c>
      <c r="O2490" s="86">
        <f>L2490*'Age distribution'!$L$8</f>
        <v>5762.5268450079857</v>
      </c>
      <c r="P2490" s="86">
        <f>L2490*'Age distribution'!$L$9</f>
        <v>5658.1369173321664</v>
      </c>
      <c r="Q2490" s="86">
        <f>L2490*'Age distribution'!$L$10</f>
        <v>5463.1560004170451</v>
      </c>
      <c r="R2490" s="86">
        <f>L2490*'Age distribution'!$L$11</f>
        <v>3730.3518347685508</v>
      </c>
      <c r="S2490" s="86">
        <f t="shared" si="38"/>
        <v>28080</v>
      </c>
      <c r="U2490" s="6"/>
      <c r="V2490" s="6"/>
      <c r="W2490" s="6"/>
      <c r="X2490" s="6"/>
      <c r="Y2490" s="6"/>
      <c r="Z2490" s="6"/>
      <c r="AA2490" s="6"/>
      <c r="AB2490" s="6"/>
      <c r="AC2490" s="6"/>
      <c r="AD2490" s="6"/>
      <c r="AE2490" s="6"/>
      <c r="AF2490" s="6"/>
    </row>
    <row r="2491" spans="1:32" ht="15" customHeight="1">
      <c r="A2491" s="89" t="s">
        <v>8211</v>
      </c>
      <c r="B2491" s="89" t="s">
        <v>8155</v>
      </c>
      <c r="C2491" s="89" t="s">
        <v>6692</v>
      </c>
      <c r="D2491" s="227" t="s">
        <v>1410</v>
      </c>
      <c r="E2491" s="228"/>
      <c r="F2491" s="228"/>
      <c r="G2491" s="229" t="s">
        <v>1409</v>
      </c>
      <c r="H2491" s="229"/>
      <c r="I2491" s="229"/>
      <c r="J2491" s="76" t="s">
        <v>1409</v>
      </c>
      <c r="K2491" s="77">
        <v>30674</v>
      </c>
      <c r="L2491" s="165">
        <v>30917</v>
      </c>
      <c r="M2491" s="85">
        <f>L2491*'Age distribution'!$L$6</f>
        <v>2000.5343950754666</v>
      </c>
      <c r="N2491" s="85">
        <f>L2491*'Age distribution'!$L$7</f>
        <v>6219.5872829621567</v>
      </c>
      <c r="O2491" s="86">
        <f>L2491*'Age distribution'!$L$8</f>
        <v>6344.730857090879</v>
      </c>
      <c r="P2491" s="86">
        <f>L2491*'Age distribution'!$L$9</f>
        <v>6229.7941265369864</v>
      </c>
      <c r="Q2491" s="86">
        <f>L2491*'Age distribution'!$L$10</f>
        <v>6015.113748749779</v>
      </c>
      <c r="R2491" s="86">
        <f>L2491*'Age distribution'!$L$11</f>
        <v>4107.239589584733</v>
      </c>
      <c r="S2491" s="86">
        <f t="shared" si="38"/>
        <v>30917</v>
      </c>
      <c r="U2491" s="6"/>
      <c r="V2491" s="6"/>
      <c r="W2491" s="6"/>
      <c r="X2491" s="6"/>
      <c r="Y2491" s="6"/>
      <c r="Z2491" s="6"/>
      <c r="AA2491" s="6"/>
      <c r="AB2491" s="6"/>
      <c r="AC2491" s="6"/>
      <c r="AD2491" s="6"/>
      <c r="AE2491" s="6"/>
      <c r="AF2491" s="6"/>
    </row>
    <row r="2492" spans="1:32" ht="15" customHeight="1">
      <c r="A2492" s="89" t="s">
        <v>8210</v>
      </c>
      <c r="B2492" s="89" t="s">
        <v>8155</v>
      </c>
      <c r="C2492" s="89" t="s">
        <v>6691</v>
      </c>
      <c r="D2492" s="227" t="s">
        <v>1408</v>
      </c>
      <c r="E2492" s="228"/>
      <c r="F2492" s="228"/>
      <c r="G2492" s="229" t="s">
        <v>1407</v>
      </c>
      <c r="H2492" s="229"/>
      <c r="I2492" s="229"/>
      <c r="J2492" s="76" t="s">
        <v>1407</v>
      </c>
      <c r="K2492" s="77">
        <v>81185</v>
      </c>
      <c r="L2492" s="165">
        <v>81416</v>
      </c>
      <c r="M2492" s="85">
        <f>L2492*'Age distribution'!$L$6</f>
        <v>5268.1537118563956</v>
      </c>
      <c r="N2492" s="85">
        <f>L2492*'Age distribution'!$L$7</f>
        <v>16378.494622041173</v>
      </c>
      <c r="O2492" s="86">
        <f>L2492*'Age distribution'!$L$8</f>
        <v>16708.044359443382</v>
      </c>
      <c r="P2492" s="86">
        <f>L2492*'Age distribution'!$L$9</f>
        <v>16405.373050623777</v>
      </c>
      <c r="Q2492" s="86">
        <f>L2492*'Age distribution'!$L$10</f>
        <v>15840.039491807485</v>
      </c>
      <c r="R2492" s="86">
        <f>L2492*'Age distribution'!$L$11</f>
        <v>10815.894764227791</v>
      </c>
      <c r="S2492" s="86">
        <f t="shared" si="38"/>
        <v>81416</v>
      </c>
      <c r="U2492" s="6"/>
      <c r="V2492" s="6"/>
      <c r="W2492" s="6"/>
      <c r="X2492" s="6"/>
      <c r="Y2492" s="6"/>
      <c r="Z2492" s="6"/>
      <c r="AA2492" s="6"/>
      <c r="AB2492" s="6"/>
      <c r="AC2492" s="6"/>
      <c r="AD2492" s="6"/>
      <c r="AE2492" s="6"/>
      <c r="AF2492" s="6"/>
    </row>
    <row r="2493" spans="1:32" ht="15" customHeight="1">
      <c r="A2493" s="89" t="s">
        <v>8208</v>
      </c>
      <c r="B2493" s="89" t="s">
        <v>8155</v>
      </c>
      <c r="C2493" s="89" t="s">
        <v>6689</v>
      </c>
      <c r="D2493" s="227" t="s">
        <v>1406</v>
      </c>
      <c r="E2493" s="228"/>
      <c r="F2493" s="228"/>
      <c r="G2493" s="229" t="s">
        <v>1405</v>
      </c>
      <c r="H2493" s="229"/>
      <c r="I2493" s="229"/>
      <c r="J2493" s="76" t="s">
        <v>1405</v>
      </c>
      <c r="K2493" s="77">
        <v>11778</v>
      </c>
      <c r="L2493" s="165">
        <v>11657</v>
      </c>
      <c r="M2493" s="85">
        <f>L2493*'Age distribution'!$L$6</f>
        <v>754.28500318254407</v>
      </c>
      <c r="N2493" s="85">
        <f>L2493*'Age distribution'!$L$7</f>
        <v>2345.0441167477397</v>
      </c>
      <c r="O2493" s="86">
        <f>L2493*'Age distribution'!$L$8</f>
        <v>2392.228469809761</v>
      </c>
      <c r="P2493" s="86">
        <f>L2493*'Age distribution'!$L$9</f>
        <v>2348.8925229822316</v>
      </c>
      <c r="Q2493" s="86">
        <f>L2493*'Age distribution'!$L$10</f>
        <v>2267.9490561560365</v>
      </c>
      <c r="R2493" s="86">
        <f>L2493*'Age distribution'!$L$11</f>
        <v>1548.6008311216881</v>
      </c>
      <c r="S2493" s="86">
        <f t="shared" si="38"/>
        <v>11657.000000000002</v>
      </c>
      <c r="U2493" s="6"/>
      <c r="V2493" s="6"/>
      <c r="W2493" s="6"/>
      <c r="X2493" s="6"/>
      <c r="Y2493" s="6"/>
      <c r="Z2493" s="6"/>
      <c r="AA2493" s="6"/>
      <c r="AB2493" s="6"/>
      <c r="AC2493" s="6"/>
      <c r="AD2493" s="6"/>
      <c r="AE2493" s="6"/>
      <c r="AF2493" s="6"/>
    </row>
    <row r="2494" spans="1:32" ht="15" customHeight="1">
      <c r="A2494" s="89" t="s">
        <v>8206</v>
      </c>
      <c r="B2494" s="89" t="s">
        <v>8155</v>
      </c>
      <c r="C2494" s="89" t="s">
        <v>6688</v>
      </c>
      <c r="D2494" s="227" t="s">
        <v>1404</v>
      </c>
      <c r="E2494" s="228"/>
      <c r="F2494" s="228"/>
      <c r="G2494" s="229" t="s">
        <v>1403</v>
      </c>
      <c r="H2494" s="229"/>
      <c r="I2494" s="229"/>
      <c r="J2494" s="76" t="s">
        <v>1403</v>
      </c>
      <c r="K2494" s="77">
        <v>44603</v>
      </c>
      <c r="L2494" s="165">
        <v>44924</v>
      </c>
      <c r="M2494" s="85">
        <f>L2494*'Age distribution'!$L$6</f>
        <v>2906.8799419209581</v>
      </c>
      <c r="N2494" s="85">
        <f>L2494*'Age distribution'!$L$7</f>
        <v>9037.3819937184053</v>
      </c>
      <c r="O2494" s="86">
        <f>L2494*'Age distribution'!$L$8</f>
        <v>9219.2220792428325</v>
      </c>
      <c r="P2494" s="86">
        <f>L2494*'Age distribution'!$L$9</f>
        <v>9052.21306532159</v>
      </c>
      <c r="Q2494" s="86">
        <f>L2494*'Age distribution'!$L$10</f>
        <v>8740.2713733167857</v>
      </c>
      <c r="R2494" s="86">
        <f>L2494*'Age distribution'!$L$11</f>
        <v>5968.0315464794294</v>
      </c>
      <c r="S2494" s="86">
        <f t="shared" si="38"/>
        <v>44924</v>
      </c>
      <c r="U2494" s="6"/>
      <c r="V2494" s="6"/>
      <c r="W2494" s="6"/>
      <c r="X2494" s="6"/>
      <c r="Y2494" s="6"/>
      <c r="Z2494" s="6"/>
      <c r="AA2494" s="6"/>
      <c r="AB2494" s="6"/>
      <c r="AC2494" s="6"/>
      <c r="AD2494" s="6"/>
      <c r="AE2494" s="6"/>
      <c r="AF2494" s="6"/>
    </row>
    <row r="2495" spans="1:32" ht="15" customHeight="1">
      <c r="A2495" s="89" t="s">
        <v>8205</v>
      </c>
      <c r="B2495" s="89" t="s">
        <v>8155</v>
      </c>
      <c r="C2495" s="89" t="s">
        <v>6687</v>
      </c>
      <c r="D2495" s="227" t="s">
        <v>1402</v>
      </c>
      <c r="E2495" s="228"/>
      <c r="F2495" s="228"/>
      <c r="G2495" s="229" t="s">
        <v>1401</v>
      </c>
      <c r="H2495" s="229"/>
      <c r="I2495" s="229"/>
      <c r="J2495" s="76" t="s">
        <v>1400</v>
      </c>
      <c r="K2495" s="77">
        <v>173326</v>
      </c>
      <c r="L2495" s="165">
        <v>176687</v>
      </c>
      <c r="M2495" s="85">
        <f>L2495*'Age distribution'!$L$6</f>
        <v>11432.817565180934</v>
      </c>
      <c r="N2495" s="85">
        <f>L2495*'Age distribution'!$L$7</f>
        <v>35544.206044077197</v>
      </c>
      <c r="O2495" s="86">
        <f>L2495*'Age distribution'!$L$8</f>
        <v>36259.38677578084</v>
      </c>
      <c r="P2495" s="86">
        <f>L2495*'Age distribution'!$L$9</f>
        <v>35602.536948456851</v>
      </c>
      <c r="Q2495" s="86">
        <f>L2495*'Age distribution'!$L$10</f>
        <v>34375.663968863482</v>
      </c>
      <c r="R2495" s="86">
        <f>L2495*'Age distribution'!$L$11</f>
        <v>23472.388697640705</v>
      </c>
      <c r="S2495" s="86">
        <f t="shared" si="38"/>
        <v>176687</v>
      </c>
      <c r="U2495" s="6"/>
      <c r="V2495" s="6"/>
      <c r="W2495" s="6"/>
      <c r="X2495" s="6"/>
      <c r="Y2495" s="6"/>
      <c r="Z2495" s="6"/>
      <c r="AA2495" s="6"/>
      <c r="AB2495" s="6"/>
      <c r="AC2495" s="6"/>
      <c r="AD2495" s="6"/>
      <c r="AE2495" s="6"/>
      <c r="AF2495" s="6"/>
    </row>
    <row r="2496" spans="1:32" ht="15" customHeight="1">
      <c r="A2496" s="89" t="s">
        <v>8204</v>
      </c>
      <c r="B2496" s="89" t="s">
        <v>8155</v>
      </c>
      <c r="C2496" s="89" t="s">
        <v>6686</v>
      </c>
      <c r="D2496" s="227" t="s">
        <v>1399</v>
      </c>
      <c r="E2496" s="228"/>
      <c r="F2496" s="228"/>
      <c r="G2496" s="229" t="s">
        <v>1398</v>
      </c>
      <c r="H2496" s="229"/>
      <c r="I2496" s="229"/>
      <c r="J2496" s="76" t="s">
        <v>1398</v>
      </c>
      <c r="K2496" s="77">
        <v>6350</v>
      </c>
      <c r="L2496" s="165">
        <v>6412</v>
      </c>
      <c r="M2496" s="85">
        <f>L2496*'Age distribution'!$L$6</f>
        <v>414.89881104971022</v>
      </c>
      <c r="N2496" s="85">
        <f>L2496*'Age distribution'!$L$7</f>
        <v>1289.9050250138548</v>
      </c>
      <c r="O2496" s="86">
        <f>L2496*'Age distribution'!$L$8</f>
        <v>1315.8590502204845</v>
      </c>
      <c r="P2496" s="86">
        <f>L2496*'Age distribution'!$L$9</f>
        <v>1292.0218630318323</v>
      </c>
      <c r="Q2496" s="86">
        <f>L2496*'Age distribution'!$L$10</f>
        <v>1247.4984428302741</v>
      </c>
      <c r="R2496" s="86">
        <f>L2496*'Age distribution'!$L$11</f>
        <v>851.81680785384435</v>
      </c>
      <c r="S2496" s="86">
        <f t="shared" si="38"/>
        <v>6412.0000000000009</v>
      </c>
      <c r="U2496" s="6"/>
      <c r="V2496" s="6"/>
      <c r="W2496" s="6"/>
      <c r="X2496" s="6"/>
      <c r="Y2496" s="6"/>
      <c r="Z2496" s="6"/>
      <c r="AA2496" s="6"/>
      <c r="AB2496" s="6"/>
      <c r="AC2496" s="6"/>
      <c r="AD2496" s="6"/>
      <c r="AE2496" s="6"/>
      <c r="AF2496" s="6"/>
    </row>
    <row r="2497" spans="1:32" ht="15" customHeight="1">
      <c r="A2497" s="89" t="s">
        <v>8203</v>
      </c>
      <c r="B2497" s="89" t="s">
        <v>8155</v>
      </c>
      <c r="C2497" s="89" t="s">
        <v>6684</v>
      </c>
      <c r="D2497" s="227" t="s">
        <v>1396</v>
      </c>
      <c r="E2497" s="228"/>
      <c r="F2497" s="228"/>
      <c r="G2497" s="229" t="s">
        <v>1395</v>
      </c>
      <c r="H2497" s="229"/>
      <c r="I2497" s="229"/>
      <c r="J2497" s="76" t="s">
        <v>1395</v>
      </c>
      <c r="K2497" s="77">
        <v>21991</v>
      </c>
      <c r="L2497" s="165">
        <v>22042</v>
      </c>
      <c r="M2497" s="85">
        <f>L2497*'Age distribution'!$L$6</f>
        <v>1426.2631929441225</v>
      </c>
      <c r="N2497" s="85">
        <f>L2497*'Age distribution'!$L$7</f>
        <v>4434.1994013342774</v>
      </c>
      <c r="O2497" s="86">
        <f>L2497*'Age distribution'!$L$8</f>
        <v>4523.4193987772796</v>
      </c>
      <c r="P2497" s="86">
        <f>L2497*'Age distribution'!$L$9</f>
        <v>4441.4762796237756</v>
      </c>
      <c r="Q2497" s="86">
        <f>L2497*'Age distribution'!$L$10</f>
        <v>4288.4218148572836</v>
      </c>
      <c r="R2497" s="86">
        <f>L2497*'Age distribution'!$L$11</f>
        <v>2928.2199124632621</v>
      </c>
      <c r="S2497" s="86">
        <f t="shared" si="38"/>
        <v>22042</v>
      </c>
      <c r="U2497" s="6"/>
      <c r="V2497" s="6"/>
      <c r="W2497" s="6"/>
      <c r="X2497" s="6"/>
      <c r="Y2497" s="6"/>
      <c r="Z2497" s="6"/>
      <c r="AA2497" s="6"/>
      <c r="AB2497" s="6"/>
      <c r="AC2497" s="6"/>
      <c r="AD2497" s="6"/>
      <c r="AE2497" s="6"/>
      <c r="AF2497" s="6"/>
    </row>
    <row r="2498" spans="1:32" ht="15" customHeight="1">
      <c r="A2498" s="89" t="s">
        <v>8202</v>
      </c>
      <c r="B2498" s="89" t="s">
        <v>8155</v>
      </c>
      <c r="C2498" s="89" t="s">
        <v>6683</v>
      </c>
      <c r="D2498" s="227" t="s">
        <v>1394</v>
      </c>
      <c r="E2498" s="228"/>
      <c r="F2498" s="228"/>
      <c r="G2498" s="229" t="s">
        <v>1393</v>
      </c>
      <c r="H2498" s="229"/>
      <c r="I2498" s="229"/>
      <c r="J2498" s="76" t="s">
        <v>1393</v>
      </c>
      <c r="K2498" s="77">
        <v>31818</v>
      </c>
      <c r="L2498" s="165">
        <v>31719</v>
      </c>
      <c r="M2498" s="85">
        <f>L2498*'Age distribution'!$L$6</f>
        <v>2052.4290997638427</v>
      </c>
      <c r="N2498" s="85">
        <f>L2498*'Age distribution'!$L$7</f>
        <v>6380.9259963216564</v>
      </c>
      <c r="O2498" s="86">
        <f>L2498*'Age distribution'!$L$8</f>
        <v>6509.3158474646825</v>
      </c>
      <c r="P2498" s="86">
        <f>L2498*'Age distribution'!$L$9</f>
        <v>6391.3976097171999</v>
      </c>
      <c r="Q2498" s="86">
        <f>L2498*'Age distribution'!$L$10</f>
        <v>6171.1483325223744</v>
      </c>
      <c r="R2498" s="86">
        <f>L2498*'Age distribution'!$L$11</f>
        <v>4213.783114210245</v>
      </c>
      <c r="S2498" s="86">
        <f t="shared" si="38"/>
        <v>31719</v>
      </c>
      <c r="U2498" s="6"/>
      <c r="V2498" s="6"/>
      <c r="W2498" s="6"/>
      <c r="X2498" s="6"/>
      <c r="Y2498" s="6"/>
      <c r="Z2498" s="6"/>
      <c r="AA2498" s="6"/>
      <c r="AB2498" s="6"/>
      <c r="AC2498" s="6"/>
      <c r="AD2498" s="6"/>
      <c r="AE2498" s="6"/>
      <c r="AF2498" s="6"/>
    </row>
    <row r="2499" spans="1:32" ht="15" customHeight="1">
      <c r="A2499" s="89" t="s">
        <v>8200</v>
      </c>
      <c r="B2499" s="89" t="s">
        <v>8155</v>
      </c>
      <c r="C2499" s="89" t="s">
        <v>6682</v>
      </c>
      <c r="D2499" s="227" t="s">
        <v>1392</v>
      </c>
      <c r="E2499" s="228"/>
      <c r="F2499" s="228"/>
      <c r="G2499" s="229" t="s">
        <v>1391</v>
      </c>
      <c r="H2499" s="229"/>
      <c r="I2499" s="229"/>
      <c r="J2499" s="76" t="s">
        <v>1391</v>
      </c>
      <c r="K2499" s="77">
        <v>22089</v>
      </c>
      <c r="L2499" s="165">
        <v>22172</v>
      </c>
      <c r="M2499" s="85">
        <f>L2499*'Age distribution'!$L$6</f>
        <v>1434.675052806328</v>
      </c>
      <c r="N2499" s="85">
        <f>L2499*'Age distribution'!$L$7</f>
        <v>4460.3515618538977</v>
      </c>
      <c r="O2499" s="86">
        <f>L2499*'Age distribution'!$L$8</f>
        <v>4550.0977638004651</v>
      </c>
      <c r="P2499" s="86">
        <f>L2499*'Age distribution'!$L$9</f>
        <v>4467.6713579447578</v>
      </c>
      <c r="Q2499" s="86">
        <f>L2499*'Age distribution'!$L$10</f>
        <v>4313.7142037481026</v>
      </c>
      <c r="R2499" s="86">
        <f>L2499*'Age distribution'!$L$11</f>
        <v>2945.4900598464501</v>
      </c>
      <c r="S2499" s="86">
        <f t="shared" si="38"/>
        <v>22172</v>
      </c>
      <c r="U2499" s="6"/>
      <c r="V2499" s="6"/>
      <c r="W2499" s="6"/>
      <c r="X2499" s="6"/>
      <c r="Y2499" s="6"/>
      <c r="Z2499" s="6"/>
      <c r="AA2499" s="6"/>
      <c r="AB2499" s="6"/>
      <c r="AC2499" s="6"/>
      <c r="AD2499" s="6"/>
      <c r="AE2499" s="6"/>
      <c r="AF2499" s="6"/>
    </row>
    <row r="2500" spans="1:32" ht="15" customHeight="1">
      <c r="A2500" s="89" t="s">
        <v>8198</v>
      </c>
      <c r="B2500" s="89" t="s">
        <v>8155</v>
      </c>
      <c r="C2500" s="89" t="s">
        <v>6681</v>
      </c>
      <c r="D2500" s="227" t="s">
        <v>1390</v>
      </c>
      <c r="E2500" s="228"/>
      <c r="F2500" s="228"/>
      <c r="G2500" s="229" t="s">
        <v>1389</v>
      </c>
      <c r="H2500" s="229"/>
      <c r="I2500" s="229"/>
      <c r="J2500" s="76" t="s">
        <v>1389</v>
      </c>
      <c r="K2500" s="77">
        <v>7921</v>
      </c>
      <c r="L2500" s="165">
        <v>7828</v>
      </c>
      <c r="M2500" s="85">
        <f>L2500*'Age distribution'!$L$6</f>
        <v>506.52337693342668</v>
      </c>
      <c r="N2500" s="85">
        <f>L2500*'Age distribution'!$L$7</f>
        <v>1574.7624042121734</v>
      </c>
      <c r="O2500" s="86">
        <f>L2500*'Age distribution'!$L$8</f>
        <v>1606.4480107807162</v>
      </c>
      <c r="P2500" s="86">
        <f>L2500*'Age distribution'!$L$9</f>
        <v>1577.3467161280696</v>
      </c>
      <c r="Q2500" s="86">
        <f>L2500*'Age distribution'!$L$10</f>
        <v>1522.9909249025866</v>
      </c>
      <c r="R2500" s="86">
        <f>L2500*'Age distribution'!$L$11</f>
        <v>1039.9285670430277</v>
      </c>
      <c r="S2500" s="86">
        <f t="shared" si="38"/>
        <v>7828</v>
      </c>
      <c r="U2500" s="6"/>
      <c r="V2500" s="6"/>
      <c r="W2500" s="6"/>
      <c r="X2500" s="6"/>
      <c r="Y2500" s="6"/>
      <c r="Z2500" s="6"/>
      <c r="AA2500" s="6"/>
      <c r="AB2500" s="6"/>
      <c r="AC2500" s="6"/>
      <c r="AD2500" s="6"/>
      <c r="AE2500" s="6"/>
      <c r="AF2500" s="6"/>
    </row>
    <row r="2501" spans="1:32" ht="15" customHeight="1">
      <c r="A2501" s="89" t="s">
        <v>8196</v>
      </c>
      <c r="B2501" s="89" t="s">
        <v>8155</v>
      </c>
      <c r="C2501" s="89" t="s">
        <v>6680</v>
      </c>
      <c r="D2501" s="227" t="s">
        <v>1388</v>
      </c>
      <c r="E2501" s="228"/>
      <c r="F2501" s="228"/>
      <c r="G2501" s="229" t="s">
        <v>1387</v>
      </c>
      <c r="H2501" s="229"/>
      <c r="I2501" s="229"/>
      <c r="J2501" s="76" t="s">
        <v>1387</v>
      </c>
      <c r="K2501" s="77">
        <v>5067</v>
      </c>
      <c r="L2501" s="165">
        <v>5134</v>
      </c>
      <c r="M2501" s="85">
        <f>L2501*'Age distribution'!$L$6</f>
        <v>332.2037579427967</v>
      </c>
      <c r="N2501" s="85">
        <f>L2501*'Age distribution'!$L$7</f>
        <v>1032.8091700594402</v>
      </c>
      <c r="O2501" s="86">
        <f>L2501*'Age distribution'!$L$8</f>
        <v>1053.5902002233261</v>
      </c>
      <c r="P2501" s="86">
        <f>L2501*'Age distribution'!$L$9</f>
        <v>1034.5040930763298</v>
      </c>
      <c r="Q2501" s="86">
        <f>L2501*'Age distribution'!$L$10</f>
        <v>998.85480434975466</v>
      </c>
      <c r="R2501" s="86">
        <f>L2501*'Age distribution'!$L$11</f>
        <v>682.03797434835258</v>
      </c>
      <c r="S2501" s="86">
        <f t="shared" ref="S2501:S2564" si="39">SUM(M2501:R2501)</f>
        <v>5134</v>
      </c>
      <c r="U2501" s="6"/>
      <c r="V2501" s="6"/>
      <c r="W2501" s="6"/>
      <c r="X2501" s="6"/>
      <c r="Y2501" s="6"/>
      <c r="Z2501" s="6"/>
      <c r="AA2501" s="6"/>
      <c r="AB2501" s="6"/>
      <c r="AC2501" s="6"/>
      <c r="AD2501" s="6"/>
      <c r="AE2501" s="6"/>
      <c r="AF2501" s="6"/>
    </row>
    <row r="2502" spans="1:32" ht="15" customHeight="1">
      <c r="A2502" s="89" t="s">
        <v>8194</v>
      </c>
      <c r="B2502" s="89" t="s">
        <v>8155</v>
      </c>
      <c r="C2502" s="89" t="s">
        <v>6679</v>
      </c>
      <c r="D2502" s="227" t="s">
        <v>1386</v>
      </c>
      <c r="E2502" s="228"/>
      <c r="F2502" s="228"/>
      <c r="G2502" s="229" t="s">
        <v>1385</v>
      </c>
      <c r="H2502" s="229"/>
      <c r="I2502" s="229"/>
      <c r="J2502" s="76" t="s">
        <v>1385</v>
      </c>
      <c r="K2502" s="77">
        <v>16827</v>
      </c>
      <c r="L2502" s="165">
        <v>16752</v>
      </c>
      <c r="M2502" s="85">
        <f>L2502*'Age distribution'!$L$6</f>
        <v>1083.965203166679</v>
      </c>
      <c r="N2502" s="85">
        <f>L2502*'Age distribution'!$L$7</f>
        <v>3370.0076386512937</v>
      </c>
      <c r="O2502" s="86">
        <f>L2502*'Age distribution'!$L$8</f>
        <v>3437.8151605261314</v>
      </c>
      <c r="P2502" s="86">
        <f>L2502*'Age distribution'!$L$9</f>
        <v>3375.5380925622667</v>
      </c>
      <c r="Q2502" s="86">
        <f>L2502*'Age distribution'!$L$10</f>
        <v>3259.2161438385451</v>
      </c>
      <c r="R2502" s="86">
        <f>L2502*'Age distribution'!$L$11</f>
        <v>2225.4577612550843</v>
      </c>
      <c r="S2502" s="86">
        <f t="shared" si="39"/>
        <v>16752</v>
      </c>
      <c r="U2502" s="6"/>
      <c r="V2502" s="6"/>
      <c r="W2502" s="6"/>
      <c r="X2502" s="6"/>
      <c r="Y2502" s="6"/>
      <c r="Z2502" s="6"/>
      <c r="AA2502" s="6"/>
      <c r="AB2502" s="6"/>
      <c r="AC2502" s="6"/>
      <c r="AD2502" s="6"/>
      <c r="AE2502" s="6"/>
      <c r="AF2502" s="6"/>
    </row>
    <row r="2503" spans="1:32" ht="15" customHeight="1">
      <c r="A2503" s="89" t="s">
        <v>8193</v>
      </c>
      <c r="B2503" s="89" t="s">
        <v>8155</v>
      </c>
      <c r="C2503" s="89" t="s">
        <v>6678</v>
      </c>
      <c r="D2503" s="227" t="s">
        <v>1384</v>
      </c>
      <c r="E2503" s="228"/>
      <c r="F2503" s="228"/>
      <c r="G2503" s="229" t="s">
        <v>1383</v>
      </c>
      <c r="H2503" s="229"/>
      <c r="I2503" s="229"/>
      <c r="J2503" s="76" t="s">
        <v>1383</v>
      </c>
      <c r="K2503" s="77">
        <v>72547</v>
      </c>
      <c r="L2503" s="165">
        <v>72836</v>
      </c>
      <c r="M2503" s="85">
        <f>L2503*'Age distribution'!$L$6</f>
        <v>4712.9709609508254</v>
      </c>
      <c r="N2503" s="85">
        <f>L2503*'Age distribution'!$L$7</f>
        <v>14652.452027746278</v>
      </c>
      <c r="O2503" s="86">
        <f>L2503*'Age distribution'!$L$8</f>
        <v>14947.272267913164</v>
      </c>
      <c r="P2503" s="86">
        <f>L2503*'Age distribution'!$L$9</f>
        <v>14676.497881438947</v>
      </c>
      <c r="Q2503" s="86">
        <f>L2503*'Age distribution'!$L$10</f>
        <v>14170.741825013387</v>
      </c>
      <c r="R2503" s="86">
        <f>L2503*'Age distribution'!$L$11</f>
        <v>9676.0650369373998</v>
      </c>
      <c r="S2503" s="86">
        <f t="shared" si="39"/>
        <v>72836</v>
      </c>
      <c r="U2503" s="6"/>
      <c r="V2503" s="6"/>
      <c r="W2503" s="6"/>
      <c r="X2503" s="6"/>
      <c r="Y2503" s="6"/>
      <c r="Z2503" s="6"/>
      <c r="AA2503" s="6"/>
      <c r="AB2503" s="6"/>
      <c r="AC2503" s="6"/>
      <c r="AD2503" s="6"/>
      <c r="AE2503" s="6"/>
      <c r="AF2503" s="6"/>
    </row>
    <row r="2504" spans="1:32" ht="15" customHeight="1">
      <c r="A2504" s="89" t="s">
        <v>8192</v>
      </c>
      <c r="B2504" s="89" t="s">
        <v>8155</v>
      </c>
      <c r="C2504" s="89" t="s">
        <v>6677</v>
      </c>
      <c r="D2504" s="227" t="s">
        <v>1382</v>
      </c>
      <c r="E2504" s="228"/>
      <c r="F2504" s="228"/>
      <c r="G2504" s="229" t="s">
        <v>1381</v>
      </c>
      <c r="H2504" s="229"/>
      <c r="I2504" s="229"/>
      <c r="J2504" s="76" t="s">
        <v>1381</v>
      </c>
      <c r="K2504" s="77">
        <v>31870</v>
      </c>
      <c r="L2504" s="165">
        <v>31995</v>
      </c>
      <c r="M2504" s="85">
        <f>L2504*'Age distribution'!$L$6</f>
        <v>2070.2881253174482</v>
      </c>
      <c r="N2504" s="85">
        <f>L2504*'Age distribution'!$L$7</f>
        <v>6436.4490448094648</v>
      </c>
      <c r="O2504" s="86">
        <f>L2504*'Age distribution'!$L$8</f>
        <v>6565.95606859083</v>
      </c>
      <c r="P2504" s="86">
        <f>L2504*'Age distribution'!$L$9</f>
        <v>6447.0117759986697</v>
      </c>
      <c r="Q2504" s="86">
        <f>L2504*'Age distribution'!$L$10</f>
        <v>6224.8460197059603</v>
      </c>
      <c r="R2504" s="86">
        <f>L2504*'Age distribution'!$L$11</f>
        <v>4250.4489655776279</v>
      </c>
      <c r="S2504" s="86">
        <f t="shared" si="39"/>
        <v>31995</v>
      </c>
      <c r="U2504" s="6"/>
      <c r="V2504" s="6"/>
      <c r="W2504" s="6"/>
      <c r="X2504" s="6"/>
      <c r="Y2504" s="6"/>
      <c r="Z2504" s="6"/>
      <c r="AA2504" s="6"/>
      <c r="AB2504" s="6"/>
      <c r="AC2504" s="6"/>
      <c r="AD2504" s="6"/>
      <c r="AE2504" s="6"/>
      <c r="AF2504" s="6"/>
    </row>
    <row r="2505" spans="1:32" ht="15" customHeight="1">
      <c r="A2505" s="89" t="s">
        <v>8190</v>
      </c>
      <c r="B2505" s="89" t="s">
        <v>8155</v>
      </c>
      <c r="C2505" s="89" t="s">
        <v>6676</v>
      </c>
      <c r="D2505" s="227" t="s">
        <v>1380</v>
      </c>
      <c r="E2505" s="228"/>
      <c r="F2505" s="228"/>
      <c r="G2505" s="229" t="s">
        <v>1379</v>
      </c>
      <c r="H2505" s="229"/>
      <c r="I2505" s="229"/>
      <c r="J2505" s="76" t="s">
        <v>1379</v>
      </c>
      <c r="K2505" s="77">
        <v>54129</v>
      </c>
      <c r="L2505" s="165">
        <v>53804</v>
      </c>
      <c r="M2505" s="85">
        <f>L2505*'Age distribution'!$L$6</f>
        <v>3481.4746771239256</v>
      </c>
      <c r="N2505" s="85">
        <f>L2505*'Age distribution'!$L$7</f>
        <v>10823.775727673963</v>
      </c>
      <c r="O2505" s="86">
        <f>L2505*'Age distribution'!$L$8</f>
        <v>11041.559628518862</v>
      </c>
      <c r="P2505" s="86">
        <f>L2505*'Age distribution'!$L$9</f>
        <v>10841.538415247147</v>
      </c>
      <c r="Q2505" s="86">
        <f>L2505*'Age distribution'!$L$10</f>
        <v>10467.936091397391</v>
      </c>
      <c r="R2505" s="86">
        <f>L2505*'Age distribution'!$L$11</f>
        <v>7147.7154600387148</v>
      </c>
      <c r="S2505" s="86">
        <f t="shared" si="39"/>
        <v>53804</v>
      </c>
      <c r="U2505" s="6"/>
      <c r="V2505" s="6"/>
      <c r="W2505" s="6"/>
      <c r="X2505" s="6"/>
      <c r="Y2505" s="6"/>
      <c r="Z2505" s="6"/>
      <c r="AA2505" s="6"/>
      <c r="AB2505" s="6"/>
      <c r="AC2505" s="6"/>
      <c r="AD2505" s="6"/>
      <c r="AE2505" s="6"/>
      <c r="AF2505" s="6"/>
    </row>
    <row r="2506" spans="1:32" ht="15" customHeight="1">
      <c r="A2506" s="89" t="s">
        <v>8189</v>
      </c>
      <c r="B2506" s="89" t="s">
        <v>8155</v>
      </c>
      <c r="C2506" s="89" t="s">
        <v>6675</v>
      </c>
      <c r="D2506" s="227" t="s">
        <v>1378</v>
      </c>
      <c r="E2506" s="228"/>
      <c r="F2506" s="228"/>
      <c r="G2506" s="229" t="s">
        <v>1377</v>
      </c>
      <c r="H2506" s="229"/>
      <c r="I2506" s="229"/>
      <c r="J2506" s="76" t="s">
        <v>1377</v>
      </c>
      <c r="K2506" s="77">
        <v>66435</v>
      </c>
      <c r="L2506" s="165">
        <v>66726</v>
      </c>
      <c r="M2506" s="85">
        <f>L2506*'Age distribution'!$L$6</f>
        <v>4317.6135474271623</v>
      </c>
      <c r="N2506" s="85">
        <f>L2506*'Age distribution'!$L$7</f>
        <v>13423.300483324154</v>
      </c>
      <c r="O2506" s="86">
        <f>L2506*'Age distribution'!$L$8</f>
        <v>13693.389111823462</v>
      </c>
      <c r="P2506" s="86">
        <f>L2506*'Age distribution'!$L$9</f>
        <v>13445.329200352782</v>
      </c>
      <c r="Q2506" s="86">
        <f>L2506*'Age distribution'!$L$10</f>
        <v>12981.999547144864</v>
      </c>
      <c r="R2506" s="86">
        <f>L2506*'Age distribution'!$L$11</f>
        <v>8864.3681099275764</v>
      </c>
      <c r="S2506" s="86">
        <f t="shared" si="39"/>
        <v>66726</v>
      </c>
      <c r="U2506" s="6"/>
      <c r="V2506" s="6"/>
      <c r="W2506" s="6"/>
      <c r="X2506" s="6"/>
      <c r="Y2506" s="6"/>
      <c r="Z2506" s="6"/>
      <c r="AA2506" s="6"/>
      <c r="AB2506" s="6"/>
      <c r="AC2506" s="6"/>
      <c r="AD2506" s="6"/>
      <c r="AE2506" s="6"/>
      <c r="AF2506" s="6"/>
    </row>
    <row r="2507" spans="1:32" ht="15" customHeight="1">
      <c r="A2507" s="89" t="s">
        <v>8188</v>
      </c>
      <c r="B2507" s="89" t="s">
        <v>8155</v>
      </c>
      <c r="C2507" s="89" t="s">
        <v>6674</v>
      </c>
      <c r="D2507" s="227" t="s">
        <v>1376</v>
      </c>
      <c r="E2507" s="228"/>
      <c r="F2507" s="228"/>
      <c r="G2507" s="229" t="s">
        <v>1375</v>
      </c>
      <c r="H2507" s="229"/>
      <c r="I2507" s="229"/>
      <c r="J2507" s="76" t="s">
        <v>1375</v>
      </c>
      <c r="K2507" s="77">
        <v>263796</v>
      </c>
      <c r="L2507" s="165">
        <v>269026</v>
      </c>
      <c r="M2507" s="85">
        <f>L2507*'Age distribution'!$L$6</f>
        <v>17407.761625305575</v>
      </c>
      <c r="N2507" s="85">
        <f>L2507*'Age distribution'!$L$7</f>
        <v>54120.085661163022</v>
      </c>
      <c r="O2507" s="86">
        <f>L2507*'Age distribution'!$L$8</f>
        <v>55209.029451749229</v>
      </c>
      <c r="P2507" s="86">
        <f>L2507*'Age distribution'!$L$9</f>
        <v>54208.901079850548</v>
      </c>
      <c r="Q2507" s="86">
        <f>L2507*'Age distribution'!$L$10</f>
        <v>52340.847798012685</v>
      </c>
      <c r="R2507" s="86">
        <f>L2507*'Age distribution'!$L$11</f>
        <v>35739.374383918956</v>
      </c>
      <c r="S2507" s="86">
        <f t="shared" si="39"/>
        <v>269026.00000000006</v>
      </c>
      <c r="U2507" s="6"/>
      <c r="V2507" s="6"/>
      <c r="W2507" s="6"/>
      <c r="X2507" s="6"/>
      <c r="Y2507" s="6"/>
      <c r="Z2507" s="6"/>
      <c r="AA2507" s="6"/>
      <c r="AB2507" s="6"/>
      <c r="AC2507" s="6"/>
      <c r="AD2507" s="6"/>
      <c r="AE2507" s="6"/>
      <c r="AF2507" s="6"/>
    </row>
    <row r="2508" spans="1:32" ht="15" customHeight="1">
      <c r="A2508" s="89" t="s">
        <v>8186</v>
      </c>
      <c r="B2508" s="89" t="s">
        <v>8155</v>
      </c>
      <c r="C2508" s="89" t="s">
        <v>6673</v>
      </c>
      <c r="D2508" s="227" t="s">
        <v>1374</v>
      </c>
      <c r="E2508" s="228"/>
      <c r="F2508" s="228"/>
      <c r="G2508" s="229" t="s">
        <v>1373</v>
      </c>
      <c r="H2508" s="229"/>
      <c r="I2508" s="229"/>
      <c r="J2508" s="76" t="s">
        <v>1373</v>
      </c>
      <c r="K2508" s="77">
        <v>22240</v>
      </c>
      <c r="L2508" s="165">
        <v>22143</v>
      </c>
      <c r="M2508" s="85">
        <f>L2508*'Age distribution'!$L$6</f>
        <v>1432.7985609909128</v>
      </c>
      <c r="N2508" s="85">
        <f>L2508*'Age distribution'!$L$7</f>
        <v>4454.5176183533667</v>
      </c>
      <c r="O2508" s="86">
        <f>L2508*'Age distribution'!$L$8</f>
        <v>4544.1464362183697</v>
      </c>
      <c r="P2508" s="86">
        <f>L2508*'Age distribution'!$L$9</f>
        <v>4461.8278404731536</v>
      </c>
      <c r="Q2508" s="86">
        <f>L2508*'Age distribution'!$L$10</f>
        <v>4308.0720554570744</v>
      </c>
      <c r="R2508" s="86">
        <f>L2508*'Age distribution'!$L$11</f>
        <v>2941.6374885071232</v>
      </c>
      <c r="S2508" s="86">
        <f t="shared" si="39"/>
        <v>22143.000000000004</v>
      </c>
      <c r="U2508" s="6"/>
      <c r="V2508" s="6"/>
      <c r="W2508" s="6"/>
      <c r="X2508" s="6"/>
      <c r="Y2508" s="6"/>
      <c r="Z2508" s="6"/>
      <c r="AA2508" s="6"/>
      <c r="AB2508" s="6"/>
      <c r="AC2508" s="6"/>
      <c r="AD2508" s="6"/>
      <c r="AE2508" s="6"/>
      <c r="AF2508" s="6"/>
    </row>
    <row r="2509" spans="1:32" ht="15" customHeight="1">
      <c r="A2509" s="89" t="s">
        <v>8185</v>
      </c>
      <c r="B2509" s="89" t="s">
        <v>8155</v>
      </c>
      <c r="C2509" s="89" t="s">
        <v>6672</v>
      </c>
      <c r="D2509" s="227" t="s">
        <v>1372</v>
      </c>
      <c r="E2509" s="228"/>
      <c r="F2509" s="228"/>
      <c r="G2509" s="229" t="s">
        <v>1371</v>
      </c>
      <c r="H2509" s="229"/>
      <c r="I2509" s="229"/>
      <c r="J2509" s="76" t="s">
        <v>1371</v>
      </c>
      <c r="K2509" s="77">
        <v>14133</v>
      </c>
      <c r="L2509" s="165">
        <v>14292</v>
      </c>
      <c r="M2509" s="85">
        <f>L2509*'Age distribution'!$L$6</f>
        <v>924.78693192801916</v>
      </c>
      <c r="N2509" s="85">
        <f>L2509*'Age distribution'!$L$7</f>
        <v>2875.128293433876</v>
      </c>
      <c r="O2509" s="86">
        <f>L2509*'Age distribution'!$L$8</f>
        <v>2932.9784070104747</v>
      </c>
      <c r="P2509" s="86">
        <f>L2509*'Age distribution'!$L$9</f>
        <v>2879.846610488295</v>
      </c>
      <c r="Q2509" s="86">
        <f>L2509*'Age distribution'!$L$10</f>
        <v>2780.6063232891884</v>
      </c>
      <c r="R2509" s="86">
        <f>L2509*'Age distribution'!$L$11</f>
        <v>1898.6534338501472</v>
      </c>
      <c r="S2509" s="86">
        <f t="shared" si="39"/>
        <v>14292.000000000002</v>
      </c>
      <c r="U2509" s="6"/>
      <c r="V2509" s="6"/>
      <c r="W2509" s="6"/>
      <c r="X2509" s="6"/>
      <c r="Y2509" s="6"/>
      <c r="Z2509" s="6"/>
      <c r="AA2509" s="6"/>
      <c r="AB2509" s="6"/>
      <c r="AC2509" s="6"/>
      <c r="AD2509" s="6"/>
      <c r="AE2509" s="6"/>
      <c r="AF2509" s="6"/>
    </row>
    <row r="2510" spans="1:32" ht="15" customHeight="1">
      <c r="A2510" s="89" t="s">
        <v>8183</v>
      </c>
      <c r="B2510" s="89" t="s">
        <v>8155</v>
      </c>
      <c r="C2510" s="89" t="s">
        <v>7296</v>
      </c>
      <c r="D2510" s="227" t="s">
        <v>1370</v>
      </c>
      <c r="E2510" s="228"/>
      <c r="F2510" s="228"/>
      <c r="G2510" s="229" t="s">
        <v>1369</v>
      </c>
      <c r="H2510" s="229"/>
      <c r="I2510" s="229"/>
      <c r="J2510" s="76" t="s">
        <v>1368</v>
      </c>
      <c r="K2510" s="77">
        <v>90115</v>
      </c>
      <c r="L2510" s="165">
        <v>91277</v>
      </c>
      <c r="M2510" s="85">
        <f>L2510*'Age distribution'!$L$6</f>
        <v>5906.2256357118531</v>
      </c>
      <c r="N2510" s="85">
        <f>L2510*'Age distribution'!$L$7</f>
        <v>18362.236582687092</v>
      </c>
      <c r="O2510" s="86">
        <f>L2510*'Age distribution'!$L$8</f>
        <v>18731.700955548215</v>
      </c>
      <c r="P2510" s="86">
        <f>L2510*'Age distribution'!$L$9</f>
        <v>18392.370491571513</v>
      </c>
      <c r="Q2510" s="86">
        <f>L2510*'Age distribution'!$L$10</f>
        <v>17758.564467594966</v>
      </c>
      <c r="R2510" s="86">
        <f>L2510*'Age distribution'!$L$11</f>
        <v>12125.901866886361</v>
      </c>
      <c r="S2510" s="86">
        <f t="shared" si="39"/>
        <v>91277</v>
      </c>
      <c r="U2510" s="6"/>
      <c r="V2510" s="6"/>
      <c r="W2510" s="6"/>
      <c r="X2510" s="6"/>
      <c r="Y2510" s="6"/>
      <c r="Z2510" s="6"/>
      <c r="AA2510" s="6"/>
      <c r="AB2510" s="6"/>
      <c r="AC2510" s="6"/>
      <c r="AD2510" s="6"/>
      <c r="AE2510" s="6"/>
      <c r="AF2510" s="6"/>
    </row>
    <row r="2511" spans="1:32" ht="15" customHeight="1">
      <c r="A2511" s="89" t="s">
        <v>8182</v>
      </c>
      <c r="B2511" s="89" t="s">
        <v>8155</v>
      </c>
      <c r="C2511" s="89" t="s">
        <v>7293</v>
      </c>
      <c r="D2511" s="227" t="s">
        <v>1367</v>
      </c>
      <c r="E2511" s="228"/>
      <c r="F2511" s="228"/>
      <c r="G2511" s="229" t="s">
        <v>1366</v>
      </c>
      <c r="H2511" s="229"/>
      <c r="I2511" s="229"/>
      <c r="J2511" s="76" t="s">
        <v>1366</v>
      </c>
      <c r="K2511" s="77">
        <v>928808</v>
      </c>
      <c r="L2511" s="165">
        <v>933902</v>
      </c>
      <c r="M2511" s="85">
        <f>L2511*'Age distribution'!$L$6</f>
        <v>60429.636531027216</v>
      </c>
      <c r="N2511" s="85">
        <f>L2511*'Age distribution'!$L$7</f>
        <v>187873.50010456785</v>
      </c>
      <c r="O2511" s="86">
        <f>L2511*'Age distribution'!$L$8</f>
        <v>191653.68039909715</v>
      </c>
      <c r="P2511" s="86">
        <f>L2511*'Age distribution'!$L$9</f>
        <v>188181.81564709204</v>
      </c>
      <c r="Q2511" s="86">
        <f>L2511*'Age distribution'!$L$10</f>
        <v>181697.01976857122</v>
      </c>
      <c r="R2511" s="86">
        <f>L2511*'Age distribution'!$L$11</f>
        <v>124066.34754964456</v>
      </c>
      <c r="S2511" s="86">
        <f t="shared" si="39"/>
        <v>933902</v>
      </c>
      <c r="U2511" s="6"/>
      <c r="V2511" s="6"/>
      <c r="W2511" s="6"/>
      <c r="X2511" s="6"/>
      <c r="Y2511" s="6"/>
      <c r="Z2511" s="6"/>
      <c r="AA2511" s="6"/>
      <c r="AB2511" s="6"/>
      <c r="AC2511" s="6"/>
      <c r="AD2511" s="6"/>
      <c r="AE2511" s="6"/>
      <c r="AF2511" s="6"/>
    </row>
    <row r="2512" spans="1:32" ht="15" customHeight="1">
      <c r="A2512" s="89" t="s">
        <v>8181</v>
      </c>
      <c r="B2512" s="89" t="s">
        <v>8155</v>
      </c>
      <c r="C2512" s="89" t="s">
        <v>7290</v>
      </c>
      <c r="D2512" s="227" t="s">
        <v>1365</v>
      </c>
      <c r="E2512" s="228"/>
      <c r="F2512" s="228"/>
      <c r="G2512" s="229" t="s">
        <v>1364</v>
      </c>
      <c r="H2512" s="229"/>
      <c r="I2512" s="229"/>
      <c r="J2512" s="76" t="s">
        <v>1364</v>
      </c>
      <c r="K2512" s="77">
        <v>19121</v>
      </c>
      <c r="L2512" s="165">
        <v>19129</v>
      </c>
      <c r="M2512" s="85">
        <f>L2512*'Age distribution'!$L$6</f>
        <v>1237.7728254163922</v>
      </c>
      <c r="N2512" s="85">
        <f>L2512*'Age distribution'!$L$7</f>
        <v>3848.1898352292624</v>
      </c>
      <c r="O2512" s="86">
        <f>L2512*'Age distribution'!$L$8</f>
        <v>3925.618804065447</v>
      </c>
      <c r="P2512" s="86">
        <f>L2512*'Age distribution'!$L$9</f>
        <v>3854.5050246313035</v>
      </c>
      <c r="Q2512" s="86">
        <f>L2512*'Age distribution'!$L$10</f>
        <v>3721.6777468653013</v>
      </c>
      <c r="R2512" s="86">
        <f>L2512*'Age distribution'!$L$11</f>
        <v>2541.2357637922937</v>
      </c>
      <c r="S2512" s="86">
        <f t="shared" si="39"/>
        <v>19129</v>
      </c>
      <c r="U2512" s="6"/>
      <c r="V2512" s="6"/>
      <c r="W2512" s="6"/>
      <c r="X2512" s="6"/>
      <c r="Y2512" s="6"/>
      <c r="Z2512" s="6"/>
      <c r="AA2512" s="6"/>
      <c r="AB2512" s="6"/>
      <c r="AC2512" s="6"/>
      <c r="AD2512" s="6"/>
      <c r="AE2512" s="6"/>
      <c r="AF2512" s="6"/>
    </row>
    <row r="2513" spans="1:32" ht="15" customHeight="1">
      <c r="A2513" s="89" t="s">
        <v>8180</v>
      </c>
      <c r="B2513" s="89" t="s">
        <v>8155</v>
      </c>
      <c r="C2513" s="89" t="s">
        <v>7288</v>
      </c>
      <c r="D2513" s="227" t="s">
        <v>1363</v>
      </c>
      <c r="E2513" s="228"/>
      <c r="F2513" s="228"/>
      <c r="G2513" s="229" t="s">
        <v>1362</v>
      </c>
      <c r="H2513" s="229"/>
      <c r="I2513" s="229"/>
      <c r="J2513" s="76" t="s">
        <v>1362</v>
      </c>
      <c r="K2513" s="77">
        <v>13352</v>
      </c>
      <c r="L2513" s="165">
        <v>13245</v>
      </c>
      <c r="M2513" s="85">
        <f>L2513*'Age distribution'!$L$6</f>
        <v>857.03910673010171</v>
      </c>
      <c r="N2513" s="85">
        <f>L2513*'Age distribution'!$L$7</f>
        <v>2664.5028160181701</v>
      </c>
      <c r="O2513" s="86">
        <f>L2513*'Age distribution'!$L$8</f>
        <v>2718.1149594775916</v>
      </c>
      <c r="P2513" s="86">
        <f>L2513*'Age distribution'!$L$9</f>
        <v>2668.8754797031534</v>
      </c>
      <c r="Q2513" s="86">
        <f>L2513*'Age distribution'!$L$10</f>
        <v>2576.9053142992793</v>
      </c>
      <c r="R2513" s="86">
        <f>L2513*'Age distribution'!$L$11</f>
        <v>1759.5623237717043</v>
      </c>
      <c r="S2513" s="86">
        <f t="shared" si="39"/>
        <v>13245.000000000002</v>
      </c>
      <c r="U2513" s="6"/>
      <c r="V2513" s="6"/>
      <c r="W2513" s="6"/>
      <c r="X2513" s="6"/>
      <c r="Y2513" s="6"/>
      <c r="Z2513" s="6"/>
      <c r="AA2513" s="6"/>
      <c r="AB2513" s="6"/>
      <c r="AC2513" s="6"/>
      <c r="AD2513" s="6"/>
      <c r="AE2513" s="6"/>
      <c r="AF2513" s="6"/>
    </row>
    <row r="2514" spans="1:32" ht="15" customHeight="1">
      <c r="A2514" s="89" t="s">
        <v>8178</v>
      </c>
      <c r="B2514" s="89" t="s">
        <v>8155</v>
      </c>
      <c r="C2514" s="89" t="s">
        <v>7286</v>
      </c>
      <c r="D2514" s="227" t="s">
        <v>1361</v>
      </c>
      <c r="E2514" s="228"/>
      <c r="F2514" s="228"/>
      <c r="G2514" s="229" t="s">
        <v>1360</v>
      </c>
      <c r="H2514" s="229"/>
      <c r="I2514" s="229"/>
      <c r="J2514" s="76" t="s">
        <v>1360</v>
      </c>
      <c r="K2514" s="77">
        <v>156856</v>
      </c>
      <c r="L2514" s="165">
        <v>156938</v>
      </c>
      <c r="M2514" s="85">
        <f>L2514*'Age distribution'!$L$6</f>
        <v>10154.926638883255</v>
      </c>
      <c r="N2514" s="85">
        <f>L2514*'Age distribution'!$L$7</f>
        <v>31571.290520215902</v>
      </c>
      <c r="O2514" s="86">
        <f>L2514*'Age distribution'!$L$8</f>
        <v>32206.532692374047</v>
      </c>
      <c r="P2514" s="86">
        <f>L2514*'Age distribution'!$L$9</f>
        <v>31623.101550294712</v>
      </c>
      <c r="Q2514" s="86">
        <f>L2514*'Age distribution'!$L$10</f>
        <v>30533.36098267273</v>
      </c>
      <c r="R2514" s="86">
        <f>L2514*'Age distribution'!$L$11</f>
        <v>20848.787615559362</v>
      </c>
      <c r="S2514" s="86">
        <f t="shared" si="39"/>
        <v>156938</v>
      </c>
      <c r="U2514" s="6"/>
      <c r="V2514" s="6"/>
      <c r="W2514" s="6"/>
      <c r="X2514" s="6"/>
      <c r="Y2514" s="6"/>
      <c r="Z2514" s="6"/>
      <c r="AA2514" s="6"/>
      <c r="AB2514" s="6"/>
      <c r="AC2514" s="6"/>
      <c r="AD2514" s="6"/>
      <c r="AE2514" s="6"/>
      <c r="AF2514" s="6"/>
    </row>
    <row r="2515" spans="1:32" ht="15" customHeight="1">
      <c r="A2515" s="89" t="s">
        <v>8176</v>
      </c>
      <c r="B2515" s="89" t="s">
        <v>8155</v>
      </c>
      <c r="C2515" s="89" t="s">
        <v>7283</v>
      </c>
      <c r="D2515" s="227" t="s">
        <v>1359</v>
      </c>
      <c r="E2515" s="228"/>
      <c r="F2515" s="228"/>
      <c r="G2515" s="229" t="s">
        <v>1358</v>
      </c>
      <c r="H2515" s="229"/>
      <c r="I2515" s="229"/>
      <c r="J2515" s="76" t="s">
        <v>1358</v>
      </c>
      <c r="K2515" s="77">
        <v>161301</v>
      </c>
      <c r="L2515" s="165">
        <v>163685</v>
      </c>
      <c r="M2515" s="85">
        <f>L2515*'Age distribution'!$L$6</f>
        <v>10591.502165731725</v>
      </c>
      <c r="N2515" s="85">
        <f>L2515*'Age distribution'!$L$7</f>
        <v>32928.587651184156</v>
      </c>
      <c r="O2515" s="86">
        <f>L2515*'Age distribution'!$L$8</f>
        <v>33591.139837077353</v>
      </c>
      <c r="P2515" s="86">
        <f>L2515*'Age distribution'!$L$9</f>
        <v>32982.626115153689</v>
      </c>
      <c r="Q2515" s="86">
        <f>L2515*'Age distribution'!$L$10</f>
        <v>31846.035966106272</v>
      </c>
      <c r="R2515" s="86">
        <f>L2515*'Age distribution'!$L$11</f>
        <v>21745.108264746803</v>
      </c>
      <c r="S2515" s="86">
        <f t="shared" si="39"/>
        <v>163685.00000000003</v>
      </c>
      <c r="U2515" s="6"/>
      <c r="V2515" s="6"/>
      <c r="W2515" s="6"/>
      <c r="X2515" s="6"/>
      <c r="Y2515" s="6"/>
      <c r="Z2515" s="6"/>
      <c r="AA2515" s="6"/>
      <c r="AB2515" s="6"/>
      <c r="AC2515" s="6"/>
      <c r="AD2515" s="6"/>
      <c r="AE2515" s="6"/>
      <c r="AF2515" s="6"/>
    </row>
    <row r="2516" spans="1:32" ht="15" customHeight="1">
      <c r="A2516" s="89" t="s">
        <v>8174</v>
      </c>
      <c r="B2516" s="89" t="s">
        <v>8155</v>
      </c>
      <c r="C2516" s="89" t="s">
        <v>7280</v>
      </c>
      <c r="D2516" s="227" t="s">
        <v>1357</v>
      </c>
      <c r="E2516" s="228"/>
      <c r="F2516" s="228"/>
      <c r="G2516" s="229" t="s">
        <v>1356</v>
      </c>
      <c r="H2516" s="229"/>
      <c r="I2516" s="229"/>
      <c r="J2516" s="76" t="s">
        <v>1356</v>
      </c>
      <c r="K2516" s="77">
        <v>61122</v>
      </c>
      <c r="L2516" s="165">
        <v>61289</v>
      </c>
      <c r="M2516" s="85">
        <f>L2516*'Age distribution'!$L$6</f>
        <v>3965.8036853439944</v>
      </c>
      <c r="N2516" s="85">
        <f>L2516*'Age distribution'!$L$7</f>
        <v>12329.536662207447</v>
      </c>
      <c r="O2516" s="86">
        <f>L2516*'Age distribution'!$L$8</f>
        <v>12577.617799276866</v>
      </c>
      <c r="P2516" s="86">
        <f>L2516*'Age distribution'!$L$9</f>
        <v>12349.770424728316</v>
      </c>
      <c r="Q2516" s="86">
        <f>L2516*'Age distribution'!$L$10</f>
        <v>11924.194020995737</v>
      </c>
      <c r="R2516" s="86">
        <f>L2516*'Age distribution'!$L$11</f>
        <v>8142.0774074476394</v>
      </c>
      <c r="S2516" s="86">
        <f t="shared" si="39"/>
        <v>61289</v>
      </c>
      <c r="U2516" s="6"/>
      <c r="V2516" s="6"/>
      <c r="W2516" s="6"/>
      <c r="X2516" s="6"/>
      <c r="Y2516" s="6"/>
      <c r="Z2516" s="6"/>
      <c r="AA2516" s="6"/>
      <c r="AB2516" s="6"/>
      <c r="AC2516" s="6"/>
      <c r="AD2516" s="6"/>
      <c r="AE2516" s="6"/>
      <c r="AF2516" s="6"/>
    </row>
    <row r="2517" spans="1:32" ht="15" customHeight="1">
      <c r="A2517" s="89" t="s">
        <v>8172</v>
      </c>
      <c r="B2517" s="89" t="s">
        <v>8155</v>
      </c>
      <c r="C2517" s="89" t="s">
        <v>7277</v>
      </c>
      <c r="D2517" s="227" t="s">
        <v>1355</v>
      </c>
      <c r="E2517" s="228"/>
      <c r="F2517" s="228"/>
      <c r="G2517" s="229" t="s">
        <v>1354</v>
      </c>
      <c r="H2517" s="229"/>
      <c r="I2517" s="229"/>
      <c r="J2517" s="76" t="s">
        <v>1354</v>
      </c>
      <c r="K2517" s="77">
        <v>7874</v>
      </c>
      <c r="L2517" s="165">
        <v>7832</v>
      </c>
      <c r="M2517" s="85">
        <f>L2517*'Age distribution'!$L$6</f>
        <v>506.78220339072527</v>
      </c>
      <c r="N2517" s="85">
        <f>L2517*'Age distribution'!$L$7</f>
        <v>1575.5670860743155</v>
      </c>
      <c r="O2517" s="86">
        <f>L2517*'Age distribution'!$L$8</f>
        <v>1607.2688835506603</v>
      </c>
      <c r="P2517" s="86">
        <f>L2517*'Age distribution'!$L$9</f>
        <v>1578.1527185379462</v>
      </c>
      <c r="Q2517" s="86">
        <f>L2517*'Age distribution'!$L$10</f>
        <v>1523.7691522530733</v>
      </c>
      <c r="R2517" s="86">
        <f>L2517*'Age distribution'!$L$11</f>
        <v>1040.4599561932796</v>
      </c>
      <c r="S2517" s="86">
        <f t="shared" si="39"/>
        <v>7832</v>
      </c>
      <c r="U2517" s="6"/>
      <c r="V2517" s="6"/>
      <c r="W2517" s="6"/>
      <c r="X2517" s="6"/>
      <c r="Y2517" s="6"/>
      <c r="Z2517" s="6"/>
      <c r="AA2517" s="6"/>
      <c r="AB2517" s="6"/>
      <c r="AC2517" s="6"/>
      <c r="AD2517" s="6"/>
      <c r="AE2517" s="6"/>
      <c r="AF2517" s="6"/>
    </row>
    <row r="2518" spans="1:32" ht="15" customHeight="1">
      <c r="A2518" s="89" t="s">
        <v>8170</v>
      </c>
      <c r="B2518" s="89" t="s">
        <v>8155</v>
      </c>
      <c r="C2518" s="89" t="s">
        <v>7274</v>
      </c>
      <c r="D2518" s="227" t="s">
        <v>1353</v>
      </c>
      <c r="E2518" s="228"/>
      <c r="F2518" s="228"/>
      <c r="G2518" s="229" t="s">
        <v>1352</v>
      </c>
      <c r="H2518" s="229"/>
      <c r="I2518" s="229"/>
      <c r="J2518" s="76" t="s">
        <v>1352</v>
      </c>
      <c r="K2518" s="77">
        <v>18291</v>
      </c>
      <c r="L2518" s="165">
        <v>18284</v>
      </c>
      <c r="M2518" s="85">
        <f>L2518*'Age distribution'!$L$6</f>
        <v>1183.0957363120558</v>
      </c>
      <c r="N2518" s="85">
        <f>L2518*'Age distribution'!$L$7</f>
        <v>3678.2007918517347</v>
      </c>
      <c r="O2518" s="86">
        <f>L2518*'Age distribution'!$L$8</f>
        <v>3752.2094314147439</v>
      </c>
      <c r="P2518" s="86">
        <f>L2518*'Age distribution'!$L$9</f>
        <v>3684.2370155449189</v>
      </c>
      <c r="Q2518" s="86">
        <f>L2518*'Age distribution'!$L$10</f>
        <v>3557.2772190749738</v>
      </c>
      <c r="R2518" s="86">
        <f>L2518*'Age distribution'!$L$11</f>
        <v>2428.9798058015735</v>
      </c>
      <c r="S2518" s="86">
        <f t="shared" si="39"/>
        <v>18284</v>
      </c>
      <c r="U2518" s="6"/>
      <c r="V2518" s="6"/>
      <c r="W2518" s="6"/>
      <c r="X2518" s="6"/>
      <c r="Y2518" s="6"/>
      <c r="Z2518" s="6"/>
      <c r="AA2518" s="6"/>
      <c r="AB2518" s="6"/>
      <c r="AC2518" s="6"/>
      <c r="AD2518" s="6"/>
      <c r="AE2518" s="6"/>
      <c r="AF2518" s="6"/>
    </row>
    <row r="2519" spans="1:32" ht="15" customHeight="1">
      <c r="A2519" s="89" t="s">
        <v>8168</v>
      </c>
      <c r="B2519" s="89" t="s">
        <v>8155</v>
      </c>
      <c r="C2519" s="89" t="s">
        <v>7271</v>
      </c>
      <c r="D2519" s="227" t="s">
        <v>1351</v>
      </c>
      <c r="E2519" s="228"/>
      <c r="F2519" s="228"/>
      <c r="G2519" s="229" t="s">
        <v>1350</v>
      </c>
      <c r="H2519" s="229"/>
      <c r="I2519" s="229"/>
      <c r="J2519" s="76" t="s">
        <v>1350</v>
      </c>
      <c r="K2519" s="77">
        <v>19120</v>
      </c>
      <c r="L2519" s="165">
        <v>19269</v>
      </c>
      <c r="M2519" s="85">
        <f>L2519*'Age distribution'!$L$6</f>
        <v>1246.8317514218445</v>
      </c>
      <c r="N2519" s="85">
        <f>L2519*'Age distribution'!$L$7</f>
        <v>3876.3537004042373</v>
      </c>
      <c r="O2519" s="86">
        <f>L2519*'Age distribution'!$L$8</f>
        <v>3954.3493510134927</v>
      </c>
      <c r="P2519" s="86">
        <f>L2519*'Age distribution'!$L$9</f>
        <v>3882.7151089769768</v>
      </c>
      <c r="Q2519" s="86">
        <f>L2519*'Age distribution'!$L$10</f>
        <v>3748.9157041323379</v>
      </c>
      <c r="R2519" s="86">
        <f>L2519*'Age distribution'!$L$11</f>
        <v>2559.8343840511116</v>
      </c>
      <c r="S2519" s="86">
        <f t="shared" si="39"/>
        <v>19269</v>
      </c>
      <c r="U2519" s="6"/>
      <c r="V2519" s="6"/>
      <c r="W2519" s="6"/>
      <c r="X2519" s="6"/>
      <c r="Y2519" s="6"/>
      <c r="Z2519" s="6"/>
      <c r="AA2519" s="6"/>
      <c r="AB2519" s="6"/>
      <c r="AC2519" s="6"/>
      <c r="AD2519" s="6"/>
      <c r="AE2519" s="6"/>
      <c r="AF2519" s="6"/>
    </row>
    <row r="2520" spans="1:32" ht="15" customHeight="1">
      <c r="A2520" s="89" t="s">
        <v>8166</v>
      </c>
      <c r="B2520" s="89" t="s">
        <v>8155</v>
      </c>
      <c r="C2520" s="89" t="s">
        <v>7268</v>
      </c>
      <c r="D2520" s="227" t="s">
        <v>1349</v>
      </c>
      <c r="E2520" s="228"/>
      <c r="F2520" s="228"/>
      <c r="G2520" s="229" t="s">
        <v>1348</v>
      </c>
      <c r="H2520" s="229"/>
      <c r="I2520" s="229"/>
      <c r="J2520" s="76" t="s">
        <v>1348</v>
      </c>
      <c r="K2520" s="77">
        <v>5550</v>
      </c>
      <c r="L2520" s="165">
        <v>5512</v>
      </c>
      <c r="M2520" s="85">
        <f>L2520*'Age distribution'!$L$6</f>
        <v>356.66285815751758</v>
      </c>
      <c r="N2520" s="85">
        <f>L2520*'Age distribution'!$L$7</f>
        <v>1108.8516060318727</v>
      </c>
      <c r="O2520" s="86">
        <f>L2520*'Age distribution'!$L$8</f>
        <v>1131.1626769830491</v>
      </c>
      <c r="P2520" s="86">
        <f>L2520*'Age distribution'!$L$9</f>
        <v>1110.6713208096473</v>
      </c>
      <c r="Q2520" s="86">
        <f>L2520*'Age distribution'!$L$10</f>
        <v>1072.3972889707534</v>
      </c>
      <c r="R2520" s="86">
        <f>L2520*'Age distribution'!$L$11</f>
        <v>732.25424904715999</v>
      </c>
      <c r="S2520" s="86">
        <f t="shared" si="39"/>
        <v>5511.9999999999991</v>
      </c>
      <c r="U2520" s="6"/>
      <c r="V2520" s="6"/>
      <c r="W2520" s="6"/>
      <c r="X2520" s="6"/>
      <c r="Y2520" s="6"/>
      <c r="Z2520" s="6"/>
      <c r="AA2520" s="6"/>
      <c r="AB2520" s="6"/>
      <c r="AC2520" s="6"/>
      <c r="AD2520" s="6"/>
      <c r="AE2520" s="6"/>
      <c r="AF2520" s="6"/>
    </row>
    <row r="2521" spans="1:32" ht="15" customHeight="1">
      <c r="A2521" s="89" t="s">
        <v>8164</v>
      </c>
      <c r="B2521" s="89" t="s">
        <v>8155</v>
      </c>
      <c r="C2521" s="89" t="s">
        <v>7265</v>
      </c>
      <c r="D2521" s="227" t="s">
        <v>1347</v>
      </c>
      <c r="E2521" s="228"/>
      <c r="F2521" s="228"/>
      <c r="G2521" s="229" t="s">
        <v>1346</v>
      </c>
      <c r="H2521" s="229"/>
      <c r="I2521" s="229"/>
      <c r="J2521" s="76" t="s">
        <v>1346</v>
      </c>
      <c r="K2521" s="77">
        <v>39867</v>
      </c>
      <c r="L2521" s="165">
        <v>39930</v>
      </c>
      <c r="M2521" s="85">
        <f>L2521*'Age distribution'!$L$6</f>
        <v>2583.7351099836137</v>
      </c>
      <c r="N2521" s="85">
        <f>L2521*'Age distribution'!$L$7</f>
        <v>8032.7366888339402</v>
      </c>
      <c r="O2521" s="86">
        <f>L2521*'Age distribution'!$L$8</f>
        <v>8194.3624259675526</v>
      </c>
      <c r="P2521" s="86">
        <f>L2521*'Age distribution'!$L$9</f>
        <v>8045.919056590933</v>
      </c>
      <c r="Q2521" s="86">
        <f>L2521*'Age distribution'!$L$10</f>
        <v>7768.6545262340678</v>
      </c>
      <c r="R2521" s="86">
        <f>L2521*'Age distribution'!$L$11</f>
        <v>5304.592192389895</v>
      </c>
      <c r="S2521" s="86">
        <f t="shared" si="39"/>
        <v>39930</v>
      </c>
      <c r="U2521" s="6"/>
      <c r="V2521" s="6"/>
      <c r="W2521" s="6"/>
      <c r="X2521" s="6"/>
      <c r="Y2521" s="6"/>
      <c r="Z2521" s="6"/>
      <c r="AA2521" s="6"/>
      <c r="AB2521" s="6"/>
      <c r="AC2521" s="6"/>
      <c r="AD2521" s="6"/>
      <c r="AE2521" s="6"/>
      <c r="AF2521" s="6"/>
    </row>
    <row r="2522" spans="1:32" ht="15" customHeight="1">
      <c r="A2522" s="89" t="s">
        <v>8163</v>
      </c>
      <c r="B2522" s="89" t="s">
        <v>8155</v>
      </c>
      <c r="C2522" s="89" t="s">
        <v>7262</v>
      </c>
      <c r="D2522" s="227" t="s">
        <v>1345</v>
      </c>
      <c r="E2522" s="228"/>
      <c r="F2522" s="228"/>
      <c r="G2522" s="229" t="s">
        <v>1344</v>
      </c>
      <c r="H2522" s="229"/>
      <c r="I2522" s="229"/>
      <c r="J2522" s="76" t="s">
        <v>1344</v>
      </c>
      <c r="K2522" s="77">
        <v>123310</v>
      </c>
      <c r="L2522" s="165">
        <v>123983</v>
      </c>
      <c r="M2522" s="85">
        <f>L2522*'Age distribution'!$L$6</f>
        <v>8022.5201638141334</v>
      </c>
      <c r="N2522" s="85">
        <f>L2522*'Age distribution'!$L$7</f>
        <v>24941.717828492321</v>
      </c>
      <c r="O2522" s="86">
        <f>L2522*'Age distribution'!$L$8</f>
        <v>25443.567158996619</v>
      </c>
      <c r="P2522" s="86">
        <f>L2522*'Age distribution'!$L$9</f>
        <v>24982.649195925711</v>
      </c>
      <c r="Q2522" s="86">
        <f>L2522*'Age distribution'!$L$10</f>
        <v>24121.74039884995</v>
      </c>
      <c r="R2522" s="86">
        <f>L2522*'Age distribution'!$L$11</f>
        <v>16470.805253921269</v>
      </c>
      <c r="S2522" s="86">
        <f t="shared" si="39"/>
        <v>123983.00000000001</v>
      </c>
      <c r="U2522" s="6"/>
      <c r="V2522" s="6"/>
      <c r="W2522" s="6"/>
      <c r="X2522" s="6"/>
      <c r="Y2522" s="6"/>
      <c r="Z2522" s="6"/>
      <c r="AA2522" s="6"/>
      <c r="AB2522" s="6"/>
      <c r="AC2522" s="6"/>
      <c r="AD2522" s="6"/>
      <c r="AE2522" s="6"/>
      <c r="AF2522" s="6"/>
    </row>
    <row r="2523" spans="1:32" ht="15" customHeight="1">
      <c r="A2523" s="89" t="s">
        <v>8162</v>
      </c>
      <c r="B2523" s="89" t="s">
        <v>8155</v>
      </c>
      <c r="C2523" s="89" t="s">
        <v>7259</v>
      </c>
      <c r="D2523" s="227" t="s">
        <v>1343</v>
      </c>
      <c r="E2523" s="228"/>
      <c r="F2523" s="228"/>
      <c r="G2523" s="229" t="s">
        <v>1342</v>
      </c>
      <c r="H2523" s="229"/>
      <c r="I2523" s="229"/>
      <c r="J2523" s="76" t="s">
        <v>1342</v>
      </c>
      <c r="K2523" s="77">
        <v>16987</v>
      </c>
      <c r="L2523" s="165">
        <v>17009</v>
      </c>
      <c r="M2523" s="85">
        <f>L2523*'Age distribution'!$L$6</f>
        <v>1100.5948030481163</v>
      </c>
      <c r="N2523" s="85">
        <f>L2523*'Age distribution'!$L$7</f>
        <v>3421.7084482939267</v>
      </c>
      <c r="O2523" s="86">
        <f>L2523*'Age distribution'!$L$8</f>
        <v>3490.5562359950436</v>
      </c>
      <c r="P2523" s="86">
        <f>L2523*'Age distribution'!$L$9</f>
        <v>3427.3237473968238</v>
      </c>
      <c r="Q2523" s="86">
        <f>L2523*'Age distribution'!$L$10</f>
        <v>3309.2172511073195</v>
      </c>
      <c r="R2523" s="86">
        <f>L2523*'Age distribution'!$L$11</f>
        <v>2259.5995141587709</v>
      </c>
      <c r="S2523" s="86">
        <f t="shared" si="39"/>
        <v>17009</v>
      </c>
      <c r="U2523" s="6"/>
      <c r="V2523" s="6"/>
      <c r="W2523" s="6"/>
      <c r="X2523" s="6"/>
      <c r="Y2523" s="6"/>
      <c r="Z2523" s="6"/>
      <c r="AA2523" s="6"/>
      <c r="AB2523" s="6"/>
      <c r="AC2523" s="6"/>
      <c r="AD2523" s="6"/>
      <c r="AE2523" s="6"/>
      <c r="AF2523" s="6"/>
    </row>
    <row r="2524" spans="1:32" ht="15" customHeight="1">
      <c r="A2524" s="89" t="s">
        <v>8161</v>
      </c>
      <c r="B2524" s="89" t="s">
        <v>8155</v>
      </c>
      <c r="C2524" s="89" t="s">
        <v>7256</v>
      </c>
      <c r="D2524" s="227" t="s">
        <v>1341</v>
      </c>
      <c r="E2524" s="228"/>
      <c r="F2524" s="228"/>
      <c r="G2524" s="229" t="s">
        <v>1340</v>
      </c>
      <c r="H2524" s="229"/>
      <c r="I2524" s="229"/>
      <c r="J2524" s="76" t="s">
        <v>1340</v>
      </c>
      <c r="K2524" s="77">
        <v>35027</v>
      </c>
      <c r="L2524" s="165">
        <v>34962</v>
      </c>
      <c r="M2524" s="85">
        <f>L2524*'Age distribution'!$L$6</f>
        <v>2262.27265001871</v>
      </c>
      <c r="N2524" s="85">
        <f>L2524*'Age distribution'!$L$7</f>
        <v>7033.3218160533988</v>
      </c>
      <c r="O2524" s="86">
        <f>L2524*'Age distribution'!$L$8</f>
        <v>7174.8384456969088</v>
      </c>
      <c r="P2524" s="86">
        <f>L2524*'Age distribution'!$L$9</f>
        <v>7044.8640635244728</v>
      </c>
      <c r="Q2524" s="86">
        <f>L2524*'Age distribution'!$L$10</f>
        <v>6802.0961569295141</v>
      </c>
      <c r="R2524" s="86">
        <f>L2524*'Age distribution'!$L$11</f>
        <v>4644.6068677769972</v>
      </c>
      <c r="S2524" s="86">
        <f t="shared" si="39"/>
        <v>34962</v>
      </c>
      <c r="U2524" s="6"/>
      <c r="V2524" s="6"/>
      <c r="W2524" s="6"/>
      <c r="X2524" s="6"/>
      <c r="Y2524" s="6"/>
      <c r="Z2524" s="6"/>
      <c r="AA2524" s="6"/>
      <c r="AB2524" s="6"/>
      <c r="AC2524" s="6"/>
      <c r="AD2524" s="6"/>
      <c r="AE2524" s="6"/>
      <c r="AF2524" s="6"/>
    </row>
    <row r="2525" spans="1:32" ht="15" customHeight="1">
      <c r="A2525" s="89" t="s">
        <v>8159</v>
      </c>
      <c r="B2525" s="89" t="s">
        <v>8155</v>
      </c>
      <c r="C2525" s="89" t="s">
        <v>7253</v>
      </c>
      <c r="D2525" s="227" t="s">
        <v>1339</v>
      </c>
      <c r="E2525" s="228"/>
      <c r="F2525" s="228"/>
      <c r="G2525" s="229" t="s">
        <v>1338</v>
      </c>
      <c r="H2525" s="229"/>
      <c r="I2525" s="229"/>
      <c r="J2525" s="76" t="s">
        <v>1338</v>
      </c>
      <c r="K2525" s="77">
        <v>25818</v>
      </c>
      <c r="L2525" s="165">
        <v>26019</v>
      </c>
      <c r="M2525" s="85">
        <f>L2525*'Age distribution'!$L$6</f>
        <v>1683.6013981132892</v>
      </c>
      <c r="N2525" s="85">
        <f>L2525*'Age distribution'!$L$7</f>
        <v>5234.2543427691035</v>
      </c>
      <c r="O2525" s="86">
        <f>L2525*'Age distribution'!$L$8</f>
        <v>5339.5721502942588</v>
      </c>
      <c r="P2525" s="86">
        <f>L2525*'Age distribution'!$L$9</f>
        <v>5242.8441756433631</v>
      </c>
      <c r="Q2525" s="86">
        <f>L2525*'Age distribution'!$L$10</f>
        <v>5062.1743580787434</v>
      </c>
      <c r="R2525" s="86">
        <f>L2525*'Age distribution'!$L$11</f>
        <v>3456.553575101244</v>
      </c>
      <c r="S2525" s="86">
        <f t="shared" si="39"/>
        <v>26019.000000000004</v>
      </c>
      <c r="U2525" s="6"/>
      <c r="V2525" s="6"/>
      <c r="W2525" s="6"/>
      <c r="X2525" s="6"/>
      <c r="Y2525" s="6"/>
      <c r="Z2525" s="6"/>
      <c r="AA2525" s="6"/>
      <c r="AB2525" s="6"/>
      <c r="AC2525" s="6"/>
      <c r="AD2525" s="6"/>
      <c r="AE2525" s="6"/>
      <c r="AF2525" s="6"/>
    </row>
    <row r="2526" spans="1:32" ht="15" customHeight="1">
      <c r="A2526" s="89" t="s">
        <v>8157</v>
      </c>
      <c r="B2526" s="89" t="s">
        <v>8155</v>
      </c>
      <c r="C2526" s="89" t="s">
        <v>7250</v>
      </c>
      <c r="D2526" s="227" t="s">
        <v>1337</v>
      </c>
      <c r="E2526" s="228"/>
      <c r="F2526" s="228"/>
      <c r="G2526" s="229" t="s">
        <v>1336</v>
      </c>
      <c r="H2526" s="229"/>
      <c r="I2526" s="229"/>
      <c r="J2526" s="76" t="s">
        <v>1336</v>
      </c>
      <c r="K2526" s="77">
        <v>184090</v>
      </c>
      <c r="L2526" s="165">
        <v>188357</v>
      </c>
      <c r="M2526" s="85">
        <f>L2526*'Age distribution'!$L$6</f>
        <v>12187.943754349699</v>
      </c>
      <c r="N2526" s="85">
        <f>L2526*'Age distribution'!$L$7</f>
        <v>37891.865376876893</v>
      </c>
      <c r="O2526" s="86">
        <f>L2526*'Age distribution'!$L$8</f>
        <v>38654.283082092916</v>
      </c>
      <c r="P2526" s="86">
        <f>L2526*'Age distribution'!$L$9</f>
        <v>37954.048979271181</v>
      </c>
      <c r="Q2526" s="86">
        <f>L2526*'Age distribution'!$L$10</f>
        <v>36646.142263908601</v>
      </c>
      <c r="R2526" s="86">
        <f>L2526*'Age distribution'!$L$11</f>
        <v>25022.716543500712</v>
      </c>
      <c r="S2526" s="86">
        <f t="shared" si="39"/>
        <v>188357</v>
      </c>
      <c r="U2526" s="6"/>
      <c r="V2526" s="6"/>
      <c r="W2526" s="6"/>
      <c r="X2526" s="6"/>
      <c r="Y2526" s="6"/>
      <c r="Z2526" s="6"/>
      <c r="AA2526" s="6"/>
      <c r="AB2526" s="6"/>
      <c r="AC2526" s="6"/>
      <c r="AD2526" s="6"/>
      <c r="AE2526" s="6"/>
      <c r="AF2526" s="6"/>
    </row>
    <row r="2527" spans="1:32" ht="15" customHeight="1">
      <c r="A2527" s="89" t="s">
        <v>8156</v>
      </c>
      <c r="B2527" s="89" t="s">
        <v>8155</v>
      </c>
      <c r="C2527" s="89" t="s">
        <v>7971</v>
      </c>
      <c r="D2527" s="227" t="s">
        <v>1335</v>
      </c>
      <c r="E2527" s="228"/>
      <c r="F2527" s="228"/>
      <c r="G2527" s="229" t="s">
        <v>1334</v>
      </c>
      <c r="H2527" s="229"/>
      <c r="I2527" s="229"/>
      <c r="J2527" s="76" t="s">
        <v>1334</v>
      </c>
      <c r="K2527" s="77">
        <v>114629</v>
      </c>
      <c r="L2527" s="165">
        <v>116758</v>
      </c>
      <c r="M2527" s="85">
        <f>L2527*'Age distribution'!$L$6</f>
        <v>7555.0148753184758</v>
      </c>
      <c r="N2527" s="85">
        <f>L2527*'Age distribution'!$L$7</f>
        <v>23488.261214998078</v>
      </c>
      <c r="O2527" s="86">
        <f>L2527*'Age distribution'!$L$8</f>
        <v>23960.865718284986</v>
      </c>
      <c r="P2527" s="86">
        <f>L2527*'Age distribution'!$L$9</f>
        <v>23526.807343086504</v>
      </c>
      <c r="Q2527" s="86">
        <f>L2527*'Age distribution'!$L$10</f>
        <v>22716.067247033239</v>
      </c>
      <c r="R2527" s="86">
        <f>L2527*'Age distribution'!$L$11</f>
        <v>15510.98360127872</v>
      </c>
      <c r="S2527" s="86">
        <f t="shared" si="39"/>
        <v>116758</v>
      </c>
      <c r="U2527" s="6"/>
      <c r="V2527" s="6"/>
      <c r="W2527" s="6"/>
      <c r="X2527" s="6"/>
      <c r="Y2527" s="6"/>
      <c r="Z2527" s="6"/>
      <c r="AA2527" s="6"/>
      <c r="AB2527" s="6"/>
      <c r="AC2527" s="6"/>
      <c r="AD2527" s="6"/>
      <c r="AE2527" s="6"/>
      <c r="AF2527" s="6"/>
    </row>
    <row r="2528" spans="1:32" ht="15" customHeight="1">
      <c r="A2528" s="89" t="s">
        <v>8153</v>
      </c>
      <c r="B2528" s="89" t="s">
        <v>7523</v>
      </c>
      <c r="C2528" s="89" t="s">
        <v>6750</v>
      </c>
      <c r="D2528" s="227" t="s">
        <v>1333</v>
      </c>
      <c r="E2528" s="228"/>
      <c r="F2528" s="228"/>
      <c r="G2528" s="229" t="s">
        <v>1332</v>
      </c>
      <c r="H2528" s="229"/>
      <c r="I2528" s="229"/>
      <c r="J2528" s="76" t="s">
        <v>1332</v>
      </c>
      <c r="K2528" s="77">
        <v>58477</v>
      </c>
      <c r="L2528" s="165">
        <v>58404</v>
      </c>
      <c r="M2528" s="85">
        <f>L2528*'Age distribution'!$L$6</f>
        <v>3779.1251030173544</v>
      </c>
      <c r="N2528" s="85">
        <f>L2528*'Age distribution'!$L$7</f>
        <v>11749.159869137427</v>
      </c>
      <c r="O2528" s="86">
        <f>L2528*'Age distribution'!$L$8</f>
        <v>11985.563313954643</v>
      </c>
      <c r="P2528" s="86">
        <f>L2528*'Age distribution'!$L$9</f>
        <v>11768.44118660498</v>
      </c>
      <c r="Q2528" s="86">
        <f>L2528*'Age distribution'!$L$10</f>
        <v>11362.897544457162</v>
      </c>
      <c r="R2528" s="86">
        <f>L2528*'Age distribution'!$L$11</f>
        <v>7758.8129828284345</v>
      </c>
      <c r="S2528" s="86">
        <f t="shared" si="39"/>
        <v>58404</v>
      </c>
      <c r="U2528" s="6"/>
      <c r="V2528" s="6"/>
      <c r="W2528" s="6"/>
      <c r="X2528" s="6"/>
      <c r="Y2528" s="6"/>
      <c r="Z2528" s="6"/>
      <c r="AA2528" s="6"/>
      <c r="AB2528" s="6"/>
      <c r="AC2528" s="6"/>
      <c r="AD2528" s="6"/>
      <c r="AE2528" s="6"/>
      <c r="AF2528" s="6"/>
    </row>
    <row r="2529" spans="1:32" ht="15" customHeight="1">
      <c r="A2529" s="89" t="s">
        <v>8151</v>
      </c>
      <c r="B2529" s="89" t="s">
        <v>7523</v>
      </c>
      <c r="C2529" s="89" t="s">
        <v>6749</v>
      </c>
      <c r="D2529" s="227" t="s">
        <v>1331</v>
      </c>
      <c r="E2529" s="228"/>
      <c r="F2529" s="228"/>
      <c r="G2529" s="229" t="s">
        <v>1330</v>
      </c>
      <c r="H2529" s="229"/>
      <c r="I2529" s="229"/>
      <c r="J2529" s="76" t="s">
        <v>1330</v>
      </c>
      <c r="K2529" s="77">
        <v>14835</v>
      </c>
      <c r="L2529" s="165">
        <v>15397</v>
      </c>
      <c r="M2529" s="85">
        <f>L2529*'Age distribution'!$L$6</f>
        <v>996.28774075676677</v>
      </c>
      <c r="N2529" s="85">
        <f>L2529*'Age distribution'!$L$7</f>
        <v>3097.421657850643</v>
      </c>
      <c r="O2529" s="86">
        <f>L2529*'Age distribution'!$L$8</f>
        <v>3159.7445097075483</v>
      </c>
      <c r="P2529" s="86">
        <f>L2529*'Age distribution'!$L$9</f>
        <v>3102.5047762166441</v>
      </c>
      <c r="Q2529" s="86">
        <f>L2529*'Age distribution'!$L$10</f>
        <v>2995.5916288611556</v>
      </c>
      <c r="R2529" s="86">
        <f>L2529*'Age distribution'!$L$11</f>
        <v>2045.4496866072429</v>
      </c>
      <c r="S2529" s="86">
        <f t="shared" si="39"/>
        <v>15396.999999999998</v>
      </c>
      <c r="U2529" s="6"/>
      <c r="V2529" s="6"/>
      <c r="W2529" s="6"/>
      <c r="X2529" s="6"/>
      <c r="Y2529" s="6"/>
      <c r="Z2529" s="6"/>
      <c r="AA2529" s="6"/>
      <c r="AB2529" s="6"/>
      <c r="AC2529" s="6"/>
      <c r="AD2529" s="6"/>
      <c r="AE2529" s="6"/>
      <c r="AF2529" s="6"/>
    </row>
    <row r="2530" spans="1:32" ht="15" customHeight="1">
      <c r="A2530" s="89" t="s">
        <v>8149</v>
      </c>
      <c r="B2530" s="89" t="s">
        <v>7523</v>
      </c>
      <c r="C2530" s="89" t="s">
        <v>6748</v>
      </c>
      <c r="D2530" s="227" t="s">
        <v>1329</v>
      </c>
      <c r="E2530" s="228"/>
      <c r="F2530" s="228"/>
      <c r="G2530" s="229" t="s">
        <v>1328</v>
      </c>
      <c r="H2530" s="229"/>
      <c r="I2530" s="229"/>
      <c r="J2530" s="76" t="s">
        <v>1328</v>
      </c>
      <c r="K2530" s="77">
        <v>86934</v>
      </c>
      <c r="L2530" s="165">
        <v>87320</v>
      </c>
      <c r="M2530" s="85">
        <f>L2530*'Age distribution'!$L$6</f>
        <v>5650.1815628291797</v>
      </c>
      <c r="N2530" s="85">
        <f>L2530*'Age distribution'!$L$7</f>
        <v>17566.205050562978</v>
      </c>
      <c r="O2530" s="86">
        <f>L2530*'Age distribution'!$L$8</f>
        <v>17919.652567880959</v>
      </c>
      <c r="P2530" s="86">
        <f>L2530*'Age distribution'!$L$9</f>
        <v>17595.032607601308</v>
      </c>
      <c r="Q2530" s="86">
        <f>L2530*'Age distribution'!$L$10</f>
        <v>16988.70306112594</v>
      </c>
      <c r="R2530" s="86">
        <f>L2530*'Age distribution'!$L$11</f>
        <v>11600.22514999964</v>
      </c>
      <c r="S2530" s="86">
        <f t="shared" si="39"/>
        <v>87320</v>
      </c>
      <c r="U2530" s="6"/>
      <c r="V2530" s="6"/>
      <c r="W2530" s="6"/>
      <c r="X2530" s="6"/>
      <c r="Y2530" s="6"/>
      <c r="Z2530" s="6"/>
      <c r="AA2530" s="6"/>
      <c r="AB2530" s="6"/>
      <c r="AC2530" s="6"/>
      <c r="AD2530" s="6"/>
      <c r="AE2530" s="6"/>
      <c r="AF2530" s="6"/>
    </row>
    <row r="2531" spans="1:32" ht="15" customHeight="1">
      <c r="A2531" s="89" t="s">
        <v>8147</v>
      </c>
      <c r="B2531" s="89" t="s">
        <v>7523</v>
      </c>
      <c r="C2531" s="89" t="s">
        <v>6747</v>
      </c>
      <c r="D2531" s="227" t="s">
        <v>1326</v>
      </c>
      <c r="E2531" s="228"/>
      <c r="F2531" s="228"/>
      <c r="G2531" s="229" t="s">
        <v>1325</v>
      </c>
      <c r="H2531" s="229"/>
      <c r="I2531" s="229"/>
      <c r="J2531" s="76" t="s">
        <v>1324</v>
      </c>
      <c r="K2531" s="77">
        <v>23160</v>
      </c>
      <c r="L2531" s="165">
        <v>23481</v>
      </c>
      <c r="M2531" s="85">
        <f>L2531*'Age distribution'!$L$6</f>
        <v>1519.3760109573061</v>
      </c>
      <c r="N2531" s="85">
        <f>L2531*'Age distribution'!$L$7</f>
        <v>4723.6837012399137</v>
      </c>
      <c r="O2531" s="86">
        <f>L2531*'Age distribution'!$L$8</f>
        <v>4818.7283777646908</v>
      </c>
      <c r="P2531" s="86">
        <f>L2531*'Age distribution'!$L$9</f>
        <v>4731.4356465768014</v>
      </c>
      <c r="Q2531" s="86">
        <f>L2531*'Age distribution'!$L$10</f>
        <v>4568.3891041948946</v>
      </c>
      <c r="R2531" s="86">
        <f>L2531*'Age distribution'!$L$11</f>
        <v>3119.3871592663941</v>
      </c>
      <c r="S2531" s="86">
        <f t="shared" si="39"/>
        <v>23481</v>
      </c>
      <c r="U2531" s="6"/>
      <c r="V2531" s="6"/>
      <c r="W2531" s="6"/>
      <c r="X2531" s="6"/>
      <c r="Y2531" s="6"/>
      <c r="Z2531" s="6"/>
      <c r="AA2531" s="6"/>
      <c r="AB2531" s="6"/>
      <c r="AC2531" s="6"/>
      <c r="AD2531" s="6"/>
      <c r="AE2531" s="6"/>
      <c r="AF2531" s="6"/>
    </row>
    <row r="2532" spans="1:32" ht="15" customHeight="1">
      <c r="A2532" s="89" t="s">
        <v>8145</v>
      </c>
      <c r="B2532" s="89" t="s">
        <v>7523</v>
      </c>
      <c r="C2532" s="89" t="s">
        <v>6746</v>
      </c>
      <c r="D2532" s="227" t="s">
        <v>1323</v>
      </c>
      <c r="E2532" s="228"/>
      <c r="F2532" s="228"/>
      <c r="G2532" s="229" t="s">
        <v>1322</v>
      </c>
      <c r="H2532" s="229"/>
      <c r="I2532" s="229"/>
      <c r="J2532" s="76" t="s">
        <v>1322</v>
      </c>
      <c r="K2532" s="77">
        <v>9063</v>
      </c>
      <c r="L2532" s="165">
        <v>8782</v>
      </c>
      <c r="M2532" s="85">
        <f>L2532*'Age distribution'!$L$6</f>
        <v>568.25348699915082</v>
      </c>
      <c r="N2532" s="85">
        <f>L2532*'Age distribution'!$L$7</f>
        <v>1766.6790283330745</v>
      </c>
      <c r="O2532" s="86">
        <f>L2532*'Age distribution'!$L$8</f>
        <v>1802.2261664123978</v>
      </c>
      <c r="P2532" s="86">
        <f>L2532*'Age distribution'!$L$9</f>
        <v>1769.5782908835856</v>
      </c>
      <c r="Q2532" s="86">
        <f>L2532*'Age distribution'!$L$10</f>
        <v>1708.5981479936786</v>
      </c>
      <c r="R2532" s="86">
        <f>L2532*'Age distribution'!$L$11</f>
        <v>1166.664879378113</v>
      </c>
      <c r="S2532" s="86">
        <f t="shared" si="39"/>
        <v>8782</v>
      </c>
      <c r="U2532" s="6"/>
      <c r="V2532" s="6"/>
      <c r="W2532" s="6"/>
      <c r="X2532" s="6"/>
      <c r="Y2532" s="6"/>
      <c r="Z2532" s="6"/>
      <c r="AA2532" s="6"/>
      <c r="AB2532" s="6"/>
      <c r="AC2532" s="6"/>
      <c r="AD2532" s="6"/>
      <c r="AE2532" s="6"/>
      <c r="AF2532" s="6"/>
    </row>
    <row r="2533" spans="1:32" ht="15" customHeight="1">
      <c r="A2533" s="89" t="s">
        <v>8143</v>
      </c>
      <c r="B2533" s="89" t="s">
        <v>7523</v>
      </c>
      <c r="C2533" s="89" t="s">
        <v>6745</v>
      </c>
      <c r="D2533" s="227" t="s">
        <v>1321</v>
      </c>
      <c r="E2533" s="228"/>
      <c r="F2533" s="228"/>
      <c r="G2533" s="229" t="s">
        <v>1320</v>
      </c>
      <c r="H2533" s="229"/>
      <c r="I2533" s="229"/>
      <c r="J2533" s="76" t="s">
        <v>1320</v>
      </c>
      <c r="K2533" s="77">
        <v>1902</v>
      </c>
      <c r="L2533" s="165">
        <v>1934</v>
      </c>
      <c r="M2533" s="85">
        <f>L2533*'Age distribution'!$L$6</f>
        <v>125.14259210388953</v>
      </c>
      <c r="N2533" s="85">
        <f>L2533*'Age distribution'!$L$7</f>
        <v>389.06368034572603</v>
      </c>
      <c r="O2533" s="86">
        <f>L2533*'Age distribution'!$L$8</f>
        <v>396.89198426800016</v>
      </c>
      <c r="P2533" s="86">
        <f>L2533*'Age distribution'!$L$9</f>
        <v>389.70216517522823</v>
      </c>
      <c r="Q2533" s="86">
        <f>L2533*'Age distribution'!$L$10</f>
        <v>376.27292396034778</v>
      </c>
      <c r="R2533" s="86">
        <f>L2533*'Age distribution'!$L$11</f>
        <v>256.92665414680835</v>
      </c>
      <c r="S2533" s="86">
        <f t="shared" si="39"/>
        <v>1934</v>
      </c>
      <c r="U2533" s="6"/>
      <c r="V2533" s="6"/>
      <c r="W2533" s="6"/>
      <c r="X2533" s="6"/>
      <c r="Y2533" s="6"/>
      <c r="Z2533" s="6"/>
      <c r="AA2533" s="6"/>
      <c r="AB2533" s="6"/>
      <c r="AC2533" s="6"/>
      <c r="AD2533" s="6"/>
      <c r="AE2533" s="6"/>
      <c r="AF2533" s="6"/>
    </row>
    <row r="2534" spans="1:32" ht="15" customHeight="1">
      <c r="A2534" s="89" t="s">
        <v>8141</v>
      </c>
      <c r="B2534" s="89" t="s">
        <v>7523</v>
      </c>
      <c r="C2534" s="89" t="s">
        <v>6744</v>
      </c>
      <c r="D2534" s="227" t="s">
        <v>1319</v>
      </c>
      <c r="E2534" s="228"/>
      <c r="F2534" s="228"/>
      <c r="G2534" s="229" t="s">
        <v>1318</v>
      </c>
      <c r="H2534" s="229"/>
      <c r="I2534" s="229"/>
      <c r="J2534" s="76" t="s">
        <v>1318</v>
      </c>
      <c r="K2534" s="77">
        <v>44958</v>
      </c>
      <c r="L2534" s="165">
        <v>45472</v>
      </c>
      <c r="M2534" s="85">
        <f>L2534*'Age distribution'!$L$6</f>
        <v>2942.3391665708709</v>
      </c>
      <c r="N2534" s="85">
        <f>L2534*'Age distribution'!$L$7</f>
        <v>9147.6234088318797</v>
      </c>
      <c r="O2534" s="86">
        <f>L2534*'Age distribution'!$L$8</f>
        <v>9331.6816487251817</v>
      </c>
      <c r="P2534" s="86">
        <f>L2534*'Age distribution'!$L$9</f>
        <v>9162.6353954746537</v>
      </c>
      <c r="Q2534" s="86">
        <f>L2534*'Age distribution'!$L$10</f>
        <v>8846.8885203334721</v>
      </c>
      <c r="R2534" s="86">
        <f>L2534*'Age distribution'!$L$11</f>
        <v>6040.8318600639441</v>
      </c>
      <c r="S2534" s="86">
        <f t="shared" si="39"/>
        <v>45472.000000000007</v>
      </c>
      <c r="U2534" s="6"/>
      <c r="V2534" s="6"/>
      <c r="W2534" s="6"/>
      <c r="X2534" s="6"/>
      <c r="Y2534" s="6"/>
      <c r="Z2534" s="6"/>
      <c r="AA2534" s="6"/>
      <c r="AB2534" s="6"/>
      <c r="AC2534" s="6"/>
      <c r="AD2534" s="6"/>
      <c r="AE2534" s="6"/>
      <c r="AF2534" s="6"/>
    </row>
    <row r="2535" spans="1:32" ht="15" customHeight="1">
      <c r="A2535" s="89" t="s">
        <v>8139</v>
      </c>
      <c r="B2535" s="89" t="s">
        <v>7523</v>
      </c>
      <c r="C2535" s="89" t="s">
        <v>6743</v>
      </c>
      <c r="D2535" s="227" t="s">
        <v>1317</v>
      </c>
      <c r="E2535" s="228"/>
      <c r="F2535" s="228"/>
      <c r="G2535" s="229" t="s">
        <v>1316</v>
      </c>
      <c r="H2535" s="229"/>
      <c r="I2535" s="229"/>
      <c r="J2535" s="76" t="s">
        <v>1315</v>
      </c>
      <c r="K2535" s="77">
        <v>28443</v>
      </c>
      <c r="L2535" s="165">
        <v>28669</v>
      </c>
      <c r="M2535" s="85">
        <f>L2535*'Age distribution'!$L$6</f>
        <v>1855.0739260736343</v>
      </c>
      <c r="N2535" s="85">
        <f>L2535*'Age distribution'!$L$7</f>
        <v>5767.3560764382728</v>
      </c>
      <c r="O2535" s="86">
        <f>L2535*'Age distribution'!$L$8</f>
        <v>5883.400360382263</v>
      </c>
      <c r="P2535" s="86">
        <f>L2535*'Age distribution'!$L$9</f>
        <v>5776.8207721864628</v>
      </c>
      <c r="Q2535" s="86">
        <f>L2535*'Age distribution'!$L$10</f>
        <v>5577.7499777762205</v>
      </c>
      <c r="R2535" s="86">
        <f>L2535*'Age distribution'!$L$11</f>
        <v>3808.5988871431477</v>
      </c>
      <c r="S2535" s="86">
        <f t="shared" si="39"/>
        <v>28669</v>
      </c>
      <c r="U2535" s="6"/>
      <c r="V2535" s="6"/>
      <c r="W2535" s="6"/>
      <c r="X2535" s="6"/>
      <c r="Y2535" s="6"/>
      <c r="Z2535" s="6"/>
      <c r="AA2535" s="6"/>
      <c r="AB2535" s="6"/>
      <c r="AC2535" s="6"/>
      <c r="AD2535" s="6"/>
      <c r="AE2535" s="6"/>
      <c r="AF2535" s="6"/>
    </row>
    <row r="2536" spans="1:32" ht="15" customHeight="1">
      <c r="A2536" s="89" t="s">
        <v>8137</v>
      </c>
      <c r="B2536" s="89" t="s">
        <v>7523</v>
      </c>
      <c r="C2536" s="89" t="s">
        <v>6742</v>
      </c>
      <c r="D2536" s="227" t="s">
        <v>1314</v>
      </c>
      <c r="E2536" s="228"/>
      <c r="F2536" s="228"/>
      <c r="G2536" s="229" t="s">
        <v>1313</v>
      </c>
      <c r="H2536" s="229"/>
      <c r="I2536" s="229"/>
      <c r="J2536" s="76" t="s">
        <v>1313</v>
      </c>
      <c r="K2536" s="77">
        <v>7156</v>
      </c>
      <c r="L2536" s="165">
        <v>7174</v>
      </c>
      <c r="M2536" s="85">
        <f>L2536*'Age distribution'!$L$6</f>
        <v>464.20525116509998</v>
      </c>
      <c r="N2536" s="85">
        <f>L2536*'Age distribution'!$L$7</f>
        <v>1443.1969197519331</v>
      </c>
      <c r="O2536" s="86">
        <f>L2536*'Age distribution'!$L$8</f>
        <v>1472.2353128948464</v>
      </c>
      <c r="P2536" s="86">
        <f>L2536*'Age distribution'!$L$9</f>
        <v>1445.565322113282</v>
      </c>
      <c r="Q2536" s="86">
        <f>L2536*'Age distribution'!$L$10</f>
        <v>1395.7507530980015</v>
      </c>
      <c r="R2536" s="86">
        <f>L2536*'Age distribution'!$L$11</f>
        <v>953.04644097683706</v>
      </c>
      <c r="S2536" s="86">
        <f t="shared" si="39"/>
        <v>7174</v>
      </c>
      <c r="U2536" s="6"/>
      <c r="V2536" s="6"/>
      <c r="W2536" s="6"/>
      <c r="X2536" s="6"/>
      <c r="Y2536" s="6"/>
      <c r="Z2536" s="6"/>
      <c r="AA2536" s="6"/>
      <c r="AB2536" s="6"/>
      <c r="AC2536" s="6"/>
      <c r="AD2536" s="6"/>
      <c r="AE2536" s="6"/>
      <c r="AF2536" s="6"/>
    </row>
    <row r="2537" spans="1:32" ht="15" customHeight="1">
      <c r="A2537" s="89" t="s">
        <v>8135</v>
      </c>
      <c r="B2537" s="89" t="s">
        <v>7523</v>
      </c>
      <c r="C2537" s="89" t="s">
        <v>6741</v>
      </c>
      <c r="D2537" s="227" t="s">
        <v>1312</v>
      </c>
      <c r="E2537" s="228"/>
      <c r="F2537" s="228"/>
      <c r="G2537" s="229" t="s">
        <v>1311</v>
      </c>
      <c r="H2537" s="229"/>
      <c r="I2537" s="229"/>
      <c r="J2537" s="76" t="s">
        <v>1311</v>
      </c>
      <c r="K2537" s="77">
        <v>20552</v>
      </c>
      <c r="L2537" s="165">
        <v>20560</v>
      </c>
      <c r="M2537" s="85">
        <f>L2537*'Age distribution'!$L$6</f>
        <v>1330.3679905149786</v>
      </c>
      <c r="N2537" s="85">
        <f>L2537*'Age distribution'!$L$7</f>
        <v>4136.0647714106135</v>
      </c>
      <c r="O2537" s="86">
        <f>L2537*'Age distribution'!$L$8</f>
        <v>4219.2860375129694</v>
      </c>
      <c r="P2537" s="86">
        <f>L2537*'Age distribution'!$L$9</f>
        <v>4142.8523867645772</v>
      </c>
      <c r="Q2537" s="86">
        <f>L2537*'Age distribution'!$L$10</f>
        <v>4000.0885815019392</v>
      </c>
      <c r="R2537" s="86">
        <f>L2537*'Age distribution'!$L$11</f>
        <v>2731.3402322949219</v>
      </c>
      <c r="S2537" s="86">
        <f t="shared" si="39"/>
        <v>20560</v>
      </c>
      <c r="U2537" s="6"/>
      <c r="V2537" s="6"/>
      <c r="W2537" s="6"/>
      <c r="X2537" s="6"/>
      <c r="Y2537" s="6"/>
      <c r="Z2537" s="6"/>
      <c r="AA2537" s="6"/>
      <c r="AB2537" s="6"/>
      <c r="AC2537" s="6"/>
      <c r="AD2537" s="6"/>
      <c r="AE2537" s="6"/>
      <c r="AF2537" s="6"/>
    </row>
    <row r="2538" spans="1:32" ht="15" customHeight="1">
      <c r="A2538" s="89" t="s">
        <v>8133</v>
      </c>
      <c r="B2538" s="89" t="s">
        <v>7523</v>
      </c>
      <c r="C2538" s="89" t="s">
        <v>6740</v>
      </c>
      <c r="D2538" s="227" t="s">
        <v>1310</v>
      </c>
      <c r="E2538" s="228"/>
      <c r="F2538" s="228"/>
      <c r="G2538" s="229" t="s">
        <v>1309</v>
      </c>
      <c r="H2538" s="229"/>
      <c r="I2538" s="229"/>
      <c r="J2538" s="76" t="s">
        <v>1308</v>
      </c>
      <c r="K2538" s="77">
        <v>74344</v>
      </c>
      <c r="L2538" s="165">
        <v>75103</v>
      </c>
      <c r="M2538" s="85">
        <f>L2538*'Age distribution'!$L$6</f>
        <v>4859.6608556248266</v>
      </c>
      <c r="N2538" s="85">
        <f>L2538*'Age distribution'!$L$7</f>
        <v>15108.505473115338</v>
      </c>
      <c r="O2538" s="86">
        <f>L2538*'Age distribution'!$L$8</f>
        <v>15412.501910279016</v>
      </c>
      <c r="P2538" s="86">
        <f>L2538*'Age distribution'!$L$9</f>
        <v>15133.299747236384</v>
      </c>
      <c r="Q2538" s="86">
        <f>L2538*'Age distribution'!$L$10</f>
        <v>14611.802175901757</v>
      </c>
      <c r="R2538" s="86">
        <f>L2538*'Age distribution'!$L$11</f>
        <v>9977.2298378426804</v>
      </c>
      <c r="S2538" s="86">
        <f t="shared" si="39"/>
        <v>75103</v>
      </c>
      <c r="U2538" s="6"/>
      <c r="V2538" s="6"/>
      <c r="W2538" s="6"/>
      <c r="X2538" s="6"/>
      <c r="Y2538" s="6"/>
      <c r="Z2538" s="6"/>
      <c r="AA2538" s="6"/>
      <c r="AB2538" s="6"/>
      <c r="AC2538" s="6"/>
      <c r="AD2538" s="6"/>
      <c r="AE2538" s="6"/>
      <c r="AF2538" s="6"/>
    </row>
    <row r="2539" spans="1:32" ht="15" customHeight="1">
      <c r="A2539" s="89" t="s">
        <v>8131</v>
      </c>
      <c r="B2539" s="89" t="s">
        <v>7523</v>
      </c>
      <c r="C2539" s="89" t="s">
        <v>6739</v>
      </c>
      <c r="D2539" s="227" t="s">
        <v>1307</v>
      </c>
      <c r="E2539" s="228"/>
      <c r="F2539" s="228"/>
      <c r="G2539" s="229" t="s">
        <v>1306</v>
      </c>
      <c r="H2539" s="229"/>
      <c r="I2539" s="229"/>
      <c r="J2539" s="76" t="s">
        <v>1306</v>
      </c>
      <c r="K2539" s="77">
        <v>3717</v>
      </c>
      <c r="L2539" s="165">
        <v>3713</v>
      </c>
      <c r="M2539" s="85">
        <f>L2539*'Age distribution'!$L$6</f>
        <v>240.25565898745697</v>
      </c>
      <c r="N2539" s="85">
        <f>L2539*'Age distribution'!$L$7</f>
        <v>746.94593853344406</v>
      </c>
      <c r="O2539" s="86">
        <f>L2539*'Age distribution'!$L$8</f>
        <v>761.97514870066414</v>
      </c>
      <c r="P2539" s="86">
        <f>L2539*'Age distribution'!$L$9</f>
        <v>748.17173696774694</v>
      </c>
      <c r="Q2539" s="86">
        <f>L2539*'Age distribution'!$L$10</f>
        <v>722.38953808933366</v>
      </c>
      <c r="R2539" s="86">
        <f>L2539*'Age distribution'!$L$11</f>
        <v>493.26197872135435</v>
      </c>
      <c r="S2539" s="86">
        <f t="shared" si="39"/>
        <v>3713</v>
      </c>
      <c r="U2539" s="6"/>
      <c r="V2539" s="6"/>
      <c r="W2539" s="6"/>
      <c r="X2539" s="6"/>
      <c r="Y2539" s="6"/>
      <c r="Z2539" s="6"/>
      <c r="AA2539" s="6"/>
      <c r="AB2539" s="6"/>
      <c r="AC2539" s="6"/>
      <c r="AD2539" s="6"/>
      <c r="AE2539" s="6"/>
      <c r="AF2539" s="6"/>
    </row>
    <row r="2540" spans="1:32" ht="15" customHeight="1">
      <c r="A2540" s="89" t="s">
        <v>8129</v>
      </c>
      <c r="B2540" s="89" t="s">
        <v>7523</v>
      </c>
      <c r="C2540" s="89" t="s">
        <v>6738</v>
      </c>
      <c r="D2540" s="227" t="s">
        <v>1305</v>
      </c>
      <c r="E2540" s="228"/>
      <c r="F2540" s="228"/>
      <c r="G2540" s="229" t="s">
        <v>1304</v>
      </c>
      <c r="H2540" s="229"/>
      <c r="I2540" s="229"/>
      <c r="J2540" s="76" t="s">
        <v>1304</v>
      </c>
      <c r="K2540" s="77">
        <v>31902</v>
      </c>
      <c r="L2540" s="165">
        <v>32340</v>
      </c>
      <c r="M2540" s="85">
        <f>L2540*'Age distribution'!$L$6</f>
        <v>2092.6119072594556</v>
      </c>
      <c r="N2540" s="85">
        <f>L2540*'Age distribution'!$L$7</f>
        <v>6505.8528554192244</v>
      </c>
      <c r="O2540" s="86">
        <f>L2540*'Age distribution'!$L$8</f>
        <v>6636.7563449985128</v>
      </c>
      <c r="P2540" s="86">
        <f>L2540*'Age distribution'!$L$9</f>
        <v>6516.5294838505079</v>
      </c>
      <c r="Q2540" s="86">
        <f>L2540*'Age distribution'!$L$10</f>
        <v>6291.9681286854438</v>
      </c>
      <c r="R2540" s="86">
        <f>L2540*'Age distribution'!$L$11</f>
        <v>4296.2812797868564</v>
      </c>
      <c r="S2540" s="86">
        <f t="shared" si="39"/>
        <v>32340</v>
      </c>
      <c r="U2540" s="6"/>
      <c r="V2540" s="6"/>
      <c r="W2540" s="6"/>
      <c r="X2540" s="6"/>
      <c r="Y2540" s="6"/>
      <c r="Z2540" s="6"/>
      <c r="AA2540" s="6"/>
      <c r="AB2540" s="6"/>
      <c r="AC2540" s="6"/>
      <c r="AD2540" s="6"/>
      <c r="AE2540" s="6"/>
      <c r="AF2540" s="6"/>
    </row>
    <row r="2541" spans="1:32" ht="15" customHeight="1">
      <c r="A2541" s="89" t="s">
        <v>8127</v>
      </c>
      <c r="B2541" s="89" t="s">
        <v>7523</v>
      </c>
      <c r="C2541" s="89" t="s">
        <v>6737</v>
      </c>
      <c r="D2541" s="227" t="s">
        <v>1303</v>
      </c>
      <c r="E2541" s="228"/>
      <c r="F2541" s="228"/>
      <c r="G2541" s="229" t="s">
        <v>1302</v>
      </c>
      <c r="H2541" s="229"/>
      <c r="I2541" s="229"/>
      <c r="J2541" s="76" t="s">
        <v>1302</v>
      </c>
      <c r="K2541" s="77">
        <v>312946</v>
      </c>
      <c r="L2541" s="165">
        <v>316346</v>
      </c>
      <c r="M2541" s="85">
        <f>L2541*'Age distribution'!$L$6</f>
        <v>20469.678615148416</v>
      </c>
      <c r="N2541" s="85">
        <f>L2541*'Age distribution'!$L$7</f>
        <v>63639.472090304575</v>
      </c>
      <c r="O2541" s="86">
        <f>L2541*'Age distribution'!$L$8</f>
        <v>64919.954320188612</v>
      </c>
      <c r="P2541" s="86">
        <f>L2541*'Age distribution'!$L$9</f>
        <v>63743.909588688082</v>
      </c>
      <c r="Q2541" s="86">
        <f>L2541*'Age distribution'!$L$10</f>
        <v>61547.277354271035</v>
      </c>
      <c r="R2541" s="86">
        <f>L2541*'Age distribution'!$L$11</f>
        <v>42025.708031399292</v>
      </c>
      <c r="S2541" s="86">
        <f t="shared" si="39"/>
        <v>316346</v>
      </c>
      <c r="U2541" s="6"/>
      <c r="V2541" s="6"/>
      <c r="W2541" s="6"/>
      <c r="X2541" s="6"/>
      <c r="Y2541" s="6"/>
      <c r="Z2541" s="6"/>
      <c r="AA2541" s="6"/>
      <c r="AB2541" s="6"/>
      <c r="AC2541" s="6"/>
      <c r="AD2541" s="6"/>
      <c r="AE2541" s="6"/>
      <c r="AF2541" s="6"/>
    </row>
    <row r="2542" spans="1:32" ht="15" customHeight="1">
      <c r="A2542" s="89" t="s">
        <v>8125</v>
      </c>
      <c r="B2542" s="89" t="s">
        <v>7523</v>
      </c>
      <c r="C2542" s="89" t="s">
        <v>6736</v>
      </c>
      <c r="D2542" s="227" t="s">
        <v>1301</v>
      </c>
      <c r="E2542" s="228"/>
      <c r="F2542" s="228"/>
      <c r="G2542" s="229" t="s">
        <v>1300</v>
      </c>
      <c r="H2542" s="229"/>
      <c r="I2542" s="229"/>
      <c r="J2542" s="76" t="s">
        <v>1299</v>
      </c>
      <c r="K2542" s="77">
        <v>1722996</v>
      </c>
      <c r="L2542" s="165">
        <v>1754167</v>
      </c>
      <c r="M2542" s="85">
        <f>L2542*'Age distribution'!$L$6</f>
        <v>113506.2075300432</v>
      </c>
      <c r="N2542" s="85">
        <f>L2542*'Age distribution'!$L$7</f>
        <v>352886.59201707406</v>
      </c>
      <c r="O2542" s="86">
        <f>L2542*'Age distribution'!$L$8</f>
        <v>359986.98105865822</v>
      </c>
      <c r="P2542" s="86">
        <f>L2542*'Age distribution'!$L$9</f>
        <v>353465.70733140362</v>
      </c>
      <c r="Q2542" s="86">
        <f>L2542*'Age distribution'!$L$10</f>
        <v>341285.18418032647</v>
      </c>
      <c r="R2542" s="86">
        <f>L2542*'Age distribution'!$L$11</f>
        <v>233036.32788249449</v>
      </c>
      <c r="S2542" s="86">
        <f t="shared" si="39"/>
        <v>1754167.0000000002</v>
      </c>
      <c r="U2542" s="6"/>
      <c r="V2542" s="6"/>
      <c r="W2542" s="6"/>
      <c r="X2542" s="6"/>
      <c r="Y2542" s="6"/>
      <c r="Z2542" s="6"/>
      <c r="AA2542" s="6"/>
      <c r="AB2542" s="6"/>
      <c r="AC2542" s="6"/>
      <c r="AD2542" s="6"/>
      <c r="AE2542" s="6"/>
      <c r="AF2542" s="6"/>
    </row>
    <row r="2543" spans="1:32" ht="15" customHeight="1">
      <c r="A2543" s="89" t="s">
        <v>8123</v>
      </c>
      <c r="B2543" s="89" t="s">
        <v>7523</v>
      </c>
      <c r="C2543" s="89" t="s">
        <v>6735</v>
      </c>
      <c r="D2543" s="227" t="s">
        <v>1298</v>
      </c>
      <c r="E2543" s="228"/>
      <c r="F2543" s="228"/>
      <c r="G2543" s="229" t="s">
        <v>1297</v>
      </c>
      <c r="H2543" s="229"/>
      <c r="I2543" s="229"/>
      <c r="J2543" s="76" t="s">
        <v>1297</v>
      </c>
      <c r="K2543" s="77">
        <v>10516</v>
      </c>
      <c r="L2543" s="165">
        <v>10583</v>
      </c>
      <c r="M2543" s="85">
        <f>L2543*'Age distribution'!$L$6</f>
        <v>684.79009939786079</v>
      </c>
      <c r="N2543" s="85">
        <f>L2543*'Age distribution'!$L$7</f>
        <v>2128.987036762574</v>
      </c>
      <c r="O2543" s="86">
        <f>L2543*'Age distribution'!$L$8</f>
        <v>2171.8241310797548</v>
      </c>
      <c r="P2543" s="86">
        <f>L2543*'Age distribution'!$L$9</f>
        <v>2132.4808759304242</v>
      </c>
      <c r="Q2543" s="86">
        <f>L2543*'Age distribution'!$L$10</f>
        <v>2058.9950125503415</v>
      </c>
      <c r="R2543" s="86">
        <f>L2543*'Age distribution'!$L$11</f>
        <v>1405.9228442790447</v>
      </c>
      <c r="S2543" s="86">
        <f t="shared" si="39"/>
        <v>10583</v>
      </c>
      <c r="U2543" s="6"/>
      <c r="V2543" s="6"/>
      <c r="W2543" s="6"/>
      <c r="X2543" s="6"/>
      <c r="Y2543" s="6"/>
      <c r="Z2543" s="6"/>
      <c r="AA2543" s="6"/>
      <c r="AB2543" s="6"/>
      <c r="AC2543" s="6"/>
      <c r="AD2543" s="6"/>
      <c r="AE2543" s="6"/>
      <c r="AF2543" s="6"/>
    </row>
    <row r="2544" spans="1:32" ht="15" customHeight="1">
      <c r="A2544" s="89" t="s">
        <v>8121</v>
      </c>
      <c r="B2544" s="89" t="s">
        <v>7523</v>
      </c>
      <c r="C2544" s="89" t="s">
        <v>6734</v>
      </c>
      <c r="D2544" s="227" t="s">
        <v>1296</v>
      </c>
      <c r="E2544" s="228"/>
      <c r="F2544" s="228"/>
      <c r="G2544" s="229" t="s">
        <v>1295</v>
      </c>
      <c r="H2544" s="229"/>
      <c r="I2544" s="229"/>
      <c r="J2544" s="76" t="s">
        <v>1295</v>
      </c>
      <c r="K2544" s="77">
        <v>645</v>
      </c>
      <c r="L2544" s="166">
        <v>627</v>
      </c>
      <c r="M2544" s="85">
        <f>L2544*'Age distribution'!$L$6</f>
        <v>40.571047181560871</v>
      </c>
      <c r="N2544" s="85">
        <f>L2544*'Age distribution'!$L$7</f>
        <v>126.13388189078088</v>
      </c>
      <c r="O2544" s="86">
        <f>L2544*'Age distribution'!$L$8</f>
        <v>128.67180668874667</v>
      </c>
      <c r="P2544" s="86">
        <f>L2544*'Age distribution'!$L$9</f>
        <v>126.34087774812208</v>
      </c>
      <c r="Q2544" s="86">
        <f>L2544*'Age distribution'!$L$10</f>
        <v>121.98713718879941</v>
      </c>
      <c r="R2544" s="86">
        <f>L2544*'Age distribution'!$L$11</f>
        <v>83.295249301990083</v>
      </c>
      <c r="S2544" s="86">
        <f t="shared" si="39"/>
        <v>627</v>
      </c>
      <c r="U2544" s="6"/>
      <c r="V2544" s="6"/>
      <c r="W2544" s="6"/>
      <c r="X2544" s="6"/>
      <c r="Y2544" s="6"/>
      <c r="Z2544" s="6"/>
      <c r="AA2544" s="6"/>
      <c r="AB2544" s="6"/>
      <c r="AC2544" s="6"/>
      <c r="AD2544" s="6"/>
      <c r="AE2544" s="6"/>
      <c r="AF2544" s="6"/>
    </row>
    <row r="2545" spans="1:32" ht="15" customHeight="1">
      <c r="A2545" s="89" t="s">
        <v>8119</v>
      </c>
      <c r="B2545" s="89" t="s">
        <v>7523</v>
      </c>
      <c r="C2545" s="89" t="s">
        <v>6733</v>
      </c>
      <c r="D2545" s="227" t="s">
        <v>1294</v>
      </c>
      <c r="E2545" s="228"/>
      <c r="F2545" s="228"/>
      <c r="G2545" s="229" t="s">
        <v>1293</v>
      </c>
      <c r="H2545" s="229"/>
      <c r="I2545" s="229"/>
      <c r="J2545" s="76" t="s">
        <v>1293</v>
      </c>
      <c r="K2545" s="77">
        <v>18257</v>
      </c>
      <c r="L2545" s="165">
        <v>18247</v>
      </c>
      <c r="M2545" s="85">
        <f>L2545*'Age distribution'!$L$6</f>
        <v>1180.7015915820434</v>
      </c>
      <c r="N2545" s="85">
        <f>L2545*'Age distribution'!$L$7</f>
        <v>3670.7574846269199</v>
      </c>
      <c r="O2545" s="86">
        <f>L2545*'Age distribution'!$L$8</f>
        <v>3744.6163582927602</v>
      </c>
      <c r="P2545" s="86">
        <f>L2545*'Age distribution'!$L$9</f>
        <v>3676.7814932535625</v>
      </c>
      <c r="Q2545" s="86">
        <f>L2545*'Age distribution'!$L$10</f>
        <v>3550.0786160829712</v>
      </c>
      <c r="R2545" s="86">
        <f>L2545*'Age distribution'!$L$11</f>
        <v>2424.0644561617432</v>
      </c>
      <c r="S2545" s="86">
        <f t="shared" si="39"/>
        <v>18247</v>
      </c>
      <c r="U2545" s="6"/>
      <c r="V2545" s="6"/>
      <c r="W2545" s="6"/>
      <c r="X2545" s="6"/>
      <c r="Y2545" s="6"/>
      <c r="Z2545" s="6"/>
      <c r="AA2545" s="6"/>
      <c r="AB2545" s="6"/>
      <c r="AC2545" s="6"/>
      <c r="AD2545" s="6"/>
      <c r="AE2545" s="6"/>
      <c r="AF2545" s="6"/>
    </row>
    <row r="2546" spans="1:32" ht="15" customHeight="1">
      <c r="A2546" s="89" t="s">
        <v>8117</v>
      </c>
      <c r="B2546" s="89" t="s">
        <v>7523</v>
      </c>
      <c r="C2546" s="89" t="s">
        <v>6732</v>
      </c>
      <c r="D2546" s="227" t="s">
        <v>1292</v>
      </c>
      <c r="E2546" s="228"/>
      <c r="F2546" s="228"/>
      <c r="G2546" s="229" t="s">
        <v>1291</v>
      </c>
      <c r="H2546" s="229"/>
      <c r="I2546" s="229"/>
      <c r="J2546" s="76" t="s">
        <v>1291</v>
      </c>
      <c r="K2546" s="77">
        <v>92651</v>
      </c>
      <c r="L2546" s="165">
        <v>92862</v>
      </c>
      <c r="M2546" s="85">
        <f>L2546*'Age distribution'!$L$6</f>
        <v>6008.7856194164369</v>
      </c>
      <c r="N2546" s="85">
        <f>L2546*'Age distribution'!$L$7</f>
        <v>18681.091770560917</v>
      </c>
      <c r="O2546" s="86">
        <f>L2546*'Age distribution'!$L$8</f>
        <v>19056.971790638589</v>
      </c>
      <c r="P2546" s="86">
        <f>L2546*'Age distribution'!$L$9</f>
        <v>18711.74894648503</v>
      </c>
      <c r="Q2546" s="86">
        <f>L2546*'Age distribution'!$L$10</f>
        <v>18066.937055225346</v>
      </c>
      <c r="R2546" s="86">
        <f>L2546*'Age distribution'!$L$11</f>
        <v>12336.464817673688</v>
      </c>
      <c r="S2546" s="86">
        <f t="shared" si="39"/>
        <v>92862</v>
      </c>
      <c r="U2546" s="6"/>
      <c r="V2546" s="6"/>
      <c r="W2546" s="6"/>
      <c r="X2546" s="6"/>
      <c r="Y2546" s="6"/>
      <c r="Z2546" s="6"/>
      <c r="AA2546" s="6"/>
      <c r="AB2546" s="6"/>
      <c r="AC2546" s="6"/>
      <c r="AD2546" s="6"/>
      <c r="AE2546" s="6"/>
      <c r="AF2546" s="6"/>
    </row>
    <row r="2547" spans="1:32" ht="15" customHeight="1">
      <c r="A2547" s="89" t="s">
        <v>8115</v>
      </c>
      <c r="B2547" s="89" t="s">
        <v>7523</v>
      </c>
      <c r="C2547" s="89" t="s">
        <v>6731</v>
      </c>
      <c r="D2547" s="227" t="s">
        <v>1290</v>
      </c>
      <c r="E2547" s="228"/>
      <c r="F2547" s="228"/>
      <c r="G2547" s="229" t="s">
        <v>1289</v>
      </c>
      <c r="H2547" s="229"/>
      <c r="I2547" s="229"/>
      <c r="J2547" s="76" t="s">
        <v>1289</v>
      </c>
      <c r="K2547" s="77">
        <v>314441</v>
      </c>
      <c r="L2547" s="165">
        <v>319250</v>
      </c>
      <c r="M2547" s="85">
        <f>L2547*'Age distribution'!$L$6</f>
        <v>20657.586623147225</v>
      </c>
      <c r="N2547" s="85">
        <f>L2547*'Age distribution'!$L$7</f>
        <v>64223.67112221977</v>
      </c>
      <c r="O2547" s="86">
        <f>L2547*'Age distribution'!$L$8</f>
        <v>65515.907951168068</v>
      </c>
      <c r="P2547" s="86">
        <f>L2547*'Age distribution'!$L$9</f>
        <v>64329.067338258334</v>
      </c>
      <c r="Q2547" s="86">
        <f>L2547*'Age distribution'!$L$10</f>
        <v>62112.270410724421</v>
      </c>
      <c r="R2547" s="86">
        <f>L2547*'Age distribution'!$L$11</f>
        <v>42411.49655448219</v>
      </c>
      <c r="S2547" s="86">
        <f t="shared" si="39"/>
        <v>319250.00000000006</v>
      </c>
      <c r="U2547" s="6"/>
      <c r="V2547" s="6"/>
      <c r="W2547" s="6"/>
      <c r="X2547" s="6"/>
      <c r="Y2547" s="6"/>
      <c r="Z2547" s="6"/>
      <c r="AA2547" s="6"/>
      <c r="AB2547" s="6"/>
      <c r="AC2547" s="6"/>
      <c r="AD2547" s="6"/>
      <c r="AE2547" s="6"/>
      <c r="AF2547" s="6"/>
    </row>
    <row r="2548" spans="1:32" ht="15" customHeight="1">
      <c r="A2548" s="89" t="s">
        <v>8113</v>
      </c>
      <c r="B2548" s="89" t="s">
        <v>7523</v>
      </c>
      <c r="C2548" s="89" t="s">
        <v>6730</v>
      </c>
      <c r="D2548" s="227" t="s">
        <v>1288</v>
      </c>
      <c r="E2548" s="228"/>
      <c r="F2548" s="228"/>
      <c r="G2548" s="229" t="s">
        <v>1287</v>
      </c>
      <c r="H2548" s="229"/>
      <c r="I2548" s="229"/>
      <c r="J2548" s="76" t="s">
        <v>1287</v>
      </c>
      <c r="K2548" s="77">
        <v>195678</v>
      </c>
      <c r="L2548" s="165">
        <v>197536</v>
      </c>
      <c r="M2548" s="85">
        <f>L2548*'Age distribution'!$L$6</f>
        <v>12781.885767235739</v>
      </c>
      <c r="N2548" s="85">
        <f>L2548*'Age distribution'!$L$7</f>
        <v>39738.409080027581</v>
      </c>
      <c r="O2548" s="86">
        <f>L2548*'Age distribution'!$L$8</f>
        <v>40537.980870922271</v>
      </c>
      <c r="P2548" s="86">
        <f>L2548*'Age distribution'!$L$9</f>
        <v>39803.623009335002</v>
      </c>
      <c r="Q2548" s="86">
        <f>L2548*'Age distribution'!$L$10</f>
        <v>38431.979476438086</v>
      </c>
      <c r="R2548" s="86">
        <f>L2548*'Age distribution'!$L$11</f>
        <v>26242.121796041327</v>
      </c>
      <c r="S2548" s="86">
        <f t="shared" si="39"/>
        <v>197536</v>
      </c>
      <c r="U2548" s="6"/>
      <c r="V2548" s="6"/>
      <c r="W2548" s="6"/>
      <c r="X2548" s="6"/>
      <c r="Y2548" s="6"/>
      <c r="Z2548" s="6"/>
      <c r="AA2548" s="6"/>
      <c r="AB2548" s="6"/>
      <c r="AC2548" s="6"/>
      <c r="AD2548" s="6"/>
      <c r="AE2548" s="6"/>
      <c r="AF2548" s="6"/>
    </row>
    <row r="2549" spans="1:32" ht="15" customHeight="1">
      <c r="A2549" s="89" t="s">
        <v>8111</v>
      </c>
      <c r="B2549" s="89" t="s">
        <v>7523</v>
      </c>
      <c r="C2549" s="89" t="s">
        <v>6729</v>
      </c>
      <c r="D2549" s="227" t="s">
        <v>1286</v>
      </c>
      <c r="E2549" s="228"/>
      <c r="F2549" s="228"/>
      <c r="G2549" s="229" t="s">
        <v>1285</v>
      </c>
      <c r="H2549" s="229"/>
      <c r="I2549" s="229"/>
      <c r="J2549" s="76" t="s">
        <v>1285</v>
      </c>
      <c r="K2549" s="77">
        <v>9274</v>
      </c>
      <c r="L2549" s="165">
        <v>9353</v>
      </c>
      <c r="M2549" s="85">
        <f>L2549*'Age distribution'!$L$6</f>
        <v>605.20096377853088</v>
      </c>
      <c r="N2549" s="85">
        <f>L2549*'Age distribution'!$L$7</f>
        <v>1881.5473641538654</v>
      </c>
      <c r="O2549" s="86">
        <f>L2549*'Age distribution'!$L$8</f>
        <v>1919.4057543219262</v>
      </c>
      <c r="P2549" s="86">
        <f>L2549*'Age distribution'!$L$9</f>
        <v>1884.6351348934384</v>
      </c>
      <c r="Q2549" s="86">
        <f>L2549*'Age distribution'!$L$10</f>
        <v>1819.6901022756633</v>
      </c>
      <c r="R2549" s="86">
        <f>L2549*'Age distribution'!$L$11</f>
        <v>1242.5206805765761</v>
      </c>
      <c r="S2549" s="86">
        <f t="shared" si="39"/>
        <v>9353</v>
      </c>
      <c r="U2549" s="6"/>
      <c r="V2549" s="6"/>
      <c r="W2549" s="6"/>
      <c r="X2549" s="6"/>
      <c r="Y2549" s="6"/>
      <c r="Z2549" s="6"/>
      <c r="AA2549" s="6"/>
      <c r="AB2549" s="6"/>
      <c r="AC2549" s="6"/>
      <c r="AD2549" s="6"/>
      <c r="AE2549" s="6"/>
      <c r="AF2549" s="6"/>
    </row>
    <row r="2550" spans="1:32" ht="15" customHeight="1">
      <c r="A2550" s="89" t="s">
        <v>8109</v>
      </c>
      <c r="B2550" s="89" t="s">
        <v>7523</v>
      </c>
      <c r="C2550" s="89" t="s">
        <v>6728</v>
      </c>
      <c r="D2550" s="227" t="s">
        <v>1284</v>
      </c>
      <c r="E2550" s="228"/>
      <c r="F2550" s="228"/>
      <c r="G2550" s="229" t="s">
        <v>1283</v>
      </c>
      <c r="H2550" s="229"/>
      <c r="I2550" s="229"/>
      <c r="J2550" s="76" t="s">
        <v>1283</v>
      </c>
      <c r="K2550" s="77">
        <v>1624</v>
      </c>
      <c r="L2550" s="165">
        <v>1635</v>
      </c>
      <c r="M2550" s="85">
        <f>L2550*'Age distribution'!$L$6</f>
        <v>105.79531442081664</v>
      </c>
      <c r="N2550" s="85">
        <f>L2550*'Age distribution'!$L$7</f>
        <v>328.91371115060088</v>
      </c>
      <c r="O2550" s="86">
        <f>L2550*'Age distribution'!$L$8</f>
        <v>335.53174471467435</v>
      </c>
      <c r="P2550" s="86">
        <f>L2550*'Age distribution'!$L$9</f>
        <v>329.45348503696908</v>
      </c>
      <c r="Q2550" s="86">
        <f>L2550*'Age distribution'!$L$10</f>
        <v>318.10042951146261</v>
      </c>
      <c r="R2550" s="86">
        <f>L2550*'Age distribution'!$L$11</f>
        <v>217.20531516547652</v>
      </c>
      <c r="S2550" s="86">
        <f t="shared" si="39"/>
        <v>1635.0000000000002</v>
      </c>
      <c r="U2550" s="6"/>
      <c r="V2550" s="6"/>
      <c r="W2550" s="6"/>
      <c r="X2550" s="6"/>
      <c r="Y2550" s="6"/>
      <c r="Z2550" s="6"/>
      <c r="AA2550" s="6"/>
      <c r="AB2550" s="6"/>
      <c r="AC2550" s="6"/>
      <c r="AD2550" s="6"/>
      <c r="AE2550" s="6"/>
      <c r="AF2550" s="6"/>
    </row>
    <row r="2551" spans="1:32" ht="15" customHeight="1">
      <c r="A2551" s="89" t="s">
        <v>8107</v>
      </c>
      <c r="B2551" s="89" t="s">
        <v>7523</v>
      </c>
      <c r="C2551" s="89" t="s">
        <v>6727</v>
      </c>
      <c r="D2551" s="227" t="s">
        <v>1282</v>
      </c>
      <c r="E2551" s="228"/>
      <c r="F2551" s="228"/>
      <c r="G2551" s="229" t="s">
        <v>1281</v>
      </c>
      <c r="H2551" s="229"/>
      <c r="I2551" s="229"/>
      <c r="J2551" s="76" t="s">
        <v>1281</v>
      </c>
      <c r="K2551" s="77">
        <v>7207</v>
      </c>
      <c r="L2551" s="165">
        <v>7209</v>
      </c>
      <c r="M2551" s="85">
        <f>L2551*'Age distribution'!$L$6</f>
        <v>466.46998266646307</v>
      </c>
      <c r="N2551" s="85">
        <f>L2551*'Age distribution'!$L$7</f>
        <v>1450.2378860456768</v>
      </c>
      <c r="O2551" s="86">
        <f>L2551*'Age distribution'!$L$8</f>
        <v>1479.4179496318577</v>
      </c>
      <c r="P2551" s="86">
        <f>L2551*'Age distribution'!$L$9</f>
        <v>1452.6178431997002</v>
      </c>
      <c r="Q2551" s="86">
        <f>L2551*'Age distribution'!$L$10</f>
        <v>1402.5602424147608</v>
      </c>
      <c r="R2551" s="86">
        <f>L2551*'Age distribution'!$L$11</f>
        <v>957.69609604154141</v>
      </c>
      <c r="S2551" s="86">
        <f t="shared" si="39"/>
        <v>7209.0000000000009</v>
      </c>
      <c r="U2551" s="6"/>
      <c r="V2551" s="6"/>
      <c r="W2551" s="6"/>
      <c r="X2551" s="6"/>
      <c r="Y2551" s="6"/>
      <c r="Z2551" s="6"/>
      <c r="AA2551" s="6"/>
      <c r="AB2551" s="6"/>
      <c r="AC2551" s="6"/>
      <c r="AD2551" s="6"/>
      <c r="AE2551" s="6"/>
      <c r="AF2551" s="6"/>
    </row>
    <row r="2552" spans="1:32" ht="15" customHeight="1">
      <c r="A2552" s="89" t="s">
        <v>8105</v>
      </c>
      <c r="B2552" s="89" t="s">
        <v>7523</v>
      </c>
      <c r="C2552" s="89" t="s">
        <v>6726</v>
      </c>
      <c r="D2552" s="227" t="s">
        <v>1280</v>
      </c>
      <c r="E2552" s="228"/>
      <c r="F2552" s="228"/>
      <c r="G2552" s="229" t="s">
        <v>1279</v>
      </c>
      <c r="H2552" s="229"/>
      <c r="I2552" s="229"/>
      <c r="J2552" s="76" t="s">
        <v>1279</v>
      </c>
      <c r="K2552" s="77">
        <v>38101</v>
      </c>
      <c r="L2552" s="165">
        <v>38017</v>
      </c>
      <c r="M2552" s="85">
        <f>L2552*'Age distribution'!$L$6</f>
        <v>2459.951356780542</v>
      </c>
      <c r="N2552" s="85">
        <f>L2552*'Age distribution'!$L$7</f>
        <v>7647.89758826446</v>
      </c>
      <c r="O2552" s="86">
        <f>L2552*'Age distribution'!$L$8</f>
        <v>7801.7800237417587</v>
      </c>
      <c r="P2552" s="86">
        <f>L2552*'Age distribution'!$L$9</f>
        <v>7660.4484040675552</v>
      </c>
      <c r="Q2552" s="86">
        <f>L2552*'Age distribution'!$L$10</f>
        <v>7396.4672958637757</v>
      </c>
      <c r="R2552" s="86">
        <f>L2552*'Age distribution'!$L$11</f>
        <v>5050.4553312819089</v>
      </c>
      <c r="S2552" s="86">
        <f t="shared" si="39"/>
        <v>38017.000000000007</v>
      </c>
      <c r="U2552" s="6"/>
      <c r="V2552" s="6"/>
      <c r="W2552" s="6"/>
      <c r="X2552" s="6"/>
      <c r="Y2552" s="6"/>
      <c r="Z2552" s="6"/>
      <c r="AA2552" s="6"/>
      <c r="AB2552" s="6"/>
      <c r="AC2552" s="6"/>
      <c r="AD2552" s="6"/>
      <c r="AE2552" s="6"/>
      <c r="AF2552" s="6"/>
    </row>
    <row r="2553" spans="1:32" ht="15" customHeight="1">
      <c r="A2553" s="89" t="s">
        <v>8104</v>
      </c>
      <c r="B2553" s="89" t="s">
        <v>7523</v>
      </c>
      <c r="C2553" s="89" t="s">
        <v>6725</v>
      </c>
      <c r="D2553" s="227" t="s">
        <v>1278</v>
      </c>
      <c r="E2553" s="228"/>
      <c r="F2553" s="228"/>
      <c r="G2553" s="229" t="s">
        <v>1277</v>
      </c>
      <c r="H2553" s="229"/>
      <c r="I2553" s="229"/>
      <c r="J2553" s="76" t="s">
        <v>1277</v>
      </c>
      <c r="K2553" s="77">
        <v>17210</v>
      </c>
      <c r="L2553" s="165">
        <v>17236</v>
      </c>
      <c r="M2553" s="85">
        <f>L2553*'Age distribution'!$L$6</f>
        <v>1115.2832044998138</v>
      </c>
      <c r="N2553" s="85">
        <f>L2553*'Age distribution'!$L$7</f>
        <v>3467.3741439704932</v>
      </c>
      <c r="O2553" s="86">
        <f>L2553*'Age distribution'!$L$8</f>
        <v>3537.1407656893743</v>
      </c>
      <c r="P2553" s="86">
        <f>L2553*'Age distribution'!$L$9</f>
        <v>3473.0643841573083</v>
      </c>
      <c r="Q2553" s="86">
        <f>L2553*'Age distribution'!$L$10</f>
        <v>3353.381653247443</v>
      </c>
      <c r="R2553" s="86">
        <f>L2553*'Age distribution'!$L$11</f>
        <v>2289.7558484355677</v>
      </c>
      <c r="S2553" s="86">
        <f t="shared" si="39"/>
        <v>17236</v>
      </c>
      <c r="U2553" s="6"/>
      <c r="V2553" s="6"/>
      <c r="W2553" s="6"/>
      <c r="X2553" s="6"/>
      <c r="Y2553" s="6"/>
      <c r="Z2553" s="6"/>
      <c r="AA2553" s="6"/>
      <c r="AB2553" s="6"/>
      <c r="AC2553" s="6"/>
      <c r="AD2553" s="6"/>
      <c r="AE2553" s="6"/>
      <c r="AF2553" s="6"/>
    </row>
    <row r="2554" spans="1:32" ht="15" customHeight="1">
      <c r="A2554" s="89" t="s">
        <v>8102</v>
      </c>
      <c r="B2554" s="89" t="s">
        <v>7523</v>
      </c>
      <c r="C2554" s="89" t="s">
        <v>6724</v>
      </c>
      <c r="D2554" s="227" t="s">
        <v>1275</v>
      </c>
      <c r="E2554" s="228"/>
      <c r="F2554" s="228"/>
      <c r="G2554" s="229" t="s">
        <v>1274</v>
      </c>
      <c r="H2554" s="229"/>
      <c r="I2554" s="229"/>
      <c r="J2554" s="76" t="s">
        <v>1274</v>
      </c>
      <c r="K2554" s="77">
        <v>42806</v>
      </c>
      <c r="L2554" s="165">
        <v>43352</v>
      </c>
      <c r="M2554" s="85">
        <f>L2554*'Age distribution'!$L$6</f>
        <v>2805.1611442025946</v>
      </c>
      <c r="N2554" s="85">
        <f>L2554*'Age distribution'!$L$7</f>
        <v>8721.1420218965432</v>
      </c>
      <c r="O2554" s="86">
        <f>L2554*'Age distribution'!$L$8</f>
        <v>8896.6190806547784</v>
      </c>
      <c r="P2554" s="86">
        <f>L2554*'Age distribution'!$L$9</f>
        <v>8735.4541182401736</v>
      </c>
      <c r="Q2554" s="86">
        <f>L2554*'Age distribution'!$L$10</f>
        <v>8434.4280245754908</v>
      </c>
      <c r="R2554" s="86">
        <f>L2554*'Age distribution'!$L$11</f>
        <v>5759.1956104304209</v>
      </c>
      <c r="S2554" s="86">
        <f t="shared" si="39"/>
        <v>43352</v>
      </c>
      <c r="U2554" s="6"/>
      <c r="V2554" s="6"/>
      <c r="W2554" s="6"/>
      <c r="X2554" s="6"/>
      <c r="Y2554" s="6"/>
      <c r="Z2554" s="6"/>
      <c r="AA2554" s="6"/>
      <c r="AB2554" s="6"/>
      <c r="AC2554" s="6"/>
      <c r="AD2554" s="6"/>
      <c r="AE2554" s="6"/>
      <c r="AF2554" s="6"/>
    </row>
    <row r="2555" spans="1:32" ht="15" customHeight="1">
      <c r="A2555" s="89" t="s">
        <v>8100</v>
      </c>
      <c r="B2555" s="89" t="s">
        <v>7523</v>
      </c>
      <c r="C2555" s="89" t="s">
        <v>6723</v>
      </c>
      <c r="D2555" s="227" t="s">
        <v>1273</v>
      </c>
      <c r="E2555" s="228"/>
      <c r="F2555" s="228"/>
      <c r="G2555" s="229" t="s">
        <v>1272</v>
      </c>
      <c r="H2555" s="229"/>
      <c r="I2555" s="229"/>
      <c r="J2555" s="76" t="s">
        <v>1272</v>
      </c>
      <c r="K2555" s="77">
        <v>38117</v>
      </c>
      <c r="L2555" s="165">
        <v>38444</v>
      </c>
      <c r="M2555" s="85">
        <f>L2555*'Age distribution'!$L$6</f>
        <v>2487.5810810971711</v>
      </c>
      <c r="N2555" s="85">
        <f>L2555*'Age distribution'!$L$7</f>
        <v>7733.797377048134</v>
      </c>
      <c r="O2555" s="86">
        <f>L2555*'Age distribution'!$L$8</f>
        <v>7889.4081919332975</v>
      </c>
      <c r="P2555" s="86">
        <f>L2555*'Age distribution'!$L$9</f>
        <v>7746.4891613218588</v>
      </c>
      <c r="Q2555" s="86">
        <f>L2555*'Age distribution'!$L$10</f>
        <v>7479.5430655282371</v>
      </c>
      <c r="R2555" s="86">
        <f>L2555*'Age distribution'!$L$11</f>
        <v>5107.1811230713029</v>
      </c>
      <c r="S2555" s="86">
        <f t="shared" si="39"/>
        <v>38444</v>
      </c>
      <c r="U2555" s="6"/>
      <c r="V2555" s="6"/>
      <c r="W2555" s="6"/>
      <c r="X2555" s="6"/>
      <c r="Y2555" s="6"/>
      <c r="Z2555" s="6"/>
      <c r="AA2555" s="6"/>
      <c r="AB2555" s="6"/>
      <c r="AC2555" s="6"/>
      <c r="AD2555" s="6"/>
      <c r="AE2555" s="6"/>
      <c r="AF2555" s="6"/>
    </row>
    <row r="2556" spans="1:32" ht="15" customHeight="1">
      <c r="A2556" s="89" t="s">
        <v>8098</v>
      </c>
      <c r="B2556" s="89" t="s">
        <v>7523</v>
      </c>
      <c r="C2556" s="89" t="s">
        <v>6722</v>
      </c>
      <c r="D2556" s="227" t="s">
        <v>1271</v>
      </c>
      <c r="E2556" s="228"/>
      <c r="F2556" s="228"/>
      <c r="G2556" s="229" t="s">
        <v>1270</v>
      </c>
      <c r="H2556" s="229"/>
      <c r="I2556" s="229"/>
      <c r="J2556" s="76" t="s">
        <v>1270</v>
      </c>
      <c r="K2556" s="77">
        <v>21339</v>
      </c>
      <c r="L2556" s="165">
        <v>21372</v>
      </c>
      <c r="M2556" s="85">
        <f>L2556*'Age distribution'!$L$6</f>
        <v>1382.9097613466013</v>
      </c>
      <c r="N2556" s="85">
        <f>L2556*'Age distribution'!$L$7</f>
        <v>4299.4151894254692</v>
      </c>
      <c r="O2556" s="86">
        <f>L2556*'Age distribution'!$L$8</f>
        <v>4385.9232098116336</v>
      </c>
      <c r="P2556" s="86">
        <f>L2556*'Age distribution'!$L$9</f>
        <v>4306.4708759694822</v>
      </c>
      <c r="Q2556" s="86">
        <f>L2556*'Age distribution'!$L$10</f>
        <v>4158.0687336507517</v>
      </c>
      <c r="R2556" s="86">
        <f>L2556*'Age distribution'!$L$11</f>
        <v>2839.2122297960636</v>
      </c>
      <c r="S2556" s="86">
        <f t="shared" si="39"/>
        <v>21372</v>
      </c>
      <c r="U2556" s="6"/>
      <c r="V2556" s="6"/>
      <c r="W2556" s="6"/>
      <c r="X2556" s="6"/>
      <c r="Y2556" s="6"/>
      <c r="Z2556" s="6"/>
      <c r="AA2556" s="6"/>
      <c r="AB2556" s="6"/>
      <c r="AC2556" s="6"/>
      <c r="AD2556" s="6"/>
      <c r="AE2556" s="6"/>
      <c r="AF2556" s="6"/>
    </row>
    <row r="2557" spans="1:32" ht="15" customHeight="1">
      <c r="A2557" s="89" t="s">
        <v>8097</v>
      </c>
      <c r="B2557" s="89" t="s">
        <v>7523</v>
      </c>
      <c r="C2557" s="89" t="s">
        <v>6721</v>
      </c>
      <c r="D2557" s="227" t="s">
        <v>1269</v>
      </c>
      <c r="E2557" s="228"/>
      <c r="F2557" s="228"/>
      <c r="G2557" s="229" t="s">
        <v>1268</v>
      </c>
      <c r="H2557" s="229"/>
      <c r="I2557" s="229"/>
      <c r="J2557" s="76" t="s">
        <v>1268</v>
      </c>
      <c r="K2557" s="77">
        <v>13516</v>
      </c>
      <c r="L2557" s="165">
        <v>13555</v>
      </c>
      <c r="M2557" s="85">
        <f>L2557*'Age distribution'!$L$6</f>
        <v>877.09815717074582</v>
      </c>
      <c r="N2557" s="85">
        <f>L2557*'Age distribution'!$L$7</f>
        <v>2726.8656603341865</v>
      </c>
      <c r="O2557" s="86">
        <f>L2557*'Age distribution'!$L$8</f>
        <v>2781.7325991482635</v>
      </c>
      <c r="P2557" s="86">
        <f>L2557*'Age distribution'!$L$9</f>
        <v>2731.3406664685722</v>
      </c>
      <c r="Q2557" s="86">
        <f>L2557*'Age distribution'!$L$10</f>
        <v>2637.2179339620034</v>
      </c>
      <c r="R2557" s="86">
        <f>L2557*'Age distribution'!$L$11</f>
        <v>1800.744982916229</v>
      </c>
      <c r="S2557" s="86">
        <f t="shared" si="39"/>
        <v>13555</v>
      </c>
      <c r="U2557" s="6"/>
      <c r="V2557" s="6"/>
      <c r="W2557" s="6"/>
      <c r="X2557" s="6"/>
      <c r="Y2557" s="6"/>
      <c r="Z2557" s="6"/>
      <c r="AA2557" s="6"/>
      <c r="AB2557" s="6"/>
      <c r="AC2557" s="6"/>
      <c r="AD2557" s="6"/>
      <c r="AE2557" s="6"/>
      <c r="AF2557" s="6"/>
    </row>
    <row r="2558" spans="1:32" ht="15" customHeight="1">
      <c r="A2558" s="89" t="s">
        <v>8095</v>
      </c>
      <c r="B2558" s="89" t="s">
        <v>7523</v>
      </c>
      <c r="C2558" s="89" t="s">
        <v>6720</v>
      </c>
      <c r="D2558" s="227" t="s">
        <v>1267</v>
      </c>
      <c r="E2558" s="228"/>
      <c r="F2558" s="228"/>
      <c r="G2558" s="229" t="s">
        <v>1266</v>
      </c>
      <c r="H2558" s="229"/>
      <c r="I2558" s="229"/>
      <c r="J2558" s="76" t="s">
        <v>1266</v>
      </c>
      <c r="K2558" s="77">
        <v>407677</v>
      </c>
      <c r="L2558" s="165">
        <v>412745</v>
      </c>
      <c r="M2558" s="85">
        <f>L2558*'Age distribution'!$L$6</f>
        <v>26707.331529431169</v>
      </c>
      <c r="N2558" s="85">
        <f>L2558*'Age distribution'!$L$7</f>
        <v>83032.103797464675</v>
      </c>
      <c r="O2558" s="86">
        <f>L2558*'Age distribution'!$L$8</f>
        <v>84702.782857650323</v>
      </c>
      <c r="P2558" s="86">
        <f>L2558*'Age distribution'!$L$9</f>
        <v>83168.366166106294</v>
      </c>
      <c r="Q2558" s="86">
        <f>L2558*'Age distribution'!$L$10</f>
        <v>80302.361944164295</v>
      </c>
      <c r="R2558" s="86">
        <f>L2558*'Age distribution'!$L$11</f>
        <v>54832.053705183251</v>
      </c>
      <c r="S2558" s="86">
        <f t="shared" si="39"/>
        <v>412745.00000000006</v>
      </c>
      <c r="U2558" s="6"/>
      <c r="V2558" s="6"/>
      <c r="W2558" s="6"/>
      <c r="X2558" s="6"/>
      <c r="Y2558" s="6"/>
      <c r="Z2558" s="6"/>
      <c r="AA2558" s="6"/>
      <c r="AB2558" s="6"/>
      <c r="AC2558" s="6"/>
      <c r="AD2558" s="6"/>
      <c r="AE2558" s="6"/>
      <c r="AF2558" s="6"/>
    </row>
    <row r="2559" spans="1:32" ht="15" customHeight="1">
      <c r="A2559" s="89" t="s">
        <v>8093</v>
      </c>
      <c r="B2559" s="89" t="s">
        <v>7523</v>
      </c>
      <c r="C2559" s="89" t="s">
        <v>6719</v>
      </c>
      <c r="D2559" s="227" t="s">
        <v>1265</v>
      </c>
      <c r="E2559" s="228"/>
      <c r="F2559" s="228"/>
      <c r="G2559" s="229" t="s">
        <v>1264</v>
      </c>
      <c r="H2559" s="229"/>
      <c r="I2559" s="229"/>
      <c r="J2559" s="76" t="s">
        <v>1264</v>
      </c>
      <c r="K2559" s="77">
        <v>12404</v>
      </c>
      <c r="L2559" s="165">
        <v>12406</v>
      </c>
      <c r="M2559" s="85">
        <f>L2559*'Age distribution'!$L$6</f>
        <v>802.7502573117132</v>
      </c>
      <c r="N2559" s="85">
        <f>L2559*'Age distribution'!$L$7</f>
        <v>2495.720795433856</v>
      </c>
      <c r="O2559" s="86">
        <f>L2559*'Age distribution'!$L$8</f>
        <v>2545.9368959818044</v>
      </c>
      <c r="P2559" s="86">
        <f>L2559*'Age distribution'!$L$9</f>
        <v>2499.816474231583</v>
      </c>
      <c r="Q2559" s="86">
        <f>L2559*'Age distribution'!$L$10</f>
        <v>2413.6721275346817</v>
      </c>
      <c r="R2559" s="86">
        <f>L2559*'Age distribution'!$L$11</f>
        <v>1648.103449506362</v>
      </c>
      <c r="S2559" s="86">
        <f t="shared" si="39"/>
        <v>12406</v>
      </c>
      <c r="U2559" s="6"/>
      <c r="V2559" s="6"/>
      <c r="W2559" s="6"/>
      <c r="X2559" s="6"/>
      <c r="Y2559" s="6"/>
      <c r="Z2559" s="6"/>
      <c r="AA2559" s="6"/>
      <c r="AB2559" s="6"/>
      <c r="AC2559" s="6"/>
      <c r="AD2559" s="6"/>
      <c r="AE2559" s="6"/>
      <c r="AF2559" s="6"/>
    </row>
    <row r="2560" spans="1:32" ht="15" customHeight="1">
      <c r="A2560" s="89" t="s">
        <v>8091</v>
      </c>
      <c r="B2560" s="89" t="s">
        <v>7523</v>
      </c>
      <c r="C2560" s="89" t="s">
        <v>6718</v>
      </c>
      <c r="D2560" s="227" t="s">
        <v>1263</v>
      </c>
      <c r="E2560" s="228"/>
      <c r="F2560" s="228"/>
      <c r="G2560" s="229" t="s">
        <v>1262</v>
      </c>
      <c r="H2560" s="229"/>
      <c r="I2560" s="229"/>
      <c r="J2560" s="76" t="s">
        <v>1262</v>
      </c>
      <c r="K2560" s="77">
        <v>6166</v>
      </c>
      <c r="L2560" s="165">
        <v>6268</v>
      </c>
      <c r="M2560" s="85">
        <f>L2560*'Age distribution'!$L$6</f>
        <v>405.58105858695944</v>
      </c>
      <c r="N2560" s="85">
        <f>L2560*'Age distribution'!$L$7</f>
        <v>1260.9364779767377</v>
      </c>
      <c r="O2560" s="86">
        <f>L2560*'Age distribution'!$L$8</f>
        <v>1286.3076305024947</v>
      </c>
      <c r="P2560" s="86">
        <f>L2560*'Age distribution'!$L$9</f>
        <v>1263.0057762762826</v>
      </c>
      <c r="Q2560" s="86">
        <f>L2560*'Age distribution'!$L$10</f>
        <v>1219.4822582127508</v>
      </c>
      <c r="R2560" s="86">
        <f>L2560*'Age distribution'!$L$11</f>
        <v>832.68679844477481</v>
      </c>
      <c r="S2560" s="86">
        <f t="shared" si="39"/>
        <v>6268</v>
      </c>
      <c r="U2560" s="6"/>
      <c r="V2560" s="6"/>
      <c r="W2560" s="6"/>
      <c r="X2560" s="6"/>
      <c r="Y2560" s="6"/>
      <c r="Z2560" s="6"/>
      <c r="AA2560" s="6"/>
      <c r="AB2560" s="6"/>
      <c r="AC2560" s="6"/>
      <c r="AD2560" s="6"/>
      <c r="AE2560" s="6"/>
      <c r="AF2560" s="6"/>
    </row>
    <row r="2561" spans="1:32" ht="15" customHeight="1">
      <c r="A2561" s="89" t="s">
        <v>8089</v>
      </c>
      <c r="B2561" s="89" t="s">
        <v>7523</v>
      </c>
      <c r="C2561" s="89" t="s">
        <v>6717</v>
      </c>
      <c r="D2561" s="227" t="s">
        <v>1261</v>
      </c>
      <c r="E2561" s="228"/>
      <c r="F2561" s="228"/>
      <c r="G2561" s="229" t="s">
        <v>1260</v>
      </c>
      <c r="H2561" s="229"/>
      <c r="I2561" s="229"/>
      <c r="J2561" s="76" t="s">
        <v>1260</v>
      </c>
      <c r="K2561" s="77">
        <v>30429</v>
      </c>
      <c r="L2561" s="165">
        <v>30484</v>
      </c>
      <c r="M2561" s="85">
        <f>L2561*'Age distribution'!$L$6</f>
        <v>1972.5164310728894</v>
      </c>
      <c r="N2561" s="85">
        <f>L2561*'Age distribution'!$L$7</f>
        <v>6132.48047138527</v>
      </c>
      <c r="O2561" s="86">
        <f>L2561*'Age distribution'!$L$8</f>
        <v>6255.8713797444243</v>
      </c>
      <c r="P2561" s="86">
        <f>L2561*'Age distribution'!$L$9</f>
        <v>6142.544365667869</v>
      </c>
      <c r="Q2561" s="86">
        <f>L2561*'Age distribution'!$L$10</f>
        <v>5930.8706380595877</v>
      </c>
      <c r="R2561" s="86">
        <f>L2561*'Age distribution'!$L$11</f>
        <v>4049.7167140699612</v>
      </c>
      <c r="S2561" s="86">
        <f t="shared" si="39"/>
        <v>30484</v>
      </c>
      <c r="U2561" s="6"/>
      <c r="V2561" s="6"/>
      <c r="W2561" s="6"/>
      <c r="X2561" s="6"/>
      <c r="Y2561" s="6"/>
      <c r="Z2561" s="6"/>
      <c r="AA2561" s="6"/>
      <c r="AB2561" s="6"/>
      <c r="AC2561" s="6"/>
      <c r="AD2561" s="6"/>
      <c r="AE2561" s="6"/>
      <c r="AF2561" s="6"/>
    </row>
    <row r="2562" spans="1:32" ht="15" customHeight="1">
      <c r="A2562" s="89" t="s">
        <v>8087</v>
      </c>
      <c r="B2562" s="89" t="s">
        <v>7523</v>
      </c>
      <c r="C2562" s="89" t="s">
        <v>6716</v>
      </c>
      <c r="D2562" s="227" t="s">
        <v>1259</v>
      </c>
      <c r="E2562" s="228"/>
      <c r="F2562" s="228"/>
      <c r="G2562" s="229" t="s">
        <v>1258</v>
      </c>
      <c r="H2562" s="229"/>
      <c r="I2562" s="229"/>
      <c r="J2562" s="76" t="s">
        <v>1258</v>
      </c>
      <c r="K2562" s="77">
        <v>8114</v>
      </c>
      <c r="L2562" s="165">
        <v>8055</v>
      </c>
      <c r="M2562" s="85">
        <f>L2562*'Age distribution'!$L$6</f>
        <v>521.21177838512415</v>
      </c>
      <c r="N2562" s="85">
        <f>L2562*'Age distribution'!$L$7</f>
        <v>1620.42809988874</v>
      </c>
      <c r="O2562" s="86">
        <f>L2562*'Age distribution'!$L$8</f>
        <v>1653.0325404750472</v>
      </c>
      <c r="P2562" s="86">
        <f>L2562*'Age distribution'!$L$9</f>
        <v>1623.0873528885541</v>
      </c>
      <c r="Q2562" s="86">
        <f>L2562*'Age distribution'!$L$10</f>
        <v>1567.1553270427103</v>
      </c>
      <c r="R2562" s="86">
        <f>L2562*'Age distribution'!$L$11</f>
        <v>1070.0849013198247</v>
      </c>
      <c r="S2562" s="86">
        <f t="shared" si="39"/>
        <v>8055.0000000000009</v>
      </c>
      <c r="U2562" s="6"/>
      <c r="V2562" s="6"/>
      <c r="W2562" s="6"/>
      <c r="X2562" s="6"/>
      <c r="Y2562" s="6"/>
      <c r="Z2562" s="6"/>
      <c r="AA2562" s="6"/>
      <c r="AB2562" s="6"/>
      <c r="AC2562" s="6"/>
      <c r="AD2562" s="6"/>
      <c r="AE2562" s="6"/>
      <c r="AF2562" s="6"/>
    </row>
    <row r="2563" spans="1:32" ht="15" customHeight="1">
      <c r="A2563" s="89" t="s">
        <v>8085</v>
      </c>
      <c r="B2563" s="89" t="s">
        <v>7523</v>
      </c>
      <c r="C2563" s="89" t="s">
        <v>6715</v>
      </c>
      <c r="D2563" s="227" t="s">
        <v>1257</v>
      </c>
      <c r="E2563" s="228"/>
      <c r="F2563" s="228"/>
      <c r="G2563" s="229" t="s">
        <v>1256</v>
      </c>
      <c r="H2563" s="229"/>
      <c r="I2563" s="229"/>
      <c r="J2563" s="76" t="s">
        <v>1256</v>
      </c>
      <c r="K2563" s="77">
        <v>35270</v>
      </c>
      <c r="L2563" s="165">
        <v>35441</v>
      </c>
      <c r="M2563" s="85">
        <f>L2563*'Age distribution'!$L$6</f>
        <v>2293.2671182802214</v>
      </c>
      <c r="N2563" s="85">
        <f>L2563*'Age distribution'!$L$7</f>
        <v>7129.6824690449203</v>
      </c>
      <c r="O2563" s="86">
        <f>L2563*'Age distribution'!$L$8</f>
        <v>7273.137959897721</v>
      </c>
      <c r="P2563" s="86">
        <f>L2563*'Age distribution'!$L$9</f>
        <v>7141.3828521071691</v>
      </c>
      <c r="Q2563" s="86">
        <f>L2563*'Age distribution'!$L$10</f>
        <v>6895.2888821503029</v>
      </c>
      <c r="R2563" s="86">
        <f>L2563*'Age distribution'!$L$11</f>
        <v>4708.2407185196662</v>
      </c>
      <c r="S2563" s="86">
        <f t="shared" si="39"/>
        <v>35441</v>
      </c>
      <c r="U2563" s="6"/>
      <c r="V2563" s="6"/>
      <c r="W2563" s="6"/>
      <c r="X2563" s="6"/>
      <c r="Y2563" s="6"/>
      <c r="Z2563" s="6"/>
      <c r="AA2563" s="6"/>
      <c r="AB2563" s="6"/>
      <c r="AC2563" s="6"/>
      <c r="AD2563" s="6"/>
      <c r="AE2563" s="6"/>
      <c r="AF2563" s="6"/>
    </row>
    <row r="2564" spans="1:32" ht="15" customHeight="1">
      <c r="A2564" s="89" t="s">
        <v>8083</v>
      </c>
      <c r="B2564" s="89" t="s">
        <v>7523</v>
      </c>
      <c r="C2564" s="89" t="s">
        <v>6714</v>
      </c>
      <c r="D2564" s="227" t="s">
        <v>1255</v>
      </c>
      <c r="E2564" s="228"/>
      <c r="F2564" s="228"/>
      <c r="G2564" s="229" t="s">
        <v>1254</v>
      </c>
      <c r="H2564" s="229"/>
      <c r="I2564" s="229"/>
      <c r="J2564" s="76" t="s">
        <v>1254</v>
      </c>
      <c r="K2564" s="77">
        <v>50878</v>
      </c>
      <c r="L2564" s="165">
        <v>50969</v>
      </c>
      <c r="M2564" s="85">
        <f>L2564*'Age distribution'!$L$6</f>
        <v>3298.0314255135186</v>
      </c>
      <c r="N2564" s="85">
        <f>L2564*'Age distribution'!$L$7</f>
        <v>10253.457457880719</v>
      </c>
      <c r="O2564" s="86">
        <f>L2564*'Age distribution'!$L$8</f>
        <v>10459.76605282094</v>
      </c>
      <c r="P2564" s="86">
        <f>L2564*'Age distribution'!$L$9</f>
        <v>10270.284207247265</v>
      </c>
      <c r="Q2564" s="86">
        <f>L2564*'Age distribution'!$L$10</f>
        <v>9916.3674567398994</v>
      </c>
      <c r="R2564" s="86">
        <f>L2564*'Age distribution'!$L$11</f>
        <v>6771.093399797659</v>
      </c>
      <c r="S2564" s="86">
        <f t="shared" si="39"/>
        <v>50969</v>
      </c>
      <c r="U2564" s="6"/>
      <c r="V2564" s="6"/>
      <c r="W2564" s="6"/>
      <c r="X2564" s="6"/>
      <c r="Y2564" s="6"/>
      <c r="Z2564" s="6"/>
      <c r="AA2564" s="6"/>
      <c r="AB2564" s="6"/>
      <c r="AC2564" s="6"/>
      <c r="AD2564" s="6"/>
      <c r="AE2564" s="6"/>
      <c r="AF2564" s="6"/>
    </row>
    <row r="2565" spans="1:32" ht="15" customHeight="1">
      <c r="A2565" s="89" t="s">
        <v>8081</v>
      </c>
      <c r="B2565" s="89" t="s">
        <v>7523</v>
      </c>
      <c r="C2565" s="89" t="s">
        <v>6713</v>
      </c>
      <c r="D2565" s="227" t="s">
        <v>1253</v>
      </c>
      <c r="E2565" s="228"/>
      <c r="F2565" s="228"/>
      <c r="G2565" s="229" t="s">
        <v>1252</v>
      </c>
      <c r="H2565" s="229"/>
      <c r="I2565" s="229"/>
      <c r="J2565" s="76" t="s">
        <v>1252</v>
      </c>
      <c r="K2565" s="77">
        <v>7068</v>
      </c>
      <c r="L2565" s="165">
        <v>7014</v>
      </c>
      <c r="M2565" s="85">
        <f>L2565*'Age distribution'!$L$6</f>
        <v>453.85219287315465</v>
      </c>
      <c r="N2565" s="85">
        <f>L2565*'Age distribution'!$L$7</f>
        <v>1411.0096452662474</v>
      </c>
      <c r="O2565" s="86">
        <f>L2565*'Age distribution'!$L$8</f>
        <v>1439.4004020970801</v>
      </c>
      <c r="P2565" s="86">
        <f>L2565*'Age distribution'!$L$9</f>
        <v>1413.3252257182269</v>
      </c>
      <c r="Q2565" s="86">
        <f>L2565*'Age distribution'!$L$10</f>
        <v>1364.6216590785311</v>
      </c>
      <c r="R2565" s="86">
        <f>L2565*'Age distribution'!$L$11</f>
        <v>931.79087496675982</v>
      </c>
      <c r="S2565" s="86">
        <f t="shared" ref="S2565:S2628" si="40">SUM(M2565:R2565)</f>
        <v>7013.9999999999991</v>
      </c>
      <c r="U2565" s="6"/>
      <c r="V2565" s="6"/>
      <c r="W2565" s="6"/>
      <c r="X2565" s="6"/>
      <c r="Y2565" s="6"/>
      <c r="Z2565" s="6"/>
      <c r="AA2565" s="6"/>
      <c r="AB2565" s="6"/>
      <c r="AC2565" s="6"/>
      <c r="AD2565" s="6"/>
      <c r="AE2565" s="6"/>
      <c r="AF2565" s="6"/>
    </row>
    <row r="2566" spans="1:32" ht="15" customHeight="1">
      <c r="A2566" s="89" t="s">
        <v>8079</v>
      </c>
      <c r="B2566" s="89" t="s">
        <v>7523</v>
      </c>
      <c r="C2566" s="89" t="s">
        <v>6712</v>
      </c>
      <c r="D2566" s="227" t="s">
        <v>1251</v>
      </c>
      <c r="E2566" s="228"/>
      <c r="F2566" s="228"/>
      <c r="G2566" s="229" t="s">
        <v>1250</v>
      </c>
      <c r="H2566" s="229"/>
      <c r="I2566" s="229"/>
      <c r="J2566" s="76" t="s">
        <v>1250</v>
      </c>
      <c r="K2566" s="77">
        <v>10735</v>
      </c>
      <c r="L2566" s="165">
        <v>10678</v>
      </c>
      <c r="M2566" s="85">
        <f>L2566*'Age distribution'!$L$6</f>
        <v>690.93722775870333</v>
      </c>
      <c r="N2566" s="85">
        <f>L2566*'Age distribution'!$L$7</f>
        <v>2148.0982309884503</v>
      </c>
      <c r="O2566" s="86">
        <f>L2566*'Age distribution'!$L$8</f>
        <v>2191.3198593659286</v>
      </c>
      <c r="P2566" s="86">
        <f>L2566*'Age distribution'!$L$9</f>
        <v>2151.6234331649885</v>
      </c>
      <c r="Q2566" s="86">
        <f>L2566*'Age distribution'!$L$10</f>
        <v>2077.4779121244023</v>
      </c>
      <c r="R2566" s="86">
        <f>L2566*'Age distribution'!$L$11</f>
        <v>1418.543336597528</v>
      </c>
      <c r="S2566" s="86">
        <f t="shared" si="40"/>
        <v>10678.000000000002</v>
      </c>
      <c r="U2566" s="6"/>
      <c r="V2566" s="6"/>
      <c r="W2566" s="6"/>
      <c r="X2566" s="6"/>
      <c r="Y2566" s="6"/>
      <c r="Z2566" s="6"/>
      <c r="AA2566" s="6"/>
      <c r="AB2566" s="6"/>
      <c r="AC2566" s="6"/>
      <c r="AD2566" s="6"/>
      <c r="AE2566" s="6"/>
      <c r="AF2566" s="6"/>
    </row>
    <row r="2567" spans="1:32" ht="15" customHeight="1">
      <c r="A2567" s="89" t="s">
        <v>8078</v>
      </c>
      <c r="B2567" s="89" t="s">
        <v>7523</v>
      </c>
      <c r="C2567" s="89" t="s">
        <v>6711</v>
      </c>
      <c r="D2567" s="227" t="s">
        <v>1249</v>
      </c>
      <c r="E2567" s="228"/>
      <c r="F2567" s="228"/>
      <c r="G2567" s="229" t="s">
        <v>1248</v>
      </c>
      <c r="H2567" s="229"/>
      <c r="I2567" s="229"/>
      <c r="J2567" s="76" t="s">
        <v>1248</v>
      </c>
      <c r="K2567" s="77">
        <v>3139</v>
      </c>
      <c r="L2567" s="165">
        <v>3071</v>
      </c>
      <c r="M2567" s="85">
        <f>L2567*'Age distribution'!$L$6</f>
        <v>198.71401259102623</v>
      </c>
      <c r="N2567" s="85">
        <f>L2567*'Age distribution'!$L$7</f>
        <v>617.79449965963011</v>
      </c>
      <c r="O2567" s="86">
        <f>L2567*'Age distribution'!$L$8</f>
        <v>630.22506912462688</v>
      </c>
      <c r="P2567" s="86">
        <f>L2567*'Age distribution'!$L$9</f>
        <v>618.80835018258836</v>
      </c>
      <c r="Q2567" s="86">
        <f>L2567*'Age distribution'!$L$10</f>
        <v>597.48404833620896</v>
      </c>
      <c r="R2567" s="86">
        <f>L2567*'Age distribution'!$L$11</f>
        <v>407.97402010591952</v>
      </c>
      <c r="S2567" s="86">
        <f t="shared" si="40"/>
        <v>3071.0000000000005</v>
      </c>
      <c r="U2567" s="6"/>
      <c r="V2567" s="6"/>
      <c r="W2567" s="6"/>
      <c r="X2567" s="6"/>
      <c r="Y2567" s="6"/>
      <c r="Z2567" s="6"/>
      <c r="AA2567" s="6"/>
      <c r="AB2567" s="6"/>
      <c r="AC2567" s="6"/>
      <c r="AD2567" s="6"/>
      <c r="AE2567" s="6"/>
      <c r="AF2567" s="6"/>
    </row>
    <row r="2568" spans="1:32" ht="15" customHeight="1">
      <c r="A2568" s="89" t="s">
        <v>8076</v>
      </c>
      <c r="B2568" s="89" t="s">
        <v>7523</v>
      </c>
      <c r="C2568" s="89" t="s">
        <v>6710</v>
      </c>
      <c r="D2568" s="227" t="s">
        <v>1247</v>
      </c>
      <c r="E2568" s="228"/>
      <c r="F2568" s="228"/>
      <c r="G2568" s="229" t="s">
        <v>1246</v>
      </c>
      <c r="H2568" s="229"/>
      <c r="I2568" s="229"/>
      <c r="J2568" s="76" t="s">
        <v>1246</v>
      </c>
      <c r="K2568" s="77">
        <v>3323</v>
      </c>
      <c r="L2568" s="165">
        <v>3288</v>
      </c>
      <c r="M2568" s="85">
        <f>L2568*'Age distribution'!$L$6</f>
        <v>212.75534789947713</v>
      </c>
      <c r="N2568" s="85">
        <f>L2568*'Age distribution'!$L$7</f>
        <v>661.44849068084136</v>
      </c>
      <c r="O2568" s="86">
        <f>L2568*'Age distribution'!$L$8</f>
        <v>674.75741689409745</v>
      </c>
      <c r="P2568" s="86">
        <f>L2568*'Age distribution'!$L$9</f>
        <v>662.53398091838187</v>
      </c>
      <c r="Q2568" s="86">
        <f>L2568*'Age distribution'!$L$10</f>
        <v>639.70288210011563</v>
      </c>
      <c r="R2568" s="86">
        <f>L2568*'Age distribution'!$L$11</f>
        <v>436.80188150708676</v>
      </c>
      <c r="S2568" s="86">
        <f t="shared" si="40"/>
        <v>3288.0000000000005</v>
      </c>
      <c r="U2568" s="6"/>
      <c r="V2568" s="6"/>
      <c r="W2568" s="6"/>
      <c r="X2568" s="6"/>
      <c r="Y2568" s="6"/>
      <c r="Z2568" s="6"/>
      <c r="AA2568" s="6"/>
      <c r="AB2568" s="6"/>
      <c r="AC2568" s="6"/>
      <c r="AD2568" s="6"/>
      <c r="AE2568" s="6"/>
      <c r="AF2568" s="6"/>
    </row>
    <row r="2569" spans="1:32" ht="15" customHeight="1">
      <c r="A2569" s="89" t="s">
        <v>8074</v>
      </c>
      <c r="B2569" s="89" t="s">
        <v>7523</v>
      </c>
      <c r="C2569" s="89" t="s">
        <v>6709</v>
      </c>
      <c r="D2569" s="227" t="s">
        <v>1245</v>
      </c>
      <c r="E2569" s="228"/>
      <c r="F2569" s="228"/>
      <c r="G2569" s="229" t="s">
        <v>1244</v>
      </c>
      <c r="H2569" s="229"/>
      <c r="I2569" s="229"/>
      <c r="J2569" s="76" t="s">
        <v>1244</v>
      </c>
      <c r="K2569" s="77">
        <v>8888</v>
      </c>
      <c r="L2569" s="165">
        <v>8743</v>
      </c>
      <c r="M2569" s="85">
        <f>L2569*'Age distribution'!$L$6</f>
        <v>565.7299290404892</v>
      </c>
      <c r="N2569" s="85">
        <f>L2569*'Age distribution'!$L$7</f>
        <v>1758.8333801771885</v>
      </c>
      <c r="O2569" s="86">
        <f>L2569*'Age distribution'!$L$8</f>
        <v>1794.2226569054421</v>
      </c>
      <c r="P2569" s="86">
        <f>L2569*'Age distribution'!$L$9</f>
        <v>1761.7197673872909</v>
      </c>
      <c r="Q2569" s="86">
        <f>L2569*'Age distribution'!$L$10</f>
        <v>1701.0104313264326</v>
      </c>
      <c r="R2569" s="86">
        <f>L2569*'Age distribution'!$L$11</f>
        <v>1161.4838351631568</v>
      </c>
      <c r="S2569" s="86">
        <f t="shared" si="40"/>
        <v>8743</v>
      </c>
      <c r="U2569" s="6"/>
      <c r="V2569" s="6"/>
      <c r="W2569" s="6"/>
      <c r="X2569" s="6"/>
      <c r="Y2569" s="6"/>
      <c r="Z2569" s="6"/>
      <c r="AA2569" s="6"/>
      <c r="AB2569" s="6"/>
      <c r="AC2569" s="6"/>
      <c r="AD2569" s="6"/>
      <c r="AE2569" s="6"/>
      <c r="AF2569" s="6"/>
    </row>
    <row r="2570" spans="1:32" ht="15" customHeight="1">
      <c r="A2570" s="89" t="s">
        <v>8072</v>
      </c>
      <c r="B2570" s="89" t="s">
        <v>7523</v>
      </c>
      <c r="C2570" s="89" t="s">
        <v>6708</v>
      </c>
      <c r="D2570" s="227" t="s">
        <v>1243</v>
      </c>
      <c r="E2570" s="228"/>
      <c r="F2570" s="228"/>
      <c r="G2570" s="229" t="s">
        <v>1242</v>
      </c>
      <c r="H2570" s="229"/>
      <c r="I2570" s="229"/>
      <c r="J2570" s="76" t="s">
        <v>1242</v>
      </c>
      <c r="K2570" s="77">
        <v>788416</v>
      </c>
      <c r="L2570" s="165">
        <v>812879</v>
      </c>
      <c r="M2570" s="85">
        <f>L2570*'Age distribution'!$L$6</f>
        <v>52598.647945614066</v>
      </c>
      <c r="N2570" s="85">
        <f>L2570*'Age distribution'!$L$7</f>
        <v>163527.24685406071</v>
      </c>
      <c r="O2570" s="86">
        <f>L2570*'Age distribution'!$L$8</f>
        <v>166817.55908985919</v>
      </c>
      <c r="P2570" s="86">
        <f>L2570*'Age distribution'!$L$9</f>
        <v>163795.60823447484</v>
      </c>
      <c r="Q2570" s="86">
        <f>L2570*'Age distribution'!$L$10</f>
        <v>158151.16760908146</v>
      </c>
      <c r="R2570" s="86">
        <f>L2570*'Age distribution'!$L$11</f>
        <v>107988.77026690972</v>
      </c>
      <c r="S2570" s="86">
        <f t="shared" si="40"/>
        <v>812879</v>
      </c>
      <c r="U2570" s="6"/>
      <c r="V2570" s="6"/>
      <c r="W2570" s="6"/>
      <c r="X2570" s="6"/>
      <c r="Y2570" s="6"/>
      <c r="Z2570" s="6"/>
      <c r="AA2570" s="6"/>
      <c r="AB2570" s="6"/>
      <c r="AC2570" s="6"/>
      <c r="AD2570" s="6"/>
      <c r="AE2570" s="6"/>
      <c r="AF2570" s="6"/>
    </row>
    <row r="2571" spans="1:32" ht="15" customHeight="1">
      <c r="A2571" s="89" t="s">
        <v>8070</v>
      </c>
      <c r="B2571" s="89" t="s">
        <v>7523</v>
      </c>
      <c r="C2571" s="89" t="s">
        <v>6707</v>
      </c>
      <c r="D2571" s="227" t="s">
        <v>1241</v>
      </c>
      <c r="E2571" s="228"/>
      <c r="F2571" s="228"/>
      <c r="G2571" s="229" t="s">
        <v>1240</v>
      </c>
      <c r="H2571" s="229"/>
      <c r="I2571" s="229"/>
      <c r="J2571" s="76" t="s">
        <v>1240</v>
      </c>
      <c r="K2571" s="77">
        <v>3051</v>
      </c>
      <c r="L2571" s="165">
        <v>3092</v>
      </c>
      <c r="M2571" s="85">
        <f>L2571*'Age distribution'!$L$6</f>
        <v>200.07285149184406</v>
      </c>
      <c r="N2571" s="85">
        <f>L2571*'Age distribution'!$L$7</f>
        <v>622.01907943587639</v>
      </c>
      <c r="O2571" s="86">
        <f>L2571*'Age distribution'!$L$8</f>
        <v>634.53465116683378</v>
      </c>
      <c r="P2571" s="86">
        <f>L2571*'Age distribution'!$L$9</f>
        <v>623.03986283443942</v>
      </c>
      <c r="Q2571" s="86">
        <f>L2571*'Age distribution'!$L$10</f>
        <v>601.56974192626444</v>
      </c>
      <c r="R2571" s="86">
        <f>L2571*'Age distribution'!$L$11</f>
        <v>410.76381314474213</v>
      </c>
      <c r="S2571" s="86">
        <f t="shared" si="40"/>
        <v>3092</v>
      </c>
      <c r="U2571" s="6"/>
      <c r="V2571" s="6"/>
      <c r="W2571" s="6"/>
      <c r="X2571" s="6"/>
      <c r="Y2571" s="6"/>
      <c r="Z2571" s="6"/>
      <c r="AA2571" s="6"/>
      <c r="AB2571" s="6"/>
      <c r="AC2571" s="6"/>
      <c r="AD2571" s="6"/>
      <c r="AE2571" s="6"/>
      <c r="AF2571" s="6"/>
    </row>
    <row r="2572" spans="1:32" ht="15" customHeight="1">
      <c r="A2572" s="89" t="s">
        <v>8068</v>
      </c>
      <c r="B2572" s="89" t="s">
        <v>7523</v>
      </c>
      <c r="C2572" s="89" t="s">
        <v>6706</v>
      </c>
      <c r="D2572" s="227" t="s">
        <v>1239</v>
      </c>
      <c r="E2572" s="228"/>
      <c r="F2572" s="228"/>
      <c r="G2572" s="229" t="s">
        <v>1238</v>
      </c>
      <c r="H2572" s="229"/>
      <c r="I2572" s="229"/>
      <c r="J2572" s="76" t="s">
        <v>1238</v>
      </c>
      <c r="K2572" s="77">
        <v>20873</v>
      </c>
      <c r="L2572" s="165">
        <v>20783</v>
      </c>
      <c r="M2572" s="85">
        <f>L2572*'Age distribution'!$L$6</f>
        <v>1344.7975655093774</v>
      </c>
      <c r="N2572" s="85">
        <f>L2572*'Age distribution'!$L$7</f>
        <v>4180.9257852250385</v>
      </c>
      <c r="O2572" s="86">
        <f>L2572*'Age distribution'!$L$8</f>
        <v>4265.0496944373563</v>
      </c>
      <c r="P2572" s="86">
        <f>L2572*'Age distribution'!$L$9</f>
        <v>4187.7870211151858</v>
      </c>
      <c r="Q2572" s="86">
        <f>L2572*'Age distribution'!$L$10</f>
        <v>4043.4747562915759</v>
      </c>
      <c r="R2572" s="86">
        <f>L2572*'Age distribution'!$L$11</f>
        <v>2760.9651774214672</v>
      </c>
      <c r="S2572" s="86">
        <f t="shared" si="40"/>
        <v>20783</v>
      </c>
      <c r="U2572" s="6"/>
      <c r="V2572" s="6"/>
      <c r="W2572" s="6"/>
      <c r="X2572" s="6"/>
      <c r="Y2572" s="6"/>
      <c r="Z2572" s="6"/>
      <c r="AA2572" s="6"/>
      <c r="AB2572" s="6"/>
      <c r="AC2572" s="6"/>
      <c r="AD2572" s="6"/>
      <c r="AE2572" s="6"/>
      <c r="AF2572" s="6"/>
    </row>
    <row r="2573" spans="1:32" ht="15" customHeight="1">
      <c r="A2573" s="89" t="s">
        <v>8066</v>
      </c>
      <c r="B2573" s="89" t="s">
        <v>7523</v>
      </c>
      <c r="C2573" s="89" t="s">
        <v>6705</v>
      </c>
      <c r="D2573" s="227" t="s">
        <v>1237</v>
      </c>
      <c r="E2573" s="228"/>
      <c r="F2573" s="228"/>
      <c r="G2573" s="229" t="s">
        <v>1236</v>
      </c>
      <c r="H2573" s="229"/>
      <c r="I2573" s="229"/>
      <c r="J2573" s="76" t="s">
        <v>1236</v>
      </c>
      <c r="K2573" s="77">
        <v>109426</v>
      </c>
      <c r="L2573" s="165">
        <v>111568</v>
      </c>
      <c r="M2573" s="85">
        <f>L2573*'Age distribution'!$L$6</f>
        <v>7219.1875469734987</v>
      </c>
      <c r="N2573" s="85">
        <f>L2573*'Age distribution'!$L$7</f>
        <v>22444.186498868647</v>
      </c>
      <c r="O2573" s="86">
        <f>L2573*'Age distribution'!$L$8</f>
        <v>22895.783299282441</v>
      </c>
      <c r="P2573" s="86">
        <f>L2573*'Age distribution'!$L$9</f>
        <v>22481.019216271907</v>
      </c>
      <c r="Q2573" s="86">
        <f>L2573*'Age distribution'!$L$10</f>
        <v>21706.317259776672</v>
      </c>
      <c r="R2573" s="86">
        <f>L2573*'Age distribution'!$L$11</f>
        <v>14821.506178826841</v>
      </c>
      <c r="S2573" s="86">
        <f t="shared" si="40"/>
        <v>111568</v>
      </c>
      <c r="U2573" s="6"/>
      <c r="V2573" s="6"/>
      <c r="W2573" s="6"/>
      <c r="X2573" s="6"/>
      <c r="Y2573" s="6"/>
      <c r="Z2573" s="6"/>
      <c r="AA2573" s="6"/>
      <c r="AB2573" s="6"/>
      <c r="AC2573" s="6"/>
      <c r="AD2573" s="6"/>
      <c r="AE2573" s="6"/>
      <c r="AF2573" s="6"/>
    </row>
    <row r="2574" spans="1:32" ht="15" customHeight="1">
      <c r="A2574" s="89" t="s">
        <v>8064</v>
      </c>
      <c r="B2574" s="89" t="s">
        <v>7523</v>
      </c>
      <c r="C2574" s="89" t="s">
        <v>6704</v>
      </c>
      <c r="D2574" s="227" t="s">
        <v>1235</v>
      </c>
      <c r="E2574" s="228"/>
      <c r="F2574" s="228"/>
      <c r="G2574" s="229" t="s">
        <v>1234</v>
      </c>
      <c r="H2574" s="229"/>
      <c r="I2574" s="229"/>
      <c r="J2574" s="76" t="s">
        <v>1234</v>
      </c>
      <c r="K2574" s="77">
        <v>13983</v>
      </c>
      <c r="L2574" s="165">
        <v>13895</v>
      </c>
      <c r="M2574" s="85">
        <f>L2574*'Age distribution'!$L$6</f>
        <v>899.09840604112969</v>
      </c>
      <c r="N2574" s="85">
        <f>L2574*'Age distribution'!$L$7</f>
        <v>2795.2636186162686</v>
      </c>
      <c r="O2574" s="86">
        <f>L2574*'Age distribution'!$L$8</f>
        <v>2851.5067845935168</v>
      </c>
      <c r="P2574" s="86">
        <f>L2574*'Age distribution'!$L$9</f>
        <v>2799.8508713080646</v>
      </c>
      <c r="Q2574" s="86">
        <f>L2574*'Age distribution'!$L$10</f>
        <v>2703.3672587533779</v>
      </c>
      <c r="R2574" s="86">
        <f>L2574*'Age distribution'!$L$11</f>
        <v>1845.9130606876431</v>
      </c>
      <c r="S2574" s="86">
        <f t="shared" si="40"/>
        <v>13895</v>
      </c>
      <c r="U2574" s="6"/>
      <c r="V2574" s="6"/>
      <c r="W2574" s="6"/>
      <c r="X2574" s="6"/>
      <c r="Y2574" s="6"/>
      <c r="Z2574" s="6"/>
      <c r="AA2574" s="6"/>
      <c r="AB2574" s="6"/>
      <c r="AC2574" s="6"/>
      <c r="AD2574" s="6"/>
      <c r="AE2574" s="6"/>
      <c r="AF2574" s="6"/>
    </row>
    <row r="2575" spans="1:32" ht="15" customHeight="1">
      <c r="A2575" s="89" t="s">
        <v>8062</v>
      </c>
      <c r="B2575" s="89" t="s">
        <v>7523</v>
      </c>
      <c r="C2575" s="89" t="s">
        <v>6703</v>
      </c>
      <c r="D2575" s="227" t="s">
        <v>1233</v>
      </c>
      <c r="E2575" s="228"/>
      <c r="F2575" s="228"/>
      <c r="G2575" s="229" t="s">
        <v>1232</v>
      </c>
      <c r="H2575" s="229"/>
      <c r="I2575" s="229"/>
      <c r="J2575" s="76" t="s">
        <v>1232</v>
      </c>
      <c r="K2575" s="77">
        <v>4095</v>
      </c>
      <c r="L2575" s="165">
        <v>4110</v>
      </c>
      <c r="M2575" s="85">
        <f>L2575*'Age distribution'!$L$6</f>
        <v>265.94418487434638</v>
      </c>
      <c r="N2575" s="85">
        <f>L2575*'Age distribution'!$L$7</f>
        <v>826.81061335105164</v>
      </c>
      <c r="O2575" s="86">
        <f>L2575*'Age distribution'!$L$8</f>
        <v>843.44677111762178</v>
      </c>
      <c r="P2575" s="86">
        <f>L2575*'Age distribution'!$L$9</f>
        <v>828.16747614797737</v>
      </c>
      <c r="Q2575" s="86">
        <f>L2575*'Age distribution'!$L$10</f>
        <v>799.62860262514448</v>
      </c>
      <c r="R2575" s="86">
        <f>L2575*'Age distribution'!$L$11</f>
        <v>546.00235188385841</v>
      </c>
      <c r="S2575" s="86">
        <f t="shared" si="40"/>
        <v>4110</v>
      </c>
      <c r="U2575" s="6"/>
      <c r="V2575" s="6"/>
      <c r="W2575" s="6"/>
      <c r="X2575" s="6"/>
      <c r="Y2575" s="6"/>
      <c r="Z2575" s="6"/>
      <c r="AA2575" s="6"/>
      <c r="AB2575" s="6"/>
      <c r="AC2575" s="6"/>
      <c r="AD2575" s="6"/>
      <c r="AE2575" s="6"/>
      <c r="AF2575" s="6"/>
    </row>
    <row r="2576" spans="1:32" ht="15" customHeight="1">
      <c r="A2576" s="89" t="s">
        <v>8060</v>
      </c>
      <c r="B2576" s="89" t="s">
        <v>7523</v>
      </c>
      <c r="C2576" s="89" t="s">
        <v>6702</v>
      </c>
      <c r="D2576" s="227" t="s">
        <v>1231</v>
      </c>
      <c r="E2576" s="228"/>
      <c r="F2576" s="228"/>
      <c r="G2576" s="229" t="s">
        <v>1230</v>
      </c>
      <c r="H2576" s="229"/>
      <c r="I2576" s="229"/>
      <c r="J2576" s="76" t="s">
        <v>1230</v>
      </c>
      <c r="K2576" s="77">
        <v>38449</v>
      </c>
      <c r="L2576" s="165">
        <v>38363</v>
      </c>
      <c r="M2576" s="85">
        <f>L2576*'Age distribution'!$L$6</f>
        <v>2482.3398453368736</v>
      </c>
      <c r="N2576" s="85">
        <f>L2576*'Age distribution'!$L$7</f>
        <v>7717.5025693397556</v>
      </c>
      <c r="O2576" s="86">
        <f>L2576*'Age distribution'!$L$8</f>
        <v>7872.7855183419288</v>
      </c>
      <c r="P2576" s="86">
        <f>L2576*'Age distribution'!$L$9</f>
        <v>7730.1676125218619</v>
      </c>
      <c r="Q2576" s="86">
        <f>L2576*'Age distribution'!$L$10</f>
        <v>7463.7839616808806</v>
      </c>
      <c r="R2576" s="86">
        <f>L2576*'Age distribution'!$L$11</f>
        <v>5096.4204927787014</v>
      </c>
      <c r="S2576" s="86">
        <f t="shared" si="40"/>
        <v>38363</v>
      </c>
      <c r="U2576" s="6"/>
      <c r="V2576" s="6"/>
      <c r="W2576" s="6"/>
      <c r="X2576" s="6"/>
      <c r="Y2576" s="6"/>
      <c r="Z2576" s="6"/>
      <c r="AA2576" s="6"/>
      <c r="AB2576" s="6"/>
      <c r="AC2576" s="6"/>
      <c r="AD2576" s="6"/>
      <c r="AE2576" s="6"/>
      <c r="AF2576" s="6"/>
    </row>
    <row r="2577" spans="1:32" ht="15" customHeight="1">
      <c r="A2577" s="89" t="s">
        <v>8058</v>
      </c>
      <c r="B2577" s="89" t="s">
        <v>7523</v>
      </c>
      <c r="C2577" s="89" t="s">
        <v>6701</v>
      </c>
      <c r="D2577" s="227" t="s">
        <v>1229</v>
      </c>
      <c r="E2577" s="228"/>
      <c r="F2577" s="228"/>
      <c r="G2577" s="229" t="s">
        <v>1228</v>
      </c>
      <c r="H2577" s="229"/>
      <c r="I2577" s="229"/>
      <c r="J2577" s="76" t="s">
        <v>1227</v>
      </c>
      <c r="K2577" s="77">
        <v>75590</v>
      </c>
      <c r="L2577" s="165">
        <v>76525</v>
      </c>
      <c r="M2577" s="85">
        <f>L2577*'Age distribution'!$L$6</f>
        <v>4951.6736611944907</v>
      </c>
      <c r="N2577" s="85">
        <f>L2577*'Age distribution'!$L$7</f>
        <v>15394.569875106868</v>
      </c>
      <c r="O2577" s="86">
        <f>L2577*'Age distribution'!$L$8</f>
        <v>15704.322179994162</v>
      </c>
      <c r="P2577" s="86">
        <f>L2577*'Age distribution'!$L$9</f>
        <v>15419.833603947436</v>
      </c>
      <c r="Q2577" s="86">
        <f>L2577*'Age distribution'!$L$10</f>
        <v>14888.461998999801</v>
      </c>
      <c r="R2577" s="86">
        <f>L2577*'Age distribution'!$L$11</f>
        <v>10166.138680757242</v>
      </c>
      <c r="S2577" s="86">
        <f t="shared" si="40"/>
        <v>76525</v>
      </c>
      <c r="U2577" s="6"/>
      <c r="V2577" s="6"/>
      <c r="W2577" s="6"/>
      <c r="X2577" s="6"/>
      <c r="Y2577" s="6"/>
      <c r="Z2577" s="6"/>
      <c r="AA2577" s="6"/>
      <c r="AB2577" s="6"/>
      <c r="AC2577" s="6"/>
      <c r="AD2577" s="6"/>
      <c r="AE2577" s="6"/>
      <c r="AF2577" s="6"/>
    </row>
    <row r="2578" spans="1:32" ht="15" customHeight="1">
      <c r="A2578" s="89" t="s">
        <v>8056</v>
      </c>
      <c r="B2578" s="89" t="s">
        <v>7523</v>
      </c>
      <c r="C2578" s="89" t="s">
        <v>6700</v>
      </c>
      <c r="D2578" s="227" t="s">
        <v>1226</v>
      </c>
      <c r="E2578" s="228"/>
      <c r="F2578" s="228"/>
      <c r="G2578" s="229" t="s">
        <v>1225</v>
      </c>
      <c r="H2578" s="229"/>
      <c r="I2578" s="229"/>
      <c r="J2578" s="76" t="s">
        <v>1225</v>
      </c>
      <c r="K2578" s="77">
        <v>1500</v>
      </c>
      <c r="L2578" s="165">
        <v>1505</v>
      </c>
      <c r="M2578" s="85">
        <f>L2578*'Age distribution'!$L$6</f>
        <v>97.383454558611021</v>
      </c>
      <c r="N2578" s="85">
        <f>L2578*'Age distribution'!$L$7</f>
        <v>302.76155063098122</v>
      </c>
      <c r="O2578" s="86">
        <f>L2578*'Age distribution'!$L$8</f>
        <v>308.85337969148924</v>
      </c>
      <c r="P2578" s="86">
        <f>L2578*'Age distribution'!$L$9</f>
        <v>303.25840671598684</v>
      </c>
      <c r="Q2578" s="86">
        <f>L2578*'Age distribution'!$L$10</f>
        <v>292.80804062064294</v>
      </c>
      <c r="R2578" s="86">
        <f>L2578*'Age distribution'!$L$11</f>
        <v>199.9351677822888</v>
      </c>
      <c r="S2578" s="86">
        <f t="shared" si="40"/>
        <v>1505</v>
      </c>
      <c r="U2578" s="6"/>
      <c r="V2578" s="6"/>
      <c r="W2578" s="6"/>
      <c r="X2578" s="6"/>
      <c r="Y2578" s="6"/>
      <c r="Z2578" s="6"/>
      <c r="AA2578" s="6"/>
      <c r="AB2578" s="6"/>
      <c r="AC2578" s="6"/>
      <c r="AD2578" s="6"/>
      <c r="AE2578" s="6"/>
      <c r="AF2578" s="6"/>
    </row>
    <row r="2579" spans="1:32" ht="15" customHeight="1">
      <c r="A2579" s="89" t="s">
        <v>8054</v>
      </c>
      <c r="B2579" s="89" t="s">
        <v>7523</v>
      </c>
      <c r="C2579" s="89" t="s">
        <v>6699</v>
      </c>
      <c r="D2579" s="227" t="s">
        <v>1224</v>
      </c>
      <c r="E2579" s="228"/>
      <c r="F2579" s="228"/>
      <c r="G2579" s="229" t="s">
        <v>1223</v>
      </c>
      <c r="H2579" s="229"/>
      <c r="I2579" s="229"/>
      <c r="J2579" s="76" t="s">
        <v>1223</v>
      </c>
      <c r="K2579" s="77">
        <v>4375</v>
      </c>
      <c r="L2579" s="165">
        <v>4367</v>
      </c>
      <c r="M2579" s="85">
        <f>L2579*'Age distribution'!$L$6</f>
        <v>282.57378475578361</v>
      </c>
      <c r="N2579" s="85">
        <f>L2579*'Age distribution'!$L$7</f>
        <v>878.51142299368439</v>
      </c>
      <c r="O2579" s="86">
        <f>L2579*'Age distribution'!$L$8</f>
        <v>896.18784658653396</v>
      </c>
      <c r="P2579" s="86">
        <f>L2579*'Age distribution'!$L$9</f>
        <v>879.9531309825345</v>
      </c>
      <c r="Q2579" s="86">
        <f>L2579*'Age distribution'!$L$10</f>
        <v>849.62970989391874</v>
      </c>
      <c r="R2579" s="86">
        <f>L2579*'Age distribution'!$L$11</f>
        <v>580.14410478754496</v>
      </c>
      <c r="S2579" s="86">
        <f t="shared" si="40"/>
        <v>4367</v>
      </c>
      <c r="U2579" s="6"/>
      <c r="V2579" s="6"/>
      <c r="W2579" s="6"/>
      <c r="X2579" s="6"/>
      <c r="Y2579" s="6"/>
      <c r="Z2579" s="6"/>
      <c r="AA2579" s="6"/>
      <c r="AB2579" s="6"/>
      <c r="AC2579" s="6"/>
      <c r="AD2579" s="6"/>
      <c r="AE2579" s="6"/>
      <c r="AF2579" s="6"/>
    </row>
    <row r="2580" spans="1:32" ht="15" customHeight="1">
      <c r="A2580" s="89" t="s">
        <v>8052</v>
      </c>
      <c r="B2580" s="89" t="s">
        <v>7523</v>
      </c>
      <c r="C2580" s="89" t="s">
        <v>6698</v>
      </c>
      <c r="D2580" s="227" t="s">
        <v>1222</v>
      </c>
      <c r="E2580" s="228"/>
      <c r="F2580" s="228"/>
      <c r="G2580" s="229" t="s">
        <v>1039</v>
      </c>
      <c r="H2580" s="229"/>
      <c r="I2580" s="229"/>
      <c r="J2580" s="76" t="s">
        <v>1039</v>
      </c>
      <c r="K2580" s="77">
        <v>3709</v>
      </c>
      <c r="L2580" s="165">
        <v>3679</v>
      </c>
      <c r="M2580" s="85">
        <f>L2580*'Age distribution'!$L$6</f>
        <v>238.05563410041859</v>
      </c>
      <c r="N2580" s="85">
        <f>L2580*'Age distribution'!$L$7</f>
        <v>740.10614270523581</v>
      </c>
      <c r="O2580" s="86">
        <f>L2580*'Age distribution'!$L$8</f>
        <v>754.9977301561388</v>
      </c>
      <c r="P2580" s="86">
        <f>L2580*'Age distribution'!$L$9</f>
        <v>741.3207164837977</v>
      </c>
      <c r="Q2580" s="86">
        <f>L2580*'Age distribution'!$L$10</f>
        <v>715.7746056101962</v>
      </c>
      <c r="R2580" s="86">
        <f>L2580*'Age distribution'!$L$11</f>
        <v>488.74517094421293</v>
      </c>
      <c r="S2580" s="86">
        <f t="shared" si="40"/>
        <v>3679</v>
      </c>
      <c r="U2580" s="6"/>
      <c r="V2580" s="6"/>
      <c r="W2580" s="6"/>
      <c r="X2580" s="6"/>
      <c r="Y2580" s="6"/>
      <c r="Z2580" s="6"/>
      <c r="AA2580" s="6"/>
      <c r="AB2580" s="6"/>
      <c r="AC2580" s="6"/>
      <c r="AD2580" s="6"/>
      <c r="AE2580" s="6"/>
      <c r="AF2580" s="6"/>
    </row>
    <row r="2581" spans="1:32" ht="15" customHeight="1">
      <c r="A2581" s="89" t="s">
        <v>8050</v>
      </c>
      <c r="B2581" s="89" t="s">
        <v>7523</v>
      </c>
      <c r="C2581" s="89" t="s">
        <v>6697</v>
      </c>
      <c r="D2581" s="227" t="s">
        <v>1221</v>
      </c>
      <c r="E2581" s="228"/>
      <c r="F2581" s="228"/>
      <c r="G2581" s="229" t="s">
        <v>1220</v>
      </c>
      <c r="H2581" s="229"/>
      <c r="I2581" s="229"/>
      <c r="J2581" s="76" t="s">
        <v>1220</v>
      </c>
      <c r="K2581" s="77">
        <v>6046</v>
      </c>
      <c r="L2581" s="165">
        <v>6086</v>
      </c>
      <c r="M2581" s="85">
        <f>L2581*'Age distribution'!$L$6</f>
        <v>393.80445477987155</v>
      </c>
      <c r="N2581" s="85">
        <f>L2581*'Age distribution'!$L$7</f>
        <v>1224.3234532492702</v>
      </c>
      <c r="O2581" s="86">
        <f>L2581*'Age distribution'!$L$8</f>
        <v>1248.9579194700357</v>
      </c>
      <c r="P2581" s="86">
        <f>L2581*'Age distribution'!$L$9</f>
        <v>1226.3326666269074</v>
      </c>
      <c r="Q2581" s="86">
        <f>L2581*'Age distribution'!$L$10</f>
        <v>1184.0729137656033</v>
      </c>
      <c r="R2581" s="86">
        <f>L2581*'Age distribution'!$L$11</f>
        <v>808.50859210831197</v>
      </c>
      <c r="S2581" s="86">
        <f t="shared" si="40"/>
        <v>6086</v>
      </c>
      <c r="U2581" s="6"/>
      <c r="V2581" s="6"/>
      <c r="W2581" s="6"/>
      <c r="X2581" s="6"/>
      <c r="Y2581" s="6"/>
      <c r="Z2581" s="6"/>
      <c r="AA2581" s="6"/>
      <c r="AB2581" s="6"/>
      <c r="AC2581" s="6"/>
      <c r="AD2581" s="6"/>
      <c r="AE2581" s="6"/>
      <c r="AF2581" s="6"/>
    </row>
    <row r="2582" spans="1:32" ht="15" customHeight="1">
      <c r="A2582" s="89" t="s">
        <v>8048</v>
      </c>
      <c r="B2582" s="89" t="s">
        <v>7523</v>
      </c>
      <c r="C2582" s="89" t="s">
        <v>6696</v>
      </c>
      <c r="D2582" s="227" t="s">
        <v>1219</v>
      </c>
      <c r="E2582" s="228"/>
      <c r="F2582" s="228"/>
      <c r="G2582" s="229" t="s">
        <v>1218</v>
      </c>
      <c r="H2582" s="229"/>
      <c r="I2582" s="229"/>
      <c r="J2582" s="76" t="s">
        <v>1218</v>
      </c>
      <c r="K2582" s="77">
        <v>2399</v>
      </c>
      <c r="L2582" s="165">
        <v>2371</v>
      </c>
      <c r="M2582" s="85">
        <f>L2582*'Age distribution'!$L$6</f>
        <v>153.41938256376528</v>
      </c>
      <c r="N2582" s="85">
        <f>L2582*'Age distribution'!$L$7</f>
        <v>476.9751737847551</v>
      </c>
      <c r="O2582" s="86">
        <f>L2582*'Age distribution'!$L$8</f>
        <v>486.57233438439937</v>
      </c>
      <c r="P2582" s="86">
        <f>L2582*'Age distribution'!$L$9</f>
        <v>477.75792845422245</v>
      </c>
      <c r="Q2582" s="86">
        <f>L2582*'Age distribution'!$L$10</f>
        <v>461.2942620010262</v>
      </c>
      <c r="R2582" s="86">
        <f>L2582*'Age distribution'!$L$11</f>
        <v>314.98091881183171</v>
      </c>
      <c r="S2582" s="86">
        <f t="shared" si="40"/>
        <v>2371</v>
      </c>
      <c r="U2582" s="6"/>
      <c r="V2582" s="6"/>
      <c r="W2582" s="6"/>
      <c r="X2582" s="6"/>
      <c r="Y2582" s="6"/>
      <c r="Z2582" s="6"/>
      <c r="AA2582" s="6"/>
      <c r="AB2582" s="6"/>
      <c r="AC2582" s="6"/>
      <c r="AD2582" s="6"/>
      <c r="AE2582" s="6"/>
      <c r="AF2582" s="6"/>
    </row>
    <row r="2583" spans="1:32" ht="15" customHeight="1">
      <c r="A2583" s="89" t="s">
        <v>8046</v>
      </c>
      <c r="B2583" s="89" t="s">
        <v>7523</v>
      </c>
      <c r="C2583" s="89" t="s">
        <v>6695</v>
      </c>
      <c r="D2583" s="227" t="s">
        <v>1217</v>
      </c>
      <c r="E2583" s="228"/>
      <c r="F2583" s="228"/>
      <c r="G2583" s="229" t="s">
        <v>1216</v>
      </c>
      <c r="H2583" s="229"/>
      <c r="I2583" s="229"/>
      <c r="J2583" s="76" t="s">
        <v>1216</v>
      </c>
      <c r="K2583" s="77">
        <v>6764</v>
      </c>
      <c r="L2583" s="165">
        <v>6856</v>
      </c>
      <c r="M2583" s="85">
        <f>L2583*'Age distribution'!$L$6</f>
        <v>443.62854780985862</v>
      </c>
      <c r="N2583" s="85">
        <f>L2583*'Age distribution'!$L$7</f>
        <v>1379.2247117116326</v>
      </c>
      <c r="O2583" s="86">
        <f>L2583*'Age distribution'!$L$8</f>
        <v>1406.9759276842858</v>
      </c>
      <c r="P2583" s="86">
        <f>L2583*'Age distribution'!$L$9</f>
        <v>1381.4881305281101</v>
      </c>
      <c r="Q2583" s="86">
        <f>L2583*'Age distribution'!$L$10</f>
        <v>1333.8816787343042</v>
      </c>
      <c r="R2583" s="86">
        <f>L2583*'Age distribution'!$L$11</f>
        <v>910.80100353180865</v>
      </c>
      <c r="S2583" s="86">
        <f t="shared" si="40"/>
        <v>6855.9999999999991</v>
      </c>
      <c r="U2583" s="6"/>
      <c r="V2583" s="6"/>
      <c r="W2583" s="6"/>
      <c r="X2583" s="6"/>
      <c r="Y2583" s="6"/>
      <c r="Z2583" s="6"/>
      <c r="AA2583" s="6"/>
      <c r="AB2583" s="6"/>
      <c r="AC2583" s="6"/>
      <c r="AD2583" s="6"/>
      <c r="AE2583" s="6"/>
      <c r="AF2583" s="6"/>
    </row>
    <row r="2584" spans="1:32" ht="15" customHeight="1">
      <c r="A2584" s="89" t="s">
        <v>8044</v>
      </c>
      <c r="B2584" s="89" t="s">
        <v>7523</v>
      </c>
      <c r="C2584" s="89" t="s">
        <v>6694</v>
      </c>
      <c r="D2584" s="227" t="s">
        <v>1215</v>
      </c>
      <c r="E2584" s="228"/>
      <c r="F2584" s="228"/>
      <c r="G2584" s="229" t="s">
        <v>1214</v>
      </c>
      <c r="H2584" s="229"/>
      <c r="I2584" s="229"/>
      <c r="J2584" s="76" t="s">
        <v>1214</v>
      </c>
      <c r="K2584" s="77">
        <v>2373299</v>
      </c>
      <c r="L2584" s="165">
        <v>2408488</v>
      </c>
      <c r="M2584" s="85">
        <f>L2584*'Age distribution'!$L$6</f>
        <v>155845.10412156809</v>
      </c>
      <c r="N2584" s="85">
        <f>L2584*'Age distribution'!$L$7</f>
        <v>484516.65219675127</v>
      </c>
      <c r="O2584" s="86">
        <f>L2584*'Age distribution'!$L$8</f>
        <v>494265.55398431601</v>
      </c>
      <c r="P2584" s="86">
        <f>L2584*'Age distribution'!$L$9</f>
        <v>485311.78303958382</v>
      </c>
      <c r="Q2584" s="86">
        <f>L2584*'Age distribution'!$L$10</f>
        <v>468587.80872978806</v>
      </c>
      <c r="R2584" s="86">
        <f>L2584*'Age distribution'!$L$11</f>
        <v>319961.09792799281</v>
      </c>
      <c r="S2584" s="86">
        <f t="shared" si="40"/>
        <v>2408488</v>
      </c>
      <c r="U2584" s="6"/>
      <c r="V2584" s="6"/>
      <c r="W2584" s="6"/>
      <c r="X2584" s="6"/>
      <c r="Y2584" s="6"/>
      <c r="Z2584" s="6"/>
      <c r="AA2584" s="6"/>
      <c r="AB2584" s="6"/>
      <c r="AC2584" s="6"/>
      <c r="AD2584" s="6"/>
      <c r="AE2584" s="6"/>
      <c r="AF2584" s="6"/>
    </row>
    <row r="2585" spans="1:32" ht="15" customHeight="1">
      <c r="A2585" s="89" t="s">
        <v>8042</v>
      </c>
      <c r="B2585" s="89" t="s">
        <v>7523</v>
      </c>
      <c r="C2585" s="89" t="s">
        <v>6693</v>
      </c>
      <c r="D2585" s="227" t="s">
        <v>1213</v>
      </c>
      <c r="E2585" s="228"/>
      <c r="F2585" s="228"/>
      <c r="G2585" s="229" t="s">
        <v>58</v>
      </c>
      <c r="H2585" s="229"/>
      <c r="I2585" s="229"/>
      <c r="J2585" s="76" t="s">
        <v>58</v>
      </c>
      <c r="K2585" s="77">
        <v>13849</v>
      </c>
      <c r="L2585" s="165">
        <v>13801</v>
      </c>
      <c r="M2585" s="85">
        <f>L2585*'Age distribution'!$L$6</f>
        <v>893.01598429461183</v>
      </c>
      <c r="N2585" s="85">
        <f>L2585*'Age distribution'!$L$7</f>
        <v>2776.3535948559279</v>
      </c>
      <c r="O2585" s="86">
        <f>L2585*'Age distribution'!$L$8</f>
        <v>2832.2162744998295</v>
      </c>
      <c r="P2585" s="86">
        <f>L2585*'Age distribution'!$L$9</f>
        <v>2780.9098146759698</v>
      </c>
      <c r="Q2585" s="86">
        <f>L2585*'Age distribution'!$L$10</f>
        <v>2685.0789160169388</v>
      </c>
      <c r="R2585" s="86">
        <f>L2585*'Age distribution'!$L$11</f>
        <v>1833.4254156567226</v>
      </c>
      <c r="S2585" s="86">
        <f t="shared" si="40"/>
        <v>13801</v>
      </c>
      <c r="U2585" s="6"/>
      <c r="V2585" s="6"/>
      <c r="W2585" s="6"/>
      <c r="X2585" s="6"/>
      <c r="Y2585" s="6"/>
      <c r="Z2585" s="6"/>
      <c r="AA2585" s="6"/>
      <c r="AB2585" s="6"/>
      <c r="AC2585" s="6"/>
      <c r="AD2585" s="6"/>
      <c r="AE2585" s="6"/>
      <c r="AF2585" s="6"/>
    </row>
    <row r="2586" spans="1:32" ht="15" customHeight="1">
      <c r="A2586" s="89" t="s">
        <v>8040</v>
      </c>
      <c r="B2586" s="89" t="s">
        <v>7523</v>
      </c>
      <c r="C2586" s="89" t="s">
        <v>6692</v>
      </c>
      <c r="D2586" s="227" t="s">
        <v>1212</v>
      </c>
      <c r="E2586" s="228"/>
      <c r="F2586" s="228"/>
      <c r="G2586" s="229" t="s">
        <v>1211</v>
      </c>
      <c r="H2586" s="229"/>
      <c r="I2586" s="229"/>
      <c r="J2586" s="76" t="s">
        <v>1211</v>
      </c>
      <c r="K2586" s="77">
        <v>19440</v>
      </c>
      <c r="L2586" s="165">
        <v>19468</v>
      </c>
      <c r="M2586" s="85">
        <f>L2586*'Age distribution'!$L$6</f>
        <v>1259.7083676724515</v>
      </c>
      <c r="N2586" s="85">
        <f>L2586*'Age distribution'!$L$7</f>
        <v>3916.3866230458088</v>
      </c>
      <c r="O2586" s="86">
        <f>L2586*'Age distribution'!$L$8</f>
        <v>3995.1877713182143</v>
      </c>
      <c r="P2586" s="86">
        <f>L2586*'Age distribution'!$L$9</f>
        <v>3922.8137288683265</v>
      </c>
      <c r="Q2586" s="86">
        <f>L2586*'Age distribution'!$L$10</f>
        <v>3787.632514819054</v>
      </c>
      <c r="R2586" s="86">
        <f>L2586*'Age distribution'!$L$11</f>
        <v>2586.2709942761448</v>
      </c>
      <c r="S2586" s="86">
        <f t="shared" si="40"/>
        <v>19468</v>
      </c>
      <c r="U2586" s="6"/>
      <c r="V2586" s="6"/>
      <c r="W2586" s="6"/>
      <c r="X2586" s="6"/>
      <c r="Y2586" s="6"/>
      <c r="Z2586" s="6"/>
      <c r="AA2586" s="6"/>
      <c r="AB2586" s="6"/>
      <c r="AC2586" s="6"/>
      <c r="AD2586" s="6"/>
      <c r="AE2586" s="6"/>
      <c r="AF2586" s="6"/>
    </row>
    <row r="2587" spans="1:32" ht="15" customHeight="1">
      <c r="A2587" s="89" t="s">
        <v>8038</v>
      </c>
      <c r="B2587" s="89" t="s">
        <v>7523</v>
      </c>
      <c r="C2587" s="89" t="s">
        <v>6691</v>
      </c>
      <c r="D2587" s="227" t="s">
        <v>1210</v>
      </c>
      <c r="E2587" s="228"/>
      <c r="F2587" s="228"/>
      <c r="G2587" s="229" t="s">
        <v>1209</v>
      </c>
      <c r="H2587" s="229"/>
      <c r="I2587" s="229"/>
      <c r="J2587" s="76" t="s">
        <v>1209</v>
      </c>
      <c r="K2587" s="77">
        <v>5241</v>
      </c>
      <c r="L2587" s="165">
        <v>5204</v>
      </c>
      <c r="M2587" s="85">
        <f>L2587*'Age distribution'!$L$6</f>
        <v>336.73322094552276</v>
      </c>
      <c r="N2587" s="85">
        <f>L2587*'Age distribution'!$L$7</f>
        <v>1046.8911026469277</v>
      </c>
      <c r="O2587" s="86">
        <f>L2587*'Age distribution'!$L$8</f>
        <v>1067.9554736973489</v>
      </c>
      <c r="P2587" s="86">
        <f>L2587*'Age distribution'!$L$9</f>
        <v>1048.6091352491665</v>
      </c>
      <c r="Q2587" s="86">
        <f>L2587*'Age distribution'!$L$10</f>
        <v>1012.4737829832729</v>
      </c>
      <c r="R2587" s="86">
        <f>L2587*'Age distribution'!$L$11</f>
        <v>691.33728447776139</v>
      </c>
      <c r="S2587" s="86">
        <f t="shared" si="40"/>
        <v>5204</v>
      </c>
      <c r="U2587" s="6"/>
      <c r="V2587" s="6"/>
      <c r="W2587" s="6"/>
      <c r="X2587" s="6"/>
      <c r="Y2587" s="6"/>
      <c r="Z2587" s="6"/>
      <c r="AA2587" s="6"/>
      <c r="AB2587" s="6"/>
      <c r="AC2587" s="6"/>
      <c r="AD2587" s="6"/>
      <c r="AE2587" s="6"/>
      <c r="AF2587" s="6"/>
    </row>
    <row r="2588" spans="1:32" ht="15" customHeight="1">
      <c r="A2588" s="89" t="s">
        <v>8036</v>
      </c>
      <c r="B2588" s="89" t="s">
        <v>7523</v>
      </c>
      <c r="C2588" s="89" t="s">
        <v>6689</v>
      </c>
      <c r="D2588" s="227" t="s">
        <v>1208</v>
      </c>
      <c r="E2588" s="228"/>
      <c r="F2588" s="228"/>
      <c r="G2588" s="229" t="s">
        <v>1207</v>
      </c>
      <c r="H2588" s="229"/>
      <c r="I2588" s="229"/>
      <c r="J2588" s="76" t="s">
        <v>1207</v>
      </c>
      <c r="K2588" s="77">
        <v>666930</v>
      </c>
      <c r="L2588" s="165">
        <v>685802</v>
      </c>
      <c r="M2588" s="85">
        <f>L2588*'Age distribution'!$L$6</f>
        <v>44375.925517079442</v>
      </c>
      <c r="N2588" s="85">
        <f>L2588*'Age distribution'!$L$7</f>
        <v>137963.10760520145</v>
      </c>
      <c r="O2588" s="86">
        <f>L2588*'Age distribution'!$L$8</f>
        <v>140739.04684331076</v>
      </c>
      <c r="P2588" s="86">
        <f>L2588*'Age distribution'!$L$9</f>
        <v>138189.51617450977</v>
      </c>
      <c r="Q2588" s="86">
        <f>L2588*'Age distribution'!$L$10</f>
        <v>133427.46835463002</v>
      </c>
      <c r="R2588" s="86">
        <f>L2588*'Age distribution'!$L$11</f>
        <v>91106.935505268586</v>
      </c>
      <c r="S2588" s="86">
        <f t="shared" si="40"/>
        <v>685802.00000000012</v>
      </c>
      <c r="U2588" s="6"/>
      <c r="V2588" s="6"/>
      <c r="W2588" s="6"/>
      <c r="X2588" s="6"/>
      <c r="Y2588" s="6"/>
      <c r="Z2588" s="6"/>
      <c r="AA2588" s="6"/>
      <c r="AB2588" s="6"/>
      <c r="AC2588" s="6"/>
      <c r="AD2588" s="6"/>
      <c r="AE2588" s="6"/>
      <c r="AF2588" s="6"/>
    </row>
    <row r="2589" spans="1:32" ht="15" customHeight="1">
      <c r="A2589" s="89" t="s">
        <v>8034</v>
      </c>
      <c r="B2589" s="89" t="s">
        <v>7523</v>
      </c>
      <c r="C2589" s="89" t="s">
        <v>6688</v>
      </c>
      <c r="D2589" s="227" t="s">
        <v>1206</v>
      </c>
      <c r="E2589" s="228"/>
      <c r="F2589" s="228"/>
      <c r="G2589" s="229" t="s">
        <v>1205</v>
      </c>
      <c r="H2589" s="229"/>
      <c r="I2589" s="229"/>
      <c r="J2589" s="76" t="s">
        <v>1205</v>
      </c>
      <c r="K2589" s="77">
        <v>20047</v>
      </c>
      <c r="L2589" s="165">
        <v>20288</v>
      </c>
      <c r="M2589" s="85">
        <f>L2589*'Age distribution'!$L$6</f>
        <v>1312.7677914186715</v>
      </c>
      <c r="N2589" s="85">
        <f>L2589*'Age distribution'!$L$7</f>
        <v>4081.3464047849479</v>
      </c>
      <c r="O2589" s="86">
        <f>L2589*'Age distribution'!$L$8</f>
        <v>4163.4666891567667</v>
      </c>
      <c r="P2589" s="86">
        <f>L2589*'Age distribution'!$L$9</f>
        <v>4088.0442228929837</v>
      </c>
      <c r="Q2589" s="86">
        <f>L2589*'Age distribution'!$L$10</f>
        <v>3947.1691216688396</v>
      </c>
      <c r="R2589" s="86">
        <f>L2589*'Age distribution'!$L$11</f>
        <v>2695.2057700777905</v>
      </c>
      <c r="S2589" s="86">
        <f t="shared" si="40"/>
        <v>20288.000000000004</v>
      </c>
      <c r="U2589" s="6"/>
      <c r="V2589" s="6"/>
      <c r="W2589" s="6"/>
      <c r="X2589" s="6"/>
      <c r="Y2589" s="6"/>
      <c r="Z2589" s="6"/>
      <c r="AA2589" s="6"/>
      <c r="AB2589" s="6"/>
      <c r="AC2589" s="6"/>
      <c r="AD2589" s="6"/>
      <c r="AE2589" s="6"/>
      <c r="AF2589" s="6"/>
    </row>
    <row r="2590" spans="1:32" ht="15" customHeight="1">
      <c r="A2590" s="89" t="s">
        <v>8032</v>
      </c>
      <c r="B2590" s="89" t="s">
        <v>7523</v>
      </c>
      <c r="C2590" s="89" t="s">
        <v>6687</v>
      </c>
      <c r="D2590" s="227" t="s">
        <v>1204</v>
      </c>
      <c r="E2590" s="228"/>
      <c r="F2590" s="228"/>
      <c r="G2590" s="229" t="s">
        <v>1203</v>
      </c>
      <c r="H2590" s="229"/>
      <c r="I2590" s="229"/>
      <c r="J2590" s="76" t="s">
        <v>1203</v>
      </c>
      <c r="K2590" s="77">
        <v>2456</v>
      </c>
      <c r="L2590" s="165">
        <v>2408</v>
      </c>
      <c r="M2590" s="85">
        <f>L2590*'Age distribution'!$L$6</f>
        <v>155.81352729377764</v>
      </c>
      <c r="N2590" s="85">
        <f>L2590*'Age distribution'!$L$7</f>
        <v>484.41848100956997</v>
      </c>
      <c r="O2590" s="86">
        <f>L2590*'Age distribution'!$L$8</f>
        <v>494.16540750638279</v>
      </c>
      <c r="P2590" s="86">
        <f>L2590*'Age distribution'!$L$9</f>
        <v>485.21345074557894</v>
      </c>
      <c r="Q2590" s="86">
        <f>L2590*'Age distribution'!$L$10</f>
        <v>468.49286499302866</v>
      </c>
      <c r="R2590" s="86">
        <f>L2590*'Age distribution'!$L$11</f>
        <v>319.89626845166208</v>
      </c>
      <c r="S2590" s="86">
        <f t="shared" si="40"/>
        <v>2408</v>
      </c>
      <c r="U2590" s="6"/>
      <c r="V2590" s="6"/>
      <c r="W2590" s="6"/>
      <c r="X2590" s="6"/>
      <c r="Y2590" s="6"/>
      <c r="Z2590" s="6"/>
      <c r="AA2590" s="6"/>
      <c r="AB2590" s="6"/>
      <c r="AC2590" s="6"/>
      <c r="AD2590" s="6"/>
      <c r="AE2590" s="6"/>
      <c r="AF2590" s="6"/>
    </row>
    <row r="2591" spans="1:32" ht="15" customHeight="1">
      <c r="A2591" s="89" t="s">
        <v>8030</v>
      </c>
      <c r="B2591" s="89" t="s">
        <v>7523</v>
      </c>
      <c r="C2591" s="89" t="s">
        <v>6686</v>
      </c>
      <c r="D2591" s="227" t="s">
        <v>1202</v>
      </c>
      <c r="E2591" s="228"/>
      <c r="F2591" s="228"/>
      <c r="G2591" s="229" t="s">
        <v>1201</v>
      </c>
      <c r="H2591" s="229"/>
      <c r="I2591" s="229"/>
      <c r="J2591" s="76" t="s">
        <v>1201</v>
      </c>
      <c r="K2591" s="77">
        <v>10032</v>
      </c>
      <c r="L2591" s="165">
        <v>10093</v>
      </c>
      <c r="M2591" s="85">
        <f>L2591*'Age distribution'!$L$6</f>
        <v>653.08385837877813</v>
      </c>
      <c r="N2591" s="85">
        <f>L2591*'Age distribution'!$L$7</f>
        <v>2030.4135086501617</v>
      </c>
      <c r="O2591" s="86">
        <f>L2591*'Age distribution'!$L$8</f>
        <v>2071.2672167615951</v>
      </c>
      <c r="P2591" s="86">
        <f>L2591*'Age distribution'!$L$9</f>
        <v>2033.7455807205681</v>
      </c>
      <c r="Q2591" s="86">
        <f>L2591*'Age distribution'!$L$10</f>
        <v>1963.6621621157137</v>
      </c>
      <c r="R2591" s="86">
        <f>L2591*'Age distribution'!$L$11</f>
        <v>1340.8276733731832</v>
      </c>
      <c r="S2591" s="86">
        <f t="shared" si="40"/>
        <v>10093</v>
      </c>
      <c r="U2591" s="6"/>
      <c r="V2591" s="6"/>
      <c r="W2591" s="6"/>
      <c r="X2591" s="6"/>
      <c r="Y2591" s="6"/>
      <c r="Z2591" s="6"/>
      <c r="AA2591" s="6"/>
      <c r="AB2591" s="6"/>
      <c r="AC2591" s="6"/>
      <c r="AD2591" s="6"/>
      <c r="AE2591" s="6"/>
      <c r="AF2591" s="6"/>
    </row>
    <row r="2592" spans="1:32" ht="15" customHeight="1">
      <c r="A2592" s="89" t="s">
        <v>8028</v>
      </c>
      <c r="B2592" s="89" t="s">
        <v>7523</v>
      </c>
      <c r="C2592" s="89" t="s">
        <v>6684</v>
      </c>
      <c r="D2592" s="227" t="s">
        <v>1200</v>
      </c>
      <c r="E2592" s="228"/>
      <c r="F2592" s="228"/>
      <c r="G2592" s="229" t="s">
        <v>1199</v>
      </c>
      <c r="H2592" s="229"/>
      <c r="I2592" s="229"/>
      <c r="J2592" s="76" t="s">
        <v>1199</v>
      </c>
      <c r="K2592" s="77">
        <v>3674</v>
      </c>
      <c r="L2592" s="165">
        <v>3631</v>
      </c>
      <c r="M2592" s="85">
        <f>L2592*'Age distribution'!$L$6</f>
        <v>234.94971661283498</v>
      </c>
      <c r="N2592" s="85">
        <f>L2592*'Age distribution'!$L$7</f>
        <v>730.44996035953011</v>
      </c>
      <c r="O2592" s="86">
        <f>L2592*'Age distribution'!$L$8</f>
        <v>745.14725691680894</v>
      </c>
      <c r="P2592" s="86">
        <f>L2592*'Age distribution'!$L$9</f>
        <v>731.64868756528119</v>
      </c>
      <c r="Q2592" s="86">
        <f>L2592*'Age distribution'!$L$10</f>
        <v>706.4358774043551</v>
      </c>
      <c r="R2592" s="86">
        <f>L2592*'Age distribution'!$L$11</f>
        <v>482.36850114118977</v>
      </c>
      <c r="S2592" s="86">
        <f t="shared" si="40"/>
        <v>3631</v>
      </c>
      <c r="U2592" s="6"/>
      <c r="V2592" s="6"/>
      <c r="W2592" s="6"/>
      <c r="X2592" s="6"/>
      <c r="Y2592" s="6"/>
      <c r="Z2592" s="6"/>
      <c r="AA2592" s="6"/>
      <c r="AB2592" s="6"/>
      <c r="AC2592" s="6"/>
      <c r="AD2592" s="6"/>
      <c r="AE2592" s="6"/>
      <c r="AF2592" s="6"/>
    </row>
    <row r="2593" spans="1:32" ht="15" customHeight="1">
      <c r="A2593" s="89" t="s">
        <v>8026</v>
      </c>
      <c r="B2593" s="89" t="s">
        <v>7523</v>
      </c>
      <c r="C2593" s="89" t="s">
        <v>6683</v>
      </c>
      <c r="D2593" s="227" t="s">
        <v>1198</v>
      </c>
      <c r="E2593" s="228"/>
      <c r="F2593" s="228"/>
      <c r="G2593" s="229" t="s">
        <v>1197</v>
      </c>
      <c r="H2593" s="229"/>
      <c r="I2593" s="229"/>
      <c r="J2593" s="76" t="s">
        <v>1197</v>
      </c>
      <c r="K2593" s="77">
        <v>11721</v>
      </c>
      <c r="L2593" s="165">
        <v>11797</v>
      </c>
      <c r="M2593" s="85">
        <f>L2593*'Age distribution'!$L$6</f>
        <v>763.3439291879962</v>
      </c>
      <c r="N2593" s="85">
        <f>L2593*'Age distribution'!$L$7</f>
        <v>2373.2079819227147</v>
      </c>
      <c r="O2593" s="86">
        <f>L2593*'Age distribution'!$L$8</f>
        <v>2420.9590167578062</v>
      </c>
      <c r="P2593" s="86">
        <f>L2593*'Age distribution'!$L$9</f>
        <v>2377.1026073279049</v>
      </c>
      <c r="Q2593" s="86">
        <f>L2593*'Age distribution'!$L$10</f>
        <v>2295.187013423073</v>
      </c>
      <c r="R2593" s="86">
        <f>L2593*'Age distribution'!$L$11</f>
        <v>1567.1994513805055</v>
      </c>
      <c r="S2593" s="86">
        <f t="shared" si="40"/>
        <v>11797.000000000002</v>
      </c>
      <c r="U2593" s="6"/>
      <c r="V2593" s="6"/>
      <c r="W2593" s="6"/>
      <c r="X2593" s="6"/>
      <c r="Y2593" s="6"/>
      <c r="Z2593" s="6"/>
      <c r="AA2593" s="6"/>
      <c r="AB2593" s="6"/>
      <c r="AC2593" s="6"/>
      <c r="AD2593" s="6"/>
      <c r="AE2593" s="6"/>
      <c r="AF2593" s="6"/>
    </row>
    <row r="2594" spans="1:32" ht="15" customHeight="1">
      <c r="A2594" s="89" t="s">
        <v>8024</v>
      </c>
      <c r="B2594" s="89" t="s">
        <v>7523</v>
      </c>
      <c r="C2594" s="89" t="s">
        <v>6682</v>
      </c>
      <c r="D2594" s="227" t="s">
        <v>1196</v>
      </c>
      <c r="E2594" s="228"/>
      <c r="F2594" s="228"/>
      <c r="G2594" s="229" t="s">
        <v>1195</v>
      </c>
      <c r="H2594" s="229"/>
      <c r="I2594" s="229"/>
      <c r="J2594" s="76" t="s">
        <v>1195</v>
      </c>
      <c r="K2594" s="77">
        <v>18605</v>
      </c>
      <c r="L2594" s="165">
        <v>18580</v>
      </c>
      <c r="M2594" s="85">
        <f>L2594*'Age distribution'!$L$6</f>
        <v>1202.2488941521547</v>
      </c>
      <c r="N2594" s="85">
        <f>L2594*'Age distribution'!$L$7</f>
        <v>3737.7472496502533</v>
      </c>
      <c r="O2594" s="86">
        <f>L2594*'Age distribution'!$L$8</f>
        <v>3812.9540163906113</v>
      </c>
      <c r="P2594" s="86">
        <f>L2594*'Age distribution'!$L$9</f>
        <v>3743.8811938757708</v>
      </c>
      <c r="Q2594" s="86">
        <f>L2594*'Age distribution'!$L$10</f>
        <v>3614.866043010994</v>
      </c>
      <c r="R2594" s="86">
        <f>L2594*'Age distribution'!$L$11</f>
        <v>2468.3026029202165</v>
      </c>
      <c r="S2594" s="86">
        <f t="shared" si="40"/>
        <v>18580</v>
      </c>
      <c r="U2594" s="6"/>
      <c r="V2594" s="6"/>
      <c r="W2594" s="6"/>
      <c r="X2594" s="6"/>
      <c r="Y2594" s="6"/>
      <c r="Z2594" s="6"/>
      <c r="AA2594" s="6"/>
      <c r="AB2594" s="6"/>
      <c r="AC2594" s="6"/>
      <c r="AD2594" s="6"/>
      <c r="AE2594" s="6"/>
      <c r="AF2594" s="6"/>
    </row>
    <row r="2595" spans="1:32" ht="15" customHeight="1">
      <c r="A2595" s="89" t="s">
        <v>8022</v>
      </c>
      <c r="B2595" s="89" t="s">
        <v>7523</v>
      </c>
      <c r="C2595" s="89" t="s">
        <v>6681</v>
      </c>
      <c r="D2595" s="227" t="s">
        <v>1194</v>
      </c>
      <c r="E2595" s="228"/>
      <c r="F2595" s="228"/>
      <c r="G2595" s="229" t="s">
        <v>1193</v>
      </c>
      <c r="H2595" s="229"/>
      <c r="I2595" s="229"/>
      <c r="J2595" s="76" t="s">
        <v>1193</v>
      </c>
      <c r="K2595" s="77">
        <v>137104</v>
      </c>
      <c r="L2595" s="165">
        <v>139691</v>
      </c>
      <c r="M2595" s="85">
        <f>L2595*'Age distribution'!$L$6</f>
        <v>9038.9316616258693</v>
      </c>
      <c r="N2595" s="85">
        <f>L2595*'Age distribution'!$L$7</f>
        <v>28101.703501124517</v>
      </c>
      <c r="O2595" s="86">
        <f>L2595*'Age distribution'!$L$8</f>
        <v>28667.134526567326</v>
      </c>
      <c r="P2595" s="86">
        <f>L2595*'Age distribution'!$L$9</f>
        <v>28147.820659510242</v>
      </c>
      <c r="Q2595" s="86">
        <f>L2595*'Age distribution'!$L$10</f>
        <v>27177.83920421145</v>
      </c>
      <c r="R2595" s="86">
        <f>L2595*'Age distribution'!$L$11</f>
        <v>18557.570446960599</v>
      </c>
      <c r="S2595" s="86">
        <f t="shared" si="40"/>
        <v>139691</v>
      </c>
      <c r="U2595" s="6"/>
      <c r="V2595" s="6"/>
      <c r="W2595" s="6"/>
      <c r="X2595" s="6"/>
      <c r="Y2595" s="6"/>
      <c r="Z2595" s="6"/>
      <c r="AA2595" s="6"/>
      <c r="AB2595" s="6"/>
      <c r="AC2595" s="6"/>
      <c r="AD2595" s="6"/>
      <c r="AE2595" s="6"/>
      <c r="AF2595" s="6"/>
    </row>
    <row r="2596" spans="1:32" ht="15" customHeight="1">
      <c r="A2596" s="89" t="s">
        <v>8020</v>
      </c>
      <c r="B2596" s="89" t="s">
        <v>7523</v>
      </c>
      <c r="C2596" s="89" t="s">
        <v>6680</v>
      </c>
      <c r="D2596" s="227" t="s">
        <v>1192</v>
      </c>
      <c r="E2596" s="228"/>
      <c r="F2596" s="228"/>
      <c r="G2596" s="229" t="s">
        <v>1191</v>
      </c>
      <c r="H2596" s="229"/>
      <c r="I2596" s="229"/>
      <c r="J2596" s="76" t="s">
        <v>1191</v>
      </c>
      <c r="K2596" s="77">
        <v>1993</v>
      </c>
      <c r="L2596" s="165">
        <v>1966</v>
      </c>
      <c r="M2596" s="85">
        <f>L2596*'Age distribution'!$L$6</f>
        <v>127.2132037622786</v>
      </c>
      <c r="N2596" s="85">
        <f>L2596*'Age distribution'!$L$7</f>
        <v>395.50113524286314</v>
      </c>
      <c r="O2596" s="86">
        <f>L2596*'Age distribution'!$L$8</f>
        <v>403.45896642755338</v>
      </c>
      <c r="P2596" s="86">
        <f>L2596*'Age distribution'!$L$9</f>
        <v>396.15018445423925</v>
      </c>
      <c r="Q2596" s="86">
        <f>L2596*'Age distribution'!$L$10</f>
        <v>382.49874276424185</v>
      </c>
      <c r="R2596" s="86">
        <f>L2596*'Age distribution'!$L$11</f>
        <v>261.17776734882375</v>
      </c>
      <c r="S2596" s="86">
        <f t="shared" si="40"/>
        <v>1966</v>
      </c>
      <c r="U2596" s="6"/>
      <c r="V2596" s="6"/>
      <c r="W2596" s="6"/>
      <c r="X2596" s="6"/>
      <c r="Y2596" s="6"/>
      <c r="Z2596" s="6"/>
      <c r="AA2596" s="6"/>
      <c r="AB2596" s="6"/>
      <c r="AC2596" s="6"/>
      <c r="AD2596" s="6"/>
      <c r="AE2596" s="6"/>
      <c r="AF2596" s="6"/>
    </row>
    <row r="2597" spans="1:32" ht="15" customHeight="1">
      <c r="A2597" s="89" t="s">
        <v>8018</v>
      </c>
      <c r="B2597" s="89" t="s">
        <v>7523</v>
      </c>
      <c r="C2597" s="89" t="s">
        <v>6679</v>
      </c>
      <c r="D2597" s="227" t="s">
        <v>1190</v>
      </c>
      <c r="E2597" s="228"/>
      <c r="F2597" s="228"/>
      <c r="G2597" s="229" t="s">
        <v>1189</v>
      </c>
      <c r="H2597" s="229"/>
      <c r="I2597" s="229"/>
      <c r="J2597" s="76" t="s">
        <v>1189</v>
      </c>
      <c r="K2597" s="77">
        <v>150458</v>
      </c>
      <c r="L2597" s="165">
        <v>152466</v>
      </c>
      <c r="M2597" s="85">
        <f>L2597*'Age distribution'!$L$6</f>
        <v>9865.5586596233807</v>
      </c>
      <c r="N2597" s="85">
        <f>L2597*'Age distribution'!$L$7</f>
        <v>30671.656198340985</v>
      </c>
      <c r="O2597" s="86">
        <f>L2597*'Age distribution'!$L$8</f>
        <v>31288.79693557648</v>
      </c>
      <c r="P2597" s="86">
        <f>L2597*'Age distribution'!$L$9</f>
        <v>30721.990856052922</v>
      </c>
      <c r="Q2597" s="86">
        <f>L2597*'Age distribution'!$L$10</f>
        <v>29663.302804828534</v>
      </c>
      <c r="R2597" s="86">
        <f>L2597*'Age distribution'!$L$11</f>
        <v>20254.694545577702</v>
      </c>
      <c r="S2597" s="86">
        <f t="shared" si="40"/>
        <v>152466</v>
      </c>
      <c r="U2597" s="6"/>
      <c r="V2597" s="6"/>
      <c r="W2597" s="6"/>
      <c r="X2597" s="6"/>
      <c r="Y2597" s="6"/>
      <c r="Z2597" s="6"/>
      <c r="AA2597" s="6"/>
      <c r="AB2597" s="6"/>
      <c r="AC2597" s="6"/>
      <c r="AD2597" s="6"/>
      <c r="AE2597" s="6"/>
      <c r="AF2597" s="6"/>
    </row>
    <row r="2598" spans="1:32" ht="15" customHeight="1">
      <c r="A2598" s="89" t="s">
        <v>8016</v>
      </c>
      <c r="B2598" s="89" t="s">
        <v>7523</v>
      </c>
      <c r="C2598" s="89" t="s">
        <v>6678</v>
      </c>
      <c r="D2598" s="227" t="s">
        <v>1188</v>
      </c>
      <c r="E2598" s="228"/>
      <c r="F2598" s="228"/>
      <c r="G2598" s="229" t="s">
        <v>1187</v>
      </c>
      <c r="H2598" s="229"/>
      <c r="I2598" s="229"/>
      <c r="J2598" s="76" t="s">
        <v>1187</v>
      </c>
      <c r="K2598" s="77">
        <v>803568</v>
      </c>
      <c r="L2598" s="165">
        <v>818431</v>
      </c>
      <c r="M2598" s="85">
        <f>L2598*'Age distribution'!$L$6</f>
        <v>52957.899068344574</v>
      </c>
      <c r="N2598" s="85">
        <f>L2598*'Age distribution'!$L$7</f>
        <v>164644.14527871402</v>
      </c>
      <c r="O2598" s="86">
        <f>L2598*'Age distribution'!$L$8</f>
        <v>167956.93049454168</v>
      </c>
      <c r="P2598" s="86">
        <f>L2598*'Age distribution'!$L$9</f>
        <v>164914.33957938326</v>
      </c>
      <c r="Q2598" s="86">
        <f>L2598*'Age distribution'!$L$10</f>
        <v>159231.34717155708</v>
      </c>
      <c r="R2598" s="86">
        <f>L2598*'Age distribution'!$L$11</f>
        <v>108726.33840745941</v>
      </c>
      <c r="S2598" s="86">
        <f t="shared" si="40"/>
        <v>818431</v>
      </c>
      <c r="U2598" s="6"/>
      <c r="V2598" s="6"/>
      <c r="W2598" s="6"/>
      <c r="X2598" s="6"/>
      <c r="Y2598" s="6"/>
      <c r="Z2598" s="6"/>
      <c r="AA2598" s="6"/>
      <c r="AB2598" s="6"/>
      <c r="AC2598" s="6"/>
      <c r="AD2598" s="6"/>
      <c r="AE2598" s="6"/>
      <c r="AF2598" s="6"/>
    </row>
    <row r="2599" spans="1:32" ht="15" customHeight="1">
      <c r="A2599" s="89" t="s">
        <v>8014</v>
      </c>
      <c r="B2599" s="89" t="s">
        <v>7523</v>
      </c>
      <c r="C2599" s="89" t="s">
        <v>6677</v>
      </c>
      <c r="D2599" s="227" t="s">
        <v>1186</v>
      </c>
      <c r="E2599" s="228"/>
      <c r="F2599" s="228"/>
      <c r="G2599" s="229" t="s">
        <v>1185</v>
      </c>
      <c r="H2599" s="229"/>
      <c r="I2599" s="229"/>
      <c r="J2599" s="76" t="s">
        <v>1185</v>
      </c>
      <c r="K2599" s="77">
        <v>37897</v>
      </c>
      <c r="L2599" s="165">
        <v>39019</v>
      </c>
      <c r="M2599" s="85">
        <f>L2599*'Age distribution'!$L$6</f>
        <v>2524.7873843338498</v>
      </c>
      <c r="N2599" s="85">
        <f>L2599*'Age distribution'!$L$7</f>
        <v>7849.4703947310672</v>
      </c>
      <c r="O2599" s="86">
        <f>L2599*'Age distribution'!$L$8</f>
        <v>8007.4086526127703</v>
      </c>
      <c r="P2599" s="86">
        <f>L2599*'Age distribution'!$L$9</f>
        <v>7862.3520077415878</v>
      </c>
      <c r="Q2599" s="86">
        <f>L2599*'Age distribution'!$L$10</f>
        <v>7591.413247160709</v>
      </c>
      <c r="R2599" s="86">
        <f>L2599*'Age distribution'!$L$11</f>
        <v>5183.5683134200171</v>
      </c>
      <c r="S2599" s="86">
        <f t="shared" si="40"/>
        <v>39019</v>
      </c>
      <c r="U2599" s="6"/>
      <c r="V2599" s="6"/>
      <c r="W2599" s="6"/>
      <c r="X2599" s="6"/>
      <c r="Y2599" s="6"/>
      <c r="Z2599" s="6"/>
      <c r="AA2599" s="6"/>
      <c r="AB2599" s="6"/>
      <c r="AC2599" s="6"/>
      <c r="AD2599" s="6"/>
      <c r="AE2599" s="6"/>
      <c r="AF2599" s="6"/>
    </row>
    <row r="2600" spans="1:32" ht="15" customHeight="1">
      <c r="A2600" s="89" t="s">
        <v>8012</v>
      </c>
      <c r="B2600" s="89" t="s">
        <v>7523</v>
      </c>
      <c r="C2600" s="89" t="s">
        <v>6676</v>
      </c>
      <c r="D2600" s="227" t="s">
        <v>1184</v>
      </c>
      <c r="E2600" s="228"/>
      <c r="F2600" s="228"/>
      <c r="G2600" s="229" t="s">
        <v>1183</v>
      </c>
      <c r="H2600" s="229"/>
      <c r="I2600" s="229"/>
      <c r="J2600" s="76" t="s">
        <v>1183</v>
      </c>
      <c r="K2600" s="77">
        <v>17878</v>
      </c>
      <c r="L2600" s="165">
        <v>17855</v>
      </c>
      <c r="M2600" s="85">
        <f>L2600*'Age distribution'!$L$6</f>
        <v>1155.3365987667773</v>
      </c>
      <c r="N2600" s="85">
        <f>L2600*'Age distribution'!$L$7</f>
        <v>3591.89866213699</v>
      </c>
      <c r="O2600" s="86">
        <f>L2600*'Age distribution'!$L$8</f>
        <v>3664.1708268382331</v>
      </c>
      <c r="P2600" s="86">
        <f>L2600*'Age distribution'!$L$9</f>
        <v>3597.7932570856774</v>
      </c>
      <c r="Q2600" s="86">
        <f>L2600*'Age distribution'!$L$10</f>
        <v>3473.8123357352688</v>
      </c>
      <c r="R2600" s="86">
        <f>L2600*'Age distribution'!$L$11</f>
        <v>2371.9883194370541</v>
      </c>
      <c r="S2600" s="86">
        <f t="shared" si="40"/>
        <v>17855</v>
      </c>
      <c r="U2600" s="6"/>
      <c r="V2600" s="6"/>
      <c r="W2600" s="6"/>
      <c r="X2600" s="6"/>
      <c r="Y2600" s="6"/>
      <c r="Z2600" s="6"/>
      <c r="AA2600" s="6"/>
      <c r="AB2600" s="6"/>
      <c r="AC2600" s="6"/>
      <c r="AD2600" s="6"/>
      <c r="AE2600" s="6"/>
      <c r="AF2600" s="6"/>
    </row>
    <row r="2601" spans="1:32" ht="15" customHeight="1">
      <c r="A2601" s="89" t="s">
        <v>8010</v>
      </c>
      <c r="B2601" s="89" t="s">
        <v>7523</v>
      </c>
      <c r="C2601" s="89" t="s">
        <v>6675</v>
      </c>
      <c r="D2601" s="227" t="s">
        <v>1182</v>
      </c>
      <c r="E2601" s="228"/>
      <c r="F2601" s="228"/>
      <c r="G2601" s="229" t="s">
        <v>1181</v>
      </c>
      <c r="H2601" s="229"/>
      <c r="I2601" s="229"/>
      <c r="J2601" s="76" t="s">
        <v>1181</v>
      </c>
      <c r="K2601" s="77">
        <v>33904</v>
      </c>
      <c r="L2601" s="165">
        <v>33913</v>
      </c>
      <c r="M2601" s="85">
        <f>L2601*'Age distribution'!$L$6</f>
        <v>2194.3954115921433</v>
      </c>
      <c r="N2601" s="85">
        <f>L2601*'Age distribution'!$L$7</f>
        <v>6822.2939977066217</v>
      </c>
      <c r="O2601" s="86">
        <f>L2601*'Age distribution'!$L$8</f>
        <v>6959.5645617790533</v>
      </c>
      <c r="P2601" s="86">
        <f>L2601*'Age distribution'!$L$9</f>
        <v>6833.4899315343928</v>
      </c>
      <c r="Q2601" s="86">
        <f>L2601*'Age distribution'!$L$10</f>
        <v>6598.006034264361</v>
      </c>
      <c r="R2601" s="86">
        <f>L2601*'Age distribution'!$L$11</f>
        <v>4505.2500631234288</v>
      </c>
      <c r="S2601" s="86">
        <f t="shared" si="40"/>
        <v>33913</v>
      </c>
      <c r="U2601" s="6"/>
      <c r="V2601" s="6"/>
      <c r="W2601" s="6"/>
      <c r="X2601" s="6"/>
      <c r="Y2601" s="6"/>
      <c r="Z2601" s="6"/>
      <c r="AA2601" s="6"/>
      <c r="AB2601" s="6"/>
      <c r="AC2601" s="6"/>
      <c r="AD2601" s="6"/>
      <c r="AE2601" s="6"/>
      <c r="AF2601" s="6"/>
    </row>
    <row r="2602" spans="1:32" ht="15" customHeight="1">
      <c r="A2602" s="89" t="s">
        <v>8008</v>
      </c>
      <c r="B2602" s="89" t="s">
        <v>7523</v>
      </c>
      <c r="C2602" s="89" t="s">
        <v>6674</v>
      </c>
      <c r="D2602" s="227" t="s">
        <v>1180</v>
      </c>
      <c r="E2602" s="228"/>
      <c r="F2602" s="228"/>
      <c r="G2602" s="229" t="s">
        <v>1179</v>
      </c>
      <c r="H2602" s="229"/>
      <c r="I2602" s="229"/>
      <c r="J2602" s="76" t="s">
        <v>1179</v>
      </c>
      <c r="K2602" s="77">
        <v>24546</v>
      </c>
      <c r="L2602" s="165">
        <v>24765</v>
      </c>
      <c r="M2602" s="85">
        <f>L2602*'Age distribution'!$L$6</f>
        <v>1602.4593037501675</v>
      </c>
      <c r="N2602" s="85">
        <f>L2602*'Age distribution'!$L$7</f>
        <v>4981.9865789875412</v>
      </c>
      <c r="O2602" s="86">
        <f>L2602*'Age distribution'!$L$8</f>
        <v>5082.2285369167648</v>
      </c>
      <c r="P2602" s="86">
        <f>L2602*'Age distribution'!$L$9</f>
        <v>4990.1624201471186</v>
      </c>
      <c r="Q2602" s="86">
        <f>L2602*'Age distribution'!$L$10</f>
        <v>4818.2000837011446</v>
      </c>
      <c r="R2602" s="86">
        <f>L2602*'Age distribution'!$L$11</f>
        <v>3289.963076497264</v>
      </c>
      <c r="S2602" s="86">
        <f t="shared" si="40"/>
        <v>24765</v>
      </c>
      <c r="U2602" s="6"/>
      <c r="V2602" s="6"/>
      <c r="W2602" s="6"/>
      <c r="X2602" s="6"/>
      <c r="Y2602" s="6"/>
      <c r="Z2602" s="6"/>
      <c r="AA2602" s="6"/>
      <c r="AB2602" s="6"/>
      <c r="AC2602" s="6"/>
      <c r="AD2602" s="6"/>
      <c r="AE2602" s="6"/>
      <c r="AF2602" s="6"/>
    </row>
    <row r="2603" spans="1:32" ht="15" customHeight="1">
      <c r="A2603" s="89" t="s">
        <v>8007</v>
      </c>
      <c r="B2603" s="89" t="s">
        <v>7523</v>
      </c>
      <c r="C2603" s="89" t="s">
        <v>6673</v>
      </c>
      <c r="D2603" s="227" t="s">
        <v>1178</v>
      </c>
      <c r="E2603" s="228"/>
      <c r="F2603" s="228"/>
      <c r="G2603" s="229" t="s">
        <v>1177</v>
      </c>
      <c r="H2603" s="229"/>
      <c r="I2603" s="229"/>
      <c r="J2603" s="76" t="s">
        <v>1177</v>
      </c>
      <c r="K2603" s="77">
        <v>3951</v>
      </c>
      <c r="L2603" s="165">
        <v>3953</v>
      </c>
      <c r="M2603" s="85">
        <f>L2603*'Age distribution'!$L$6</f>
        <v>255.78524642537502</v>
      </c>
      <c r="N2603" s="85">
        <f>L2603*'Age distribution'!$L$7</f>
        <v>795.22685026197257</v>
      </c>
      <c r="O2603" s="86">
        <f>L2603*'Age distribution'!$L$8</f>
        <v>811.22751489731365</v>
      </c>
      <c r="P2603" s="86">
        <f>L2603*'Age distribution'!$L$9</f>
        <v>796.53188156032957</v>
      </c>
      <c r="Q2603" s="86">
        <f>L2603*'Age distribution'!$L$10</f>
        <v>769.08317911853919</v>
      </c>
      <c r="R2603" s="86">
        <f>L2603*'Age distribution'!$L$11</f>
        <v>525.14532773647011</v>
      </c>
      <c r="S2603" s="86">
        <f t="shared" si="40"/>
        <v>3953</v>
      </c>
      <c r="U2603" s="6"/>
      <c r="V2603" s="6"/>
      <c r="W2603" s="6"/>
      <c r="X2603" s="6"/>
      <c r="Y2603" s="6"/>
      <c r="Z2603" s="6"/>
      <c r="AA2603" s="6"/>
      <c r="AB2603" s="6"/>
      <c r="AC2603" s="6"/>
      <c r="AD2603" s="6"/>
      <c r="AE2603" s="6"/>
      <c r="AF2603" s="6"/>
    </row>
    <row r="2604" spans="1:32" ht="15" customHeight="1">
      <c r="A2604" s="89" t="s">
        <v>8005</v>
      </c>
      <c r="B2604" s="89" t="s">
        <v>7523</v>
      </c>
      <c r="C2604" s="89" t="s">
        <v>6672</v>
      </c>
      <c r="D2604" s="227" t="s">
        <v>1176</v>
      </c>
      <c r="E2604" s="228"/>
      <c r="F2604" s="228"/>
      <c r="G2604" s="229" t="s">
        <v>1175</v>
      </c>
      <c r="H2604" s="229"/>
      <c r="I2604" s="229"/>
      <c r="J2604" s="76" t="s">
        <v>1175</v>
      </c>
      <c r="K2604" s="77">
        <v>6402</v>
      </c>
      <c r="L2604" s="165">
        <v>6365</v>
      </c>
      <c r="M2604" s="85">
        <f>L2604*'Age distribution'!$L$6</f>
        <v>411.85760017645129</v>
      </c>
      <c r="N2604" s="85">
        <f>L2604*'Age distribution'!$L$7</f>
        <v>1280.4500131336847</v>
      </c>
      <c r="O2604" s="86">
        <f>L2604*'Age distribution'!$L$8</f>
        <v>1306.2137951736406</v>
      </c>
      <c r="P2604" s="86">
        <f>L2604*'Age distribution'!$L$9</f>
        <v>1282.5513347157848</v>
      </c>
      <c r="Q2604" s="86">
        <f>L2604*'Age distribution'!$L$10</f>
        <v>1238.3542714620546</v>
      </c>
      <c r="R2604" s="86">
        <f>L2604*'Age distribution'!$L$11</f>
        <v>845.57298533838411</v>
      </c>
      <c r="S2604" s="86">
        <f t="shared" si="40"/>
        <v>6365</v>
      </c>
      <c r="U2604" s="6"/>
      <c r="V2604" s="6"/>
      <c r="W2604" s="6"/>
      <c r="X2604" s="6"/>
      <c r="Y2604" s="6"/>
      <c r="Z2604" s="6"/>
      <c r="AA2604" s="6"/>
      <c r="AB2604" s="6"/>
      <c r="AC2604" s="6"/>
      <c r="AD2604" s="6"/>
      <c r="AE2604" s="6"/>
      <c r="AF2604" s="6"/>
    </row>
    <row r="2605" spans="1:32" ht="15" customHeight="1">
      <c r="A2605" s="89" t="s">
        <v>8004</v>
      </c>
      <c r="B2605" s="89" t="s">
        <v>7523</v>
      </c>
      <c r="C2605" s="89" t="s">
        <v>7296</v>
      </c>
      <c r="D2605" s="227" t="s">
        <v>1174</v>
      </c>
      <c r="E2605" s="228"/>
      <c r="F2605" s="228"/>
      <c r="G2605" s="229" t="s">
        <v>1173</v>
      </c>
      <c r="H2605" s="229"/>
      <c r="I2605" s="229"/>
      <c r="J2605" s="76" t="s">
        <v>1173</v>
      </c>
      <c r="K2605" s="77">
        <v>1333</v>
      </c>
      <c r="L2605" s="165">
        <v>1351</v>
      </c>
      <c r="M2605" s="85">
        <f>L2605*'Age distribution'!$L$6</f>
        <v>87.418635952613627</v>
      </c>
      <c r="N2605" s="85">
        <f>L2605*'Age distribution'!$L$7</f>
        <v>271.78129893850871</v>
      </c>
      <c r="O2605" s="86">
        <f>L2605*'Age distribution'!$L$8</f>
        <v>277.2497780486392</v>
      </c>
      <c r="P2605" s="86">
        <f>L2605*'Age distribution'!$L$9</f>
        <v>272.22731393574634</v>
      </c>
      <c r="Q2605" s="86">
        <f>L2605*'Age distribution'!$L$10</f>
        <v>262.84628762690272</v>
      </c>
      <c r="R2605" s="86">
        <f>L2605*'Age distribution'!$L$11</f>
        <v>179.47668549758947</v>
      </c>
      <c r="S2605" s="86">
        <f t="shared" si="40"/>
        <v>1351</v>
      </c>
      <c r="U2605" s="6"/>
      <c r="V2605" s="6"/>
      <c r="W2605" s="6"/>
      <c r="X2605" s="6"/>
      <c r="Y2605" s="6"/>
      <c r="Z2605" s="6"/>
      <c r="AA2605" s="6"/>
      <c r="AB2605" s="6"/>
      <c r="AC2605" s="6"/>
      <c r="AD2605" s="6"/>
      <c r="AE2605" s="6"/>
      <c r="AF2605" s="6"/>
    </row>
    <row r="2606" spans="1:32" ht="15" customHeight="1">
      <c r="A2606" s="89" t="s">
        <v>8002</v>
      </c>
      <c r="B2606" s="89" t="s">
        <v>7523</v>
      </c>
      <c r="C2606" s="89" t="s">
        <v>7293</v>
      </c>
      <c r="D2606" s="227" t="s">
        <v>1172</v>
      </c>
      <c r="E2606" s="228"/>
      <c r="F2606" s="228"/>
      <c r="G2606" s="229" t="s">
        <v>1171</v>
      </c>
      <c r="H2606" s="229"/>
      <c r="I2606" s="229"/>
      <c r="J2606" s="76" t="s">
        <v>1170</v>
      </c>
      <c r="K2606" s="77">
        <v>590238</v>
      </c>
      <c r="L2606" s="165">
        <v>607111</v>
      </c>
      <c r="M2606" s="85">
        <f>L2606*'Age distribution'!$L$6</f>
        <v>39284.09732925774</v>
      </c>
      <c r="N2606" s="85">
        <f>L2606*'Age distribution'!$L$7</f>
        <v>122132.80250174461</v>
      </c>
      <c r="O2606" s="86">
        <f>L2606*'Age distribution'!$L$8</f>
        <v>124590.22205839185</v>
      </c>
      <c r="P2606" s="86">
        <f>L2606*'Age distribution'!$L$9</f>
        <v>122333.23226561426</v>
      </c>
      <c r="Q2606" s="86">
        <f>L2606*'Age distribution'!$L$10</f>
        <v>118117.59624534163</v>
      </c>
      <c r="R2606" s="86">
        <f>L2606*'Age distribution'!$L$11</f>
        <v>80653.049599649923</v>
      </c>
      <c r="S2606" s="86">
        <f t="shared" si="40"/>
        <v>607111</v>
      </c>
      <c r="U2606" s="6"/>
      <c r="V2606" s="6"/>
      <c r="W2606" s="6"/>
      <c r="X2606" s="6"/>
      <c r="Y2606" s="6"/>
      <c r="Z2606" s="6"/>
      <c r="AA2606" s="6"/>
      <c r="AB2606" s="6"/>
      <c r="AC2606" s="6"/>
      <c r="AD2606" s="6"/>
      <c r="AE2606" s="6"/>
      <c r="AF2606" s="6"/>
    </row>
    <row r="2607" spans="1:32" ht="15" customHeight="1">
      <c r="A2607" s="89" t="s">
        <v>8000</v>
      </c>
      <c r="B2607" s="89" t="s">
        <v>7523</v>
      </c>
      <c r="C2607" s="89" t="s">
        <v>7290</v>
      </c>
      <c r="D2607" s="227" t="s">
        <v>1169</v>
      </c>
      <c r="E2607" s="228"/>
      <c r="F2607" s="228"/>
      <c r="G2607" s="229" t="s">
        <v>1168</v>
      </c>
      <c r="H2607" s="229"/>
      <c r="I2607" s="229"/>
      <c r="J2607" s="76" t="s">
        <v>1168</v>
      </c>
      <c r="K2607" s="77">
        <v>10608</v>
      </c>
      <c r="L2607" s="165">
        <v>10542</v>
      </c>
      <c r="M2607" s="85">
        <f>L2607*'Age distribution'!$L$6</f>
        <v>682.1371282105498</v>
      </c>
      <c r="N2607" s="85">
        <f>L2607*'Age distribution'!$L$7</f>
        <v>2120.7390476756173</v>
      </c>
      <c r="O2607" s="86">
        <f>L2607*'Age distribution'!$L$8</f>
        <v>2163.4101851878272</v>
      </c>
      <c r="P2607" s="86">
        <f>L2607*'Age distribution'!$L$9</f>
        <v>2124.2193512291915</v>
      </c>
      <c r="Q2607" s="86">
        <f>L2607*'Age distribution'!$L$10</f>
        <v>2051.0181822078525</v>
      </c>
      <c r="R2607" s="86">
        <f>L2607*'Age distribution'!$L$11</f>
        <v>1400.4761054889625</v>
      </c>
      <c r="S2607" s="86">
        <f t="shared" si="40"/>
        <v>10542</v>
      </c>
      <c r="U2607" s="6"/>
      <c r="V2607" s="6"/>
      <c r="W2607" s="6"/>
      <c r="X2607" s="6"/>
      <c r="Y2607" s="6"/>
      <c r="Z2607" s="6"/>
      <c r="AA2607" s="6"/>
      <c r="AB2607" s="6"/>
      <c r="AC2607" s="6"/>
      <c r="AD2607" s="6"/>
      <c r="AE2607" s="6"/>
      <c r="AF2607" s="6"/>
    </row>
    <row r="2608" spans="1:32" ht="15" customHeight="1">
      <c r="A2608" s="89" t="s">
        <v>7999</v>
      </c>
      <c r="B2608" s="89" t="s">
        <v>7523</v>
      </c>
      <c r="C2608" s="89" t="s">
        <v>7288</v>
      </c>
      <c r="D2608" s="227" t="s">
        <v>1167</v>
      </c>
      <c r="E2608" s="228"/>
      <c r="F2608" s="228"/>
      <c r="G2608" s="229" t="s">
        <v>1166</v>
      </c>
      <c r="H2608" s="229"/>
      <c r="I2608" s="229"/>
      <c r="J2608" s="76" t="s">
        <v>1166</v>
      </c>
      <c r="K2608" s="77">
        <v>19807</v>
      </c>
      <c r="L2608" s="165">
        <v>19607</v>
      </c>
      <c r="M2608" s="85">
        <f>L2608*'Age distribution'!$L$6</f>
        <v>1268.7025870635789</v>
      </c>
      <c r="N2608" s="85">
        <f>L2608*'Age distribution'!$L$7</f>
        <v>3944.3493177552482</v>
      </c>
      <c r="O2608" s="86">
        <f>L2608*'Age distribution'!$L$8</f>
        <v>4023.7131000737741</v>
      </c>
      <c r="P2608" s="86">
        <f>L2608*'Age distribution'!$L$9</f>
        <v>3950.8223126115308</v>
      </c>
      <c r="Q2608" s="86">
        <f>L2608*'Age distribution'!$L$10</f>
        <v>3814.6759152484692</v>
      </c>
      <c r="R2608" s="86">
        <f>L2608*'Age distribution'!$L$11</f>
        <v>2604.7367672473997</v>
      </c>
      <c r="S2608" s="86">
        <f t="shared" si="40"/>
        <v>19607</v>
      </c>
      <c r="U2608" s="6"/>
      <c r="V2608" s="6"/>
      <c r="W2608" s="6"/>
      <c r="X2608" s="6"/>
      <c r="Y2608" s="6"/>
      <c r="Z2608" s="6"/>
      <c r="AA2608" s="6"/>
      <c r="AB2608" s="6"/>
      <c r="AC2608" s="6"/>
      <c r="AD2608" s="6"/>
      <c r="AE2608" s="6"/>
      <c r="AF2608" s="6"/>
    </row>
    <row r="2609" spans="1:32" ht="15" customHeight="1">
      <c r="A2609" s="89" t="s">
        <v>7997</v>
      </c>
      <c r="B2609" s="89" t="s">
        <v>7523</v>
      </c>
      <c r="C2609" s="89" t="s">
        <v>7286</v>
      </c>
      <c r="D2609" s="227" t="s">
        <v>1165</v>
      </c>
      <c r="E2609" s="228"/>
      <c r="F2609" s="228"/>
      <c r="G2609" s="229" t="s">
        <v>1164</v>
      </c>
      <c r="H2609" s="229"/>
      <c r="I2609" s="229"/>
      <c r="J2609" s="76" t="s">
        <v>1164</v>
      </c>
      <c r="K2609" s="77">
        <v>17233</v>
      </c>
      <c r="L2609" s="165">
        <v>17416</v>
      </c>
      <c r="M2609" s="85">
        <f>L2609*'Age distribution'!$L$6</f>
        <v>1126.9303950782523</v>
      </c>
      <c r="N2609" s="85">
        <f>L2609*'Age distribution'!$L$7</f>
        <v>3503.5848277668897</v>
      </c>
      <c r="O2609" s="86">
        <f>L2609*'Age distribution'!$L$8</f>
        <v>3574.0800403368617</v>
      </c>
      <c r="P2609" s="86">
        <f>L2609*'Age distribution'!$L$9</f>
        <v>3509.3344926017453</v>
      </c>
      <c r="Q2609" s="86">
        <f>L2609*'Age distribution'!$L$10</f>
        <v>3388.4018840193471</v>
      </c>
      <c r="R2609" s="86">
        <f>L2609*'Age distribution'!$L$11</f>
        <v>2313.6683601969048</v>
      </c>
      <c r="S2609" s="86">
        <f t="shared" si="40"/>
        <v>17416</v>
      </c>
      <c r="U2609" s="6"/>
      <c r="V2609" s="6"/>
      <c r="W2609" s="6"/>
      <c r="X2609" s="6"/>
      <c r="Y2609" s="6"/>
      <c r="Z2609" s="6"/>
      <c r="AA2609" s="6"/>
      <c r="AB2609" s="6"/>
      <c r="AC2609" s="6"/>
      <c r="AD2609" s="6"/>
      <c r="AE2609" s="6"/>
      <c r="AF2609" s="6"/>
    </row>
    <row r="2610" spans="1:32" ht="15" customHeight="1">
      <c r="A2610" s="89" t="s">
        <v>7995</v>
      </c>
      <c r="B2610" s="89" t="s">
        <v>7523</v>
      </c>
      <c r="C2610" s="89" t="s">
        <v>7283</v>
      </c>
      <c r="D2610" s="227" t="s">
        <v>1163</v>
      </c>
      <c r="E2610" s="228"/>
      <c r="F2610" s="228"/>
      <c r="G2610" s="229" t="s">
        <v>1162</v>
      </c>
      <c r="H2610" s="229"/>
      <c r="I2610" s="229"/>
      <c r="J2610" s="76" t="s">
        <v>1162</v>
      </c>
      <c r="K2610" s="77">
        <v>17577</v>
      </c>
      <c r="L2610" s="165">
        <v>18043</v>
      </c>
      <c r="M2610" s="85">
        <f>L2610*'Age distribution'!$L$6</f>
        <v>1167.5014422598131</v>
      </c>
      <c r="N2610" s="85">
        <f>L2610*'Age distribution'!$L$7</f>
        <v>3629.7187096576704</v>
      </c>
      <c r="O2610" s="86">
        <f>L2610*'Age distribution'!$L$8</f>
        <v>3702.7518470256082</v>
      </c>
      <c r="P2610" s="86">
        <f>L2610*'Age distribution'!$L$9</f>
        <v>3635.6753703498675</v>
      </c>
      <c r="Q2610" s="86">
        <f>L2610*'Age distribution'!$L$10</f>
        <v>3510.3890212081465</v>
      </c>
      <c r="R2610" s="86">
        <f>L2610*'Age distribution'!$L$11</f>
        <v>2396.9636094988946</v>
      </c>
      <c r="S2610" s="86">
        <f t="shared" si="40"/>
        <v>18043</v>
      </c>
      <c r="U2610" s="6"/>
      <c r="V2610" s="6"/>
      <c r="W2610" s="6"/>
      <c r="X2610" s="6"/>
      <c r="Y2610" s="6"/>
      <c r="Z2610" s="6"/>
      <c r="AA2610" s="6"/>
      <c r="AB2610" s="6"/>
      <c r="AC2610" s="6"/>
      <c r="AD2610" s="6"/>
      <c r="AE2610" s="6"/>
      <c r="AF2610" s="6"/>
    </row>
    <row r="2611" spans="1:32" ht="15" customHeight="1">
      <c r="A2611" s="89" t="s">
        <v>7993</v>
      </c>
      <c r="B2611" s="89" t="s">
        <v>7523</v>
      </c>
      <c r="C2611" s="89" t="s">
        <v>7280</v>
      </c>
      <c r="D2611" s="227" t="s">
        <v>1161</v>
      </c>
      <c r="E2611" s="228"/>
      <c r="F2611" s="228"/>
      <c r="G2611" s="229" t="s">
        <v>1160</v>
      </c>
      <c r="H2611" s="229"/>
      <c r="I2611" s="229"/>
      <c r="J2611" s="76" t="s">
        <v>1160</v>
      </c>
      <c r="K2611" s="77">
        <v>292641</v>
      </c>
      <c r="L2611" s="165">
        <v>295402</v>
      </c>
      <c r="M2611" s="85">
        <f>L2611*'Age distribution'!$L$6</f>
        <v>19114.463284732767</v>
      </c>
      <c r="N2611" s="85">
        <f>L2611*'Age distribution'!$L$7</f>
        <v>59426.157860128311</v>
      </c>
      <c r="O2611" s="86">
        <f>L2611*'Age distribution'!$L$8</f>
        <v>60621.864496761002</v>
      </c>
      <c r="P2611" s="86">
        <f>L2611*'Age distribution'!$L$9</f>
        <v>59523.680970575377</v>
      </c>
      <c r="Q2611" s="86">
        <f>L2611*'Age distribution'!$L$10</f>
        <v>57472.47894712237</v>
      </c>
      <c r="R2611" s="86">
        <f>L2611*'Age distribution'!$L$11</f>
        <v>39243.354440680181</v>
      </c>
      <c r="S2611" s="86">
        <f t="shared" si="40"/>
        <v>295402</v>
      </c>
      <c r="U2611" s="6"/>
      <c r="V2611" s="6"/>
      <c r="W2611" s="6"/>
      <c r="X2611" s="6"/>
      <c r="Y2611" s="6"/>
      <c r="Z2611" s="6"/>
      <c r="AA2611" s="6"/>
      <c r="AB2611" s="6"/>
      <c r="AC2611" s="6"/>
      <c r="AD2611" s="6"/>
      <c r="AE2611" s="6"/>
      <c r="AF2611" s="6"/>
    </row>
    <row r="2612" spans="1:32" ht="15" customHeight="1">
      <c r="A2612" s="89" t="s">
        <v>7991</v>
      </c>
      <c r="B2612" s="89" t="s">
        <v>7523</v>
      </c>
      <c r="C2612" s="89" t="s">
        <v>7277</v>
      </c>
      <c r="D2612" s="227" t="s">
        <v>1159</v>
      </c>
      <c r="E2612" s="228"/>
      <c r="F2612" s="228"/>
      <c r="G2612" s="229" t="s">
        <v>1158</v>
      </c>
      <c r="H2612" s="229"/>
      <c r="I2612" s="229"/>
      <c r="J2612" s="76" t="s">
        <v>1158</v>
      </c>
      <c r="K2612" s="77">
        <v>6456</v>
      </c>
      <c r="L2612" s="165">
        <v>6531</v>
      </c>
      <c r="M2612" s="85">
        <f>L2612*'Age distribution'!$L$6</f>
        <v>422.59889815434462</v>
      </c>
      <c r="N2612" s="85">
        <f>L2612*'Age distribution'!$L$7</f>
        <v>1313.8443104125836</v>
      </c>
      <c r="O2612" s="86">
        <f>L2612*'Age distribution'!$L$8</f>
        <v>1340.2800151263232</v>
      </c>
      <c r="P2612" s="86">
        <f>L2612*'Age distribution'!$L$9</f>
        <v>1316.0004347256545</v>
      </c>
      <c r="Q2612" s="86">
        <f>L2612*'Age distribution'!$L$10</f>
        <v>1270.6507065072551</v>
      </c>
      <c r="R2612" s="86">
        <f>L2612*'Age distribution'!$L$11</f>
        <v>867.62563507383925</v>
      </c>
      <c r="S2612" s="86">
        <f t="shared" si="40"/>
        <v>6531.0000000000009</v>
      </c>
      <c r="U2612" s="6"/>
      <c r="V2612" s="6"/>
      <c r="W2612" s="6"/>
      <c r="X2612" s="6"/>
      <c r="Y2612" s="6"/>
      <c r="Z2612" s="6"/>
      <c r="AA2612" s="6"/>
      <c r="AB2612" s="6"/>
      <c r="AC2612" s="6"/>
      <c r="AD2612" s="6"/>
      <c r="AE2612" s="6"/>
      <c r="AF2612" s="6"/>
    </row>
    <row r="2613" spans="1:32" ht="15" customHeight="1">
      <c r="A2613" s="89" t="s">
        <v>7989</v>
      </c>
      <c r="B2613" s="89" t="s">
        <v>7523</v>
      </c>
      <c r="C2613" s="89" t="s">
        <v>7274</v>
      </c>
      <c r="D2613" s="227" t="s">
        <v>1157</v>
      </c>
      <c r="E2613" s="228"/>
      <c r="F2613" s="228"/>
      <c r="G2613" s="229" t="s">
        <v>1156</v>
      </c>
      <c r="H2613" s="229"/>
      <c r="I2613" s="229"/>
      <c r="J2613" s="76" t="s">
        <v>1155</v>
      </c>
      <c r="K2613" s="77">
        <v>24876</v>
      </c>
      <c r="L2613" s="165">
        <v>25032</v>
      </c>
      <c r="M2613" s="85">
        <f>L2613*'Age distribution'!$L$6</f>
        <v>1619.7359697748514</v>
      </c>
      <c r="N2613" s="85">
        <f>L2613*'Age distribution'!$L$7</f>
        <v>5035.6990932855297</v>
      </c>
      <c r="O2613" s="86">
        <f>L2613*'Age distribution'!$L$8</f>
        <v>5137.0217943105372</v>
      </c>
      <c r="P2613" s="86">
        <f>L2613*'Age distribution'!$L$9</f>
        <v>5043.9630810063672</v>
      </c>
      <c r="Q2613" s="86">
        <f>L2613*'Age distribution'!$L$10</f>
        <v>4870.1467593461357</v>
      </c>
      <c r="R2613" s="86">
        <f>L2613*'Age distribution'!$L$11</f>
        <v>3325.43330227658</v>
      </c>
      <c r="S2613" s="86">
        <f t="shared" si="40"/>
        <v>25032</v>
      </c>
      <c r="U2613" s="6"/>
      <c r="V2613" s="6"/>
      <c r="W2613" s="6"/>
      <c r="X2613" s="6"/>
      <c r="Y2613" s="6"/>
      <c r="Z2613" s="6"/>
      <c r="AA2613" s="6"/>
      <c r="AB2613" s="6"/>
      <c r="AC2613" s="6"/>
      <c r="AD2613" s="6"/>
      <c r="AE2613" s="6"/>
      <c r="AF2613" s="6"/>
    </row>
    <row r="2614" spans="1:32" ht="15" customHeight="1">
      <c r="A2614" s="89" t="s">
        <v>7987</v>
      </c>
      <c r="B2614" s="89" t="s">
        <v>7523</v>
      </c>
      <c r="C2614" s="89" t="s">
        <v>7271</v>
      </c>
      <c r="D2614" s="227" t="s">
        <v>1154</v>
      </c>
      <c r="E2614" s="228"/>
      <c r="F2614" s="228"/>
      <c r="G2614" s="229" t="s">
        <v>1153</v>
      </c>
      <c r="H2614" s="229"/>
      <c r="I2614" s="229"/>
      <c r="J2614" s="76" t="s">
        <v>1153</v>
      </c>
      <c r="K2614" s="77">
        <v>1227</v>
      </c>
      <c r="L2614" s="165">
        <v>1241</v>
      </c>
      <c r="M2614" s="85">
        <f>L2614*'Age distribution'!$L$6</f>
        <v>80.300908376901191</v>
      </c>
      <c r="N2614" s="85">
        <f>L2614*'Age distribution'!$L$7</f>
        <v>249.6525477295998</v>
      </c>
      <c r="O2614" s="86">
        <f>L2614*'Age distribution'!$L$8</f>
        <v>254.67577687517485</v>
      </c>
      <c r="P2614" s="86">
        <f>L2614*'Age distribution'!$L$9</f>
        <v>250.06224766414596</v>
      </c>
      <c r="Q2614" s="86">
        <f>L2614*'Age distribution'!$L$10</f>
        <v>241.44503548851685</v>
      </c>
      <c r="R2614" s="86">
        <f>L2614*'Age distribution'!$L$11</f>
        <v>164.86348386566138</v>
      </c>
      <c r="S2614" s="86">
        <f t="shared" si="40"/>
        <v>1241.0000000000002</v>
      </c>
      <c r="U2614" s="6"/>
      <c r="V2614" s="6"/>
      <c r="W2614" s="6"/>
      <c r="X2614" s="6"/>
      <c r="Y2614" s="6"/>
      <c r="Z2614" s="6"/>
      <c r="AA2614" s="6"/>
      <c r="AB2614" s="6"/>
      <c r="AC2614" s="6"/>
      <c r="AD2614" s="6"/>
      <c r="AE2614" s="6"/>
      <c r="AF2614" s="6"/>
    </row>
    <row r="2615" spans="1:32" ht="15" customHeight="1">
      <c r="A2615" s="89" t="s">
        <v>7985</v>
      </c>
      <c r="B2615" s="89" t="s">
        <v>7523</v>
      </c>
      <c r="C2615" s="89" t="s">
        <v>7268</v>
      </c>
      <c r="D2615" s="227" t="s">
        <v>1152</v>
      </c>
      <c r="E2615" s="228"/>
      <c r="F2615" s="228"/>
      <c r="G2615" s="229" t="s">
        <v>1151</v>
      </c>
      <c r="H2615" s="229"/>
      <c r="I2615" s="229"/>
      <c r="J2615" s="76" t="s">
        <v>1151</v>
      </c>
      <c r="K2615" s="77">
        <v>7221</v>
      </c>
      <c r="L2615" s="165">
        <v>7216</v>
      </c>
      <c r="M2615" s="85">
        <f>L2615*'Age distribution'!$L$6</f>
        <v>466.92292896673564</v>
      </c>
      <c r="N2615" s="85">
        <f>L2615*'Age distribution'!$L$7</f>
        <v>1451.6460793044255</v>
      </c>
      <c r="O2615" s="86">
        <f>L2615*'Age distribution'!$L$8</f>
        <v>1480.8544769792602</v>
      </c>
      <c r="P2615" s="86">
        <f>L2615*'Age distribution'!$L$9</f>
        <v>1454.0283474169839</v>
      </c>
      <c r="Q2615" s="86">
        <f>L2615*'Age distribution'!$L$10</f>
        <v>1403.9221402781125</v>
      </c>
      <c r="R2615" s="86">
        <f>L2615*'Age distribution'!$L$11</f>
        <v>958.62602705448239</v>
      </c>
      <c r="S2615" s="86">
        <f t="shared" si="40"/>
        <v>7216</v>
      </c>
      <c r="U2615" s="6"/>
      <c r="V2615" s="6"/>
      <c r="W2615" s="6"/>
      <c r="X2615" s="6"/>
      <c r="Y2615" s="6"/>
      <c r="Z2615" s="6"/>
      <c r="AA2615" s="6"/>
      <c r="AB2615" s="6"/>
      <c r="AC2615" s="6"/>
      <c r="AD2615" s="6"/>
      <c r="AE2615" s="6"/>
      <c r="AF2615" s="6"/>
    </row>
    <row r="2616" spans="1:32" ht="15" customHeight="1">
      <c r="A2616" s="89" t="s">
        <v>7983</v>
      </c>
      <c r="B2616" s="89" t="s">
        <v>7523</v>
      </c>
      <c r="C2616" s="89" t="s">
        <v>7265</v>
      </c>
      <c r="D2616" s="227" t="s">
        <v>1150</v>
      </c>
      <c r="E2616" s="228"/>
      <c r="F2616" s="228"/>
      <c r="G2616" s="229" t="s">
        <v>1149</v>
      </c>
      <c r="H2616" s="229"/>
      <c r="I2616" s="229"/>
      <c r="J2616" s="76" t="s">
        <v>1149</v>
      </c>
      <c r="K2616" s="77">
        <v>19828</v>
      </c>
      <c r="L2616" s="165">
        <v>19818</v>
      </c>
      <c r="M2616" s="85">
        <f>L2616*'Age distribution'!$L$6</f>
        <v>1282.355682686082</v>
      </c>
      <c r="N2616" s="85">
        <f>L2616*'Age distribution'!$L$7</f>
        <v>3986.7962859832464</v>
      </c>
      <c r="O2616" s="86">
        <f>L2616*'Age distribution'!$L$8</f>
        <v>4067.0141386883283</v>
      </c>
      <c r="P2616" s="86">
        <f>L2616*'Age distribution'!$L$9</f>
        <v>3993.3389397325095</v>
      </c>
      <c r="Q2616" s="86">
        <f>L2616*'Age distribution'!$L$10</f>
        <v>3855.7274079866456</v>
      </c>
      <c r="R2616" s="86">
        <f>L2616*'Age distribution'!$L$11</f>
        <v>2632.7675449231888</v>
      </c>
      <c r="S2616" s="86">
        <f t="shared" si="40"/>
        <v>19818</v>
      </c>
      <c r="U2616" s="6"/>
      <c r="V2616" s="6"/>
      <c r="W2616" s="6"/>
      <c r="X2616" s="6"/>
      <c r="Y2616" s="6"/>
      <c r="Z2616" s="6"/>
      <c r="AA2616" s="6"/>
      <c r="AB2616" s="6"/>
      <c r="AC2616" s="6"/>
      <c r="AD2616" s="6"/>
      <c r="AE2616" s="6"/>
      <c r="AF2616" s="6"/>
    </row>
    <row r="2617" spans="1:32" ht="15" customHeight="1">
      <c r="A2617" s="89" t="s">
        <v>7981</v>
      </c>
      <c r="B2617" s="89" t="s">
        <v>7523</v>
      </c>
      <c r="C2617" s="89" t="s">
        <v>7262</v>
      </c>
      <c r="D2617" s="227" t="s">
        <v>1148</v>
      </c>
      <c r="E2617" s="228"/>
      <c r="F2617" s="228"/>
      <c r="G2617" s="229" t="s">
        <v>1147</v>
      </c>
      <c r="H2617" s="229"/>
      <c r="I2617" s="229"/>
      <c r="J2617" s="76" t="s">
        <v>1147</v>
      </c>
      <c r="K2617" s="77">
        <v>22467</v>
      </c>
      <c r="L2617" s="165">
        <v>22703</v>
      </c>
      <c r="M2617" s="85">
        <f>L2617*'Age distribution'!$L$6</f>
        <v>1469.0342650127218</v>
      </c>
      <c r="N2617" s="85">
        <f>L2617*'Age distribution'!$L$7</f>
        <v>4567.1730790532665</v>
      </c>
      <c r="O2617" s="86">
        <f>L2617*'Age distribution'!$L$8</f>
        <v>4659.0686240105515</v>
      </c>
      <c r="P2617" s="86">
        <f>L2617*'Age distribution'!$L$9</f>
        <v>4574.6681778558468</v>
      </c>
      <c r="Q2617" s="86">
        <f>L2617*'Age distribution'!$L$10</f>
        <v>4417.0238845252206</v>
      </c>
      <c r="R2617" s="86">
        <f>L2617*'Age distribution'!$L$11</f>
        <v>3016.0319695423937</v>
      </c>
      <c r="S2617" s="86">
        <f t="shared" si="40"/>
        <v>22703</v>
      </c>
      <c r="U2617" s="6"/>
      <c r="V2617" s="6"/>
      <c r="W2617" s="6"/>
      <c r="X2617" s="6"/>
      <c r="Y2617" s="6"/>
      <c r="Z2617" s="6"/>
      <c r="AA2617" s="6"/>
      <c r="AB2617" s="6"/>
      <c r="AC2617" s="6"/>
      <c r="AD2617" s="6"/>
      <c r="AE2617" s="6"/>
      <c r="AF2617" s="6"/>
    </row>
    <row r="2618" spans="1:32" ht="15" customHeight="1">
      <c r="A2618" s="89" t="s">
        <v>7979</v>
      </c>
      <c r="B2618" s="89" t="s">
        <v>7523</v>
      </c>
      <c r="C2618" s="89" t="s">
        <v>7259</v>
      </c>
      <c r="D2618" s="227" t="s">
        <v>1146</v>
      </c>
      <c r="E2618" s="228"/>
      <c r="F2618" s="228"/>
      <c r="G2618" s="229" t="s">
        <v>1145</v>
      </c>
      <c r="H2618" s="229"/>
      <c r="I2618" s="229"/>
      <c r="J2618" s="76" t="s">
        <v>1145</v>
      </c>
      <c r="K2618" s="77">
        <v>121086</v>
      </c>
      <c r="L2618" s="165">
        <v>121272</v>
      </c>
      <c r="M2618" s="85">
        <f>L2618*'Age distribution'!$L$6</f>
        <v>7847.1005323799845</v>
      </c>
      <c r="N2618" s="85">
        <f>L2618*'Age distribution'!$L$7</f>
        <v>24396.344696425484</v>
      </c>
      <c r="O2618" s="86">
        <f>L2618*'Age distribution'!$L$8</f>
        <v>24887.220639166968</v>
      </c>
      <c r="P2618" s="86">
        <f>L2618*'Age distribution'!$L$9</f>
        <v>24436.381062631997</v>
      </c>
      <c r="Q2618" s="86">
        <f>L2618*'Age distribution'!$L$10</f>
        <v>23594.296812057546</v>
      </c>
      <c r="R2618" s="86">
        <f>L2618*'Age distribution'!$L$11</f>
        <v>16110.656257338023</v>
      </c>
      <c r="S2618" s="86">
        <f t="shared" si="40"/>
        <v>121272.00000000001</v>
      </c>
      <c r="U2618" s="6"/>
      <c r="V2618" s="6"/>
      <c r="W2618" s="6"/>
      <c r="X2618" s="6"/>
      <c r="Y2618" s="6"/>
      <c r="Z2618" s="6"/>
      <c r="AA2618" s="6"/>
      <c r="AB2618" s="6"/>
      <c r="AC2618" s="6"/>
      <c r="AD2618" s="6"/>
      <c r="AE2618" s="6"/>
      <c r="AF2618" s="6"/>
    </row>
    <row r="2619" spans="1:32" ht="15" customHeight="1">
      <c r="A2619" s="89" t="s">
        <v>7978</v>
      </c>
      <c r="B2619" s="89" t="s">
        <v>7523</v>
      </c>
      <c r="C2619" s="89" t="s">
        <v>7256</v>
      </c>
      <c r="D2619" s="227" t="s">
        <v>1144</v>
      </c>
      <c r="E2619" s="228"/>
      <c r="F2619" s="228"/>
      <c r="G2619" s="229" t="s">
        <v>1143</v>
      </c>
      <c r="H2619" s="229"/>
      <c r="I2619" s="229"/>
      <c r="J2619" s="76" t="s">
        <v>1143</v>
      </c>
      <c r="K2619" s="77">
        <v>121916</v>
      </c>
      <c r="L2619" s="165">
        <v>122370</v>
      </c>
      <c r="M2619" s="85">
        <f>L2619*'Age distribution'!$L$6</f>
        <v>7918.1483949084595</v>
      </c>
      <c r="N2619" s="85">
        <f>L2619*'Age distribution'!$L$7</f>
        <v>24617.229867583501</v>
      </c>
      <c r="O2619" s="86">
        <f>L2619*'Age distribution'!$L$8</f>
        <v>25112.550214516639</v>
      </c>
      <c r="P2619" s="86">
        <f>L2619*'Age distribution'!$L$9</f>
        <v>24657.628724143062</v>
      </c>
      <c r="Q2619" s="86">
        <f>L2619*'Age distribution'!$L$10</f>
        <v>23807.920219766162</v>
      </c>
      <c r="R2619" s="86">
        <f>L2619*'Age distribution'!$L$11</f>
        <v>16256.522579082179</v>
      </c>
      <c r="S2619" s="86">
        <f t="shared" si="40"/>
        <v>122370</v>
      </c>
      <c r="U2619" s="6"/>
      <c r="V2619" s="6"/>
      <c r="W2619" s="6"/>
      <c r="X2619" s="6"/>
      <c r="Y2619" s="6"/>
      <c r="Z2619" s="6"/>
      <c r="AA2619" s="6"/>
      <c r="AB2619" s="6"/>
      <c r="AC2619" s="6"/>
      <c r="AD2619" s="6"/>
      <c r="AE2619" s="6"/>
      <c r="AF2619" s="6"/>
    </row>
    <row r="2620" spans="1:32" ht="15" customHeight="1">
      <c r="A2620" s="89" t="s">
        <v>7976</v>
      </c>
      <c r="B2620" s="89" t="s">
        <v>7523</v>
      </c>
      <c r="C2620" s="89" t="s">
        <v>7253</v>
      </c>
      <c r="D2620" s="227" t="s">
        <v>1142</v>
      </c>
      <c r="E2620" s="228"/>
      <c r="F2620" s="228"/>
      <c r="G2620" s="229" t="s">
        <v>1141</v>
      </c>
      <c r="H2620" s="229"/>
      <c r="I2620" s="229"/>
      <c r="J2620" s="76" t="s">
        <v>1140</v>
      </c>
      <c r="K2620" s="77">
        <v>26593</v>
      </c>
      <c r="L2620" s="165">
        <v>26699</v>
      </c>
      <c r="M2620" s="85">
        <f>L2620*'Age distribution'!$L$6</f>
        <v>1727.6018958540569</v>
      </c>
      <c r="N2620" s="85">
        <f>L2620*'Age distribution'!$L$7</f>
        <v>5371.0502593332676</v>
      </c>
      <c r="O2620" s="86">
        <f>L2620*'Age distribution'!$L$8</f>
        <v>5479.1205211847655</v>
      </c>
      <c r="P2620" s="86">
        <f>L2620*'Age distribution'!$L$9</f>
        <v>5379.864585322347</v>
      </c>
      <c r="Q2620" s="86">
        <f>L2620*'Age distribution'!$L$10</f>
        <v>5194.4730076614924</v>
      </c>
      <c r="R2620" s="86">
        <f>L2620*'Age distribution'!$L$11</f>
        <v>3546.8897306440722</v>
      </c>
      <c r="S2620" s="86">
        <f t="shared" si="40"/>
        <v>26699</v>
      </c>
      <c r="U2620" s="6"/>
      <c r="V2620" s="6"/>
      <c r="W2620" s="6"/>
      <c r="X2620" s="6"/>
      <c r="Y2620" s="6"/>
      <c r="Z2620" s="6"/>
      <c r="AA2620" s="6"/>
      <c r="AB2620" s="6"/>
      <c r="AC2620" s="6"/>
      <c r="AD2620" s="6"/>
      <c r="AE2620" s="6"/>
      <c r="AF2620" s="6"/>
    </row>
    <row r="2621" spans="1:32" ht="15" customHeight="1">
      <c r="A2621" s="89" t="s">
        <v>7974</v>
      </c>
      <c r="B2621" s="89" t="s">
        <v>7523</v>
      </c>
      <c r="C2621" s="89" t="s">
        <v>7250</v>
      </c>
      <c r="D2621" s="227" t="s">
        <v>1139</v>
      </c>
      <c r="E2621" s="228"/>
      <c r="F2621" s="228"/>
      <c r="G2621" s="229" t="s">
        <v>1138</v>
      </c>
      <c r="H2621" s="229"/>
      <c r="I2621" s="229"/>
      <c r="J2621" s="76" t="s">
        <v>1138</v>
      </c>
      <c r="K2621" s="77">
        <v>132431</v>
      </c>
      <c r="L2621" s="165">
        <v>135949</v>
      </c>
      <c r="M2621" s="85">
        <f>L2621*'Age distribution'!$L$6</f>
        <v>8796.799510822997</v>
      </c>
      <c r="N2621" s="85">
        <f>L2621*'Age distribution'!$L$7</f>
        <v>27348.923619090543</v>
      </c>
      <c r="O2621" s="86">
        <f>L2621*'Age distribution'!$L$8</f>
        <v>27899.208050284567</v>
      </c>
      <c r="P2621" s="86">
        <f>L2621*'Age distribution'!$L$9</f>
        <v>27393.805405070892</v>
      </c>
      <c r="Q2621" s="86">
        <f>L2621*'Age distribution'!$L$10</f>
        <v>26449.807517831086</v>
      </c>
      <c r="R2621" s="86">
        <f>L2621*'Age distribution'!$L$11</f>
        <v>18060.455896899919</v>
      </c>
      <c r="S2621" s="86">
        <f t="shared" si="40"/>
        <v>135949</v>
      </c>
      <c r="U2621" s="6"/>
      <c r="V2621" s="6"/>
      <c r="W2621" s="6"/>
      <c r="X2621" s="6"/>
      <c r="Y2621" s="6"/>
      <c r="Z2621" s="6"/>
      <c r="AA2621" s="6"/>
      <c r="AB2621" s="6"/>
      <c r="AC2621" s="6"/>
      <c r="AD2621" s="6"/>
      <c r="AE2621" s="6"/>
      <c r="AF2621" s="6"/>
    </row>
    <row r="2622" spans="1:32" ht="15" customHeight="1">
      <c r="A2622" s="89" t="s">
        <v>7972</v>
      </c>
      <c r="B2622" s="89" t="s">
        <v>7523</v>
      </c>
      <c r="C2622" s="89" t="s">
        <v>7971</v>
      </c>
      <c r="D2622" s="227" t="s">
        <v>1137</v>
      </c>
      <c r="E2622" s="228"/>
      <c r="F2622" s="228"/>
      <c r="G2622" s="229" t="s">
        <v>1136</v>
      </c>
      <c r="H2622" s="229"/>
      <c r="I2622" s="229"/>
      <c r="J2622" s="76" t="s">
        <v>1136</v>
      </c>
      <c r="K2622" s="77">
        <v>36356</v>
      </c>
      <c r="L2622" s="165">
        <v>36409</v>
      </c>
      <c r="M2622" s="85">
        <f>L2622*'Age distribution'!$L$6</f>
        <v>2355.9031209464911</v>
      </c>
      <c r="N2622" s="85">
        <f>L2622*'Age distribution'!$L$7</f>
        <v>7324.4154796833191</v>
      </c>
      <c r="O2622" s="86">
        <f>L2622*'Age distribution'!$L$8</f>
        <v>7471.7891702242077</v>
      </c>
      <c r="P2622" s="86">
        <f>L2622*'Age distribution'!$L$9</f>
        <v>7336.4354352972523</v>
      </c>
      <c r="Q2622" s="86">
        <f>L2622*'Age distribution'!$L$10</f>
        <v>7083.6199009680986</v>
      </c>
      <c r="R2622" s="86">
        <f>L2622*'Age distribution'!$L$11</f>
        <v>4836.8368928806331</v>
      </c>
      <c r="S2622" s="86">
        <f t="shared" si="40"/>
        <v>36409</v>
      </c>
      <c r="U2622" s="6"/>
      <c r="V2622" s="6"/>
      <c r="W2622" s="6"/>
      <c r="X2622" s="6"/>
      <c r="Y2622" s="6"/>
      <c r="Z2622" s="6"/>
      <c r="AA2622" s="6"/>
      <c r="AB2622" s="6"/>
      <c r="AC2622" s="6"/>
      <c r="AD2622" s="6"/>
      <c r="AE2622" s="6"/>
      <c r="AF2622" s="6"/>
    </row>
    <row r="2623" spans="1:32" ht="15" customHeight="1">
      <c r="A2623" s="89" t="s">
        <v>7969</v>
      </c>
      <c r="B2623" s="89" t="s">
        <v>7523</v>
      </c>
      <c r="C2623" s="89" t="s">
        <v>7247</v>
      </c>
      <c r="D2623" s="227" t="s">
        <v>1135</v>
      </c>
      <c r="E2623" s="228"/>
      <c r="F2623" s="228"/>
      <c r="G2623" s="229" t="s">
        <v>1134</v>
      </c>
      <c r="H2623" s="229"/>
      <c r="I2623" s="229"/>
      <c r="J2623" s="76" t="s">
        <v>1134</v>
      </c>
      <c r="K2623" s="77">
        <v>3355</v>
      </c>
      <c r="L2623" s="165">
        <v>3315</v>
      </c>
      <c r="M2623" s="85">
        <f>L2623*'Age distribution'!$L$6</f>
        <v>214.50242648624288</v>
      </c>
      <c r="N2623" s="85">
        <f>L2623*'Age distribution'!$L$7</f>
        <v>666.88009325030077</v>
      </c>
      <c r="O2623" s="86">
        <f>L2623*'Age distribution'!$L$8</f>
        <v>680.29830809122052</v>
      </c>
      <c r="P2623" s="86">
        <f>L2623*'Age distribution'!$L$9</f>
        <v>667.97449718504743</v>
      </c>
      <c r="Q2623" s="86">
        <f>L2623*'Age distribution'!$L$10</f>
        <v>644.95591671590125</v>
      </c>
      <c r="R2623" s="86">
        <f>L2623*'Age distribution'!$L$11</f>
        <v>440.38875827128726</v>
      </c>
      <c r="S2623" s="86">
        <f t="shared" si="40"/>
        <v>3315</v>
      </c>
      <c r="U2623" s="6"/>
      <c r="V2623" s="6"/>
      <c r="W2623" s="6"/>
      <c r="X2623" s="6"/>
      <c r="Y2623" s="6"/>
      <c r="Z2623" s="6"/>
      <c r="AA2623" s="6"/>
      <c r="AB2623" s="6"/>
      <c r="AC2623" s="6"/>
      <c r="AD2623" s="6"/>
      <c r="AE2623" s="6"/>
      <c r="AF2623" s="6"/>
    </row>
    <row r="2624" spans="1:32" ht="15" customHeight="1">
      <c r="A2624" s="89" t="s">
        <v>7967</v>
      </c>
      <c r="B2624" s="89" t="s">
        <v>7523</v>
      </c>
      <c r="C2624" s="89" t="s">
        <v>7245</v>
      </c>
      <c r="D2624" s="227" t="s">
        <v>1133</v>
      </c>
      <c r="E2624" s="228"/>
      <c r="F2624" s="228"/>
      <c r="G2624" s="229" t="s">
        <v>1132</v>
      </c>
      <c r="H2624" s="229"/>
      <c r="I2624" s="229"/>
      <c r="J2624" s="76" t="s">
        <v>1132</v>
      </c>
      <c r="K2624" s="77">
        <v>8487</v>
      </c>
      <c r="L2624" s="165">
        <v>8416</v>
      </c>
      <c r="M2624" s="85">
        <f>L2624*'Age distribution'!$L$6</f>
        <v>544.57086615632591</v>
      </c>
      <c r="N2624" s="85">
        <f>L2624*'Age distribution'!$L$7</f>
        <v>1693.0506379470685</v>
      </c>
      <c r="O2624" s="86">
        <f>L2624*'Age distribution'!$L$8</f>
        <v>1727.1163079625073</v>
      </c>
      <c r="P2624" s="86">
        <f>L2624*'Age distribution'!$L$9</f>
        <v>1695.8290703798971</v>
      </c>
      <c r="Q2624" s="86">
        <f>L2624*'Age distribution'!$L$10</f>
        <v>1637.3903454241402</v>
      </c>
      <c r="R2624" s="86">
        <f>L2624*'Age distribution'!$L$11</f>
        <v>1118.0427721300614</v>
      </c>
      <c r="S2624" s="86">
        <f t="shared" si="40"/>
        <v>8416</v>
      </c>
      <c r="U2624" s="6"/>
      <c r="V2624" s="6"/>
      <c r="W2624" s="6"/>
      <c r="X2624" s="6"/>
      <c r="Y2624" s="6"/>
      <c r="Z2624" s="6"/>
      <c r="AA2624" s="6"/>
      <c r="AB2624" s="6"/>
      <c r="AC2624" s="6"/>
      <c r="AD2624" s="6"/>
      <c r="AE2624" s="6"/>
      <c r="AF2624" s="6"/>
    </row>
    <row r="2625" spans="1:32" ht="15" customHeight="1">
      <c r="A2625" s="89" t="s">
        <v>7965</v>
      </c>
      <c r="B2625" s="89" t="s">
        <v>7523</v>
      </c>
      <c r="C2625" s="89" t="s">
        <v>7242</v>
      </c>
      <c r="D2625" s="227" t="s">
        <v>1131</v>
      </c>
      <c r="E2625" s="228"/>
      <c r="F2625" s="228"/>
      <c r="G2625" s="229" t="s">
        <v>1130</v>
      </c>
      <c r="H2625" s="229"/>
      <c r="I2625" s="229"/>
      <c r="J2625" s="76" t="s">
        <v>1130</v>
      </c>
      <c r="K2625" s="77">
        <v>5606</v>
      </c>
      <c r="L2625" s="165">
        <v>5592</v>
      </c>
      <c r="M2625" s="85">
        <f>L2625*'Age distribution'!$L$6</f>
        <v>361.8393873034903</v>
      </c>
      <c r="N2625" s="85">
        <f>L2625*'Age distribution'!$L$7</f>
        <v>1124.9452432747155</v>
      </c>
      <c r="O2625" s="86">
        <f>L2625*'Age distribution'!$L$8</f>
        <v>1147.5801323819321</v>
      </c>
      <c r="P2625" s="86">
        <f>L2625*'Age distribution'!$L$9</f>
        <v>1126.791369007175</v>
      </c>
      <c r="Q2625" s="86">
        <f>L2625*'Age distribution'!$L$10</f>
        <v>1087.9618359804886</v>
      </c>
      <c r="R2625" s="86">
        <f>L2625*'Age distribution'!$L$11</f>
        <v>742.88203205219861</v>
      </c>
      <c r="S2625" s="86">
        <f t="shared" si="40"/>
        <v>5592</v>
      </c>
      <c r="U2625" s="6"/>
      <c r="V2625" s="6"/>
      <c r="W2625" s="6"/>
      <c r="X2625" s="6"/>
      <c r="Y2625" s="6"/>
      <c r="Z2625" s="6"/>
      <c r="AA2625" s="6"/>
      <c r="AB2625" s="6"/>
      <c r="AC2625" s="6"/>
      <c r="AD2625" s="6"/>
      <c r="AE2625" s="6"/>
      <c r="AF2625" s="6"/>
    </row>
    <row r="2626" spans="1:32" ht="15" customHeight="1">
      <c r="A2626" s="89" t="s">
        <v>7963</v>
      </c>
      <c r="B2626" s="89" t="s">
        <v>7523</v>
      </c>
      <c r="C2626" s="89" t="s">
        <v>7239</v>
      </c>
      <c r="D2626" s="227" t="s">
        <v>1129</v>
      </c>
      <c r="E2626" s="228"/>
      <c r="F2626" s="228"/>
      <c r="G2626" s="229" t="s">
        <v>1128</v>
      </c>
      <c r="H2626" s="229"/>
      <c r="I2626" s="229"/>
      <c r="J2626" s="76" t="s">
        <v>1128</v>
      </c>
      <c r="K2626" s="77">
        <v>4150</v>
      </c>
      <c r="L2626" s="165">
        <v>4119</v>
      </c>
      <c r="M2626" s="85">
        <f>L2626*'Age distribution'!$L$6</f>
        <v>266.5265444032683</v>
      </c>
      <c r="N2626" s="85">
        <f>L2626*'Age distribution'!$L$7</f>
        <v>828.62114754087156</v>
      </c>
      <c r="O2626" s="86">
        <f>L2626*'Age distribution'!$L$8</f>
        <v>845.29373484999621</v>
      </c>
      <c r="P2626" s="86">
        <f>L2626*'Age distribution'!$L$9</f>
        <v>829.98098157019911</v>
      </c>
      <c r="Q2626" s="86">
        <f>L2626*'Age distribution'!$L$10</f>
        <v>801.37961416373969</v>
      </c>
      <c r="R2626" s="86">
        <f>L2626*'Age distribution'!$L$11</f>
        <v>547.19797747192524</v>
      </c>
      <c r="S2626" s="86">
        <f t="shared" si="40"/>
        <v>4119</v>
      </c>
      <c r="U2626" s="6"/>
      <c r="V2626" s="6"/>
      <c r="W2626" s="6"/>
      <c r="X2626" s="6"/>
      <c r="Y2626" s="6"/>
      <c r="Z2626" s="6"/>
      <c r="AA2626" s="6"/>
      <c r="AB2626" s="6"/>
      <c r="AC2626" s="6"/>
      <c r="AD2626" s="6"/>
      <c r="AE2626" s="6"/>
      <c r="AF2626" s="6"/>
    </row>
    <row r="2627" spans="1:32" ht="15" customHeight="1">
      <c r="A2627" s="89" t="s">
        <v>7961</v>
      </c>
      <c r="B2627" s="89" t="s">
        <v>7523</v>
      </c>
      <c r="C2627" s="89" t="s">
        <v>7236</v>
      </c>
      <c r="D2627" s="227" t="s">
        <v>1127</v>
      </c>
      <c r="E2627" s="228"/>
      <c r="F2627" s="228"/>
      <c r="G2627" s="229" t="s">
        <v>1126</v>
      </c>
      <c r="H2627" s="229"/>
      <c r="I2627" s="229"/>
      <c r="J2627" s="76" t="s">
        <v>1126</v>
      </c>
      <c r="K2627" s="77">
        <v>54829</v>
      </c>
      <c r="L2627" s="165">
        <v>55074</v>
      </c>
      <c r="M2627" s="85">
        <f>L2627*'Age distribution'!$L$6</f>
        <v>3563.6520773162415</v>
      </c>
      <c r="N2627" s="85">
        <f>L2627*'Age distribution'!$L$7</f>
        <v>11079.262218904092</v>
      </c>
      <c r="O2627" s="86">
        <f>L2627*'Age distribution'!$L$8</f>
        <v>11302.186732976132</v>
      </c>
      <c r="P2627" s="86">
        <f>L2627*'Age distribution'!$L$9</f>
        <v>11097.444180382896</v>
      </c>
      <c r="Q2627" s="86">
        <f>L2627*'Age distribution'!$L$10</f>
        <v>10715.023275176936</v>
      </c>
      <c r="R2627" s="86">
        <f>L2627*'Age distribution'!$L$11</f>
        <v>7316.431515243703</v>
      </c>
      <c r="S2627" s="86">
        <f t="shared" si="40"/>
        <v>55074</v>
      </c>
      <c r="U2627" s="6"/>
      <c r="V2627" s="6"/>
      <c r="W2627" s="6"/>
      <c r="X2627" s="6"/>
      <c r="Y2627" s="6"/>
      <c r="Z2627" s="6"/>
      <c r="AA2627" s="6"/>
      <c r="AB2627" s="6"/>
      <c r="AC2627" s="6"/>
      <c r="AD2627" s="6"/>
      <c r="AE2627" s="6"/>
      <c r="AF2627" s="6"/>
    </row>
    <row r="2628" spans="1:32" ht="15" customHeight="1">
      <c r="A2628" s="89" t="s">
        <v>7959</v>
      </c>
      <c r="B2628" s="89" t="s">
        <v>7523</v>
      </c>
      <c r="C2628" s="89" t="s">
        <v>7958</v>
      </c>
      <c r="D2628" s="227" t="s">
        <v>1125</v>
      </c>
      <c r="E2628" s="228"/>
      <c r="F2628" s="228"/>
      <c r="G2628" s="229" t="s">
        <v>1124</v>
      </c>
      <c r="H2628" s="229"/>
      <c r="I2628" s="229"/>
      <c r="J2628" s="76" t="s">
        <v>1123</v>
      </c>
      <c r="K2628" s="77">
        <v>4109067</v>
      </c>
      <c r="L2628" s="165">
        <v>4176674</v>
      </c>
      <c r="M2628" s="85">
        <f>L2628*'Age distribution'!$L$6</f>
        <v>270258.4336778287</v>
      </c>
      <c r="N2628" s="85">
        <f>L2628*'Age distribution'!$L$7</f>
        <v>840223.45297016797</v>
      </c>
      <c r="O2628" s="86">
        <f>L2628*'Age distribution'!$L$8</f>
        <v>857129.48888343596</v>
      </c>
      <c r="P2628" s="86">
        <f>L2628*'Age distribution'!$L$9</f>
        <v>841602.32731700165</v>
      </c>
      <c r="Q2628" s="86">
        <f>L2628*'Age distribution'!$L$10</f>
        <v>812600.48521673307</v>
      </c>
      <c r="R2628" s="86">
        <f>L2628*'Age distribution'!$L$11</f>
        <v>554859.81193483272</v>
      </c>
      <c r="S2628" s="86">
        <f t="shared" si="40"/>
        <v>4176674</v>
      </c>
      <c r="U2628" s="6"/>
      <c r="V2628" s="6"/>
      <c r="W2628" s="6"/>
      <c r="X2628" s="6"/>
      <c r="Y2628" s="6"/>
      <c r="Z2628" s="6"/>
      <c r="AA2628" s="6"/>
      <c r="AB2628" s="6"/>
      <c r="AC2628" s="6"/>
      <c r="AD2628" s="6"/>
      <c r="AE2628" s="6"/>
      <c r="AF2628" s="6"/>
    </row>
    <row r="2629" spans="1:32" ht="15" customHeight="1">
      <c r="A2629" s="89" t="s">
        <v>7956</v>
      </c>
      <c r="B2629" s="89" t="s">
        <v>7523</v>
      </c>
      <c r="C2629" s="89" t="s">
        <v>7955</v>
      </c>
      <c r="D2629" s="227" t="s">
        <v>1122</v>
      </c>
      <c r="E2629" s="228"/>
      <c r="F2629" s="228"/>
      <c r="G2629" s="229" t="s">
        <v>1121</v>
      </c>
      <c r="H2629" s="229"/>
      <c r="I2629" s="229"/>
      <c r="J2629" s="76" t="s">
        <v>1121</v>
      </c>
      <c r="K2629" s="77">
        <v>65740</v>
      </c>
      <c r="L2629" s="165">
        <v>67316</v>
      </c>
      <c r="M2629" s="85">
        <f>L2629*'Age distribution'!$L$6</f>
        <v>4355.7904498787111</v>
      </c>
      <c r="N2629" s="85">
        <f>L2629*'Age distribution'!$L$7</f>
        <v>13541.991057990121</v>
      </c>
      <c r="O2629" s="86">
        <f>L2629*'Age distribution'!$L$8</f>
        <v>13814.467845390227</v>
      </c>
      <c r="P2629" s="86">
        <f>L2629*'Age distribution'!$L$9</f>
        <v>13564.214555809547</v>
      </c>
      <c r="Q2629" s="86">
        <f>L2629*'Age distribution'!$L$10</f>
        <v>13096.788081341661</v>
      </c>
      <c r="R2629" s="86">
        <f>L2629*'Age distribution'!$L$11</f>
        <v>8942.7480095897354</v>
      </c>
      <c r="S2629" s="86">
        <f t="shared" ref="S2629:S2692" si="41">SUM(M2629:R2629)</f>
        <v>67316.000000000015</v>
      </c>
      <c r="U2629" s="6"/>
      <c r="V2629" s="6"/>
      <c r="W2629" s="6"/>
      <c r="X2629" s="6"/>
      <c r="Y2629" s="6"/>
      <c r="Z2629" s="6"/>
      <c r="AA2629" s="6"/>
      <c r="AB2629" s="6"/>
      <c r="AC2629" s="6"/>
      <c r="AD2629" s="6"/>
      <c r="AE2629" s="6"/>
      <c r="AF2629" s="6"/>
    </row>
    <row r="2630" spans="1:32" ht="15" customHeight="1">
      <c r="A2630" s="89" t="s">
        <v>7954</v>
      </c>
      <c r="B2630" s="89" t="s">
        <v>7523</v>
      </c>
      <c r="C2630" s="89" t="s">
        <v>7953</v>
      </c>
      <c r="D2630" s="227" t="s">
        <v>1120</v>
      </c>
      <c r="E2630" s="228"/>
      <c r="F2630" s="228"/>
      <c r="G2630" s="229" t="s">
        <v>1119</v>
      </c>
      <c r="H2630" s="229"/>
      <c r="I2630" s="229"/>
      <c r="J2630" s="76" t="s">
        <v>1119</v>
      </c>
      <c r="K2630" s="77">
        <v>6062</v>
      </c>
      <c r="L2630" s="165">
        <v>6085</v>
      </c>
      <c r="M2630" s="85">
        <f>L2630*'Age distribution'!$L$6</f>
        <v>393.73974816554693</v>
      </c>
      <c r="N2630" s="85">
        <f>L2630*'Age distribution'!$L$7</f>
        <v>1224.1222827837346</v>
      </c>
      <c r="O2630" s="86">
        <f>L2630*'Age distribution'!$L$8</f>
        <v>1248.7527012775495</v>
      </c>
      <c r="P2630" s="86">
        <f>L2630*'Age distribution'!$L$9</f>
        <v>1226.1311660244385</v>
      </c>
      <c r="Q2630" s="86">
        <f>L2630*'Age distribution'!$L$10</f>
        <v>1183.8783569279815</v>
      </c>
      <c r="R2630" s="86">
        <f>L2630*'Age distribution'!$L$11</f>
        <v>808.37574482074899</v>
      </c>
      <c r="S2630" s="86">
        <f t="shared" si="41"/>
        <v>6084.9999999999991</v>
      </c>
      <c r="U2630" s="6"/>
      <c r="V2630" s="6"/>
      <c r="W2630" s="6"/>
      <c r="X2630" s="6"/>
      <c r="Y2630" s="6"/>
      <c r="Z2630" s="6"/>
      <c r="AA2630" s="6"/>
      <c r="AB2630" s="6"/>
      <c r="AC2630" s="6"/>
      <c r="AD2630" s="6"/>
      <c r="AE2630" s="6"/>
      <c r="AF2630" s="6"/>
    </row>
    <row r="2631" spans="1:32" ht="15" customHeight="1">
      <c r="A2631" s="89" t="s">
        <v>7951</v>
      </c>
      <c r="B2631" s="89" t="s">
        <v>7523</v>
      </c>
      <c r="C2631" s="89" t="s">
        <v>7950</v>
      </c>
      <c r="D2631" s="227" t="s">
        <v>1118</v>
      </c>
      <c r="E2631" s="228"/>
      <c r="F2631" s="228"/>
      <c r="G2631" s="229" t="s">
        <v>1117</v>
      </c>
      <c r="H2631" s="229"/>
      <c r="I2631" s="229"/>
      <c r="J2631" s="76" t="s">
        <v>1117</v>
      </c>
      <c r="K2631" s="77">
        <v>5873</v>
      </c>
      <c r="L2631" s="165">
        <v>5944</v>
      </c>
      <c r="M2631" s="85">
        <f>L2631*'Age distribution'!$L$6</f>
        <v>384.61611554577007</v>
      </c>
      <c r="N2631" s="85">
        <f>L2631*'Age distribution'!$L$7</f>
        <v>1195.757247143224</v>
      </c>
      <c r="O2631" s="86">
        <f>L2631*'Age distribution'!$L$8</f>
        <v>1219.816936137018</v>
      </c>
      <c r="P2631" s="86">
        <f>L2631*'Age distribution'!$L$9</f>
        <v>1197.7195810762962</v>
      </c>
      <c r="Q2631" s="86">
        <f>L2631*'Age distribution'!$L$10</f>
        <v>1156.4458428233233</v>
      </c>
      <c r="R2631" s="86">
        <f>L2631*'Age distribution'!$L$11</f>
        <v>789.64427727436851</v>
      </c>
      <c r="S2631" s="86">
        <f t="shared" si="41"/>
        <v>5944</v>
      </c>
      <c r="U2631" s="6"/>
      <c r="V2631" s="6"/>
      <c r="W2631" s="6"/>
      <c r="X2631" s="6"/>
      <c r="Y2631" s="6"/>
      <c r="Z2631" s="6"/>
      <c r="AA2631" s="6"/>
      <c r="AB2631" s="6"/>
      <c r="AC2631" s="6"/>
      <c r="AD2631" s="6"/>
      <c r="AE2631" s="6"/>
      <c r="AF2631" s="6"/>
    </row>
    <row r="2632" spans="1:32" ht="15" customHeight="1">
      <c r="A2632" s="89" t="s">
        <v>7948</v>
      </c>
      <c r="B2632" s="89" t="s">
        <v>7523</v>
      </c>
      <c r="C2632" s="89" t="s">
        <v>7947</v>
      </c>
      <c r="D2632" s="227" t="s">
        <v>1116</v>
      </c>
      <c r="E2632" s="228"/>
      <c r="F2632" s="228"/>
      <c r="G2632" s="229" t="s">
        <v>1115</v>
      </c>
      <c r="H2632" s="229"/>
      <c r="I2632" s="229"/>
      <c r="J2632" s="76" t="s">
        <v>1114</v>
      </c>
      <c r="K2632" s="77">
        <v>158289</v>
      </c>
      <c r="L2632" s="165">
        <v>163771</v>
      </c>
      <c r="M2632" s="85">
        <f>L2632*'Age distribution'!$L$6</f>
        <v>10597.066934563645</v>
      </c>
      <c r="N2632" s="85">
        <f>L2632*'Age distribution'!$L$7</f>
        <v>32945.888311220217</v>
      </c>
      <c r="O2632" s="86">
        <f>L2632*'Age distribution'!$L$8</f>
        <v>33608.788601631153</v>
      </c>
      <c r="P2632" s="86">
        <f>L2632*'Age distribution'!$L$9</f>
        <v>32999.955166966029</v>
      </c>
      <c r="Q2632" s="86">
        <f>L2632*'Age distribution'!$L$10</f>
        <v>31862.767854141737</v>
      </c>
      <c r="R2632" s="86">
        <f>L2632*'Age distribution'!$L$11</f>
        <v>21756.533131477219</v>
      </c>
      <c r="S2632" s="86">
        <f t="shared" si="41"/>
        <v>163771</v>
      </c>
      <c r="U2632" s="6"/>
      <c r="V2632" s="6"/>
      <c r="W2632" s="6"/>
      <c r="X2632" s="6"/>
      <c r="Y2632" s="6"/>
      <c r="Z2632" s="6"/>
      <c r="AA2632" s="6"/>
      <c r="AB2632" s="6"/>
      <c r="AC2632" s="6"/>
      <c r="AD2632" s="6"/>
      <c r="AE2632" s="6"/>
      <c r="AF2632" s="6"/>
    </row>
    <row r="2633" spans="1:32" ht="15" customHeight="1">
      <c r="A2633" s="89" t="s">
        <v>7945</v>
      </c>
      <c r="B2633" s="89" t="s">
        <v>7523</v>
      </c>
      <c r="C2633" s="89" t="s">
        <v>7944</v>
      </c>
      <c r="D2633" s="227" t="s">
        <v>1113</v>
      </c>
      <c r="E2633" s="228"/>
      <c r="F2633" s="228"/>
      <c r="G2633" s="229" t="s">
        <v>1112</v>
      </c>
      <c r="H2633" s="229"/>
      <c r="I2633" s="229"/>
      <c r="J2633" s="76" t="s">
        <v>1112</v>
      </c>
      <c r="K2633" s="77">
        <v>3798</v>
      </c>
      <c r="L2633" s="165">
        <v>3960</v>
      </c>
      <c r="M2633" s="85">
        <f>L2633*'Age distribution'!$L$6</f>
        <v>256.23819272564759</v>
      </c>
      <c r="N2633" s="85">
        <f>L2633*'Age distribution'!$L$7</f>
        <v>796.6350435207213</v>
      </c>
      <c r="O2633" s="86">
        <f>L2633*'Age distribution'!$L$8</f>
        <v>812.66404224471592</v>
      </c>
      <c r="P2633" s="86">
        <f>L2633*'Age distribution'!$L$9</f>
        <v>797.94238577761314</v>
      </c>
      <c r="Q2633" s="86">
        <f>L2633*'Age distribution'!$L$10</f>
        <v>770.44507698189102</v>
      </c>
      <c r="R2633" s="86">
        <f>L2633*'Age distribution'!$L$11</f>
        <v>526.07525874941109</v>
      </c>
      <c r="S2633" s="86">
        <f t="shared" si="41"/>
        <v>3960</v>
      </c>
      <c r="U2633" s="6"/>
      <c r="V2633" s="6"/>
      <c r="W2633" s="6"/>
      <c r="X2633" s="6"/>
      <c r="Y2633" s="6"/>
      <c r="Z2633" s="6"/>
      <c r="AA2633" s="6"/>
      <c r="AB2633" s="6"/>
      <c r="AC2633" s="6"/>
      <c r="AD2633" s="6"/>
      <c r="AE2633" s="6"/>
      <c r="AF2633" s="6"/>
    </row>
    <row r="2634" spans="1:32" ht="15" customHeight="1">
      <c r="A2634" s="89" t="s">
        <v>7942</v>
      </c>
      <c r="B2634" s="89" t="s">
        <v>7523</v>
      </c>
      <c r="C2634" s="89" t="s">
        <v>7941</v>
      </c>
      <c r="D2634" s="227" t="s">
        <v>1111</v>
      </c>
      <c r="E2634" s="228"/>
      <c r="F2634" s="228"/>
      <c r="G2634" s="229" t="s">
        <v>1110</v>
      </c>
      <c r="H2634" s="229"/>
      <c r="I2634" s="229"/>
      <c r="J2634" s="76" t="s">
        <v>1109</v>
      </c>
      <c r="K2634" s="77">
        <v>78655</v>
      </c>
      <c r="L2634" s="165">
        <v>78680</v>
      </c>
      <c r="M2634" s="85">
        <f>L2634*'Age distribution'!$L$6</f>
        <v>5091.1164150641298</v>
      </c>
      <c r="N2634" s="85">
        <f>L2634*'Age distribution'!$L$7</f>
        <v>15828.092228335949</v>
      </c>
      <c r="O2634" s="86">
        <f>L2634*'Age distribution'!$L$8</f>
        <v>16146.567384801578</v>
      </c>
      <c r="P2634" s="86">
        <f>L2634*'Age distribution'!$L$9</f>
        <v>15854.067402268334</v>
      </c>
      <c r="Q2634" s="86">
        <f>L2634*'Age distribution'!$L$10</f>
        <v>15307.731984074542</v>
      </c>
      <c r="R2634" s="86">
        <f>L2634*'Age distribution'!$L$11</f>
        <v>10452.42458545547</v>
      </c>
      <c r="S2634" s="86">
        <f t="shared" si="41"/>
        <v>78680.000000000015</v>
      </c>
      <c r="U2634" s="6"/>
      <c r="V2634" s="6"/>
      <c r="W2634" s="6"/>
      <c r="X2634" s="6"/>
      <c r="Y2634" s="6"/>
      <c r="Z2634" s="6"/>
      <c r="AA2634" s="6"/>
      <c r="AB2634" s="6"/>
      <c r="AC2634" s="6"/>
      <c r="AD2634" s="6"/>
      <c r="AE2634" s="6"/>
      <c r="AF2634" s="6"/>
    </row>
    <row r="2635" spans="1:32" ht="15" customHeight="1">
      <c r="A2635" s="89" t="s">
        <v>7939</v>
      </c>
      <c r="B2635" s="89" t="s">
        <v>7523</v>
      </c>
      <c r="C2635" s="89" t="s">
        <v>7938</v>
      </c>
      <c r="D2635" s="227" t="s">
        <v>1108</v>
      </c>
      <c r="E2635" s="228"/>
      <c r="F2635" s="228"/>
      <c r="G2635" s="229" t="s">
        <v>1107</v>
      </c>
      <c r="H2635" s="229"/>
      <c r="I2635" s="229"/>
      <c r="J2635" s="76" t="s">
        <v>1107</v>
      </c>
      <c r="K2635" s="77">
        <v>779271</v>
      </c>
      <c r="L2635" s="165">
        <v>794521</v>
      </c>
      <c r="M2635" s="85">
        <f>L2635*'Age distribution'!$L$6</f>
        <v>51410.763919841986</v>
      </c>
      <c r="N2635" s="85">
        <f>L2635*'Age distribution'!$L$7</f>
        <v>159834.15944775936</v>
      </c>
      <c r="O2635" s="86">
        <f>L2635*'Age distribution'!$L$8</f>
        <v>163050.1635122005</v>
      </c>
      <c r="P2635" s="86">
        <f>L2635*'Age distribution'!$L$9</f>
        <v>160096.46017434722</v>
      </c>
      <c r="Q2635" s="86">
        <f>L2635*'Age distribution'!$L$10</f>
        <v>154579.49318402249</v>
      </c>
      <c r="R2635" s="86">
        <f>L2635*'Age distribution'!$L$11</f>
        <v>105549.95976182849</v>
      </c>
      <c r="S2635" s="86">
        <f t="shared" si="41"/>
        <v>794521</v>
      </c>
      <c r="U2635" s="6"/>
      <c r="V2635" s="6"/>
      <c r="W2635" s="6"/>
      <c r="X2635" s="6"/>
      <c r="Y2635" s="6"/>
      <c r="Z2635" s="6"/>
      <c r="AA2635" s="6"/>
      <c r="AB2635" s="6"/>
      <c r="AC2635" s="6"/>
      <c r="AD2635" s="6"/>
      <c r="AE2635" s="6"/>
      <c r="AF2635" s="6"/>
    </row>
    <row r="2636" spans="1:32" ht="15" customHeight="1">
      <c r="A2636" s="89" t="s">
        <v>7936</v>
      </c>
      <c r="B2636" s="89" t="s">
        <v>7523</v>
      </c>
      <c r="C2636" s="89" t="s">
        <v>7935</v>
      </c>
      <c r="D2636" s="227" t="s">
        <v>1106</v>
      </c>
      <c r="E2636" s="228"/>
      <c r="F2636" s="228"/>
      <c r="G2636" s="229" t="s">
        <v>1105</v>
      </c>
      <c r="H2636" s="229"/>
      <c r="I2636" s="229"/>
      <c r="J2636" s="76" t="s">
        <v>1105</v>
      </c>
      <c r="K2636" s="77">
        <v>35128</v>
      </c>
      <c r="L2636" s="165">
        <v>35191</v>
      </c>
      <c r="M2636" s="85">
        <f>L2636*'Age distribution'!$L$6</f>
        <v>2277.0904646990571</v>
      </c>
      <c r="N2636" s="85">
        <f>L2636*'Age distribution'!$L$7</f>
        <v>7079.3898526610365</v>
      </c>
      <c r="O2636" s="86">
        <f>L2636*'Age distribution'!$L$8</f>
        <v>7221.8334117762115</v>
      </c>
      <c r="P2636" s="86">
        <f>L2636*'Age distribution'!$L$9</f>
        <v>7091.0077014898952</v>
      </c>
      <c r="Q2636" s="86">
        <f>L2636*'Age distribution'!$L$10</f>
        <v>6846.6496727448803</v>
      </c>
      <c r="R2636" s="86">
        <f>L2636*'Age distribution'!$L$11</f>
        <v>4675.0288966289199</v>
      </c>
      <c r="S2636" s="86">
        <f t="shared" si="41"/>
        <v>35191</v>
      </c>
      <c r="U2636" s="6"/>
      <c r="V2636" s="6"/>
      <c r="W2636" s="6"/>
      <c r="X2636" s="6"/>
      <c r="Y2636" s="6"/>
      <c r="Z2636" s="6"/>
      <c r="AA2636" s="6"/>
      <c r="AB2636" s="6"/>
      <c r="AC2636" s="6"/>
      <c r="AD2636" s="6"/>
      <c r="AE2636" s="6"/>
      <c r="AF2636" s="6"/>
    </row>
    <row r="2637" spans="1:32" ht="15" customHeight="1">
      <c r="A2637" s="89" t="s">
        <v>7933</v>
      </c>
      <c r="B2637" s="89" t="s">
        <v>7523</v>
      </c>
      <c r="C2637" s="89" t="s">
        <v>7932</v>
      </c>
      <c r="D2637" s="227" t="s">
        <v>1104</v>
      </c>
      <c r="E2637" s="228"/>
      <c r="F2637" s="228"/>
      <c r="G2637" s="229" t="s">
        <v>1103</v>
      </c>
      <c r="H2637" s="229"/>
      <c r="I2637" s="229"/>
      <c r="J2637" s="76" t="s">
        <v>1103</v>
      </c>
      <c r="K2637" s="77">
        <v>22838</v>
      </c>
      <c r="L2637" s="165">
        <v>22969</v>
      </c>
      <c r="M2637" s="85">
        <f>L2637*'Age distribution'!$L$6</f>
        <v>1486.2462244230808</v>
      </c>
      <c r="N2637" s="85">
        <f>L2637*'Age distribution'!$L$7</f>
        <v>4620.684422885719</v>
      </c>
      <c r="O2637" s="86">
        <f>L2637*'Age distribution'!$L$8</f>
        <v>4713.6566632118383</v>
      </c>
      <c r="P2637" s="86">
        <f>L2637*'Age distribution'!$L$9</f>
        <v>4628.2673381126251</v>
      </c>
      <c r="Q2637" s="86">
        <f>L2637*'Age distribution'!$L$10</f>
        <v>4468.7760033325894</v>
      </c>
      <c r="R2637" s="86">
        <f>L2637*'Age distribution'!$L$11</f>
        <v>3051.3693480341472</v>
      </c>
      <c r="S2637" s="86">
        <f t="shared" si="41"/>
        <v>22969</v>
      </c>
      <c r="U2637" s="6"/>
      <c r="V2637" s="6"/>
      <c r="W2637" s="6"/>
      <c r="X2637" s="6"/>
      <c r="Y2637" s="6"/>
      <c r="Z2637" s="6"/>
      <c r="AA2637" s="6"/>
      <c r="AB2637" s="6"/>
      <c r="AC2637" s="6"/>
      <c r="AD2637" s="6"/>
      <c r="AE2637" s="6"/>
      <c r="AF2637" s="6"/>
    </row>
    <row r="2638" spans="1:32" ht="15" customHeight="1">
      <c r="A2638" s="89" t="s">
        <v>7930</v>
      </c>
      <c r="B2638" s="89" t="s">
        <v>7523</v>
      </c>
      <c r="C2638" s="89" t="s">
        <v>7929</v>
      </c>
      <c r="D2638" s="227" t="s">
        <v>1102</v>
      </c>
      <c r="E2638" s="228"/>
      <c r="F2638" s="228"/>
      <c r="G2638" s="229" t="s">
        <v>1101</v>
      </c>
      <c r="H2638" s="229"/>
      <c r="I2638" s="229"/>
      <c r="J2638" s="76" t="s">
        <v>1101</v>
      </c>
      <c r="K2638" s="77">
        <v>51358</v>
      </c>
      <c r="L2638" s="165">
        <v>51506</v>
      </c>
      <c r="M2638" s="85">
        <f>L2638*'Age distribution'!$L$6</f>
        <v>3332.7788774058604</v>
      </c>
      <c r="N2638" s="85">
        <f>L2638*'Age distribution'!$L$7</f>
        <v>10361.485997873302</v>
      </c>
      <c r="O2638" s="86">
        <f>L2638*'Age distribution'!$L$8</f>
        <v>10569.968222185944</v>
      </c>
      <c r="P2638" s="86">
        <f>L2638*'Age distribution'!$L$9</f>
        <v>10378.490030773168</v>
      </c>
      <c r="Q2638" s="86">
        <f>L2638*'Age distribution'!$L$10</f>
        <v>10020.844478542747</v>
      </c>
      <c r="R2638" s="86">
        <f>L2638*'Age distribution'!$L$11</f>
        <v>6842.4323932189809</v>
      </c>
      <c r="S2638" s="86">
        <f t="shared" si="41"/>
        <v>51506</v>
      </c>
      <c r="U2638" s="6"/>
      <c r="V2638" s="6"/>
      <c r="W2638" s="6"/>
      <c r="X2638" s="6"/>
      <c r="Y2638" s="6"/>
      <c r="Z2638" s="6"/>
      <c r="AA2638" s="6"/>
      <c r="AB2638" s="6"/>
      <c r="AC2638" s="6"/>
      <c r="AD2638" s="6"/>
      <c r="AE2638" s="6"/>
      <c r="AF2638" s="6"/>
    </row>
    <row r="2639" spans="1:32" ht="15" customHeight="1">
      <c r="A2639" s="89" t="s">
        <v>7927</v>
      </c>
      <c r="B2639" s="89" t="s">
        <v>7523</v>
      </c>
      <c r="C2639" s="89" t="s">
        <v>7926</v>
      </c>
      <c r="D2639" s="227" t="s">
        <v>1100</v>
      </c>
      <c r="E2639" s="228"/>
      <c r="F2639" s="228"/>
      <c r="G2639" s="229" t="s">
        <v>1099</v>
      </c>
      <c r="H2639" s="229"/>
      <c r="I2639" s="229"/>
      <c r="J2639" s="76" t="s">
        <v>1099</v>
      </c>
      <c r="K2639" s="77">
        <v>35222</v>
      </c>
      <c r="L2639" s="165">
        <v>35345</v>
      </c>
      <c r="M2639" s="85">
        <f>L2639*'Age distribution'!$L$6</f>
        <v>2287.0552833050542</v>
      </c>
      <c r="N2639" s="85">
        <f>L2639*'Age distribution'!$L$7</f>
        <v>7110.3701043535093</v>
      </c>
      <c r="O2639" s="86">
        <f>L2639*'Age distribution'!$L$8</f>
        <v>7253.4370134190613</v>
      </c>
      <c r="P2639" s="86">
        <f>L2639*'Age distribution'!$L$9</f>
        <v>7122.0387942701354</v>
      </c>
      <c r="Q2639" s="86">
        <f>L2639*'Age distribution'!$L$10</f>
        <v>6876.6114257386207</v>
      </c>
      <c r="R2639" s="86">
        <f>L2639*'Age distribution'!$L$11</f>
        <v>4695.4873789136191</v>
      </c>
      <c r="S2639" s="86">
        <f t="shared" si="41"/>
        <v>35345</v>
      </c>
      <c r="U2639" s="6"/>
      <c r="V2639" s="6"/>
      <c r="W2639" s="6"/>
      <c r="X2639" s="6"/>
      <c r="Y2639" s="6"/>
      <c r="Z2639" s="6"/>
      <c r="AA2639" s="6"/>
      <c r="AB2639" s="6"/>
      <c r="AC2639" s="6"/>
      <c r="AD2639" s="6"/>
      <c r="AE2639" s="6"/>
      <c r="AF2639" s="6"/>
    </row>
    <row r="2640" spans="1:32" ht="15" customHeight="1">
      <c r="A2640" s="89" t="s">
        <v>7924</v>
      </c>
      <c r="B2640" s="89" t="s">
        <v>7523</v>
      </c>
      <c r="C2640" s="89" t="s">
        <v>7923</v>
      </c>
      <c r="D2640" s="227" t="s">
        <v>1098</v>
      </c>
      <c r="E2640" s="228"/>
      <c r="F2640" s="228"/>
      <c r="G2640" s="229" t="s">
        <v>1097</v>
      </c>
      <c r="H2640" s="229"/>
      <c r="I2640" s="229"/>
      <c r="J2640" s="76" t="s">
        <v>1097</v>
      </c>
      <c r="K2640" s="77">
        <v>23694</v>
      </c>
      <c r="L2640" s="165">
        <v>23374</v>
      </c>
      <c r="M2640" s="85">
        <f>L2640*'Age distribution'!$L$6</f>
        <v>1512.4524032245677</v>
      </c>
      <c r="N2640" s="85">
        <f>L2640*'Age distribution'!$L$7</f>
        <v>4702.1584614276117</v>
      </c>
      <c r="O2640" s="86">
        <f>L2640*'Age distribution'!$L$8</f>
        <v>4796.770031168684</v>
      </c>
      <c r="P2640" s="86">
        <f>L2640*'Age distribution'!$L$9</f>
        <v>4709.8750821126087</v>
      </c>
      <c r="Q2640" s="86">
        <f>L2640*'Age distribution'!$L$10</f>
        <v>4547.5715225693739</v>
      </c>
      <c r="R2640" s="86">
        <f>L2640*'Age distribution'!$L$11</f>
        <v>3105.1724994971551</v>
      </c>
      <c r="S2640" s="86">
        <f t="shared" si="41"/>
        <v>23374</v>
      </c>
      <c r="U2640" s="6"/>
      <c r="V2640" s="6"/>
      <c r="W2640" s="6"/>
      <c r="X2640" s="6"/>
      <c r="Y2640" s="6"/>
      <c r="Z2640" s="6"/>
      <c r="AA2640" s="6"/>
      <c r="AB2640" s="6"/>
      <c r="AC2640" s="6"/>
      <c r="AD2640" s="6"/>
      <c r="AE2640" s="6"/>
      <c r="AF2640" s="6"/>
    </row>
    <row r="2641" spans="1:32" ht="15" customHeight="1">
      <c r="A2641" s="89" t="s">
        <v>7921</v>
      </c>
      <c r="B2641" s="89" t="s">
        <v>7523</v>
      </c>
      <c r="C2641" s="89" t="s">
        <v>7920</v>
      </c>
      <c r="D2641" s="227" t="s">
        <v>1096</v>
      </c>
      <c r="E2641" s="228"/>
      <c r="F2641" s="228"/>
      <c r="G2641" s="229" t="s">
        <v>1095</v>
      </c>
      <c r="H2641" s="229"/>
      <c r="I2641" s="229"/>
      <c r="J2641" s="76" t="s">
        <v>1095</v>
      </c>
      <c r="K2641" s="77">
        <v>35020</v>
      </c>
      <c r="L2641" s="165">
        <v>34980</v>
      </c>
      <c r="M2641" s="85">
        <f>L2641*'Age distribution'!$L$6</f>
        <v>2263.4373690765542</v>
      </c>
      <c r="N2641" s="85">
        <f>L2641*'Age distribution'!$L$7</f>
        <v>7036.9428844330387</v>
      </c>
      <c r="O2641" s="86">
        <f>L2641*'Age distribution'!$L$8</f>
        <v>7178.5323731616572</v>
      </c>
      <c r="P2641" s="86">
        <f>L2641*'Age distribution'!$L$9</f>
        <v>7048.4910743689161</v>
      </c>
      <c r="Q2641" s="86">
        <f>L2641*'Age distribution'!$L$10</f>
        <v>6805.5981800067038</v>
      </c>
      <c r="R2641" s="86">
        <f>L2641*'Age distribution'!$L$11</f>
        <v>4646.9981189531309</v>
      </c>
      <c r="S2641" s="86">
        <f t="shared" si="41"/>
        <v>34980</v>
      </c>
      <c r="U2641" s="6"/>
      <c r="V2641" s="6"/>
      <c r="W2641" s="6"/>
      <c r="X2641" s="6"/>
      <c r="Y2641" s="6"/>
      <c r="Z2641" s="6"/>
      <c r="AA2641" s="6"/>
      <c r="AB2641" s="6"/>
      <c r="AC2641" s="6"/>
      <c r="AD2641" s="6"/>
      <c r="AE2641" s="6"/>
      <c r="AF2641" s="6"/>
    </row>
    <row r="2642" spans="1:32" ht="15" customHeight="1">
      <c r="A2642" s="89" t="s">
        <v>7918</v>
      </c>
      <c r="B2642" s="89" t="s">
        <v>7523</v>
      </c>
      <c r="C2642" s="89" t="s">
        <v>7917</v>
      </c>
      <c r="D2642" s="227" t="s">
        <v>1094</v>
      </c>
      <c r="E2642" s="228"/>
      <c r="F2642" s="228"/>
      <c r="G2642" s="229" t="s">
        <v>1093</v>
      </c>
      <c r="H2642" s="229"/>
      <c r="I2642" s="229"/>
      <c r="J2642" s="76" t="s">
        <v>1093</v>
      </c>
      <c r="K2642" s="77">
        <v>3473</v>
      </c>
      <c r="L2642" s="165">
        <v>3419</v>
      </c>
      <c r="M2642" s="85">
        <f>L2642*'Age distribution'!$L$6</f>
        <v>221.23191437600738</v>
      </c>
      <c r="N2642" s="85">
        <f>L2642*'Age distribution'!$L$7</f>
        <v>687.8018216659965</v>
      </c>
      <c r="O2642" s="86">
        <f>L2642*'Age distribution'!$L$8</f>
        <v>701.64100010976858</v>
      </c>
      <c r="P2642" s="86">
        <f>L2642*'Age distribution'!$L$9</f>
        <v>688.9305598418332</v>
      </c>
      <c r="Q2642" s="86">
        <f>L2642*'Age distribution'!$L$10</f>
        <v>665.18982782855687</v>
      </c>
      <c r="R2642" s="86">
        <f>L2642*'Age distribution'!$L$11</f>
        <v>454.20487617783743</v>
      </c>
      <c r="S2642" s="86">
        <f t="shared" si="41"/>
        <v>3418.9999999999995</v>
      </c>
      <c r="U2642" s="6"/>
      <c r="V2642" s="6"/>
      <c r="W2642" s="6"/>
      <c r="X2642" s="6"/>
      <c r="Y2642" s="6"/>
      <c r="Z2642" s="6"/>
      <c r="AA2642" s="6"/>
      <c r="AB2642" s="6"/>
      <c r="AC2642" s="6"/>
      <c r="AD2642" s="6"/>
      <c r="AE2642" s="6"/>
      <c r="AF2642" s="6"/>
    </row>
    <row r="2643" spans="1:32" ht="15" customHeight="1">
      <c r="A2643" s="89" t="s">
        <v>7915</v>
      </c>
      <c r="B2643" s="89" t="s">
        <v>7523</v>
      </c>
      <c r="C2643" s="89" t="s">
        <v>7914</v>
      </c>
      <c r="D2643" s="227" t="s">
        <v>1092</v>
      </c>
      <c r="E2643" s="228"/>
      <c r="F2643" s="228"/>
      <c r="G2643" s="229" t="s">
        <v>1091</v>
      </c>
      <c r="H2643" s="229"/>
      <c r="I2643" s="229"/>
      <c r="J2643" s="76" t="s">
        <v>1091</v>
      </c>
      <c r="K2643" s="77">
        <v>86296</v>
      </c>
      <c r="L2643" s="165">
        <v>86613</v>
      </c>
      <c r="M2643" s="85">
        <f>L2643*'Age distribution'!$L$6</f>
        <v>5604.4339865016454</v>
      </c>
      <c r="N2643" s="85">
        <f>L2643*'Age distribution'!$L$7</f>
        <v>17423.977531429351</v>
      </c>
      <c r="O2643" s="86">
        <f>L2643*'Age distribution'!$L$8</f>
        <v>17774.563305793326</v>
      </c>
      <c r="P2643" s="86">
        <f>L2643*'Age distribution'!$L$9</f>
        <v>17452.57168165566</v>
      </c>
      <c r="Q2643" s="86">
        <f>L2643*'Age distribution'!$L$10</f>
        <v>16851.151376927406</v>
      </c>
      <c r="R2643" s="86">
        <f>L2643*'Age distribution'!$L$11</f>
        <v>11506.30211769261</v>
      </c>
      <c r="S2643" s="86">
        <f t="shared" si="41"/>
        <v>86613</v>
      </c>
      <c r="U2643" s="6"/>
      <c r="V2643" s="6"/>
      <c r="W2643" s="6"/>
      <c r="X2643" s="6"/>
      <c r="Y2643" s="6"/>
      <c r="Z2643" s="6"/>
      <c r="AA2643" s="6"/>
      <c r="AB2643" s="6"/>
      <c r="AC2643" s="6"/>
      <c r="AD2643" s="6"/>
      <c r="AE2643" s="6"/>
      <c r="AF2643" s="6"/>
    </row>
    <row r="2644" spans="1:32" ht="15" customHeight="1">
      <c r="A2644" s="89" t="s">
        <v>7912</v>
      </c>
      <c r="B2644" s="89" t="s">
        <v>7523</v>
      </c>
      <c r="C2644" s="89" t="s">
        <v>7911</v>
      </c>
      <c r="D2644" s="227" t="s">
        <v>1090</v>
      </c>
      <c r="E2644" s="228"/>
      <c r="F2644" s="228"/>
      <c r="G2644" s="229" t="s">
        <v>1089</v>
      </c>
      <c r="H2644" s="229"/>
      <c r="I2644" s="229"/>
      <c r="J2644" s="76" t="s">
        <v>1089</v>
      </c>
      <c r="K2644" s="77">
        <v>22109</v>
      </c>
      <c r="L2644" s="165">
        <v>21910</v>
      </c>
      <c r="M2644" s="85">
        <f>L2644*'Age distribution'!$L$6</f>
        <v>1417.7219198532675</v>
      </c>
      <c r="N2644" s="85">
        <f>L2644*'Age distribution'!$L$7</f>
        <v>4407.6448998835867</v>
      </c>
      <c r="O2644" s="86">
        <f>L2644*'Age distribution'!$L$8</f>
        <v>4496.3305973691222</v>
      </c>
      <c r="P2644" s="86">
        <f>L2644*'Age distribution'!$L$9</f>
        <v>4414.8782000978545</v>
      </c>
      <c r="Q2644" s="86">
        <f>L2644*'Age distribution'!$L$10</f>
        <v>4262.7403122912201</v>
      </c>
      <c r="R2644" s="86">
        <f>L2644*'Age distribution'!$L$11</f>
        <v>2910.6840705049485</v>
      </c>
      <c r="S2644" s="86">
        <f t="shared" si="41"/>
        <v>21910</v>
      </c>
      <c r="U2644" s="6"/>
      <c r="V2644" s="6"/>
      <c r="W2644" s="6"/>
      <c r="X2644" s="6"/>
      <c r="Y2644" s="6"/>
      <c r="Z2644" s="6"/>
      <c r="AA2644" s="6"/>
      <c r="AB2644" s="6"/>
      <c r="AC2644" s="6"/>
      <c r="AD2644" s="6"/>
      <c r="AE2644" s="6"/>
      <c r="AF2644" s="6"/>
    </row>
    <row r="2645" spans="1:32" ht="15" customHeight="1">
      <c r="A2645" s="89" t="s">
        <v>7909</v>
      </c>
      <c r="B2645" s="89" t="s">
        <v>7523</v>
      </c>
      <c r="C2645" s="89" t="s">
        <v>7908</v>
      </c>
      <c r="D2645" s="227" t="s">
        <v>1088</v>
      </c>
      <c r="E2645" s="228"/>
      <c r="F2645" s="228"/>
      <c r="G2645" s="229" t="s">
        <v>1087</v>
      </c>
      <c r="H2645" s="229"/>
      <c r="I2645" s="229"/>
      <c r="J2645" s="76" t="s">
        <v>1087</v>
      </c>
      <c r="K2645" s="77">
        <v>1610</v>
      </c>
      <c r="L2645" s="165">
        <v>1610</v>
      </c>
      <c r="M2645" s="85">
        <f>L2645*'Age distribution'!$L$6</f>
        <v>104.17764906270017</v>
      </c>
      <c r="N2645" s="85">
        <f>L2645*'Age distribution'!$L$7</f>
        <v>323.88444951221248</v>
      </c>
      <c r="O2645" s="86">
        <f>L2645*'Age distribution'!$L$8</f>
        <v>330.40128990252339</v>
      </c>
      <c r="P2645" s="86">
        <f>L2645*'Age distribution'!$L$9</f>
        <v>324.41596997524169</v>
      </c>
      <c r="Q2645" s="86">
        <f>L2645*'Age distribution'!$L$10</f>
        <v>313.23650857092036</v>
      </c>
      <c r="R2645" s="86">
        <f>L2645*'Age distribution'!$L$11</f>
        <v>213.88413297640196</v>
      </c>
      <c r="S2645" s="86">
        <f t="shared" si="41"/>
        <v>1610.0000000000002</v>
      </c>
      <c r="U2645" s="6"/>
      <c r="V2645" s="6"/>
      <c r="W2645" s="6"/>
      <c r="X2645" s="6"/>
      <c r="Y2645" s="6"/>
      <c r="Z2645" s="6"/>
      <c r="AA2645" s="6"/>
      <c r="AB2645" s="6"/>
      <c r="AC2645" s="6"/>
      <c r="AD2645" s="6"/>
      <c r="AE2645" s="6"/>
      <c r="AF2645" s="6"/>
    </row>
    <row r="2646" spans="1:32" ht="15" customHeight="1">
      <c r="A2646" s="89" t="s">
        <v>7906</v>
      </c>
      <c r="B2646" s="89" t="s">
        <v>7523</v>
      </c>
      <c r="C2646" s="89" t="s">
        <v>7905</v>
      </c>
      <c r="D2646" s="227" t="s">
        <v>1086</v>
      </c>
      <c r="E2646" s="228"/>
      <c r="F2646" s="228"/>
      <c r="G2646" s="229" t="s">
        <v>1085</v>
      </c>
      <c r="H2646" s="229"/>
      <c r="I2646" s="229"/>
      <c r="J2646" s="76" t="s">
        <v>1085</v>
      </c>
      <c r="K2646" s="77">
        <v>9022</v>
      </c>
      <c r="L2646" s="165">
        <v>9042</v>
      </c>
      <c r="M2646" s="85">
        <f>L2646*'Age distribution'!$L$6</f>
        <v>585.07720672356209</v>
      </c>
      <c r="N2646" s="85">
        <f>L2646*'Age distribution'!$L$7</f>
        <v>1818.9833493723138</v>
      </c>
      <c r="O2646" s="86">
        <f>L2646*'Age distribution'!$L$8</f>
        <v>1855.5828964587679</v>
      </c>
      <c r="P2646" s="86">
        <f>L2646*'Age distribution'!$L$9</f>
        <v>1821.9684475255501</v>
      </c>
      <c r="Q2646" s="86">
        <f>L2646*'Age distribution'!$L$10</f>
        <v>1759.1829257753179</v>
      </c>
      <c r="R2646" s="86">
        <f>L2646*'Age distribution'!$L$11</f>
        <v>1201.2051741444886</v>
      </c>
      <c r="S2646" s="86">
        <f t="shared" si="41"/>
        <v>9042</v>
      </c>
      <c r="U2646" s="6"/>
      <c r="V2646" s="6"/>
      <c r="W2646" s="6"/>
      <c r="X2646" s="6"/>
      <c r="Y2646" s="6"/>
      <c r="Z2646" s="6"/>
      <c r="AA2646" s="6"/>
      <c r="AB2646" s="6"/>
      <c r="AC2646" s="6"/>
      <c r="AD2646" s="6"/>
      <c r="AE2646" s="6"/>
      <c r="AF2646" s="6"/>
    </row>
    <row r="2647" spans="1:32" ht="15" customHeight="1">
      <c r="A2647" s="89" t="s">
        <v>7903</v>
      </c>
      <c r="B2647" s="89" t="s">
        <v>7523</v>
      </c>
      <c r="C2647" s="89" t="s">
        <v>7902</v>
      </c>
      <c r="D2647" s="227" t="s">
        <v>1084</v>
      </c>
      <c r="E2647" s="228"/>
      <c r="F2647" s="228"/>
      <c r="G2647" s="229" t="s">
        <v>1083</v>
      </c>
      <c r="H2647" s="229"/>
      <c r="I2647" s="229"/>
      <c r="J2647" s="76" t="s">
        <v>1083</v>
      </c>
      <c r="K2647" s="77">
        <v>14069</v>
      </c>
      <c r="L2647" s="165">
        <v>14005</v>
      </c>
      <c r="M2647" s="85">
        <f>L2647*'Age distribution'!$L$6</f>
        <v>906.21613361684217</v>
      </c>
      <c r="N2647" s="85">
        <f>L2647*'Age distribution'!$L$7</f>
        <v>2817.3923698251774</v>
      </c>
      <c r="O2647" s="86">
        <f>L2647*'Age distribution'!$L$8</f>
        <v>2874.0807857669815</v>
      </c>
      <c r="P2647" s="86">
        <f>L2647*'Age distribution'!$L$9</f>
        <v>2822.0159375796648</v>
      </c>
      <c r="Q2647" s="86">
        <f>L2647*'Age distribution'!$L$10</f>
        <v>2724.7685108917635</v>
      </c>
      <c r="R2647" s="86">
        <f>L2647*'Age distribution'!$L$11</f>
        <v>1860.5262623195711</v>
      </c>
      <c r="S2647" s="86">
        <f t="shared" si="41"/>
        <v>14004.999999999998</v>
      </c>
      <c r="U2647" s="6"/>
      <c r="V2647" s="6"/>
      <c r="W2647" s="6"/>
      <c r="X2647" s="6"/>
      <c r="Y2647" s="6"/>
      <c r="Z2647" s="6"/>
      <c r="AA2647" s="6"/>
      <c r="AB2647" s="6"/>
      <c r="AC2647" s="6"/>
      <c r="AD2647" s="6"/>
      <c r="AE2647" s="6"/>
      <c r="AF2647" s="6"/>
    </row>
    <row r="2648" spans="1:32" ht="15" customHeight="1">
      <c r="A2648" s="89" t="s">
        <v>7901</v>
      </c>
      <c r="B2648" s="89" t="s">
        <v>7523</v>
      </c>
      <c r="C2648" s="89" t="s">
        <v>7900</v>
      </c>
      <c r="D2648" s="227" t="s">
        <v>1081</v>
      </c>
      <c r="E2648" s="228"/>
      <c r="F2648" s="228"/>
      <c r="G2648" s="229" t="s">
        <v>1080</v>
      </c>
      <c r="H2648" s="229"/>
      <c r="I2648" s="229"/>
      <c r="J2648" s="76" t="s">
        <v>1080</v>
      </c>
      <c r="K2648" s="77">
        <v>35825</v>
      </c>
      <c r="L2648" s="165">
        <v>36298</v>
      </c>
      <c r="M2648" s="85">
        <f>L2648*'Age distribution'!$L$6</f>
        <v>2348.7206867564537</v>
      </c>
      <c r="N2648" s="85">
        <f>L2648*'Age distribution'!$L$7</f>
        <v>7302.0855580088746</v>
      </c>
      <c r="O2648" s="86">
        <f>L2648*'Age distribution'!$L$8</f>
        <v>7449.0099508582571</v>
      </c>
      <c r="P2648" s="86">
        <f>L2648*'Age distribution'!$L$9</f>
        <v>7314.0688684231827</v>
      </c>
      <c r="Q2648" s="86">
        <f>L2648*'Age distribution'!$L$10</f>
        <v>7062.0240919920907</v>
      </c>
      <c r="R2648" s="86">
        <f>L2648*'Age distribution'!$L$11</f>
        <v>4822.0908439611421</v>
      </c>
      <c r="S2648" s="86">
        <f t="shared" si="41"/>
        <v>36298</v>
      </c>
      <c r="U2648" s="6"/>
      <c r="V2648" s="6"/>
      <c r="W2648" s="6"/>
      <c r="X2648" s="6"/>
      <c r="Y2648" s="6"/>
      <c r="Z2648" s="6"/>
      <c r="AA2648" s="6"/>
      <c r="AB2648" s="6"/>
      <c r="AC2648" s="6"/>
      <c r="AD2648" s="6"/>
      <c r="AE2648" s="6"/>
      <c r="AF2648" s="6"/>
    </row>
    <row r="2649" spans="1:32" ht="15" customHeight="1">
      <c r="A2649" s="89" t="s">
        <v>7898</v>
      </c>
      <c r="B2649" s="89" t="s">
        <v>7523</v>
      </c>
      <c r="C2649" s="89" t="s">
        <v>7897</v>
      </c>
      <c r="D2649" s="227" t="s">
        <v>1079</v>
      </c>
      <c r="E2649" s="228"/>
      <c r="F2649" s="228"/>
      <c r="G2649" s="229" t="s">
        <v>1078</v>
      </c>
      <c r="H2649" s="229"/>
      <c r="I2649" s="229"/>
      <c r="J2649" s="76" t="s">
        <v>1078</v>
      </c>
      <c r="K2649" s="77">
        <v>2351</v>
      </c>
      <c r="L2649" s="165">
        <v>2309</v>
      </c>
      <c r="M2649" s="85">
        <f>L2649*'Age distribution'!$L$6</f>
        <v>149.40757247563644</v>
      </c>
      <c r="N2649" s="85">
        <f>L2649*'Age distribution'!$L$7</f>
        <v>464.50260492155189</v>
      </c>
      <c r="O2649" s="86">
        <f>L2649*'Age distribution'!$L$8</f>
        <v>473.84880645026493</v>
      </c>
      <c r="P2649" s="86">
        <f>L2649*'Age distribution'!$L$9</f>
        <v>465.26489110113857</v>
      </c>
      <c r="Q2649" s="86">
        <f>L2649*'Age distribution'!$L$10</f>
        <v>449.23173806848143</v>
      </c>
      <c r="R2649" s="86">
        <f>L2649*'Age distribution'!$L$11</f>
        <v>306.74438698292681</v>
      </c>
      <c r="S2649" s="86">
        <f t="shared" si="41"/>
        <v>2309</v>
      </c>
      <c r="U2649" s="6"/>
      <c r="V2649" s="6"/>
      <c r="W2649" s="6"/>
      <c r="X2649" s="6"/>
      <c r="Y2649" s="6"/>
      <c r="Z2649" s="6"/>
      <c r="AA2649" s="6"/>
      <c r="AB2649" s="6"/>
      <c r="AC2649" s="6"/>
      <c r="AD2649" s="6"/>
      <c r="AE2649" s="6"/>
      <c r="AF2649" s="6"/>
    </row>
    <row r="2650" spans="1:32" ht="15" customHeight="1">
      <c r="A2650" s="89" t="s">
        <v>7895</v>
      </c>
      <c r="B2650" s="89" t="s">
        <v>7523</v>
      </c>
      <c r="C2650" s="89" t="s">
        <v>7894</v>
      </c>
      <c r="D2650" s="227" t="s">
        <v>1077</v>
      </c>
      <c r="E2650" s="228"/>
      <c r="F2650" s="228"/>
      <c r="G2650" s="229" t="s">
        <v>1076</v>
      </c>
      <c r="H2650" s="229"/>
      <c r="I2650" s="229"/>
      <c r="J2650" s="76" t="s">
        <v>1076</v>
      </c>
      <c r="K2650" s="77">
        <v>252490</v>
      </c>
      <c r="L2650" s="165">
        <v>253298</v>
      </c>
      <c r="M2650" s="85">
        <f>L2650*'Age distribution'!$L$6</f>
        <v>16390.055995207345</v>
      </c>
      <c r="N2650" s="85">
        <f>L2650*'Age distribution'!$L$7</f>
        <v>50956.07657922012</v>
      </c>
      <c r="O2650" s="86">
        <f>L2650*'Age distribution'!$L$8</f>
        <v>51981.3577203288</v>
      </c>
      <c r="P2650" s="86">
        <f>L2650*'Age distribution'!$L$9</f>
        <v>51039.699604216628</v>
      </c>
      <c r="Q2650" s="86">
        <f>L2650*'Age distribution'!$L$10</f>
        <v>49280.857855898743</v>
      </c>
      <c r="R2650" s="86">
        <f>L2650*'Age distribution'!$L$11</f>
        <v>33649.952245128363</v>
      </c>
      <c r="S2650" s="86">
        <f t="shared" si="41"/>
        <v>253298</v>
      </c>
      <c r="U2650" s="6"/>
      <c r="V2650" s="6"/>
      <c r="W2650" s="6"/>
      <c r="X2650" s="6"/>
      <c r="Y2650" s="6"/>
      <c r="Z2650" s="6"/>
      <c r="AA2650" s="6"/>
      <c r="AB2650" s="6"/>
      <c r="AC2650" s="6"/>
      <c r="AD2650" s="6"/>
      <c r="AE2650" s="6"/>
      <c r="AF2650" s="6"/>
    </row>
    <row r="2651" spans="1:32" ht="15" customHeight="1">
      <c r="A2651" s="89" t="s">
        <v>7893</v>
      </c>
      <c r="B2651" s="89" t="s">
        <v>7523</v>
      </c>
      <c r="C2651" s="89" t="s">
        <v>7892</v>
      </c>
      <c r="D2651" s="227" t="s">
        <v>1075</v>
      </c>
      <c r="E2651" s="228"/>
      <c r="F2651" s="228"/>
      <c r="G2651" s="229" t="s">
        <v>1074</v>
      </c>
      <c r="H2651" s="229"/>
      <c r="I2651" s="229"/>
      <c r="J2651" s="76" t="s">
        <v>1074</v>
      </c>
      <c r="K2651" s="77">
        <v>5296</v>
      </c>
      <c r="L2651" s="165">
        <v>5291</v>
      </c>
      <c r="M2651" s="85">
        <f>L2651*'Age distribution'!$L$6</f>
        <v>342.36269639176805</v>
      </c>
      <c r="N2651" s="85">
        <f>L2651*'Age distribution'!$L$7</f>
        <v>1064.3929331485194</v>
      </c>
      <c r="O2651" s="86">
        <f>L2651*'Age distribution'!$L$8</f>
        <v>1085.8094564436342</v>
      </c>
      <c r="P2651" s="86">
        <f>L2651*'Age distribution'!$L$9</f>
        <v>1066.1396876639776</v>
      </c>
      <c r="Q2651" s="86">
        <f>L2651*'Age distribution'!$L$10</f>
        <v>1029.4002278563601</v>
      </c>
      <c r="R2651" s="86">
        <f>L2651*'Age distribution'!$L$11</f>
        <v>702.89499849574088</v>
      </c>
      <c r="S2651" s="86">
        <f t="shared" si="41"/>
        <v>5291</v>
      </c>
      <c r="U2651" s="6"/>
      <c r="V2651" s="6"/>
      <c r="W2651" s="6"/>
      <c r="X2651" s="6"/>
      <c r="Y2651" s="6"/>
      <c r="Z2651" s="6"/>
      <c r="AA2651" s="6"/>
      <c r="AB2651" s="6"/>
      <c r="AC2651" s="6"/>
      <c r="AD2651" s="6"/>
      <c r="AE2651" s="6"/>
      <c r="AF2651" s="6"/>
    </row>
    <row r="2652" spans="1:32" ht="15" customHeight="1">
      <c r="A2652" s="89" t="s">
        <v>7890</v>
      </c>
      <c r="B2652" s="89" t="s">
        <v>7523</v>
      </c>
      <c r="C2652" s="89" t="s">
        <v>7889</v>
      </c>
      <c r="D2652" s="227" t="s">
        <v>1073</v>
      </c>
      <c r="E2652" s="228"/>
      <c r="F2652" s="228"/>
      <c r="G2652" s="229" t="s">
        <v>1072</v>
      </c>
      <c r="H2652" s="229"/>
      <c r="I2652" s="229"/>
      <c r="J2652" s="76" t="s">
        <v>1071</v>
      </c>
      <c r="K2652" s="77">
        <v>40885</v>
      </c>
      <c r="L2652" s="165">
        <v>41216</v>
      </c>
      <c r="M2652" s="85">
        <f>L2652*'Age distribution'!$L$6</f>
        <v>2666.9478160051244</v>
      </c>
      <c r="N2652" s="85">
        <f>L2652*'Age distribution'!$L$7</f>
        <v>8291.4419075126389</v>
      </c>
      <c r="O2652" s="86">
        <f>L2652*'Age distribution'!$L$8</f>
        <v>8458.2730215045995</v>
      </c>
      <c r="P2652" s="86">
        <f>L2652*'Age distribution'!$L$9</f>
        <v>8305.0488313661881</v>
      </c>
      <c r="Q2652" s="86">
        <f>L2652*'Age distribution'!$L$10</f>
        <v>8018.8546194155606</v>
      </c>
      <c r="R2652" s="86">
        <f>L2652*'Age distribution'!$L$11</f>
        <v>5475.4338041958899</v>
      </c>
      <c r="S2652" s="86">
        <f t="shared" si="41"/>
        <v>41216</v>
      </c>
      <c r="U2652" s="6"/>
      <c r="V2652" s="6"/>
      <c r="W2652" s="6"/>
      <c r="X2652" s="6"/>
      <c r="Y2652" s="6"/>
      <c r="Z2652" s="6"/>
      <c r="AA2652" s="6"/>
      <c r="AB2652" s="6"/>
      <c r="AC2652" s="6"/>
      <c r="AD2652" s="6"/>
      <c r="AE2652" s="6"/>
      <c r="AF2652" s="6"/>
    </row>
    <row r="2653" spans="1:32" ht="15" customHeight="1">
      <c r="A2653" s="89" t="s">
        <v>7887</v>
      </c>
      <c r="B2653" s="89" t="s">
        <v>7523</v>
      </c>
      <c r="C2653" s="89" t="s">
        <v>7886</v>
      </c>
      <c r="D2653" s="227" t="s">
        <v>1070</v>
      </c>
      <c r="E2653" s="228"/>
      <c r="F2653" s="228"/>
      <c r="G2653" s="229" t="s">
        <v>1069</v>
      </c>
      <c r="H2653" s="229"/>
      <c r="I2653" s="229"/>
      <c r="J2653" s="76" t="s">
        <v>1069</v>
      </c>
      <c r="K2653" s="77">
        <v>151302</v>
      </c>
      <c r="L2653" s="165">
        <v>151989</v>
      </c>
      <c r="M2653" s="85">
        <f>L2653*'Age distribution'!$L$6</f>
        <v>9834.6936045905186</v>
      </c>
      <c r="N2653" s="85">
        <f>L2653*'Age distribution'!$L$7</f>
        <v>30575.697886280534</v>
      </c>
      <c r="O2653" s="86">
        <f>L2653*'Age distribution'!$L$8</f>
        <v>31190.907857760638</v>
      </c>
      <c r="P2653" s="86">
        <f>L2653*'Age distribution'!$L$9</f>
        <v>30625.875068675163</v>
      </c>
      <c r="Q2653" s="86">
        <f>L2653*'Age distribution'!$L$10</f>
        <v>29570.499193282987</v>
      </c>
      <c r="R2653" s="86">
        <f>L2653*'Age distribution'!$L$11</f>
        <v>20191.326389410162</v>
      </c>
      <c r="S2653" s="86">
        <f t="shared" si="41"/>
        <v>151988.99999999997</v>
      </c>
      <c r="U2653" s="6"/>
      <c r="V2653" s="6"/>
      <c r="W2653" s="6"/>
      <c r="X2653" s="6"/>
      <c r="Y2653" s="6"/>
      <c r="Z2653" s="6"/>
      <c r="AA2653" s="6"/>
      <c r="AB2653" s="6"/>
      <c r="AC2653" s="6"/>
      <c r="AD2653" s="6"/>
      <c r="AE2653" s="6"/>
      <c r="AF2653" s="6"/>
    </row>
    <row r="2654" spans="1:32" ht="15" customHeight="1">
      <c r="A2654" s="89" t="s">
        <v>7885</v>
      </c>
      <c r="B2654" s="89" t="s">
        <v>7523</v>
      </c>
      <c r="C2654" s="89" t="s">
        <v>7884</v>
      </c>
      <c r="D2654" s="227" t="s">
        <v>1068</v>
      </c>
      <c r="E2654" s="228"/>
      <c r="F2654" s="228"/>
      <c r="G2654" s="229" t="s">
        <v>1067</v>
      </c>
      <c r="H2654" s="229"/>
      <c r="I2654" s="229"/>
      <c r="J2654" s="76" t="s">
        <v>1067</v>
      </c>
      <c r="K2654" s="77">
        <v>20267</v>
      </c>
      <c r="L2654" s="165">
        <v>20269</v>
      </c>
      <c r="M2654" s="85">
        <f>L2654*'Age distribution'!$L$6</f>
        <v>1311.5383657465029</v>
      </c>
      <c r="N2654" s="85">
        <f>L2654*'Age distribution'!$L$7</f>
        <v>4077.524165939773</v>
      </c>
      <c r="O2654" s="86">
        <f>L2654*'Age distribution'!$L$8</f>
        <v>4159.5675434995319</v>
      </c>
      <c r="P2654" s="86">
        <f>L2654*'Age distribution'!$L$9</f>
        <v>4084.2157114460711</v>
      </c>
      <c r="Q2654" s="86">
        <f>L2654*'Age distribution'!$L$10</f>
        <v>3943.4725417540276</v>
      </c>
      <c r="R2654" s="86">
        <f>L2654*'Age distribution'!$L$11</f>
        <v>2692.6816716140938</v>
      </c>
      <c r="S2654" s="86">
        <f t="shared" si="41"/>
        <v>20269</v>
      </c>
      <c r="U2654" s="6"/>
      <c r="V2654" s="6"/>
      <c r="W2654" s="6"/>
      <c r="X2654" s="6"/>
      <c r="Y2654" s="6"/>
      <c r="Z2654" s="6"/>
      <c r="AA2654" s="6"/>
      <c r="AB2654" s="6"/>
      <c r="AC2654" s="6"/>
      <c r="AD2654" s="6"/>
      <c r="AE2654" s="6"/>
      <c r="AF2654" s="6"/>
    </row>
    <row r="2655" spans="1:32" ht="15" customHeight="1">
      <c r="A2655" s="89" t="s">
        <v>7882</v>
      </c>
      <c r="B2655" s="89" t="s">
        <v>7523</v>
      </c>
      <c r="C2655" s="89" t="s">
        <v>7881</v>
      </c>
      <c r="D2655" s="227" t="s">
        <v>1066</v>
      </c>
      <c r="E2655" s="228"/>
      <c r="F2655" s="228"/>
      <c r="G2655" s="229" t="s">
        <v>1065</v>
      </c>
      <c r="H2655" s="229"/>
      <c r="I2655" s="229"/>
      <c r="J2655" s="76" t="s">
        <v>1065</v>
      </c>
      <c r="K2655" s="77">
        <v>14865</v>
      </c>
      <c r="L2655" s="165">
        <v>14957</v>
      </c>
      <c r="M2655" s="85">
        <f>L2655*'Age distribution'!$L$6</f>
        <v>967.81683045391708</v>
      </c>
      <c r="N2655" s="85">
        <f>L2655*'Age distribution'!$L$7</f>
        <v>3008.9066530150071</v>
      </c>
      <c r="O2655" s="86">
        <f>L2655*'Age distribution'!$L$8</f>
        <v>3069.4485050136909</v>
      </c>
      <c r="P2655" s="86">
        <f>L2655*'Age distribution'!$L$9</f>
        <v>3013.8445111302426</v>
      </c>
      <c r="Q2655" s="86">
        <f>L2655*'Age distribution'!$L$10</f>
        <v>2909.9866203076122</v>
      </c>
      <c r="R2655" s="86">
        <f>L2655*'Age distribution'!$L$11</f>
        <v>1986.9968800795305</v>
      </c>
      <c r="S2655" s="86">
        <f t="shared" si="41"/>
        <v>14957.000000000002</v>
      </c>
      <c r="U2655" s="6"/>
      <c r="V2655" s="6"/>
      <c r="W2655" s="6"/>
      <c r="X2655" s="6"/>
      <c r="Y2655" s="6"/>
      <c r="Z2655" s="6"/>
      <c r="AA2655" s="6"/>
      <c r="AB2655" s="6"/>
      <c r="AC2655" s="6"/>
      <c r="AD2655" s="6"/>
      <c r="AE2655" s="6"/>
      <c r="AF2655" s="6"/>
    </row>
    <row r="2656" spans="1:32" ht="15" customHeight="1">
      <c r="A2656" s="89" t="s">
        <v>7879</v>
      </c>
      <c r="B2656" s="89" t="s">
        <v>7523</v>
      </c>
      <c r="C2656" s="89" t="s">
        <v>7878</v>
      </c>
      <c r="D2656" s="227" t="s">
        <v>1063</v>
      </c>
      <c r="E2656" s="228"/>
      <c r="F2656" s="228"/>
      <c r="G2656" s="229" t="s">
        <v>1062</v>
      </c>
      <c r="H2656" s="229"/>
      <c r="I2656" s="229"/>
      <c r="J2656" s="76" t="s">
        <v>1061</v>
      </c>
      <c r="K2656" s="77">
        <v>103866</v>
      </c>
      <c r="L2656" s="165">
        <v>105272</v>
      </c>
      <c r="M2656" s="85">
        <f>L2656*'Age distribution'!$L$6</f>
        <v>6811.7947031854483</v>
      </c>
      <c r="N2656" s="85">
        <f>L2656*'Age distribution'!$L$7</f>
        <v>21177.617247856913</v>
      </c>
      <c r="O2656" s="86">
        <f>L2656*'Age distribution'!$L$8</f>
        <v>21603.729559390336</v>
      </c>
      <c r="P2656" s="86">
        <f>L2656*'Age distribution'!$L$9</f>
        <v>21212.371423126489</v>
      </c>
      <c r="Q2656" s="86">
        <f>L2656*'Age distribution'!$L$10</f>
        <v>20481.387410110514</v>
      </c>
      <c r="R2656" s="86">
        <f>L2656*'Age distribution'!$L$11</f>
        <v>13985.099656330303</v>
      </c>
      <c r="S2656" s="86">
        <f t="shared" si="41"/>
        <v>105272.00000000001</v>
      </c>
      <c r="U2656" s="6"/>
      <c r="V2656" s="6"/>
      <c r="W2656" s="6"/>
      <c r="X2656" s="6"/>
      <c r="Y2656" s="6"/>
      <c r="Z2656" s="6"/>
      <c r="AA2656" s="6"/>
      <c r="AB2656" s="6"/>
      <c r="AC2656" s="6"/>
      <c r="AD2656" s="6"/>
      <c r="AE2656" s="6"/>
      <c r="AF2656" s="6"/>
    </row>
    <row r="2657" spans="1:32" ht="15" customHeight="1">
      <c r="A2657" s="89" t="s">
        <v>7876</v>
      </c>
      <c r="B2657" s="89" t="s">
        <v>7523</v>
      </c>
      <c r="C2657" s="89" t="s">
        <v>7875</v>
      </c>
      <c r="D2657" s="227" t="s">
        <v>1060</v>
      </c>
      <c r="E2657" s="228"/>
      <c r="F2657" s="228"/>
      <c r="G2657" s="229" t="s">
        <v>1059</v>
      </c>
      <c r="H2657" s="229"/>
      <c r="I2657" s="229"/>
      <c r="J2657" s="76" t="s">
        <v>1059</v>
      </c>
      <c r="K2657" s="77">
        <v>33688</v>
      </c>
      <c r="L2657" s="165">
        <v>34676</v>
      </c>
      <c r="M2657" s="85">
        <f>L2657*'Age distribution'!$L$6</f>
        <v>2243.7665583218577</v>
      </c>
      <c r="N2657" s="85">
        <f>L2657*'Age distribution'!$L$7</f>
        <v>6975.7870629102354</v>
      </c>
      <c r="O2657" s="86">
        <f>L2657*'Age distribution'!$L$8</f>
        <v>7116.1460426459016</v>
      </c>
      <c r="P2657" s="86">
        <f>L2657*'Age distribution'!$L$9</f>
        <v>6987.2348912183115</v>
      </c>
      <c r="Q2657" s="86">
        <f>L2657*'Age distribution'!$L$10</f>
        <v>6746.4529013697102</v>
      </c>
      <c r="R2657" s="86">
        <f>L2657*'Age distribution'!$L$11</f>
        <v>4606.6125435339845</v>
      </c>
      <c r="S2657" s="86">
        <f t="shared" si="41"/>
        <v>34676</v>
      </c>
      <c r="U2657" s="6"/>
      <c r="V2657" s="6"/>
      <c r="W2657" s="6"/>
      <c r="X2657" s="6"/>
      <c r="Y2657" s="6"/>
      <c r="Z2657" s="6"/>
      <c r="AA2657" s="6"/>
      <c r="AB2657" s="6"/>
      <c r="AC2657" s="6"/>
      <c r="AD2657" s="6"/>
      <c r="AE2657" s="6"/>
      <c r="AF2657" s="6"/>
    </row>
    <row r="2658" spans="1:32" ht="15" customHeight="1">
      <c r="A2658" s="89" t="s">
        <v>7873</v>
      </c>
      <c r="B2658" s="89" t="s">
        <v>7523</v>
      </c>
      <c r="C2658" s="89" t="s">
        <v>7872</v>
      </c>
      <c r="D2658" s="227" t="s">
        <v>1058</v>
      </c>
      <c r="E2658" s="228"/>
      <c r="F2658" s="228"/>
      <c r="G2658" s="229" t="s">
        <v>1057</v>
      </c>
      <c r="H2658" s="229"/>
      <c r="I2658" s="229"/>
      <c r="J2658" s="76" t="s">
        <v>1057</v>
      </c>
      <c r="K2658" s="77">
        <v>418</v>
      </c>
      <c r="L2658" s="166">
        <v>435</v>
      </c>
      <c r="M2658" s="85">
        <f>L2658*'Age distribution'!$L$6</f>
        <v>28.147377231226443</v>
      </c>
      <c r="N2658" s="85">
        <f>L2658*'Age distribution'!$L$7</f>
        <v>87.509152507958021</v>
      </c>
      <c r="O2658" s="86">
        <f>L2658*'Age distribution'!$L$8</f>
        <v>89.269913731427124</v>
      </c>
      <c r="P2658" s="86">
        <f>L2658*'Age distribution'!$L$9</f>
        <v>87.652762074056</v>
      </c>
      <c r="Q2658" s="86">
        <f>L2658*'Age distribution'!$L$10</f>
        <v>84.632224365434993</v>
      </c>
      <c r="R2658" s="86">
        <f>L2658*'Age distribution'!$L$11</f>
        <v>57.788570089897426</v>
      </c>
      <c r="S2658" s="86">
        <f t="shared" si="41"/>
        <v>435</v>
      </c>
      <c r="U2658" s="6"/>
      <c r="V2658" s="6"/>
      <c r="W2658" s="6"/>
      <c r="X2658" s="6"/>
      <c r="Y2658" s="6"/>
      <c r="Z2658" s="6"/>
      <c r="AA2658" s="6"/>
      <c r="AB2658" s="6"/>
      <c r="AC2658" s="6"/>
      <c r="AD2658" s="6"/>
      <c r="AE2658" s="6"/>
      <c r="AF2658" s="6"/>
    </row>
    <row r="2659" spans="1:32" ht="15" customHeight="1">
      <c r="A2659" s="89" t="s">
        <v>7870</v>
      </c>
      <c r="B2659" s="89" t="s">
        <v>7523</v>
      </c>
      <c r="C2659" s="89" t="s">
        <v>7869</v>
      </c>
      <c r="D2659" s="227" t="s">
        <v>1055</v>
      </c>
      <c r="E2659" s="228"/>
      <c r="F2659" s="228"/>
      <c r="G2659" s="229" t="s">
        <v>1054</v>
      </c>
      <c r="H2659" s="229"/>
      <c r="I2659" s="229"/>
      <c r="J2659" s="76" t="s">
        <v>1054</v>
      </c>
      <c r="K2659" s="77">
        <v>812</v>
      </c>
      <c r="L2659" s="166">
        <v>822</v>
      </c>
      <c r="M2659" s="85">
        <f>L2659*'Age distribution'!$L$6</f>
        <v>53.188836974869282</v>
      </c>
      <c r="N2659" s="85">
        <f>L2659*'Age distribution'!$L$7</f>
        <v>165.36212267021034</v>
      </c>
      <c r="O2659" s="86">
        <f>L2659*'Age distribution'!$L$8</f>
        <v>168.68935422352436</v>
      </c>
      <c r="P2659" s="86">
        <f>L2659*'Age distribution'!$L$9</f>
        <v>165.63349522959547</v>
      </c>
      <c r="Q2659" s="86">
        <f>L2659*'Age distribution'!$L$10</f>
        <v>159.92572052502891</v>
      </c>
      <c r="R2659" s="86">
        <f>L2659*'Age distribution'!$L$11</f>
        <v>109.20047037677169</v>
      </c>
      <c r="S2659" s="86">
        <f t="shared" si="41"/>
        <v>822.00000000000011</v>
      </c>
      <c r="U2659" s="6"/>
      <c r="V2659" s="6"/>
      <c r="W2659" s="6"/>
      <c r="X2659" s="6"/>
      <c r="Y2659" s="6"/>
      <c r="Z2659" s="6"/>
      <c r="AA2659" s="6"/>
      <c r="AB2659" s="6"/>
      <c r="AC2659" s="6"/>
      <c r="AD2659" s="6"/>
      <c r="AE2659" s="6"/>
      <c r="AF2659" s="6"/>
    </row>
    <row r="2660" spans="1:32" ht="15" customHeight="1">
      <c r="A2660" s="89" t="s">
        <v>7867</v>
      </c>
      <c r="B2660" s="89" t="s">
        <v>7523</v>
      </c>
      <c r="C2660" s="89" t="s">
        <v>7866</v>
      </c>
      <c r="D2660" s="227" t="s">
        <v>1053</v>
      </c>
      <c r="E2660" s="228"/>
      <c r="F2660" s="228"/>
      <c r="G2660" s="229" t="s">
        <v>1052</v>
      </c>
      <c r="H2660" s="229"/>
      <c r="I2660" s="229"/>
      <c r="J2660" s="76" t="s">
        <v>1051</v>
      </c>
      <c r="K2660" s="77">
        <v>49643</v>
      </c>
      <c r="L2660" s="165">
        <v>49631</v>
      </c>
      <c r="M2660" s="85">
        <f>L2660*'Age distribution'!$L$6</f>
        <v>3211.4539755471255</v>
      </c>
      <c r="N2660" s="85">
        <f>L2660*'Age distribution'!$L$7</f>
        <v>9984.2913749941727</v>
      </c>
      <c r="O2660" s="86">
        <f>L2660*'Age distribution'!$L$8</f>
        <v>10185.184111274621</v>
      </c>
      <c r="P2660" s="86">
        <f>L2660*'Age distribution'!$L$9</f>
        <v>10000.676401143615</v>
      </c>
      <c r="Q2660" s="86">
        <f>L2660*'Age distribution'!$L$10</f>
        <v>9656.0504080020801</v>
      </c>
      <c r="R2660" s="86">
        <f>L2660*'Age distribution'!$L$11</f>
        <v>6593.343729038389</v>
      </c>
      <c r="S2660" s="86">
        <f t="shared" si="41"/>
        <v>49631</v>
      </c>
      <c r="U2660" s="6"/>
      <c r="V2660" s="6"/>
      <c r="W2660" s="6"/>
      <c r="X2660" s="6"/>
      <c r="Y2660" s="6"/>
      <c r="Z2660" s="6"/>
      <c r="AA2660" s="6"/>
      <c r="AB2660" s="6"/>
      <c r="AC2660" s="6"/>
      <c r="AD2660" s="6"/>
      <c r="AE2660" s="6"/>
      <c r="AF2660" s="6"/>
    </row>
    <row r="2661" spans="1:32" ht="15" customHeight="1">
      <c r="A2661" s="89" t="s">
        <v>7864</v>
      </c>
      <c r="B2661" s="89" t="s">
        <v>7523</v>
      </c>
      <c r="C2661" s="89" t="s">
        <v>7863</v>
      </c>
      <c r="D2661" s="227" t="s">
        <v>1049</v>
      </c>
      <c r="E2661" s="228"/>
      <c r="F2661" s="228"/>
      <c r="G2661" s="229" t="s">
        <v>1048</v>
      </c>
      <c r="H2661" s="229"/>
      <c r="I2661" s="229"/>
      <c r="J2661" s="76" t="s">
        <v>1048</v>
      </c>
      <c r="K2661" s="77">
        <v>4584</v>
      </c>
      <c r="L2661" s="165">
        <v>4596</v>
      </c>
      <c r="M2661" s="85">
        <f>L2661*'Age distribution'!$L$6</f>
        <v>297.39159943613043</v>
      </c>
      <c r="N2661" s="85">
        <f>L2661*'Age distribution'!$L$7</f>
        <v>924.57945960132201</v>
      </c>
      <c r="O2661" s="86">
        <f>L2661*'Age distribution'!$L$8</f>
        <v>943.18281266583699</v>
      </c>
      <c r="P2661" s="86">
        <f>L2661*'Age distribution'!$L$9</f>
        <v>926.09676894795712</v>
      </c>
      <c r="Q2661" s="86">
        <f>L2661*'Age distribution'!$L$10</f>
        <v>894.18322570928569</v>
      </c>
      <c r="R2661" s="86">
        <f>L2661*'Age distribution'!$L$11</f>
        <v>610.56613363946792</v>
      </c>
      <c r="S2661" s="86">
        <f t="shared" si="41"/>
        <v>4596</v>
      </c>
      <c r="U2661" s="6"/>
      <c r="V2661" s="6"/>
      <c r="W2661" s="6"/>
      <c r="X2661" s="6"/>
      <c r="Y2661" s="6"/>
      <c r="Z2661" s="6"/>
      <c r="AA2661" s="6"/>
      <c r="AB2661" s="6"/>
      <c r="AC2661" s="6"/>
      <c r="AD2661" s="6"/>
      <c r="AE2661" s="6"/>
      <c r="AF2661" s="6"/>
    </row>
    <row r="2662" spans="1:32" ht="15" customHeight="1">
      <c r="A2662" s="89" t="s">
        <v>7861</v>
      </c>
      <c r="B2662" s="89" t="s">
        <v>7523</v>
      </c>
      <c r="C2662" s="89" t="s">
        <v>7860</v>
      </c>
      <c r="D2662" s="227" t="s">
        <v>1047</v>
      </c>
      <c r="E2662" s="228"/>
      <c r="F2662" s="228"/>
      <c r="G2662" s="229" t="s">
        <v>1046</v>
      </c>
      <c r="H2662" s="229"/>
      <c r="I2662" s="229"/>
      <c r="J2662" s="76" t="s">
        <v>1046</v>
      </c>
      <c r="K2662" s="77">
        <v>289</v>
      </c>
      <c r="L2662" s="166">
        <v>261</v>
      </c>
      <c r="M2662" s="85">
        <f>L2662*'Age distribution'!$L$6</f>
        <v>16.888426338735865</v>
      </c>
      <c r="N2662" s="85">
        <f>L2662*'Age distribution'!$L$7</f>
        <v>52.505491504774817</v>
      </c>
      <c r="O2662" s="86">
        <f>L2662*'Age distribution'!$L$8</f>
        <v>53.561948238856274</v>
      </c>
      <c r="P2662" s="86">
        <f>L2662*'Age distribution'!$L$9</f>
        <v>52.591657244433598</v>
      </c>
      <c r="Q2662" s="86">
        <f>L2662*'Age distribution'!$L$10</f>
        <v>50.779334619261</v>
      </c>
      <c r="R2662" s="86">
        <f>L2662*'Age distribution'!$L$11</f>
        <v>34.673142053938456</v>
      </c>
      <c r="S2662" s="86">
        <f t="shared" si="41"/>
        <v>261</v>
      </c>
      <c r="U2662" s="6"/>
      <c r="V2662" s="6"/>
      <c r="W2662" s="6"/>
      <c r="X2662" s="6"/>
      <c r="Y2662" s="6"/>
      <c r="Z2662" s="6"/>
      <c r="AA2662" s="6"/>
      <c r="AB2662" s="6"/>
      <c r="AC2662" s="6"/>
      <c r="AD2662" s="6"/>
      <c r="AE2662" s="6"/>
      <c r="AF2662" s="6"/>
    </row>
    <row r="2663" spans="1:32" ht="15" customHeight="1">
      <c r="A2663" s="89" t="s">
        <v>7859</v>
      </c>
      <c r="B2663" s="89" t="s">
        <v>7523</v>
      </c>
      <c r="C2663" s="89" t="s">
        <v>7858</v>
      </c>
      <c r="D2663" s="227" t="s">
        <v>1044</v>
      </c>
      <c r="E2663" s="228"/>
      <c r="F2663" s="228"/>
      <c r="G2663" s="229" t="s">
        <v>1043</v>
      </c>
      <c r="H2663" s="229"/>
      <c r="I2663" s="229"/>
      <c r="J2663" s="76" t="s">
        <v>1043</v>
      </c>
      <c r="K2663" s="77">
        <v>3599</v>
      </c>
      <c r="L2663" s="165">
        <v>3600</v>
      </c>
      <c r="M2663" s="85">
        <f>L2663*'Age distribution'!$L$6</f>
        <v>232.94381156877057</v>
      </c>
      <c r="N2663" s="85">
        <f>L2663*'Age distribution'!$L$7</f>
        <v>724.21367592792853</v>
      </c>
      <c r="O2663" s="86">
        <f>L2663*'Age distribution'!$L$8</f>
        <v>738.78549294974175</v>
      </c>
      <c r="P2663" s="86">
        <f>L2663*'Age distribution'!$L$9</f>
        <v>725.4021688887392</v>
      </c>
      <c r="Q2663" s="86">
        <f>L2663*'Age distribution'!$L$10</f>
        <v>700.40461543808271</v>
      </c>
      <c r="R2663" s="86">
        <f>L2663*'Age distribution'!$L$11</f>
        <v>478.25023522673729</v>
      </c>
      <c r="S2663" s="86">
        <f t="shared" si="41"/>
        <v>3600</v>
      </c>
      <c r="U2663" s="6"/>
      <c r="V2663" s="6"/>
      <c r="W2663" s="6"/>
      <c r="X2663" s="6"/>
      <c r="Y2663" s="6"/>
      <c r="Z2663" s="6"/>
      <c r="AA2663" s="6"/>
      <c r="AB2663" s="6"/>
      <c r="AC2663" s="6"/>
      <c r="AD2663" s="6"/>
      <c r="AE2663" s="6"/>
      <c r="AF2663" s="6"/>
    </row>
    <row r="2664" spans="1:32" ht="15" customHeight="1">
      <c r="A2664" s="89" t="s">
        <v>7856</v>
      </c>
      <c r="B2664" s="89" t="s">
        <v>7523</v>
      </c>
      <c r="C2664" s="89" t="s">
        <v>7855</v>
      </c>
      <c r="D2664" s="227" t="s">
        <v>1042</v>
      </c>
      <c r="E2664" s="228"/>
      <c r="F2664" s="228"/>
      <c r="G2664" s="229" t="s">
        <v>1041</v>
      </c>
      <c r="H2664" s="229"/>
      <c r="I2664" s="229"/>
      <c r="J2664" s="76" t="s">
        <v>1041</v>
      </c>
      <c r="K2664" s="77">
        <v>32093</v>
      </c>
      <c r="L2664" s="165">
        <v>32074</v>
      </c>
      <c r="M2664" s="85">
        <f>L2664*'Age distribution'!$L$6</f>
        <v>2075.3999478490964</v>
      </c>
      <c r="N2664" s="85">
        <f>L2664*'Age distribution'!$L$7</f>
        <v>6452.341511586772</v>
      </c>
      <c r="O2664" s="86">
        <f>L2664*'Age distribution'!$L$8</f>
        <v>6582.1683057972268</v>
      </c>
      <c r="P2664" s="86">
        <f>L2664*'Age distribution'!$L$9</f>
        <v>6462.9303235937286</v>
      </c>
      <c r="Q2664" s="86">
        <f>L2664*'Age distribution'!$L$10</f>
        <v>6240.2160098780741</v>
      </c>
      <c r="R2664" s="86">
        <f>L2664*'Age distribution'!$L$11</f>
        <v>4260.9439012951034</v>
      </c>
      <c r="S2664" s="86">
        <f t="shared" si="41"/>
        <v>32074.000000000004</v>
      </c>
      <c r="U2664" s="6"/>
      <c r="V2664" s="6"/>
      <c r="W2664" s="6"/>
      <c r="X2664" s="6"/>
      <c r="Y2664" s="6"/>
      <c r="Z2664" s="6"/>
      <c r="AA2664" s="6"/>
      <c r="AB2664" s="6"/>
      <c r="AC2664" s="6"/>
      <c r="AD2664" s="6"/>
      <c r="AE2664" s="6"/>
      <c r="AF2664" s="6"/>
    </row>
    <row r="2665" spans="1:32" ht="15" customHeight="1">
      <c r="A2665" s="89" t="s">
        <v>7853</v>
      </c>
      <c r="B2665" s="89" t="s">
        <v>7523</v>
      </c>
      <c r="C2665" s="89" t="s">
        <v>7852</v>
      </c>
      <c r="D2665" s="227" t="s">
        <v>1040</v>
      </c>
      <c r="E2665" s="228"/>
      <c r="F2665" s="228"/>
      <c r="G2665" s="229" t="s">
        <v>1039</v>
      </c>
      <c r="H2665" s="229"/>
      <c r="I2665" s="229"/>
      <c r="J2665" s="76" t="s">
        <v>1039</v>
      </c>
      <c r="K2665" s="77">
        <v>3730</v>
      </c>
      <c r="L2665" s="165">
        <v>3742</v>
      </c>
      <c r="M2665" s="85">
        <f>L2665*'Age distribution'!$L$6</f>
        <v>242.13215080287208</v>
      </c>
      <c r="N2665" s="85">
        <f>L2665*'Age distribution'!$L$7</f>
        <v>752.77988203397456</v>
      </c>
      <c r="O2665" s="86">
        <f>L2665*'Age distribution'!$L$8</f>
        <v>767.92647628275927</v>
      </c>
      <c r="P2665" s="86">
        <f>L2665*'Age distribution'!$L$9</f>
        <v>754.01525443935066</v>
      </c>
      <c r="Q2665" s="86">
        <f>L2665*'Age distribution'!$L$10</f>
        <v>728.03168638036266</v>
      </c>
      <c r="R2665" s="86">
        <f>L2665*'Age distribution'!$L$11</f>
        <v>497.11455006068081</v>
      </c>
      <c r="S2665" s="86">
        <f t="shared" si="41"/>
        <v>3742</v>
      </c>
      <c r="U2665" s="6"/>
      <c r="V2665" s="6"/>
      <c r="W2665" s="6"/>
      <c r="X2665" s="6"/>
      <c r="Y2665" s="6"/>
      <c r="Z2665" s="6"/>
      <c r="AA2665" s="6"/>
      <c r="AB2665" s="6"/>
      <c r="AC2665" s="6"/>
      <c r="AD2665" s="6"/>
      <c r="AE2665" s="6"/>
      <c r="AF2665" s="6"/>
    </row>
    <row r="2666" spans="1:32" ht="15" customHeight="1">
      <c r="A2666" s="89" t="s">
        <v>7850</v>
      </c>
      <c r="B2666" s="89" t="s">
        <v>7523</v>
      </c>
      <c r="C2666" s="89" t="s">
        <v>7849</v>
      </c>
      <c r="D2666" s="227" t="s">
        <v>1038</v>
      </c>
      <c r="E2666" s="228"/>
      <c r="F2666" s="228"/>
      <c r="G2666" s="229" t="s">
        <v>1037</v>
      </c>
      <c r="H2666" s="229"/>
      <c r="I2666" s="229"/>
      <c r="J2666" s="76" t="s">
        <v>1036</v>
      </c>
      <c r="K2666" s="77">
        <v>49849</v>
      </c>
      <c r="L2666" s="165">
        <v>50001</v>
      </c>
      <c r="M2666" s="85">
        <f>L2666*'Age distribution'!$L$6</f>
        <v>3235.3954228472494</v>
      </c>
      <c r="N2666" s="85">
        <f>L2666*'Age distribution'!$L$7</f>
        <v>10058.724447242321</v>
      </c>
      <c r="O2666" s="86">
        <f>L2666*'Age distribution'!$L$8</f>
        <v>10261.114842494455</v>
      </c>
      <c r="P2666" s="86">
        <f>L2666*'Age distribution'!$L$9</f>
        <v>10075.231624057182</v>
      </c>
      <c r="Q2666" s="86">
        <f>L2666*'Age distribution'!$L$10</f>
        <v>9728.0364379221046</v>
      </c>
      <c r="R2666" s="86">
        <f>L2666*'Age distribution'!$L$11</f>
        <v>6642.4972254366921</v>
      </c>
      <c r="S2666" s="86">
        <f t="shared" si="41"/>
        <v>50001.000000000007</v>
      </c>
      <c r="U2666" s="6"/>
      <c r="V2666" s="6"/>
      <c r="W2666" s="6"/>
      <c r="X2666" s="6"/>
      <c r="Y2666" s="6"/>
      <c r="Z2666" s="6"/>
      <c r="AA2666" s="6"/>
      <c r="AB2666" s="6"/>
      <c r="AC2666" s="6"/>
      <c r="AD2666" s="6"/>
      <c r="AE2666" s="6"/>
      <c r="AF2666" s="6"/>
    </row>
    <row r="2667" spans="1:32" ht="15" customHeight="1">
      <c r="A2667" s="89" t="s">
        <v>7847</v>
      </c>
      <c r="B2667" s="89" t="s">
        <v>7523</v>
      </c>
      <c r="C2667" s="89" t="s">
        <v>7846</v>
      </c>
      <c r="D2667" s="227" t="s">
        <v>1034</v>
      </c>
      <c r="E2667" s="228"/>
      <c r="F2667" s="228"/>
      <c r="G2667" s="229" t="s">
        <v>1033</v>
      </c>
      <c r="H2667" s="229"/>
      <c r="I2667" s="229"/>
      <c r="J2667" s="76" t="s">
        <v>1033</v>
      </c>
      <c r="K2667" s="77">
        <v>14011</v>
      </c>
      <c r="L2667" s="165">
        <v>14099</v>
      </c>
      <c r="M2667" s="85">
        <f>L2667*'Age distribution'!$L$6</f>
        <v>912.29855536336004</v>
      </c>
      <c r="N2667" s="85">
        <f>L2667*'Age distribution'!$L$7</f>
        <v>2836.3023935855176</v>
      </c>
      <c r="O2667" s="86">
        <f>L2667*'Age distribution'!$L$8</f>
        <v>2893.3712958606689</v>
      </c>
      <c r="P2667" s="86">
        <f>L2667*'Age distribution'!$L$9</f>
        <v>2840.9569942117596</v>
      </c>
      <c r="Q2667" s="86">
        <f>L2667*'Age distribution'!$L$10</f>
        <v>2743.0568536282026</v>
      </c>
      <c r="R2667" s="86">
        <f>L2667*'Age distribution'!$L$11</f>
        <v>1873.0139073504915</v>
      </c>
      <c r="S2667" s="86">
        <f t="shared" si="41"/>
        <v>14099</v>
      </c>
      <c r="U2667" s="6"/>
      <c r="V2667" s="6"/>
      <c r="W2667" s="6"/>
      <c r="X2667" s="6"/>
      <c r="Y2667" s="6"/>
      <c r="Z2667" s="6"/>
      <c r="AA2667" s="6"/>
      <c r="AB2667" s="6"/>
      <c r="AC2667" s="6"/>
      <c r="AD2667" s="6"/>
      <c r="AE2667" s="6"/>
      <c r="AF2667" s="6"/>
    </row>
    <row r="2668" spans="1:32" ht="15" customHeight="1">
      <c r="A2668" s="89" t="s">
        <v>7844</v>
      </c>
      <c r="B2668" s="89" t="s">
        <v>7523</v>
      </c>
      <c r="C2668" s="89" t="s">
        <v>7843</v>
      </c>
      <c r="D2668" s="227" t="s">
        <v>1032</v>
      </c>
      <c r="E2668" s="228"/>
      <c r="F2668" s="228"/>
      <c r="G2668" s="229" t="s">
        <v>1031</v>
      </c>
      <c r="H2668" s="229"/>
      <c r="I2668" s="229"/>
      <c r="J2668" s="76" t="s">
        <v>1030</v>
      </c>
      <c r="K2668" s="77">
        <v>19731</v>
      </c>
      <c r="L2668" s="165">
        <v>19933</v>
      </c>
      <c r="M2668" s="85">
        <f>L2668*'Age distribution'!$L$6</f>
        <v>1289.7969433334176</v>
      </c>
      <c r="N2668" s="85">
        <f>L2668*'Age distribution'!$L$7</f>
        <v>4009.9308895198328</v>
      </c>
      <c r="O2668" s="86">
        <f>L2668*'Age distribution'!$L$8</f>
        <v>4090.6142308242229</v>
      </c>
      <c r="P2668" s="86">
        <f>L2668*'Age distribution'!$L$9</f>
        <v>4016.5115090164554</v>
      </c>
      <c r="Q2668" s="86">
        <f>L2668*'Age distribution'!$L$10</f>
        <v>3878.1014443131398</v>
      </c>
      <c r="R2668" s="86">
        <f>L2668*'Age distribution'!$L$11</f>
        <v>2648.0449829929321</v>
      </c>
      <c r="S2668" s="86">
        <f t="shared" si="41"/>
        <v>19933</v>
      </c>
      <c r="U2668" s="6"/>
      <c r="V2668" s="6"/>
      <c r="W2668" s="6"/>
      <c r="X2668" s="6"/>
      <c r="Y2668" s="6"/>
      <c r="Z2668" s="6"/>
      <c r="AA2668" s="6"/>
      <c r="AB2668" s="6"/>
      <c r="AC2668" s="6"/>
      <c r="AD2668" s="6"/>
      <c r="AE2668" s="6"/>
      <c r="AF2668" s="6"/>
    </row>
    <row r="2669" spans="1:32" ht="15" customHeight="1">
      <c r="A2669" s="89" t="s">
        <v>7841</v>
      </c>
      <c r="B2669" s="89" t="s">
        <v>7523</v>
      </c>
      <c r="C2669" s="89" t="s">
        <v>7840</v>
      </c>
      <c r="D2669" s="227" t="s">
        <v>1029</v>
      </c>
      <c r="E2669" s="228"/>
      <c r="F2669" s="228"/>
      <c r="G2669" s="229" t="s">
        <v>1028</v>
      </c>
      <c r="H2669" s="229"/>
      <c r="I2669" s="229"/>
      <c r="J2669" s="76" t="s">
        <v>1028</v>
      </c>
      <c r="K2669" s="77">
        <v>6898</v>
      </c>
      <c r="L2669" s="165">
        <v>6983</v>
      </c>
      <c r="M2669" s="85">
        <f>L2669*'Age distribution'!$L$6</f>
        <v>451.84628782909022</v>
      </c>
      <c r="N2669" s="85">
        <f>L2669*'Age distribution'!$L$7</f>
        <v>1404.7733608346457</v>
      </c>
      <c r="O2669" s="86">
        <f>L2669*'Age distribution'!$L$8</f>
        <v>1433.0386381300129</v>
      </c>
      <c r="P2669" s="86">
        <f>L2669*'Age distribution'!$L$9</f>
        <v>1407.078707041685</v>
      </c>
      <c r="Q2669" s="86">
        <f>L2669*'Age distribution'!$L$10</f>
        <v>1358.5903971122589</v>
      </c>
      <c r="R2669" s="86">
        <f>L2669*'Age distribution'!$L$11</f>
        <v>927.67260905230739</v>
      </c>
      <c r="S2669" s="86">
        <f t="shared" si="41"/>
        <v>6982.9999999999991</v>
      </c>
      <c r="U2669" s="6"/>
      <c r="V2669" s="6"/>
      <c r="W2669" s="6"/>
      <c r="X2669" s="6"/>
      <c r="Y2669" s="6"/>
      <c r="Z2669" s="6"/>
      <c r="AA2669" s="6"/>
      <c r="AB2669" s="6"/>
      <c r="AC2669" s="6"/>
      <c r="AD2669" s="6"/>
      <c r="AE2669" s="6"/>
      <c r="AF2669" s="6"/>
    </row>
    <row r="2670" spans="1:32" ht="15" customHeight="1">
      <c r="A2670" s="89" t="s">
        <v>7838</v>
      </c>
      <c r="B2670" s="89" t="s">
        <v>7523</v>
      </c>
      <c r="C2670" s="89" t="s">
        <v>7837</v>
      </c>
      <c r="D2670" s="227" t="s">
        <v>1027</v>
      </c>
      <c r="E2670" s="228"/>
      <c r="F2670" s="228"/>
      <c r="G2670" s="229" t="s">
        <v>1026</v>
      </c>
      <c r="H2670" s="229"/>
      <c r="I2670" s="229"/>
      <c r="J2670" s="76" t="s">
        <v>1026</v>
      </c>
      <c r="K2670" s="77">
        <v>19244</v>
      </c>
      <c r="L2670" s="165">
        <v>19228</v>
      </c>
      <c r="M2670" s="85">
        <f>L2670*'Age distribution'!$L$6</f>
        <v>1244.1787802345334</v>
      </c>
      <c r="N2670" s="85">
        <f>L2670*'Age distribution'!$L$7</f>
        <v>3868.1057113172801</v>
      </c>
      <c r="O2670" s="86">
        <f>L2670*'Age distribution'!$L$8</f>
        <v>3945.9354051215651</v>
      </c>
      <c r="P2670" s="86">
        <f>L2670*'Age distribution'!$L$9</f>
        <v>3874.4535842757441</v>
      </c>
      <c r="Q2670" s="86">
        <f>L2670*'Age distribution'!$L$10</f>
        <v>3740.9388737898485</v>
      </c>
      <c r="R2670" s="86">
        <f>L2670*'Age distribution'!$L$11</f>
        <v>2554.3876452610293</v>
      </c>
      <c r="S2670" s="86">
        <f t="shared" si="41"/>
        <v>19228</v>
      </c>
      <c r="U2670" s="6"/>
      <c r="V2670" s="6"/>
      <c r="W2670" s="6"/>
      <c r="X2670" s="6"/>
      <c r="Y2670" s="6"/>
      <c r="Z2670" s="6"/>
      <c r="AA2670" s="6"/>
      <c r="AB2670" s="6"/>
      <c r="AC2670" s="6"/>
      <c r="AD2670" s="6"/>
      <c r="AE2670" s="6"/>
      <c r="AF2670" s="6"/>
    </row>
    <row r="2671" spans="1:32" ht="15" customHeight="1">
      <c r="A2671" s="89" t="s">
        <v>7835</v>
      </c>
      <c r="B2671" s="89" t="s">
        <v>7523</v>
      </c>
      <c r="C2671" s="89" t="s">
        <v>1045</v>
      </c>
      <c r="D2671" s="227" t="s">
        <v>1025</v>
      </c>
      <c r="E2671" s="228"/>
      <c r="F2671" s="228"/>
      <c r="G2671" s="229" t="s">
        <v>1024</v>
      </c>
      <c r="H2671" s="229"/>
      <c r="I2671" s="229"/>
      <c r="J2671" s="76" t="s">
        <v>1024</v>
      </c>
      <c r="K2671" s="77">
        <v>16606</v>
      </c>
      <c r="L2671" s="165">
        <v>16624</v>
      </c>
      <c r="M2671" s="85">
        <f>L2671*'Age distribution'!$L$6</f>
        <v>1075.6827565331228</v>
      </c>
      <c r="N2671" s="85">
        <f>L2671*'Age distribution'!$L$7</f>
        <v>3344.2578190627455</v>
      </c>
      <c r="O2671" s="86">
        <f>L2671*'Age distribution'!$L$8</f>
        <v>3411.5472318879183</v>
      </c>
      <c r="P2671" s="86">
        <f>L2671*'Age distribution'!$L$9</f>
        <v>3349.7460154462224</v>
      </c>
      <c r="Q2671" s="86">
        <f>L2671*'Age distribution'!$L$10</f>
        <v>3234.3128686229688</v>
      </c>
      <c r="R2671" s="86">
        <f>L2671*'Age distribution'!$L$11</f>
        <v>2208.4533084470227</v>
      </c>
      <c r="S2671" s="86">
        <f t="shared" si="41"/>
        <v>16624</v>
      </c>
      <c r="U2671" s="6"/>
      <c r="V2671" s="6"/>
      <c r="W2671" s="6"/>
      <c r="X2671" s="6"/>
      <c r="Y2671" s="6"/>
      <c r="Z2671" s="6"/>
      <c r="AA2671" s="6"/>
      <c r="AB2671" s="6"/>
      <c r="AC2671" s="6"/>
      <c r="AD2671" s="6"/>
      <c r="AE2671" s="6"/>
      <c r="AF2671" s="6"/>
    </row>
    <row r="2672" spans="1:32" ht="15" customHeight="1">
      <c r="A2672" s="89" t="s">
        <v>7834</v>
      </c>
      <c r="B2672" s="89" t="s">
        <v>7523</v>
      </c>
      <c r="C2672" s="89" t="s">
        <v>7833</v>
      </c>
      <c r="D2672" s="227" t="s">
        <v>1023</v>
      </c>
      <c r="E2672" s="228"/>
      <c r="F2672" s="228"/>
      <c r="G2672" s="229" t="s">
        <v>1022</v>
      </c>
      <c r="H2672" s="229"/>
      <c r="I2672" s="229"/>
      <c r="J2672" s="76" t="s">
        <v>1022</v>
      </c>
      <c r="K2672" s="77">
        <v>16767</v>
      </c>
      <c r="L2672" s="165">
        <v>16852</v>
      </c>
      <c r="M2672" s="85">
        <f>L2672*'Age distribution'!$L$6</f>
        <v>1090.4358645991449</v>
      </c>
      <c r="N2672" s="85">
        <f>L2672*'Age distribution'!$L$7</f>
        <v>3390.1246852048475</v>
      </c>
      <c r="O2672" s="86">
        <f>L2672*'Age distribution'!$L$8</f>
        <v>3458.3369797747355</v>
      </c>
      <c r="P2672" s="86">
        <f>L2672*'Age distribution'!$L$9</f>
        <v>3395.6881528091762</v>
      </c>
      <c r="Q2672" s="86">
        <f>L2672*'Age distribution'!$L$10</f>
        <v>3278.6718276007141</v>
      </c>
      <c r="R2672" s="86">
        <f>L2672*'Age distribution'!$L$11</f>
        <v>2238.7424900113824</v>
      </c>
      <c r="S2672" s="86">
        <f t="shared" si="41"/>
        <v>16852</v>
      </c>
      <c r="U2672" s="6"/>
      <c r="V2672" s="6"/>
      <c r="W2672" s="6"/>
      <c r="X2672" s="6"/>
      <c r="Y2672" s="6"/>
      <c r="Z2672" s="6"/>
      <c r="AA2672" s="6"/>
      <c r="AB2672" s="6"/>
      <c r="AC2672" s="6"/>
      <c r="AD2672" s="6"/>
      <c r="AE2672" s="6"/>
      <c r="AF2672" s="6"/>
    </row>
    <row r="2673" spans="1:32" ht="15" customHeight="1">
      <c r="A2673" s="89" t="s">
        <v>7831</v>
      </c>
      <c r="B2673" s="89" t="s">
        <v>7523</v>
      </c>
      <c r="C2673" s="89" t="s">
        <v>7830</v>
      </c>
      <c r="D2673" s="227" t="s">
        <v>1021</v>
      </c>
      <c r="E2673" s="228"/>
      <c r="F2673" s="228"/>
      <c r="G2673" s="229" t="s">
        <v>1020</v>
      </c>
      <c r="H2673" s="229"/>
      <c r="I2673" s="229"/>
      <c r="J2673" s="76" t="s">
        <v>1020</v>
      </c>
      <c r="K2673" s="77">
        <v>75830</v>
      </c>
      <c r="L2673" s="165">
        <v>75939</v>
      </c>
      <c r="M2673" s="85">
        <f>L2673*'Age distribution'!$L$6</f>
        <v>4913.7555852002415</v>
      </c>
      <c r="N2673" s="85">
        <f>L2673*'Age distribution'!$L$7</f>
        <v>15276.683982303044</v>
      </c>
      <c r="O2673" s="86">
        <f>L2673*'Age distribution'!$L$8</f>
        <v>15584.064319197343</v>
      </c>
      <c r="P2673" s="86">
        <f>L2673*'Age distribution'!$L$9</f>
        <v>15301.754250900547</v>
      </c>
      <c r="Q2673" s="86">
        <f>L2673*'Age distribution'!$L$10</f>
        <v>14774.451692153491</v>
      </c>
      <c r="R2673" s="86">
        <f>L2673*'Age distribution'!$L$11</f>
        <v>10088.290170245335</v>
      </c>
      <c r="S2673" s="86">
        <f t="shared" si="41"/>
        <v>75939.000000000015</v>
      </c>
      <c r="U2673" s="6"/>
      <c r="V2673" s="6"/>
      <c r="W2673" s="6"/>
      <c r="X2673" s="6"/>
      <c r="Y2673" s="6"/>
      <c r="Z2673" s="6"/>
      <c r="AA2673" s="6"/>
      <c r="AB2673" s="6"/>
      <c r="AC2673" s="6"/>
      <c r="AD2673" s="6"/>
      <c r="AE2673" s="6"/>
      <c r="AF2673" s="6"/>
    </row>
    <row r="2674" spans="1:32" ht="15" customHeight="1">
      <c r="A2674" s="89" t="s">
        <v>7828</v>
      </c>
      <c r="B2674" s="89" t="s">
        <v>7523</v>
      </c>
      <c r="C2674" s="89" t="s">
        <v>7827</v>
      </c>
      <c r="D2674" s="227" t="s">
        <v>1019</v>
      </c>
      <c r="E2674" s="228"/>
      <c r="F2674" s="228"/>
      <c r="G2674" s="229" t="s">
        <v>1018</v>
      </c>
      <c r="H2674" s="229"/>
      <c r="I2674" s="229"/>
      <c r="J2674" s="76" t="s">
        <v>1018</v>
      </c>
      <c r="K2674" s="77">
        <v>23460</v>
      </c>
      <c r="L2674" s="165">
        <v>23524</v>
      </c>
      <c r="M2674" s="85">
        <f>L2674*'Age distribution'!$L$6</f>
        <v>1522.1583953732663</v>
      </c>
      <c r="N2674" s="85">
        <f>L2674*'Age distribution'!$L$7</f>
        <v>4732.3340312579412</v>
      </c>
      <c r="O2674" s="86">
        <f>L2674*'Age distribution'!$L$8</f>
        <v>4827.5527600415899</v>
      </c>
      <c r="P2674" s="86">
        <f>L2674*'Age distribution'!$L$9</f>
        <v>4740.100172482973</v>
      </c>
      <c r="Q2674" s="86">
        <f>L2674*'Age distribution'!$L$10</f>
        <v>4576.7550482126271</v>
      </c>
      <c r="R2674" s="86">
        <f>L2674*'Age distribution'!$L$11</f>
        <v>3125.0995926316023</v>
      </c>
      <c r="S2674" s="86">
        <f t="shared" si="41"/>
        <v>23524</v>
      </c>
      <c r="U2674" s="6"/>
      <c r="V2674" s="6"/>
      <c r="W2674" s="6"/>
      <c r="X2674" s="6"/>
      <c r="Y2674" s="6"/>
      <c r="Z2674" s="6"/>
      <c r="AA2674" s="6"/>
      <c r="AB2674" s="6"/>
      <c r="AC2674" s="6"/>
      <c r="AD2674" s="6"/>
      <c r="AE2674" s="6"/>
      <c r="AF2674" s="6"/>
    </row>
    <row r="2675" spans="1:32" ht="15" customHeight="1">
      <c r="A2675" s="89" t="s">
        <v>7825</v>
      </c>
      <c r="B2675" s="89" t="s">
        <v>7523</v>
      </c>
      <c r="C2675" s="89" t="s">
        <v>7824</v>
      </c>
      <c r="D2675" s="227" t="s">
        <v>1017</v>
      </c>
      <c r="E2675" s="228"/>
      <c r="F2675" s="228"/>
      <c r="G2675" s="229" t="s">
        <v>1016</v>
      </c>
      <c r="H2675" s="229"/>
      <c r="I2675" s="229"/>
      <c r="J2675" s="76" t="s">
        <v>1016</v>
      </c>
      <c r="K2675" s="77">
        <v>3283</v>
      </c>
      <c r="L2675" s="165">
        <v>3350</v>
      </c>
      <c r="M2675" s="85">
        <f>L2675*'Age distribution'!$L$6</f>
        <v>216.76715798760594</v>
      </c>
      <c r="N2675" s="85">
        <f>L2675*'Age distribution'!$L$7</f>
        <v>673.92105954404462</v>
      </c>
      <c r="O2675" s="86">
        <f>L2675*'Age distribution'!$L$8</f>
        <v>687.48094482823194</v>
      </c>
      <c r="P2675" s="86">
        <f>L2675*'Age distribution'!$L$9</f>
        <v>675.02701827146564</v>
      </c>
      <c r="Q2675" s="86">
        <f>L2675*'Age distribution'!$L$10</f>
        <v>651.76540603266039</v>
      </c>
      <c r="R2675" s="86">
        <f>L2675*'Age distribution'!$L$11</f>
        <v>445.03841333599166</v>
      </c>
      <c r="S2675" s="86">
        <f t="shared" si="41"/>
        <v>3350.0000000000005</v>
      </c>
      <c r="U2675" s="6"/>
      <c r="V2675" s="6"/>
      <c r="W2675" s="6"/>
      <c r="X2675" s="6"/>
      <c r="Y2675" s="6"/>
      <c r="Z2675" s="6"/>
      <c r="AA2675" s="6"/>
      <c r="AB2675" s="6"/>
      <c r="AC2675" s="6"/>
      <c r="AD2675" s="6"/>
      <c r="AE2675" s="6"/>
      <c r="AF2675" s="6"/>
    </row>
    <row r="2676" spans="1:32" ht="15" customHeight="1">
      <c r="A2676" s="89" t="s">
        <v>7822</v>
      </c>
      <c r="B2676" s="89" t="s">
        <v>7523</v>
      </c>
      <c r="C2676" s="89" t="s">
        <v>7821</v>
      </c>
      <c r="D2676" s="227" t="s">
        <v>1015</v>
      </c>
      <c r="E2676" s="228"/>
      <c r="F2676" s="228"/>
      <c r="G2676" s="229" t="s">
        <v>1014</v>
      </c>
      <c r="H2676" s="229"/>
      <c r="I2676" s="229"/>
      <c r="J2676" s="76" t="s">
        <v>1013</v>
      </c>
      <c r="K2676" s="77">
        <v>11546</v>
      </c>
      <c r="L2676" s="165">
        <v>11524</v>
      </c>
      <c r="M2676" s="85">
        <f>L2676*'Age distribution'!$L$6</f>
        <v>745.67902347736447</v>
      </c>
      <c r="N2676" s="85">
        <f>L2676*'Age distribution'!$L$7</f>
        <v>2318.2884448315135</v>
      </c>
      <c r="O2676" s="86">
        <f>L2676*'Age distribution'!$L$8</f>
        <v>2364.9344502091176</v>
      </c>
      <c r="P2676" s="86">
        <f>L2676*'Age distribution'!$L$9</f>
        <v>2322.092942853842</v>
      </c>
      <c r="Q2676" s="86">
        <f>L2676*'Age distribution'!$L$10</f>
        <v>2242.0729967523516</v>
      </c>
      <c r="R2676" s="86">
        <f>L2676*'Age distribution'!$L$11</f>
        <v>1530.9321418758113</v>
      </c>
      <c r="S2676" s="86">
        <f t="shared" si="41"/>
        <v>11524</v>
      </c>
      <c r="U2676" s="6"/>
      <c r="V2676" s="6"/>
      <c r="W2676" s="6"/>
      <c r="X2676" s="6"/>
      <c r="Y2676" s="6"/>
      <c r="Z2676" s="6"/>
      <c r="AA2676" s="6"/>
      <c r="AB2676" s="6"/>
      <c r="AC2676" s="6"/>
      <c r="AD2676" s="6"/>
      <c r="AE2676" s="6"/>
      <c r="AF2676" s="6"/>
    </row>
    <row r="2677" spans="1:32" ht="15" customHeight="1">
      <c r="A2677" s="89" t="s">
        <v>7819</v>
      </c>
      <c r="B2677" s="89" t="s">
        <v>7523</v>
      </c>
      <c r="C2677" s="89" t="s">
        <v>7818</v>
      </c>
      <c r="D2677" s="227" t="s">
        <v>1012</v>
      </c>
      <c r="E2677" s="228"/>
      <c r="F2677" s="228"/>
      <c r="G2677" s="229" t="s">
        <v>1011</v>
      </c>
      <c r="H2677" s="229"/>
      <c r="I2677" s="229"/>
      <c r="J2677" s="76" t="s">
        <v>1011</v>
      </c>
      <c r="K2677" s="77">
        <v>19360</v>
      </c>
      <c r="L2677" s="165">
        <v>18988</v>
      </c>
      <c r="M2677" s="85">
        <f>L2677*'Age distribution'!$L$6</f>
        <v>1228.6491927966154</v>
      </c>
      <c r="N2677" s="85">
        <f>L2677*'Age distribution'!$L$7</f>
        <v>3819.8247995887518</v>
      </c>
      <c r="O2677" s="86">
        <f>L2677*'Age distribution'!$L$8</f>
        <v>3896.6830389249158</v>
      </c>
      <c r="P2677" s="86">
        <f>L2677*'Age distribution'!$L$9</f>
        <v>3826.0934396831613</v>
      </c>
      <c r="Q2677" s="86">
        <f>L2677*'Age distribution'!$L$10</f>
        <v>3694.2452327606434</v>
      </c>
      <c r="R2677" s="86">
        <f>L2677*'Age distribution'!$L$11</f>
        <v>2522.5042962459133</v>
      </c>
      <c r="S2677" s="86">
        <f t="shared" si="41"/>
        <v>18988</v>
      </c>
      <c r="U2677" s="6"/>
      <c r="V2677" s="6"/>
      <c r="W2677" s="6"/>
      <c r="X2677" s="6"/>
      <c r="Y2677" s="6"/>
      <c r="Z2677" s="6"/>
      <c r="AA2677" s="6"/>
      <c r="AB2677" s="6"/>
      <c r="AC2677" s="6"/>
      <c r="AD2677" s="6"/>
      <c r="AE2677" s="6"/>
      <c r="AF2677" s="6"/>
    </row>
    <row r="2678" spans="1:32" ht="15" customHeight="1">
      <c r="A2678" s="89" t="s">
        <v>7816</v>
      </c>
      <c r="B2678" s="89" t="s">
        <v>7523</v>
      </c>
      <c r="C2678" s="89" t="s">
        <v>7815</v>
      </c>
      <c r="D2678" s="227" t="s">
        <v>1010</v>
      </c>
      <c r="E2678" s="228"/>
      <c r="F2678" s="228"/>
      <c r="G2678" s="229" t="s">
        <v>1009</v>
      </c>
      <c r="H2678" s="229"/>
      <c r="I2678" s="229"/>
      <c r="J2678" s="76" t="s">
        <v>1009</v>
      </c>
      <c r="K2678" s="77">
        <v>83</v>
      </c>
      <c r="L2678" s="166">
        <v>95</v>
      </c>
      <c r="M2678" s="85">
        <f>L2678*'Age distribution'!$L$6</f>
        <v>6.1471283608425562</v>
      </c>
      <c r="N2678" s="85">
        <f>L2678*'Age distribution'!$L$7</f>
        <v>19.111194225875892</v>
      </c>
      <c r="O2678" s="86">
        <f>L2678*'Age distribution'!$L$8</f>
        <v>19.49572828617374</v>
      </c>
      <c r="P2678" s="86">
        <f>L2678*'Age distribution'!$L$9</f>
        <v>19.142557234563952</v>
      </c>
      <c r="Q2678" s="86">
        <f>L2678*'Age distribution'!$L$10</f>
        <v>18.482899574060518</v>
      </c>
      <c r="R2678" s="86">
        <f>L2678*'Age distribution'!$L$11</f>
        <v>12.620492318483345</v>
      </c>
      <c r="S2678" s="86">
        <f t="shared" si="41"/>
        <v>95</v>
      </c>
      <c r="U2678" s="6"/>
      <c r="V2678" s="6"/>
      <c r="W2678" s="6"/>
      <c r="X2678" s="6"/>
      <c r="Y2678" s="6"/>
      <c r="Z2678" s="6"/>
      <c r="AA2678" s="6"/>
      <c r="AB2678" s="6"/>
      <c r="AC2678" s="6"/>
      <c r="AD2678" s="6"/>
      <c r="AE2678" s="6"/>
      <c r="AF2678" s="6"/>
    </row>
    <row r="2679" spans="1:32" ht="15" customHeight="1">
      <c r="A2679" s="89" t="s">
        <v>7813</v>
      </c>
      <c r="B2679" s="89" t="s">
        <v>7523</v>
      </c>
      <c r="C2679" s="89" t="s">
        <v>7812</v>
      </c>
      <c r="D2679" s="227" t="s">
        <v>1008</v>
      </c>
      <c r="E2679" s="228"/>
      <c r="F2679" s="228"/>
      <c r="G2679" s="229" t="s">
        <v>1007</v>
      </c>
      <c r="H2679" s="229"/>
      <c r="I2679" s="229"/>
      <c r="J2679" s="76" t="s">
        <v>1007</v>
      </c>
      <c r="K2679" s="77">
        <v>280228</v>
      </c>
      <c r="L2679" s="165">
        <v>283361</v>
      </c>
      <c r="M2679" s="85">
        <f>L2679*'Age distribution'!$L$6</f>
        <v>18335.330941649554</v>
      </c>
      <c r="N2679" s="85">
        <f>L2679*'Age distribution'!$L$7</f>
        <v>57003.864284614931</v>
      </c>
      <c r="O2679" s="86">
        <f>L2679*'Age distribution'!$L$8</f>
        <v>58150.832241036602</v>
      </c>
      <c r="P2679" s="86">
        <f>L2679*'Age distribution'!$L$9</f>
        <v>57097.412216245015</v>
      </c>
      <c r="Q2679" s="86">
        <f>L2679*'Age distribution'!$L$10</f>
        <v>55129.820065319604</v>
      </c>
      <c r="R2679" s="86">
        <f>L2679*'Age distribution'!$L$11</f>
        <v>37643.74025113431</v>
      </c>
      <c r="S2679" s="86">
        <f t="shared" si="41"/>
        <v>283361</v>
      </c>
      <c r="U2679" s="6"/>
      <c r="V2679" s="6"/>
      <c r="W2679" s="6"/>
      <c r="X2679" s="6"/>
      <c r="Y2679" s="6"/>
      <c r="Z2679" s="6"/>
      <c r="AA2679" s="6"/>
      <c r="AB2679" s="6"/>
      <c r="AC2679" s="6"/>
      <c r="AD2679" s="6"/>
      <c r="AE2679" s="6"/>
      <c r="AF2679" s="6"/>
    </row>
    <row r="2680" spans="1:32" ht="15" customHeight="1">
      <c r="A2680" s="89" t="s">
        <v>7810</v>
      </c>
      <c r="B2680" s="89" t="s">
        <v>7523</v>
      </c>
      <c r="C2680" s="89" t="s">
        <v>7809</v>
      </c>
      <c r="D2680" s="227" t="s">
        <v>1006</v>
      </c>
      <c r="E2680" s="228"/>
      <c r="F2680" s="228"/>
      <c r="G2680" s="229" t="s">
        <v>1005</v>
      </c>
      <c r="H2680" s="229"/>
      <c r="I2680" s="229"/>
      <c r="J2680" s="76" t="s">
        <v>1005</v>
      </c>
      <c r="K2680" s="77">
        <v>5898</v>
      </c>
      <c r="L2680" s="165">
        <v>5882</v>
      </c>
      <c r="M2680" s="85">
        <f>L2680*'Age distribution'!$L$6</f>
        <v>380.60430545764126</v>
      </c>
      <c r="N2680" s="85">
        <f>L2680*'Age distribution'!$L$7</f>
        <v>1183.2846782800209</v>
      </c>
      <c r="O2680" s="86">
        <f>L2680*'Age distribution'!$L$8</f>
        <v>1207.0934082028837</v>
      </c>
      <c r="P2680" s="86">
        <f>L2680*'Age distribution'!$L$9</f>
        <v>1185.2265437232122</v>
      </c>
      <c r="Q2680" s="86">
        <f>L2680*'Age distribution'!$L$10</f>
        <v>1144.3833188907786</v>
      </c>
      <c r="R2680" s="86">
        <f>L2680*'Age distribution'!$L$11</f>
        <v>781.40774544546355</v>
      </c>
      <c r="S2680" s="86">
        <f t="shared" si="41"/>
        <v>5882</v>
      </c>
      <c r="U2680" s="6"/>
      <c r="V2680" s="6"/>
      <c r="W2680" s="6"/>
      <c r="X2680" s="6"/>
      <c r="Y2680" s="6"/>
      <c r="Z2680" s="6"/>
      <c r="AA2680" s="6"/>
      <c r="AB2680" s="6"/>
      <c r="AC2680" s="6"/>
      <c r="AD2680" s="6"/>
      <c r="AE2680" s="6"/>
      <c r="AF2680" s="6"/>
    </row>
    <row r="2681" spans="1:32" ht="15" customHeight="1">
      <c r="A2681" s="89" t="s">
        <v>7807</v>
      </c>
      <c r="B2681" s="89" t="s">
        <v>7523</v>
      </c>
      <c r="C2681" s="89" t="s">
        <v>7806</v>
      </c>
      <c r="D2681" s="227" t="s">
        <v>1004</v>
      </c>
      <c r="E2681" s="228"/>
      <c r="F2681" s="228"/>
      <c r="G2681" s="229" t="s">
        <v>1003</v>
      </c>
      <c r="H2681" s="229"/>
      <c r="I2681" s="229"/>
      <c r="J2681" s="76" t="s">
        <v>1003</v>
      </c>
      <c r="K2681" s="77">
        <v>8224</v>
      </c>
      <c r="L2681" s="165">
        <v>8288</v>
      </c>
      <c r="M2681" s="85">
        <f>L2681*'Age distribution'!$L$6</f>
        <v>536.28841952276957</v>
      </c>
      <c r="N2681" s="85">
        <f>L2681*'Age distribution'!$L$7</f>
        <v>1667.3008183585198</v>
      </c>
      <c r="O2681" s="86">
        <f>L2681*'Age distribution'!$L$8</f>
        <v>1700.8483793242942</v>
      </c>
      <c r="P2681" s="86">
        <f>L2681*'Age distribution'!$L$9</f>
        <v>1670.036993263853</v>
      </c>
      <c r="Q2681" s="86">
        <f>L2681*'Age distribution'!$L$10</f>
        <v>1612.4870702085639</v>
      </c>
      <c r="R2681" s="86">
        <f>L2681*'Age distribution'!$L$11</f>
        <v>1101.0383193219998</v>
      </c>
      <c r="S2681" s="86">
        <f t="shared" si="41"/>
        <v>8288</v>
      </c>
      <c r="U2681" s="6"/>
      <c r="V2681" s="6"/>
      <c r="W2681" s="6"/>
      <c r="X2681" s="6"/>
      <c r="Y2681" s="6"/>
      <c r="Z2681" s="6"/>
      <c r="AA2681" s="6"/>
      <c r="AB2681" s="6"/>
      <c r="AC2681" s="6"/>
      <c r="AD2681" s="6"/>
      <c r="AE2681" s="6"/>
      <c r="AF2681" s="6"/>
    </row>
    <row r="2682" spans="1:32" ht="15" customHeight="1">
      <c r="A2682" s="89" t="s">
        <v>7804</v>
      </c>
      <c r="B2682" s="89" t="s">
        <v>7523</v>
      </c>
      <c r="C2682" s="89" t="s">
        <v>7803</v>
      </c>
      <c r="D2682" s="227" t="s">
        <v>1002</v>
      </c>
      <c r="E2682" s="228"/>
      <c r="F2682" s="228"/>
      <c r="G2682" s="229" t="s">
        <v>1001</v>
      </c>
      <c r="H2682" s="229"/>
      <c r="I2682" s="229"/>
      <c r="J2682" s="76" t="s">
        <v>1001</v>
      </c>
      <c r="K2682" s="77">
        <v>235977</v>
      </c>
      <c r="L2682" s="165">
        <v>237902</v>
      </c>
      <c r="M2682" s="85">
        <f>L2682*'Age distribution'!$L$6</f>
        <v>15393.832961064903</v>
      </c>
      <c r="N2682" s="85">
        <f>L2682*'Age distribution'!$L$7</f>
        <v>47858.856091835012</v>
      </c>
      <c r="O2682" s="86">
        <f>L2682*'Age distribution'!$L$8</f>
        <v>48821.818428813734</v>
      </c>
      <c r="P2682" s="86">
        <f>L2682*'Age distribution'!$L$9</f>
        <v>47937.396328602459</v>
      </c>
      <c r="Q2682" s="86">
        <f>L2682*'Age distribution'!$L$10</f>
        <v>46285.460783875213</v>
      </c>
      <c r="R2682" s="86">
        <f>L2682*'Age distribution'!$L$11</f>
        <v>31604.635405808684</v>
      </c>
      <c r="S2682" s="86">
        <f t="shared" si="41"/>
        <v>237902</v>
      </c>
      <c r="U2682" s="6"/>
      <c r="V2682" s="6"/>
      <c r="W2682" s="6"/>
      <c r="X2682" s="6"/>
      <c r="Y2682" s="6"/>
      <c r="Z2682" s="6"/>
      <c r="AA2682" s="6"/>
      <c r="AB2682" s="6"/>
      <c r="AC2682" s="6"/>
      <c r="AD2682" s="6"/>
      <c r="AE2682" s="6"/>
      <c r="AF2682" s="6"/>
    </row>
    <row r="2683" spans="1:32" ht="15" customHeight="1">
      <c r="A2683" s="89" t="s">
        <v>7801</v>
      </c>
      <c r="B2683" s="89" t="s">
        <v>7523</v>
      </c>
      <c r="C2683" s="89" t="s">
        <v>7800</v>
      </c>
      <c r="D2683" s="227" t="s">
        <v>1000</v>
      </c>
      <c r="E2683" s="228"/>
      <c r="F2683" s="228"/>
      <c r="G2683" s="229" t="s">
        <v>999</v>
      </c>
      <c r="H2683" s="229"/>
      <c r="I2683" s="229"/>
      <c r="J2683" s="76" t="s">
        <v>999</v>
      </c>
      <c r="K2683" s="77">
        <v>712</v>
      </c>
      <c r="L2683" s="166">
        <v>701</v>
      </c>
      <c r="M2683" s="85">
        <f>L2683*'Age distribution'!$L$6</f>
        <v>45.3593366415856</v>
      </c>
      <c r="N2683" s="85">
        <f>L2683*'Age distribution'!$L$7</f>
        <v>141.02049634041052</v>
      </c>
      <c r="O2683" s="86">
        <f>L2683*'Age distribution'!$L$8</f>
        <v>143.8579529327136</v>
      </c>
      <c r="P2683" s="86">
        <f>L2683*'Age distribution'!$L$9</f>
        <v>141.25192233083507</v>
      </c>
      <c r="Q2683" s="86">
        <f>L2683*'Age distribution'!$L$10</f>
        <v>136.38434317280445</v>
      </c>
      <c r="R2683" s="86">
        <f>L2683*'Age distribution'!$L$11</f>
        <v>93.125948581650789</v>
      </c>
      <c r="S2683" s="86">
        <f t="shared" si="41"/>
        <v>701</v>
      </c>
      <c r="U2683" s="6"/>
      <c r="V2683" s="6"/>
      <c r="W2683" s="6"/>
      <c r="X2683" s="6"/>
      <c r="Y2683" s="6"/>
      <c r="Z2683" s="6"/>
      <c r="AA2683" s="6"/>
      <c r="AB2683" s="6"/>
      <c r="AC2683" s="6"/>
      <c r="AD2683" s="6"/>
      <c r="AE2683" s="6"/>
      <c r="AF2683" s="6"/>
    </row>
    <row r="2684" spans="1:32" ht="15" customHeight="1">
      <c r="A2684" s="89" t="s">
        <v>7798</v>
      </c>
      <c r="B2684" s="89" t="s">
        <v>7523</v>
      </c>
      <c r="C2684" s="89" t="s">
        <v>7797</v>
      </c>
      <c r="D2684" s="227" t="s">
        <v>998</v>
      </c>
      <c r="E2684" s="228"/>
      <c r="F2684" s="228"/>
      <c r="G2684" s="229" t="s">
        <v>997</v>
      </c>
      <c r="H2684" s="229"/>
      <c r="I2684" s="229"/>
      <c r="J2684" s="76" t="s">
        <v>997</v>
      </c>
      <c r="K2684" s="77">
        <v>13738</v>
      </c>
      <c r="L2684" s="165">
        <v>13726</v>
      </c>
      <c r="M2684" s="85">
        <f>L2684*'Age distribution'!$L$6</f>
        <v>888.16298822026249</v>
      </c>
      <c r="N2684" s="85">
        <f>L2684*'Age distribution'!$L$7</f>
        <v>2761.2658099407631</v>
      </c>
      <c r="O2684" s="86">
        <f>L2684*'Age distribution'!$L$8</f>
        <v>2816.8249100633766</v>
      </c>
      <c r="P2684" s="86">
        <f>L2684*'Age distribution'!$L$9</f>
        <v>2765.7972694907876</v>
      </c>
      <c r="Q2684" s="86">
        <f>L2684*'Age distribution'!$L$10</f>
        <v>2670.4871531953122</v>
      </c>
      <c r="R2684" s="86">
        <f>L2684*'Age distribution'!$L$11</f>
        <v>1823.461869089499</v>
      </c>
      <c r="S2684" s="86">
        <f t="shared" si="41"/>
        <v>13726</v>
      </c>
      <c r="U2684" s="6"/>
      <c r="V2684" s="6"/>
      <c r="W2684" s="6"/>
      <c r="X2684" s="6"/>
      <c r="Y2684" s="6"/>
      <c r="Z2684" s="6"/>
      <c r="AA2684" s="6"/>
      <c r="AB2684" s="6"/>
      <c r="AC2684" s="6"/>
      <c r="AD2684" s="6"/>
      <c r="AE2684" s="6"/>
      <c r="AF2684" s="6"/>
    </row>
    <row r="2685" spans="1:32" ht="15" customHeight="1">
      <c r="A2685" s="89" t="s">
        <v>7796</v>
      </c>
      <c r="B2685" s="89" t="s">
        <v>7523</v>
      </c>
      <c r="C2685" s="89" t="s">
        <v>7795</v>
      </c>
      <c r="D2685" s="227" t="s">
        <v>996</v>
      </c>
      <c r="E2685" s="228"/>
      <c r="F2685" s="228"/>
      <c r="G2685" s="229" t="s">
        <v>995</v>
      </c>
      <c r="H2685" s="229"/>
      <c r="I2685" s="229"/>
      <c r="J2685" s="76" t="s">
        <v>994</v>
      </c>
      <c r="K2685" s="77">
        <v>10516</v>
      </c>
      <c r="L2685" s="165">
        <v>10457</v>
      </c>
      <c r="M2685" s="85">
        <f>L2685*'Age distribution'!$L$6</f>
        <v>676.63706599295381</v>
      </c>
      <c r="N2685" s="85">
        <f>L2685*'Age distribution'!$L$7</f>
        <v>2103.6395581050965</v>
      </c>
      <c r="O2685" s="86">
        <f>L2685*'Age distribution'!$L$8</f>
        <v>2145.9666388265136</v>
      </c>
      <c r="P2685" s="86">
        <f>L2685*'Age distribution'!$L$9</f>
        <v>2107.0918000193183</v>
      </c>
      <c r="Q2685" s="86">
        <f>L2685*'Age distribution'!$L$10</f>
        <v>2034.4808510100088</v>
      </c>
      <c r="R2685" s="86">
        <f>L2685*'Age distribution'!$L$11</f>
        <v>1389.1840860461089</v>
      </c>
      <c r="S2685" s="86">
        <f t="shared" si="41"/>
        <v>10457</v>
      </c>
      <c r="U2685" s="6"/>
      <c r="V2685" s="6"/>
      <c r="W2685" s="6"/>
      <c r="X2685" s="6"/>
      <c r="Y2685" s="6"/>
      <c r="Z2685" s="6"/>
      <c r="AA2685" s="6"/>
      <c r="AB2685" s="6"/>
      <c r="AC2685" s="6"/>
      <c r="AD2685" s="6"/>
      <c r="AE2685" s="6"/>
      <c r="AF2685" s="6"/>
    </row>
    <row r="2686" spans="1:32" ht="15" customHeight="1">
      <c r="A2686" s="89" t="s">
        <v>7794</v>
      </c>
      <c r="B2686" s="89" t="s">
        <v>7523</v>
      </c>
      <c r="C2686" s="89" t="s">
        <v>7793</v>
      </c>
      <c r="D2686" s="227" t="s">
        <v>993</v>
      </c>
      <c r="E2686" s="228"/>
      <c r="F2686" s="228"/>
      <c r="G2686" s="229" t="s">
        <v>992</v>
      </c>
      <c r="H2686" s="229"/>
      <c r="I2686" s="229"/>
      <c r="J2686" s="76" t="s">
        <v>992</v>
      </c>
      <c r="K2686" s="77">
        <v>4816</v>
      </c>
      <c r="L2686" s="165">
        <v>4918</v>
      </c>
      <c r="M2686" s="85">
        <f>L2686*'Age distribution'!$L$6</f>
        <v>318.22712924867045</v>
      </c>
      <c r="N2686" s="85">
        <f>L2686*'Age distribution'!$L$7</f>
        <v>989.35634950376448</v>
      </c>
      <c r="O2686" s="86">
        <f>L2686*'Age distribution'!$L$8</f>
        <v>1009.2630706463416</v>
      </c>
      <c r="P2686" s="86">
        <f>L2686*'Age distribution'!$L$9</f>
        <v>990.97996294300549</v>
      </c>
      <c r="Q2686" s="86">
        <f>L2686*'Age distribution'!$L$10</f>
        <v>956.83052742346968</v>
      </c>
      <c r="R2686" s="86">
        <f>L2686*'Age distribution'!$L$11</f>
        <v>653.34296023474838</v>
      </c>
      <c r="S2686" s="86">
        <f t="shared" si="41"/>
        <v>4918</v>
      </c>
      <c r="U2686" s="6"/>
      <c r="V2686" s="6"/>
      <c r="W2686" s="6"/>
      <c r="X2686" s="6"/>
      <c r="Y2686" s="6"/>
      <c r="Z2686" s="6"/>
      <c r="AA2686" s="6"/>
      <c r="AB2686" s="6"/>
      <c r="AC2686" s="6"/>
      <c r="AD2686" s="6"/>
      <c r="AE2686" s="6"/>
      <c r="AF2686" s="6"/>
    </row>
    <row r="2687" spans="1:32" ht="15" customHeight="1">
      <c r="A2687" s="89" t="s">
        <v>7791</v>
      </c>
      <c r="B2687" s="89" t="s">
        <v>7523</v>
      </c>
      <c r="C2687" s="89" t="s">
        <v>7790</v>
      </c>
      <c r="D2687" s="227" t="s">
        <v>991</v>
      </c>
      <c r="E2687" s="228"/>
      <c r="F2687" s="228"/>
      <c r="G2687" s="229" t="s">
        <v>990</v>
      </c>
      <c r="H2687" s="229"/>
      <c r="I2687" s="229"/>
      <c r="J2687" s="76" t="s">
        <v>990</v>
      </c>
      <c r="K2687" s="77">
        <v>4013</v>
      </c>
      <c r="L2687" s="165">
        <v>4021</v>
      </c>
      <c r="M2687" s="85">
        <f>L2687*'Age distribution'!$L$6</f>
        <v>260.18529619945178</v>
      </c>
      <c r="N2687" s="85">
        <f>L2687*'Age distribution'!$L$7</f>
        <v>808.90644191838896</v>
      </c>
      <c r="O2687" s="86">
        <f>L2687*'Age distribution'!$L$8</f>
        <v>825.18235198636432</v>
      </c>
      <c r="P2687" s="86">
        <f>L2687*'Age distribution'!$L$9</f>
        <v>810.23392252822794</v>
      </c>
      <c r="Q2687" s="86">
        <f>L2687*'Age distribution'!$L$10</f>
        <v>782.31304407681409</v>
      </c>
      <c r="R2687" s="86">
        <f>L2687*'Age distribution'!$L$11</f>
        <v>534.17894329075295</v>
      </c>
      <c r="S2687" s="86">
        <f t="shared" si="41"/>
        <v>4021.0000000000005</v>
      </c>
      <c r="U2687" s="6"/>
      <c r="V2687" s="6"/>
      <c r="W2687" s="6"/>
      <c r="X2687" s="6"/>
      <c r="Y2687" s="6"/>
      <c r="Z2687" s="6"/>
      <c r="AA2687" s="6"/>
      <c r="AB2687" s="6"/>
      <c r="AC2687" s="6"/>
      <c r="AD2687" s="6"/>
      <c r="AE2687" s="6"/>
      <c r="AF2687" s="6"/>
    </row>
    <row r="2688" spans="1:32" ht="15" customHeight="1">
      <c r="A2688" s="89" t="s">
        <v>7789</v>
      </c>
      <c r="B2688" s="89" t="s">
        <v>7523</v>
      </c>
      <c r="C2688" s="89" t="s">
        <v>7788</v>
      </c>
      <c r="D2688" s="227" t="s">
        <v>989</v>
      </c>
      <c r="E2688" s="228"/>
      <c r="F2688" s="228"/>
      <c r="G2688" s="229" t="s">
        <v>988</v>
      </c>
      <c r="H2688" s="229"/>
      <c r="I2688" s="229"/>
      <c r="J2688" s="76" t="s">
        <v>988</v>
      </c>
      <c r="K2688" s="77">
        <v>36725</v>
      </c>
      <c r="L2688" s="165">
        <v>36717</v>
      </c>
      <c r="M2688" s="85">
        <f>L2688*'Age distribution'!$L$6</f>
        <v>2375.8327581584858</v>
      </c>
      <c r="N2688" s="85">
        <f>L2688*'Age distribution'!$L$7</f>
        <v>7386.3759830682638</v>
      </c>
      <c r="O2688" s="86">
        <f>L2688*'Age distribution'!$L$8</f>
        <v>7534.9963735099072</v>
      </c>
      <c r="P2688" s="86">
        <f>L2688*'Age distribution'!$L$9</f>
        <v>7398.4976208577327</v>
      </c>
      <c r="Q2688" s="86">
        <f>L2688*'Age distribution'!$L$10</f>
        <v>7143.5434069555795</v>
      </c>
      <c r="R2688" s="86">
        <f>L2688*'Age distribution'!$L$11</f>
        <v>4877.7538574500313</v>
      </c>
      <c r="S2688" s="86">
        <f t="shared" si="41"/>
        <v>36717</v>
      </c>
      <c r="U2688" s="6"/>
      <c r="V2688" s="6"/>
      <c r="W2688" s="6"/>
      <c r="X2688" s="6"/>
      <c r="Y2688" s="6"/>
      <c r="Z2688" s="6"/>
      <c r="AA2688" s="6"/>
      <c r="AB2688" s="6"/>
      <c r="AC2688" s="6"/>
      <c r="AD2688" s="6"/>
      <c r="AE2688" s="6"/>
      <c r="AF2688" s="6"/>
    </row>
    <row r="2689" spans="1:32" ht="15" customHeight="1">
      <c r="A2689" s="89" t="s">
        <v>7786</v>
      </c>
      <c r="B2689" s="89" t="s">
        <v>7523</v>
      </c>
      <c r="C2689" s="89" t="s">
        <v>7785</v>
      </c>
      <c r="D2689" s="227" t="s">
        <v>987</v>
      </c>
      <c r="E2689" s="228"/>
      <c r="F2689" s="228"/>
      <c r="G2689" s="229" t="s">
        <v>986</v>
      </c>
      <c r="H2689" s="229"/>
      <c r="I2689" s="229"/>
      <c r="J2689" s="76" t="s">
        <v>986</v>
      </c>
      <c r="K2689" s="77">
        <v>54477</v>
      </c>
      <c r="L2689" s="165">
        <v>55125</v>
      </c>
      <c r="M2689" s="85">
        <f>L2689*'Age distribution'!$L$6</f>
        <v>3566.9521146467991</v>
      </c>
      <c r="N2689" s="85">
        <f>L2689*'Age distribution'!$L$7</f>
        <v>11089.521912646405</v>
      </c>
      <c r="O2689" s="86">
        <f>L2689*'Age distribution'!$L$8</f>
        <v>11312.652860792919</v>
      </c>
      <c r="P2689" s="86">
        <f>L2689*'Age distribution'!$L$9</f>
        <v>11107.720711108819</v>
      </c>
      <c r="Q2689" s="86">
        <f>L2689*'Age distribution'!$L$10</f>
        <v>10724.945673895641</v>
      </c>
      <c r="R2689" s="86">
        <f>L2689*'Age distribution'!$L$11</f>
        <v>7323.206726909415</v>
      </c>
      <c r="S2689" s="86">
        <f t="shared" si="41"/>
        <v>55125</v>
      </c>
      <c r="U2689" s="6"/>
      <c r="V2689" s="6"/>
      <c r="W2689" s="6"/>
      <c r="X2689" s="6"/>
      <c r="Y2689" s="6"/>
      <c r="Z2689" s="6"/>
      <c r="AA2689" s="6"/>
      <c r="AB2689" s="6"/>
      <c r="AC2689" s="6"/>
      <c r="AD2689" s="6"/>
      <c r="AE2689" s="6"/>
      <c r="AF2689" s="6"/>
    </row>
    <row r="2690" spans="1:32" ht="15" customHeight="1">
      <c r="A2690" s="89" t="s">
        <v>7783</v>
      </c>
      <c r="B2690" s="89" t="s">
        <v>7523</v>
      </c>
      <c r="C2690" s="89" t="s">
        <v>7782</v>
      </c>
      <c r="D2690" s="227" t="s">
        <v>985</v>
      </c>
      <c r="E2690" s="228"/>
      <c r="F2690" s="228"/>
      <c r="G2690" s="229" t="s">
        <v>984</v>
      </c>
      <c r="H2690" s="229"/>
      <c r="I2690" s="229"/>
      <c r="J2690" s="76" t="s">
        <v>984</v>
      </c>
      <c r="K2690" s="77">
        <v>46154</v>
      </c>
      <c r="L2690" s="165">
        <v>46529</v>
      </c>
      <c r="M2690" s="85">
        <f>L2690*'Age distribution'!$L$6</f>
        <v>3010.734057912035</v>
      </c>
      <c r="N2690" s="85">
        <f>L2690*'Age distribution'!$L$7</f>
        <v>9360.2605909029407</v>
      </c>
      <c r="O2690" s="86">
        <f>L2690*'Age distribution'!$L$8</f>
        <v>9548.5972781829259</v>
      </c>
      <c r="P2690" s="86">
        <f>L2690*'Age distribution'!$L$9</f>
        <v>9375.6215322844855</v>
      </c>
      <c r="Q2690" s="86">
        <f>L2690*'Age distribution'!$L$10</f>
        <v>9052.5350976995978</v>
      </c>
      <c r="R2690" s="86">
        <f>L2690*'Age distribution'!$L$11</f>
        <v>6181.2514430180163</v>
      </c>
      <c r="S2690" s="86">
        <f t="shared" si="41"/>
        <v>46529</v>
      </c>
      <c r="U2690" s="6"/>
      <c r="V2690" s="6"/>
      <c r="W2690" s="6"/>
      <c r="X2690" s="6"/>
      <c r="Y2690" s="6"/>
      <c r="Z2690" s="6"/>
      <c r="AA2690" s="6"/>
      <c r="AB2690" s="6"/>
      <c r="AC2690" s="6"/>
      <c r="AD2690" s="6"/>
      <c r="AE2690" s="6"/>
      <c r="AF2690" s="6"/>
    </row>
    <row r="2691" spans="1:32" ht="15" customHeight="1">
      <c r="A2691" s="89" t="s">
        <v>7780</v>
      </c>
      <c r="B2691" s="89" t="s">
        <v>7523</v>
      </c>
      <c r="C2691" s="89" t="s">
        <v>7779</v>
      </c>
      <c r="D2691" s="227" t="s">
        <v>983</v>
      </c>
      <c r="E2691" s="228"/>
      <c r="F2691" s="228"/>
      <c r="G2691" s="229" t="s">
        <v>982</v>
      </c>
      <c r="H2691" s="229"/>
      <c r="I2691" s="229"/>
      <c r="J2691" s="76" t="s">
        <v>982</v>
      </c>
      <c r="K2691" s="77">
        <v>2235</v>
      </c>
      <c r="L2691" s="165">
        <v>2223</v>
      </c>
      <c r="M2691" s="85">
        <f>L2691*'Age distribution'!$L$6</f>
        <v>143.84280364371583</v>
      </c>
      <c r="N2691" s="85">
        <f>L2691*'Age distribution'!$L$7</f>
        <v>447.20194488549583</v>
      </c>
      <c r="O2691" s="86">
        <f>L2691*'Age distribution'!$L$8</f>
        <v>456.20004189646551</v>
      </c>
      <c r="P2691" s="86">
        <f>L2691*'Age distribution'!$L$9</f>
        <v>447.9358392887965</v>
      </c>
      <c r="Q2691" s="86">
        <f>L2691*'Age distribution'!$L$10</f>
        <v>432.49985003301612</v>
      </c>
      <c r="R2691" s="86">
        <f>L2691*'Age distribution'!$L$11</f>
        <v>295.3195202525103</v>
      </c>
      <c r="S2691" s="86">
        <f t="shared" si="41"/>
        <v>2223</v>
      </c>
      <c r="U2691" s="6"/>
      <c r="V2691" s="6"/>
      <c r="W2691" s="6"/>
      <c r="X2691" s="6"/>
      <c r="Y2691" s="6"/>
      <c r="Z2691" s="6"/>
      <c r="AA2691" s="6"/>
      <c r="AB2691" s="6"/>
      <c r="AC2691" s="6"/>
      <c r="AD2691" s="6"/>
      <c r="AE2691" s="6"/>
      <c r="AF2691" s="6"/>
    </row>
    <row r="2692" spans="1:32" ht="15" customHeight="1">
      <c r="A2692" s="89" t="s">
        <v>7777</v>
      </c>
      <c r="B2692" s="89" t="s">
        <v>7523</v>
      </c>
      <c r="C2692" s="89" t="s">
        <v>7776</v>
      </c>
      <c r="D2692" s="227" t="s">
        <v>981</v>
      </c>
      <c r="E2692" s="228"/>
      <c r="F2692" s="228"/>
      <c r="G2692" s="229" t="s">
        <v>980</v>
      </c>
      <c r="H2692" s="229"/>
      <c r="I2692" s="229"/>
      <c r="J2692" s="76" t="s">
        <v>980</v>
      </c>
      <c r="K2692" s="77">
        <v>136954</v>
      </c>
      <c r="L2692" s="165">
        <v>140001</v>
      </c>
      <c r="M2692" s="85">
        <f>L2692*'Age distribution'!$L$6</f>
        <v>9058.9907120665139</v>
      </c>
      <c r="N2692" s="85">
        <f>L2692*'Age distribution'!$L$7</f>
        <v>28164.066345440533</v>
      </c>
      <c r="O2692" s="86">
        <f>L2692*'Age distribution'!$L$8</f>
        <v>28730.752166237999</v>
      </c>
      <c r="P2692" s="86">
        <f>L2692*'Age distribution'!$L$9</f>
        <v>28210.285846275663</v>
      </c>
      <c r="Q2692" s="86">
        <f>L2692*'Age distribution'!$L$10</f>
        <v>27238.151823874174</v>
      </c>
      <c r="R2692" s="86">
        <f>L2692*'Age distribution'!$L$11</f>
        <v>18598.753106105123</v>
      </c>
      <c r="S2692" s="86">
        <f t="shared" si="41"/>
        <v>140001</v>
      </c>
      <c r="U2692" s="6"/>
      <c r="V2692" s="6"/>
      <c r="W2692" s="6"/>
      <c r="X2692" s="6"/>
      <c r="Y2692" s="6"/>
      <c r="Z2692" s="6"/>
      <c r="AA2692" s="6"/>
      <c r="AB2692" s="6"/>
      <c r="AC2692" s="6"/>
      <c r="AD2692" s="6"/>
      <c r="AE2692" s="6"/>
      <c r="AF2692" s="6"/>
    </row>
    <row r="2693" spans="1:32" ht="15" customHeight="1">
      <c r="A2693" s="89" t="s">
        <v>7774</v>
      </c>
      <c r="B2693" s="89" t="s">
        <v>7523</v>
      </c>
      <c r="C2693" s="89" t="s">
        <v>7773</v>
      </c>
      <c r="D2693" s="227" t="s">
        <v>979</v>
      </c>
      <c r="E2693" s="228"/>
      <c r="F2693" s="228"/>
      <c r="G2693" s="229" t="s">
        <v>978</v>
      </c>
      <c r="H2693" s="229"/>
      <c r="I2693" s="229"/>
      <c r="J2693" s="76" t="s">
        <v>978</v>
      </c>
      <c r="K2693" s="77">
        <v>24702</v>
      </c>
      <c r="L2693" s="165">
        <v>24651</v>
      </c>
      <c r="M2693" s="85">
        <f>L2693*'Age distribution'!$L$6</f>
        <v>1595.0827497171565</v>
      </c>
      <c r="N2693" s="85">
        <f>L2693*'Age distribution'!$L$7</f>
        <v>4959.0531459164904</v>
      </c>
      <c r="O2693" s="86">
        <f>L2693*'Age distribution'!$L$8</f>
        <v>5058.8336629733567</v>
      </c>
      <c r="P2693" s="86">
        <f>L2693*'Age distribution'!$L$9</f>
        <v>4967.1913514656417</v>
      </c>
      <c r="Q2693" s="86">
        <f>L2693*'Age distribution'!$L$10</f>
        <v>4796.0206042122718</v>
      </c>
      <c r="R2693" s="86">
        <f>L2693*'Age distribution'!$L$11</f>
        <v>3274.8184857150836</v>
      </c>
      <c r="S2693" s="86">
        <f t="shared" ref="S2693:S2756" si="42">SUM(M2693:R2693)</f>
        <v>24651</v>
      </c>
      <c r="U2693" s="6"/>
      <c r="V2693" s="6"/>
      <c r="W2693" s="6"/>
      <c r="X2693" s="6"/>
      <c r="Y2693" s="6"/>
      <c r="Z2693" s="6"/>
      <c r="AA2693" s="6"/>
      <c r="AB2693" s="6"/>
      <c r="AC2693" s="6"/>
      <c r="AD2693" s="6"/>
      <c r="AE2693" s="6"/>
      <c r="AF2693" s="6"/>
    </row>
    <row r="2694" spans="1:32" ht="15" customHeight="1">
      <c r="A2694" s="89" t="s">
        <v>7771</v>
      </c>
      <c r="B2694" s="89" t="s">
        <v>7523</v>
      </c>
      <c r="C2694" s="89" t="s">
        <v>7770</v>
      </c>
      <c r="D2694" s="227" t="s">
        <v>977</v>
      </c>
      <c r="E2694" s="228"/>
      <c r="F2694" s="228"/>
      <c r="G2694" s="229" t="s">
        <v>976</v>
      </c>
      <c r="H2694" s="229"/>
      <c r="I2694" s="229"/>
      <c r="J2694" s="76" t="s">
        <v>976</v>
      </c>
      <c r="K2694" s="77">
        <v>4954</v>
      </c>
      <c r="L2694" s="165">
        <v>4871</v>
      </c>
      <c r="M2694" s="85">
        <f>L2694*'Age distribution'!$L$6</f>
        <v>315.18591837541152</v>
      </c>
      <c r="N2694" s="85">
        <f>L2694*'Age distribution'!$L$7</f>
        <v>979.90133762359437</v>
      </c>
      <c r="O2694" s="86">
        <f>L2694*'Age distribution'!$L$8</f>
        <v>999.61781559949782</v>
      </c>
      <c r="P2694" s="86">
        <f>L2694*'Age distribution'!$L$9</f>
        <v>981.50943462695807</v>
      </c>
      <c r="Q2694" s="86">
        <f>L2694*'Age distribution'!$L$10</f>
        <v>947.68635605525026</v>
      </c>
      <c r="R2694" s="86">
        <f>L2694*'Age distribution'!$L$11</f>
        <v>647.09913771928814</v>
      </c>
      <c r="S2694" s="86">
        <f t="shared" si="42"/>
        <v>4871</v>
      </c>
      <c r="U2694" s="6"/>
      <c r="V2694" s="6"/>
      <c r="W2694" s="6"/>
      <c r="X2694" s="6"/>
      <c r="Y2694" s="6"/>
      <c r="Z2694" s="6"/>
      <c r="AA2694" s="6"/>
      <c r="AB2694" s="6"/>
      <c r="AC2694" s="6"/>
      <c r="AD2694" s="6"/>
      <c r="AE2694" s="6"/>
      <c r="AF2694" s="6"/>
    </row>
    <row r="2695" spans="1:32" ht="15" customHeight="1">
      <c r="A2695" s="89" t="s">
        <v>7768</v>
      </c>
      <c r="B2695" s="89" t="s">
        <v>7523</v>
      </c>
      <c r="C2695" s="89" t="s">
        <v>7767</v>
      </c>
      <c r="D2695" s="227" t="s">
        <v>975</v>
      </c>
      <c r="E2695" s="228"/>
      <c r="F2695" s="228"/>
      <c r="G2695" s="229" t="s">
        <v>974</v>
      </c>
      <c r="H2695" s="229"/>
      <c r="I2695" s="229"/>
      <c r="J2695" s="76" t="s">
        <v>974</v>
      </c>
      <c r="K2695" s="77">
        <v>9412</v>
      </c>
      <c r="L2695" s="165">
        <v>9391</v>
      </c>
      <c r="M2695" s="85">
        <f>L2695*'Age distribution'!$L$6</f>
        <v>607.65981512286783</v>
      </c>
      <c r="N2695" s="85">
        <f>L2695*'Age distribution'!$L$7</f>
        <v>1889.1918418442158</v>
      </c>
      <c r="O2695" s="86">
        <f>L2695*'Age distribution'!$L$8</f>
        <v>1927.2040456363957</v>
      </c>
      <c r="P2695" s="86">
        <f>L2695*'Age distribution'!$L$9</f>
        <v>1892.2921577872639</v>
      </c>
      <c r="Q2695" s="86">
        <f>L2695*'Age distribution'!$L$10</f>
        <v>1827.0832621052875</v>
      </c>
      <c r="R2695" s="86">
        <f>L2695*'Age distribution'!$L$11</f>
        <v>1247.5688775039694</v>
      </c>
      <c r="S2695" s="86">
        <f t="shared" si="42"/>
        <v>9391</v>
      </c>
      <c r="U2695" s="6"/>
      <c r="V2695" s="6"/>
      <c r="W2695" s="6"/>
      <c r="X2695" s="6"/>
      <c r="Y2695" s="6"/>
      <c r="Z2695" s="6"/>
      <c r="AA2695" s="6"/>
      <c r="AB2695" s="6"/>
      <c r="AC2695" s="6"/>
      <c r="AD2695" s="6"/>
      <c r="AE2695" s="6"/>
      <c r="AF2695" s="6"/>
    </row>
    <row r="2696" spans="1:32" ht="15" customHeight="1">
      <c r="A2696" s="89" t="s">
        <v>7765</v>
      </c>
      <c r="B2696" s="89" t="s">
        <v>7523</v>
      </c>
      <c r="C2696" s="89" t="s">
        <v>7764</v>
      </c>
      <c r="D2696" s="227" t="s">
        <v>973</v>
      </c>
      <c r="E2696" s="228"/>
      <c r="F2696" s="228"/>
      <c r="G2696" s="229" t="s">
        <v>972</v>
      </c>
      <c r="H2696" s="229"/>
      <c r="I2696" s="229"/>
      <c r="J2696" s="76" t="s">
        <v>972</v>
      </c>
      <c r="K2696" s="77">
        <v>19724</v>
      </c>
      <c r="L2696" s="165">
        <v>19763</v>
      </c>
      <c r="M2696" s="85">
        <f>L2696*'Age distribution'!$L$6</f>
        <v>1278.7968188982256</v>
      </c>
      <c r="N2696" s="85">
        <f>L2696*'Age distribution'!$L$7</f>
        <v>3975.7319103787918</v>
      </c>
      <c r="O2696" s="86">
        <f>L2696*'Age distribution'!$L$8</f>
        <v>4055.7271381015962</v>
      </c>
      <c r="P2696" s="86">
        <f>L2696*'Age distribution'!$L$9</f>
        <v>3982.2564065967094</v>
      </c>
      <c r="Q2696" s="86">
        <f>L2696*'Age distribution'!$L$10</f>
        <v>3845.0267819174528</v>
      </c>
      <c r="R2696" s="86">
        <f>L2696*'Age distribution'!$L$11</f>
        <v>2625.4609441072248</v>
      </c>
      <c r="S2696" s="86">
        <f t="shared" si="42"/>
        <v>19763</v>
      </c>
      <c r="U2696" s="6"/>
      <c r="V2696" s="6"/>
      <c r="W2696" s="6"/>
      <c r="X2696" s="6"/>
      <c r="Y2696" s="6"/>
      <c r="Z2696" s="6"/>
      <c r="AA2696" s="6"/>
      <c r="AB2696" s="6"/>
      <c r="AC2696" s="6"/>
      <c r="AD2696" s="6"/>
      <c r="AE2696" s="6"/>
      <c r="AF2696" s="6"/>
    </row>
    <row r="2697" spans="1:32" ht="15" customHeight="1">
      <c r="A2697" s="89" t="s">
        <v>7762</v>
      </c>
      <c r="B2697" s="89" t="s">
        <v>7523</v>
      </c>
      <c r="C2697" s="89" t="s">
        <v>7761</v>
      </c>
      <c r="D2697" s="227" t="s">
        <v>971</v>
      </c>
      <c r="E2697" s="228"/>
      <c r="F2697" s="228"/>
      <c r="G2697" s="229" t="s">
        <v>970</v>
      </c>
      <c r="H2697" s="229"/>
      <c r="I2697" s="229"/>
      <c r="J2697" s="76" t="s">
        <v>969</v>
      </c>
      <c r="K2697" s="77">
        <v>459298</v>
      </c>
      <c r="L2697" s="165">
        <v>471748</v>
      </c>
      <c r="M2697" s="85">
        <f>L2697*'Age distribution'!$L$6</f>
        <v>30525.215894428995</v>
      </c>
      <c r="N2697" s="85">
        <f>L2697*'Age distribution'!$L$7</f>
        <v>94901.764775457894</v>
      </c>
      <c r="O2697" s="86">
        <f>L2697*'Age distribution'!$L$8</f>
        <v>96811.271868904107</v>
      </c>
      <c r="P2697" s="86">
        <f>L2697*'Age distribution'!$L$9</f>
        <v>95057.50621359027</v>
      </c>
      <c r="Q2697" s="86">
        <f>L2697*'Age distribution'!$L$10</f>
        <v>91781.799034356853</v>
      </c>
      <c r="R2697" s="86">
        <f>L2697*'Age distribution'!$L$11</f>
        <v>62670.442213261907</v>
      </c>
      <c r="S2697" s="86">
        <f t="shared" si="42"/>
        <v>471748</v>
      </c>
      <c r="U2697" s="6"/>
      <c r="V2697" s="6"/>
      <c r="W2697" s="6"/>
      <c r="X2697" s="6"/>
      <c r="Y2697" s="6"/>
      <c r="Z2697" s="6"/>
      <c r="AA2697" s="6"/>
      <c r="AB2697" s="6"/>
      <c r="AC2697" s="6"/>
      <c r="AD2697" s="6"/>
      <c r="AE2697" s="6"/>
      <c r="AF2697" s="6"/>
    </row>
    <row r="2698" spans="1:32" ht="15" customHeight="1">
      <c r="A2698" s="89" t="s">
        <v>7760</v>
      </c>
      <c r="B2698" s="89" t="s">
        <v>7523</v>
      </c>
      <c r="C2698" s="89" t="s">
        <v>7759</v>
      </c>
      <c r="D2698" s="227" t="s">
        <v>968</v>
      </c>
      <c r="E2698" s="228"/>
      <c r="F2698" s="228"/>
      <c r="G2698" s="229" t="s">
        <v>967</v>
      </c>
      <c r="H2698" s="229"/>
      <c r="I2698" s="229"/>
      <c r="J2698" s="76" t="s">
        <v>967</v>
      </c>
      <c r="K2698" s="77">
        <v>21993</v>
      </c>
      <c r="L2698" s="165">
        <v>22065</v>
      </c>
      <c r="M2698" s="85">
        <f>L2698*'Age distribution'!$L$6</f>
        <v>1427.7514450735896</v>
      </c>
      <c r="N2698" s="85">
        <f>L2698*'Age distribution'!$L$7</f>
        <v>4438.8263220415947</v>
      </c>
      <c r="O2698" s="86">
        <f>L2698*'Age distribution'!$L$8</f>
        <v>4528.1394172044584</v>
      </c>
      <c r="P2698" s="86">
        <f>L2698*'Age distribution'!$L$9</f>
        <v>4446.1107934805641</v>
      </c>
      <c r="Q2698" s="86">
        <f>L2698*'Age distribution'!$L$10</f>
        <v>4292.8966221225819</v>
      </c>
      <c r="R2698" s="86">
        <f>L2698*'Age distribution'!$L$11</f>
        <v>2931.2754000772106</v>
      </c>
      <c r="S2698" s="86">
        <f t="shared" si="42"/>
        <v>22065</v>
      </c>
      <c r="U2698" s="6"/>
      <c r="V2698" s="6"/>
      <c r="W2698" s="6"/>
      <c r="X2698" s="6"/>
      <c r="Y2698" s="6"/>
      <c r="Z2698" s="6"/>
      <c r="AA2698" s="6"/>
      <c r="AB2698" s="6"/>
      <c r="AC2698" s="6"/>
      <c r="AD2698" s="6"/>
      <c r="AE2698" s="6"/>
      <c r="AF2698" s="6"/>
    </row>
    <row r="2699" spans="1:32" ht="15" customHeight="1">
      <c r="A2699" s="89" t="s">
        <v>7757</v>
      </c>
      <c r="B2699" s="89" t="s">
        <v>7523</v>
      </c>
      <c r="C2699" s="89" t="s">
        <v>7756</v>
      </c>
      <c r="D2699" s="227" t="s">
        <v>966</v>
      </c>
      <c r="E2699" s="228"/>
      <c r="F2699" s="228"/>
      <c r="G2699" s="229" t="s">
        <v>965</v>
      </c>
      <c r="H2699" s="229"/>
      <c r="I2699" s="229"/>
      <c r="J2699" s="76" t="s">
        <v>965</v>
      </c>
      <c r="K2699" s="77">
        <v>12919</v>
      </c>
      <c r="L2699" s="165">
        <v>12837</v>
      </c>
      <c r="M2699" s="85">
        <f>L2699*'Age distribution'!$L$6</f>
        <v>830.63880808564102</v>
      </c>
      <c r="N2699" s="85">
        <f>L2699*'Age distribution'!$L$7</f>
        <v>2582.4252660796715</v>
      </c>
      <c r="O2699" s="86">
        <f>L2699*'Age distribution'!$L$8</f>
        <v>2634.3859369432876</v>
      </c>
      <c r="P2699" s="86">
        <f>L2699*'Age distribution'!$L$9</f>
        <v>2586.6632338957629</v>
      </c>
      <c r="Q2699" s="86">
        <f>L2699*'Age distribution'!$L$10</f>
        <v>2497.5261245496299</v>
      </c>
      <c r="R2699" s="86">
        <f>L2699*'Age distribution'!$L$11</f>
        <v>1705.3606304460075</v>
      </c>
      <c r="S2699" s="86">
        <f t="shared" si="42"/>
        <v>12837</v>
      </c>
      <c r="U2699" s="6"/>
      <c r="V2699" s="6"/>
      <c r="W2699" s="6"/>
      <c r="X2699" s="6"/>
      <c r="Y2699" s="6"/>
      <c r="Z2699" s="6"/>
      <c r="AA2699" s="6"/>
      <c r="AB2699" s="6"/>
      <c r="AC2699" s="6"/>
      <c r="AD2699" s="6"/>
      <c r="AE2699" s="6"/>
      <c r="AF2699" s="6"/>
    </row>
    <row r="2700" spans="1:32" ht="15" customHeight="1">
      <c r="A2700" s="89" t="s">
        <v>7754</v>
      </c>
      <c r="B2700" s="89" t="s">
        <v>7523</v>
      </c>
      <c r="C2700" s="89" t="s">
        <v>7753</v>
      </c>
      <c r="D2700" s="227" t="s">
        <v>964</v>
      </c>
      <c r="E2700" s="228"/>
      <c r="F2700" s="228"/>
      <c r="G2700" s="229" t="s">
        <v>963</v>
      </c>
      <c r="H2700" s="229"/>
      <c r="I2700" s="229"/>
      <c r="J2700" s="76" t="s">
        <v>963</v>
      </c>
      <c r="K2700" s="77">
        <v>1207</v>
      </c>
      <c r="L2700" s="165">
        <v>1211</v>
      </c>
      <c r="M2700" s="85">
        <f>L2700*'Age distribution'!$L$6</f>
        <v>78.359709947161434</v>
      </c>
      <c r="N2700" s="85">
        <f>L2700*'Age distribution'!$L$7</f>
        <v>243.61743376353371</v>
      </c>
      <c r="O2700" s="86">
        <f>L2700*'Age distribution'!$L$8</f>
        <v>248.51923110059369</v>
      </c>
      <c r="P2700" s="86">
        <f>L2700*'Age distribution'!$L$9</f>
        <v>244.01722959007313</v>
      </c>
      <c r="Q2700" s="86">
        <f>L2700*'Age distribution'!$L$10</f>
        <v>235.60833035986616</v>
      </c>
      <c r="R2700" s="86">
        <f>L2700*'Age distribution'!$L$11</f>
        <v>160.87806523877191</v>
      </c>
      <c r="S2700" s="86">
        <f t="shared" si="42"/>
        <v>1211</v>
      </c>
      <c r="U2700" s="6"/>
      <c r="V2700" s="6"/>
      <c r="W2700" s="6"/>
      <c r="X2700" s="6"/>
      <c r="Y2700" s="6"/>
      <c r="Z2700" s="6"/>
      <c r="AA2700" s="6"/>
      <c r="AB2700" s="6"/>
      <c r="AC2700" s="6"/>
      <c r="AD2700" s="6"/>
      <c r="AE2700" s="6"/>
      <c r="AF2700" s="6"/>
    </row>
    <row r="2701" spans="1:32" ht="15" customHeight="1">
      <c r="A2701" s="89" t="s">
        <v>7751</v>
      </c>
      <c r="B2701" s="89" t="s">
        <v>7523</v>
      </c>
      <c r="C2701" s="89" t="s">
        <v>7750</v>
      </c>
      <c r="D2701" s="227" t="s">
        <v>962</v>
      </c>
      <c r="E2701" s="228"/>
      <c r="F2701" s="228"/>
      <c r="G2701" s="229" t="s">
        <v>961</v>
      </c>
      <c r="H2701" s="229"/>
      <c r="I2701" s="229"/>
      <c r="J2701" s="76" t="s">
        <v>961</v>
      </c>
      <c r="K2701" s="77">
        <v>64652</v>
      </c>
      <c r="L2701" s="165">
        <v>65621</v>
      </c>
      <c r="M2701" s="85">
        <f>L2701*'Age distribution'!$L$6</f>
        <v>4246.1127385984146</v>
      </c>
      <c r="N2701" s="85">
        <f>L2701*'Age distribution'!$L$7</f>
        <v>13201.007118907388</v>
      </c>
      <c r="O2701" s="86">
        <f>L2701*'Age distribution'!$L$8</f>
        <v>13466.62300912639</v>
      </c>
      <c r="P2701" s="86">
        <f>L2701*'Age distribution'!$L$9</f>
        <v>13222.671034624433</v>
      </c>
      <c r="Q2701" s="86">
        <f>L2701*'Age distribution'!$L$10</f>
        <v>12767.014241572897</v>
      </c>
      <c r="R2701" s="86">
        <f>L2701*'Age distribution'!$L$11</f>
        <v>8717.5718571704801</v>
      </c>
      <c r="S2701" s="86">
        <f t="shared" si="42"/>
        <v>65621</v>
      </c>
      <c r="U2701" s="6"/>
      <c r="V2701" s="6"/>
      <c r="W2701" s="6"/>
      <c r="X2701" s="6"/>
      <c r="Y2701" s="6"/>
      <c r="Z2701" s="6"/>
      <c r="AA2701" s="6"/>
      <c r="AB2701" s="6"/>
      <c r="AC2701" s="6"/>
      <c r="AD2701" s="6"/>
      <c r="AE2701" s="6"/>
      <c r="AF2701" s="6"/>
    </row>
    <row r="2702" spans="1:32" ht="15" customHeight="1">
      <c r="A2702" s="89" t="s">
        <v>7748</v>
      </c>
      <c r="B2702" s="89" t="s">
        <v>7523</v>
      </c>
      <c r="C2702" s="89" t="s">
        <v>7747</v>
      </c>
      <c r="D2702" s="227" t="s">
        <v>960</v>
      </c>
      <c r="E2702" s="228"/>
      <c r="F2702" s="228"/>
      <c r="G2702" s="229" t="s">
        <v>959</v>
      </c>
      <c r="H2702" s="229"/>
      <c r="I2702" s="229"/>
      <c r="J2702" s="76" t="s">
        <v>959</v>
      </c>
      <c r="K2702" s="77">
        <v>47760</v>
      </c>
      <c r="L2702" s="165">
        <v>47956</v>
      </c>
      <c r="M2702" s="85">
        <f>L2702*'Age distribution'!$L$6</f>
        <v>3103.0703965533226</v>
      </c>
      <c r="N2702" s="85">
        <f>L2702*'Age distribution'!$L$7</f>
        <v>9647.3308452221499</v>
      </c>
      <c r="O2702" s="86">
        <f>L2702*'Age distribution'!$L$8</f>
        <v>9841.4436388605045</v>
      </c>
      <c r="P2702" s="86">
        <f>L2702*'Age distribution'!$L$9</f>
        <v>9663.1628920078838</v>
      </c>
      <c r="Q2702" s="86">
        <f>L2702*'Age distribution'!$L$10</f>
        <v>9330.1677049857499</v>
      </c>
      <c r="R2702" s="86">
        <f>L2702*'Age distribution'!$L$11</f>
        <v>6370.8245223703925</v>
      </c>
      <c r="S2702" s="86">
        <f t="shared" si="42"/>
        <v>47956.000000000007</v>
      </c>
      <c r="U2702" s="6"/>
      <c r="V2702" s="6"/>
      <c r="W2702" s="6"/>
      <c r="X2702" s="6"/>
      <c r="Y2702" s="6"/>
      <c r="Z2702" s="6"/>
      <c r="AA2702" s="6"/>
      <c r="AB2702" s="6"/>
      <c r="AC2702" s="6"/>
      <c r="AD2702" s="6"/>
      <c r="AE2702" s="6"/>
      <c r="AF2702" s="6"/>
    </row>
    <row r="2703" spans="1:32" ht="15" customHeight="1">
      <c r="A2703" s="89" t="s">
        <v>7745</v>
      </c>
      <c r="B2703" s="89" t="s">
        <v>7523</v>
      </c>
      <c r="C2703" s="89" t="s">
        <v>7744</v>
      </c>
      <c r="D2703" s="227" t="s">
        <v>958</v>
      </c>
      <c r="E2703" s="228"/>
      <c r="F2703" s="228"/>
      <c r="G2703" s="229" t="s">
        <v>957</v>
      </c>
      <c r="H2703" s="229"/>
      <c r="I2703" s="229"/>
      <c r="J2703" s="76" t="s">
        <v>957</v>
      </c>
      <c r="K2703" s="77">
        <v>14433</v>
      </c>
      <c r="L2703" s="165">
        <v>14441</v>
      </c>
      <c r="M2703" s="85">
        <f>L2703*'Age distribution'!$L$6</f>
        <v>934.42821746239326</v>
      </c>
      <c r="N2703" s="85">
        <f>L2703*'Age distribution'!$L$7</f>
        <v>2905.1026927986709</v>
      </c>
      <c r="O2703" s="86">
        <f>L2703*'Age distribution'!$L$8</f>
        <v>2963.5559176908946</v>
      </c>
      <c r="P2703" s="86">
        <f>L2703*'Age distribution'!$L$9</f>
        <v>2909.8702002561899</v>
      </c>
      <c r="Q2703" s="86">
        <f>L2703*'Age distribution'!$L$10</f>
        <v>2809.5952920948203</v>
      </c>
      <c r="R2703" s="86">
        <f>L2703*'Age distribution'!$L$11</f>
        <v>1918.4476796970316</v>
      </c>
      <c r="S2703" s="86">
        <f t="shared" si="42"/>
        <v>14441</v>
      </c>
      <c r="U2703" s="6"/>
      <c r="V2703" s="6"/>
      <c r="W2703" s="6"/>
      <c r="X2703" s="6"/>
      <c r="Y2703" s="6"/>
      <c r="Z2703" s="6"/>
      <c r="AA2703" s="6"/>
      <c r="AB2703" s="6"/>
      <c r="AC2703" s="6"/>
      <c r="AD2703" s="6"/>
      <c r="AE2703" s="6"/>
      <c r="AF2703" s="6"/>
    </row>
    <row r="2704" spans="1:32" ht="15" customHeight="1">
      <c r="A2704" s="89" t="s">
        <v>7742</v>
      </c>
      <c r="B2704" s="89" t="s">
        <v>7523</v>
      </c>
      <c r="C2704" s="89" t="s">
        <v>7741</v>
      </c>
      <c r="D2704" s="227" t="s">
        <v>956</v>
      </c>
      <c r="E2704" s="228"/>
      <c r="F2704" s="228"/>
      <c r="G2704" s="229" t="s">
        <v>955</v>
      </c>
      <c r="H2704" s="229"/>
      <c r="I2704" s="229"/>
      <c r="J2704" s="76" t="s">
        <v>955</v>
      </c>
      <c r="K2704" s="77">
        <v>15240</v>
      </c>
      <c r="L2704" s="165">
        <v>15125</v>
      </c>
      <c r="M2704" s="85">
        <f>L2704*'Age distribution'!$L$6</f>
        <v>978.68754166045971</v>
      </c>
      <c r="N2704" s="85">
        <f>L2704*'Age distribution'!$L$7</f>
        <v>3042.7032912249774</v>
      </c>
      <c r="O2704" s="86">
        <f>L2704*'Age distribution'!$L$8</f>
        <v>3103.9251613513457</v>
      </c>
      <c r="P2704" s="86">
        <f>L2704*'Age distribution'!$L$9</f>
        <v>3047.6966123450502</v>
      </c>
      <c r="Q2704" s="86">
        <f>L2704*'Age distribution'!$L$10</f>
        <v>2942.672169028056</v>
      </c>
      <c r="R2704" s="86">
        <f>L2704*'Age distribution'!$L$11</f>
        <v>2009.3152243901116</v>
      </c>
      <c r="S2704" s="86">
        <f t="shared" si="42"/>
        <v>15125</v>
      </c>
      <c r="U2704" s="6"/>
      <c r="V2704" s="6"/>
      <c r="W2704" s="6"/>
      <c r="X2704" s="6"/>
      <c r="Y2704" s="6"/>
      <c r="Z2704" s="6"/>
      <c r="AA2704" s="6"/>
      <c r="AB2704" s="6"/>
      <c r="AC2704" s="6"/>
      <c r="AD2704" s="6"/>
      <c r="AE2704" s="6"/>
      <c r="AF2704" s="6"/>
    </row>
    <row r="2705" spans="1:32" ht="15" customHeight="1">
      <c r="A2705" s="89" t="s">
        <v>7739</v>
      </c>
      <c r="B2705" s="89" t="s">
        <v>7523</v>
      </c>
      <c r="C2705" s="89" t="s">
        <v>7738</v>
      </c>
      <c r="D2705" s="227" t="s">
        <v>954</v>
      </c>
      <c r="E2705" s="228"/>
      <c r="F2705" s="228"/>
      <c r="G2705" s="229" t="s">
        <v>953</v>
      </c>
      <c r="H2705" s="229"/>
      <c r="I2705" s="229"/>
      <c r="J2705" s="76" t="s">
        <v>953</v>
      </c>
      <c r="K2705" s="77">
        <v>340311</v>
      </c>
      <c r="L2705" s="165">
        <v>343053</v>
      </c>
      <c r="M2705" s="85">
        <f>L2705*'Age distribution'!$L$6</f>
        <v>22197.798163917068</v>
      </c>
      <c r="N2705" s="85">
        <f>L2705*'Age distribution'!$L$7</f>
        <v>69012.13171336212</v>
      </c>
      <c r="O2705" s="86">
        <f>L2705*'Age distribution'!$L$8</f>
        <v>70400.716586913259</v>
      </c>
      <c r="P2705" s="86">
        <f>L2705*'Age distribution'!$L$9</f>
        <v>69125.386178830187</v>
      </c>
      <c r="Q2705" s="86">
        <f>L2705*'Age distribution'!$L$10</f>
        <v>66743.3068166335</v>
      </c>
      <c r="R2705" s="86">
        <f>L2705*'Age distribution'!$L$11</f>
        <v>45573.660540343866</v>
      </c>
      <c r="S2705" s="86">
        <f t="shared" si="42"/>
        <v>343052.99999999994</v>
      </c>
      <c r="U2705" s="6"/>
      <c r="V2705" s="6"/>
      <c r="W2705" s="6"/>
      <c r="X2705" s="6"/>
      <c r="Y2705" s="6"/>
      <c r="Z2705" s="6"/>
      <c r="AA2705" s="6"/>
      <c r="AB2705" s="6"/>
      <c r="AC2705" s="6"/>
      <c r="AD2705" s="6"/>
      <c r="AE2705" s="6"/>
      <c r="AF2705" s="6"/>
    </row>
    <row r="2706" spans="1:32" ht="15" customHeight="1">
      <c r="A2706" s="89" t="s">
        <v>7736</v>
      </c>
      <c r="B2706" s="89" t="s">
        <v>7523</v>
      </c>
      <c r="C2706" s="89" t="s">
        <v>7735</v>
      </c>
      <c r="D2706" s="227" t="s">
        <v>952</v>
      </c>
      <c r="E2706" s="228"/>
      <c r="F2706" s="228"/>
      <c r="G2706" s="229" t="s">
        <v>951</v>
      </c>
      <c r="H2706" s="229"/>
      <c r="I2706" s="229"/>
      <c r="J2706" s="76" t="s">
        <v>951</v>
      </c>
      <c r="K2706" s="77">
        <v>10180</v>
      </c>
      <c r="L2706" s="165">
        <v>10462</v>
      </c>
      <c r="M2706" s="85">
        <f>L2706*'Age distribution'!$L$6</f>
        <v>676.96059906457708</v>
      </c>
      <c r="N2706" s="85">
        <f>L2706*'Age distribution'!$L$7</f>
        <v>2104.6454104327745</v>
      </c>
      <c r="O2706" s="86">
        <f>L2706*'Age distribution'!$L$8</f>
        <v>2146.992729788944</v>
      </c>
      <c r="P2706" s="86">
        <f>L2706*'Age distribution'!$L$9</f>
        <v>2108.099303031664</v>
      </c>
      <c r="Q2706" s="86">
        <f>L2706*'Age distribution'!$L$10</f>
        <v>2035.4536351981171</v>
      </c>
      <c r="R2706" s="86">
        <f>L2706*'Age distribution'!$L$11</f>
        <v>1389.8483224839238</v>
      </c>
      <c r="S2706" s="86">
        <f t="shared" si="42"/>
        <v>10462</v>
      </c>
      <c r="U2706" s="6"/>
      <c r="V2706" s="6"/>
      <c r="W2706" s="6"/>
      <c r="X2706" s="6"/>
      <c r="Y2706" s="6"/>
      <c r="Z2706" s="6"/>
      <c r="AA2706" s="6"/>
      <c r="AB2706" s="6"/>
      <c r="AC2706" s="6"/>
      <c r="AD2706" s="6"/>
      <c r="AE2706" s="6"/>
      <c r="AF2706" s="6"/>
    </row>
    <row r="2707" spans="1:32" ht="15" customHeight="1">
      <c r="A2707" s="89" t="s">
        <v>7733</v>
      </c>
      <c r="B2707" s="89" t="s">
        <v>7523</v>
      </c>
      <c r="C2707" s="89" t="s">
        <v>7732</v>
      </c>
      <c r="D2707" s="227" t="s">
        <v>950</v>
      </c>
      <c r="E2707" s="228"/>
      <c r="F2707" s="228"/>
      <c r="G2707" s="229" t="s">
        <v>949</v>
      </c>
      <c r="H2707" s="229"/>
      <c r="I2707" s="229"/>
      <c r="J2707" s="76" t="s">
        <v>949</v>
      </c>
      <c r="K2707" s="77">
        <v>2050</v>
      </c>
      <c r="L2707" s="165">
        <v>2077</v>
      </c>
      <c r="M2707" s="85">
        <f>L2707*'Age distribution'!$L$6</f>
        <v>134.3956379523157</v>
      </c>
      <c r="N2707" s="85">
        <f>L2707*'Age distribution'!$L$7</f>
        <v>417.83105691730765</v>
      </c>
      <c r="O2707" s="86">
        <f>L2707*'Age distribution'!$L$8</f>
        <v>426.23818579350376</v>
      </c>
      <c r="P2707" s="86">
        <f>L2707*'Age distribution'!$L$9</f>
        <v>418.51675132830871</v>
      </c>
      <c r="Q2707" s="86">
        <f>L2707*'Age distribution'!$L$10</f>
        <v>404.09455174024941</v>
      </c>
      <c r="R2707" s="86">
        <f>L2707*'Age distribution'!$L$11</f>
        <v>275.92381626831485</v>
      </c>
      <c r="S2707" s="86">
        <f t="shared" si="42"/>
        <v>2077</v>
      </c>
      <c r="U2707" s="6"/>
      <c r="V2707" s="6"/>
      <c r="W2707" s="6"/>
      <c r="X2707" s="6"/>
      <c r="Y2707" s="6"/>
      <c r="Z2707" s="6"/>
      <c r="AA2707" s="6"/>
      <c r="AB2707" s="6"/>
      <c r="AC2707" s="6"/>
      <c r="AD2707" s="6"/>
      <c r="AE2707" s="6"/>
      <c r="AF2707" s="6"/>
    </row>
    <row r="2708" spans="1:32" ht="15" customHeight="1">
      <c r="A2708" s="89" t="s">
        <v>7730</v>
      </c>
      <c r="B2708" s="89" t="s">
        <v>7523</v>
      </c>
      <c r="C2708" s="89" t="s">
        <v>7729</v>
      </c>
      <c r="D2708" s="227" t="s">
        <v>948</v>
      </c>
      <c r="E2708" s="228"/>
      <c r="F2708" s="228"/>
      <c r="G2708" s="229" t="s">
        <v>947</v>
      </c>
      <c r="H2708" s="229"/>
      <c r="I2708" s="229"/>
      <c r="J2708" s="76" t="s">
        <v>947</v>
      </c>
      <c r="K2708" s="77">
        <v>81989</v>
      </c>
      <c r="L2708" s="165">
        <v>82341</v>
      </c>
      <c r="M2708" s="85">
        <f>L2708*'Age distribution'!$L$6</f>
        <v>5328.007330106705</v>
      </c>
      <c r="N2708" s="85">
        <f>L2708*'Age distribution'!$L$7</f>
        <v>16564.577302661546</v>
      </c>
      <c r="O2708" s="86">
        <f>L2708*'Age distribution'!$L$8</f>
        <v>16897.871187492969</v>
      </c>
      <c r="P2708" s="86">
        <f>L2708*'Age distribution'!$L$9</f>
        <v>16591.761107907689</v>
      </c>
      <c r="Q2708" s="86">
        <f>L2708*'Age distribution'!$L$10</f>
        <v>16020.004566607548</v>
      </c>
      <c r="R2708" s="86">
        <f>L2708*'Age distribution'!$L$11</f>
        <v>10938.778505223549</v>
      </c>
      <c r="S2708" s="86">
        <f t="shared" si="42"/>
        <v>82341</v>
      </c>
      <c r="U2708" s="6"/>
      <c r="V2708" s="6"/>
      <c r="W2708" s="6"/>
      <c r="X2708" s="6"/>
      <c r="Y2708" s="6"/>
      <c r="Z2708" s="6"/>
      <c r="AA2708" s="6"/>
      <c r="AB2708" s="6"/>
      <c r="AC2708" s="6"/>
      <c r="AD2708" s="6"/>
      <c r="AE2708" s="6"/>
      <c r="AF2708" s="6"/>
    </row>
    <row r="2709" spans="1:32" ht="15" customHeight="1">
      <c r="A2709" s="89" t="s">
        <v>7728</v>
      </c>
      <c r="B2709" s="89" t="s">
        <v>7523</v>
      </c>
      <c r="C2709" s="89" t="s">
        <v>7727</v>
      </c>
      <c r="D2709" s="227" t="s">
        <v>946</v>
      </c>
      <c r="E2709" s="228"/>
      <c r="F2709" s="228"/>
      <c r="G2709" s="229" t="s">
        <v>945</v>
      </c>
      <c r="H2709" s="229"/>
      <c r="I2709" s="229"/>
      <c r="J2709" s="76" t="s">
        <v>945</v>
      </c>
      <c r="K2709" s="77">
        <v>28103</v>
      </c>
      <c r="L2709" s="165">
        <v>28138</v>
      </c>
      <c r="M2709" s="85">
        <f>L2709*'Age distribution'!$L$6</f>
        <v>1820.7147138672406</v>
      </c>
      <c r="N2709" s="85">
        <f>L2709*'Age distribution'!$L$7</f>
        <v>5660.5345592389031</v>
      </c>
      <c r="O2709" s="86">
        <f>L2709*'Age distribution'!$L$8</f>
        <v>5774.4295001721757</v>
      </c>
      <c r="P2709" s="86">
        <f>L2709*'Age distribution'!$L$9</f>
        <v>5669.8239522753738</v>
      </c>
      <c r="Q2709" s="86">
        <f>L2709*'Age distribution'!$L$10</f>
        <v>5474.4402969991033</v>
      </c>
      <c r="R2709" s="86">
        <f>L2709*'Age distribution'!$L$11</f>
        <v>3738.0569774472042</v>
      </c>
      <c r="S2709" s="86">
        <f t="shared" si="42"/>
        <v>28138</v>
      </c>
      <c r="U2709" s="6"/>
      <c r="V2709" s="6"/>
      <c r="W2709" s="6"/>
      <c r="X2709" s="6"/>
      <c r="Y2709" s="6"/>
      <c r="Z2709" s="6"/>
      <c r="AA2709" s="6"/>
      <c r="AB2709" s="6"/>
      <c r="AC2709" s="6"/>
      <c r="AD2709" s="6"/>
      <c r="AE2709" s="6"/>
      <c r="AF2709" s="6"/>
    </row>
    <row r="2710" spans="1:32" ht="15" customHeight="1">
      <c r="A2710" s="89" t="s">
        <v>7725</v>
      </c>
      <c r="B2710" s="89" t="s">
        <v>7523</v>
      </c>
      <c r="C2710" s="89" t="s">
        <v>7724</v>
      </c>
      <c r="D2710" s="227" t="s">
        <v>944</v>
      </c>
      <c r="E2710" s="228"/>
      <c r="F2710" s="228"/>
      <c r="G2710" s="229" t="s">
        <v>215</v>
      </c>
      <c r="H2710" s="229"/>
      <c r="I2710" s="229"/>
      <c r="J2710" s="76" t="s">
        <v>215</v>
      </c>
      <c r="K2710" s="77">
        <v>23785</v>
      </c>
      <c r="L2710" s="165">
        <v>24035</v>
      </c>
      <c r="M2710" s="85">
        <f>L2710*'Age distribution'!$L$6</f>
        <v>1555.2234752931668</v>
      </c>
      <c r="N2710" s="85">
        <f>L2710*'Age distribution'!$L$7</f>
        <v>4835.1321391465999</v>
      </c>
      <c r="O2710" s="86">
        <f>L2710*'Age distribution'!$L$8</f>
        <v>4932.4192564019559</v>
      </c>
      <c r="P2710" s="86">
        <f>L2710*'Age distribution'!$L$9</f>
        <v>4843.0669803446799</v>
      </c>
      <c r="Q2710" s="86">
        <f>L2710*'Age distribution'!$L$10</f>
        <v>4676.1735922373109</v>
      </c>
      <c r="R2710" s="86">
        <f>L2710*'Age distribution'!$L$11</f>
        <v>3192.9845565762866</v>
      </c>
      <c r="S2710" s="86">
        <f t="shared" si="42"/>
        <v>24035</v>
      </c>
      <c r="U2710" s="6"/>
      <c r="V2710" s="6"/>
      <c r="W2710" s="6"/>
      <c r="X2710" s="6"/>
      <c r="Y2710" s="6"/>
      <c r="Z2710" s="6"/>
      <c r="AA2710" s="6"/>
      <c r="AB2710" s="6"/>
      <c r="AC2710" s="6"/>
      <c r="AD2710" s="6"/>
      <c r="AE2710" s="6"/>
      <c r="AF2710" s="6"/>
    </row>
    <row r="2711" spans="1:32" ht="15" customHeight="1">
      <c r="A2711" s="89" t="s">
        <v>7722</v>
      </c>
      <c r="B2711" s="89" t="s">
        <v>7523</v>
      </c>
      <c r="C2711" s="89" t="s">
        <v>7721</v>
      </c>
      <c r="D2711" s="227" t="s">
        <v>943</v>
      </c>
      <c r="E2711" s="228"/>
      <c r="F2711" s="228"/>
      <c r="G2711" s="229" t="s">
        <v>942</v>
      </c>
      <c r="H2711" s="229"/>
      <c r="I2711" s="229"/>
      <c r="J2711" s="76" t="s">
        <v>942</v>
      </c>
      <c r="K2711" s="77">
        <v>117277</v>
      </c>
      <c r="L2711" s="165">
        <v>118269</v>
      </c>
      <c r="M2711" s="85">
        <f>L2711*'Age distribution'!$L$6</f>
        <v>7652.7865695630353</v>
      </c>
      <c r="N2711" s="85">
        <f>L2711*'Age distribution'!$L$7</f>
        <v>23792.229788422272</v>
      </c>
      <c r="O2711" s="86">
        <f>L2711*'Age distribution'!$L$8</f>
        <v>24270.95040713139</v>
      </c>
      <c r="P2711" s="86">
        <f>L2711*'Age distribution'!$L$9</f>
        <v>23831.274753417307</v>
      </c>
      <c r="Q2711" s="86">
        <f>L2711*'Age distribution'!$L$10</f>
        <v>23010.042628679614</v>
      </c>
      <c r="R2711" s="86">
        <f>L2711*'Age distribution'!$L$11</f>
        <v>15711.715852786387</v>
      </c>
      <c r="S2711" s="86">
        <f t="shared" si="42"/>
        <v>118269</v>
      </c>
      <c r="U2711" s="6"/>
      <c r="V2711" s="6"/>
      <c r="W2711" s="6"/>
      <c r="X2711" s="6"/>
      <c r="Y2711" s="6"/>
      <c r="Z2711" s="6"/>
      <c r="AA2711" s="6"/>
      <c r="AB2711" s="6"/>
      <c r="AC2711" s="6"/>
      <c r="AD2711" s="6"/>
      <c r="AE2711" s="6"/>
      <c r="AF2711" s="6"/>
    </row>
    <row r="2712" spans="1:32" ht="15" customHeight="1">
      <c r="A2712" s="89" t="s">
        <v>7719</v>
      </c>
      <c r="B2712" s="89" t="s">
        <v>7523</v>
      </c>
      <c r="C2712" s="89" t="s">
        <v>7718</v>
      </c>
      <c r="D2712" s="227" t="s">
        <v>941</v>
      </c>
      <c r="E2712" s="228"/>
      <c r="F2712" s="228"/>
      <c r="G2712" s="229" t="s">
        <v>940</v>
      </c>
      <c r="H2712" s="229"/>
      <c r="I2712" s="229"/>
      <c r="J2712" s="76" t="s">
        <v>940</v>
      </c>
      <c r="K2712" s="77">
        <v>10287</v>
      </c>
      <c r="L2712" s="165">
        <v>10295</v>
      </c>
      <c r="M2712" s="85">
        <f>L2712*'Age distribution'!$L$6</f>
        <v>666.15459447235912</v>
      </c>
      <c r="N2712" s="85">
        <f>L2712*'Age distribution'!$L$7</f>
        <v>2071.0499426883398</v>
      </c>
      <c r="O2712" s="86">
        <f>L2712*'Age distribution'!$L$8</f>
        <v>2112.7212916437752</v>
      </c>
      <c r="P2712" s="86">
        <f>L2712*'Age distribution'!$L$9</f>
        <v>2074.4487024193249</v>
      </c>
      <c r="Q2712" s="86">
        <f>L2712*'Age distribution'!$L$10</f>
        <v>2002.9626433152951</v>
      </c>
      <c r="R2712" s="86">
        <f>L2712*'Age distribution'!$L$11</f>
        <v>1367.6628254609057</v>
      </c>
      <c r="S2712" s="86">
        <f t="shared" si="42"/>
        <v>10295</v>
      </c>
      <c r="U2712" s="6"/>
      <c r="V2712" s="6"/>
      <c r="W2712" s="6"/>
      <c r="X2712" s="6"/>
      <c r="Y2712" s="6"/>
      <c r="Z2712" s="6"/>
      <c r="AA2712" s="6"/>
      <c r="AB2712" s="6"/>
      <c r="AC2712" s="6"/>
      <c r="AD2712" s="6"/>
      <c r="AE2712" s="6"/>
      <c r="AF2712" s="6"/>
    </row>
    <row r="2713" spans="1:32" ht="15" customHeight="1">
      <c r="A2713" s="89" t="s">
        <v>7716</v>
      </c>
      <c r="B2713" s="89" t="s">
        <v>7523</v>
      </c>
      <c r="C2713" s="89" t="s">
        <v>7715</v>
      </c>
      <c r="D2713" s="227" t="s">
        <v>938</v>
      </c>
      <c r="E2713" s="228"/>
      <c r="F2713" s="228"/>
      <c r="G2713" s="229" t="s">
        <v>937</v>
      </c>
      <c r="H2713" s="229"/>
      <c r="I2713" s="229"/>
      <c r="J2713" s="76" t="s">
        <v>937</v>
      </c>
      <c r="K2713" s="77">
        <v>15538</v>
      </c>
      <c r="L2713" s="165">
        <v>15636</v>
      </c>
      <c r="M2713" s="85">
        <f>L2713*'Age distribution'!$L$6</f>
        <v>1011.7526215803601</v>
      </c>
      <c r="N2713" s="85">
        <f>L2713*'Age distribution'!$L$7</f>
        <v>3145.5013991136361</v>
      </c>
      <c r="O2713" s="86">
        <f>L2713*'Age distribution'!$L$8</f>
        <v>3208.7916577117117</v>
      </c>
      <c r="P2713" s="86">
        <f>L2713*'Age distribution'!$L$9</f>
        <v>3150.6634202067576</v>
      </c>
      <c r="Q2713" s="86">
        <f>L2713*'Age distribution'!$L$10</f>
        <v>3042.0907130527394</v>
      </c>
      <c r="R2713" s="86">
        <f>L2713*'Age distribution'!$L$11</f>
        <v>2077.2001883347957</v>
      </c>
      <c r="S2713" s="86">
        <f t="shared" si="42"/>
        <v>15636</v>
      </c>
      <c r="U2713" s="6"/>
      <c r="V2713" s="6"/>
      <c r="W2713" s="6"/>
      <c r="X2713" s="6"/>
      <c r="Y2713" s="6"/>
      <c r="Z2713" s="6"/>
      <c r="AA2713" s="6"/>
      <c r="AB2713" s="6"/>
      <c r="AC2713" s="6"/>
      <c r="AD2713" s="6"/>
      <c r="AE2713" s="6"/>
      <c r="AF2713" s="6"/>
    </row>
    <row r="2714" spans="1:32" ht="15" customHeight="1">
      <c r="A2714" s="89" t="s">
        <v>7713</v>
      </c>
      <c r="B2714" s="89" t="s">
        <v>7523</v>
      </c>
      <c r="C2714" s="89" t="s">
        <v>7712</v>
      </c>
      <c r="D2714" s="227" t="s">
        <v>936</v>
      </c>
      <c r="E2714" s="228"/>
      <c r="F2714" s="228"/>
      <c r="G2714" s="229" t="s">
        <v>935</v>
      </c>
      <c r="H2714" s="229"/>
      <c r="I2714" s="229"/>
      <c r="J2714" s="76" t="s">
        <v>935</v>
      </c>
      <c r="K2714" s="77">
        <v>45430</v>
      </c>
      <c r="L2714" s="165">
        <v>45607</v>
      </c>
      <c r="M2714" s="85">
        <f>L2714*'Age distribution'!$L$6</f>
        <v>2951.0745595046997</v>
      </c>
      <c r="N2714" s="85">
        <f>L2714*'Age distribution'!$L$7</f>
        <v>9174.7814216791758</v>
      </c>
      <c r="O2714" s="86">
        <f>L2714*'Age distribution'!$L$8</f>
        <v>9359.3861047107966</v>
      </c>
      <c r="P2714" s="86">
        <f>L2714*'Age distribution'!$L$9</f>
        <v>9189.8379768079812</v>
      </c>
      <c r="Q2714" s="86">
        <f>L2714*'Age distribution'!$L$10</f>
        <v>8873.1536934123997</v>
      </c>
      <c r="R2714" s="86">
        <f>L2714*'Age distribution'!$L$11</f>
        <v>6058.7662438849466</v>
      </c>
      <c r="S2714" s="86">
        <f t="shared" si="42"/>
        <v>45607</v>
      </c>
      <c r="U2714" s="6"/>
      <c r="V2714" s="6"/>
      <c r="W2714" s="6"/>
      <c r="X2714" s="6"/>
      <c r="Y2714" s="6"/>
      <c r="Z2714" s="6"/>
      <c r="AA2714" s="6"/>
      <c r="AB2714" s="6"/>
      <c r="AC2714" s="6"/>
      <c r="AD2714" s="6"/>
      <c r="AE2714" s="6"/>
      <c r="AF2714" s="6"/>
    </row>
    <row r="2715" spans="1:32" ht="15" customHeight="1">
      <c r="A2715" s="89" t="s">
        <v>7711</v>
      </c>
      <c r="B2715" s="89" t="s">
        <v>7523</v>
      </c>
      <c r="C2715" s="89" t="s">
        <v>7710</v>
      </c>
      <c r="D2715" s="227" t="s">
        <v>934</v>
      </c>
      <c r="E2715" s="228"/>
      <c r="F2715" s="228"/>
      <c r="G2715" s="229" t="s">
        <v>933</v>
      </c>
      <c r="H2715" s="229"/>
      <c r="I2715" s="229"/>
      <c r="J2715" s="76" t="s">
        <v>933</v>
      </c>
      <c r="K2715" s="77">
        <v>121378</v>
      </c>
      <c r="L2715" s="165">
        <v>122059</v>
      </c>
      <c r="M2715" s="85">
        <f>L2715*'Age distribution'!$L$6</f>
        <v>7898.0246378534903</v>
      </c>
      <c r="N2715" s="85">
        <f>L2715*'Age distribution'!$L$7</f>
        <v>24554.665852801951</v>
      </c>
      <c r="O2715" s="86">
        <f>L2715*'Age distribution'!$L$8</f>
        <v>25048.727356653479</v>
      </c>
      <c r="P2715" s="86">
        <f>L2715*'Age distribution'!$L$9</f>
        <v>24594.962036775174</v>
      </c>
      <c r="Q2715" s="86">
        <f>L2715*'Age distribution'!$L$10</f>
        <v>23747.413043265817</v>
      </c>
      <c r="R2715" s="86">
        <f>L2715*'Age distribution'!$L$11</f>
        <v>16215.207072650092</v>
      </c>
      <c r="S2715" s="86">
        <f t="shared" si="42"/>
        <v>122059</v>
      </c>
      <c r="U2715" s="6"/>
      <c r="V2715" s="6"/>
      <c r="W2715" s="6"/>
      <c r="X2715" s="6"/>
      <c r="Y2715" s="6"/>
      <c r="Z2715" s="6"/>
      <c r="AA2715" s="6"/>
      <c r="AB2715" s="6"/>
      <c r="AC2715" s="6"/>
      <c r="AD2715" s="6"/>
      <c r="AE2715" s="6"/>
      <c r="AF2715" s="6"/>
    </row>
    <row r="2716" spans="1:32" ht="15" customHeight="1">
      <c r="A2716" s="89" t="s">
        <v>7708</v>
      </c>
      <c r="B2716" s="89" t="s">
        <v>7523</v>
      </c>
      <c r="C2716" s="89" t="s">
        <v>7707</v>
      </c>
      <c r="D2716" s="227" t="s">
        <v>932</v>
      </c>
      <c r="E2716" s="228"/>
      <c r="F2716" s="228"/>
      <c r="G2716" s="229" t="s">
        <v>931</v>
      </c>
      <c r="H2716" s="229"/>
      <c r="I2716" s="229"/>
      <c r="J2716" s="76" t="s">
        <v>931</v>
      </c>
      <c r="K2716" s="77">
        <v>7872</v>
      </c>
      <c r="L2716" s="165">
        <v>7724</v>
      </c>
      <c r="M2716" s="85">
        <f>L2716*'Age distribution'!$L$6</f>
        <v>499.7938890436622</v>
      </c>
      <c r="N2716" s="85">
        <f>L2716*'Age distribution'!$L$7</f>
        <v>1553.8406757964776</v>
      </c>
      <c r="O2716" s="86">
        <f>L2716*'Age distribution'!$L$8</f>
        <v>1585.1053187621681</v>
      </c>
      <c r="P2716" s="86">
        <f>L2716*'Age distribution'!$L$9</f>
        <v>1556.3906534712839</v>
      </c>
      <c r="Q2716" s="86">
        <f>L2716*'Age distribution'!$L$10</f>
        <v>1502.7570137899309</v>
      </c>
      <c r="R2716" s="86">
        <f>L2716*'Age distribution'!$L$11</f>
        <v>1026.1124491364774</v>
      </c>
      <c r="S2716" s="86">
        <f t="shared" si="42"/>
        <v>7724</v>
      </c>
      <c r="U2716" s="6"/>
      <c r="V2716" s="6"/>
      <c r="W2716" s="6"/>
      <c r="X2716" s="6"/>
      <c r="Y2716" s="6"/>
      <c r="Z2716" s="6"/>
      <c r="AA2716" s="6"/>
      <c r="AB2716" s="6"/>
      <c r="AC2716" s="6"/>
      <c r="AD2716" s="6"/>
      <c r="AE2716" s="6"/>
      <c r="AF2716" s="6"/>
    </row>
    <row r="2717" spans="1:32" ht="15" customHeight="1">
      <c r="A2717" s="89" t="s">
        <v>7705</v>
      </c>
      <c r="B2717" s="89" t="s">
        <v>7523</v>
      </c>
      <c r="C2717" s="89" t="s">
        <v>7704</v>
      </c>
      <c r="D2717" s="227" t="s">
        <v>930</v>
      </c>
      <c r="E2717" s="228"/>
      <c r="F2717" s="228"/>
      <c r="G2717" s="229" t="s">
        <v>929</v>
      </c>
      <c r="H2717" s="229"/>
      <c r="I2717" s="229"/>
      <c r="J2717" s="76" t="s">
        <v>929</v>
      </c>
      <c r="K2717" s="77">
        <v>10933</v>
      </c>
      <c r="L2717" s="165">
        <v>11027</v>
      </c>
      <c r="M2717" s="85">
        <f>L2717*'Age distribution'!$L$6</f>
        <v>713.51983615800918</v>
      </c>
      <c r="N2717" s="85">
        <f>L2717*'Age distribution'!$L$7</f>
        <v>2218.3067234603523</v>
      </c>
      <c r="O2717" s="86">
        <f>L2717*'Age distribution'!$L$8</f>
        <v>2262.9410085435561</v>
      </c>
      <c r="P2717" s="86">
        <f>L2717*'Age distribution'!$L$9</f>
        <v>2221.947143426702</v>
      </c>
      <c r="Q2717" s="86">
        <f>L2717*'Age distribution'!$L$10</f>
        <v>2145.3782484543717</v>
      </c>
      <c r="R2717" s="86">
        <f>L2717*'Age distribution'!$L$11</f>
        <v>1464.9070399570089</v>
      </c>
      <c r="S2717" s="86">
        <f t="shared" si="42"/>
        <v>11027</v>
      </c>
      <c r="U2717" s="6"/>
      <c r="V2717" s="6"/>
      <c r="W2717" s="6"/>
      <c r="X2717" s="6"/>
      <c r="Y2717" s="6"/>
      <c r="Z2717" s="6"/>
      <c r="AA2717" s="6"/>
      <c r="AB2717" s="6"/>
      <c r="AC2717" s="6"/>
      <c r="AD2717" s="6"/>
      <c r="AE2717" s="6"/>
      <c r="AF2717" s="6"/>
    </row>
    <row r="2718" spans="1:32" ht="15" customHeight="1">
      <c r="A2718" s="89" t="s">
        <v>7702</v>
      </c>
      <c r="B2718" s="89" t="s">
        <v>7523</v>
      </c>
      <c r="C2718" s="89" t="s">
        <v>7701</v>
      </c>
      <c r="D2718" s="227" t="s">
        <v>928</v>
      </c>
      <c r="E2718" s="228"/>
      <c r="F2718" s="228"/>
      <c r="G2718" s="229" t="s">
        <v>927</v>
      </c>
      <c r="H2718" s="229"/>
      <c r="I2718" s="229"/>
      <c r="J2718" s="76" t="s">
        <v>927</v>
      </c>
      <c r="K2718" s="77">
        <v>121190</v>
      </c>
      <c r="L2718" s="165">
        <v>123542</v>
      </c>
      <c r="M2718" s="85">
        <f>L2718*'Age distribution'!$L$6</f>
        <v>7993.9845468969588</v>
      </c>
      <c r="N2718" s="85">
        <f>L2718*'Age distribution'!$L$7</f>
        <v>24853.00165319115</v>
      </c>
      <c r="O2718" s="86">
        <f>L2718*'Age distribution'!$L$8</f>
        <v>25353.065936110277</v>
      </c>
      <c r="P2718" s="86">
        <f>L2718*'Age distribution'!$L$9</f>
        <v>24893.78743023684</v>
      </c>
      <c r="Q2718" s="86">
        <f>L2718*'Age distribution'!$L$10</f>
        <v>24035.940833458782</v>
      </c>
      <c r="R2718" s="86">
        <f>L2718*'Age distribution'!$L$11</f>
        <v>16412.219600105993</v>
      </c>
      <c r="S2718" s="86">
        <f t="shared" si="42"/>
        <v>123542</v>
      </c>
      <c r="U2718" s="6"/>
      <c r="V2718" s="6"/>
      <c r="W2718" s="6"/>
      <c r="X2718" s="6"/>
      <c r="Y2718" s="6"/>
      <c r="Z2718" s="6"/>
      <c r="AA2718" s="6"/>
      <c r="AB2718" s="6"/>
      <c r="AC2718" s="6"/>
      <c r="AD2718" s="6"/>
      <c r="AE2718" s="6"/>
      <c r="AF2718" s="6"/>
    </row>
    <row r="2719" spans="1:32" ht="15" customHeight="1">
      <c r="A2719" s="89" t="s">
        <v>7699</v>
      </c>
      <c r="B2719" s="89" t="s">
        <v>7523</v>
      </c>
      <c r="C2719" s="89" t="s">
        <v>7698</v>
      </c>
      <c r="D2719" s="227" t="s">
        <v>926</v>
      </c>
      <c r="E2719" s="228"/>
      <c r="F2719" s="228"/>
      <c r="G2719" s="229" t="s">
        <v>925</v>
      </c>
      <c r="H2719" s="229"/>
      <c r="I2719" s="229"/>
      <c r="J2719" s="76" t="s">
        <v>925</v>
      </c>
      <c r="K2719" s="77">
        <v>3352</v>
      </c>
      <c r="L2719" s="165">
        <v>3392</v>
      </c>
      <c r="M2719" s="85">
        <f>L2719*'Age distribution'!$L$6</f>
        <v>219.4848357892416</v>
      </c>
      <c r="N2719" s="85">
        <f>L2719*'Age distribution'!$L$7</f>
        <v>682.37021909653708</v>
      </c>
      <c r="O2719" s="86">
        <f>L2719*'Age distribution'!$L$8</f>
        <v>696.10010891264551</v>
      </c>
      <c r="P2719" s="86">
        <f>L2719*'Age distribution'!$L$9</f>
        <v>683.49004357516765</v>
      </c>
      <c r="Q2719" s="86">
        <f>L2719*'Age distribution'!$L$10</f>
        <v>659.93679321277136</v>
      </c>
      <c r="R2719" s="86">
        <f>L2719*'Age distribution'!$L$11</f>
        <v>450.61799941363694</v>
      </c>
      <c r="S2719" s="86">
        <f t="shared" si="42"/>
        <v>3392.0000000000005</v>
      </c>
      <c r="U2719" s="6"/>
      <c r="V2719" s="6"/>
      <c r="W2719" s="6"/>
      <c r="X2719" s="6"/>
      <c r="Y2719" s="6"/>
      <c r="Z2719" s="6"/>
      <c r="AA2719" s="6"/>
      <c r="AB2719" s="6"/>
      <c r="AC2719" s="6"/>
      <c r="AD2719" s="6"/>
      <c r="AE2719" s="6"/>
      <c r="AF2719" s="6"/>
    </row>
    <row r="2720" spans="1:32" ht="15" customHeight="1">
      <c r="A2720" s="89" t="s">
        <v>7696</v>
      </c>
      <c r="B2720" s="89" t="s">
        <v>7523</v>
      </c>
      <c r="C2720" s="89" t="s">
        <v>7695</v>
      </c>
      <c r="D2720" s="227" t="s">
        <v>924</v>
      </c>
      <c r="E2720" s="228"/>
      <c r="F2720" s="228"/>
      <c r="G2720" s="229" t="s">
        <v>923</v>
      </c>
      <c r="H2720" s="229"/>
      <c r="I2720" s="229"/>
      <c r="J2720" s="76" t="s">
        <v>923</v>
      </c>
      <c r="K2720" s="77">
        <v>3319</v>
      </c>
      <c r="L2720" s="165">
        <v>3425</v>
      </c>
      <c r="M2720" s="85">
        <f>L2720*'Age distribution'!$L$6</f>
        <v>221.62015406195533</v>
      </c>
      <c r="N2720" s="85">
        <f>L2720*'Age distribution'!$L$7</f>
        <v>689.00884445920974</v>
      </c>
      <c r="O2720" s="86">
        <f>L2720*'Age distribution'!$L$8</f>
        <v>702.87230926468487</v>
      </c>
      <c r="P2720" s="86">
        <f>L2720*'Age distribution'!$L$9</f>
        <v>690.13956345664781</v>
      </c>
      <c r="Q2720" s="86">
        <f>L2720*'Age distribution'!$L$10</f>
        <v>666.35716885428701</v>
      </c>
      <c r="R2720" s="86">
        <f>L2720*'Age distribution'!$L$11</f>
        <v>455.00195990321538</v>
      </c>
      <c r="S2720" s="86">
        <f t="shared" si="42"/>
        <v>3425</v>
      </c>
      <c r="U2720" s="6"/>
      <c r="V2720" s="6"/>
      <c r="W2720" s="6"/>
      <c r="X2720" s="6"/>
      <c r="Y2720" s="6"/>
      <c r="Z2720" s="6"/>
      <c r="AA2720" s="6"/>
      <c r="AB2720" s="6"/>
      <c r="AC2720" s="6"/>
      <c r="AD2720" s="6"/>
      <c r="AE2720" s="6"/>
      <c r="AF2720" s="6"/>
    </row>
    <row r="2721" spans="1:32" ht="15" customHeight="1">
      <c r="A2721" s="89" t="s">
        <v>7693</v>
      </c>
      <c r="B2721" s="89" t="s">
        <v>7523</v>
      </c>
      <c r="C2721" s="89" t="s">
        <v>7692</v>
      </c>
      <c r="D2721" s="227" t="s">
        <v>922</v>
      </c>
      <c r="E2721" s="228"/>
      <c r="F2721" s="228"/>
      <c r="G2721" s="229" t="s">
        <v>921</v>
      </c>
      <c r="H2721" s="229"/>
      <c r="I2721" s="229"/>
      <c r="J2721" s="76" t="s">
        <v>920</v>
      </c>
      <c r="K2721" s="77">
        <v>12851</v>
      </c>
      <c r="L2721" s="165">
        <v>12692</v>
      </c>
      <c r="M2721" s="85">
        <f>L2721*'Age distribution'!$L$6</f>
        <v>821.25634900856551</v>
      </c>
      <c r="N2721" s="85">
        <f>L2721*'Age distribution'!$L$7</f>
        <v>2553.255548577019</v>
      </c>
      <c r="O2721" s="86">
        <f>L2721*'Age distribution'!$L$8</f>
        <v>2604.6292990328116</v>
      </c>
      <c r="P2721" s="86">
        <f>L2721*'Age distribution'!$L$9</f>
        <v>2557.4456465377439</v>
      </c>
      <c r="Q2721" s="86">
        <f>L2721*'Age distribution'!$L$10</f>
        <v>2469.3153830944852</v>
      </c>
      <c r="R2721" s="86">
        <f>L2721*'Age distribution'!$L$11</f>
        <v>1686.0977737493749</v>
      </c>
      <c r="S2721" s="86">
        <f t="shared" si="42"/>
        <v>12692</v>
      </c>
      <c r="U2721" s="6"/>
      <c r="V2721" s="6"/>
      <c r="W2721" s="6"/>
      <c r="X2721" s="6"/>
      <c r="Y2721" s="6"/>
      <c r="Z2721" s="6"/>
      <c r="AA2721" s="6"/>
      <c r="AB2721" s="6"/>
      <c r="AC2721" s="6"/>
      <c r="AD2721" s="6"/>
      <c r="AE2721" s="6"/>
      <c r="AF2721" s="6"/>
    </row>
    <row r="2722" spans="1:32" ht="15" customHeight="1">
      <c r="A2722" s="89" t="s">
        <v>7690</v>
      </c>
      <c r="B2722" s="89" t="s">
        <v>7523</v>
      </c>
      <c r="C2722" s="89" t="s">
        <v>7689</v>
      </c>
      <c r="D2722" s="227" t="s">
        <v>919</v>
      </c>
      <c r="E2722" s="228"/>
      <c r="F2722" s="228"/>
      <c r="G2722" s="229" t="s">
        <v>918</v>
      </c>
      <c r="H2722" s="229"/>
      <c r="I2722" s="229"/>
      <c r="J2722" s="76" t="s">
        <v>918</v>
      </c>
      <c r="K2722" s="77">
        <v>13813</v>
      </c>
      <c r="L2722" s="165">
        <v>13727</v>
      </c>
      <c r="M2722" s="85">
        <f>L2722*'Age distribution'!$L$6</f>
        <v>888.22769483458706</v>
      </c>
      <c r="N2722" s="85">
        <f>L2722*'Age distribution'!$L$7</f>
        <v>2761.4669804062983</v>
      </c>
      <c r="O2722" s="86">
        <f>L2722*'Age distribution'!$L$8</f>
        <v>2817.0301282558626</v>
      </c>
      <c r="P2722" s="86">
        <f>L2722*'Age distribution'!$L$9</f>
        <v>2765.9987700932566</v>
      </c>
      <c r="Q2722" s="86">
        <f>L2722*'Age distribution'!$L$10</f>
        <v>2670.681710032934</v>
      </c>
      <c r="R2722" s="86">
        <f>L2722*'Age distribution'!$L$11</f>
        <v>1823.594716377062</v>
      </c>
      <c r="S2722" s="86">
        <f t="shared" si="42"/>
        <v>13727</v>
      </c>
      <c r="U2722" s="6"/>
      <c r="V2722" s="6"/>
      <c r="W2722" s="6"/>
      <c r="X2722" s="6"/>
      <c r="Y2722" s="6"/>
      <c r="Z2722" s="6"/>
      <c r="AA2722" s="6"/>
      <c r="AB2722" s="6"/>
      <c r="AC2722" s="6"/>
      <c r="AD2722" s="6"/>
      <c r="AE2722" s="6"/>
      <c r="AF2722" s="6"/>
    </row>
    <row r="2723" spans="1:32" ht="15" customHeight="1">
      <c r="A2723" s="89" t="s">
        <v>7687</v>
      </c>
      <c r="B2723" s="89" t="s">
        <v>7523</v>
      </c>
      <c r="C2723" s="89" t="s">
        <v>7686</v>
      </c>
      <c r="D2723" s="227" t="s">
        <v>917</v>
      </c>
      <c r="E2723" s="228"/>
      <c r="F2723" s="228"/>
      <c r="G2723" s="229" t="s">
        <v>916</v>
      </c>
      <c r="H2723" s="229"/>
      <c r="I2723" s="229"/>
      <c r="J2723" s="76" t="s">
        <v>916</v>
      </c>
      <c r="K2723" s="77">
        <v>7357</v>
      </c>
      <c r="L2723" s="165">
        <v>7308</v>
      </c>
      <c r="M2723" s="85">
        <f>L2723*'Age distribution'!$L$6</f>
        <v>472.87593748460426</v>
      </c>
      <c r="N2723" s="85">
        <f>L2723*'Age distribution'!$L$7</f>
        <v>1470.1537621336947</v>
      </c>
      <c r="O2723" s="86">
        <f>L2723*'Age distribution'!$L$8</f>
        <v>1499.7345506879758</v>
      </c>
      <c r="P2723" s="86">
        <f>L2723*'Age distribution'!$L$9</f>
        <v>1472.5664028441406</v>
      </c>
      <c r="Q2723" s="86">
        <f>L2723*'Age distribution'!$L$10</f>
        <v>1421.8213693393079</v>
      </c>
      <c r="R2723" s="86">
        <f>L2723*'Age distribution'!$L$11</f>
        <v>970.84797751027679</v>
      </c>
      <c r="S2723" s="86">
        <f t="shared" si="42"/>
        <v>7308</v>
      </c>
      <c r="U2723" s="6"/>
      <c r="V2723" s="6"/>
      <c r="W2723" s="6"/>
      <c r="X2723" s="6"/>
      <c r="Y2723" s="6"/>
      <c r="Z2723" s="6"/>
      <c r="AA2723" s="6"/>
      <c r="AB2723" s="6"/>
      <c r="AC2723" s="6"/>
      <c r="AD2723" s="6"/>
      <c r="AE2723" s="6"/>
      <c r="AF2723" s="6"/>
    </row>
    <row r="2724" spans="1:32" ht="15" customHeight="1">
      <c r="A2724" s="89" t="s">
        <v>7684</v>
      </c>
      <c r="B2724" s="89" t="s">
        <v>7523</v>
      </c>
      <c r="C2724" s="89" t="s">
        <v>7683</v>
      </c>
      <c r="D2724" s="227" t="s">
        <v>915</v>
      </c>
      <c r="E2724" s="228"/>
      <c r="F2724" s="228"/>
      <c r="G2724" s="229" t="s">
        <v>914</v>
      </c>
      <c r="H2724" s="229"/>
      <c r="I2724" s="229"/>
      <c r="J2724" s="76" t="s">
        <v>914</v>
      </c>
      <c r="K2724" s="77">
        <v>924</v>
      </c>
      <c r="L2724" s="166">
        <v>833</v>
      </c>
      <c r="M2724" s="85">
        <f>L2724*'Age distribution'!$L$6</f>
        <v>53.900609732440522</v>
      </c>
      <c r="N2724" s="85">
        <f>L2724*'Age distribution'!$L$7</f>
        <v>167.57499779110123</v>
      </c>
      <c r="O2724" s="86">
        <f>L2724*'Age distribution'!$L$8</f>
        <v>170.9467543408708</v>
      </c>
      <c r="P2724" s="86">
        <f>L2724*'Age distribution'!$L$9</f>
        <v>167.85000185675551</v>
      </c>
      <c r="Q2724" s="86">
        <f>L2724*'Age distribution'!$L$10</f>
        <v>162.06584573886749</v>
      </c>
      <c r="R2724" s="86">
        <f>L2724*'Age distribution'!$L$11</f>
        <v>110.6617905399645</v>
      </c>
      <c r="S2724" s="86">
        <f t="shared" si="42"/>
        <v>833.00000000000011</v>
      </c>
      <c r="U2724" s="6"/>
      <c r="V2724" s="6"/>
      <c r="W2724" s="6"/>
      <c r="X2724" s="6"/>
      <c r="Y2724" s="6"/>
      <c r="Z2724" s="6"/>
      <c r="AA2724" s="6"/>
      <c r="AB2724" s="6"/>
      <c r="AC2724" s="6"/>
      <c r="AD2724" s="6"/>
      <c r="AE2724" s="6"/>
      <c r="AF2724" s="6"/>
    </row>
    <row r="2725" spans="1:32" ht="15" customHeight="1">
      <c r="A2725" s="89" t="s">
        <v>7681</v>
      </c>
      <c r="B2725" s="89" t="s">
        <v>7523</v>
      </c>
      <c r="C2725" s="89" t="s">
        <v>7680</v>
      </c>
      <c r="D2725" s="227" t="s">
        <v>913</v>
      </c>
      <c r="E2725" s="228"/>
      <c r="F2725" s="228"/>
      <c r="G2725" s="229" t="s">
        <v>912</v>
      </c>
      <c r="H2725" s="229"/>
      <c r="I2725" s="229"/>
      <c r="J2725" s="76" t="s">
        <v>912</v>
      </c>
      <c r="K2725" s="77">
        <v>16592</v>
      </c>
      <c r="L2725" s="165">
        <v>16694</v>
      </c>
      <c r="M2725" s="85">
        <f>L2725*'Age distribution'!$L$6</f>
        <v>1080.2122195358488</v>
      </c>
      <c r="N2725" s="85">
        <f>L2725*'Age distribution'!$L$7</f>
        <v>3358.3397516502328</v>
      </c>
      <c r="O2725" s="86">
        <f>L2725*'Age distribution'!$L$8</f>
        <v>3425.9125053619414</v>
      </c>
      <c r="P2725" s="86">
        <f>L2725*'Age distribution'!$L$9</f>
        <v>3363.8510576190592</v>
      </c>
      <c r="Q2725" s="86">
        <f>L2725*'Age distribution'!$L$10</f>
        <v>3247.9318472564869</v>
      </c>
      <c r="R2725" s="86">
        <f>L2725*'Age distribution'!$L$11</f>
        <v>2217.7526185764314</v>
      </c>
      <c r="S2725" s="86">
        <f t="shared" si="42"/>
        <v>16694</v>
      </c>
      <c r="U2725" s="6"/>
      <c r="V2725" s="6"/>
      <c r="W2725" s="6"/>
      <c r="X2725" s="6"/>
      <c r="Y2725" s="6"/>
      <c r="Z2725" s="6"/>
      <c r="AA2725" s="6"/>
      <c r="AB2725" s="6"/>
      <c r="AC2725" s="6"/>
      <c r="AD2725" s="6"/>
      <c r="AE2725" s="6"/>
      <c r="AF2725" s="6"/>
    </row>
    <row r="2726" spans="1:32" ht="15" customHeight="1">
      <c r="A2726" s="89" t="s">
        <v>7678</v>
      </c>
      <c r="B2726" s="89" t="s">
        <v>7523</v>
      </c>
      <c r="C2726" s="89" t="s">
        <v>7677</v>
      </c>
      <c r="D2726" s="227" t="s">
        <v>911</v>
      </c>
      <c r="E2726" s="228"/>
      <c r="F2726" s="228"/>
      <c r="G2726" s="229" t="s">
        <v>910</v>
      </c>
      <c r="H2726" s="229"/>
      <c r="I2726" s="229"/>
      <c r="J2726" s="76" t="s">
        <v>910</v>
      </c>
      <c r="K2726" s="77">
        <v>78987</v>
      </c>
      <c r="L2726" s="165">
        <v>81184</v>
      </c>
      <c r="M2726" s="85">
        <f>L2726*'Age distribution'!$L$6</f>
        <v>5253.141777333075</v>
      </c>
      <c r="N2726" s="85">
        <f>L2726*'Age distribution'!$L$7</f>
        <v>16331.823074036929</v>
      </c>
      <c r="O2726" s="86">
        <f>L2726*'Age distribution'!$L$8</f>
        <v>16660.433738786622</v>
      </c>
      <c r="P2726" s="86">
        <f>L2726*'Age distribution'!$L$9</f>
        <v>16358.624910850947</v>
      </c>
      <c r="Q2726" s="86">
        <f>L2726*'Age distribution'!$L$10</f>
        <v>15794.902305479252</v>
      </c>
      <c r="R2726" s="86">
        <f>L2726*'Age distribution'!$L$11</f>
        <v>10785.074193513179</v>
      </c>
      <c r="S2726" s="86">
        <f t="shared" si="42"/>
        <v>81184</v>
      </c>
      <c r="U2726" s="6"/>
      <c r="V2726" s="6"/>
      <c r="W2726" s="6"/>
      <c r="X2726" s="6"/>
      <c r="Y2726" s="6"/>
      <c r="Z2726" s="6"/>
      <c r="AA2726" s="6"/>
      <c r="AB2726" s="6"/>
      <c r="AC2726" s="6"/>
      <c r="AD2726" s="6"/>
      <c r="AE2726" s="6"/>
      <c r="AF2726" s="6"/>
    </row>
    <row r="2727" spans="1:32" ht="15" customHeight="1">
      <c r="A2727" s="89" t="s">
        <v>7675</v>
      </c>
      <c r="B2727" s="89" t="s">
        <v>7523</v>
      </c>
      <c r="C2727" s="89" t="s">
        <v>7674</v>
      </c>
      <c r="D2727" s="227" t="s">
        <v>909</v>
      </c>
      <c r="E2727" s="228"/>
      <c r="F2727" s="228"/>
      <c r="G2727" s="229" t="s">
        <v>908</v>
      </c>
      <c r="H2727" s="229"/>
      <c r="I2727" s="229"/>
      <c r="J2727" s="76" t="s">
        <v>908</v>
      </c>
      <c r="K2727" s="77">
        <v>10509</v>
      </c>
      <c r="L2727" s="165">
        <v>10559</v>
      </c>
      <c r="M2727" s="85">
        <f>L2727*'Age distribution'!$L$6</f>
        <v>683.23714065406898</v>
      </c>
      <c r="N2727" s="85">
        <f>L2727*'Age distribution'!$L$7</f>
        <v>2124.1589455897215</v>
      </c>
      <c r="O2727" s="86">
        <f>L2727*'Age distribution'!$L$8</f>
        <v>2166.8988944600897</v>
      </c>
      <c r="P2727" s="86">
        <f>L2727*'Age distribution'!$L$9</f>
        <v>2127.6448614711662</v>
      </c>
      <c r="Q2727" s="86">
        <f>L2727*'Age distribution'!$L$10</f>
        <v>2054.3256484474209</v>
      </c>
      <c r="R2727" s="86">
        <f>L2727*'Age distribution'!$L$11</f>
        <v>1402.7345093775332</v>
      </c>
      <c r="S2727" s="86">
        <f t="shared" si="42"/>
        <v>10559</v>
      </c>
      <c r="U2727" s="6"/>
      <c r="V2727" s="6"/>
      <c r="W2727" s="6"/>
      <c r="X2727" s="6"/>
      <c r="Y2727" s="6"/>
      <c r="Z2727" s="6"/>
      <c r="AA2727" s="6"/>
      <c r="AB2727" s="6"/>
      <c r="AC2727" s="6"/>
      <c r="AD2727" s="6"/>
      <c r="AE2727" s="6"/>
      <c r="AF2727" s="6"/>
    </row>
    <row r="2728" spans="1:32" ht="15" customHeight="1">
      <c r="A2728" s="89" t="s">
        <v>7672</v>
      </c>
      <c r="B2728" s="89" t="s">
        <v>7523</v>
      </c>
      <c r="C2728" s="89" t="s">
        <v>7671</v>
      </c>
      <c r="D2728" s="227" t="s">
        <v>907</v>
      </c>
      <c r="E2728" s="228"/>
      <c r="F2728" s="228"/>
      <c r="G2728" s="229" t="s">
        <v>906</v>
      </c>
      <c r="H2728" s="229"/>
      <c r="I2728" s="229"/>
      <c r="J2728" s="76" t="s">
        <v>906</v>
      </c>
      <c r="K2728" s="77">
        <v>53402</v>
      </c>
      <c r="L2728" s="165">
        <v>53706</v>
      </c>
      <c r="M2728" s="85">
        <f>L2728*'Age distribution'!$L$6</f>
        <v>3475.1334289201091</v>
      </c>
      <c r="N2728" s="85">
        <f>L2728*'Age distribution'!$L$7</f>
        <v>10804.061022051479</v>
      </c>
      <c r="O2728" s="86">
        <f>L2728*'Age distribution'!$L$8</f>
        <v>11021.44824565523</v>
      </c>
      <c r="P2728" s="86">
        <f>L2728*'Age distribution'!$L$9</f>
        <v>10821.791356205174</v>
      </c>
      <c r="Q2728" s="86">
        <f>L2728*'Age distribution'!$L$10</f>
        <v>10448.869521310464</v>
      </c>
      <c r="R2728" s="86">
        <f>L2728*'Age distribution'!$L$11</f>
        <v>7134.6964258575426</v>
      </c>
      <c r="S2728" s="86">
        <f t="shared" si="42"/>
        <v>53706</v>
      </c>
      <c r="U2728" s="6"/>
      <c r="V2728" s="6"/>
      <c r="W2728" s="6"/>
      <c r="X2728" s="6"/>
      <c r="Y2728" s="6"/>
      <c r="Z2728" s="6"/>
      <c r="AA2728" s="6"/>
      <c r="AB2728" s="6"/>
      <c r="AC2728" s="6"/>
      <c r="AD2728" s="6"/>
      <c r="AE2728" s="6"/>
      <c r="AF2728" s="6"/>
    </row>
    <row r="2729" spans="1:32" ht="15" customHeight="1">
      <c r="A2729" s="89" t="s">
        <v>7670</v>
      </c>
      <c r="B2729" s="89" t="s">
        <v>7523</v>
      </c>
      <c r="C2729" s="89" t="s">
        <v>7669</v>
      </c>
      <c r="D2729" s="227" t="s">
        <v>905</v>
      </c>
      <c r="E2729" s="228"/>
      <c r="F2729" s="228"/>
      <c r="G2729" s="229" t="s">
        <v>904</v>
      </c>
      <c r="H2729" s="229"/>
      <c r="I2729" s="229"/>
      <c r="J2729" s="76" t="s">
        <v>904</v>
      </c>
      <c r="K2729" s="77">
        <v>10864</v>
      </c>
      <c r="L2729" s="165">
        <v>10645</v>
      </c>
      <c r="M2729" s="85">
        <f>L2729*'Age distribution'!$L$6</f>
        <v>688.80190948598965</v>
      </c>
      <c r="N2729" s="85">
        <f>L2729*'Age distribution'!$L$7</f>
        <v>2141.4596056257774</v>
      </c>
      <c r="O2729" s="86">
        <f>L2729*'Age distribution'!$L$8</f>
        <v>2184.5476590138892</v>
      </c>
      <c r="P2729" s="86">
        <f>L2729*'Age distribution'!$L$9</f>
        <v>2144.973913283508</v>
      </c>
      <c r="Q2729" s="86">
        <f>L2729*'Age distribution'!$L$10</f>
        <v>2071.0575364828865</v>
      </c>
      <c r="R2729" s="86">
        <f>L2729*'Age distribution'!$L$11</f>
        <v>1414.1593761079496</v>
      </c>
      <c r="S2729" s="86">
        <f t="shared" si="42"/>
        <v>10645</v>
      </c>
      <c r="U2729" s="6"/>
      <c r="V2729" s="6"/>
      <c r="W2729" s="6"/>
      <c r="X2729" s="6"/>
      <c r="Y2729" s="6"/>
      <c r="Z2729" s="6"/>
      <c r="AA2729" s="6"/>
      <c r="AB2729" s="6"/>
      <c r="AC2729" s="6"/>
      <c r="AD2729" s="6"/>
      <c r="AE2729" s="6"/>
      <c r="AF2729" s="6"/>
    </row>
    <row r="2730" spans="1:32" ht="15" customHeight="1">
      <c r="A2730" s="89" t="s">
        <v>7667</v>
      </c>
      <c r="B2730" s="89" t="s">
        <v>7523</v>
      </c>
      <c r="C2730" s="89" t="s">
        <v>7666</v>
      </c>
      <c r="D2730" s="227" t="s">
        <v>903</v>
      </c>
      <c r="E2730" s="228"/>
      <c r="F2730" s="228"/>
      <c r="G2730" s="229" t="s">
        <v>902</v>
      </c>
      <c r="H2730" s="229"/>
      <c r="I2730" s="229"/>
      <c r="J2730" s="76" t="s">
        <v>902</v>
      </c>
      <c r="K2730" s="77">
        <v>8846</v>
      </c>
      <c r="L2730" s="165">
        <v>8873</v>
      </c>
      <c r="M2730" s="85">
        <f>L2730*'Age distribution'!$L$6</f>
        <v>574.14178890269477</v>
      </c>
      <c r="N2730" s="85">
        <f>L2730*'Age distribution'!$L$7</f>
        <v>1784.9855406968081</v>
      </c>
      <c r="O2730" s="86">
        <f>L2730*'Age distribution'!$L$8</f>
        <v>1820.9010219286274</v>
      </c>
      <c r="P2730" s="86">
        <f>L2730*'Age distribution'!$L$9</f>
        <v>1787.9148457082731</v>
      </c>
      <c r="Q2730" s="86">
        <f>L2730*'Age distribution'!$L$10</f>
        <v>1726.3028202172522</v>
      </c>
      <c r="R2730" s="86">
        <f>L2730*'Age distribution'!$L$11</f>
        <v>1178.7539825463446</v>
      </c>
      <c r="S2730" s="86">
        <f t="shared" si="42"/>
        <v>8873</v>
      </c>
      <c r="U2730" s="6"/>
      <c r="V2730" s="6"/>
      <c r="W2730" s="6"/>
      <c r="X2730" s="6"/>
      <c r="Y2730" s="6"/>
      <c r="Z2730" s="6"/>
      <c r="AA2730" s="6"/>
      <c r="AB2730" s="6"/>
      <c r="AC2730" s="6"/>
      <c r="AD2730" s="6"/>
      <c r="AE2730" s="6"/>
      <c r="AF2730" s="6"/>
    </row>
    <row r="2731" spans="1:32" ht="15" customHeight="1">
      <c r="A2731" s="89" t="s">
        <v>7664</v>
      </c>
      <c r="B2731" s="89" t="s">
        <v>7523</v>
      </c>
      <c r="C2731" s="89" t="s">
        <v>7663</v>
      </c>
      <c r="D2731" s="227" t="s">
        <v>901</v>
      </c>
      <c r="E2731" s="228"/>
      <c r="F2731" s="228"/>
      <c r="G2731" s="229" t="s">
        <v>900</v>
      </c>
      <c r="H2731" s="229"/>
      <c r="I2731" s="229"/>
      <c r="J2731" s="76" t="s">
        <v>900</v>
      </c>
      <c r="K2731" s="77">
        <v>26464</v>
      </c>
      <c r="L2731" s="165">
        <v>26858</v>
      </c>
      <c r="M2731" s="85">
        <f>L2731*'Age distribution'!$L$6</f>
        <v>1737.8902475316777</v>
      </c>
      <c r="N2731" s="85">
        <f>L2731*'Age distribution'!$L$7</f>
        <v>5403.036363353418</v>
      </c>
      <c r="O2731" s="86">
        <f>L2731*'Age distribution'!$L$8</f>
        <v>5511.7502137900456</v>
      </c>
      <c r="P2731" s="86">
        <f>L2731*'Age distribution'!$L$9</f>
        <v>5411.9031811149334</v>
      </c>
      <c r="Q2731" s="86">
        <f>L2731*'Age distribution'!$L$10</f>
        <v>5225.4075448433405</v>
      </c>
      <c r="R2731" s="86">
        <f>L2731*'Age distribution'!$L$11</f>
        <v>3568.0124493665862</v>
      </c>
      <c r="S2731" s="86">
        <f t="shared" si="42"/>
        <v>26858</v>
      </c>
      <c r="U2731" s="6"/>
      <c r="V2731" s="6"/>
      <c r="W2731" s="6"/>
      <c r="X2731" s="6"/>
      <c r="Y2731" s="6"/>
      <c r="Z2731" s="6"/>
      <c r="AA2731" s="6"/>
      <c r="AB2731" s="6"/>
      <c r="AC2731" s="6"/>
      <c r="AD2731" s="6"/>
      <c r="AE2731" s="6"/>
      <c r="AF2731" s="6"/>
    </row>
    <row r="2732" spans="1:32" ht="15" customHeight="1">
      <c r="A2732" s="89" t="s">
        <v>7661</v>
      </c>
      <c r="B2732" s="89" t="s">
        <v>7523</v>
      </c>
      <c r="C2732" s="89" t="s">
        <v>7660</v>
      </c>
      <c r="D2732" s="227" t="s">
        <v>899</v>
      </c>
      <c r="E2732" s="228"/>
      <c r="F2732" s="228"/>
      <c r="G2732" s="229" t="s">
        <v>898</v>
      </c>
      <c r="H2732" s="229"/>
      <c r="I2732" s="229"/>
      <c r="J2732" s="76" t="s">
        <v>897</v>
      </c>
      <c r="K2732" s="77">
        <v>64547</v>
      </c>
      <c r="L2732" s="165">
        <v>64349</v>
      </c>
      <c r="M2732" s="85">
        <f>L2732*'Age distribution'!$L$6</f>
        <v>4163.8059251774494</v>
      </c>
      <c r="N2732" s="85">
        <f>L2732*'Age distribution'!$L$7</f>
        <v>12945.118286746187</v>
      </c>
      <c r="O2732" s="86">
        <f>L2732*'Age distribution'!$L$8</f>
        <v>13205.585468284147</v>
      </c>
      <c r="P2732" s="86">
        <f>L2732*'Age distribution'!$L$9</f>
        <v>12966.362268283745</v>
      </c>
      <c r="Q2732" s="86">
        <f>L2732*'Age distribution'!$L$10</f>
        <v>12519.537944118107</v>
      </c>
      <c r="R2732" s="86">
        <f>L2732*'Age distribution'!$L$11</f>
        <v>8548.590107390366</v>
      </c>
      <c r="S2732" s="86">
        <f t="shared" si="42"/>
        <v>64349</v>
      </c>
      <c r="U2732" s="6"/>
      <c r="V2732" s="6"/>
      <c r="W2732" s="6"/>
      <c r="X2732" s="6"/>
      <c r="Y2732" s="6"/>
      <c r="Z2732" s="6"/>
      <c r="AA2732" s="6"/>
      <c r="AB2732" s="6"/>
      <c r="AC2732" s="6"/>
      <c r="AD2732" s="6"/>
      <c r="AE2732" s="6"/>
      <c r="AF2732" s="6"/>
    </row>
    <row r="2733" spans="1:32" ht="15" customHeight="1">
      <c r="A2733" s="89" t="s">
        <v>7658</v>
      </c>
      <c r="B2733" s="89" t="s">
        <v>7523</v>
      </c>
      <c r="C2733" s="89" t="s">
        <v>7657</v>
      </c>
      <c r="D2733" s="227" t="s">
        <v>896</v>
      </c>
      <c r="E2733" s="228"/>
      <c r="F2733" s="228"/>
      <c r="G2733" s="229" t="s">
        <v>895</v>
      </c>
      <c r="H2733" s="229"/>
      <c r="I2733" s="229"/>
      <c r="J2733" s="76" t="s">
        <v>895</v>
      </c>
      <c r="K2733" s="77">
        <v>6138</v>
      </c>
      <c r="L2733" s="165">
        <v>6060</v>
      </c>
      <c r="M2733" s="85">
        <f>L2733*'Age distribution'!$L$6</f>
        <v>392.12208280743044</v>
      </c>
      <c r="N2733" s="85">
        <f>L2733*'Age distribution'!$L$7</f>
        <v>1219.0930211453463</v>
      </c>
      <c r="O2733" s="86">
        <f>L2733*'Age distribution'!$L$8</f>
        <v>1243.6222464653986</v>
      </c>
      <c r="P2733" s="86">
        <f>L2733*'Age distribution'!$L$9</f>
        <v>1221.0936509627111</v>
      </c>
      <c r="Q2733" s="86">
        <f>L2733*'Age distribution'!$L$10</f>
        <v>1179.0144359874394</v>
      </c>
      <c r="R2733" s="86">
        <f>L2733*'Age distribution'!$L$11</f>
        <v>805.05456263167446</v>
      </c>
      <c r="S2733" s="86">
        <f t="shared" si="42"/>
        <v>6060</v>
      </c>
      <c r="U2733" s="6"/>
      <c r="V2733" s="6"/>
      <c r="W2733" s="6"/>
      <c r="X2733" s="6"/>
      <c r="Y2733" s="6"/>
      <c r="Z2733" s="6"/>
      <c r="AA2733" s="6"/>
      <c r="AB2733" s="6"/>
      <c r="AC2733" s="6"/>
      <c r="AD2733" s="6"/>
      <c r="AE2733" s="6"/>
      <c r="AF2733" s="6"/>
    </row>
    <row r="2734" spans="1:32" ht="15" customHeight="1">
      <c r="A2734" s="89" t="s">
        <v>7655</v>
      </c>
      <c r="B2734" s="89" t="s">
        <v>7523</v>
      </c>
      <c r="C2734" s="89" t="s">
        <v>7654</v>
      </c>
      <c r="D2734" s="227" t="s">
        <v>894</v>
      </c>
      <c r="E2734" s="228"/>
      <c r="F2734" s="228"/>
      <c r="G2734" s="229" t="s">
        <v>893</v>
      </c>
      <c r="H2734" s="229"/>
      <c r="I2734" s="229"/>
      <c r="J2734" s="76" t="s">
        <v>893</v>
      </c>
      <c r="K2734" s="77">
        <v>3500</v>
      </c>
      <c r="L2734" s="165">
        <v>3305</v>
      </c>
      <c r="M2734" s="85">
        <f>L2734*'Age distribution'!$L$6</f>
        <v>213.85536034299631</v>
      </c>
      <c r="N2734" s="85">
        <f>L2734*'Age distribution'!$L$7</f>
        <v>664.86838859494549</v>
      </c>
      <c r="O2734" s="86">
        <f>L2734*'Age distribution'!$L$8</f>
        <v>678.24612616636011</v>
      </c>
      <c r="P2734" s="86">
        <f>L2734*'Age distribution'!$L$9</f>
        <v>665.95949116035649</v>
      </c>
      <c r="Q2734" s="86">
        <f>L2734*'Age distribution'!$L$10</f>
        <v>643.01034833968436</v>
      </c>
      <c r="R2734" s="86">
        <f>L2734*'Age distribution'!$L$11</f>
        <v>439.06028539565744</v>
      </c>
      <c r="S2734" s="86">
        <f t="shared" si="42"/>
        <v>3305.0000000000005</v>
      </c>
      <c r="U2734" s="6"/>
      <c r="V2734" s="6"/>
      <c r="W2734" s="6"/>
      <c r="X2734" s="6"/>
      <c r="Y2734" s="6"/>
      <c r="Z2734" s="6"/>
      <c r="AA2734" s="6"/>
      <c r="AB2734" s="6"/>
      <c r="AC2734" s="6"/>
      <c r="AD2734" s="6"/>
      <c r="AE2734" s="6"/>
      <c r="AF2734" s="6"/>
    </row>
    <row r="2735" spans="1:32" ht="15" customHeight="1">
      <c r="A2735" s="89" t="s">
        <v>7652</v>
      </c>
      <c r="B2735" s="89" t="s">
        <v>7523</v>
      </c>
      <c r="C2735" s="89" t="s">
        <v>7651</v>
      </c>
      <c r="D2735" s="227" t="s">
        <v>892</v>
      </c>
      <c r="E2735" s="228"/>
      <c r="F2735" s="228"/>
      <c r="G2735" s="229" t="s">
        <v>891</v>
      </c>
      <c r="H2735" s="229"/>
      <c r="I2735" s="229"/>
      <c r="J2735" s="76" t="s">
        <v>891</v>
      </c>
      <c r="K2735" s="77">
        <v>16956</v>
      </c>
      <c r="L2735" s="165">
        <v>16891</v>
      </c>
      <c r="M2735" s="85">
        <f>L2735*'Age distribution'!$L$6</f>
        <v>1092.9594225578066</v>
      </c>
      <c r="N2735" s="85">
        <f>L2735*'Age distribution'!$L$7</f>
        <v>3397.9703333607335</v>
      </c>
      <c r="O2735" s="86">
        <f>L2735*'Age distribution'!$L$8</f>
        <v>3466.3404892816911</v>
      </c>
      <c r="P2735" s="86">
        <f>L2735*'Age distribution'!$L$9</f>
        <v>3403.5466763054706</v>
      </c>
      <c r="Q2735" s="86">
        <f>L2735*'Age distribution'!$L$10</f>
        <v>3286.2595442679599</v>
      </c>
      <c r="R2735" s="86">
        <f>L2735*'Age distribution'!$L$11</f>
        <v>2243.9235342263387</v>
      </c>
      <c r="S2735" s="86">
        <f t="shared" si="42"/>
        <v>16891</v>
      </c>
      <c r="U2735" s="6"/>
      <c r="V2735" s="6"/>
      <c r="W2735" s="6"/>
      <c r="X2735" s="6"/>
      <c r="Y2735" s="6"/>
      <c r="Z2735" s="6"/>
      <c r="AA2735" s="6"/>
      <c r="AB2735" s="6"/>
      <c r="AC2735" s="6"/>
      <c r="AD2735" s="6"/>
      <c r="AE2735" s="6"/>
      <c r="AF2735" s="6"/>
    </row>
    <row r="2736" spans="1:32" ht="15" customHeight="1">
      <c r="A2736" s="89" t="s">
        <v>7649</v>
      </c>
      <c r="B2736" s="89" t="s">
        <v>7523</v>
      </c>
      <c r="C2736" s="89" t="s">
        <v>7648</v>
      </c>
      <c r="D2736" s="227" t="s">
        <v>890</v>
      </c>
      <c r="E2736" s="228"/>
      <c r="F2736" s="228"/>
      <c r="G2736" s="229" t="s">
        <v>889</v>
      </c>
      <c r="H2736" s="229"/>
      <c r="I2736" s="229"/>
      <c r="J2736" s="76" t="s">
        <v>889</v>
      </c>
      <c r="K2736" s="77">
        <v>3367</v>
      </c>
      <c r="L2736" s="165">
        <v>3339</v>
      </c>
      <c r="M2736" s="85">
        <f>L2736*'Age distribution'!$L$6</f>
        <v>216.05538523003469</v>
      </c>
      <c r="N2736" s="85">
        <f>L2736*'Age distribution'!$L$7</f>
        <v>671.70818442315363</v>
      </c>
      <c r="O2736" s="86">
        <f>L2736*'Age distribution'!$L$8</f>
        <v>685.22354471088545</v>
      </c>
      <c r="P2736" s="86">
        <f>L2736*'Age distribution'!$L$9</f>
        <v>672.81051164430562</v>
      </c>
      <c r="Q2736" s="86">
        <f>L2736*'Age distribution'!$L$10</f>
        <v>649.62528081882181</v>
      </c>
      <c r="R2736" s="86">
        <f>L2736*'Age distribution'!$L$11</f>
        <v>443.57709317279887</v>
      </c>
      <c r="S2736" s="86">
        <f t="shared" si="42"/>
        <v>3339.0000000000005</v>
      </c>
      <c r="U2736" s="6"/>
      <c r="V2736" s="6"/>
      <c r="W2736" s="6"/>
      <c r="X2736" s="6"/>
      <c r="Y2736" s="6"/>
      <c r="Z2736" s="6"/>
      <c r="AA2736" s="6"/>
      <c r="AB2736" s="6"/>
      <c r="AC2736" s="6"/>
      <c r="AD2736" s="6"/>
      <c r="AE2736" s="6"/>
      <c r="AF2736" s="6"/>
    </row>
    <row r="2737" spans="1:32" ht="15" customHeight="1">
      <c r="A2737" s="89" t="s">
        <v>7646</v>
      </c>
      <c r="B2737" s="89" t="s">
        <v>7523</v>
      </c>
      <c r="C2737" s="89" t="s">
        <v>1056</v>
      </c>
      <c r="D2737" s="227" t="s">
        <v>888</v>
      </c>
      <c r="E2737" s="228"/>
      <c r="F2737" s="228"/>
      <c r="G2737" s="229" t="s">
        <v>887</v>
      </c>
      <c r="H2737" s="229"/>
      <c r="I2737" s="229"/>
      <c r="J2737" s="76" t="s">
        <v>887</v>
      </c>
      <c r="K2737" s="77">
        <v>25426</v>
      </c>
      <c r="L2737" s="165">
        <v>25669</v>
      </c>
      <c r="M2737" s="85">
        <f>L2737*'Age distribution'!$L$6</f>
        <v>1660.9540830996589</v>
      </c>
      <c r="N2737" s="85">
        <f>L2737*'Age distribution'!$L$7</f>
        <v>5163.8446798316654</v>
      </c>
      <c r="O2737" s="86">
        <f>L2737*'Age distribution'!$L$8</f>
        <v>5267.7457829241448</v>
      </c>
      <c r="P2737" s="86">
        <f>L2737*'Age distribution'!$L$9</f>
        <v>5172.3189647791796</v>
      </c>
      <c r="Q2737" s="86">
        <f>L2737*'Age distribution'!$L$10</f>
        <v>4994.0794649111522</v>
      </c>
      <c r="R2737" s="86">
        <f>L2737*'Age distribution'!$L$11</f>
        <v>3410.0570244542</v>
      </c>
      <c r="S2737" s="86">
        <f t="shared" si="42"/>
        <v>25669</v>
      </c>
      <c r="U2737" s="6"/>
      <c r="V2737" s="6"/>
      <c r="W2737" s="6"/>
      <c r="X2737" s="6"/>
      <c r="Y2737" s="6"/>
      <c r="Z2737" s="6"/>
      <c r="AA2737" s="6"/>
      <c r="AB2737" s="6"/>
      <c r="AC2737" s="6"/>
      <c r="AD2737" s="6"/>
      <c r="AE2737" s="6"/>
      <c r="AF2737" s="6"/>
    </row>
    <row r="2738" spans="1:32" ht="15" customHeight="1">
      <c r="A2738" s="89" t="s">
        <v>7644</v>
      </c>
      <c r="B2738" s="89" t="s">
        <v>7523</v>
      </c>
      <c r="C2738" s="89" t="s">
        <v>7643</v>
      </c>
      <c r="D2738" s="227" t="s">
        <v>886</v>
      </c>
      <c r="E2738" s="228"/>
      <c r="F2738" s="228"/>
      <c r="G2738" s="229" t="s">
        <v>885</v>
      </c>
      <c r="H2738" s="229"/>
      <c r="I2738" s="229"/>
      <c r="J2738" s="76" t="s">
        <v>885</v>
      </c>
      <c r="K2738" s="77">
        <v>3031</v>
      </c>
      <c r="L2738" s="165">
        <v>3040</v>
      </c>
      <c r="M2738" s="85">
        <f>L2738*'Age distribution'!$L$6</f>
        <v>196.7081075469618</v>
      </c>
      <c r="N2738" s="85">
        <f>L2738*'Age distribution'!$L$7</f>
        <v>611.55821522802853</v>
      </c>
      <c r="O2738" s="86">
        <f>L2738*'Age distribution'!$L$8</f>
        <v>623.86330515755969</v>
      </c>
      <c r="P2738" s="86">
        <f>L2738*'Age distribution'!$L$9</f>
        <v>612.56183150604647</v>
      </c>
      <c r="Q2738" s="86">
        <f>L2738*'Age distribution'!$L$10</f>
        <v>591.45278636993658</v>
      </c>
      <c r="R2738" s="86">
        <f>L2738*'Age distribution'!$L$11</f>
        <v>403.85575419146704</v>
      </c>
      <c r="S2738" s="86">
        <f t="shared" si="42"/>
        <v>3040</v>
      </c>
      <c r="U2738" s="6"/>
      <c r="V2738" s="6"/>
      <c r="W2738" s="6"/>
      <c r="X2738" s="6"/>
      <c r="Y2738" s="6"/>
      <c r="Z2738" s="6"/>
      <c r="AA2738" s="6"/>
      <c r="AB2738" s="6"/>
      <c r="AC2738" s="6"/>
      <c r="AD2738" s="6"/>
      <c r="AE2738" s="6"/>
      <c r="AF2738" s="6"/>
    </row>
    <row r="2739" spans="1:32" ht="15" customHeight="1">
      <c r="A2739" s="89" t="s">
        <v>7641</v>
      </c>
      <c r="B2739" s="89" t="s">
        <v>7523</v>
      </c>
      <c r="C2739" s="89" t="s">
        <v>7640</v>
      </c>
      <c r="D2739" s="227" t="s">
        <v>884</v>
      </c>
      <c r="E2739" s="228"/>
      <c r="F2739" s="228"/>
      <c r="G2739" s="229" t="s">
        <v>883</v>
      </c>
      <c r="H2739" s="229"/>
      <c r="I2739" s="229"/>
      <c r="J2739" s="76" t="s">
        <v>883</v>
      </c>
      <c r="K2739" s="77">
        <v>210434</v>
      </c>
      <c r="L2739" s="165">
        <v>212891</v>
      </c>
      <c r="M2739" s="85">
        <f>L2739*'Age distribution'!$L$6</f>
        <v>13775.455830190871</v>
      </c>
      <c r="N2739" s="85">
        <f>L2739*'Age distribution'!$L$7</f>
        <v>42827.381578325731</v>
      </c>
      <c r="O2739" s="86">
        <f>L2739*'Age distribution'!$L$8</f>
        <v>43689.106216545406</v>
      </c>
      <c r="P2739" s="86">
        <f>L2739*'Age distribution'!$L$9</f>
        <v>42897.664760247942</v>
      </c>
      <c r="Q2739" s="86">
        <f>L2739*'Age distribution'!$L$10</f>
        <v>41419.39971811913</v>
      </c>
      <c r="R2739" s="86">
        <f>L2739*'Age distribution'!$L$11</f>
        <v>28281.991896570926</v>
      </c>
      <c r="S2739" s="86">
        <f t="shared" si="42"/>
        <v>212891</v>
      </c>
      <c r="U2739" s="6"/>
      <c r="V2739" s="6"/>
      <c r="W2739" s="6"/>
      <c r="X2739" s="6"/>
      <c r="Y2739" s="6"/>
      <c r="Z2739" s="6"/>
      <c r="AA2739" s="6"/>
      <c r="AB2739" s="6"/>
      <c r="AC2739" s="6"/>
      <c r="AD2739" s="6"/>
      <c r="AE2739" s="6"/>
      <c r="AF2739" s="6"/>
    </row>
    <row r="2740" spans="1:32" ht="15" customHeight="1">
      <c r="A2740" s="89" t="s">
        <v>7638</v>
      </c>
      <c r="B2740" s="89" t="s">
        <v>7523</v>
      </c>
      <c r="C2740" s="89" t="s">
        <v>7637</v>
      </c>
      <c r="D2740" s="227" t="s">
        <v>882</v>
      </c>
      <c r="E2740" s="228"/>
      <c r="F2740" s="228"/>
      <c r="G2740" s="229" t="s">
        <v>881</v>
      </c>
      <c r="H2740" s="229"/>
      <c r="I2740" s="229"/>
      <c r="J2740" s="76" t="s">
        <v>881</v>
      </c>
      <c r="K2740" s="77">
        <v>8510</v>
      </c>
      <c r="L2740" s="165">
        <v>8478</v>
      </c>
      <c r="M2740" s="85">
        <f>L2740*'Age distribution'!$L$6</f>
        <v>548.58267624445466</v>
      </c>
      <c r="N2740" s="85">
        <f>L2740*'Age distribution'!$L$7</f>
        <v>1705.5232068102716</v>
      </c>
      <c r="O2740" s="86">
        <f>L2740*'Age distribution'!$L$8</f>
        <v>1739.8398358966417</v>
      </c>
      <c r="P2740" s="86">
        <f>L2740*'Age distribution'!$L$9</f>
        <v>1708.3221077329808</v>
      </c>
      <c r="Q2740" s="86">
        <f>L2740*'Age distribution'!$L$10</f>
        <v>1649.4528693566849</v>
      </c>
      <c r="R2740" s="86">
        <f>L2740*'Age distribution'!$L$11</f>
        <v>1126.2793039589665</v>
      </c>
      <c r="S2740" s="86">
        <f t="shared" si="42"/>
        <v>8478</v>
      </c>
      <c r="U2740" s="6"/>
      <c r="V2740" s="6"/>
      <c r="W2740" s="6"/>
      <c r="X2740" s="6"/>
      <c r="Y2740" s="6"/>
      <c r="Z2740" s="6"/>
      <c r="AA2740" s="6"/>
      <c r="AB2740" s="6"/>
      <c r="AC2740" s="6"/>
      <c r="AD2740" s="6"/>
      <c r="AE2740" s="6"/>
      <c r="AF2740" s="6"/>
    </row>
    <row r="2741" spans="1:32" ht="15" customHeight="1">
      <c r="A2741" s="89" t="s">
        <v>7635</v>
      </c>
      <c r="B2741" s="89" t="s">
        <v>7523</v>
      </c>
      <c r="C2741" s="89" t="s">
        <v>7634</v>
      </c>
      <c r="D2741" s="227" t="s">
        <v>880</v>
      </c>
      <c r="E2741" s="228"/>
      <c r="F2741" s="228"/>
      <c r="G2741" s="229" t="s">
        <v>879</v>
      </c>
      <c r="H2741" s="229"/>
      <c r="I2741" s="229"/>
      <c r="J2741" s="76" t="s">
        <v>879</v>
      </c>
      <c r="K2741" s="77">
        <v>61160</v>
      </c>
      <c r="L2741" s="165">
        <v>61580</v>
      </c>
      <c r="M2741" s="85">
        <f>L2741*'Age distribution'!$L$6</f>
        <v>3984.6333101124696</v>
      </c>
      <c r="N2741" s="85">
        <f>L2741*'Age distribution'!$L$7</f>
        <v>12388.077267678287</v>
      </c>
      <c r="O2741" s="86">
        <f>L2741*'Age distribution'!$L$8</f>
        <v>12637.336293290304</v>
      </c>
      <c r="P2741" s="86">
        <f>L2741*'Age distribution'!$L$9</f>
        <v>12408.407100046823</v>
      </c>
      <c r="Q2741" s="86">
        <f>L2741*'Age distribution'!$L$10</f>
        <v>11980.810060743648</v>
      </c>
      <c r="R2741" s="86">
        <f>L2741*'Age distribution'!$L$11</f>
        <v>8180.7359681284679</v>
      </c>
      <c r="S2741" s="86">
        <f t="shared" si="42"/>
        <v>61580</v>
      </c>
      <c r="U2741" s="6"/>
      <c r="V2741" s="6"/>
      <c r="W2741" s="6"/>
      <c r="X2741" s="6"/>
      <c r="Y2741" s="6"/>
      <c r="Z2741" s="6"/>
      <c r="AA2741" s="6"/>
      <c r="AB2741" s="6"/>
      <c r="AC2741" s="6"/>
      <c r="AD2741" s="6"/>
      <c r="AE2741" s="6"/>
      <c r="AF2741" s="6"/>
    </row>
    <row r="2742" spans="1:32" ht="15" customHeight="1">
      <c r="A2742" s="89" t="s">
        <v>7632</v>
      </c>
      <c r="B2742" s="89" t="s">
        <v>7523</v>
      </c>
      <c r="C2742" s="89" t="s">
        <v>7631</v>
      </c>
      <c r="D2742" s="227" t="s">
        <v>878</v>
      </c>
      <c r="E2742" s="228"/>
      <c r="F2742" s="228"/>
      <c r="G2742" s="229" t="s">
        <v>877</v>
      </c>
      <c r="H2742" s="229"/>
      <c r="I2742" s="229"/>
      <c r="J2742" s="76" t="s">
        <v>877</v>
      </c>
      <c r="K2742" s="77">
        <v>9594</v>
      </c>
      <c r="L2742" s="165">
        <v>9511</v>
      </c>
      <c r="M2742" s="85">
        <f>L2742*'Age distribution'!$L$6</f>
        <v>615.42460884182685</v>
      </c>
      <c r="N2742" s="85">
        <f>L2742*'Age distribution'!$L$7</f>
        <v>1913.3322977084799</v>
      </c>
      <c r="O2742" s="86">
        <f>L2742*'Age distribution'!$L$8</f>
        <v>1951.8302287347205</v>
      </c>
      <c r="P2742" s="86">
        <f>L2742*'Age distribution'!$L$9</f>
        <v>1916.4722300835554</v>
      </c>
      <c r="Q2742" s="86">
        <f>L2742*'Age distribution'!$L$10</f>
        <v>1850.4300826198903</v>
      </c>
      <c r="R2742" s="86">
        <f>L2742*'Age distribution'!$L$11</f>
        <v>1263.5105520115274</v>
      </c>
      <c r="S2742" s="86">
        <f t="shared" si="42"/>
        <v>9511</v>
      </c>
      <c r="U2742" s="6"/>
      <c r="V2742" s="6"/>
      <c r="W2742" s="6"/>
      <c r="X2742" s="6"/>
      <c r="Y2742" s="6"/>
      <c r="Z2742" s="6"/>
      <c r="AA2742" s="6"/>
      <c r="AB2742" s="6"/>
      <c r="AC2742" s="6"/>
      <c r="AD2742" s="6"/>
      <c r="AE2742" s="6"/>
      <c r="AF2742" s="6"/>
    </row>
    <row r="2743" spans="1:32" ht="15" customHeight="1">
      <c r="A2743" s="89" t="s">
        <v>7629</v>
      </c>
      <c r="B2743" s="89" t="s">
        <v>7523</v>
      </c>
      <c r="C2743" s="89" t="s">
        <v>7628</v>
      </c>
      <c r="D2743" s="227" t="s">
        <v>875</v>
      </c>
      <c r="E2743" s="228"/>
      <c r="F2743" s="228"/>
      <c r="G2743" s="229" t="s">
        <v>874</v>
      </c>
      <c r="H2743" s="229"/>
      <c r="I2743" s="229"/>
      <c r="J2743" s="76" t="s">
        <v>874</v>
      </c>
      <c r="K2743" s="77">
        <v>1137</v>
      </c>
      <c r="L2743" s="165">
        <v>1166</v>
      </c>
      <c r="M2743" s="85">
        <f>L2743*'Age distribution'!$L$6</f>
        <v>75.447912302551799</v>
      </c>
      <c r="N2743" s="85">
        <f>L2743*'Age distribution'!$L$7</f>
        <v>234.56476281443463</v>
      </c>
      <c r="O2743" s="86">
        <f>L2743*'Age distribution'!$L$8</f>
        <v>239.28441243872192</v>
      </c>
      <c r="P2743" s="86">
        <f>L2743*'Age distribution'!$L$9</f>
        <v>234.94970247896387</v>
      </c>
      <c r="Q2743" s="86">
        <f>L2743*'Age distribution'!$L$10</f>
        <v>226.85327266689015</v>
      </c>
      <c r="R2743" s="86">
        <f>L2743*'Age distribution'!$L$11</f>
        <v>154.89993729843769</v>
      </c>
      <c r="S2743" s="86">
        <f t="shared" si="42"/>
        <v>1166</v>
      </c>
      <c r="U2743" s="6"/>
      <c r="V2743" s="6"/>
      <c r="W2743" s="6"/>
      <c r="X2743" s="6"/>
      <c r="Y2743" s="6"/>
      <c r="Z2743" s="6"/>
      <c r="AA2743" s="6"/>
      <c r="AB2743" s="6"/>
      <c r="AC2743" s="6"/>
      <c r="AD2743" s="6"/>
      <c r="AE2743" s="6"/>
      <c r="AF2743" s="6"/>
    </row>
    <row r="2744" spans="1:32" ht="15" customHeight="1">
      <c r="A2744" s="89" t="s">
        <v>7626</v>
      </c>
      <c r="B2744" s="89" t="s">
        <v>7523</v>
      </c>
      <c r="C2744" s="89" t="s">
        <v>7625</v>
      </c>
      <c r="D2744" s="227" t="s">
        <v>873</v>
      </c>
      <c r="E2744" s="228"/>
      <c r="F2744" s="228"/>
      <c r="G2744" s="229" t="s">
        <v>872</v>
      </c>
      <c r="H2744" s="229"/>
      <c r="I2744" s="229"/>
      <c r="J2744" s="76" t="s">
        <v>872</v>
      </c>
      <c r="K2744" s="77">
        <v>1495</v>
      </c>
      <c r="L2744" s="165">
        <v>1477</v>
      </c>
      <c r="M2744" s="85">
        <f>L2744*'Age distribution'!$L$6</f>
        <v>95.571669357520591</v>
      </c>
      <c r="N2744" s="85">
        <f>L2744*'Age distribution'!$L$7</f>
        <v>297.12877759598621</v>
      </c>
      <c r="O2744" s="86">
        <f>L2744*'Age distribution'!$L$8</f>
        <v>303.10727030188013</v>
      </c>
      <c r="P2744" s="86">
        <f>L2744*'Age distribution'!$L$9</f>
        <v>297.6163898468522</v>
      </c>
      <c r="Q2744" s="86">
        <f>L2744*'Age distribution'!$L$10</f>
        <v>287.36044916723563</v>
      </c>
      <c r="R2744" s="86">
        <f>L2744*'Age distribution'!$L$11</f>
        <v>196.21544373052527</v>
      </c>
      <c r="S2744" s="86">
        <f t="shared" si="42"/>
        <v>1477</v>
      </c>
      <c r="U2744" s="6"/>
      <c r="V2744" s="6"/>
      <c r="W2744" s="6"/>
      <c r="X2744" s="6"/>
      <c r="Y2744" s="6"/>
      <c r="Z2744" s="6"/>
      <c r="AA2744" s="6"/>
      <c r="AB2744" s="6"/>
      <c r="AC2744" s="6"/>
      <c r="AD2744" s="6"/>
      <c r="AE2744" s="6"/>
      <c r="AF2744" s="6"/>
    </row>
    <row r="2745" spans="1:32" ht="15" customHeight="1">
      <c r="A2745" s="89" t="s">
        <v>7623</v>
      </c>
      <c r="B2745" s="89" t="s">
        <v>7523</v>
      </c>
      <c r="C2745" s="89" t="s">
        <v>7622</v>
      </c>
      <c r="D2745" s="227" t="s">
        <v>871</v>
      </c>
      <c r="E2745" s="228"/>
      <c r="F2745" s="228"/>
      <c r="G2745" s="229" t="s">
        <v>870</v>
      </c>
      <c r="H2745" s="229"/>
      <c r="I2745" s="229"/>
      <c r="J2745" s="76" t="s">
        <v>870</v>
      </c>
      <c r="K2745" s="77">
        <v>4060</v>
      </c>
      <c r="L2745" s="165">
        <v>4011</v>
      </c>
      <c r="M2745" s="85">
        <f>L2745*'Age distribution'!$L$6</f>
        <v>259.53823005620518</v>
      </c>
      <c r="N2745" s="85">
        <f>L2745*'Age distribution'!$L$7</f>
        <v>806.89473726303368</v>
      </c>
      <c r="O2745" s="86">
        <f>L2745*'Age distribution'!$L$8</f>
        <v>823.13017006150392</v>
      </c>
      <c r="P2745" s="86">
        <f>L2745*'Age distribution'!$L$9</f>
        <v>808.218916503537</v>
      </c>
      <c r="Q2745" s="86">
        <f>L2745*'Age distribution'!$L$10</f>
        <v>780.3674757005972</v>
      </c>
      <c r="R2745" s="86">
        <f>L2745*'Age distribution'!$L$11</f>
        <v>532.85047041512314</v>
      </c>
      <c r="S2745" s="86">
        <f t="shared" si="42"/>
        <v>4011.0000000000005</v>
      </c>
      <c r="U2745" s="6"/>
      <c r="V2745" s="6"/>
      <c r="W2745" s="6"/>
      <c r="X2745" s="6"/>
      <c r="Y2745" s="6"/>
      <c r="Z2745" s="6"/>
      <c r="AA2745" s="6"/>
      <c r="AB2745" s="6"/>
      <c r="AC2745" s="6"/>
      <c r="AD2745" s="6"/>
      <c r="AE2745" s="6"/>
      <c r="AF2745" s="6"/>
    </row>
    <row r="2746" spans="1:32" ht="15" customHeight="1">
      <c r="A2746" s="89" t="s">
        <v>7620</v>
      </c>
      <c r="B2746" s="89" t="s">
        <v>7523</v>
      </c>
      <c r="C2746" s="89" t="s">
        <v>7619</v>
      </c>
      <c r="D2746" s="227" t="s">
        <v>869</v>
      </c>
      <c r="E2746" s="228"/>
      <c r="F2746" s="228"/>
      <c r="G2746" s="229" t="s">
        <v>868</v>
      </c>
      <c r="H2746" s="229"/>
      <c r="I2746" s="229"/>
      <c r="J2746" s="76" t="s">
        <v>868</v>
      </c>
      <c r="K2746" s="77">
        <v>7894</v>
      </c>
      <c r="L2746" s="165">
        <v>7819</v>
      </c>
      <c r="M2746" s="85">
        <f>L2746*'Age distribution'!$L$6</f>
        <v>505.94101740450475</v>
      </c>
      <c r="N2746" s="85">
        <f>L2746*'Age distribution'!$L$7</f>
        <v>1572.9518700223537</v>
      </c>
      <c r="O2746" s="86">
        <f>L2746*'Age distribution'!$L$8</f>
        <v>1604.6010470483418</v>
      </c>
      <c r="P2746" s="86">
        <f>L2746*'Age distribution'!$L$9</f>
        <v>1575.5332107058478</v>
      </c>
      <c r="Q2746" s="86">
        <f>L2746*'Age distribution'!$L$10</f>
        <v>1521.2399133639915</v>
      </c>
      <c r="R2746" s="86">
        <f>L2746*'Age distribution'!$L$11</f>
        <v>1038.7329414549608</v>
      </c>
      <c r="S2746" s="86">
        <f t="shared" si="42"/>
        <v>7819</v>
      </c>
      <c r="U2746" s="6"/>
      <c r="V2746" s="6"/>
      <c r="W2746" s="6"/>
      <c r="X2746" s="6"/>
      <c r="Y2746" s="6"/>
      <c r="Z2746" s="6"/>
      <c r="AA2746" s="6"/>
      <c r="AB2746" s="6"/>
      <c r="AC2746" s="6"/>
      <c r="AD2746" s="6"/>
      <c r="AE2746" s="6"/>
      <c r="AF2746" s="6"/>
    </row>
    <row r="2747" spans="1:32" ht="15" customHeight="1">
      <c r="A2747" s="89" t="s">
        <v>7617</v>
      </c>
      <c r="B2747" s="89" t="s">
        <v>7523</v>
      </c>
      <c r="C2747" s="89" t="s">
        <v>7616</v>
      </c>
      <c r="D2747" s="227" t="s">
        <v>866</v>
      </c>
      <c r="E2747" s="228"/>
      <c r="F2747" s="228"/>
      <c r="G2747" s="229" t="s">
        <v>865</v>
      </c>
      <c r="H2747" s="229"/>
      <c r="I2747" s="229"/>
      <c r="J2747" s="76" t="s">
        <v>864</v>
      </c>
      <c r="K2747" s="77">
        <v>1816956</v>
      </c>
      <c r="L2747" s="165">
        <v>1848096</v>
      </c>
      <c r="M2747" s="85">
        <f>L2747*'Age distribution'!$L$6</f>
        <v>119584.03510694405</v>
      </c>
      <c r="N2747" s="85">
        <f>L2747*'Age distribution'!$L$7</f>
        <v>371782.33267436136</v>
      </c>
      <c r="O2747" s="86">
        <f>L2747*'Age distribution'!$L$8</f>
        <v>379262.9206606794</v>
      </c>
      <c r="P2747" s="86">
        <f>L2747*'Age distribution'!$L$9</f>
        <v>372392.45742072316</v>
      </c>
      <c r="Q2747" s="86">
        <f>L2747*'Age distribution'!$L$10</f>
        <v>359559.71338129416</v>
      </c>
      <c r="R2747" s="86">
        <f>L2747*'Age distribution'!$L$11</f>
        <v>245514.54075599788</v>
      </c>
      <c r="S2747" s="86">
        <f t="shared" si="42"/>
        <v>1848096</v>
      </c>
      <c r="U2747" s="6"/>
      <c r="V2747" s="6"/>
      <c r="W2747" s="6"/>
      <c r="X2747" s="6"/>
      <c r="Y2747" s="6"/>
      <c r="Z2747" s="6"/>
      <c r="AA2747" s="6"/>
      <c r="AB2747" s="6"/>
      <c r="AC2747" s="6"/>
      <c r="AD2747" s="6"/>
      <c r="AE2747" s="6"/>
      <c r="AF2747" s="6"/>
    </row>
    <row r="2748" spans="1:32" ht="15" customHeight="1">
      <c r="A2748" s="89" t="s">
        <v>7614</v>
      </c>
      <c r="B2748" s="89" t="s">
        <v>7523</v>
      </c>
      <c r="C2748" s="89" t="s">
        <v>7613</v>
      </c>
      <c r="D2748" s="227" t="s">
        <v>863</v>
      </c>
      <c r="E2748" s="228"/>
      <c r="F2748" s="228"/>
      <c r="G2748" s="229" t="s">
        <v>862</v>
      </c>
      <c r="H2748" s="229"/>
      <c r="I2748" s="229"/>
      <c r="J2748" s="76" t="s">
        <v>862</v>
      </c>
      <c r="K2748" s="77">
        <v>131844</v>
      </c>
      <c r="L2748" s="165">
        <v>132747</v>
      </c>
      <c r="M2748" s="85">
        <f>L2748*'Age distribution'!$L$6</f>
        <v>8589.6089317554397</v>
      </c>
      <c r="N2748" s="85">
        <f>L2748*'Age distribution'!$L$7</f>
        <v>26704.775788445757</v>
      </c>
      <c r="O2748" s="86">
        <f>L2748*'Age distribution'!$L$8</f>
        <v>27242.099397944268</v>
      </c>
      <c r="P2748" s="86">
        <f>L2748*'Age distribution'!$L$9</f>
        <v>26748.600475964853</v>
      </c>
      <c r="Q2748" s="86">
        <f>L2748*'Age distribution'!$L$10</f>
        <v>25826.836523766437</v>
      </c>
      <c r="R2748" s="86">
        <f>L2748*'Age distribution'!$L$11</f>
        <v>17635.078882123249</v>
      </c>
      <c r="S2748" s="86">
        <f t="shared" si="42"/>
        <v>132747</v>
      </c>
      <c r="U2748" s="6"/>
      <c r="V2748" s="6"/>
      <c r="W2748" s="6"/>
      <c r="X2748" s="6"/>
      <c r="Y2748" s="6"/>
      <c r="Z2748" s="6"/>
      <c r="AA2748" s="6"/>
      <c r="AB2748" s="6"/>
      <c r="AC2748" s="6"/>
      <c r="AD2748" s="6"/>
      <c r="AE2748" s="6"/>
      <c r="AF2748" s="6"/>
    </row>
    <row r="2749" spans="1:32" ht="15" customHeight="1">
      <c r="A2749" s="89" t="s">
        <v>7612</v>
      </c>
      <c r="B2749" s="89" t="s">
        <v>7523</v>
      </c>
      <c r="C2749" s="89" t="s">
        <v>7611</v>
      </c>
      <c r="D2749" s="227" t="s">
        <v>861</v>
      </c>
      <c r="E2749" s="228"/>
      <c r="F2749" s="228"/>
      <c r="G2749" s="229" t="s">
        <v>860</v>
      </c>
      <c r="H2749" s="229"/>
      <c r="I2749" s="229"/>
      <c r="J2749" s="76" t="s">
        <v>860</v>
      </c>
      <c r="K2749" s="77">
        <v>1008</v>
      </c>
      <c r="L2749" s="166">
        <v>953</v>
      </c>
      <c r="M2749" s="85">
        <f>L2749*'Age distribution'!$L$6</f>
        <v>61.665403451399541</v>
      </c>
      <c r="N2749" s="85">
        <f>L2749*'Age distribution'!$L$7</f>
        <v>191.71545365536551</v>
      </c>
      <c r="O2749" s="86">
        <f>L2749*'Age distribution'!$L$8</f>
        <v>195.57293743919553</v>
      </c>
      <c r="P2749" s="86">
        <f>L2749*'Age distribution'!$L$9</f>
        <v>192.0300741530468</v>
      </c>
      <c r="Q2749" s="86">
        <f>L2749*'Age distribution'!$L$10</f>
        <v>185.41266625347023</v>
      </c>
      <c r="R2749" s="86">
        <f>L2749*'Age distribution'!$L$11</f>
        <v>126.60346504752241</v>
      </c>
      <c r="S2749" s="86">
        <f t="shared" si="42"/>
        <v>953</v>
      </c>
      <c r="U2749" s="6"/>
      <c r="V2749" s="6"/>
      <c r="W2749" s="6"/>
      <c r="X2749" s="6"/>
      <c r="Y2749" s="6"/>
      <c r="Z2749" s="6"/>
      <c r="AA2749" s="6"/>
      <c r="AB2749" s="6"/>
      <c r="AC2749" s="6"/>
      <c r="AD2749" s="6"/>
      <c r="AE2749" s="6"/>
      <c r="AF2749" s="6"/>
    </row>
    <row r="2750" spans="1:32" ht="15" customHeight="1">
      <c r="A2750" s="89" t="s">
        <v>7609</v>
      </c>
      <c r="B2750" s="89" t="s">
        <v>7523</v>
      </c>
      <c r="C2750" s="89" t="s">
        <v>7608</v>
      </c>
      <c r="D2750" s="227" t="s">
        <v>859</v>
      </c>
      <c r="E2750" s="228"/>
      <c r="F2750" s="228"/>
      <c r="G2750" s="229" t="s">
        <v>858</v>
      </c>
      <c r="H2750" s="229"/>
      <c r="I2750" s="229"/>
      <c r="J2750" s="76" t="s">
        <v>858</v>
      </c>
      <c r="K2750" s="77">
        <v>12663</v>
      </c>
      <c r="L2750" s="165">
        <v>12648</v>
      </c>
      <c r="M2750" s="85">
        <f>L2750*'Age distribution'!$L$6</f>
        <v>818.40925797828061</v>
      </c>
      <c r="N2750" s="85">
        <f>L2750*'Age distribution'!$L$7</f>
        <v>2544.4040480934555</v>
      </c>
      <c r="O2750" s="86">
        <f>L2750*'Age distribution'!$L$8</f>
        <v>2595.599698563426</v>
      </c>
      <c r="P2750" s="86">
        <f>L2750*'Age distribution'!$L$9</f>
        <v>2548.5796200291038</v>
      </c>
      <c r="Q2750" s="86">
        <f>L2750*'Age distribution'!$L$10</f>
        <v>2460.7548822391309</v>
      </c>
      <c r="R2750" s="86">
        <f>L2750*'Age distribution'!$L$11</f>
        <v>1680.2524930966038</v>
      </c>
      <c r="S2750" s="86">
        <f t="shared" si="42"/>
        <v>12648</v>
      </c>
      <c r="U2750" s="6"/>
      <c r="V2750" s="6"/>
      <c r="W2750" s="6"/>
      <c r="X2750" s="6"/>
      <c r="Y2750" s="6"/>
      <c r="Z2750" s="6"/>
      <c r="AA2750" s="6"/>
      <c r="AB2750" s="6"/>
      <c r="AC2750" s="6"/>
      <c r="AD2750" s="6"/>
      <c r="AE2750" s="6"/>
      <c r="AF2750" s="6"/>
    </row>
    <row r="2751" spans="1:32" ht="15" customHeight="1">
      <c r="A2751" s="89" t="s">
        <v>7606</v>
      </c>
      <c r="B2751" s="89" t="s">
        <v>7523</v>
      </c>
      <c r="C2751" s="89" t="s">
        <v>7605</v>
      </c>
      <c r="D2751" s="227" t="s">
        <v>857</v>
      </c>
      <c r="E2751" s="228"/>
      <c r="F2751" s="228"/>
      <c r="G2751" s="229" t="s">
        <v>856</v>
      </c>
      <c r="H2751" s="229"/>
      <c r="I2751" s="229"/>
      <c r="J2751" s="76" t="s">
        <v>856</v>
      </c>
      <c r="K2751" s="77">
        <v>1630</v>
      </c>
      <c r="L2751" s="165">
        <v>1640</v>
      </c>
      <c r="M2751" s="85">
        <f>L2751*'Age distribution'!$L$6</f>
        <v>106.11884749243993</v>
      </c>
      <c r="N2751" s="85">
        <f>L2751*'Age distribution'!$L$7</f>
        <v>329.91956347827852</v>
      </c>
      <c r="O2751" s="86">
        <f>L2751*'Age distribution'!$L$8</f>
        <v>336.55783567710455</v>
      </c>
      <c r="P2751" s="86">
        <f>L2751*'Age distribution'!$L$9</f>
        <v>330.46098804931455</v>
      </c>
      <c r="Q2751" s="86">
        <f>L2751*'Age distribution'!$L$10</f>
        <v>319.07321369957106</v>
      </c>
      <c r="R2751" s="86">
        <f>L2751*'Age distribution'!$L$11</f>
        <v>217.86955160329143</v>
      </c>
      <c r="S2751" s="86">
        <f t="shared" si="42"/>
        <v>1640.0000000000002</v>
      </c>
      <c r="U2751" s="6"/>
      <c r="V2751" s="6"/>
      <c r="W2751" s="6"/>
      <c r="X2751" s="6"/>
      <c r="Y2751" s="6"/>
      <c r="Z2751" s="6"/>
      <c r="AA2751" s="6"/>
      <c r="AB2751" s="6"/>
      <c r="AC2751" s="6"/>
      <c r="AD2751" s="6"/>
      <c r="AE2751" s="6"/>
      <c r="AF2751" s="6"/>
    </row>
    <row r="2752" spans="1:32" ht="15" customHeight="1">
      <c r="A2752" s="89" t="s">
        <v>7603</v>
      </c>
      <c r="B2752" s="89" t="s">
        <v>7523</v>
      </c>
      <c r="C2752" s="89" t="s">
        <v>7602</v>
      </c>
      <c r="D2752" s="227" t="s">
        <v>855</v>
      </c>
      <c r="E2752" s="228"/>
      <c r="F2752" s="228"/>
      <c r="G2752" s="229" t="s">
        <v>854</v>
      </c>
      <c r="H2752" s="229"/>
      <c r="I2752" s="229"/>
      <c r="J2752" s="76" t="s">
        <v>854</v>
      </c>
      <c r="K2752" s="77">
        <v>32405</v>
      </c>
      <c r="L2752" s="165">
        <v>32423</v>
      </c>
      <c r="M2752" s="85">
        <f>L2752*'Age distribution'!$L$6</f>
        <v>2097.982556248402</v>
      </c>
      <c r="N2752" s="85">
        <f>L2752*'Age distribution'!$L$7</f>
        <v>6522.5500040586739</v>
      </c>
      <c r="O2752" s="86">
        <f>L2752*'Age distribution'!$L$8</f>
        <v>6653.7894549748544</v>
      </c>
      <c r="P2752" s="86">
        <f>L2752*'Age distribution'!$L$9</f>
        <v>6533.2540338554427</v>
      </c>
      <c r="Q2752" s="86">
        <f>L2752*'Age distribution'!$L$10</f>
        <v>6308.116346208044</v>
      </c>
      <c r="R2752" s="86">
        <f>L2752*'Age distribution'!$L$11</f>
        <v>4307.3076046545848</v>
      </c>
      <c r="S2752" s="86">
        <f t="shared" si="42"/>
        <v>32423</v>
      </c>
      <c r="U2752" s="6"/>
      <c r="V2752" s="6"/>
      <c r="W2752" s="6"/>
      <c r="X2752" s="6"/>
      <c r="Y2752" s="6"/>
      <c r="Z2752" s="6"/>
      <c r="AA2752" s="6"/>
      <c r="AB2752" s="6"/>
      <c r="AC2752" s="6"/>
      <c r="AD2752" s="6"/>
      <c r="AE2752" s="6"/>
      <c r="AF2752" s="6"/>
    </row>
    <row r="2753" spans="1:32" ht="15" customHeight="1">
      <c r="A2753" s="89" t="s">
        <v>7600</v>
      </c>
      <c r="B2753" s="89" t="s">
        <v>7523</v>
      </c>
      <c r="C2753" s="89" t="s">
        <v>7599</v>
      </c>
      <c r="D2753" s="227" t="s">
        <v>853</v>
      </c>
      <c r="E2753" s="228"/>
      <c r="F2753" s="228"/>
      <c r="G2753" s="229" t="s">
        <v>852</v>
      </c>
      <c r="H2753" s="229"/>
      <c r="I2753" s="229"/>
      <c r="J2753" s="76" t="s">
        <v>852</v>
      </c>
      <c r="K2753" s="77">
        <v>110684</v>
      </c>
      <c r="L2753" s="165">
        <v>111832</v>
      </c>
      <c r="M2753" s="85">
        <f>L2753*'Age distribution'!$L$6</f>
        <v>7236.2700931552081</v>
      </c>
      <c r="N2753" s="85">
        <f>L2753*'Age distribution'!$L$7</f>
        <v>22497.295501770026</v>
      </c>
      <c r="O2753" s="86">
        <f>L2753*'Age distribution'!$L$8</f>
        <v>22949.960902098755</v>
      </c>
      <c r="P2753" s="86">
        <f>L2753*'Age distribution'!$L$9</f>
        <v>22534.215375323747</v>
      </c>
      <c r="Q2753" s="86">
        <f>L2753*'Age distribution'!$L$10</f>
        <v>21757.680264908799</v>
      </c>
      <c r="R2753" s="86">
        <f>L2753*'Age distribution'!$L$11</f>
        <v>14856.577862743468</v>
      </c>
      <c r="S2753" s="86">
        <f t="shared" si="42"/>
        <v>111832</v>
      </c>
      <c r="U2753" s="6"/>
      <c r="V2753" s="6"/>
      <c r="W2753" s="6"/>
      <c r="X2753" s="6"/>
      <c r="Y2753" s="6"/>
      <c r="Z2753" s="6"/>
      <c r="AA2753" s="6"/>
      <c r="AB2753" s="6"/>
      <c r="AC2753" s="6"/>
      <c r="AD2753" s="6"/>
      <c r="AE2753" s="6"/>
      <c r="AF2753" s="6"/>
    </row>
    <row r="2754" spans="1:32" ht="15" customHeight="1">
      <c r="A2754" s="89" t="s">
        <v>7597</v>
      </c>
      <c r="B2754" s="89" t="s">
        <v>7523</v>
      </c>
      <c r="C2754" s="89" t="s">
        <v>7596</v>
      </c>
      <c r="D2754" s="227" t="s">
        <v>851</v>
      </c>
      <c r="E2754" s="228"/>
      <c r="F2754" s="228"/>
      <c r="G2754" s="229" t="s">
        <v>850</v>
      </c>
      <c r="H2754" s="229"/>
      <c r="I2754" s="229"/>
      <c r="J2754" s="76" t="s">
        <v>849</v>
      </c>
      <c r="K2754" s="77">
        <v>1030321</v>
      </c>
      <c r="L2754" s="165">
        <v>1062214</v>
      </c>
      <c r="M2754" s="85">
        <f>L2754*'Age distribution'!$L$6</f>
        <v>68732.271628252798</v>
      </c>
      <c r="N2754" s="85">
        <f>L2754*'Age distribution'!$L$7</f>
        <v>213686.0848783635</v>
      </c>
      <c r="O2754" s="86">
        <f>L2754*'Age distribution'!$L$8</f>
        <v>217985.63711336581</v>
      </c>
      <c r="P2754" s="86">
        <f>L2754*'Age distribution'!$L$9</f>
        <v>214036.76095110647</v>
      </c>
      <c r="Q2754" s="86">
        <f>L2754*'Age distribution'!$L$10</f>
        <v>206660.99671748545</v>
      </c>
      <c r="R2754" s="86">
        <f>L2754*'Age distribution'!$L$11</f>
        <v>141112.24871142599</v>
      </c>
      <c r="S2754" s="86">
        <f t="shared" si="42"/>
        <v>1062214</v>
      </c>
      <c r="U2754" s="6"/>
      <c r="V2754" s="6"/>
      <c r="W2754" s="6"/>
      <c r="X2754" s="6"/>
      <c r="Y2754" s="6"/>
      <c r="Z2754" s="6"/>
      <c r="AA2754" s="6"/>
      <c r="AB2754" s="6"/>
      <c r="AC2754" s="6"/>
      <c r="AD2754" s="6"/>
      <c r="AE2754" s="6"/>
      <c r="AF2754" s="6"/>
    </row>
    <row r="2755" spans="1:32" ht="15" customHeight="1">
      <c r="A2755" s="89" t="s">
        <v>7594</v>
      </c>
      <c r="B2755" s="89" t="s">
        <v>7523</v>
      </c>
      <c r="C2755" s="89" t="s">
        <v>7593</v>
      </c>
      <c r="D2755" s="227" t="s">
        <v>848</v>
      </c>
      <c r="E2755" s="228"/>
      <c r="F2755" s="228"/>
      <c r="G2755" s="229" t="s">
        <v>847</v>
      </c>
      <c r="H2755" s="229"/>
      <c r="I2755" s="229"/>
      <c r="J2755" s="76" t="s">
        <v>847</v>
      </c>
      <c r="K2755" s="77">
        <v>14611</v>
      </c>
      <c r="L2755" s="165">
        <v>14568</v>
      </c>
      <c r="M2755" s="85">
        <f>L2755*'Age distribution'!$L$6</f>
        <v>942.64595748162492</v>
      </c>
      <c r="N2755" s="85">
        <f>L2755*'Age distribution'!$L$7</f>
        <v>2930.651341921684</v>
      </c>
      <c r="O2755" s="86">
        <f>L2755*'Age distribution'!$L$8</f>
        <v>2989.6186281366217</v>
      </c>
      <c r="P2755" s="86">
        <f>L2755*'Age distribution'!$L$9</f>
        <v>2935.4607767697648</v>
      </c>
      <c r="Q2755" s="86">
        <f>L2755*'Age distribution'!$L$10</f>
        <v>2834.3040104727747</v>
      </c>
      <c r="R2755" s="86">
        <f>L2755*'Age distribution'!$L$11</f>
        <v>1935.3192852175303</v>
      </c>
      <c r="S2755" s="86">
        <f t="shared" si="42"/>
        <v>14568.000000000002</v>
      </c>
      <c r="U2755" s="6"/>
      <c r="V2755" s="6"/>
      <c r="W2755" s="6"/>
      <c r="X2755" s="6"/>
      <c r="Y2755" s="6"/>
      <c r="Z2755" s="6"/>
      <c r="AA2755" s="6"/>
      <c r="AB2755" s="6"/>
      <c r="AC2755" s="6"/>
      <c r="AD2755" s="6"/>
      <c r="AE2755" s="6"/>
      <c r="AF2755" s="6"/>
    </row>
    <row r="2756" spans="1:32" ht="15" customHeight="1">
      <c r="A2756" s="89" t="s">
        <v>7591</v>
      </c>
      <c r="B2756" s="89" t="s">
        <v>7523</v>
      </c>
      <c r="C2756" s="89" t="s">
        <v>7590</v>
      </c>
      <c r="D2756" s="227" t="s">
        <v>846</v>
      </c>
      <c r="E2756" s="228"/>
      <c r="F2756" s="228"/>
      <c r="G2756" s="229" t="s">
        <v>845</v>
      </c>
      <c r="H2756" s="229"/>
      <c r="I2756" s="229"/>
      <c r="J2756" s="76" t="s">
        <v>845</v>
      </c>
      <c r="K2756" s="77">
        <v>21763</v>
      </c>
      <c r="L2756" s="165">
        <v>21675</v>
      </c>
      <c r="M2756" s="85">
        <f>L2756*'Age distribution'!$L$6</f>
        <v>1402.5158654869729</v>
      </c>
      <c r="N2756" s="85">
        <f>L2756*'Age distribution'!$L$7</f>
        <v>4360.3698404827364</v>
      </c>
      <c r="O2756" s="86">
        <f>L2756*'Age distribution'!$L$8</f>
        <v>4448.1043221349037</v>
      </c>
      <c r="P2756" s="86">
        <f>L2756*'Age distribution'!$L$9</f>
        <v>4367.5255585176174</v>
      </c>
      <c r="Q2756" s="86">
        <f>L2756*'Age distribution'!$L$10</f>
        <v>4217.0194554501231</v>
      </c>
      <c r="R2756" s="86">
        <f>L2756*'Age distribution'!$L$11</f>
        <v>2879.4649579276474</v>
      </c>
      <c r="S2756" s="86">
        <f t="shared" si="42"/>
        <v>21675.000000000004</v>
      </c>
      <c r="U2756" s="6"/>
      <c r="V2756" s="6"/>
      <c r="W2756" s="6"/>
      <c r="X2756" s="6"/>
      <c r="Y2756" s="6"/>
      <c r="Z2756" s="6"/>
      <c r="AA2756" s="6"/>
      <c r="AB2756" s="6"/>
      <c r="AC2756" s="6"/>
      <c r="AD2756" s="6"/>
      <c r="AE2756" s="6"/>
      <c r="AF2756" s="6"/>
    </row>
    <row r="2757" spans="1:32" ht="15" customHeight="1">
      <c r="A2757" s="89" t="s">
        <v>7589</v>
      </c>
      <c r="B2757" s="89" t="s">
        <v>7523</v>
      </c>
      <c r="C2757" s="89" t="s">
        <v>7588</v>
      </c>
      <c r="D2757" s="227" t="s">
        <v>844</v>
      </c>
      <c r="E2757" s="228"/>
      <c r="F2757" s="228"/>
      <c r="G2757" s="229" t="s">
        <v>843</v>
      </c>
      <c r="H2757" s="229"/>
      <c r="I2757" s="229"/>
      <c r="J2757" s="76" t="s">
        <v>842</v>
      </c>
      <c r="K2757" s="77">
        <v>39397</v>
      </c>
      <c r="L2757" s="165">
        <v>39832</v>
      </c>
      <c r="M2757" s="85">
        <f>L2757*'Age distribution'!$L$6</f>
        <v>2577.3938617797971</v>
      </c>
      <c r="N2757" s="85">
        <f>L2757*'Age distribution'!$L$7</f>
        <v>8013.0219832114581</v>
      </c>
      <c r="O2757" s="86">
        <f>L2757*'Age distribution'!$L$8</f>
        <v>8174.25104310392</v>
      </c>
      <c r="P2757" s="86">
        <f>L2757*'Age distribution'!$L$9</f>
        <v>8026.1719975489614</v>
      </c>
      <c r="Q2757" s="86">
        <f>L2757*'Age distribution'!$L$10</f>
        <v>7749.587956147142</v>
      </c>
      <c r="R2757" s="86">
        <f>L2757*'Age distribution'!$L$11</f>
        <v>5291.5731582087219</v>
      </c>
      <c r="S2757" s="86">
        <f t="shared" ref="S2757:S2820" si="43">SUM(M2757:R2757)</f>
        <v>39832.000000000007</v>
      </c>
      <c r="U2757" s="6"/>
      <c r="V2757" s="6"/>
      <c r="W2757" s="6"/>
      <c r="X2757" s="6"/>
      <c r="Y2757" s="6"/>
      <c r="Z2757" s="6"/>
      <c r="AA2757" s="6"/>
      <c r="AB2757" s="6"/>
      <c r="AC2757" s="6"/>
      <c r="AD2757" s="6"/>
      <c r="AE2757" s="6"/>
      <c r="AF2757" s="6"/>
    </row>
    <row r="2758" spans="1:32" ht="15" customHeight="1">
      <c r="A2758" s="89" t="s">
        <v>7587</v>
      </c>
      <c r="B2758" s="89" t="s">
        <v>7523</v>
      </c>
      <c r="C2758" s="89" t="s">
        <v>7586</v>
      </c>
      <c r="D2758" s="227" t="s">
        <v>841</v>
      </c>
      <c r="E2758" s="228"/>
      <c r="F2758" s="228"/>
      <c r="G2758" s="229" t="s">
        <v>840</v>
      </c>
      <c r="H2758" s="229"/>
      <c r="I2758" s="229"/>
      <c r="J2758" s="76" t="s">
        <v>840</v>
      </c>
      <c r="K2758" s="77">
        <v>3352</v>
      </c>
      <c r="L2758" s="165">
        <v>3294</v>
      </c>
      <c r="M2758" s="85">
        <f>L2758*'Age distribution'!$L$6</f>
        <v>213.14358758542505</v>
      </c>
      <c r="N2758" s="85">
        <f>L2758*'Age distribution'!$L$7</f>
        <v>662.6555134740546</v>
      </c>
      <c r="O2758" s="86">
        <f>L2758*'Age distribution'!$L$8</f>
        <v>675.98872604901374</v>
      </c>
      <c r="P2758" s="86">
        <f>L2758*'Age distribution'!$L$9</f>
        <v>663.74298453319636</v>
      </c>
      <c r="Q2758" s="86">
        <f>L2758*'Age distribution'!$L$10</f>
        <v>640.87022312584577</v>
      </c>
      <c r="R2758" s="86">
        <f>L2758*'Age distribution'!$L$11</f>
        <v>437.59896523246465</v>
      </c>
      <c r="S2758" s="86">
        <f t="shared" si="43"/>
        <v>3294</v>
      </c>
      <c r="U2758" s="6"/>
      <c r="V2758" s="6"/>
      <c r="W2758" s="6"/>
      <c r="X2758" s="6"/>
      <c r="Y2758" s="6"/>
      <c r="Z2758" s="6"/>
      <c r="AA2758" s="6"/>
      <c r="AB2758" s="6"/>
      <c r="AC2758" s="6"/>
      <c r="AD2758" s="6"/>
      <c r="AE2758" s="6"/>
      <c r="AF2758" s="6"/>
    </row>
    <row r="2759" spans="1:32" ht="15" customHeight="1">
      <c r="A2759" s="89" t="s">
        <v>7584</v>
      </c>
      <c r="B2759" s="89" t="s">
        <v>7523</v>
      </c>
      <c r="C2759" s="89" t="s">
        <v>7583</v>
      </c>
      <c r="D2759" s="227" t="s">
        <v>839</v>
      </c>
      <c r="E2759" s="228"/>
      <c r="F2759" s="228"/>
      <c r="G2759" s="229" t="s">
        <v>838</v>
      </c>
      <c r="H2759" s="229"/>
      <c r="I2759" s="229"/>
      <c r="J2759" s="76" t="s">
        <v>838</v>
      </c>
      <c r="K2759" s="77">
        <v>26453</v>
      </c>
      <c r="L2759" s="165">
        <v>26560</v>
      </c>
      <c r="M2759" s="85">
        <f>L2759*'Age distribution'!$L$6</f>
        <v>1718.6076764629295</v>
      </c>
      <c r="N2759" s="85">
        <f>L2759*'Age distribution'!$L$7</f>
        <v>5343.0875646238283</v>
      </c>
      <c r="O2759" s="86">
        <f>L2759*'Age distribution'!$L$8</f>
        <v>5450.5951924292058</v>
      </c>
      <c r="P2759" s="86">
        <f>L2759*'Age distribution'!$L$9</f>
        <v>5351.8560015791427</v>
      </c>
      <c r="Q2759" s="86">
        <f>L2759*'Age distribution'!$L$10</f>
        <v>5167.4296072320776</v>
      </c>
      <c r="R2759" s="86">
        <f>L2759*'Age distribution'!$L$11</f>
        <v>3528.4239576728173</v>
      </c>
      <c r="S2759" s="86">
        <f t="shared" si="43"/>
        <v>26560.000000000004</v>
      </c>
      <c r="U2759" s="6"/>
      <c r="V2759" s="6"/>
      <c r="W2759" s="6"/>
      <c r="X2759" s="6"/>
      <c r="Y2759" s="6"/>
      <c r="Z2759" s="6"/>
      <c r="AA2759" s="6"/>
      <c r="AB2759" s="6"/>
      <c r="AC2759" s="6"/>
      <c r="AD2759" s="6"/>
      <c r="AE2759" s="6"/>
      <c r="AF2759" s="6"/>
    </row>
    <row r="2760" spans="1:32" ht="15" customHeight="1">
      <c r="A2760" s="89" t="s">
        <v>7581</v>
      </c>
      <c r="B2760" s="89" t="s">
        <v>7523</v>
      </c>
      <c r="C2760" s="89" t="s">
        <v>3158</v>
      </c>
      <c r="D2760" s="227" t="s">
        <v>837</v>
      </c>
      <c r="E2760" s="228"/>
      <c r="F2760" s="228"/>
      <c r="G2760" s="229" t="s">
        <v>836</v>
      </c>
      <c r="H2760" s="229"/>
      <c r="I2760" s="229"/>
      <c r="J2760" s="76" t="s">
        <v>836</v>
      </c>
      <c r="K2760" s="77">
        <v>49002</v>
      </c>
      <c r="L2760" s="165">
        <v>48867</v>
      </c>
      <c r="M2760" s="85">
        <f>L2760*'Age distribution'!$L$6</f>
        <v>3162.0181222030865</v>
      </c>
      <c r="N2760" s="85">
        <f>L2760*'Age distribution'!$L$7</f>
        <v>9830.597139325022</v>
      </c>
      <c r="O2760" s="86">
        <f>L2760*'Age distribution'!$L$8</f>
        <v>10028.397412215287</v>
      </c>
      <c r="P2760" s="86">
        <f>L2760*'Age distribution'!$L$9</f>
        <v>9846.7299408572289</v>
      </c>
      <c r="Q2760" s="86">
        <f>L2760*'Age distribution'!$L$10</f>
        <v>9507.4089840591078</v>
      </c>
      <c r="R2760" s="86">
        <f>L2760*'Age distribution'!$L$11</f>
        <v>6491.8484013402704</v>
      </c>
      <c r="S2760" s="86">
        <f t="shared" si="43"/>
        <v>48867.000000000007</v>
      </c>
      <c r="U2760" s="6"/>
      <c r="V2760" s="6"/>
      <c r="W2760" s="6"/>
      <c r="X2760" s="6"/>
      <c r="Y2760" s="6"/>
      <c r="Z2760" s="6"/>
      <c r="AA2760" s="6"/>
      <c r="AB2760" s="6"/>
      <c r="AC2760" s="6"/>
      <c r="AD2760" s="6"/>
      <c r="AE2760" s="6"/>
      <c r="AF2760" s="6"/>
    </row>
    <row r="2761" spans="1:32" ht="15" customHeight="1">
      <c r="A2761" s="89" t="s">
        <v>7579</v>
      </c>
      <c r="B2761" s="89" t="s">
        <v>7523</v>
      </c>
      <c r="C2761" s="89" t="s">
        <v>7578</v>
      </c>
      <c r="D2761" s="227" t="s">
        <v>835</v>
      </c>
      <c r="E2761" s="228"/>
      <c r="F2761" s="228"/>
      <c r="G2761" s="229" t="s">
        <v>834</v>
      </c>
      <c r="H2761" s="229"/>
      <c r="I2761" s="229"/>
      <c r="J2761" s="76" t="s">
        <v>834</v>
      </c>
      <c r="K2761" s="77">
        <v>52659</v>
      </c>
      <c r="L2761" s="165">
        <v>52667</v>
      </c>
      <c r="M2761" s="85">
        <f>L2761*'Age distribution'!$L$6</f>
        <v>3407.9032566367887</v>
      </c>
      <c r="N2761" s="85">
        <f>L2761*'Age distribution'!$L$7</f>
        <v>10595.044908360058</v>
      </c>
      <c r="O2761" s="86">
        <f>L2761*'Age distribution'!$L$8</f>
        <v>10808.226543662235</v>
      </c>
      <c r="P2761" s="86">
        <f>L2761*'Age distribution'!$L$9</f>
        <v>10612.432230239787</v>
      </c>
      <c r="Q2761" s="86">
        <f>L2761*'Age distribution'!$L$10</f>
        <v>10246.72496702153</v>
      </c>
      <c r="R2761" s="86">
        <f>L2761*'Age distribution'!$L$11</f>
        <v>6996.6680940796041</v>
      </c>
      <c r="S2761" s="86">
        <f t="shared" si="43"/>
        <v>52667.000000000007</v>
      </c>
      <c r="U2761" s="6"/>
      <c r="V2761" s="6"/>
      <c r="W2761" s="6"/>
      <c r="X2761" s="6"/>
      <c r="Y2761" s="6"/>
      <c r="Z2761" s="6"/>
      <c r="AA2761" s="6"/>
      <c r="AB2761" s="6"/>
      <c r="AC2761" s="6"/>
      <c r="AD2761" s="6"/>
      <c r="AE2761" s="6"/>
      <c r="AF2761" s="6"/>
    </row>
    <row r="2762" spans="1:32" ht="15" customHeight="1">
      <c r="A2762" s="89" t="s">
        <v>7576</v>
      </c>
      <c r="B2762" s="89" t="s">
        <v>7523</v>
      </c>
      <c r="C2762" s="89" t="s">
        <v>7575</v>
      </c>
      <c r="D2762" s="227" t="s">
        <v>833</v>
      </c>
      <c r="E2762" s="228"/>
      <c r="F2762" s="228"/>
      <c r="G2762" s="229" t="s">
        <v>832</v>
      </c>
      <c r="H2762" s="229"/>
      <c r="I2762" s="229"/>
      <c r="J2762" s="76" t="s">
        <v>832</v>
      </c>
      <c r="K2762" s="77">
        <v>86859</v>
      </c>
      <c r="L2762" s="165">
        <v>87495</v>
      </c>
      <c r="M2762" s="85">
        <f>L2762*'Age distribution'!$L$6</f>
        <v>5661.5052203359946</v>
      </c>
      <c r="N2762" s="85">
        <f>L2762*'Age distribution'!$L$7</f>
        <v>17601.409882031694</v>
      </c>
      <c r="O2762" s="86">
        <f>L2762*'Age distribution'!$L$8</f>
        <v>17955.565751566013</v>
      </c>
      <c r="P2762" s="86">
        <f>L2762*'Age distribution'!$L$9</f>
        <v>17630.295213033402</v>
      </c>
      <c r="Q2762" s="86">
        <f>L2762*'Age distribution'!$L$10</f>
        <v>17022.750507709738</v>
      </c>
      <c r="R2762" s="86">
        <f>L2762*'Age distribution'!$L$11</f>
        <v>11623.473425323162</v>
      </c>
      <c r="S2762" s="86">
        <f t="shared" si="43"/>
        <v>87495</v>
      </c>
      <c r="U2762" s="6"/>
      <c r="V2762" s="6"/>
      <c r="W2762" s="6"/>
      <c r="X2762" s="6"/>
      <c r="Y2762" s="6"/>
      <c r="Z2762" s="6"/>
      <c r="AA2762" s="6"/>
      <c r="AB2762" s="6"/>
      <c r="AC2762" s="6"/>
      <c r="AD2762" s="6"/>
      <c r="AE2762" s="6"/>
      <c r="AF2762" s="6"/>
    </row>
    <row r="2763" spans="1:32" ht="15" customHeight="1">
      <c r="A2763" s="89" t="s">
        <v>7573</v>
      </c>
      <c r="B2763" s="89" t="s">
        <v>7523</v>
      </c>
      <c r="C2763" s="89" t="s">
        <v>7572</v>
      </c>
      <c r="D2763" s="227" t="s">
        <v>831</v>
      </c>
      <c r="E2763" s="228"/>
      <c r="F2763" s="228"/>
      <c r="G2763" s="229" t="s">
        <v>830</v>
      </c>
      <c r="H2763" s="229"/>
      <c r="I2763" s="229"/>
      <c r="J2763" s="76" t="s">
        <v>830</v>
      </c>
      <c r="K2763" s="77">
        <v>68217</v>
      </c>
      <c r="L2763" s="165">
        <v>68310</v>
      </c>
      <c r="M2763" s="85">
        <f>L2763*'Age distribution'!$L$6</f>
        <v>4420.1088245174215</v>
      </c>
      <c r="N2763" s="85">
        <f>L2763*'Age distribution'!$L$7</f>
        <v>13741.954500732443</v>
      </c>
      <c r="O2763" s="86">
        <f>L2763*'Age distribution'!$L$8</f>
        <v>14018.45472872135</v>
      </c>
      <c r="P2763" s="86">
        <f>L2763*'Age distribution'!$L$9</f>
        <v>13764.506154663828</v>
      </c>
      <c r="Q2763" s="86">
        <f>L2763*'Age distribution'!$L$10</f>
        <v>13290.17757793762</v>
      </c>
      <c r="R2763" s="86">
        <f>L2763*'Age distribution'!$L$11</f>
        <v>9074.7982134273407</v>
      </c>
      <c r="S2763" s="86">
        <f t="shared" si="43"/>
        <v>68310</v>
      </c>
      <c r="U2763" s="6"/>
      <c r="V2763" s="6"/>
      <c r="W2763" s="6"/>
      <c r="X2763" s="6"/>
      <c r="Y2763" s="6"/>
      <c r="Z2763" s="6"/>
      <c r="AA2763" s="6"/>
      <c r="AB2763" s="6"/>
      <c r="AC2763" s="6"/>
      <c r="AD2763" s="6"/>
      <c r="AE2763" s="6"/>
      <c r="AF2763" s="6"/>
    </row>
    <row r="2764" spans="1:32" ht="15" customHeight="1">
      <c r="A2764" s="89" t="s">
        <v>7570</v>
      </c>
      <c r="B2764" s="89" t="s">
        <v>7523</v>
      </c>
      <c r="C2764" s="89" t="s">
        <v>7569</v>
      </c>
      <c r="D2764" s="227" t="s">
        <v>829</v>
      </c>
      <c r="E2764" s="228"/>
      <c r="F2764" s="228"/>
      <c r="G2764" s="229" t="s">
        <v>828</v>
      </c>
      <c r="H2764" s="229"/>
      <c r="I2764" s="229"/>
      <c r="J2764" s="76" t="s">
        <v>827</v>
      </c>
      <c r="K2764" s="77">
        <v>43461</v>
      </c>
      <c r="L2764" s="165">
        <v>44041</v>
      </c>
      <c r="M2764" s="85">
        <f>L2764*'Age distribution'!$L$6</f>
        <v>2849.7440014722847</v>
      </c>
      <c r="N2764" s="85">
        <f>L2764*'Age distribution'!$L$7</f>
        <v>8859.7484726505281</v>
      </c>
      <c r="O2764" s="86">
        <f>L2764*'Age distribution'!$L$8</f>
        <v>9038.0144152776593</v>
      </c>
      <c r="P2764" s="86">
        <f>L2764*'Age distribution'!$L$9</f>
        <v>8874.2880333413796</v>
      </c>
      <c r="Q2764" s="86">
        <f>L2764*'Age distribution'!$L$10</f>
        <v>8568.4776856968347</v>
      </c>
      <c r="R2764" s="86">
        <f>L2764*'Age distribution'!$L$11</f>
        <v>5850.7273915613159</v>
      </c>
      <c r="S2764" s="86">
        <f t="shared" si="43"/>
        <v>44041</v>
      </c>
      <c r="U2764" s="6"/>
      <c r="V2764" s="6"/>
      <c r="W2764" s="6"/>
      <c r="X2764" s="6"/>
      <c r="Y2764" s="6"/>
      <c r="Z2764" s="6"/>
      <c r="AA2764" s="6"/>
      <c r="AB2764" s="6"/>
      <c r="AC2764" s="6"/>
      <c r="AD2764" s="6"/>
      <c r="AE2764" s="6"/>
      <c r="AF2764" s="6"/>
    </row>
    <row r="2765" spans="1:32" ht="15" customHeight="1">
      <c r="A2765" s="89" t="s">
        <v>7567</v>
      </c>
      <c r="B2765" s="89" t="s">
        <v>7523</v>
      </c>
      <c r="C2765" s="89" t="s">
        <v>7566</v>
      </c>
      <c r="D2765" s="227" t="s">
        <v>826</v>
      </c>
      <c r="E2765" s="228"/>
      <c r="F2765" s="228"/>
      <c r="G2765" s="229" t="s">
        <v>825</v>
      </c>
      <c r="H2765" s="229"/>
      <c r="I2765" s="229"/>
      <c r="J2765" s="76" t="s">
        <v>825</v>
      </c>
      <c r="K2765" s="77">
        <v>10612</v>
      </c>
      <c r="L2765" s="165">
        <v>10703</v>
      </c>
      <c r="M2765" s="85">
        <f>L2765*'Age distribution'!$L$6</f>
        <v>692.55489311681981</v>
      </c>
      <c r="N2765" s="85">
        <f>L2765*'Age distribution'!$L$7</f>
        <v>2153.1274926268384</v>
      </c>
      <c r="O2765" s="86">
        <f>L2765*'Age distribution'!$L$8</f>
        <v>2196.4503141780792</v>
      </c>
      <c r="P2765" s="86">
        <f>L2765*'Age distribution'!$L$9</f>
        <v>2156.6609482267154</v>
      </c>
      <c r="Q2765" s="86">
        <f>L2765*'Age distribution'!$L$10</f>
        <v>2082.3418330649442</v>
      </c>
      <c r="R2765" s="86">
        <f>L2765*'Age distribution'!$L$11</f>
        <v>1421.8645187866025</v>
      </c>
      <c r="S2765" s="86">
        <f t="shared" si="43"/>
        <v>10703</v>
      </c>
      <c r="U2765" s="6"/>
      <c r="V2765" s="6"/>
      <c r="W2765" s="6"/>
      <c r="X2765" s="6"/>
      <c r="Y2765" s="6"/>
      <c r="Z2765" s="6"/>
      <c r="AA2765" s="6"/>
      <c r="AB2765" s="6"/>
      <c r="AC2765" s="6"/>
      <c r="AD2765" s="6"/>
      <c r="AE2765" s="6"/>
      <c r="AF2765" s="6"/>
    </row>
    <row r="2766" spans="1:32" ht="15" customHeight="1">
      <c r="A2766" s="89" t="s">
        <v>7564</v>
      </c>
      <c r="B2766" s="89" t="s">
        <v>7523</v>
      </c>
      <c r="C2766" s="89" t="s">
        <v>7563</v>
      </c>
      <c r="D2766" s="227" t="s">
        <v>824</v>
      </c>
      <c r="E2766" s="228"/>
      <c r="F2766" s="228"/>
      <c r="G2766" s="229" t="s">
        <v>823</v>
      </c>
      <c r="H2766" s="229"/>
      <c r="I2766" s="229"/>
      <c r="J2766" s="76" t="s">
        <v>822</v>
      </c>
      <c r="K2766" s="77">
        <v>33756</v>
      </c>
      <c r="L2766" s="165">
        <v>34008</v>
      </c>
      <c r="M2766" s="85">
        <f>L2766*'Age distribution'!$L$6</f>
        <v>2200.5425399529859</v>
      </c>
      <c r="N2766" s="85">
        <f>L2766*'Age distribution'!$L$7</f>
        <v>6841.4051919324975</v>
      </c>
      <c r="O2766" s="86">
        <f>L2766*'Age distribution'!$L$8</f>
        <v>6979.0602900652266</v>
      </c>
      <c r="P2766" s="86">
        <f>L2766*'Age distribution'!$L$9</f>
        <v>6852.632488768957</v>
      </c>
      <c r="Q2766" s="86">
        <f>L2766*'Age distribution'!$L$10</f>
        <v>6616.4889338384219</v>
      </c>
      <c r="R2766" s="86">
        <f>L2766*'Age distribution'!$L$11</f>
        <v>4517.8705554419121</v>
      </c>
      <c r="S2766" s="86">
        <f t="shared" si="43"/>
        <v>34008.000000000007</v>
      </c>
      <c r="U2766" s="6"/>
      <c r="V2766" s="6"/>
      <c r="W2766" s="6"/>
      <c r="X2766" s="6"/>
      <c r="Y2766" s="6"/>
      <c r="Z2766" s="6"/>
      <c r="AA2766" s="6"/>
      <c r="AB2766" s="6"/>
      <c r="AC2766" s="6"/>
      <c r="AD2766" s="6"/>
      <c r="AE2766" s="6"/>
      <c r="AF2766" s="6"/>
    </row>
    <row r="2767" spans="1:32" ht="15" customHeight="1">
      <c r="A2767" s="89" t="s">
        <v>7562</v>
      </c>
      <c r="B2767" s="89" t="s">
        <v>7523</v>
      </c>
      <c r="C2767" s="89" t="s">
        <v>3154</v>
      </c>
      <c r="D2767" s="227" t="s">
        <v>821</v>
      </c>
      <c r="E2767" s="228"/>
      <c r="F2767" s="228"/>
      <c r="G2767" s="229" t="s">
        <v>820</v>
      </c>
      <c r="H2767" s="229"/>
      <c r="I2767" s="229"/>
      <c r="J2767" s="76" t="s">
        <v>820</v>
      </c>
      <c r="K2767" s="77">
        <v>251320</v>
      </c>
      <c r="L2767" s="165">
        <v>255213</v>
      </c>
      <c r="M2767" s="85">
        <f>L2767*'Age distribution'!$L$6</f>
        <v>16513.969161639066</v>
      </c>
      <c r="N2767" s="85">
        <f>L2767*'Age distribution'!$L$7</f>
        <v>51341.318020720668</v>
      </c>
      <c r="O2767" s="86">
        <f>L2767*'Age distribution'!$L$8</f>
        <v>52374.350558939565</v>
      </c>
      <c r="P2767" s="86">
        <f>L2767*'Age distribution'!$L$9</f>
        <v>51425.573257944947</v>
      </c>
      <c r="Q2767" s="86">
        <f>L2767*'Age distribution'!$L$10</f>
        <v>49653.434199944284</v>
      </c>
      <c r="R2767" s="86">
        <f>L2767*'Age distribution'!$L$11</f>
        <v>33904.354800811474</v>
      </c>
      <c r="S2767" s="86">
        <f t="shared" si="43"/>
        <v>255213</v>
      </c>
      <c r="U2767" s="6"/>
      <c r="V2767" s="6"/>
      <c r="W2767" s="6"/>
      <c r="X2767" s="6"/>
      <c r="Y2767" s="6"/>
      <c r="Z2767" s="6"/>
      <c r="AA2767" s="6"/>
      <c r="AB2767" s="6"/>
      <c r="AC2767" s="6"/>
      <c r="AD2767" s="6"/>
      <c r="AE2767" s="6"/>
      <c r="AF2767" s="6"/>
    </row>
    <row r="2768" spans="1:32" ht="15" customHeight="1">
      <c r="A2768" s="89" t="s">
        <v>7560</v>
      </c>
      <c r="B2768" s="89" t="s">
        <v>7523</v>
      </c>
      <c r="C2768" s="89" t="s">
        <v>7559</v>
      </c>
      <c r="D2768" s="227" t="s">
        <v>819</v>
      </c>
      <c r="E2768" s="228"/>
      <c r="F2768" s="228"/>
      <c r="G2768" s="229" t="s">
        <v>818</v>
      </c>
      <c r="H2768" s="229"/>
      <c r="I2768" s="229"/>
      <c r="J2768" s="76" t="s">
        <v>818</v>
      </c>
      <c r="K2768" s="77">
        <v>41324</v>
      </c>
      <c r="L2768" s="165">
        <v>41239</v>
      </c>
      <c r="M2768" s="85">
        <f>L2768*'Age distribution'!$L$6</f>
        <v>2668.4360681345916</v>
      </c>
      <c r="N2768" s="85">
        <f>L2768*'Age distribution'!$L$7</f>
        <v>8296.0688282199571</v>
      </c>
      <c r="O2768" s="86">
        <f>L2768*'Age distribution'!$L$8</f>
        <v>8462.9930399317782</v>
      </c>
      <c r="P2768" s="86">
        <f>L2768*'Age distribution'!$L$9</f>
        <v>8309.6833452229766</v>
      </c>
      <c r="Q2768" s="86">
        <f>L2768*'Age distribution'!$L$10</f>
        <v>8023.3294266808598</v>
      </c>
      <c r="R2768" s="86">
        <f>L2768*'Age distribution'!$L$11</f>
        <v>5478.4892918098385</v>
      </c>
      <c r="S2768" s="86">
        <f t="shared" si="43"/>
        <v>41239.000000000007</v>
      </c>
      <c r="U2768" s="6"/>
      <c r="V2768" s="6"/>
      <c r="W2768" s="6"/>
      <c r="X2768" s="6"/>
      <c r="Y2768" s="6"/>
      <c r="Z2768" s="6"/>
      <c r="AA2768" s="6"/>
      <c r="AB2768" s="6"/>
      <c r="AC2768" s="6"/>
      <c r="AD2768" s="6"/>
      <c r="AE2768" s="6"/>
      <c r="AF2768" s="6"/>
    </row>
    <row r="2769" spans="1:32" ht="15" customHeight="1">
      <c r="A2769" s="89" t="s">
        <v>7557</v>
      </c>
      <c r="B2769" s="89" t="s">
        <v>7523</v>
      </c>
      <c r="C2769" s="89" t="s">
        <v>7556</v>
      </c>
      <c r="D2769" s="227" t="s">
        <v>817</v>
      </c>
      <c r="E2769" s="228"/>
      <c r="F2769" s="228"/>
      <c r="G2769" s="229" t="s">
        <v>816</v>
      </c>
      <c r="H2769" s="229"/>
      <c r="I2769" s="229"/>
      <c r="J2769" s="76" t="s">
        <v>816</v>
      </c>
      <c r="K2769" s="77">
        <v>5407</v>
      </c>
      <c r="L2769" s="165">
        <v>5475</v>
      </c>
      <c r="M2769" s="85">
        <f>L2769*'Age distribution'!$L$6</f>
        <v>354.26871342750525</v>
      </c>
      <c r="N2769" s="85">
        <f>L2769*'Age distribution'!$L$7</f>
        <v>1101.4082988070579</v>
      </c>
      <c r="O2769" s="86">
        <f>L2769*'Age distribution'!$L$8</f>
        <v>1123.5696038610656</v>
      </c>
      <c r="P2769" s="86">
        <f>L2769*'Age distribution'!$L$9</f>
        <v>1103.215798518291</v>
      </c>
      <c r="Q2769" s="86">
        <f>L2769*'Age distribution'!$L$10</f>
        <v>1065.1986859787507</v>
      </c>
      <c r="R2769" s="86">
        <f>L2769*'Age distribution'!$L$11</f>
        <v>727.33889940732968</v>
      </c>
      <c r="S2769" s="86">
        <f t="shared" si="43"/>
        <v>5474.9999999999991</v>
      </c>
      <c r="U2769" s="6"/>
      <c r="V2769" s="6"/>
      <c r="W2769" s="6"/>
      <c r="X2769" s="6"/>
      <c r="Y2769" s="6"/>
      <c r="Z2769" s="6"/>
      <c r="AA2769" s="6"/>
      <c r="AB2769" s="6"/>
      <c r="AC2769" s="6"/>
      <c r="AD2769" s="6"/>
      <c r="AE2769" s="6"/>
      <c r="AF2769" s="6"/>
    </row>
    <row r="2770" spans="1:32" ht="15" customHeight="1">
      <c r="A2770" s="89" t="s">
        <v>7554</v>
      </c>
      <c r="B2770" s="89" t="s">
        <v>7523</v>
      </c>
      <c r="C2770" s="89" t="s">
        <v>7553</v>
      </c>
      <c r="D2770" s="227" t="s">
        <v>815</v>
      </c>
      <c r="E2770" s="228"/>
      <c r="F2770" s="228"/>
      <c r="G2770" s="229" t="s">
        <v>814</v>
      </c>
      <c r="H2770" s="229"/>
      <c r="I2770" s="229"/>
      <c r="J2770" s="76" t="s">
        <v>814</v>
      </c>
      <c r="K2770" s="77">
        <v>131667</v>
      </c>
      <c r="L2770" s="165">
        <v>130674</v>
      </c>
      <c r="M2770" s="85">
        <f>L2770*'Age distribution'!$L$6</f>
        <v>8455.4721202604233</v>
      </c>
      <c r="N2770" s="85">
        <f>L2770*'Age distribution'!$L$7</f>
        <v>26287.749413390589</v>
      </c>
      <c r="O2770" s="86">
        <f>L2770*'Age distribution'!$L$8</f>
        <v>26816.682084920707</v>
      </c>
      <c r="P2770" s="86">
        <f>L2770*'Age distribution'!$L$9</f>
        <v>26330.889727046419</v>
      </c>
      <c r="Q2770" s="86">
        <f>L2770*'Age distribution'!$L$10</f>
        <v>25423.520199376675</v>
      </c>
      <c r="R2770" s="86">
        <f>L2770*'Age distribution'!$L$11</f>
        <v>17359.686455005187</v>
      </c>
      <c r="S2770" s="86">
        <f t="shared" si="43"/>
        <v>130673.99999999999</v>
      </c>
      <c r="U2770" s="6"/>
      <c r="V2770" s="6"/>
      <c r="W2770" s="6"/>
      <c r="X2770" s="6"/>
      <c r="Y2770" s="6"/>
      <c r="Z2770" s="6"/>
      <c r="AA2770" s="6"/>
      <c r="AB2770" s="6"/>
      <c r="AC2770" s="6"/>
      <c r="AD2770" s="6"/>
      <c r="AE2770" s="6"/>
      <c r="AF2770" s="6"/>
    </row>
    <row r="2771" spans="1:32" ht="15" customHeight="1">
      <c r="A2771" s="89" t="s">
        <v>7551</v>
      </c>
      <c r="B2771" s="89" t="s">
        <v>7523</v>
      </c>
      <c r="C2771" s="89" t="s">
        <v>7550</v>
      </c>
      <c r="D2771" s="227" t="s">
        <v>813</v>
      </c>
      <c r="E2771" s="228"/>
      <c r="F2771" s="228"/>
      <c r="G2771" s="229" t="s">
        <v>812</v>
      </c>
      <c r="H2771" s="229"/>
      <c r="I2771" s="229"/>
      <c r="J2771" s="76" t="s">
        <v>812</v>
      </c>
      <c r="K2771" s="77">
        <v>13504</v>
      </c>
      <c r="L2771" s="165">
        <v>13408</v>
      </c>
      <c r="M2771" s="85">
        <f>L2771*'Age distribution'!$L$6</f>
        <v>867.58628486502107</v>
      </c>
      <c r="N2771" s="85">
        <f>L2771*'Age distribution'!$L$7</f>
        <v>2697.2936019004624</v>
      </c>
      <c r="O2771" s="86">
        <f>L2771*'Age distribution'!$L$8</f>
        <v>2751.565524852816</v>
      </c>
      <c r="P2771" s="86">
        <f>L2771*'Age distribution'!$L$9</f>
        <v>2701.7200779056157</v>
      </c>
      <c r="Q2771" s="86">
        <f>L2771*'Age distribution'!$L$10</f>
        <v>2608.6180788316151</v>
      </c>
      <c r="R2771" s="86">
        <f>L2771*'Age distribution'!$L$11</f>
        <v>1781.2164316444705</v>
      </c>
      <c r="S2771" s="86">
        <f t="shared" si="43"/>
        <v>13408.000000000002</v>
      </c>
      <c r="U2771" s="6"/>
      <c r="V2771" s="6"/>
      <c r="W2771" s="6"/>
      <c r="X2771" s="6"/>
      <c r="Y2771" s="6"/>
      <c r="Z2771" s="6"/>
      <c r="AA2771" s="6"/>
      <c r="AB2771" s="6"/>
      <c r="AC2771" s="6"/>
      <c r="AD2771" s="6"/>
      <c r="AE2771" s="6"/>
      <c r="AF2771" s="6"/>
    </row>
    <row r="2772" spans="1:32" ht="15" customHeight="1">
      <c r="A2772" s="89" t="s">
        <v>7548</v>
      </c>
      <c r="B2772" s="89" t="s">
        <v>7523</v>
      </c>
      <c r="C2772" s="89" t="s">
        <v>7547</v>
      </c>
      <c r="D2772" s="227" t="s">
        <v>811</v>
      </c>
      <c r="E2772" s="228"/>
      <c r="F2772" s="228"/>
      <c r="G2772" s="229" t="s">
        <v>810</v>
      </c>
      <c r="H2772" s="229"/>
      <c r="I2772" s="229"/>
      <c r="J2772" s="76" t="s">
        <v>810</v>
      </c>
      <c r="K2772" s="77">
        <v>22203</v>
      </c>
      <c r="L2772" s="165">
        <v>22115</v>
      </c>
      <c r="M2772" s="85">
        <f>L2772*'Age distribution'!$L$6</f>
        <v>1430.9867757898226</v>
      </c>
      <c r="N2772" s="85">
        <f>L2772*'Age distribution'!$L$7</f>
        <v>4448.8848453183718</v>
      </c>
      <c r="O2772" s="86">
        <f>L2772*'Age distribution'!$L$8</f>
        <v>4538.4003268287606</v>
      </c>
      <c r="P2772" s="86">
        <f>L2772*'Age distribution'!$L$9</f>
        <v>4456.1858236040189</v>
      </c>
      <c r="Q2772" s="86">
        <f>L2772*'Age distribution'!$L$10</f>
        <v>4302.6244640036666</v>
      </c>
      <c r="R2772" s="86">
        <f>L2772*'Age distribution'!$L$11</f>
        <v>2937.9177644553597</v>
      </c>
      <c r="S2772" s="86">
        <f t="shared" si="43"/>
        <v>22115</v>
      </c>
      <c r="U2772" s="6"/>
      <c r="V2772" s="6"/>
      <c r="W2772" s="6"/>
      <c r="X2772" s="6"/>
      <c r="Y2772" s="6"/>
      <c r="Z2772" s="6"/>
      <c r="AA2772" s="6"/>
      <c r="AB2772" s="6"/>
      <c r="AC2772" s="6"/>
      <c r="AD2772" s="6"/>
      <c r="AE2772" s="6"/>
      <c r="AF2772" s="6"/>
    </row>
    <row r="2773" spans="1:32" ht="15" customHeight="1">
      <c r="A2773" s="89" t="s">
        <v>7545</v>
      </c>
      <c r="B2773" s="89" t="s">
        <v>7523</v>
      </c>
      <c r="C2773" s="89" t="s">
        <v>7544</v>
      </c>
      <c r="D2773" s="227" t="s">
        <v>809</v>
      </c>
      <c r="E2773" s="228"/>
      <c r="F2773" s="228"/>
      <c r="G2773" s="229" t="s">
        <v>808</v>
      </c>
      <c r="H2773" s="229"/>
      <c r="I2773" s="229"/>
      <c r="J2773" s="76" t="s">
        <v>808</v>
      </c>
      <c r="K2773" s="77">
        <v>426713</v>
      </c>
      <c r="L2773" s="165">
        <v>442339</v>
      </c>
      <c r="M2773" s="85">
        <f>L2773*'Age distribution'!$L$6</f>
        <v>28622.259073755111</v>
      </c>
      <c r="N2773" s="85">
        <f>L2773*'Age distribution'!$L$7</f>
        <v>88985.542554523316</v>
      </c>
      <c r="O2773" s="86">
        <f>L2773*'Age distribution'!$L$8</f>
        <v>90776.01004608217</v>
      </c>
      <c r="P2773" s="86">
        <f>L2773*'Age distribution'!$L$9</f>
        <v>89131.574995576681</v>
      </c>
      <c r="Q2773" s="86">
        <f>L2773*'Age distribution'!$L$10</f>
        <v>86060.076996740579</v>
      </c>
      <c r="R2773" s="86">
        <f>L2773*'Age distribution'!$L$11</f>
        <v>58763.536333322154</v>
      </c>
      <c r="S2773" s="86">
        <f t="shared" si="43"/>
        <v>442339.00000000006</v>
      </c>
      <c r="U2773" s="6"/>
      <c r="V2773" s="6"/>
      <c r="W2773" s="6"/>
      <c r="X2773" s="6"/>
      <c r="Y2773" s="6"/>
      <c r="Z2773" s="6"/>
      <c r="AA2773" s="6"/>
      <c r="AB2773" s="6"/>
      <c r="AC2773" s="6"/>
      <c r="AD2773" s="6"/>
      <c r="AE2773" s="6"/>
      <c r="AF2773" s="6"/>
    </row>
    <row r="2774" spans="1:32" ht="15" customHeight="1">
      <c r="A2774" s="89" t="s">
        <v>7542</v>
      </c>
      <c r="B2774" s="89" t="s">
        <v>7523</v>
      </c>
      <c r="C2774" s="89" t="s">
        <v>3207</v>
      </c>
      <c r="D2774" s="227" t="s">
        <v>807</v>
      </c>
      <c r="E2774" s="228"/>
      <c r="F2774" s="228"/>
      <c r="G2774" s="229" t="s">
        <v>806</v>
      </c>
      <c r="H2774" s="229"/>
      <c r="I2774" s="229"/>
      <c r="J2774" s="76" t="s">
        <v>805</v>
      </c>
      <c r="K2774" s="77">
        <v>43083</v>
      </c>
      <c r="L2774" s="165">
        <v>43689</v>
      </c>
      <c r="M2774" s="85">
        <f>L2774*'Age distribution'!$L$6</f>
        <v>2826.9672732300046</v>
      </c>
      <c r="N2774" s="85">
        <f>L2774*'Age distribution'!$L$7</f>
        <v>8788.936468782018</v>
      </c>
      <c r="O2774" s="86">
        <f>L2774*'Age distribution'!$L$8</f>
        <v>8965.7776115225734</v>
      </c>
      <c r="P2774" s="86">
        <f>L2774*'Age distribution'!$L$9</f>
        <v>8803.3598212722572</v>
      </c>
      <c r="Q2774" s="86">
        <f>L2774*'Age distribution'!$L$10</f>
        <v>8499.9936788539999</v>
      </c>
      <c r="R2774" s="86">
        <f>L2774*'Age distribution'!$L$11</f>
        <v>5803.9651463391465</v>
      </c>
      <c r="S2774" s="86">
        <f t="shared" si="43"/>
        <v>43689</v>
      </c>
      <c r="U2774" s="6"/>
      <c r="V2774" s="6"/>
      <c r="W2774" s="6"/>
      <c r="X2774" s="6"/>
      <c r="Y2774" s="6"/>
      <c r="Z2774" s="6"/>
      <c r="AA2774" s="6"/>
      <c r="AB2774" s="6"/>
      <c r="AC2774" s="6"/>
      <c r="AD2774" s="6"/>
      <c r="AE2774" s="6"/>
      <c r="AF2774" s="6"/>
    </row>
    <row r="2775" spans="1:32" ht="15" customHeight="1">
      <c r="A2775" s="89" t="s">
        <v>7540</v>
      </c>
      <c r="B2775" s="89" t="s">
        <v>7523</v>
      </c>
      <c r="C2775" s="89" t="s">
        <v>7539</v>
      </c>
      <c r="D2775" s="227" t="s">
        <v>804</v>
      </c>
      <c r="E2775" s="228"/>
      <c r="F2775" s="228"/>
      <c r="G2775" s="229" t="s">
        <v>803</v>
      </c>
      <c r="H2775" s="229"/>
      <c r="I2775" s="229"/>
      <c r="J2775" s="76" t="s">
        <v>803</v>
      </c>
      <c r="K2775" s="77">
        <v>7083</v>
      </c>
      <c r="L2775" s="165">
        <v>7138</v>
      </c>
      <c r="M2775" s="85">
        <f>L2775*'Age distribution'!$L$6</f>
        <v>461.87581304941233</v>
      </c>
      <c r="N2775" s="85">
        <f>L2775*'Age distribution'!$L$7</f>
        <v>1435.9547829926537</v>
      </c>
      <c r="O2775" s="86">
        <f>L2775*'Age distribution'!$L$8</f>
        <v>1464.8474579653491</v>
      </c>
      <c r="P2775" s="86">
        <f>L2775*'Age distribution'!$L$9</f>
        <v>1438.3113004243946</v>
      </c>
      <c r="Q2775" s="86">
        <f>L2775*'Age distribution'!$L$10</f>
        <v>1388.7467069436207</v>
      </c>
      <c r="R2775" s="86">
        <f>L2775*'Age distribution'!$L$11</f>
        <v>948.26393862456973</v>
      </c>
      <c r="S2775" s="86">
        <f t="shared" si="43"/>
        <v>7138</v>
      </c>
      <c r="U2775" s="6"/>
      <c r="V2775" s="6"/>
      <c r="W2775" s="6"/>
      <c r="X2775" s="6"/>
      <c r="Y2775" s="6"/>
      <c r="Z2775" s="6"/>
      <c r="AA2775" s="6"/>
      <c r="AB2775" s="6"/>
      <c r="AC2775" s="6"/>
      <c r="AD2775" s="6"/>
      <c r="AE2775" s="6"/>
      <c r="AF2775" s="6"/>
    </row>
    <row r="2776" spans="1:32" ht="15" customHeight="1">
      <c r="A2776" s="89" t="s">
        <v>7537</v>
      </c>
      <c r="B2776" s="89" t="s">
        <v>7523</v>
      </c>
      <c r="C2776" s="89" t="s">
        <v>7536</v>
      </c>
      <c r="D2776" s="227" t="s">
        <v>801</v>
      </c>
      <c r="E2776" s="228"/>
      <c r="F2776" s="228"/>
      <c r="G2776" s="229" t="s">
        <v>800</v>
      </c>
      <c r="H2776" s="229"/>
      <c r="I2776" s="229"/>
      <c r="J2776" s="76" t="s">
        <v>799</v>
      </c>
      <c r="K2776" s="77">
        <v>59103</v>
      </c>
      <c r="L2776" s="165">
        <v>59909</v>
      </c>
      <c r="M2776" s="85">
        <f>L2776*'Age distribution'!$L$6</f>
        <v>3876.5085575759654</v>
      </c>
      <c r="N2776" s="85">
        <f>L2776*'Age distribution'!$L$7</f>
        <v>12051.921419768409</v>
      </c>
      <c r="O2776" s="86">
        <f>L2776*'Age distribution'!$L$8</f>
        <v>12294.416693646133</v>
      </c>
      <c r="P2776" s="86">
        <f>L2776*'Age distribution'!$L$9</f>
        <v>12071.699593320967</v>
      </c>
      <c r="Q2776" s="86">
        <f>L2776*'Age distribution'!$L$10</f>
        <v>11655.705585077805</v>
      </c>
      <c r="R2776" s="86">
        <f>L2776*'Age distribution'!$L$11</f>
        <v>7958.7481506107233</v>
      </c>
      <c r="S2776" s="86">
        <f t="shared" si="43"/>
        <v>59909</v>
      </c>
      <c r="U2776" s="6"/>
      <c r="V2776" s="6"/>
      <c r="W2776" s="6"/>
      <c r="X2776" s="6"/>
      <c r="Y2776" s="6"/>
      <c r="Z2776" s="6"/>
      <c r="AA2776" s="6"/>
      <c r="AB2776" s="6"/>
      <c r="AC2776" s="6"/>
      <c r="AD2776" s="6"/>
      <c r="AE2776" s="6"/>
      <c r="AF2776" s="6"/>
    </row>
    <row r="2777" spans="1:32" ht="15" customHeight="1">
      <c r="A2777" s="89" t="s">
        <v>7535</v>
      </c>
      <c r="B2777" s="89" t="s">
        <v>7523</v>
      </c>
      <c r="C2777" s="89" t="s">
        <v>7534</v>
      </c>
      <c r="D2777" s="227" t="s">
        <v>798</v>
      </c>
      <c r="E2777" s="228"/>
      <c r="F2777" s="228"/>
      <c r="G2777" s="229" t="s">
        <v>797</v>
      </c>
      <c r="H2777" s="229"/>
      <c r="I2777" s="229"/>
      <c r="J2777" s="76" t="s">
        <v>797</v>
      </c>
      <c r="K2777" s="77">
        <v>42024</v>
      </c>
      <c r="L2777" s="165">
        <v>42086</v>
      </c>
      <c r="M2777" s="85">
        <f>L2777*'Age distribution'!$L$6</f>
        <v>2723.242570467577</v>
      </c>
      <c r="N2777" s="85">
        <f>L2777*'Age distribution'!$L$7</f>
        <v>8466.4602125285546</v>
      </c>
      <c r="O2777" s="86">
        <f>L2777*'Age distribution'!$L$8</f>
        <v>8636.8128489674527</v>
      </c>
      <c r="P2777" s="86">
        <f>L2777*'Age distribution'!$L$9</f>
        <v>8480.3543555143006</v>
      </c>
      <c r="Q2777" s="86">
        <f>L2777*'Age distribution'!$L$10</f>
        <v>8188.1190681464304</v>
      </c>
      <c r="R2777" s="86">
        <f>L2777*'Age distribution'!$L$11</f>
        <v>5591.0109443756855</v>
      </c>
      <c r="S2777" s="86">
        <f t="shared" si="43"/>
        <v>42086.000000000007</v>
      </c>
      <c r="U2777" s="6"/>
      <c r="V2777" s="6"/>
      <c r="W2777" s="6"/>
      <c r="X2777" s="6"/>
      <c r="Y2777" s="6"/>
      <c r="Z2777" s="6"/>
      <c r="AA2777" s="6"/>
      <c r="AB2777" s="6"/>
      <c r="AC2777" s="6"/>
      <c r="AD2777" s="6"/>
      <c r="AE2777" s="6"/>
      <c r="AF2777" s="6"/>
    </row>
    <row r="2778" spans="1:32" ht="15" customHeight="1">
      <c r="A2778" s="89" t="s">
        <v>7533</v>
      </c>
      <c r="B2778" s="89" t="s">
        <v>7523</v>
      </c>
      <c r="C2778" s="89" t="s">
        <v>7532</v>
      </c>
      <c r="D2778" s="227" t="s">
        <v>796</v>
      </c>
      <c r="E2778" s="228"/>
      <c r="F2778" s="228"/>
      <c r="G2778" s="229" t="s">
        <v>795</v>
      </c>
      <c r="H2778" s="229"/>
      <c r="I2778" s="229"/>
      <c r="J2778" s="76" t="s">
        <v>795</v>
      </c>
      <c r="K2778" s="77">
        <v>7844</v>
      </c>
      <c r="L2778" s="165">
        <v>7992</v>
      </c>
      <c r="M2778" s="85">
        <f>L2778*'Age distribution'!$L$6</f>
        <v>517.1352616826706</v>
      </c>
      <c r="N2778" s="85">
        <f>L2778*'Age distribution'!$L$7</f>
        <v>1607.7543605600013</v>
      </c>
      <c r="O2778" s="86">
        <f>L2778*'Age distribution'!$L$8</f>
        <v>1640.1037943484266</v>
      </c>
      <c r="P2778" s="86">
        <f>L2778*'Age distribution'!$L$9</f>
        <v>1610.3928149330011</v>
      </c>
      <c r="Q2778" s="86">
        <f>L2778*'Age distribution'!$L$10</f>
        <v>1554.8982462725437</v>
      </c>
      <c r="R2778" s="86">
        <f>L2778*'Age distribution'!$L$11</f>
        <v>1061.7155222033568</v>
      </c>
      <c r="S2778" s="86">
        <f t="shared" si="43"/>
        <v>7992</v>
      </c>
      <c r="U2778" s="6"/>
      <c r="V2778" s="6"/>
      <c r="W2778" s="6"/>
      <c r="X2778" s="6"/>
      <c r="Y2778" s="6"/>
      <c r="Z2778" s="6"/>
      <c r="AA2778" s="6"/>
      <c r="AB2778" s="6"/>
      <c r="AC2778" s="6"/>
      <c r="AD2778" s="6"/>
      <c r="AE2778" s="6"/>
      <c r="AF2778" s="6"/>
    </row>
    <row r="2779" spans="1:32" ht="15" customHeight="1">
      <c r="A2779" s="89" t="s">
        <v>7530</v>
      </c>
      <c r="B2779" s="89" t="s">
        <v>7523</v>
      </c>
      <c r="C2779" s="89" t="s">
        <v>7529</v>
      </c>
      <c r="D2779" s="227" t="s">
        <v>793</v>
      </c>
      <c r="E2779" s="228"/>
      <c r="F2779" s="228"/>
      <c r="G2779" s="229" t="s">
        <v>792</v>
      </c>
      <c r="H2779" s="229"/>
      <c r="I2779" s="229"/>
      <c r="J2779" s="76" t="s">
        <v>792</v>
      </c>
      <c r="K2779" s="77">
        <v>18528</v>
      </c>
      <c r="L2779" s="165">
        <v>18340</v>
      </c>
      <c r="M2779" s="85">
        <f>L2779*'Age distribution'!$L$6</f>
        <v>1186.7193067142366</v>
      </c>
      <c r="N2779" s="85">
        <f>L2779*'Age distribution'!$L$7</f>
        <v>3689.4663379217245</v>
      </c>
      <c r="O2779" s="86">
        <f>L2779*'Age distribution'!$L$8</f>
        <v>3763.701650193962</v>
      </c>
      <c r="P2779" s="86">
        <f>L2779*'Age distribution'!$L$9</f>
        <v>3695.5210492831884</v>
      </c>
      <c r="Q2779" s="86">
        <f>L2779*'Age distribution'!$L$10</f>
        <v>3568.1724019817884</v>
      </c>
      <c r="R2779" s="86">
        <f>L2779*'Age distribution'!$L$11</f>
        <v>2436.4192539051005</v>
      </c>
      <c r="S2779" s="86">
        <f t="shared" si="43"/>
        <v>18340</v>
      </c>
      <c r="U2779" s="6"/>
      <c r="V2779" s="6"/>
      <c r="W2779" s="6"/>
      <c r="X2779" s="6"/>
      <c r="Y2779" s="6"/>
      <c r="Z2779" s="6"/>
      <c r="AA2779" s="6"/>
      <c r="AB2779" s="6"/>
      <c r="AC2779" s="6"/>
      <c r="AD2779" s="6"/>
      <c r="AE2779" s="6"/>
      <c r="AF2779" s="6"/>
    </row>
    <row r="2780" spans="1:32" ht="15" customHeight="1">
      <c r="A2780" s="89" t="s">
        <v>7527</v>
      </c>
      <c r="B2780" s="89" t="s">
        <v>7523</v>
      </c>
      <c r="C2780" s="89" t="s">
        <v>7526</v>
      </c>
      <c r="D2780" s="227" t="s">
        <v>791</v>
      </c>
      <c r="E2780" s="228"/>
      <c r="F2780" s="228"/>
      <c r="G2780" s="229" t="s">
        <v>790</v>
      </c>
      <c r="H2780" s="229"/>
      <c r="I2780" s="229"/>
      <c r="J2780" s="76" t="s">
        <v>790</v>
      </c>
      <c r="K2780" s="77">
        <v>14067</v>
      </c>
      <c r="L2780" s="165">
        <v>14214</v>
      </c>
      <c r="M2780" s="85">
        <f>L2780*'Age distribution'!$L$6</f>
        <v>919.73981601069579</v>
      </c>
      <c r="N2780" s="85">
        <f>L2780*'Age distribution'!$L$7</f>
        <v>2859.4369971221045</v>
      </c>
      <c r="O2780" s="86">
        <f>L2780*'Age distribution'!$L$8</f>
        <v>2916.9713879965634</v>
      </c>
      <c r="P2780" s="86">
        <f>L2780*'Age distribution'!$L$9</f>
        <v>2864.1295634957055</v>
      </c>
      <c r="Q2780" s="86">
        <f>L2780*'Age distribution'!$L$10</f>
        <v>2765.4308899546968</v>
      </c>
      <c r="R2780" s="86">
        <f>L2780*'Age distribution'!$L$11</f>
        <v>1888.2913454202344</v>
      </c>
      <c r="S2780" s="86">
        <f t="shared" si="43"/>
        <v>14214</v>
      </c>
      <c r="U2780" s="6"/>
      <c r="V2780" s="6"/>
      <c r="W2780" s="6"/>
      <c r="X2780" s="6"/>
      <c r="Y2780" s="6"/>
      <c r="Z2780" s="6"/>
      <c r="AA2780" s="6"/>
      <c r="AB2780" s="6"/>
      <c r="AC2780" s="6"/>
      <c r="AD2780" s="6"/>
      <c r="AE2780" s="6"/>
      <c r="AF2780" s="6"/>
    </row>
    <row r="2781" spans="1:32" ht="15" customHeight="1">
      <c r="A2781" s="89" t="s">
        <v>7524</v>
      </c>
      <c r="B2781" s="89" t="s">
        <v>7523</v>
      </c>
      <c r="C2781" s="89" t="s">
        <v>7522</v>
      </c>
      <c r="D2781" s="227" t="s">
        <v>788</v>
      </c>
      <c r="E2781" s="228"/>
      <c r="F2781" s="228"/>
      <c r="G2781" s="229" t="s">
        <v>787</v>
      </c>
      <c r="H2781" s="229"/>
      <c r="I2781" s="229"/>
      <c r="J2781" s="76" t="s">
        <v>787</v>
      </c>
      <c r="K2781" s="77">
        <v>11727</v>
      </c>
      <c r="L2781" s="165">
        <v>11843</v>
      </c>
      <c r="M2781" s="85">
        <f>L2781*'Age distribution'!$L$6</f>
        <v>766.32043344693045</v>
      </c>
      <c r="N2781" s="85">
        <f>L2781*'Age distribution'!$L$7</f>
        <v>2382.4618233373494</v>
      </c>
      <c r="O2781" s="86">
        <f>L2781*'Age distribution'!$L$8</f>
        <v>2430.3990536121642</v>
      </c>
      <c r="P2781" s="86">
        <f>L2781*'Age distribution'!$L$9</f>
        <v>2386.3716350414829</v>
      </c>
      <c r="Q2781" s="86">
        <f>L2781*'Age distribution'!$L$10</f>
        <v>2304.1366279536705</v>
      </c>
      <c r="R2781" s="86">
        <f>L2781*'Age distribution'!$L$11</f>
        <v>1573.3104266084028</v>
      </c>
      <c r="S2781" s="86">
        <f t="shared" si="43"/>
        <v>11843</v>
      </c>
      <c r="U2781" s="6"/>
      <c r="V2781" s="6"/>
      <c r="W2781" s="6"/>
      <c r="X2781" s="6"/>
      <c r="Y2781" s="6"/>
      <c r="Z2781" s="6"/>
      <c r="AA2781" s="6"/>
      <c r="AB2781" s="6"/>
      <c r="AC2781" s="6"/>
      <c r="AD2781" s="6"/>
      <c r="AE2781" s="6"/>
      <c r="AF2781" s="6"/>
    </row>
    <row r="2782" spans="1:32" ht="15" customHeight="1">
      <c r="A2782" s="89" t="s">
        <v>7519</v>
      </c>
      <c r="B2782" s="89" t="s">
        <v>7469</v>
      </c>
      <c r="C2782" s="89" t="s">
        <v>6750</v>
      </c>
      <c r="D2782" s="227" t="s">
        <v>786</v>
      </c>
      <c r="E2782" s="228"/>
      <c r="F2782" s="228"/>
      <c r="G2782" s="229" t="s">
        <v>785</v>
      </c>
      <c r="H2782" s="229"/>
      <c r="I2782" s="229"/>
      <c r="J2782" s="76" t="s">
        <v>785</v>
      </c>
      <c r="K2782" s="77">
        <v>6639</v>
      </c>
      <c r="L2782" s="165">
        <v>6514</v>
      </c>
      <c r="M2782" s="85">
        <f>L2782*'Age distribution'!$L$6</f>
        <v>421.49888571082539</v>
      </c>
      <c r="N2782" s="85">
        <f>L2782*'Age distribution'!$L$7</f>
        <v>1310.4244124984796</v>
      </c>
      <c r="O2782" s="86">
        <f>L2782*'Age distribution'!$L$8</f>
        <v>1336.7913058540605</v>
      </c>
      <c r="P2782" s="86">
        <f>L2782*'Age distribution'!$L$9</f>
        <v>1312.5749244836798</v>
      </c>
      <c r="Q2782" s="86">
        <f>L2782*'Age distribution'!$L$10</f>
        <v>1267.3432402676865</v>
      </c>
      <c r="R2782" s="86">
        <f>L2782*'Age distribution'!$L$11</f>
        <v>865.36723118526857</v>
      </c>
      <c r="S2782" s="86">
        <f t="shared" si="43"/>
        <v>6514</v>
      </c>
      <c r="U2782" s="6"/>
      <c r="V2782" s="6"/>
      <c r="W2782" s="6"/>
      <c r="X2782" s="6"/>
      <c r="Y2782" s="6"/>
      <c r="Z2782" s="6"/>
      <c r="AA2782" s="6"/>
      <c r="AB2782" s="6"/>
      <c r="AC2782" s="6"/>
      <c r="AD2782" s="6"/>
      <c r="AE2782" s="6"/>
      <c r="AF2782" s="6"/>
    </row>
    <row r="2783" spans="1:32" ht="15" customHeight="1">
      <c r="A2783" s="89" t="s">
        <v>7517</v>
      </c>
      <c r="B2783" s="89" t="s">
        <v>7469</v>
      </c>
      <c r="C2783" s="89" t="s">
        <v>6749</v>
      </c>
      <c r="D2783" s="227" t="s">
        <v>784</v>
      </c>
      <c r="E2783" s="228"/>
      <c r="F2783" s="228"/>
      <c r="G2783" s="229" t="s">
        <v>783</v>
      </c>
      <c r="H2783" s="229"/>
      <c r="I2783" s="229"/>
      <c r="J2783" s="76" t="s">
        <v>783</v>
      </c>
      <c r="K2783" s="77">
        <v>50153</v>
      </c>
      <c r="L2783" s="165">
        <v>50249</v>
      </c>
      <c r="M2783" s="85">
        <f>L2783*'Age distribution'!$L$6</f>
        <v>3251.4426631997644</v>
      </c>
      <c r="N2783" s="85">
        <f>L2783*'Age distribution'!$L$7</f>
        <v>10108.614722695133</v>
      </c>
      <c r="O2783" s="86">
        <f>L2783*'Age distribution'!$L$8</f>
        <v>10312.008954230992</v>
      </c>
      <c r="P2783" s="86">
        <f>L2783*'Age distribution'!$L$9</f>
        <v>10125.203773469517</v>
      </c>
      <c r="Q2783" s="86">
        <f>L2783*'Age distribution'!$L$10</f>
        <v>9776.2865336522827</v>
      </c>
      <c r="R2783" s="86">
        <f>L2783*'Age distribution'!$L$11</f>
        <v>6675.4433527523115</v>
      </c>
      <c r="S2783" s="86">
        <f t="shared" si="43"/>
        <v>50249</v>
      </c>
      <c r="U2783" s="6"/>
      <c r="V2783" s="6"/>
      <c r="W2783" s="6"/>
      <c r="X2783" s="6"/>
      <c r="Y2783" s="6"/>
      <c r="Z2783" s="6"/>
      <c r="AA2783" s="6"/>
      <c r="AB2783" s="6"/>
      <c r="AC2783" s="6"/>
      <c r="AD2783" s="6"/>
      <c r="AE2783" s="6"/>
      <c r="AF2783" s="6"/>
    </row>
    <row r="2784" spans="1:32" ht="15" customHeight="1">
      <c r="A2784" s="89" t="s">
        <v>7515</v>
      </c>
      <c r="B2784" s="89" t="s">
        <v>7469</v>
      </c>
      <c r="C2784" s="89" t="s">
        <v>6748</v>
      </c>
      <c r="D2784" s="227" t="s">
        <v>782</v>
      </c>
      <c r="E2784" s="228"/>
      <c r="F2784" s="228"/>
      <c r="G2784" s="229" t="s">
        <v>781</v>
      </c>
      <c r="H2784" s="229"/>
      <c r="I2784" s="229"/>
      <c r="J2784" s="76" t="s">
        <v>781</v>
      </c>
      <c r="K2784" s="77">
        <v>113274</v>
      </c>
      <c r="L2784" s="165">
        <v>114700</v>
      </c>
      <c r="M2784" s="85">
        <f>L2784*'Age distribution'!$L$6</f>
        <v>7421.8486630383286</v>
      </c>
      <c r="N2784" s="85">
        <f>L2784*'Age distribution'!$L$7</f>
        <v>23074.252396925946</v>
      </c>
      <c r="O2784" s="86">
        <f>L2784*'Age distribution'!$L$8</f>
        <v>23538.526678148715</v>
      </c>
      <c r="P2784" s="86">
        <f>L2784*'Age distribution'!$L$9</f>
        <v>23112.11910320511</v>
      </c>
      <c r="Q2784" s="86">
        <f>L2784*'Age distribution'!$L$10</f>
        <v>22315.669275207802</v>
      </c>
      <c r="R2784" s="86">
        <f>L2784*'Age distribution'!$L$11</f>
        <v>15237.583883474103</v>
      </c>
      <c r="S2784" s="86">
        <f t="shared" si="43"/>
        <v>114700.00000000001</v>
      </c>
      <c r="U2784" s="6"/>
      <c r="V2784" s="6"/>
      <c r="W2784" s="6"/>
      <c r="X2784" s="6"/>
      <c r="Y2784" s="6"/>
      <c r="Z2784" s="6"/>
      <c r="AA2784" s="6"/>
      <c r="AB2784" s="6"/>
      <c r="AC2784" s="6"/>
      <c r="AD2784" s="6"/>
      <c r="AE2784" s="6"/>
      <c r="AF2784" s="6"/>
    </row>
    <row r="2785" spans="1:32" ht="15" customHeight="1">
      <c r="A2785" s="89" t="s">
        <v>7513</v>
      </c>
      <c r="B2785" s="89" t="s">
        <v>7469</v>
      </c>
      <c r="C2785" s="89" t="s">
        <v>6747</v>
      </c>
      <c r="D2785" s="227" t="s">
        <v>780</v>
      </c>
      <c r="E2785" s="228"/>
      <c r="F2785" s="228"/>
      <c r="G2785" s="229" t="s">
        <v>779</v>
      </c>
      <c r="H2785" s="229"/>
      <c r="I2785" s="229"/>
      <c r="J2785" s="76" t="s">
        <v>779</v>
      </c>
      <c r="K2785" s="77">
        <v>21417</v>
      </c>
      <c r="L2785" s="165">
        <v>21333</v>
      </c>
      <c r="M2785" s="85">
        <f>L2785*'Age distribution'!$L$6</f>
        <v>1380.3862033879395</v>
      </c>
      <c r="N2785" s="85">
        <f>L2785*'Age distribution'!$L$7</f>
        <v>4291.5695412695832</v>
      </c>
      <c r="O2785" s="86">
        <f>L2785*'Age distribution'!$L$8</f>
        <v>4377.9197003046775</v>
      </c>
      <c r="P2785" s="86">
        <f>L2785*'Age distribution'!$L$9</f>
        <v>4298.6123524731875</v>
      </c>
      <c r="Q2785" s="86">
        <f>L2785*'Age distribution'!$L$10</f>
        <v>4150.4810169835055</v>
      </c>
      <c r="R2785" s="86">
        <f>L2785*'Age distribution'!$L$11</f>
        <v>2834.0311855811074</v>
      </c>
      <c r="S2785" s="86">
        <f t="shared" si="43"/>
        <v>21333</v>
      </c>
      <c r="U2785" s="6"/>
      <c r="V2785" s="6"/>
      <c r="W2785" s="6"/>
      <c r="X2785" s="6"/>
      <c r="Y2785" s="6"/>
      <c r="Z2785" s="6"/>
      <c r="AA2785" s="6"/>
      <c r="AB2785" s="6"/>
      <c r="AC2785" s="6"/>
      <c r="AD2785" s="6"/>
      <c r="AE2785" s="6"/>
      <c r="AF2785" s="6"/>
    </row>
    <row r="2786" spans="1:32" ht="15" customHeight="1">
      <c r="A2786" s="89" t="s">
        <v>7512</v>
      </c>
      <c r="B2786" s="89" t="s">
        <v>7469</v>
      </c>
      <c r="C2786" s="89" t="s">
        <v>6746</v>
      </c>
      <c r="D2786" s="227" t="s">
        <v>778</v>
      </c>
      <c r="E2786" s="228"/>
      <c r="F2786" s="228"/>
      <c r="G2786" s="229" t="s">
        <v>777</v>
      </c>
      <c r="H2786" s="229"/>
      <c r="I2786" s="229"/>
      <c r="J2786" s="76" t="s">
        <v>777</v>
      </c>
      <c r="K2786" s="77">
        <v>1067</v>
      </c>
      <c r="L2786" s="165">
        <v>1155</v>
      </c>
      <c r="M2786" s="85">
        <f>L2786*'Age distribution'!$L$6</f>
        <v>74.73613954498056</v>
      </c>
      <c r="N2786" s="85">
        <f>L2786*'Age distribution'!$L$7</f>
        <v>232.35188769354372</v>
      </c>
      <c r="O2786" s="86">
        <f>L2786*'Age distribution'!$L$8</f>
        <v>237.02701232137548</v>
      </c>
      <c r="P2786" s="86">
        <f>L2786*'Age distribution'!$L$9</f>
        <v>232.73319585180386</v>
      </c>
      <c r="Q2786" s="86">
        <f>L2786*'Age distribution'!$L$10</f>
        <v>224.71314745305156</v>
      </c>
      <c r="R2786" s="86">
        <f>L2786*'Age distribution'!$L$11</f>
        <v>153.4386171352449</v>
      </c>
      <c r="S2786" s="86">
        <f t="shared" si="43"/>
        <v>1155</v>
      </c>
      <c r="U2786" s="6"/>
      <c r="V2786" s="6"/>
      <c r="W2786" s="6"/>
      <c r="X2786" s="6"/>
      <c r="Y2786" s="6"/>
      <c r="Z2786" s="6"/>
      <c r="AA2786" s="6"/>
      <c r="AB2786" s="6"/>
      <c r="AC2786" s="6"/>
      <c r="AD2786" s="6"/>
      <c r="AE2786" s="6"/>
      <c r="AF2786" s="6"/>
    </row>
    <row r="2787" spans="1:32" ht="15" customHeight="1">
      <c r="A2787" s="89" t="s">
        <v>7510</v>
      </c>
      <c r="B2787" s="89" t="s">
        <v>7469</v>
      </c>
      <c r="C2787" s="89" t="s">
        <v>6745</v>
      </c>
      <c r="D2787" s="227" t="s">
        <v>776</v>
      </c>
      <c r="E2787" s="228"/>
      <c r="F2787" s="228"/>
      <c r="G2787" s="229" t="s">
        <v>775</v>
      </c>
      <c r="H2787" s="229"/>
      <c r="I2787" s="229"/>
      <c r="J2787" s="76" t="s">
        <v>775</v>
      </c>
      <c r="K2787" s="77">
        <v>307778</v>
      </c>
      <c r="L2787" s="165">
        <v>311812</v>
      </c>
      <c r="M2787" s="85">
        <f>L2787*'Age distribution'!$L$6</f>
        <v>20176.298825800412</v>
      </c>
      <c r="N2787" s="85">
        <f>L2787*'Age distribution'!$L$7</f>
        <v>62727.365199566455</v>
      </c>
      <c r="O2787" s="86">
        <f>L2787*'Age distribution'!$L$8</f>
        <v>63989.495035456908</v>
      </c>
      <c r="P2787" s="86">
        <f>L2787*'Age distribution'!$L$9</f>
        <v>62830.305857093212</v>
      </c>
      <c r="Q2787" s="86">
        <f>L2787*'Age distribution'!$L$10</f>
        <v>60665.156652494297</v>
      </c>
      <c r="R2787" s="86">
        <f>L2787*'Age distribution'!$L$11</f>
        <v>41423.378429588724</v>
      </c>
      <c r="S2787" s="86">
        <f t="shared" si="43"/>
        <v>311812</v>
      </c>
      <c r="U2787" s="6"/>
      <c r="V2787" s="6"/>
      <c r="W2787" s="6"/>
      <c r="X2787" s="6"/>
      <c r="Y2787" s="6"/>
      <c r="Z2787" s="6"/>
      <c r="AA2787" s="6"/>
      <c r="AB2787" s="6"/>
      <c r="AC2787" s="6"/>
      <c r="AD2787" s="6"/>
      <c r="AE2787" s="6"/>
      <c r="AF2787" s="6"/>
    </row>
    <row r="2788" spans="1:32" ht="15" customHeight="1">
      <c r="A2788" s="89" t="s">
        <v>7508</v>
      </c>
      <c r="B2788" s="89" t="s">
        <v>7469</v>
      </c>
      <c r="C2788" s="89" t="s">
        <v>6744</v>
      </c>
      <c r="D2788" s="227" t="s">
        <v>774</v>
      </c>
      <c r="E2788" s="228"/>
      <c r="F2788" s="228"/>
      <c r="G2788" s="229" t="s">
        <v>773</v>
      </c>
      <c r="H2788" s="229"/>
      <c r="I2788" s="229"/>
      <c r="J2788" s="76" t="s">
        <v>773</v>
      </c>
      <c r="K2788" s="77">
        <v>18620</v>
      </c>
      <c r="L2788" s="165">
        <v>18838</v>
      </c>
      <c r="M2788" s="85">
        <f>L2788*'Age distribution'!$L$6</f>
        <v>1218.9432006479167</v>
      </c>
      <c r="N2788" s="85">
        <f>L2788*'Age distribution'!$L$7</f>
        <v>3789.6492297584214</v>
      </c>
      <c r="O2788" s="86">
        <f>L2788*'Age distribution'!$L$8</f>
        <v>3865.9003100520094</v>
      </c>
      <c r="P2788" s="86">
        <f>L2788*'Age distribution'!$L$9</f>
        <v>3795.8683493127974</v>
      </c>
      <c r="Q2788" s="86">
        <f>L2788*'Age distribution'!$L$10</f>
        <v>3665.0617071173897</v>
      </c>
      <c r="R2788" s="86">
        <f>L2788*'Age distribution'!$L$11</f>
        <v>2502.5772031114661</v>
      </c>
      <c r="S2788" s="86">
        <f t="shared" si="43"/>
        <v>18838</v>
      </c>
      <c r="U2788" s="6"/>
      <c r="V2788" s="6"/>
      <c r="W2788" s="6"/>
      <c r="X2788" s="6"/>
      <c r="Y2788" s="6"/>
      <c r="Z2788" s="6"/>
      <c r="AA2788" s="6"/>
      <c r="AB2788" s="6"/>
      <c r="AC2788" s="6"/>
      <c r="AD2788" s="6"/>
      <c r="AE2788" s="6"/>
      <c r="AF2788" s="6"/>
    </row>
    <row r="2789" spans="1:32" ht="15" customHeight="1">
      <c r="A2789" s="89" t="s">
        <v>7506</v>
      </c>
      <c r="B2789" s="89" t="s">
        <v>7469</v>
      </c>
      <c r="C2789" s="89" t="s">
        <v>6743</v>
      </c>
      <c r="D2789" s="227" t="s">
        <v>772</v>
      </c>
      <c r="E2789" s="228"/>
      <c r="F2789" s="228"/>
      <c r="G2789" s="229" t="s">
        <v>771</v>
      </c>
      <c r="H2789" s="229"/>
      <c r="I2789" s="229"/>
      <c r="J2789" s="76" t="s">
        <v>771</v>
      </c>
      <c r="K2789" s="77">
        <v>10972</v>
      </c>
      <c r="L2789" s="165">
        <v>10948</v>
      </c>
      <c r="M2789" s="85">
        <f>L2789*'Age distribution'!$L$6</f>
        <v>708.40801362636114</v>
      </c>
      <c r="N2789" s="85">
        <f>L2789*'Age distribution'!$L$7</f>
        <v>2202.4142566830446</v>
      </c>
      <c r="O2789" s="86">
        <f>L2789*'Age distribution'!$L$8</f>
        <v>2246.7287713371588</v>
      </c>
      <c r="P2789" s="86">
        <f>L2789*'Age distribution'!$L$9</f>
        <v>2206.0285958316435</v>
      </c>
      <c r="Q2789" s="86">
        <f>L2789*'Age distribution'!$L$10</f>
        <v>2130.0082582822583</v>
      </c>
      <c r="R2789" s="86">
        <f>L2789*'Age distribution'!$L$11</f>
        <v>1454.4121042395334</v>
      </c>
      <c r="S2789" s="86">
        <f t="shared" si="43"/>
        <v>10947.999999999998</v>
      </c>
      <c r="U2789" s="6"/>
      <c r="V2789" s="6"/>
      <c r="W2789" s="6"/>
      <c r="X2789" s="6"/>
      <c r="Y2789" s="6"/>
      <c r="Z2789" s="6"/>
      <c r="AA2789" s="6"/>
      <c r="AB2789" s="6"/>
      <c r="AC2789" s="6"/>
      <c r="AD2789" s="6"/>
      <c r="AE2789" s="6"/>
      <c r="AF2789" s="6"/>
    </row>
    <row r="2790" spans="1:32" ht="15" customHeight="1">
      <c r="A2790" s="89" t="s">
        <v>7504</v>
      </c>
      <c r="B2790" s="89" t="s">
        <v>7469</v>
      </c>
      <c r="C2790" s="89" t="s">
        <v>6742</v>
      </c>
      <c r="D2790" s="227" t="s">
        <v>770</v>
      </c>
      <c r="E2790" s="228"/>
      <c r="F2790" s="228"/>
      <c r="G2790" s="229" t="s">
        <v>769</v>
      </c>
      <c r="H2790" s="229"/>
      <c r="I2790" s="229"/>
      <c r="J2790" s="76" t="s">
        <v>769</v>
      </c>
      <c r="K2790" s="77">
        <v>5184</v>
      </c>
      <c r="L2790" s="165">
        <v>5176</v>
      </c>
      <c r="M2790" s="85">
        <f>L2790*'Age distribution'!$L$6</f>
        <v>334.92143574443236</v>
      </c>
      <c r="N2790" s="85">
        <f>L2790*'Age distribution'!$L$7</f>
        <v>1041.2583296119328</v>
      </c>
      <c r="O2790" s="86">
        <f>L2790*'Age distribution'!$L$8</f>
        <v>1062.2093643077399</v>
      </c>
      <c r="P2790" s="86">
        <f>L2790*'Age distribution'!$L$9</f>
        <v>1042.9671183800317</v>
      </c>
      <c r="Q2790" s="86">
        <f>L2790*'Age distribution'!$L$10</f>
        <v>1007.0261915298656</v>
      </c>
      <c r="R2790" s="86">
        <f>L2790*'Age distribution'!$L$11</f>
        <v>687.61756042599791</v>
      </c>
      <c r="S2790" s="86">
        <f t="shared" si="43"/>
        <v>5176.0000000000009</v>
      </c>
      <c r="U2790" s="6"/>
      <c r="V2790" s="6"/>
      <c r="W2790" s="6"/>
      <c r="X2790" s="6"/>
      <c r="Y2790" s="6"/>
      <c r="Z2790" s="6"/>
      <c r="AA2790" s="6"/>
      <c r="AB2790" s="6"/>
      <c r="AC2790" s="6"/>
      <c r="AD2790" s="6"/>
      <c r="AE2790" s="6"/>
      <c r="AF2790" s="6"/>
    </row>
    <row r="2791" spans="1:32" ht="15" customHeight="1">
      <c r="A2791" s="89" t="s">
        <v>7503</v>
      </c>
      <c r="B2791" s="89" t="s">
        <v>7469</v>
      </c>
      <c r="C2791" s="89" t="s">
        <v>6741</v>
      </c>
      <c r="D2791" s="227" t="s">
        <v>768</v>
      </c>
      <c r="E2791" s="228"/>
      <c r="F2791" s="228"/>
      <c r="G2791" s="229" t="s">
        <v>767</v>
      </c>
      <c r="H2791" s="229"/>
      <c r="I2791" s="229"/>
      <c r="J2791" s="76" t="s">
        <v>767</v>
      </c>
      <c r="K2791" s="77">
        <v>9313</v>
      </c>
      <c r="L2791" s="165">
        <v>9293</v>
      </c>
      <c r="M2791" s="85">
        <f>L2791*'Age distribution'!$L$6</f>
        <v>601.31856691905136</v>
      </c>
      <c r="N2791" s="85">
        <f>L2791*'Age distribution'!$L$7</f>
        <v>1869.4771362217332</v>
      </c>
      <c r="O2791" s="86">
        <f>L2791*'Age distribution'!$L$8</f>
        <v>1907.0926627727638</v>
      </c>
      <c r="P2791" s="86">
        <f>L2791*'Age distribution'!$L$9</f>
        <v>1872.5450987452928</v>
      </c>
      <c r="Q2791" s="86">
        <f>L2791*'Age distribution'!$L$10</f>
        <v>1808.0166920183619</v>
      </c>
      <c r="R2791" s="86">
        <f>L2791*'Age distribution'!$L$11</f>
        <v>1234.5498433227972</v>
      </c>
      <c r="S2791" s="86">
        <f t="shared" si="43"/>
        <v>9293</v>
      </c>
      <c r="U2791" s="6"/>
      <c r="V2791" s="6"/>
      <c r="W2791" s="6"/>
      <c r="X2791" s="6"/>
      <c r="Y2791" s="6"/>
      <c r="Z2791" s="6"/>
      <c r="AA2791" s="6"/>
      <c r="AB2791" s="6"/>
      <c r="AC2791" s="6"/>
      <c r="AD2791" s="6"/>
      <c r="AE2791" s="6"/>
      <c r="AF2791" s="6"/>
    </row>
    <row r="2792" spans="1:32" ht="15" customHeight="1">
      <c r="A2792" s="89" t="s">
        <v>7501</v>
      </c>
      <c r="B2792" s="89" t="s">
        <v>7469</v>
      </c>
      <c r="C2792" s="89" t="s">
        <v>6740</v>
      </c>
      <c r="D2792" s="227" t="s">
        <v>766</v>
      </c>
      <c r="E2792" s="228"/>
      <c r="F2792" s="228"/>
      <c r="G2792" s="229" t="s">
        <v>765</v>
      </c>
      <c r="H2792" s="229"/>
      <c r="I2792" s="229"/>
      <c r="J2792" s="76" t="s">
        <v>765</v>
      </c>
      <c r="K2792" s="77">
        <v>46266</v>
      </c>
      <c r="L2792" s="165">
        <v>46665</v>
      </c>
      <c r="M2792" s="85">
        <f>L2792*'Age distribution'!$L$6</f>
        <v>3019.5341574601885</v>
      </c>
      <c r="N2792" s="85">
        <f>L2792*'Age distribution'!$L$7</f>
        <v>9387.6197742157728</v>
      </c>
      <c r="O2792" s="86">
        <f>L2792*'Age distribution'!$L$8</f>
        <v>9576.5069523610273</v>
      </c>
      <c r="P2792" s="86">
        <f>L2792*'Age distribution'!$L$9</f>
        <v>9403.0256142202834</v>
      </c>
      <c r="Q2792" s="86">
        <f>L2792*'Age distribution'!$L$10</f>
        <v>9078.9948276161485</v>
      </c>
      <c r="R2792" s="86">
        <f>L2792*'Age distribution'!$L$11</f>
        <v>6199.3186741265827</v>
      </c>
      <c r="S2792" s="86">
        <f t="shared" si="43"/>
        <v>46665</v>
      </c>
      <c r="U2792" s="6"/>
      <c r="V2792" s="6"/>
      <c r="W2792" s="6"/>
      <c r="X2792" s="6"/>
      <c r="Y2792" s="6"/>
      <c r="Z2792" s="6"/>
      <c r="AA2792" s="6"/>
      <c r="AB2792" s="6"/>
      <c r="AC2792" s="6"/>
      <c r="AD2792" s="6"/>
      <c r="AE2792" s="6"/>
      <c r="AF2792" s="6"/>
    </row>
    <row r="2793" spans="1:32" ht="15" customHeight="1">
      <c r="A2793" s="89" t="s">
        <v>7500</v>
      </c>
      <c r="B2793" s="89" t="s">
        <v>7469</v>
      </c>
      <c r="C2793" s="89" t="s">
        <v>6739</v>
      </c>
      <c r="D2793" s="227" t="s">
        <v>764</v>
      </c>
      <c r="E2793" s="228"/>
      <c r="F2793" s="228"/>
      <c r="G2793" s="229" t="s">
        <v>763</v>
      </c>
      <c r="H2793" s="229"/>
      <c r="I2793" s="229"/>
      <c r="J2793" s="76" t="s">
        <v>763</v>
      </c>
      <c r="K2793" s="77">
        <v>10261</v>
      </c>
      <c r="L2793" s="165">
        <v>10342</v>
      </c>
      <c r="M2793" s="85">
        <f>L2793*'Age distribution'!$L$6</f>
        <v>669.19580534561806</v>
      </c>
      <c r="N2793" s="85">
        <f>L2793*'Age distribution'!$L$7</f>
        <v>2080.5049545685101</v>
      </c>
      <c r="O2793" s="86">
        <f>L2793*'Age distribution'!$L$8</f>
        <v>2122.3665466906191</v>
      </c>
      <c r="P2793" s="86">
        <f>L2793*'Age distribution'!$L$9</f>
        <v>2083.9192307353728</v>
      </c>
      <c r="Q2793" s="86">
        <f>L2793*'Age distribution'!$L$10</f>
        <v>2012.1068146835144</v>
      </c>
      <c r="R2793" s="86">
        <f>L2793*'Age distribution'!$L$11</f>
        <v>1373.906647976366</v>
      </c>
      <c r="S2793" s="86">
        <f t="shared" si="43"/>
        <v>10342.000000000002</v>
      </c>
      <c r="U2793" s="6"/>
      <c r="V2793" s="6"/>
      <c r="W2793" s="6"/>
      <c r="X2793" s="6"/>
      <c r="Y2793" s="6"/>
      <c r="Z2793" s="6"/>
      <c r="AA2793" s="6"/>
      <c r="AB2793" s="6"/>
      <c r="AC2793" s="6"/>
      <c r="AD2793" s="6"/>
      <c r="AE2793" s="6"/>
      <c r="AF2793" s="6"/>
    </row>
    <row r="2794" spans="1:32" ht="15" customHeight="1">
      <c r="A2794" s="89" t="s">
        <v>7498</v>
      </c>
      <c r="B2794" s="89" t="s">
        <v>7469</v>
      </c>
      <c r="C2794" s="89" t="s">
        <v>6738</v>
      </c>
      <c r="D2794" s="227" t="s">
        <v>762</v>
      </c>
      <c r="E2794" s="228"/>
      <c r="F2794" s="228"/>
      <c r="G2794" s="229" t="s">
        <v>761</v>
      </c>
      <c r="H2794" s="229"/>
      <c r="I2794" s="229"/>
      <c r="J2794" s="76" t="s">
        <v>761</v>
      </c>
      <c r="K2794" s="77">
        <v>7153</v>
      </c>
      <c r="L2794" s="165">
        <v>7240</v>
      </c>
      <c r="M2794" s="85">
        <f>L2794*'Age distribution'!$L$6</f>
        <v>468.47588771052745</v>
      </c>
      <c r="N2794" s="85">
        <f>L2794*'Age distribution'!$L$7</f>
        <v>1456.4741704772784</v>
      </c>
      <c r="O2794" s="86">
        <f>L2794*'Age distribution'!$L$8</f>
        <v>1485.7797135989251</v>
      </c>
      <c r="P2794" s="86">
        <f>L2794*'Age distribution'!$L$9</f>
        <v>1458.8643618762424</v>
      </c>
      <c r="Q2794" s="86">
        <f>L2794*'Age distribution'!$L$10</f>
        <v>1408.591504381033</v>
      </c>
      <c r="R2794" s="86">
        <f>L2794*'Age distribution'!$L$11</f>
        <v>961.81436195599395</v>
      </c>
      <c r="S2794" s="86">
        <f t="shared" si="43"/>
        <v>7240.0000000000009</v>
      </c>
      <c r="U2794" s="6"/>
      <c r="V2794" s="6"/>
      <c r="W2794" s="6"/>
      <c r="X2794" s="6"/>
      <c r="Y2794" s="6"/>
      <c r="Z2794" s="6"/>
      <c r="AA2794" s="6"/>
      <c r="AB2794" s="6"/>
      <c r="AC2794" s="6"/>
      <c r="AD2794" s="6"/>
      <c r="AE2794" s="6"/>
      <c r="AF2794" s="6"/>
    </row>
    <row r="2795" spans="1:32" ht="15" customHeight="1">
      <c r="A2795" s="89" t="s">
        <v>7496</v>
      </c>
      <c r="B2795" s="89" t="s">
        <v>7469</v>
      </c>
      <c r="C2795" s="89" t="s">
        <v>6737</v>
      </c>
      <c r="D2795" s="227" t="s">
        <v>760</v>
      </c>
      <c r="E2795" s="228"/>
      <c r="F2795" s="228"/>
      <c r="G2795" s="229" t="s">
        <v>759</v>
      </c>
      <c r="H2795" s="229"/>
      <c r="I2795" s="229"/>
      <c r="J2795" s="76" t="s">
        <v>759</v>
      </c>
      <c r="K2795" s="77">
        <v>12521</v>
      </c>
      <c r="L2795" s="165">
        <v>12618</v>
      </c>
      <c r="M2795" s="85">
        <f>L2795*'Age distribution'!$L$6</f>
        <v>816.46805954854085</v>
      </c>
      <c r="N2795" s="85">
        <f>L2795*'Age distribution'!$L$7</f>
        <v>2538.3689341273894</v>
      </c>
      <c r="O2795" s="86">
        <f>L2795*'Age distribution'!$L$8</f>
        <v>2589.4431527888446</v>
      </c>
      <c r="P2795" s="86">
        <f>L2795*'Age distribution'!$L$9</f>
        <v>2542.5346019550311</v>
      </c>
      <c r="Q2795" s="86">
        <f>L2795*'Age distribution'!$L$10</f>
        <v>2454.91817711048</v>
      </c>
      <c r="R2795" s="86">
        <f>L2795*'Age distribution'!$L$11</f>
        <v>1676.2670744697143</v>
      </c>
      <c r="S2795" s="86">
        <f t="shared" si="43"/>
        <v>12618</v>
      </c>
      <c r="U2795" s="6"/>
      <c r="V2795" s="6"/>
      <c r="W2795" s="6"/>
      <c r="X2795" s="6"/>
      <c r="Y2795" s="6"/>
      <c r="Z2795" s="6"/>
      <c r="AA2795" s="6"/>
      <c r="AB2795" s="6"/>
      <c r="AC2795" s="6"/>
      <c r="AD2795" s="6"/>
      <c r="AE2795" s="6"/>
      <c r="AF2795" s="6"/>
    </row>
    <row r="2796" spans="1:32" ht="15" customHeight="1">
      <c r="A2796" s="89" t="s">
        <v>7494</v>
      </c>
      <c r="B2796" s="89" t="s">
        <v>7469</v>
      </c>
      <c r="C2796" s="89" t="s">
        <v>6736</v>
      </c>
      <c r="D2796" s="227" t="s">
        <v>758</v>
      </c>
      <c r="E2796" s="228"/>
      <c r="F2796" s="228"/>
      <c r="G2796" s="229" t="s">
        <v>757</v>
      </c>
      <c r="H2796" s="229"/>
      <c r="I2796" s="229"/>
      <c r="J2796" s="76" t="s">
        <v>757</v>
      </c>
      <c r="K2796" s="77">
        <v>9517</v>
      </c>
      <c r="L2796" s="165">
        <v>9641</v>
      </c>
      <c r="M2796" s="85">
        <f>L2796*'Age distribution'!$L$6</f>
        <v>623.83646870403254</v>
      </c>
      <c r="N2796" s="85">
        <f>L2796*'Age distribution'!$L$7</f>
        <v>1939.4844582280996</v>
      </c>
      <c r="O2796" s="86">
        <f>L2796*'Age distribution'!$L$8</f>
        <v>1978.5085937579056</v>
      </c>
      <c r="P2796" s="86">
        <f>L2796*'Age distribution'!$L$9</f>
        <v>1942.6673084045376</v>
      </c>
      <c r="Q2796" s="86">
        <f>L2796*'Age distribution'!$L$10</f>
        <v>1875.72247151071</v>
      </c>
      <c r="R2796" s="86">
        <f>L2796*'Age distribution'!$L$11</f>
        <v>1280.7806993947152</v>
      </c>
      <c r="S2796" s="86">
        <f t="shared" si="43"/>
        <v>9641</v>
      </c>
      <c r="U2796" s="6"/>
      <c r="V2796" s="6"/>
      <c r="W2796" s="6"/>
      <c r="X2796" s="6"/>
      <c r="Y2796" s="6"/>
      <c r="Z2796" s="6"/>
      <c r="AA2796" s="6"/>
      <c r="AB2796" s="6"/>
      <c r="AC2796" s="6"/>
      <c r="AD2796" s="6"/>
      <c r="AE2796" s="6"/>
      <c r="AF2796" s="6"/>
    </row>
    <row r="2797" spans="1:32" ht="15" customHeight="1">
      <c r="A2797" s="89" t="s">
        <v>7493</v>
      </c>
      <c r="B2797" s="89" t="s">
        <v>7469</v>
      </c>
      <c r="C2797" s="89" t="s">
        <v>6735</v>
      </c>
      <c r="D2797" s="227" t="s">
        <v>756</v>
      </c>
      <c r="E2797" s="228"/>
      <c r="F2797" s="228"/>
      <c r="G2797" s="229" t="s">
        <v>755</v>
      </c>
      <c r="H2797" s="229"/>
      <c r="I2797" s="229"/>
      <c r="J2797" s="76" t="s">
        <v>755</v>
      </c>
      <c r="K2797" s="77">
        <v>1555</v>
      </c>
      <c r="L2797" s="165">
        <v>1520</v>
      </c>
      <c r="M2797" s="85">
        <f>L2797*'Age distribution'!$L$6</f>
        <v>98.354053773480899</v>
      </c>
      <c r="N2797" s="85">
        <f>L2797*'Age distribution'!$L$7</f>
        <v>305.77910761401426</v>
      </c>
      <c r="O2797" s="86">
        <f>L2797*'Age distribution'!$L$8</f>
        <v>311.93165257877985</v>
      </c>
      <c r="P2797" s="86">
        <f>L2797*'Age distribution'!$L$9</f>
        <v>306.28091575302324</v>
      </c>
      <c r="Q2797" s="86">
        <f>L2797*'Age distribution'!$L$10</f>
        <v>295.72639318496829</v>
      </c>
      <c r="R2797" s="86">
        <f>L2797*'Age distribution'!$L$11</f>
        <v>201.92787709573352</v>
      </c>
      <c r="S2797" s="86">
        <f t="shared" si="43"/>
        <v>1520</v>
      </c>
      <c r="U2797" s="6"/>
      <c r="V2797" s="6"/>
      <c r="W2797" s="6"/>
      <c r="X2797" s="6"/>
      <c r="Y2797" s="6"/>
      <c r="Z2797" s="6"/>
      <c r="AA2797" s="6"/>
      <c r="AB2797" s="6"/>
      <c r="AC2797" s="6"/>
      <c r="AD2797" s="6"/>
      <c r="AE2797" s="6"/>
      <c r="AF2797" s="6"/>
    </row>
    <row r="2798" spans="1:32" ht="15" customHeight="1">
      <c r="A2798" s="89" t="s">
        <v>7491</v>
      </c>
      <c r="B2798" s="89" t="s">
        <v>7469</v>
      </c>
      <c r="C2798" s="89" t="s">
        <v>6734</v>
      </c>
      <c r="D2798" s="227" t="s">
        <v>754</v>
      </c>
      <c r="E2798" s="228"/>
      <c r="F2798" s="228"/>
      <c r="G2798" s="229" t="s">
        <v>753</v>
      </c>
      <c r="H2798" s="229"/>
      <c r="I2798" s="229"/>
      <c r="J2798" s="76" t="s">
        <v>753</v>
      </c>
      <c r="K2798" s="77">
        <v>2257</v>
      </c>
      <c r="L2798" s="165">
        <v>2320</v>
      </c>
      <c r="M2798" s="85">
        <f>L2798*'Age distribution'!$L$6</f>
        <v>150.1193452332077</v>
      </c>
      <c r="N2798" s="85">
        <f>L2798*'Age distribution'!$L$7</f>
        <v>466.71548004244278</v>
      </c>
      <c r="O2798" s="86">
        <f>L2798*'Age distribution'!$L$8</f>
        <v>476.10620656761131</v>
      </c>
      <c r="P2798" s="86">
        <f>L2798*'Age distribution'!$L$9</f>
        <v>467.48139772829865</v>
      </c>
      <c r="Q2798" s="86">
        <f>L2798*'Age distribution'!$L$10</f>
        <v>451.37186328232002</v>
      </c>
      <c r="R2798" s="86">
        <f>L2798*'Age distribution'!$L$11</f>
        <v>308.20570714611961</v>
      </c>
      <c r="S2798" s="86">
        <f t="shared" si="43"/>
        <v>2320</v>
      </c>
      <c r="U2798" s="6"/>
      <c r="V2798" s="6"/>
      <c r="W2798" s="6"/>
      <c r="X2798" s="6"/>
      <c r="Y2798" s="6"/>
      <c r="Z2798" s="6"/>
      <c r="AA2798" s="6"/>
      <c r="AB2798" s="6"/>
      <c r="AC2798" s="6"/>
      <c r="AD2798" s="6"/>
      <c r="AE2798" s="6"/>
      <c r="AF2798" s="6"/>
    </row>
    <row r="2799" spans="1:32" ht="15" customHeight="1">
      <c r="A2799" s="89" t="s">
        <v>7489</v>
      </c>
      <c r="B2799" s="89" t="s">
        <v>7469</v>
      </c>
      <c r="C2799" s="89" t="s">
        <v>6733</v>
      </c>
      <c r="D2799" s="227" t="s">
        <v>752</v>
      </c>
      <c r="E2799" s="228"/>
      <c r="F2799" s="228"/>
      <c r="G2799" s="229" t="s">
        <v>751</v>
      </c>
      <c r="H2799" s="229"/>
      <c r="I2799" s="229"/>
      <c r="J2799" s="76" t="s">
        <v>751</v>
      </c>
      <c r="K2799" s="77">
        <v>1032954</v>
      </c>
      <c r="L2799" s="165">
        <v>1048032</v>
      </c>
      <c r="M2799" s="85">
        <f>L2799*'Age distribution'!$L$6</f>
        <v>67814.602423900491</v>
      </c>
      <c r="N2799" s="85">
        <f>L2799*'Age distribution'!$L$7</f>
        <v>210833.08533613855</v>
      </c>
      <c r="O2799" s="86">
        <f>L2799*'Age distribution'!$L$8</f>
        <v>215075.2327075288</v>
      </c>
      <c r="P2799" s="86">
        <f>L2799*'Age distribution'!$L$9</f>
        <v>211179.07940688977</v>
      </c>
      <c r="Q2799" s="86">
        <f>L2799*'Age distribution'!$L$10</f>
        <v>203901.79164633466</v>
      </c>
      <c r="R2799" s="86">
        <f>L2799*'Age distribution'!$L$11</f>
        <v>139228.20847920777</v>
      </c>
      <c r="S2799" s="86">
        <f t="shared" si="43"/>
        <v>1048032</v>
      </c>
      <c r="U2799" s="6"/>
      <c r="V2799" s="6"/>
      <c r="W2799" s="6"/>
      <c r="X2799" s="6"/>
      <c r="Y2799" s="6"/>
      <c r="Z2799" s="6"/>
      <c r="AA2799" s="6"/>
      <c r="AB2799" s="6"/>
      <c r="AC2799" s="6"/>
      <c r="AD2799" s="6"/>
      <c r="AE2799" s="6"/>
      <c r="AF2799" s="6"/>
    </row>
    <row r="2800" spans="1:32" ht="15" customHeight="1">
      <c r="A2800" s="89" t="s">
        <v>7487</v>
      </c>
      <c r="B2800" s="89" t="s">
        <v>7469</v>
      </c>
      <c r="C2800" s="89" t="s">
        <v>6732</v>
      </c>
      <c r="D2800" s="227" t="s">
        <v>750</v>
      </c>
      <c r="E2800" s="228"/>
      <c r="F2800" s="228"/>
      <c r="G2800" s="229" t="s">
        <v>749</v>
      </c>
      <c r="H2800" s="229"/>
      <c r="I2800" s="229"/>
      <c r="J2800" s="76" t="s">
        <v>749</v>
      </c>
      <c r="K2800" s="77">
        <v>14807</v>
      </c>
      <c r="L2800" s="165">
        <v>14767</v>
      </c>
      <c r="M2800" s="85">
        <f>L2800*'Age distribution'!$L$6</f>
        <v>955.52257373223188</v>
      </c>
      <c r="N2800" s="85">
        <f>L2800*'Age distribution'!$L$7</f>
        <v>2970.6842645632555</v>
      </c>
      <c r="O2800" s="86">
        <f>L2800*'Age distribution'!$L$8</f>
        <v>3030.4570484413434</v>
      </c>
      <c r="P2800" s="86">
        <f>L2800*'Age distribution'!$L$9</f>
        <v>2975.5593966611145</v>
      </c>
      <c r="Q2800" s="86">
        <f>L2800*'Age distribution'!$L$10</f>
        <v>2873.0208211594913</v>
      </c>
      <c r="R2800" s="86">
        <f>L2800*'Age distribution'!$L$11</f>
        <v>1961.7558954425638</v>
      </c>
      <c r="S2800" s="86">
        <f t="shared" si="43"/>
        <v>14767</v>
      </c>
      <c r="U2800" s="6"/>
      <c r="V2800" s="6"/>
      <c r="W2800" s="6"/>
      <c r="X2800" s="6"/>
      <c r="Y2800" s="6"/>
      <c r="Z2800" s="6"/>
      <c r="AA2800" s="6"/>
      <c r="AB2800" s="6"/>
      <c r="AC2800" s="6"/>
      <c r="AD2800" s="6"/>
      <c r="AE2800" s="6"/>
      <c r="AF2800" s="6"/>
    </row>
    <row r="2801" spans="1:32" ht="15" customHeight="1">
      <c r="A2801" s="89" t="s">
        <v>7486</v>
      </c>
      <c r="B2801" s="89" t="s">
        <v>7469</v>
      </c>
      <c r="C2801" s="89" t="s">
        <v>6731</v>
      </c>
      <c r="D2801" s="227" t="s">
        <v>748</v>
      </c>
      <c r="E2801" s="228"/>
      <c r="F2801" s="228"/>
      <c r="G2801" s="229" t="s">
        <v>747</v>
      </c>
      <c r="H2801" s="229"/>
      <c r="I2801" s="229"/>
      <c r="J2801" s="76" t="s">
        <v>747</v>
      </c>
      <c r="K2801" s="77">
        <v>27873</v>
      </c>
      <c r="L2801" s="165">
        <v>28020</v>
      </c>
      <c r="M2801" s="85">
        <f>L2801*'Age distribution'!$L$6</f>
        <v>1813.0793333769309</v>
      </c>
      <c r="N2801" s="85">
        <f>L2801*'Age distribution'!$L$7</f>
        <v>5636.7964443057099</v>
      </c>
      <c r="O2801" s="86">
        <f>L2801*'Age distribution'!$L$8</f>
        <v>5750.2137534588228</v>
      </c>
      <c r="P2801" s="86">
        <f>L2801*'Age distribution'!$L$9</f>
        <v>5646.0468811840201</v>
      </c>
      <c r="Q2801" s="86">
        <f>L2801*'Age distribution'!$L$10</f>
        <v>5451.4825901597442</v>
      </c>
      <c r="R2801" s="86">
        <f>L2801*'Age distribution'!$L$11</f>
        <v>3722.3809975147719</v>
      </c>
      <c r="S2801" s="86">
        <f t="shared" si="43"/>
        <v>28019.999999999996</v>
      </c>
      <c r="U2801" s="6"/>
      <c r="V2801" s="6"/>
      <c r="W2801" s="6"/>
      <c r="X2801" s="6"/>
      <c r="Y2801" s="6"/>
      <c r="Z2801" s="6"/>
      <c r="AA2801" s="6"/>
      <c r="AB2801" s="6"/>
      <c r="AC2801" s="6"/>
      <c r="AD2801" s="6"/>
      <c r="AE2801" s="6"/>
      <c r="AF2801" s="6"/>
    </row>
    <row r="2802" spans="1:32" ht="15" customHeight="1">
      <c r="A2802" s="89" t="s">
        <v>7484</v>
      </c>
      <c r="B2802" s="89" t="s">
        <v>7469</v>
      </c>
      <c r="C2802" s="89" t="s">
        <v>6730</v>
      </c>
      <c r="D2802" s="227" t="s">
        <v>746</v>
      </c>
      <c r="E2802" s="228"/>
      <c r="F2802" s="228"/>
      <c r="G2802" s="229" t="s">
        <v>745</v>
      </c>
      <c r="H2802" s="229"/>
      <c r="I2802" s="229"/>
      <c r="J2802" s="76" t="s">
        <v>745</v>
      </c>
      <c r="K2802" s="77">
        <v>20805</v>
      </c>
      <c r="L2802" s="165">
        <v>20912</v>
      </c>
      <c r="M2802" s="85">
        <f>L2802*'Age distribution'!$L$6</f>
        <v>1353.1447187572583</v>
      </c>
      <c r="N2802" s="85">
        <f>L2802*'Age distribution'!$L$7</f>
        <v>4206.8767752791227</v>
      </c>
      <c r="O2802" s="86">
        <f>L2802*'Age distribution'!$L$8</f>
        <v>4291.5228412680553</v>
      </c>
      <c r="P2802" s="86">
        <f>L2802*'Age distribution'!$L$9</f>
        <v>4213.7805988336986</v>
      </c>
      <c r="Q2802" s="86">
        <f>L2802*'Age distribution'!$L$10</f>
        <v>4068.572588344774</v>
      </c>
      <c r="R2802" s="86">
        <f>L2802*'Age distribution'!$L$11</f>
        <v>2778.1024775170918</v>
      </c>
      <c r="S2802" s="86">
        <f t="shared" si="43"/>
        <v>20912</v>
      </c>
      <c r="U2802" s="6"/>
      <c r="V2802" s="6"/>
      <c r="W2802" s="6"/>
      <c r="X2802" s="6"/>
      <c r="Y2802" s="6"/>
      <c r="Z2802" s="6"/>
      <c r="AA2802" s="6"/>
      <c r="AB2802" s="6"/>
      <c r="AC2802" s="6"/>
      <c r="AD2802" s="6"/>
      <c r="AE2802" s="6"/>
      <c r="AF2802" s="6"/>
    </row>
    <row r="2803" spans="1:32" ht="15" customHeight="1">
      <c r="A2803" s="89" t="s">
        <v>7482</v>
      </c>
      <c r="B2803" s="89" t="s">
        <v>7469</v>
      </c>
      <c r="C2803" s="89" t="s">
        <v>6729</v>
      </c>
      <c r="D2803" s="227" t="s">
        <v>744</v>
      </c>
      <c r="E2803" s="228"/>
      <c r="F2803" s="228"/>
      <c r="G2803" s="229" t="s">
        <v>743</v>
      </c>
      <c r="H2803" s="229"/>
      <c r="I2803" s="229"/>
      <c r="J2803" s="76" t="s">
        <v>743</v>
      </c>
      <c r="K2803" s="77">
        <v>36483</v>
      </c>
      <c r="L2803" s="165">
        <v>37447</v>
      </c>
      <c r="M2803" s="85">
        <f>L2803*'Age distribution'!$L$6</f>
        <v>2423.0685866154863</v>
      </c>
      <c r="N2803" s="85">
        <f>L2803*'Age distribution'!$L$7</f>
        <v>7533.2304229092051</v>
      </c>
      <c r="O2803" s="86">
        <f>L2803*'Age distribution'!$L$8</f>
        <v>7684.8056540247162</v>
      </c>
      <c r="P2803" s="86">
        <f>L2803*'Age distribution'!$L$9</f>
        <v>7545.5930606601714</v>
      </c>
      <c r="Q2803" s="86">
        <f>L2803*'Age distribution'!$L$10</f>
        <v>7285.5698984194123</v>
      </c>
      <c r="R2803" s="86">
        <f>L2803*'Age distribution'!$L$11</f>
        <v>4974.7323773710086</v>
      </c>
      <c r="S2803" s="86">
        <f t="shared" si="43"/>
        <v>37447</v>
      </c>
      <c r="U2803" s="6"/>
      <c r="V2803" s="6"/>
      <c r="W2803" s="6"/>
      <c r="X2803" s="6"/>
      <c r="Y2803" s="6"/>
      <c r="Z2803" s="6"/>
      <c r="AA2803" s="6"/>
      <c r="AB2803" s="6"/>
      <c r="AC2803" s="6"/>
      <c r="AD2803" s="6"/>
      <c r="AE2803" s="6"/>
      <c r="AF2803" s="6"/>
    </row>
    <row r="2804" spans="1:32" ht="15" customHeight="1">
      <c r="A2804" s="89" t="s">
        <v>7480</v>
      </c>
      <c r="B2804" s="89" t="s">
        <v>7469</v>
      </c>
      <c r="C2804" s="89" t="s">
        <v>6728</v>
      </c>
      <c r="D2804" s="227" t="s">
        <v>742</v>
      </c>
      <c r="E2804" s="228"/>
      <c r="F2804" s="228"/>
      <c r="G2804" s="229" t="s">
        <v>741</v>
      </c>
      <c r="H2804" s="229"/>
      <c r="I2804" s="229"/>
      <c r="J2804" s="76" t="s">
        <v>741</v>
      </c>
      <c r="K2804" s="77">
        <v>58498</v>
      </c>
      <c r="L2804" s="165">
        <v>59247</v>
      </c>
      <c r="M2804" s="85">
        <f>L2804*'Age distribution'!$L$6</f>
        <v>3833.6727788930416</v>
      </c>
      <c r="N2804" s="85">
        <f>L2804*'Age distribution'!$L$7</f>
        <v>11918.746571583883</v>
      </c>
      <c r="O2804" s="86">
        <f>L2804*'Age distribution'!$L$8</f>
        <v>12158.562250220375</v>
      </c>
      <c r="P2804" s="86">
        <f>L2804*'Age distribution'!$L$9</f>
        <v>11938.306194486426</v>
      </c>
      <c r="Q2804" s="86">
        <f>L2804*'Age distribution'!$L$10</f>
        <v>11526.908958572247</v>
      </c>
      <c r="R2804" s="86">
        <f>L2804*'Age distribution'!$L$11</f>
        <v>7870.8032462440297</v>
      </c>
      <c r="S2804" s="86">
        <f t="shared" si="43"/>
        <v>59247</v>
      </c>
      <c r="U2804" s="6"/>
      <c r="V2804" s="6"/>
      <c r="W2804" s="6"/>
      <c r="X2804" s="6"/>
      <c r="Y2804" s="6"/>
      <c r="Z2804" s="6"/>
      <c r="AA2804" s="6"/>
      <c r="AB2804" s="6"/>
      <c r="AC2804" s="6"/>
      <c r="AD2804" s="6"/>
      <c r="AE2804" s="6"/>
      <c r="AF2804" s="6"/>
    </row>
    <row r="2805" spans="1:32" ht="15" customHeight="1">
      <c r="A2805" s="89" t="s">
        <v>7478</v>
      </c>
      <c r="B2805" s="89" t="s">
        <v>7469</v>
      </c>
      <c r="C2805" s="89" t="s">
        <v>6727</v>
      </c>
      <c r="D2805" s="227" t="s">
        <v>740</v>
      </c>
      <c r="E2805" s="228"/>
      <c r="F2805" s="228"/>
      <c r="G2805" s="229" t="s">
        <v>739</v>
      </c>
      <c r="H2805" s="229"/>
      <c r="I2805" s="229"/>
      <c r="J2805" s="76" t="s">
        <v>739</v>
      </c>
      <c r="K2805" s="77">
        <v>32427</v>
      </c>
      <c r="L2805" s="165">
        <v>33157</v>
      </c>
      <c r="M2805" s="85">
        <f>L2805*'Age distribution'!$L$6</f>
        <v>2145.4772111627017</v>
      </c>
      <c r="N2805" s="85">
        <f>L2805*'Age distribution'!$L$7</f>
        <v>6670.2091257617567</v>
      </c>
      <c r="O2805" s="86">
        <f>L2805*'Age distribution'!$L$8</f>
        <v>6804.4196082596072</v>
      </c>
      <c r="P2805" s="86">
        <f>L2805*'Age distribution'!$L$9</f>
        <v>6681.1554760677573</v>
      </c>
      <c r="Q2805" s="86">
        <f>L2805*'Age distribution'!$L$10</f>
        <v>6450.921065022364</v>
      </c>
      <c r="R2805" s="86">
        <f>L2805*'Age distribution'!$L$11</f>
        <v>4404.817513725814</v>
      </c>
      <c r="S2805" s="86">
        <f t="shared" si="43"/>
        <v>33157</v>
      </c>
      <c r="U2805" s="6"/>
      <c r="V2805" s="6"/>
      <c r="W2805" s="6"/>
      <c r="X2805" s="6"/>
      <c r="Y2805" s="6"/>
      <c r="Z2805" s="6"/>
      <c r="AA2805" s="6"/>
      <c r="AB2805" s="6"/>
      <c r="AC2805" s="6"/>
      <c r="AD2805" s="6"/>
      <c r="AE2805" s="6"/>
      <c r="AF2805" s="6"/>
    </row>
    <row r="2806" spans="1:32" ht="15" customHeight="1">
      <c r="A2806" s="89" t="s">
        <v>7476</v>
      </c>
      <c r="B2806" s="89" t="s">
        <v>7469</v>
      </c>
      <c r="C2806" s="89" t="s">
        <v>6726</v>
      </c>
      <c r="D2806" s="227" t="s">
        <v>738</v>
      </c>
      <c r="E2806" s="228"/>
      <c r="F2806" s="228"/>
      <c r="G2806" s="229" t="s">
        <v>737</v>
      </c>
      <c r="H2806" s="229"/>
      <c r="I2806" s="229"/>
      <c r="J2806" s="76" t="s">
        <v>737</v>
      </c>
      <c r="K2806" s="77">
        <v>519605</v>
      </c>
      <c r="L2806" s="165">
        <v>530126</v>
      </c>
      <c r="M2806" s="85">
        <f>L2806*'Age distribution'!$L$6</f>
        <v>34302.658625473909</v>
      </c>
      <c r="N2806" s="85">
        <f>L2806*'Age distribution'!$L$7</f>
        <v>106645.69421249139</v>
      </c>
      <c r="O2806" s="86">
        <f>L2806*'Age distribution'!$L$8</f>
        <v>108791.49950985411</v>
      </c>
      <c r="P2806" s="86">
        <f>L2806*'Age distribution'!$L$9</f>
        <v>106820.70838453106</v>
      </c>
      <c r="Q2806" s="86">
        <f>L2806*'Age distribution'!$L$10</f>
        <v>103139.63810103585</v>
      </c>
      <c r="R2806" s="86">
        <f>L2806*'Age distribution'!$L$11</f>
        <v>70425.801166613703</v>
      </c>
      <c r="S2806" s="86">
        <f t="shared" si="43"/>
        <v>530126</v>
      </c>
      <c r="U2806" s="6"/>
      <c r="V2806" s="6"/>
      <c r="W2806" s="6"/>
      <c r="X2806" s="6"/>
      <c r="Y2806" s="6"/>
      <c r="Z2806" s="6"/>
      <c r="AA2806" s="6"/>
      <c r="AB2806" s="6"/>
      <c r="AC2806" s="6"/>
      <c r="AD2806" s="6"/>
      <c r="AE2806" s="6"/>
      <c r="AF2806" s="6"/>
    </row>
    <row r="2807" spans="1:32" ht="15" customHeight="1">
      <c r="A2807" s="89" t="s">
        <v>7474</v>
      </c>
      <c r="B2807" s="89" t="s">
        <v>7469</v>
      </c>
      <c r="C2807" s="89" t="s">
        <v>6725</v>
      </c>
      <c r="D2807" s="227" t="s">
        <v>736</v>
      </c>
      <c r="E2807" s="228"/>
      <c r="F2807" s="228"/>
      <c r="G2807" s="229" t="s">
        <v>735</v>
      </c>
      <c r="H2807" s="229"/>
      <c r="I2807" s="229"/>
      <c r="J2807" s="76" t="s">
        <v>735</v>
      </c>
      <c r="K2807" s="77">
        <v>23699</v>
      </c>
      <c r="L2807" s="165">
        <v>24376</v>
      </c>
      <c r="M2807" s="85">
        <f>L2807*'Age distribution'!$L$6</f>
        <v>1577.2884307778754</v>
      </c>
      <c r="N2807" s="85">
        <f>L2807*'Age distribution'!$L$7</f>
        <v>4903.731267894218</v>
      </c>
      <c r="O2807" s="86">
        <f>L2807*'Age distribution'!$L$8</f>
        <v>5002.3986600396956</v>
      </c>
      <c r="P2807" s="86">
        <f>L2807*'Age distribution'!$L$9</f>
        <v>4911.7786857866413</v>
      </c>
      <c r="Q2807" s="86">
        <f>L2807*'Age distribution'!$L$10</f>
        <v>4742.5174738663072</v>
      </c>
      <c r="R2807" s="86">
        <f>L2807*'Age distribution'!$L$11</f>
        <v>3238.2854816352633</v>
      </c>
      <c r="S2807" s="86">
        <f t="shared" si="43"/>
        <v>24376</v>
      </c>
      <c r="U2807" s="6"/>
      <c r="V2807" s="6"/>
      <c r="W2807" s="6"/>
      <c r="X2807" s="6"/>
      <c r="Y2807" s="6"/>
      <c r="Z2807" s="6"/>
      <c r="AA2807" s="6"/>
      <c r="AB2807" s="6"/>
      <c r="AC2807" s="6"/>
      <c r="AD2807" s="6"/>
      <c r="AE2807" s="6"/>
      <c r="AF2807" s="6"/>
    </row>
    <row r="2808" spans="1:32" ht="15" customHeight="1">
      <c r="A2808" s="89" t="s">
        <v>7472</v>
      </c>
      <c r="B2808" s="89" t="s">
        <v>7469</v>
      </c>
      <c r="C2808" s="89" t="s">
        <v>6724</v>
      </c>
      <c r="D2808" s="227" t="s">
        <v>734</v>
      </c>
      <c r="E2808" s="228"/>
      <c r="F2808" s="228"/>
      <c r="G2808" s="229" t="s">
        <v>733</v>
      </c>
      <c r="H2808" s="229"/>
      <c r="I2808" s="229"/>
      <c r="J2808" s="76" t="s">
        <v>733</v>
      </c>
      <c r="K2808" s="77">
        <v>138429</v>
      </c>
      <c r="L2808" s="165">
        <v>141537</v>
      </c>
      <c r="M2808" s="85">
        <f>L2808*'Age distribution'!$L$6</f>
        <v>9158.3800716691894</v>
      </c>
      <c r="N2808" s="85">
        <f>L2808*'Age distribution'!$L$7</f>
        <v>28473.064180503115</v>
      </c>
      <c r="O2808" s="86">
        <f>L2808*'Age distribution'!$L$8</f>
        <v>29045.967309896554</v>
      </c>
      <c r="P2808" s="86">
        <f>L2808*'Age distribution'!$L$9</f>
        <v>28519.790771668191</v>
      </c>
      <c r="Q2808" s="86">
        <f>L2808*'Age distribution'!$L$10</f>
        <v>27536.991126461089</v>
      </c>
      <c r="R2808" s="86">
        <f>L2808*'Age distribution'!$L$11</f>
        <v>18802.806539801866</v>
      </c>
      <c r="S2808" s="86">
        <f t="shared" si="43"/>
        <v>141537</v>
      </c>
      <c r="U2808" s="6"/>
      <c r="V2808" s="6"/>
      <c r="W2808" s="6"/>
      <c r="X2808" s="6"/>
      <c r="Y2808" s="6"/>
      <c r="Z2808" s="6"/>
      <c r="AA2808" s="6"/>
      <c r="AB2808" s="6"/>
      <c r="AC2808" s="6"/>
      <c r="AD2808" s="6"/>
      <c r="AE2808" s="6"/>
      <c r="AF2808" s="6"/>
    </row>
    <row r="2809" spans="1:32" ht="15" customHeight="1">
      <c r="A2809" s="89" t="s">
        <v>7471</v>
      </c>
      <c r="B2809" s="89" t="s">
        <v>7469</v>
      </c>
      <c r="C2809" s="89" t="s">
        <v>6723</v>
      </c>
      <c r="D2809" s="227" t="s">
        <v>732</v>
      </c>
      <c r="E2809" s="228"/>
      <c r="F2809" s="228"/>
      <c r="G2809" s="229" t="s">
        <v>731</v>
      </c>
      <c r="H2809" s="229"/>
      <c r="I2809" s="229"/>
      <c r="J2809" s="76" t="s">
        <v>731</v>
      </c>
      <c r="K2809" s="77">
        <v>2767</v>
      </c>
      <c r="L2809" s="165">
        <v>2764</v>
      </c>
      <c r="M2809" s="85">
        <f>L2809*'Age distribution'!$L$6</f>
        <v>178.84908199335607</v>
      </c>
      <c r="N2809" s="85">
        <f>L2809*'Age distribution'!$L$7</f>
        <v>556.03516674022069</v>
      </c>
      <c r="O2809" s="86">
        <f>L2809*'Age distribution'!$L$8</f>
        <v>567.22308403141278</v>
      </c>
      <c r="P2809" s="86">
        <f>L2809*'Age distribution'!$L$9</f>
        <v>556.94766522457644</v>
      </c>
      <c r="Q2809" s="86">
        <f>L2809*'Age distribution'!$L$10</f>
        <v>537.75509918635021</v>
      </c>
      <c r="R2809" s="86">
        <f>L2809*'Age distribution'!$L$11</f>
        <v>367.18990282408384</v>
      </c>
      <c r="S2809" s="86">
        <f t="shared" si="43"/>
        <v>2764</v>
      </c>
      <c r="U2809" s="6"/>
      <c r="V2809" s="6"/>
      <c r="W2809" s="6"/>
      <c r="X2809" s="6"/>
      <c r="Y2809" s="6"/>
      <c r="Z2809" s="6"/>
      <c r="AA2809" s="6"/>
      <c r="AB2809" s="6"/>
      <c r="AC2809" s="6"/>
      <c r="AD2809" s="6"/>
      <c r="AE2809" s="6"/>
      <c r="AF2809" s="6"/>
    </row>
    <row r="2810" spans="1:32" ht="15" customHeight="1">
      <c r="A2810" s="89" t="s">
        <v>7470</v>
      </c>
      <c r="B2810" s="89" t="s">
        <v>7469</v>
      </c>
      <c r="C2810" s="89" t="s">
        <v>6722</v>
      </c>
      <c r="D2810" s="227" t="s">
        <v>730</v>
      </c>
      <c r="E2810" s="228"/>
      <c r="F2810" s="228"/>
      <c r="G2810" s="229" t="s">
        <v>729</v>
      </c>
      <c r="H2810" s="229"/>
      <c r="I2810" s="229"/>
      <c r="J2810" s="76" t="s">
        <v>729</v>
      </c>
      <c r="K2810" s="77">
        <v>232130</v>
      </c>
      <c r="L2810" s="165">
        <v>234035</v>
      </c>
      <c r="M2810" s="85">
        <f>L2810*'Age distribution'!$L$6</f>
        <v>15143.61248347145</v>
      </c>
      <c r="N2810" s="85">
        <f>L2810*'Age distribution'!$L$7</f>
        <v>47080.929901609095</v>
      </c>
      <c r="O2810" s="86">
        <f>L2810*'Age distribution'!$L$8</f>
        <v>48028.239678470221</v>
      </c>
      <c r="P2810" s="86">
        <f>L2810*'Age distribution'!$L$9</f>
        <v>47158.193498854467</v>
      </c>
      <c r="Q2810" s="86">
        <f>L2810*'Age distribution'!$L$10</f>
        <v>45533.109492792137</v>
      </c>
      <c r="R2810" s="86">
        <f>L2810*'Age distribution'!$L$11</f>
        <v>31090.914944802629</v>
      </c>
      <c r="S2810" s="86">
        <f t="shared" si="43"/>
        <v>234035</v>
      </c>
      <c r="U2810" s="6"/>
      <c r="V2810" s="6"/>
      <c r="W2810" s="6"/>
      <c r="X2810" s="6"/>
      <c r="Y2810" s="6"/>
      <c r="Z2810" s="6"/>
      <c r="AA2810" s="6"/>
      <c r="AB2810" s="6"/>
      <c r="AC2810" s="6"/>
      <c r="AD2810" s="6"/>
      <c r="AE2810" s="6"/>
      <c r="AF2810" s="6"/>
    </row>
    <row r="2811" spans="1:32" ht="15" customHeight="1">
      <c r="A2811" s="89" t="s">
        <v>7466</v>
      </c>
      <c r="B2811" s="89" t="s">
        <v>7443</v>
      </c>
      <c r="C2811" s="89" t="s">
        <v>6750</v>
      </c>
      <c r="D2811" s="227" t="s">
        <v>728</v>
      </c>
      <c r="E2811" s="228"/>
      <c r="F2811" s="228"/>
      <c r="G2811" s="229" t="s">
        <v>727</v>
      </c>
      <c r="H2811" s="229"/>
      <c r="I2811" s="229"/>
      <c r="J2811" s="76" t="s">
        <v>726</v>
      </c>
      <c r="K2811" s="77">
        <v>36805</v>
      </c>
      <c r="L2811" s="165">
        <v>36824</v>
      </c>
      <c r="M2811" s="85">
        <f>L2811*'Age distribution'!$L$6</f>
        <v>2382.756365891224</v>
      </c>
      <c r="N2811" s="85">
        <f>L2811*'Age distribution'!$L$7</f>
        <v>7407.9012228805659</v>
      </c>
      <c r="O2811" s="86">
        <f>L2811*'Age distribution'!$L$8</f>
        <v>7556.954720105914</v>
      </c>
      <c r="P2811" s="86">
        <f>L2811*'Age distribution'!$L$9</f>
        <v>7420.0581853219264</v>
      </c>
      <c r="Q2811" s="86">
        <f>L2811*'Age distribution'!$L$10</f>
        <v>7164.3609885811002</v>
      </c>
      <c r="R2811" s="86">
        <f>L2811*'Age distribution'!$L$11</f>
        <v>4891.9685172192703</v>
      </c>
      <c r="S2811" s="86">
        <f t="shared" si="43"/>
        <v>36824</v>
      </c>
      <c r="U2811" s="6"/>
      <c r="V2811" s="6"/>
      <c r="W2811" s="6"/>
      <c r="X2811" s="6"/>
      <c r="Y2811" s="6"/>
      <c r="Z2811" s="6"/>
      <c r="AA2811" s="6"/>
      <c r="AB2811" s="6"/>
      <c r="AC2811" s="6"/>
      <c r="AD2811" s="6"/>
      <c r="AE2811" s="6"/>
      <c r="AF2811" s="6"/>
    </row>
    <row r="2812" spans="1:32" ht="15" customHeight="1">
      <c r="A2812" s="89" t="s">
        <v>7464</v>
      </c>
      <c r="B2812" s="89" t="s">
        <v>7443</v>
      </c>
      <c r="C2812" s="89" t="s">
        <v>6749</v>
      </c>
      <c r="D2812" s="227" t="s">
        <v>725</v>
      </c>
      <c r="E2812" s="228"/>
      <c r="F2812" s="228"/>
      <c r="G2812" s="229" t="s">
        <v>724</v>
      </c>
      <c r="H2812" s="229"/>
      <c r="I2812" s="229"/>
      <c r="J2812" s="76" t="s">
        <v>724</v>
      </c>
      <c r="K2812" s="77">
        <v>37076</v>
      </c>
      <c r="L2812" s="165">
        <v>36810</v>
      </c>
      <c r="M2812" s="85">
        <f>L2812*'Age distribution'!$L$6</f>
        <v>2381.850473290679</v>
      </c>
      <c r="N2812" s="85">
        <f>L2812*'Age distribution'!$L$7</f>
        <v>7405.0848363630685</v>
      </c>
      <c r="O2812" s="86">
        <f>L2812*'Age distribution'!$L$8</f>
        <v>7554.0816654111095</v>
      </c>
      <c r="P2812" s="86">
        <f>L2812*'Age distribution'!$L$9</f>
        <v>7417.2371768873591</v>
      </c>
      <c r="Q2812" s="86">
        <f>L2812*'Age distribution'!$L$10</f>
        <v>7161.6371928543958</v>
      </c>
      <c r="R2812" s="86">
        <f>L2812*'Age distribution'!$L$11</f>
        <v>4890.1086551933886</v>
      </c>
      <c r="S2812" s="86">
        <f t="shared" si="43"/>
        <v>36810</v>
      </c>
      <c r="U2812" s="6"/>
      <c r="V2812" s="6"/>
      <c r="W2812" s="6"/>
      <c r="X2812" s="6"/>
      <c r="Y2812" s="6"/>
      <c r="Z2812" s="6"/>
      <c r="AA2812" s="6"/>
      <c r="AB2812" s="6"/>
      <c r="AC2812" s="6"/>
      <c r="AD2812" s="6"/>
      <c r="AE2812" s="6"/>
      <c r="AF2812" s="6"/>
    </row>
    <row r="2813" spans="1:32" ht="15" customHeight="1">
      <c r="A2813" s="89" t="s">
        <v>7462</v>
      </c>
      <c r="B2813" s="89" t="s">
        <v>7443</v>
      </c>
      <c r="C2813" s="89" t="s">
        <v>6748</v>
      </c>
      <c r="D2813" s="227" t="s">
        <v>723</v>
      </c>
      <c r="E2813" s="228"/>
      <c r="F2813" s="228"/>
      <c r="G2813" s="229" t="s">
        <v>722</v>
      </c>
      <c r="H2813" s="229"/>
      <c r="I2813" s="229"/>
      <c r="J2813" s="76" t="s">
        <v>722</v>
      </c>
      <c r="K2813" s="77">
        <v>31187</v>
      </c>
      <c r="L2813" s="165">
        <v>31142</v>
      </c>
      <c r="M2813" s="85">
        <f>L2813*'Age distribution'!$L$6</f>
        <v>2015.0933832985147</v>
      </c>
      <c r="N2813" s="85">
        <f>L2813*'Age distribution'!$L$7</f>
        <v>6264.8506377076528</v>
      </c>
      <c r="O2813" s="86">
        <f>L2813*'Age distribution'!$L$8</f>
        <v>6390.9049504002378</v>
      </c>
      <c r="P2813" s="86">
        <f>L2813*'Age distribution'!$L$9</f>
        <v>6275.1317620925329</v>
      </c>
      <c r="Q2813" s="86">
        <f>L2813*'Age distribution'!$L$10</f>
        <v>6058.8890372146589</v>
      </c>
      <c r="R2813" s="86">
        <f>L2813*'Age distribution'!$L$11</f>
        <v>4137.1302292864038</v>
      </c>
      <c r="S2813" s="86">
        <f t="shared" si="43"/>
        <v>31142</v>
      </c>
      <c r="U2813" s="6"/>
      <c r="V2813" s="6"/>
      <c r="W2813" s="6"/>
      <c r="X2813" s="6"/>
      <c r="Y2813" s="6"/>
      <c r="Z2813" s="6"/>
      <c r="AA2813" s="6"/>
      <c r="AB2813" s="6"/>
      <c r="AC2813" s="6"/>
      <c r="AD2813" s="6"/>
      <c r="AE2813" s="6"/>
      <c r="AF2813" s="6"/>
    </row>
    <row r="2814" spans="1:32" ht="15" customHeight="1">
      <c r="A2814" s="89" t="s">
        <v>7460</v>
      </c>
      <c r="B2814" s="89" t="s">
        <v>7443</v>
      </c>
      <c r="C2814" s="89" t="s">
        <v>6747</v>
      </c>
      <c r="D2814" s="227" t="s">
        <v>721</v>
      </c>
      <c r="E2814" s="228"/>
      <c r="F2814" s="228"/>
      <c r="G2814" s="229" t="s">
        <v>720</v>
      </c>
      <c r="H2814" s="229"/>
      <c r="I2814" s="229"/>
      <c r="J2814" s="76" t="s">
        <v>719</v>
      </c>
      <c r="K2814" s="77">
        <v>156763</v>
      </c>
      <c r="L2814" s="165">
        <v>157613</v>
      </c>
      <c r="M2814" s="85">
        <f>L2814*'Age distribution'!$L$6</f>
        <v>10198.603603552399</v>
      </c>
      <c r="N2814" s="85">
        <f>L2814*'Age distribution'!$L$7</f>
        <v>31707.080584452386</v>
      </c>
      <c r="O2814" s="86">
        <f>L2814*'Age distribution'!$L$8</f>
        <v>32345.054972302121</v>
      </c>
      <c r="P2814" s="86">
        <f>L2814*'Age distribution'!$L$9</f>
        <v>31759.11445696135</v>
      </c>
      <c r="Q2814" s="86">
        <f>L2814*'Age distribution'!$L$10</f>
        <v>30664.686848067373</v>
      </c>
      <c r="R2814" s="86">
        <f>L2814*'Age distribution'!$L$11</f>
        <v>20938.459534664373</v>
      </c>
      <c r="S2814" s="86">
        <f t="shared" si="43"/>
        <v>157613.00000000003</v>
      </c>
      <c r="U2814" s="6"/>
      <c r="V2814" s="6"/>
      <c r="W2814" s="6"/>
      <c r="X2814" s="6"/>
      <c r="Y2814" s="6"/>
      <c r="Z2814" s="6"/>
      <c r="AA2814" s="6"/>
      <c r="AB2814" s="6"/>
      <c r="AC2814" s="6"/>
      <c r="AD2814" s="6"/>
      <c r="AE2814" s="6"/>
      <c r="AF2814" s="6"/>
    </row>
    <row r="2815" spans="1:32" ht="15" customHeight="1">
      <c r="A2815" s="89" t="s">
        <v>7458</v>
      </c>
      <c r="B2815" s="89" t="s">
        <v>7443</v>
      </c>
      <c r="C2815" s="89" t="s">
        <v>6746</v>
      </c>
      <c r="D2815" s="227" t="s">
        <v>718</v>
      </c>
      <c r="E2815" s="228"/>
      <c r="F2815" s="228"/>
      <c r="G2815" s="229" t="s">
        <v>717</v>
      </c>
      <c r="H2815" s="229"/>
      <c r="I2815" s="229"/>
      <c r="J2815" s="76" t="s">
        <v>717</v>
      </c>
      <c r="K2815" s="77">
        <v>6297</v>
      </c>
      <c r="L2815" s="165">
        <v>6321</v>
      </c>
      <c r="M2815" s="85">
        <f>L2815*'Age distribution'!$L$6</f>
        <v>409.01050914616633</v>
      </c>
      <c r="N2815" s="85">
        <f>L2815*'Age distribution'!$L$7</f>
        <v>1271.5985126501212</v>
      </c>
      <c r="O2815" s="86">
        <f>L2815*'Age distribution'!$L$8</f>
        <v>1297.1841947042549</v>
      </c>
      <c r="P2815" s="86">
        <f>L2815*'Age distribution'!$L$9</f>
        <v>1273.6853082071448</v>
      </c>
      <c r="Q2815" s="86">
        <f>L2815*'Age distribution'!$L$10</f>
        <v>1229.7937706067003</v>
      </c>
      <c r="R2815" s="86">
        <f>L2815*'Age distribution'!$L$11</f>
        <v>839.72770468561293</v>
      </c>
      <c r="S2815" s="86">
        <f t="shared" si="43"/>
        <v>6321</v>
      </c>
      <c r="U2815" s="6"/>
      <c r="V2815" s="6"/>
      <c r="W2815" s="6"/>
      <c r="X2815" s="6"/>
      <c r="Y2815" s="6"/>
      <c r="Z2815" s="6"/>
      <c r="AA2815" s="6"/>
      <c r="AB2815" s="6"/>
      <c r="AC2815" s="6"/>
      <c r="AD2815" s="6"/>
      <c r="AE2815" s="6"/>
      <c r="AF2815" s="6"/>
    </row>
    <row r="2816" spans="1:32" ht="15" customHeight="1">
      <c r="A2816" s="89" t="s">
        <v>7457</v>
      </c>
      <c r="B2816" s="89" t="s">
        <v>7443</v>
      </c>
      <c r="C2816" s="89" t="s">
        <v>6745</v>
      </c>
      <c r="D2816" s="227" t="s">
        <v>716</v>
      </c>
      <c r="E2816" s="228"/>
      <c r="F2816" s="228"/>
      <c r="G2816" s="229" t="s">
        <v>715</v>
      </c>
      <c r="H2816" s="229"/>
      <c r="I2816" s="229"/>
      <c r="J2816" s="76" t="s">
        <v>715</v>
      </c>
      <c r="K2816" s="77">
        <v>47785</v>
      </c>
      <c r="L2816" s="165">
        <v>48151</v>
      </c>
      <c r="M2816" s="85">
        <f>L2816*'Age distribution'!$L$6</f>
        <v>3115.688186346631</v>
      </c>
      <c r="N2816" s="85">
        <f>L2816*'Age distribution'!$L$7</f>
        <v>9686.55908600158</v>
      </c>
      <c r="O2816" s="86">
        <f>L2816*'Age distribution'!$L$8</f>
        <v>9881.4611863952814</v>
      </c>
      <c r="P2816" s="86">
        <f>L2816*'Age distribution'!$L$9</f>
        <v>9702.4555094893567</v>
      </c>
      <c r="Q2816" s="86">
        <f>L2816*'Age distribution'!$L$10</f>
        <v>9368.1062883219784</v>
      </c>
      <c r="R2816" s="86">
        <f>L2816*'Age distribution'!$L$11</f>
        <v>6396.7297434451748</v>
      </c>
      <c r="S2816" s="86">
        <f t="shared" si="43"/>
        <v>48151.000000000007</v>
      </c>
      <c r="U2816" s="6"/>
      <c r="V2816" s="6"/>
      <c r="W2816" s="6"/>
      <c r="X2816" s="6"/>
      <c r="Y2816" s="6"/>
      <c r="Z2816" s="6"/>
      <c r="AA2816" s="6"/>
      <c r="AB2816" s="6"/>
      <c r="AC2816" s="6"/>
      <c r="AD2816" s="6"/>
      <c r="AE2816" s="6"/>
      <c r="AF2816" s="6"/>
    </row>
    <row r="2817" spans="1:32" ht="15" customHeight="1">
      <c r="A2817" s="89" t="s">
        <v>7456</v>
      </c>
      <c r="B2817" s="89" t="s">
        <v>7443</v>
      </c>
      <c r="C2817" s="89" t="s">
        <v>6744</v>
      </c>
      <c r="D2817" s="227" t="s">
        <v>714</v>
      </c>
      <c r="E2817" s="228"/>
      <c r="F2817" s="228"/>
      <c r="G2817" s="229" t="s">
        <v>713</v>
      </c>
      <c r="H2817" s="229"/>
      <c r="I2817" s="229"/>
      <c r="J2817" s="76" t="s">
        <v>713</v>
      </c>
      <c r="K2817" s="77">
        <v>6958</v>
      </c>
      <c r="L2817" s="165">
        <v>6979</v>
      </c>
      <c r="M2817" s="85">
        <f>L2817*'Age distribution'!$L$6</f>
        <v>451.58746137179162</v>
      </c>
      <c r="N2817" s="85">
        <f>L2817*'Age distribution'!$L$7</f>
        <v>1403.9686789725035</v>
      </c>
      <c r="O2817" s="86">
        <f>L2817*'Age distribution'!$L$8</f>
        <v>1432.2177653600688</v>
      </c>
      <c r="P2817" s="86">
        <f>L2817*'Age distribution'!$L$9</f>
        <v>1406.2727046318087</v>
      </c>
      <c r="Q2817" s="86">
        <f>L2817*'Age distribution'!$L$10</f>
        <v>1357.8121697617721</v>
      </c>
      <c r="R2817" s="86">
        <f>L2817*'Age distribution'!$L$11</f>
        <v>927.14121990205547</v>
      </c>
      <c r="S2817" s="86">
        <f t="shared" si="43"/>
        <v>6978.9999999999991</v>
      </c>
      <c r="U2817" s="6"/>
      <c r="V2817" s="6"/>
      <c r="W2817" s="6"/>
      <c r="X2817" s="6"/>
      <c r="Y2817" s="6"/>
      <c r="Z2817" s="6"/>
      <c r="AA2817" s="6"/>
      <c r="AB2817" s="6"/>
      <c r="AC2817" s="6"/>
      <c r="AD2817" s="6"/>
      <c r="AE2817" s="6"/>
      <c r="AF2817" s="6"/>
    </row>
    <row r="2818" spans="1:32" ht="15" customHeight="1">
      <c r="A2818" s="89" t="s">
        <v>7454</v>
      </c>
      <c r="B2818" s="89" t="s">
        <v>7443</v>
      </c>
      <c r="C2818" s="89" t="s">
        <v>6743</v>
      </c>
      <c r="D2818" s="227" t="s">
        <v>712</v>
      </c>
      <c r="E2818" s="228"/>
      <c r="F2818" s="228"/>
      <c r="G2818" s="229" t="s">
        <v>711</v>
      </c>
      <c r="H2818" s="229"/>
      <c r="I2818" s="229"/>
      <c r="J2818" s="76" t="s">
        <v>711</v>
      </c>
      <c r="K2818" s="77">
        <v>24517</v>
      </c>
      <c r="L2818" s="165">
        <v>24659</v>
      </c>
      <c r="M2818" s="85">
        <f>L2818*'Age distribution'!$L$6</f>
        <v>1595.6004026317537</v>
      </c>
      <c r="N2818" s="85">
        <f>L2818*'Age distribution'!$L$7</f>
        <v>4960.6625096407743</v>
      </c>
      <c r="O2818" s="86">
        <f>L2818*'Age distribution'!$L$8</f>
        <v>5060.4754085132445</v>
      </c>
      <c r="P2818" s="86">
        <f>L2818*'Age distribution'!$L$9</f>
        <v>4968.8033562853943</v>
      </c>
      <c r="Q2818" s="86">
        <f>L2818*'Age distribution'!$L$10</f>
        <v>4797.5770589132453</v>
      </c>
      <c r="R2818" s="86">
        <f>L2818*'Age distribution'!$L$11</f>
        <v>3275.8812640155875</v>
      </c>
      <c r="S2818" s="86">
        <f t="shared" si="43"/>
        <v>24659</v>
      </c>
      <c r="U2818" s="6"/>
      <c r="V2818" s="6"/>
      <c r="W2818" s="6"/>
      <c r="X2818" s="6"/>
      <c r="Y2818" s="6"/>
      <c r="Z2818" s="6"/>
      <c r="AA2818" s="6"/>
      <c r="AB2818" s="6"/>
      <c r="AC2818" s="6"/>
      <c r="AD2818" s="6"/>
      <c r="AE2818" s="6"/>
      <c r="AF2818" s="6"/>
    </row>
    <row r="2819" spans="1:32" ht="15" customHeight="1">
      <c r="A2819" s="89" t="s">
        <v>7452</v>
      </c>
      <c r="B2819" s="89" t="s">
        <v>7443</v>
      </c>
      <c r="C2819" s="89" t="s">
        <v>6742</v>
      </c>
      <c r="D2819" s="227" t="s">
        <v>710</v>
      </c>
      <c r="E2819" s="228"/>
      <c r="F2819" s="228"/>
      <c r="G2819" s="229" t="s">
        <v>709</v>
      </c>
      <c r="H2819" s="229"/>
      <c r="I2819" s="229"/>
      <c r="J2819" s="76" t="s">
        <v>709</v>
      </c>
      <c r="K2819" s="77">
        <v>28944</v>
      </c>
      <c r="L2819" s="165">
        <v>29036</v>
      </c>
      <c r="M2819" s="85">
        <f>L2819*'Age distribution'!$L$6</f>
        <v>1878.8212535307839</v>
      </c>
      <c r="N2819" s="85">
        <f>L2819*'Age distribution'!$L$7</f>
        <v>5841.1856372898146</v>
      </c>
      <c r="O2819" s="86">
        <f>L2819*'Age distribution'!$L$8</f>
        <v>5958.715437024639</v>
      </c>
      <c r="P2819" s="86">
        <f>L2819*'Age distribution'!$L$9</f>
        <v>5850.7714932926201</v>
      </c>
      <c r="Q2819" s="86">
        <f>L2819*'Age distribution'!$L$10</f>
        <v>5649.152337183381</v>
      </c>
      <c r="R2819" s="86">
        <f>L2819*'Age distribution'!$L$11</f>
        <v>3857.3538416787624</v>
      </c>
      <c r="S2819" s="86">
        <f t="shared" si="43"/>
        <v>29036</v>
      </c>
      <c r="U2819" s="6"/>
      <c r="V2819" s="6"/>
      <c r="W2819" s="6"/>
      <c r="X2819" s="6"/>
      <c r="Y2819" s="6"/>
      <c r="Z2819" s="6"/>
      <c r="AA2819" s="6"/>
      <c r="AB2819" s="6"/>
      <c r="AC2819" s="6"/>
      <c r="AD2819" s="6"/>
      <c r="AE2819" s="6"/>
      <c r="AF2819" s="6"/>
    </row>
    <row r="2820" spans="1:32" ht="15" customHeight="1">
      <c r="A2820" s="89" t="s">
        <v>7451</v>
      </c>
      <c r="B2820" s="89" t="s">
        <v>7443</v>
      </c>
      <c r="C2820" s="89" t="s">
        <v>6741</v>
      </c>
      <c r="D2820" s="227" t="s">
        <v>708</v>
      </c>
      <c r="E2820" s="228"/>
      <c r="F2820" s="228"/>
      <c r="G2820" s="229" t="s">
        <v>707</v>
      </c>
      <c r="H2820" s="229"/>
      <c r="I2820" s="229"/>
      <c r="J2820" s="76" t="s">
        <v>707</v>
      </c>
      <c r="K2820" s="77">
        <v>27229</v>
      </c>
      <c r="L2820" s="165">
        <v>27157</v>
      </c>
      <c r="M2820" s="85">
        <f>L2820*'Age distribution'!$L$6</f>
        <v>1757.2375252147506</v>
      </c>
      <c r="N2820" s="85">
        <f>L2820*'Age distribution'!$L$7</f>
        <v>5463.1863325485429</v>
      </c>
      <c r="O2820" s="86">
        <f>L2820*'Age distribution'!$L$8</f>
        <v>5573.1104533433709</v>
      </c>
      <c r="P2820" s="86">
        <f>L2820*'Age distribution'!$L$9</f>
        <v>5472.1518612531918</v>
      </c>
      <c r="Q2820" s="86">
        <f>L2820*'Age distribution'!$L$10</f>
        <v>5283.5800392922256</v>
      </c>
      <c r="R2820" s="86">
        <f>L2820*'Age distribution'!$L$11</f>
        <v>3607.7337883479181</v>
      </c>
      <c r="S2820" s="86">
        <f t="shared" si="43"/>
        <v>27157</v>
      </c>
      <c r="U2820" s="6"/>
      <c r="V2820" s="6"/>
      <c r="W2820" s="6"/>
      <c r="X2820" s="6"/>
      <c r="Y2820" s="6"/>
      <c r="Z2820" s="6"/>
      <c r="AA2820" s="6"/>
      <c r="AB2820" s="6"/>
      <c r="AC2820" s="6"/>
      <c r="AD2820" s="6"/>
      <c r="AE2820" s="6"/>
      <c r="AF2820" s="6"/>
    </row>
    <row r="2821" spans="1:32" ht="15" customHeight="1">
      <c r="A2821" s="89" t="s">
        <v>7449</v>
      </c>
      <c r="B2821" s="89" t="s">
        <v>7443</v>
      </c>
      <c r="C2821" s="89" t="s">
        <v>6740</v>
      </c>
      <c r="D2821" s="227" t="s">
        <v>705</v>
      </c>
      <c r="E2821" s="228"/>
      <c r="F2821" s="228"/>
      <c r="G2821" s="229" t="s">
        <v>704</v>
      </c>
      <c r="H2821" s="229"/>
      <c r="I2821" s="229"/>
      <c r="J2821" s="76" t="s">
        <v>704</v>
      </c>
      <c r="K2821" s="77">
        <v>61573</v>
      </c>
      <c r="L2821" s="165">
        <v>61269</v>
      </c>
      <c r="M2821" s="85">
        <f>L2821*'Age distribution'!$L$6</f>
        <v>3964.5095530575009</v>
      </c>
      <c r="N2821" s="85">
        <f>L2821*'Age distribution'!$L$7</f>
        <v>12325.513252896737</v>
      </c>
      <c r="O2821" s="86">
        <f>L2821*'Age distribution'!$L$8</f>
        <v>12573.513435427147</v>
      </c>
      <c r="P2821" s="86">
        <f>L2821*'Age distribution'!$L$9</f>
        <v>12345.740412678935</v>
      </c>
      <c r="Q2821" s="86">
        <f>L2821*'Age distribution'!$L$10</f>
        <v>11920.302884243303</v>
      </c>
      <c r="R2821" s="86">
        <f>L2821*'Age distribution'!$L$11</f>
        <v>8139.4204616963798</v>
      </c>
      <c r="S2821" s="86">
        <f t="shared" ref="S2821:S2884" si="44">SUM(M2821:R2821)</f>
        <v>61269</v>
      </c>
      <c r="U2821" s="6"/>
      <c r="V2821" s="6"/>
      <c r="W2821" s="6"/>
      <c r="X2821" s="6"/>
      <c r="Y2821" s="6"/>
      <c r="Z2821" s="6"/>
      <c r="AA2821" s="6"/>
      <c r="AB2821" s="6"/>
      <c r="AC2821" s="6"/>
      <c r="AD2821" s="6"/>
      <c r="AE2821" s="6"/>
      <c r="AF2821" s="6"/>
    </row>
    <row r="2822" spans="1:32" ht="15" customHeight="1">
      <c r="A2822" s="89" t="s">
        <v>7447</v>
      </c>
      <c r="B2822" s="89" t="s">
        <v>7443</v>
      </c>
      <c r="C2822" s="89" t="s">
        <v>6739</v>
      </c>
      <c r="D2822" s="227" t="s">
        <v>703</v>
      </c>
      <c r="E2822" s="228"/>
      <c r="F2822" s="228"/>
      <c r="G2822" s="229" t="s">
        <v>702</v>
      </c>
      <c r="H2822" s="229"/>
      <c r="I2822" s="229"/>
      <c r="J2822" s="76" t="s">
        <v>702</v>
      </c>
      <c r="K2822" s="77">
        <v>59558</v>
      </c>
      <c r="L2822" s="165">
        <v>59537</v>
      </c>
      <c r="M2822" s="85">
        <f>L2822*'Age distribution'!$L$6</f>
        <v>3852.4376970471926</v>
      </c>
      <c r="N2822" s="85">
        <f>L2822*'Age distribution'!$L$7</f>
        <v>11977.086006589188</v>
      </c>
      <c r="O2822" s="86">
        <f>L2822*'Age distribution'!$L$8</f>
        <v>12218.075526041326</v>
      </c>
      <c r="P2822" s="86">
        <f>L2822*'Age distribution'!$L$9</f>
        <v>11996.741369202464</v>
      </c>
      <c r="Q2822" s="86">
        <f>L2822*'Age distribution'!$L$10</f>
        <v>11583.330441482536</v>
      </c>
      <c r="R2822" s="86">
        <f>L2822*'Age distribution'!$L$11</f>
        <v>7909.3289596372942</v>
      </c>
      <c r="S2822" s="86">
        <f t="shared" si="44"/>
        <v>59537</v>
      </c>
      <c r="U2822" s="6"/>
      <c r="V2822" s="6"/>
      <c r="W2822" s="6"/>
      <c r="X2822" s="6"/>
      <c r="Y2822" s="6"/>
      <c r="Z2822" s="6"/>
      <c r="AA2822" s="6"/>
      <c r="AB2822" s="6"/>
      <c r="AC2822" s="6"/>
      <c r="AD2822" s="6"/>
      <c r="AE2822" s="6"/>
      <c r="AF2822" s="6"/>
    </row>
    <row r="2823" spans="1:32" ht="15" customHeight="1">
      <c r="A2823" s="89" t="s">
        <v>7446</v>
      </c>
      <c r="B2823" s="89" t="s">
        <v>7443</v>
      </c>
      <c r="C2823" s="89" t="s">
        <v>6738</v>
      </c>
      <c r="D2823" s="227" t="s">
        <v>701</v>
      </c>
      <c r="E2823" s="228"/>
      <c r="F2823" s="228"/>
      <c r="G2823" s="229" t="s">
        <v>700</v>
      </c>
      <c r="H2823" s="229"/>
      <c r="I2823" s="229"/>
      <c r="J2823" s="76" t="s">
        <v>700</v>
      </c>
      <c r="K2823" s="77">
        <v>44504</v>
      </c>
      <c r="L2823" s="165">
        <v>44237</v>
      </c>
      <c r="M2823" s="85">
        <f>L2823*'Age distribution'!$L$6</f>
        <v>2862.4264978799174</v>
      </c>
      <c r="N2823" s="85">
        <f>L2823*'Age distribution'!$L$7</f>
        <v>8899.1778838954924</v>
      </c>
      <c r="O2823" s="86">
        <f>L2823*'Age distribution'!$L$8</f>
        <v>9078.2371810049244</v>
      </c>
      <c r="P2823" s="86">
        <f>L2823*'Age distribution'!$L$9</f>
        <v>8913.782151425321</v>
      </c>
      <c r="Q2823" s="86">
        <f>L2823*'Age distribution'!$L$10</f>
        <v>8606.6108258706845</v>
      </c>
      <c r="R2823" s="86">
        <f>L2823*'Age distribution'!$L$11</f>
        <v>5876.7654599236603</v>
      </c>
      <c r="S2823" s="86">
        <f t="shared" si="44"/>
        <v>44237.000000000007</v>
      </c>
      <c r="U2823" s="6"/>
      <c r="V2823" s="6"/>
      <c r="W2823" s="6"/>
      <c r="X2823" s="6"/>
      <c r="Y2823" s="6"/>
      <c r="Z2823" s="6"/>
      <c r="AA2823" s="6"/>
      <c r="AB2823" s="6"/>
      <c r="AC2823" s="6"/>
      <c r="AD2823" s="6"/>
      <c r="AE2823" s="6"/>
      <c r="AF2823" s="6"/>
    </row>
    <row r="2824" spans="1:32" ht="15" customHeight="1">
      <c r="A2824" s="89" t="s">
        <v>7444</v>
      </c>
      <c r="B2824" s="89" t="s">
        <v>7443</v>
      </c>
      <c r="C2824" s="89" t="s">
        <v>6737</v>
      </c>
      <c r="D2824" s="227" t="s">
        <v>699</v>
      </c>
      <c r="E2824" s="228"/>
      <c r="F2824" s="228"/>
      <c r="G2824" s="229" t="s">
        <v>698</v>
      </c>
      <c r="H2824" s="229"/>
      <c r="I2824" s="229"/>
      <c r="J2824" s="76" t="s">
        <v>698</v>
      </c>
      <c r="K2824" s="77">
        <v>56597</v>
      </c>
      <c r="L2824" s="165">
        <v>56585</v>
      </c>
      <c r="M2824" s="85">
        <f>L2824*'Age distribution'!$L$6</f>
        <v>3661.4237715608006</v>
      </c>
      <c r="N2824" s="85">
        <f>L2824*'Age distribution'!$L$7</f>
        <v>11383.230792328288</v>
      </c>
      <c r="O2824" s="86">
        <f>L2824*'Age distribution'!$L$8</f>
        <v>11612.271421822537</v>
      </c>
      <c r="P2824" s="86">
        <f>L2824*'Age distribution'!$L$9</f>
        <v>11401.911590713697</v>
      </c>
      <c r="Q2824" s="86">
        <f>L2824*'Age distribution'!$L$10</f>
        <v>11008.998656823309</v>
      </c>
      <c r="R2824" s="86">
        <f>L2824*'Age distribution'!$L$11</f>
        <v>7517.1637667513696</v>
      </c>
      <c r="S2824" s="86">
        <f t="shared" si="44"/>
        <v>56585</v>
      </c>
      <c r="U2824" s="6"/>
      <c r="V2824" s="6"/>
      <c r="W2824" s="6"/>
      <c r="X2824" s="6"/>
      <c r="Y2824" s="6"/>
      <c r="Z2824" s="6"/>
      <c r="AA2824" s="6"/>
      <c r="AB2824" s="6"/>
      <c r="AC2824" s="6"/>
      <c r="AD2824" s="6"/>
      <c r="AE2824" s="6"/>
      <c r="AF2824" s="6"/>
    </row>
    <row r="2825" spans="1:32" ht="15" customHeight="1">
      <c r="A2825" s="89" t="s">
        <v>7440</v>
      </c>
      <c r="B2825" s="89" t="s">
        <v>7122</v>
      </c>
      <c r="C2825" s="89" t="s">
        <v>6750</v>
      </c>
      <c r="D2825" s="227" t="s">
        <v>697</v>
      </c>
      <c r="E2825" s="228"/>
      <c r="F2825" s="228"/>
      <c r="G2825" s="229" t="s">
        <v>696</v>
      </c>
      <c r="H2825" s="229"/>
      <c r="I2825" s="229"/>
      <c r="J2825" s="76" t="s">
        <v>696</v>
      </c>
      <c r="K2825" s="77">
        <v>33184</v>
      </c>
      <c r="L2825" s="165">
        <v>33341</v>
      </c>
      <c r="M2825" s="85">
        <f>L2825*'Age distribution'!$L$6</f>
        <v>2157.3832281984387</v>
      </c>
      <c r="N2825" s="85">
        <f>L2825*'Age distribution'!$L$7</f>
        <v>6707.2244914202956</v>
      </c>
      <c r="O2825" s="86">
        <f>L2825*'Age distribution'!$L$8</f>
        <v>6842.1797556770389</v>
      </c>
      <c r="P2825" s="86">
        <f>L2825*'Age distribution'!$L$9</f>
        <v>6718.2315869220711</v>
      </c>
      <c r="Q2825" s="86">
        <f>L2825*'Age distribution'!$L$10</f>
        <v>6486.7195231447549</v>
      </c>
      <c r="R2825" s="86">
        <f>L2825*'Age distribution'!$L$11</f>
        <v>4429.2614146374026</v>
      </c>
      <c r="S2825" s="86">
        <f t="shared" si="44"/>
        <v>33341</v>
      </c>
      <c r="U2825" s="6"/>
      <c r="V2825" s="6"/>
      <c r="W2825" s="6"/>
      <c r="X2825" s="6"/>
      <c r="Y2825" s="6"/>
      <c r="Z2825" s="6"/>
      <c r="AA2825" s="6"/>
      <c r="AB2825" s="6"/>
      <c r="AC2825" s="6"/>
      <c r="AD2825" s="6"/>
      <c r="AE2825" s="6"/>
      <c r="AF2825" s="6"/>
    </row>
    <row r="2826" spans="1:32" ht="15" customHeight="1">
      <c r="A2826" s="89" t="s">
        <v>7438</v>
      </c>
      <c r="B2826" s="89" t="s">
        <v>7122</v>
      </c>
      <c r="C2826" s="89" t="s">
        <v>6749</v>
      </c>
      <c r="D2826" s="227" t="s">
        <v>695</v>
      </c>
      <c r="E2826" s="228"/>
      <c r="F2826" s="228"/>
      <c r="G2826" s="229" t="s">
        <v>694</v>
      </c>
      <c r="H2826" s="229"/>
      <c r="I2826" s="229"/>
      <c r="J2826" s="76" t="s">
        <v>694</v>
      </c>
      <c r="K2826" s="77">
        <v>99186</v>
      </c>
      <c r="L2826" s="165">
        <v>100805</v>
      </c>
      <c r="M2826" s="85">
        <f>L2826*'Age distribution'!$L$6</f>
        <v>6522.7502569971994</v>
      </c>
      <c r="N2826" s="85">
        <f>L2826*'Age distribution'!$L$7</f>
        <v>20278.988778309675</v>
      </c>
      <c r="O2826" s="86">
        <f>L2826*'Age distribution'!$L$8</f>
        <v>20687.0198935552</v>
      </c>
      <c r="P2826" s="86">
        <f>L2826*'Age distribution'!$L$9</f>
        <v>20312.268231897044</v>
      </c>
      <c r="Q2826" s="86">
        <f>L2826*'Age distribution'!$L$10</f>
        <v>19612.302016454425</v>
      </c>
      <c r="R2826" s="86">
        <f>L2826*'Age distribution'!$L$11</f>
        <v>13391.67082278646</v>
      </c>
      <c r="S2826" s="86">
        <f t="shared" si="44"/>
        <v>100805</v>
      </c>
      <c r="U2826" s="6"/>
      <c r="V2826" s="6"/>
      <c r="W2826" s="6"/>
      <c r="X2826" s="6"/>
      <c r="Y2826" s="6"/>
      <c r="Z2826" s="6"/>
      <c r="AA2826" s="6"/>
      <c r="AB2826" s="6"/>
      <c r="AC2826" s="6"/>
      <c r="AD2826" s="6"/>
      <c r="AE2826" s="6"/>
      <c r="AF2826" s="6"/>
    </row>
    <row r="2827" spans="1:32" ht="15" customHeight="1">
      <c r="A2827" s="89" t="s">
        <v>7436</v>
      </c>
      <c r="B2827" s="89" t="s">
        <v>7122</v>
      </c>
      <c r="C2827" s="89" t="s">
        <v>6748</v>
      </c>
      <c r="D2827" s="227" t="s">
        <v>693</v>
      </c>
      <c r="E2827" s="228"/>
      <c r="F2827" s="228"/>
      <c r="G2827" s="229" t="s">
        <v>692</v>
      </c>
      <c r="H2827" s="229"/>
      <c r="I2827" s="229"/>
      <c r="J2827" s="76" t="s">
        <v>692</v>
      </c>
      <c r="K2827" s="77">
        <v>16215</v>
      </c>
      <c r="L2827" s="165">
        <v>16325</v>
      </c>
      <c r="M2827" s="85">
        <f>L2827*'Age distribution'!$L$6</f>
        <v>1056.3354788500499</v>
      </c>
      <c r="N2827" s="85">
        <f>L2827*'Age distribution'!$L$7</f>
        <v>3284.1078498676202</v>
      </c>
      <c r="O2827" s="86">
        <f>L2827*'Age distribution'!$L$8</f>
        <v>3350.1869923345926</v>
      </c>
      <c r="P2827" s="86">
        <f>L2827*'Age distribution'!$L$9</f>
        <v>3289.4973353079636</v>
      </c>
      <c r="Q2827" s="86">
        <f>L2827*'Age distribution'!$L$10</f>
        <v>3176.1403741740837</v>
      </c>
      <c r="R2827" s="86">
        <f>L2827*'Age distribution'!$L$11</f>
        <v>2168.7319694656908</v>
      </c>
      <c r="S2827" s="86">
        <f t="shared" si="44"/>
        <v>16325</v>
      </c>
      <c r="U2827" s="6"/>
      <c r="V2827" s="6"/>
      <c r="W2827" s="6"/>
      <c r="X2827" s="6"/>
      <c r="Y2827" s="6"/>
      <c r="Z2827" s="6"/>
      <c r="AA2827" s="6"/>
      <c r="AB2827" s="6"/>
      <c r="AC2827" s="6"/>
      <c r="AD2827" s="6"/>
      <c r="AE2827" s="6"/>
      <c r="AF2827" s="6"/>
    </row>
    <row r="2828" spans="1:32" ht="15" customHeight="1">
      <c r="A2828" s="89" t="s">
        <v>7434</v>
      </c>
      <c r="B2828" s="89" t="s">
        <v>7122</v>
      </c>
      <c r="C2828" s="89" t="s">
        <v>6747</v>
      </c>
      <c r="D2828" s="227" t="s">
        <v>691</v>
      </c>
      <c r="E2828" s="228"/>
      <c r="F2828" s="228"/>
      <c r="G2828" s="229" t="s">
        <v>690</v>
      </c>
      <c r="H2828" s="229"/>
      <c r="I2828" s="229"/>
      <c r="J2828" s="76" t="s">
        <v>690</v>
      </c>
      <c r="K2828" s="77">
        <v>12736</v>
      </c>
      <c r="L2828" s="165">
        <v>12739</v>
      </c>
      <c r="M2828" s="85">
        <f>L2828*'Age distribution'!$L$6</f>
        <v>824.29755988182455</v>
      </c>
      <c r="N2828" s="85">
        <f>L2828*'Age distribution'!$L$7</f>
        <v>2562.7105604571893</v>
      </c>
      <c r="O2828" s="86">
        <f>L2828*'Age distribution'!$L$8</f>
        <v>2614.2745540796554</v>
      </c>
      <c r="P2828" s="86">
        <f>L2828*'Age distribution'!$L$9</f>
        <v>2566.9161748537913</v>
      </c>
      <c r="Q2828" s="86">
        <f>L2828*'Age distribution'!$L$10</f>
        <v>2478.4595544627045</v>
      </c>
      <c r="R2828" s="86">
        <f>L2828*'Age distribution'!$L$11</f>
        <v>1692.3415962648351</v>
      </c>
      <c r="S2828" s="86">
        <f t="shared" si="44"/>
        <v>12739</v>
      </c>
      <c r="U2828" s="6"/>
      <c r="V2828" s="6"/>
      <c r="W2828" s="6"/>
      <c r="X2828" s="6"/>
      <c r="Y2828" s="6"/>
      <c r="Z2828" s="6"/>
      <c r="AA2828" s="6"/>
      <c r="AB2828" s="6"/>
      <c r="AC2828" s="6"/>
      <c r="AD2828" s="6"/>
      <c r="AE2828" s="6"/>
      <c r="AF2828" s="6"/>
    </row>
    <row r="2829" spans="1:32" ht="15" customHeight="1">
      <c r="A2829" s="89" t="s">
        <v>7432</v>
      </c>
      <c r="B2829" s="89" t="s">
        <v>7122</v>
      </c>
      <c r="C2829" s="89" t="s">
        <v>6746</v>
      </c>
      <c r="D2829" s="227" t="s">
        <v>689</v>
      </c>
      <c r="E2829" s="228"/>
      <c r="F2829" s="228"/>
      <c r="G2829" s="229" t="s">
        <v>688</v>
      </c>
      <c r="H2829" s="229"/>
      <c r="I2829" s="229"/>
      <c r="J2829" s="76" t="s">
        <v>688</v>
      </c>
      <c r="K2829" s="77">
        <v>32057</v>
      </c>
      <c r="L2829" s="165">
        <v>32117</v>
      </c>
      <c r="M2829" s="85">
        <f>L2829*'Age distribution'!$L$6</f>
        <v>2078.1823322650566</v>
      </c>
      <c r="N2829" s="85">
        <f>L2829*'Age distribution'!$L$7</f>
        <v>6460.9918416047994</v>
      </c>
      <c r="O2829" s="86">
        <f>L2829*'Age distribution'!$L$8</f>
        <v>6590.9926880741268</v>
      </c>
      <c r="P2829" s="86">
        <f>L2829*'Age distribution'!$L$9</f>
        <v>6471.5948494998993</v>
      </c>
      <c r="Q2829" s="86">
        <f>L2829*'Age distribution'!$L$10</f>
        <v>6248.5819538958067</v>
      </c>
      <c r="R2829" s="86">
        <f>L2829*'Age distribution'!$L$11</f>
        <v>4266.6563346603116</v>
      </c>
      <c r="S2829" s="86">
        <f t="shared" si="44"/>
        <v>32117</v>
      </c>
      <c r="U2829" s="6"/>
      <c r="V2829" s="6"/>
      <c r="W2829" s="6"/>
      <c r="X2829" s="6"/>
      <c r="Y2829" s="6"/>
      <c r="Z2829" s="6"/>
      <c r="AA2829" s="6"/>
      <c r="AB2829" s="6"/>
      <c r="AC2829" s="6"/>
      <c r="AD2829" s="6"/>
      <c r="AE2829" s="6"/>
      <c r="AF2829" s="6"/>
    </row>
    <row r="2830" spans="1:32" ht="15" customHeight="1">
      <c r="A2830" s="89" t="s">
        <v>7430</v>
      </c>
      <c r="B2830" s="89" t="s">
        <v>7122</v>
      </c>
      <c r="C2830" s="89" t="s">
        <v>6745</v>
      </c>
      <c r="D2830" s="227" t="s">
        <v>687</v>
      </c>
      <c r="E2830" s="228"/>
      <c r="F2830" s="228"/>
      <c r="G2830" s="229" t="s">
        <v>686</v>
      </c>
      <c r="H2830" s="229"/>
      <c r="I2830" s="229"/>
      <c r="J2830" s="76" t="s">
        <v>685</v>
      </c>
      <c r="K2830" s="77">
        <v>15034</v>
      </c>
      <c r="L2830" s="165">
        <v>15004</v>
      </c>
      <c r="M2830" s="85">
        <f>L2830*'Age distribution'!$L$6</f>
        <v>970.85804132717601</v>
      </c>
      <c r="N2830" s="85">
        <f>L2830*'Age distribution'!$L$7</f>
        <v>3018.3616648951775</v>
      </c>
      <c r="O2830" s="86">
        <f>L2830*'Age distribution'!$L$8</f>
        <v>3079.0937600605348</v>
      </c>
      <c r="P2830" s="86">
        <f>L2830*'Age distribution'!$L$9</f>
        <v>3023.31503944629</v>
      </c>
      <c r="Q2830" s="86">
        <f>L2830*'Age distribution'!$L$10</f>
        <v>2919.1307916758315</v>
      </c>
      <c r="R2830" s="86">
        <f>L2830*'Age distribution'!$L$11</f>
        <v>1993.2407025949908</v>
      </c>
      <c r="S2830" s="86">
        <f t="shared" si="44"/>
        <v>15004</v>
      </c>
      <c r="U2830" s="6"/>
      <c r="V2830" s="6"/>
      <c r="W2830" s="6"/>
      <c r="X2830" s="6"/>
      <c r="Y2830" s="6"/>
      <c r="Z2830" s="6"/>
      <c r="AA2830" s="6"/>
      <c r="AB2830" s="6"/>
      <c r="AC2830" s="6"/>
      <c r="AD2830" s="6"/>
      <c r="AE2830" s="6"/>
      <c r="AF2830" s="6"/>
    </row>
    <row r="2831" spans="1:32" ht="15" customHeight="1">
      <c r="A2831" s="89" t="s">
        <v>7428</v>
      </c>
      <c r="B2831" s="89" t="s">
        <v>7122</v>
      </c>
      <c r="C2831" s="89" t="s">
        <v>6744</v>
      </c>
      <c r="D2831" s="227" t="s">
        <v>684</v>
      </c>
      <c r="E2831" s="228"/>
      <c r="F2831" s="228"/>
      <c r="G2831" s="229" t="s">
        <v>683</v>
      </c>
      <c r="H2831" s="229"/>
      <c r="I2831" s="229"/>
      <c r="J2831" s="76" t="s">
        <v>682</v>
      </c>
      <c r="K2831" s="77">
        <v>209311</v>
      </c>
      <c r="L2831" s="165">
        <v>216174</v>
      </c>
      <c r="M2831" s="85">
        <f>L2831*'Age distribution'!$L$6</f>
        <v>13987.887645018724</v>
      </c>
      <c r="N2831" s="85">
        <f>L2831*'Age distribution'!$L$7</f>
        <v>43487.824216678891</v>
      </c>
      <c r="O2831" s="86">
        <f>L2831*'Age distribution'!$L$8</f>
        <v>44362.837542477071</v>
      </c>
      <c r="P2831" s="86">
        <f>L2831*'Age distribution'!$L$9</f>
        <v>43559.191238153981</v>
      </c>
      <c r="Q2831" s="86">
        <f>L2831*'Age distribution'!$L$10</f>
        <v>42058.129816031142</v>
      </c>
      <c r="R2831" s="86">
        <f>L2831*'Age distribution'!$L$11</f>
        <v>28718.129541640199</v>
      </c>
      <c r="S2831" s="86">
        <f t="shared" si="44"/>
        <v>216174</v>
      </c>
      <c r="U2831" s="6"/>
      <c r="V2831" s="6"/>
      <c r="W2831" s="6"/>
      <c r="X2831" s="6"/>
      <c r="Y2831" s="6"/>
      <c r="Z2831" s="6"/>
      <c r="AA2831" s="6"/>
      <c r="AB2831" s="6"/>
      <c r="AC2831" s="6"/>
      <c r="AD2831" s="6"/>
      <c r="AE2831" s="6"/>
      <c r="AF2831" s="6"/>
    </row>
    <row r="2832" spans="1:32" ht="15" customHeight="1">
      <c r="A2832" s="89" t="s">
        <v>7426</v>
      </c>
      <c r="B2832" s="89" t="s">
        <v>7122</v>
      </c>
      <c r="C2832" s="89" t="s">
        <v>6743</v>
      </c>
      <c r="D2832" s="227" t="s">
        <v>681</v>
      </c>
      <c r="E2832" s="228"/>
      <c r="F2832" s="228"/>
      <c r="G2832" s="229" t="s">
        <v>680</v>
      </c>
      <c r="H2832" s="229"/>
      <c r="I2832" s="229"/>
      <c r="J2832" s="76" t="s">
        <v>680</v>
      </c>
      <c r="K2832" s="77">
        <v>73482</v>
      </c>
      <c r="L2832" s="165">
        <v>73757</v>
      </c>
      <c r="M2832" s="85">
        <f>L2832*'Age distribution'!$L$6</f>
        <v>4772.5657527438361</v>
      </c>
      <c r="N2832" s="85">
        <f>L2832*'Age distribution'!$L$7</f>
        <v>14837.730026504507</v>
      </c>
      <c r="O2832" s="86">
        <f>L2832*'Age distribution'!$L$8</f>
        <v>15136.278223192805</v>
      </c>
      <c r="P2832" s="86">
        <f>L2832*'Age distribution'!$L$9</f>
        <v>14862.079936312985</v>
      </c>
      <c r="Q2832" s="86">
        <f>L2832*'Age distribution'!$L$10</f>
        <v>14349.928672462964</v>
      </c>
      <c r="R2832" s="86">
        <f>L2832*'Age distribution'!$L$11</f>
        <v>9798.4173887829074</v>
      </c>
      <c r="S2832" s="86">
        <f t="shared" si="44"/>
        <v>73757</v>
      </c>
      <c r="U2832" s="6"/>
      <c r="V2832" s="6"/>
      <c r="W2832" s="6"/>
      <c r="X2832" s="6"/>
      <c r="Y2832" s="6"/>
      <c r="Z2832" s="6"/>
      <c r="AA2832" s="6"/>
      <c r="AB2832" s="6"/>
      <c r="AC2832" s="6"/>
      <c r="AD2832" s="6"/>
      <c r="AE2832" s="6"/>
      <c r="AF2832" s="6"/>
    </row>
    <row r="2833" spans="1:32" ht="15" customHeight="1">
      <c r="A2833" s="89" t="s">
        <v>7424</v>
      </c>
      <c r="B2833" s="89" t="s">
        <v>7122</v>
      </c>
      <c r="C2833" s="89" t="s">
        <v>6742</v>
      </c>
      <c r="D2833" s="227" t="s">
        <v>679</v>
      </c>
      <c r="E2833" s="228"/>
      <c r="F2833" s="228"/>
      <c r="G2833" s="229" t="s">
        <v>678</v>
      </c>
      <c r="H2833" s="229"/>
      <c r="I2833" s="229"/>
      <c r="J2833" s="76" t="s">
        <v>678</v>
      </c>
      <c r="K2833" s="77">
        <v>4721</v>
      </c>
      <c r="L2833" s="165">
        <v>4682</v>
      </c>
      <c r="M2833" s="85">
        <f>L2833*'Age distribution'!$L$6</f>
        <v>302.95636826805105</v>
      </c>
      <c r="N2833" s="85">
        <f>L2833*'Age distribution'!$L$7</f>
        <v>941.88011963737813</v>
      </c>
      <c r="O2833" s="86">
        <f>L2833*'Age distribution'!$L$8</f>
        <v>960.8315772196363</v>
      </c>
      <c r="P2833" s="86">
        <f>L2833*'Age distribution'!$L$9</f>
        <v>943.42582076029919</v>
      </c>
      <c r="Q2833" s="86">
        <f>L2833*'Age distribution'!$L$10</f>
        <v>910.91511374475101</v>
      </c>
      <c r="R2833" s="86">
        <f>L2833*'Age distribution'!$L$11</f>
        <v>621.99100036988443</v>
      </c>
      <c r="S2833" s="86">
        <f t="shared" si="44"/>
        <v>4682</v>
      </c>
      <c r="U2833" s="6"/>
      <c r="V2833" s="6"/>
      <c r="W2833" s="6"/>
      <c r="X2833" s="6"/>
      <c r="Y2833" s="6"/>
      <c r="Z2833" s="6"/>
      <c r="AA2833" s="6"/>
      <c r="AB2833" s="6"/>
      <c r="AC2833" s="6"/>
      <c r="AD2833" s="6"/>
      <c r="AE2833" s="6"/>
      <c r="AF2833" s="6"/>
    </row>
    <row r="2834" spans="1:32" ht="15" customHeight="1">
      <c r="A2834" s="89" t="s">
        <v>7422</v>
      </c>
      <c r="B2834" s="89" t="s">
        <v>7122</v>
      </c>
      <c r="C2834" s="89" t="s">
        <v>6741</v>
      </c>
      <c r="D2834" s="227" t="s">
        <v>677</v>
      </c>
      <c r="E2834" s="228"/>
      <c r="F2834" s="228"/>
      <c r="G2834" s="229" t="s">
        <v>676</v>
      </c>
      <c r="H2834" s="229"/>
      <c r="I2834" s="229"/>
      <c r="J2834" s="76" t="s">
        <v>676</v>
      </c>
      <c r="K2834" s="77">
        <v>68723</v>
      </c>
      <c r="L2834" s="165">
        <v>69389</v>
      </c>
      <c r="M2834" s="85">
        <f>L2834*'Age distribution'!$L$6</f>
        <v>4489.9272613737276</v>
      </c>
      <c r="N2834" s="85">
        <f>L2834*'Age distribution'!$L$7</f>
        <v>13959.017433045286</v>
      </c>
      <c r="O2834" s="86">
        <f>L2834*'Age distribution'!$L$8</f>
        <v>14239.885158413786</v>
      </c>
      <c r="P2834" s="86">
        <f>L2834*'Age distribution'!$L$9</f>
        <v>13981.92530472798</v>
      </c>
      <c r="Q2834" s="86">
        <f>L2834*'Age distribution'!$L$10</f>
        <v>13500.104405731423</v>
      </c>
      <c r="R2834" s="86">
        <f>L2834*'Age distribution'!$L$11</f>
        <v>9218.1404367077994</v>
      </c>
      <c r="S2834" s="86">
        <f t="shared" si="44"/>
        <v>69389</v>
      </c>
      <c r="U2834" s="6"/>
      <c r="V2834" s="6"/>
      <c r="W2834" s="6"/>
      <c r="X2834" s="6"/>
      <c r="Y2834" s="6"/>
      <c r="Z2834" s="6"/>
      <c r="AA2834" s="6"/>
      <c r="AB2834" s="6"/>
      <c r="AC2834" s="6"/>
      <c r="AD2834" s="6"/>
      <c r="AE2834" s="6"/>
      <c r="AF2834" s="6"/>
    </row>
    <row r="2835" spans="1:32" ht="15" customHeight="1">
      <c r="A2835" s="89" t="s">
        <v>7421</v>
      </c>
      <c r="B2835" s="89" t="s">
        <v>7122</v>
      </c>
      <c r="C2835" s="89" t="s">
        <v>6740</v>
      </c>
      <c r="D2835" s="227" t="s">
        <v>675</v>
      </c>
      <c r="E2835" s="228"/>
      <c r="F2835" s="228"/>
      <c r="G2835" s="229" t="s">
        <v>674</v>
      </c>
      <c r="H2835" s="229"/>
      <c r="I2835" s="229"/>
      <c r="J2835" s="76" t="s">
        <v>674</v>
      </c>
      <c r="K2835" s="77">
        <v>6822</v>
      </c>
      <c r="L2835" s="165">
        <v>6800</v>
      </c>
      <c r="M2835" s="85">
        <f>L2835*'Age distribution'!$L$6</f>
        <v>440.00497740767776</v>
      </c>
      <c r="N2835" s="85">
        <f>L2835*'Age distribution'!$L$7</f>
        <v>1367.9591656416428</v>
      </c>
      <c r="O2835" s="86">
        <f>L2835*'Age distribution'!$L$8</f>
        <v>1395.4837089050677</v>
      </c>
      <c r="P2835" s="86">
        <f>L2835*'Age distribution'!$L$9</f>
        <v>1370.2040967898408</v>
      </c>
      <c r="Q2835" s="86">
        <f>L2835*'Age distribution'!$L$10</f>
        <v>1322.9864958274898</v>
      </c>
      <c r="R2835" s="86">
        <f>L2835*'Age distribution'!$L$11</f>
        <v>903.36155542828158</v>
      </c>
      <c r="S2835" s="86">
        <f t="shared" si="44"/>
        <v>6800.0000000000009</v>
      </c>
      <c r="U2835" s="6"/>
      <c r="V2835" s="6"/>
      <c r="W2835" s="6"/>
      <c r="X2835" s="6"/>
      <c r="Y2835" s="6"/>
      <c r="Z2835" s="6"/>
      <c r="AA2835" s="6"/>
      <c r="AB2835" s="6"/>
      <c r="AC2835" s="6"/>
      <c r="AD2835" s="6"/>
      <c r="AE2835" s="6"/>
      <c r="AF2835" s="6"/>
    </row>
    <row r="2836" spans="1:32" ht="15" customHeight="1">
      <c r="A2836" s="89" t="s">
        <v>7419</v>
      </c>
      <c r="B2836" s="89" t="s">
        <v>7122</v>
      </c>
      <c r="C2836" s="89" t="s">
        <v>6739</v>
      </c>
      <c r="D2836" s="227" t="s">
        <v>673</v>
      </c>
      <c r="E2836" s="228"/>
      <c r="F2836" s="228"/>
      <c r="G2836" s="229" t="s">
        <v>672</v>
      </c>
      <c r="H2836" s="229"/>
      <c r="I2836" s="229"/>
      <c r="J2836" s="76" t="s">
        <v>672</v>
      </c>
      <c r="K2836" s="77">
        <v>33188</v>
      </c>
      <c r="L2836" s="165">
        <v>33025</v>
      </c>
      <c r="M2836" s="85">
        <f>L2836*'Age distribution'!$L$6</f>
        <v>2136.9359380718465</v>
      </c>
      <c r="N2836" s="85">
        <f>L2836*'Age distribution'!$L$7</f>
        <v>6643.6546243110661</v>
      </c>
      <c r="O2836" s="86">
        <f>L2836*'Age distribution'!$L$8</f>
        <v>6777.3308068514498</v>
      </c>
      <c r="P2836" s="86">
        <f>L2836*'Age distribution'!$L$9</f>
        <v>6654.5573965418371</v>
      </c>
      <c r="Q2836" s="86">
        <f>L2836*'Age distribution'!$L$10</f>
        <v>6425.2395624563005</v>
      </c>
      <c r="R2836" s="86">
        <f>L2836*'Age distribution'!$L$11</f>
        <v>4387.2816717674996</v>
      </c>
      <c r="S2836" s="86">
        <f t="shared" si="44"/>
        <v>33025</v>
      </c>
      <c r="U2836" s="6"/>
      <c r="V2836" s="6"/>
      <c r="W2836" s="6"/>
      <c r="X2836" s="6"/>
      <c r="Y2836" s="6"/>
      <c r="Z2836" s="6"/>
      <c r="AA2836" s="6"/>
      <c r="AB2836" s="6"/>
      <c r="AC2836" s="6"/>
      <c r="AD2836" s="6"/>
      <c r="AE2836" s="6"/>
      <c r="AF2836" s="6"/>
    </row>
    <row r="2837" spans="1:32" ht="15" customHeight="1">
      <c r="A2837" s="89" t="s">
        <v>7417</v>
      </c>
      <c r="B2837" s="89" t="s">
        <v>7122</v>
      </c>
      <c r="C2837" s="89" t="s">
        <v>6738</v>
      </c>
      <c r="D2837" s="227" t="s">
        <v>671</v>
      </c>
      <c r="E2837" s="228"/>
      <c r="F2837" s="228"/>
      <c r="G2837" s="229" t="s">
        <v>670</v>
      </c>
      <c r="H2837" s="229"/>
      <c r="I2837" s="229"/>
      <c r="J2837" s="76" t="s">
        <v>669</v>
      </c>
      <c r="K2837" s="77">
        <v>17422</v>
      </c>
      <c r="L2837" s="165">
        <v>17147</v>
      </c>
      <c r="M2837" s="85">
        <f>L2837*'Age distribution'!$L$6</f>
        <v>1109.5243158249191</v>
      </c>
      <c r="N2837" s="85">
        <f>L2837*'Age distribution'!$L$7</f>
        <v>3449.4699725378305</v>
      </c>
      <c r="O2837" s="86">
        <f>L2837*'Age distribution'!$L$8</f>
        <v>3518.8763465581169</v>
      </c>
      <c r="P2837" s="86">
        <f>L2837*'Age distribution'!$L$9</f>
        <v>3455.1308305375587</v>
      </c>
      <c r="Q2837" s="86">
        <f>L2837*'Age distribution'!$L$10</f>
        <v>3336.0660946991125</v>
      </c>
      <c r="R2837" s="86">
        <f>L2837*'Age distribution'!$L$11</f>
        <v>2277.9324398424624</v>
      </c>
      <c r="S2837" s="86">
        <f t="shared" si="44"/>
        <v>17147</v>
      </c>
      <c r="U2837" s="6"/>
      <c r="V2837" s="6"/>
      <c r="W2837" s="6"/>
      <c r="X2837" s="6"/>
      <c r="Y2837" s="6"/>
      <c r="Z2837" s="6"/>
      <c r="AA2837" s="6"/>
      <c r="AB2837" s="6"/>
      <c r="AC2837" s="6"/>
      <c r="AD2837" s="6"/>
      <c r="AE2837" s="6"/>
      <c r="AF2837" s="6"/>
    </row>
    <row r="2838" spans="1:32" ht="15" customHeight="1">
      <c r="A2838" s="89" t="s">
        <v>7415</v>
      </c>
      <c r="B2838" s="89" t="s">
        <v>7122</v>
      </c>
      <c r="C2838" s="89" t="s">
        <v>6737</v>
      </c>
      <c r="D2838" s="227" t="s">
        <v>668</v>
      </c>
      <c r="E2838" s="228"/>
      <c r="F2838" s="228"/>
      <c r="G2838" s="229" t="s">
        <v>667</v>
      </c>
      <c r="H2838" s="229"/>
      <c r="I2838" s="229"/>
      <c r="J2838" s="76" t="s">
        <v>666</v>
      </c>
      <c r="K2838" s="77">
        <v>24028</v>
      </c>
      <c r="L2838" s="165">
        <v>23877</v>
      </c>
      <c r="M2838" s="85">
        <f>L2838*'Age distribution'!$L$6</f>
        <v>1544.9998302298707</v>
      </c>
      <c r="N2838" s="85">
        <f>L2838*'Age distribution'!$L$7</f>
        <v>4803.3472055919856</v>
      </c>
      <c r="O2838" s="86">
        <f>L2838*'Age distribution'!$L$8</f>
        <v>4899.9947819891622</v>
      </c>
      <c r="P2838" s="86">
        <f>L2838*'Age distribution'!$L$9</f>
        <v>4811.2298851545629</v>
      </c>
      <c r="Q2838" s="86">
        <f>L2838*'Age distribution'!$L$10</f>
        <v>4645.4336118930842</v>
      </c>
      <c r="R2838" s="86">
        <f>L2838*'Age distribution'!$L$11</f>
        <v>3171.9946851413351</v>
      </c>
      <c r="S2838" s="86">
        <f t="shared" si="44"/>
        <v>23877</v>
      </c>
      <c r="U2838" s="6"/>
      <c r="V2838" s="6"/>
      <c r="W2838" s="6"/>
      <c r="X2838" s="6"/>
      <c r="Y2838" s="6"/>
      <c r="Z2838" s="6"/>
      <c r="AA2838" s="6"/>
      <c r="AB2838" s="6"/>
      <c r="AC2838" s="6"/>
      <c r="AD2838" s="6"/>
      <c r="AE2838" s="6"/>
      <c r="AF2838" s="6"/>
    </row>
    <row r="2839" spans="1:32" ht="15" customHeight="1">
      <c r="A2839" s="89" t="s">
        <v>7413</v>
      </c>
      <c r="B2839" s="89" t="s">
        <v>7122</v>
      </c>
      <c r="C2839" s="89" t="s">
        <v>6736</v>
      </c>
      <c r="D2839" s="227" t="s">
        <v>665</v>
      </c>
      <c r="E2839" s="228"/>
      <c r="F2839" s="228"/>
      <c r="G2839" s="229" t="s">
        <v>664</v>
      </c>
      <c r="H2839" s="229"/>
      <c r="I2839" s="229"/>
      <c r="J2839" s="76" t="s">
        <v>664</v>
      </c>
      <c r="K2839" s="77">
        <v>17110</v>
      </c>
      <c r="L2839" s="165">
        <v>17169</v>
      </c>
      <c r="M2839" s="85">
        <f>L2839*'Age distribution'!$L$6</f>
        <v>1110.9478613400615</v>
      </c>
      <c r="N2839" s="85">
        <f>L2839*'Age distribution'!$L$7</f>
        <v>3453.8957227796122</v>
      </c>
      <c r="O2839" s="86">
        <f>L2839*'Age distribution'!$L$8</f>
        <v>3523.3911467928101</v>
      </c>
      <c r="P2839" s="86">
        <f>L2839*'Age distribution'!$L$9</f>
        <v>3459.5638437918788</v>
      </c>
      <c r="Q2839" s="86">
        <f>L2839*'Age distribution'!$L$10</f>
        <v>3340.3463451267899</v>
      </c>
      <c r="R2839" s="86">
        <f>L2839*'Age distribution'!$L$11</f>
        <v>2280.855080168848</v>
      </c>
      <c r="S2839" s="86">
        <f t="shared" si="44"/>
        <v>17169</v>
      </c>
      <c r="U2839" s="6"/>
      <c r="V2839" s="6"/>
      <c r="W2839" s="6"/>
      <c r="X2839" s="6"/>
      <c r="Y2839" s="6"/>
      <c r="Z2839" s="6"/>
      <c r="AA2839" s="6"/>
      <c r="AB2839" s="6"/>
      <c r="AC2839" s="6"/>
      <c r="AD2839" s="6"/>
      <c r="AE2839" s="6"/>
      <c r="AF2839" s="6"/>
    </row>
    <row r="2840" spans="1:32" ht="15" customHeight="1">
      <c r="A2840" s="89" t="s">
        <v>7411</v>
      </c>
      <c r="B2840" s="89" t="s">
        <v>7122</v>
      </c>
      <c r="C2840" s="89" t="s">
        <v>6735</v>
      </c>
      <c r="D2840" s="227" t="s">
        <v>663</v>
      </c>
      <c r="E2840" s="228"/>
      <c r="F2840" s="228"/>
      <c r="G2840" s="229" t="s">
        <v>662</v>
      </c>
      <c r="H2840" s="229"/>
      <c r="I2840" s="229"/>
      <c r="J2840" s="76" t="s">
        <v>662</v>
      </c>
      <c r="K2840" s="77">
        <v>54880</v>
      </c>
      <c r="L2840" s="165">
        <v>55179</v>
      </c>
      <c r="M2840" s="85">
        <f>L2840*'Age distribution'!$L$6</f>
        <v>3570.4462718203308</v>
      </c>
      <c r="N2840" s="85">
        <f>L2840*'Age distribution'!$L$7</f>
        <v>11100.385117785325</v>
      </c>
      <c r="O2840" s="86">
        <f>L2840*'Age distribution'!$L$8</f>
        <v>11323.734643187167</v>
      </c>
      <c r="P2840" s="86">
        <f>L2840*'Age distribution'!$L$9</f>
        <v>11118.601743642152</v>
      </c>
      <c r="Q2840" s="86">
        <f>L2840*'Age distribution'!$L$10</f>
        <v>10735.451743127214</v>
      </c>
      <c r="R2840" s="86">
        <f>L2840*'Age distribution'!$L$11</f>
        <v>7330.380480437816</v>
      </c>
      <c r="S2840" s="86">
        <f t="shared" si="44"/>
        <v>55179</v>
      </c>
      <c r="U2840" s="6"/>
      <c r="V2840" s="6"/>
      <c r="W2840" s="6"/>
      <c r="X2840" s="6"/>
      <c r="Y2840" s="6"/>
      <c r="Z2840" s="6"/>
      <c r="AA2840" s="6"/>
      <c r="AB2840" s="6"/>
      <c r="AC2840" s="6"/>
      <c r="AD2840" s="6"/>
      <c r="AE2840" s="6"/>
      <c r="AF2840" s="6"/>
    </row>
    <row r="2841" spans="1:32" ht="15" customHeight="1">
      <c r="A2841" s="89" t="s">
        <v>7410</v>
      </c>
      <c r="B2841" s="89" t="s">
        <v>7122</v>
      </c>
      <c r="C2841" s="89" t="s">
        <v>6734</v>
      </c>
      <c r="D2841" s="227" t="s">
        <v>661</v>
      </c>
      <c r="E2841" s="228"/>
      <c r="F2841" s="228"/>
      <c r="G2841" s="229" t="s">
        <v>660</v>
      </c>
      <c r="H2841" s="229"/>
      <c r="I2841" s="229"/>
      <c r="J2841" s="76" t="s">
        <v>660</v>
      </c>
      <c r="K2841" s="77">
        <v>28599</v>
      </c>
      <c r="L2841" s="165">
        <v>28656</v>
      </c>
      <c r="M2841" s="85">
        <f>L2841*'Age distribution'!$L$6</f>
        <v>1854.2327400874137</v>
      </c>
      <c r="N2841" s="85">
        <f>L2841*'Age distribution'!$L$7</f>
        <v>5764.7408603863105</v>
      </c>
      <c r="O2841" s="86">
        <f>L2841*'Age distribution'!$L$8</f>
        <v>5880.732523879944</v>
      </c>
      <c r="P2841" s="86">
        <f>L2841*'Age distribution'!$L$9</f>
        <v>5774.2012643543649</v>
      </c>
      <c r="Q2841" s="86">
        <f>L2841*'Age distribution'!$L$10</f>
        <v>5575.2207388871384</v>
      </c>
      <c r="R2841" s="86">
        <f>L2841*'Age distribution'!$L$11</f>
        <v>3806.871872404829</v>
      </c>
      <c r="S2841" s="86">
        <f t="shared" si="44"/>
        <v>28656.000000000004</v>
      </c>
      <c r="U2841" s="6"/>
      <c r="V2841" s="6"/>
      <c r="W2841" s="6"/>
      <c r="X2841" s="6"/>
      <c r="Y2841" s="6"/>
      <c r="Z2841" s="6"/>
      <c r="AA2841" s="6"/>
      <c r="AB2841" s="6"/>
      <c r="AC2841" s="6"/>
      <c r="AD2841" s="6"/>
      <c r="AE2841" s="6"/>
      <c r="AF2841" s="6"/>
    </row>
    <row r="2842" spans="1:32" ht="15" customHeight="1">
      <c r="A2842" s="89" t="s">
        <v>7408</v>
      </c>
      <c r="B2842" s="89" t="s">
        <v>7122</v>
      </c>
      <c r="C2842" s="89" t="s">
        <v>6733</v>
      </c>
      <c r="D2842" s="227" t="s">
        <v>659</v>
      </c>
      <c r="E2842" s="228"/>
      <c r="F2842" s="228"/>
      <c r="G2842" s="229" t="s">
        <v>658</v>
      </c>
      <c r="H2842" s="229"/>
      <c r="I2842" s="229"/>
      <c r="J2842" s="76" t="s">
        <v>658</v>
      </c>
      <c r="K2842" s="77">
        <v>30045</v>
      </c>
      <c r="L2842" s="165">
        <v>30043</v>
      </c>
      <c r="M2842" s="85">
        <f>L2842*'Age distribution'!$L$6</f>
        <v>1943.9808141557151</v>
      </c>
      <c r="N2842" s="85">
        <f>L2842*'Age distribution'!$L$7</f>
        <v>6043.7642960840985</v>
      </c>
      <c r="O2842" s="86">
        <f>L2842*'Age distribution'!$L$8</f>
        <v>6165.3701568580809</v>
      </c>
      <c r="P2842" s="86">
        <f>L2842*'Age distribution'!$L$9</f>
        <v>6053.682599978998</v>
      </c>
      <c r="Q2842" s="86">
        <f>L2842*'Age distribution'!$L$10</f>
        <v>5845.0710726684219</v>
      </c>
      <c r="R2842" s="86">
        <f>L2842*'Age distribution'!$L$11</f>
        <v>3991.131060254686</v>
      </c>
      <c r="S2842" s="86">
        <f t="shared" si="44"/>
        <v>30043.000000000004</v>
      </c>
      <c r="U2842" s="6"/>
      <c r="V2842" s="6"/>
      <c r="W2842" s="6"/>
      <c r="X2842" s="6"/>
      <c r="Y2842" s="6"/>
      <c r="Z2842" s="6"/>
      <c r="AA2842" s="6"/>
      <c r="AB2842" s="6"/>
      <c r="AC2842" s="6"/>
      <c r="AD2842" s="6"/>
      <c r="AE2842" s="6"/>
      <c r="AF2842" s="6"/>
    </row>
    <row r="2843" spans="1:32" ht="15" customHeight="1">
      <c r="A2843" s="89" t="s">
        <v>7406</v>
      </c>
      <c r="B2843" s="89" t="s">
        <v>7122</v>
      </c>
      <c r="C2843" s="89" t="s">
        <v>7405</v>
      </c>
      <c r="D2843" s="227" t="s">
        <v>657</v>
      </c>
      <c r="E2843" s="228"/>
      <c r="F2843" s="228"/>
      <c r="G2843" s="229" t="s">
        <v>656</v>
      </c>
      <c r="H2843" s="229"/>
      <c r="I2843" s="229"/>
      <c r="J2843" s="76" t="s">
        <v>656</v>
      </c>
      <c r="K2843" s="77">
        <v>7262</v>
      </c>
      <c r="L2843" s="165">
        <v>7245</v>
      </c>
      <c r="M2843" s="85">
        <f>L2843*'Age distribution'!$L$6</f>
        <v>468.79942078215078</v>
      </c>
      <c r="N2843" s="85">
        <f>L2843*'Age distribution'!$L$7</f>
        <v>1457.480022804956</v>
      </c>
      <c r="O2843" s="86">
        <f>L2843*'Age distribution'!$L$8</f>
        <v>1486.8058045613552</v>
      </c>
      <c r="P2843" s="86">
        <f>L2843*'Age distribution'!$L$9</f>
        <v>1459.8718648885877</v>
      </c>
      <c r="Q2843" s="86">
        <f>L2843*'Age distribution'!$L$10</f>
        <v>1409.5642885691416</v>
      </c>
      <c r="R2843" s="86">
        <f>L2843*'Age distribution'!$L$11</f>
        <v>962.47859839380885</v>
      </c>
      <c r="S2843" s="86">
        <f t="shared" si="44"/>
        <v>7245</v>
      </c>
      <c r="U2843" s="6"/>
      <c r="V2843" s="6"/>
      <c r="W2843" s="6"/>
      <c r="X2843" s="6"/>
      <c r="Y2843" s="6"/>
      <c r="Z2843" s="6"/>
      <c r="AA2843" s="6"/>
      <c r="AB2843" s="6"/>
      <c r="AC2843" s="6"/>
      <c r="AD2843" s="6"/>
      <c r="AE2843" s="6"/>
      <c r="AF2843" s="6"/>
    </row>
    <row r="2844" spans="1:32" ht="15" customHeight="1">
      <c r="A2844" s="89" t="s">
        <v>7403</v>
      </c>
      <c r="B2844" s="89" t="s">
        <v>7122</v>
      </c>
      <c r="C2844" s="89" t="s">
        <v>6732</v>
      </c>
      <c r="D2844" s="227" t="s">
        <v>655</v>
      </c>
      <c r="E2844" s="228"/>
      <c r="F2844" s="228"/>
      <c r="G2844" s="229" t="s">
        <v>654</v>
      </c>
      <c r="H2844" s="229"/>
      <c r="I2844" s="229"/>
      <c r="J2844" s="76" t="s">
        <v>654</v>
      </c>
      <c r="K2844" s="77">
        <v>12564</v>
      </c>
      <c r="L2844" s="165">
        <v>12514</v>
      </c>
      <c r="M2844" s="85">
        <f>L2844*'Age distribution'!$L$6</f>
        <v>809.73857165877632</v>
      </c>
      <c r="N2844" s="85">
        <f>L2844*'Age distribution'!$L$7</f>
        <v>2517.4472057116936</v>
      </c>
      <c r="O2844" s="86">
        <f>L2844*'Age distribution'!$L$8</f>
        <v>2568.1004607702966</v>
      </c>
      <c r="P2844" s="86">
        <f>L2844*'Age distribution'!$L$9</f>
        <v>2521.5785392982452</v>
      </c>
      <c r="Q2844" s="86">
        <f>L2844*'Age distribution'!$L$10</f>
        <v>2434.6842659978242</v>
      </c>
      <c r="R2844" s="86">
        <f>L2844*'Age distribution'!$L$11</f>
        <v>1662.450956563164</v>
      </c>
      <c r="S2844" s="86">
        <f t="shared" si="44"/>
        <v>12514</v>
      </c>
      <c r="U2844" s="6"/>
      <c r="V2844" s="6"/>
      <c r="W2844" s="6"/>
      <c r="X2844" s="6"/>
      <c r="Y2844" s="6"/>
      <c r="Z2844" s="6"/>
      <c r="AA2844" s="6"/>
      <c r="AB2844" s="6"/>
      <c r="AC2844" s="6"/>
      <c r="AD2844" s="6"/>
      <c r="AE2844" s="6"/>
      <c r="AF2844" s="6"/>
    </row>
    <row r="2845" spans="1:32" ht="15" customHeight="1">
      <c r="A2845" s="89" t="s">
        <v>7401</v>
      </c>
      <c r="B2845" s="89" t="s">
        <v>7122</v>
      </c>
      <c r="C2845" s="89" t="s">
        <v>6730</v>
      </c>
      <c r="D2845" s="227" t="s">
        <v>653</v>
      </c>
      <c r="E2845" s="228"/>
      <c r="F2845" s="228"/>
      <c r="G2845" s="229" t="s">
        <v>652</v>
      </c>
      <c r="H2845" s="229"/>
      <c r="I2845" s="229"/>
      <c r="J2845" s="76" t="s">
        <v>652</v>
      </c>
      <c r="K2845" s="77">
        <v>317103</v>
      </c>
      <c r="L2845" s="165">
        <v>320346</v>
      </c>
      <c r="M2845" s="85">
        <f>L2845*'Age distribution'!$L$6</f>
        <v>20728.505072447049</v>
      </c>
      <c r="N2845" s="85">
        <f>L2845*'Age distribution'!$L$7</f>
        <v>64444.153952446715</v>
      </c>
      <c r="O2845" s="86">
        <f>L2845*'Age distribution'!$L$8</f>
        <v>65740.827090132763</v>
      </c>
      <c r="P2845" s="86">
        <f>L2845*'Age distribution'!$L$9</f>
        <v>64549.911998564465</v>
      </c>
      <c r="Q2845" s="86">
        <f>L2845*'Age distribution'!$L$10</f>
        <v>62325.504704757797</v>
      </c>
      <c r="R2845" s="86">
        <f>L2845*'Age distribution'!$L$11</f>
        <v>42557.097181651217</v>
      </c>
      <c r="S2845" s="86">
        <f t="shared" si="44"/>
        <v>320346</v>
      </c>
      <c r="U2845" s="6"/>
      <c r="V2845" s="6"/>
      <c r="W2845" s="6"/>
      <c r="X2845" s="6"/>
      <c r="Y2845" s="6"/>
      <c r="Z2845" s="6"/>
      <c r="AA2845" s="6"/>
      <c r="AB2845" s="6"/>
      <c r="AC2845" s="6"/>
      <c r="AD2845" s="6"/>
      <c r="AE2845" s="6"/>
      <c r="AF2845" s="6"/>
    </row>
    <row r="2846" spans="1:32" ht="15" customHeight="1">
      <c r="A2846" s="89" t="s">
        <v>7399</v>
      </c>
      <c r="B2846" s="89" t="s">
        <v>7122</v>
      </c>
      <c r="C2846" s="89" t="s">
        <v>6729</v>
      </c>
      <c r="D2846" s="227" t="s">
        <v>651</v>
      </c>
      <c r="E2846" s="228"/>
      <c r="F2846" s="228"/>
      <c r="G2846" s="229" t="s">
        <v>650</v>
      </c>
      <c r="H2846" s="229"/>
      <c r="I2846" s="229"/>
      <c r="J2846" s="76" t="s">
        <v>650</v>
      </c>
      <c r="K2846" s="77">
        <v>14045</v>
      </c>
      <c r="L2846" s="165">
        <v>14224</v>
      </c>
      <c r="M2846" s="85">
        <f>L2846*'Age distribution'!$L$6</f>
        <v>920.38688215394234</v>
      </c>
      <c r="N2846" s="85">
        <f>L2846*'Age distribution'!$L$7</f>
        <v>2861.4487017774595</v>
      </c>
      <c r="O2846" s="86">
        <f>L2846*'Age distribution'!$L$8</f>
        <v>2919.023569921424</v>
      </c>
      <c r="P2846" s="86">
        <f>L2846*'Age distribution'!$L$9</f>
        <v>2866.1445695203965</v>
      </c>
      <c r="Q2846" s="86">
        <f>L2846*'Age distribution'!$L$10</f>
        <v>2767.3764583309135</v>
      </c>
      <c r="R2846" s="86">
        <f>L2846*'Age distribution'!$L$11</f>
        <v>1889.6198182958642</v>
      </c>
      <c r="S2846" s="86">
        <f t="shared" si="44"/>
        <v>14224</v>
      </c>
      <c r="U2846" s="6"/>
      <c r="V2846" s="6"/>
      <c r="W2846" s="6"/>
      <c r="X2846" s="6"/>
      <c r="Y2846" s="6"/>
      <c r="Z2846" s="6"/>
      <c r="AA2846" s="6"/>
      <c r="AB2846" s="6"/>
      <c r="AC2846" s="6"/>
      <c r="AD2846" s="6"/>
      <c r="AE2846" s="6"/>
      <c r="AF2846" s="6"/>
    </row>
    <row r="2847" spans="1:32" ht="15" customHeight="1">
      <c r="A2847" s="89" t="s">
        <v>7397</v>
      </c>
      <c r="B2847" s="89" t="s">
        <v>7122</v>
      </c>
      <c r="C2847" s="89" t="s">
        <v>6728</v>
      </c>
      <c r="D2847" s="227" t="s">
        <v>649</v>
      </c>
      <c r="E2847" s="228"/>
      <c r="F2847" s="228"/>
      <c r="G2847" s="229" t="s">
        <v>648</v>
      </c>
      <c r="H2847" s="229"/>
      <c r="I2847" s="229"/>
      <c r="J2847" s="76" t="s">
        <v>648</v>
      </c>
      <c r="K2847" s="77">
        <v>5194</v>
      </c>
      <c r="L2847" s="165">
        <v>5243</v>
      </c>
      <c r="M2847" s="85">
        <f>L2847*'Age distribution'!$L$6</f>
        <v>339.25677890418444</v>
      </c>
      <c r="N2847" s="85">
        <f>L2847*'Age distribution'!$L$7</f>
        <v>1054.7367508028137</v>
      </c>
      <c r="O2847" s="86">
        <f>L2847*'Age distribution'!$L$8</f>
        <v>1075.9589832043043</v>
      </c>
      <c r="P2847" s="86">
        <f>L2847*'Age distribution'!$L$9</f>
        <v>1056.467658745461</v>
      </c>
      <c r="Q2847" s="86">
        <f>L2847*'Age distribution'!$L$10</f>
        <v>1020.0614996505188</v>
      </c>
      <c r="R2847" s="86">
        <f>L2847*'Age distribution'!$L$11</f>
        <v>696.51832869271766</v>
      </c>
      <c r="S2847" s="86">
        <f t="shared" si="44"/>
        <v>5243</v>
      </c>
      <c r="U2847" s="6"/>
      <c r="V2847" s="6"/>
      <c r="W2847" s="6"/>
      <c r="X2847" s="6"/>
      <c r="Y2847" s="6"/>
      <c r="Z2847" s="6"/>
      <c r="AA2847" s="6"/>
      <c r="AB2847" s="6"/>
      <c r="AC2847" s="6"/>
      <c r="AD2847" s="6"/>
      <c r="AE2847" s="6"/>
      <c r="AF2847" s="6"/>
    </row>
    <row r="2848" spans="1:32" ht="15" customHeight="1">
      <c r="A2848" s="89" t="s">
        <v>7395</v>
      </c>
      <c r="B2848" s="89" t="s">
        <v>7122</v>
      </c>
      <c r="C2848" s="89" t="s">
        <v>6727</v>
      </c>
      <c r="D2848" s="227" t="s">
        <v>647</v>
      </c>
      <c r="E2848" s="228"/>
      <c r="F2848" s="228"/>
      <c r="G2848" s="229" t="s">
        <v>646</v>
      </c>
      <c r="H2848" s="229"/>
      <c r="I2848" s="229"/>
      <c r="J2848" s="76" t="s">
        <v>646</v>
      </c>
      <c r="K2848" s="77">
        <v>46807</v>
      </c>
      <c r="L2848" s="165">
        <v>47311</v>
      </c>
      <c r="M2848" s="85">
        <f>L2848*'Age distribution'!$L$6</f>
        <v>3061.3346303139178</v>
      </c>
      <c r="N2848" s="85">
        <f>L2848*'Age distribution'!$L$7</f>
        <v>9517.5758949517294</v>
      </c>
      <c r="O2848" s="86">
        <f>L2848*'Age distribution'!$L$8</f>
        <v>9709.0779047070082</v>
      </c>
      <c r="P2848" s="86">
        <f>L2848*'Age distribution'!$L$9</f>
        <v>9533.1950034153178</v>
      </c>
      <c r="Q2848" s="86">
        <f>L2848*'Age distribution'!$L$10</f>
        <v>9204.6785447197599</v>
      </c>
      <c r="R2848" s="86">
        <f>L2848*'Age distribution'!$L$11</f>
        <v>6285.1380218922695</v>
      </c>
      <c r="S2848" s="86">
        <f t="shared" si="44"/>
        <v>47311.000000000007</v>
      </c>
      <c r="U2848" s="6"/>
      <c r="V2848" s="6"/>
      <c r="W2848" s="6"/>
      <c r="X2848" s="6"/>
      <c r="Y2848" s="6"/>
      <c r="Z2848" s="6"/>
      <c r="AA2848" s="6"/>
      <c r="AB2848" s="6"/>
      <c r="AC2848" s="6"/>
      <c r="AD2848" s="6"/>
      <c r="AE2848" s="6"/>
      <c r="AF2848" s="6"/>
    </row>
    <row r="2849" spans="1:32" ht="15" customHeight="1">
      <c r="A2849" s="89" t="s">
        <v>7393</v>
      </c>
      <c r="B2849" s="89" t="s">
        <v>7122</v>
      </c>
      <c r="C2849" s="89" t="s">
        <v>6726</v>
      </c>
      <c r="D2849" s="227" t="s">
        <v>645</v>
      </c>
      <c r="E2849" s="228"/>
      <c r="F2849" s="228"/>
      <c r="G2849" s="229" t="s">
        <v>644</v>
      </c>
      <c r="H2849" s="229"/>
      <c r="I2849" s="229"/>
      <c r="J2849" s="76" t="s">
        <v>644</v>
      </c>
      <c r="K2849" s="77">
        <v>10039</v>
      </c>
      <c r="L2849" s="165">
        <v>9987</v>
      </c>
      <c r="M2849" s="85">
        <f>L2849*'Age distribution'!$L$6</f>
        <v>646.22495726036436</v>
      </c>
      <c r="N2849" s="85">
        <f>L2849*'Age distribution'!$L$7</f>
        <v>2009.089439303395</v>
      </c>
      <c r="O2849" s="86">
        <f>L2849*'Age distribution'!$L$8</f>
        <v>2049.5140883580752</v>
      </c>
      <c r="P2849" s="86">
        <f>L2849*'Age distribution'!$L$9</f>
        <v>2012.3865168588441</v>
      </c>
      <c r="Q2849" s="86">
        <f>L2849*'Age distribution'!$L$10</f>
        <v>1943.0391373278146</v>
      </c>
      <c r="R2849" s="86">
        <f>L2849*'Age distribution'!$L$11</f>
        <v>1326.7458608915072</v>
      </c>
      <c r="S2849" s="86">
        <f t="shared" si="44"/>
        <v>9987</v>
      </c>
      <c r="U2849" s="6"/>
      <c r="V2849" s="6"/>
      <c r="W2849" s="6"/>
      <c r="X2849" s="6"/>
      <c r="Y2849" s="6"/>
      <c r="Z2849" s="6"/>
      <c r="AA2849" s="6"/>
      <c r="AB2849" s="6"/>
      <c r="AC2849" s="6"/>
      <c r="AD2849" s="6"/>
      <c r="AE2849" s="6"/>
      <c r="AF2849" s="6"/>
    </row>
    <row r="2850" spans="1:32" ht="15" customHeight="1">
      <c r="A2850" s="89" t="s">
        <v>7391</v>
      </c>
      <c r="B2850" s="89" t="s">
        <v>7122</v>
      </c>
      <c r="C2850" s="89" t="s">
        <v>6725</v>
      </c>
      <c r="D2850" s="227" t="s">
        <v>643</v>
      </c>
      <c r="E2850" s="228"/>
      <c r="F2850" s="228"/>
      <c r="G2850" s="229" t="s">
        <v>642</v>
      </c>
      <c r="H2850" s="229"/>
      <c r="I2850" s="229"/>
      <c r="J2850" s="76" t="s">
        <v>641</v>
      </c>
      <c r="K2850" s="77">
        <v>15886</v>
      </c>
      <c r="L2850" s="165">
        <v>15770</v>
      </c>
      <c r="M2850" s="85">
        <f>L2850*'Age distribution'!$L$6</f>
        <v>1020.4233078998644</v>
      </c>
      <c r="N2850" s="85">
        <f>L2850*'Age distribution'!$L$7</f>
        <v>3172.4582414953979</v>
      </c>
      <c r="O2850" s="86">
        <f>L2850*'Age distribution'!$L$8</f>
        <v>3236.290895504841</v>
      </c>
      <c r="P2850" s="86">
        <f>L2850*'Age distribution'!$L$9</f>
        <v>3177.6645009376161</v>
      </c>
      <c r="Q2850" s="86">
        <f>L2850*'Age distribution'!$L$10</f>
        <v>3068.161329294046</v>
      </c>
      <c r="R2850" s="86">
        <f>L2850*'Age distribution'!$L$11</f>
        <v>2095.0017248682352</v>
      </c>
      <c r="S2850" s="86">
        <f t="shared" si="44"/>
        <v>15770</v>
      </c>
      <c r="U2850" s="6"/>
      <c r="V2850" s="6"/>
      <c r="W2850" s="6"/>
      <c r="X2850" s="6"/>
      <c r="Y2850" s="6"/>
      <c r="Z2850" s="6"/>
      <c r="AA2850" s="6"/>
      <c r="AB2850" s="6"/>
      <c r="AC2850" s="6"/>
      <c r="AD2850" s="6"/>
      <c r="AE2850" s="6"/>
      <c r="AF2850" s="6"/>
    </row>
    <row r="2851" spans="1:32" ht="15" customHeight="1">
      <c r="A2851" s="89" t="s">
        <v>7389</v>
      </c>
      <c r="B2851" s="89" t="s">
        <v>7122</v>
      </c>
      <c r="C2851" s="89" t="s">
        <v>6724</v>
      </c>
      <c r="D2851" s="227" t="s">
        <v>640</v>
      </c>
      <c r="E2851" s="228"/>
      <c r="F2851" s="228"/>
      <c r="G2851" s="229" t="s">
        <v>639</v>
      </c>
      <c r="H2851" s="229"/>
      <c r="I2851" s="229"/>
      <c r="J2851" s="76" t="s">
        <v>639</v>
      </c>
      <c r="K2851" s="77">
        <v>27995</v>
      </c>
      <c r="L2851" s="165">
        <v>28060</v>
      </c>
      <c r="M2851" s="85">
        <f>L2851*'Age distribution'!$L$6</f>
        <v>1815.6675979499173</v>
      </c>
      <c r="N2851" s="85">
        <f>L2851*'Age distribution'!$L$7</f>
        <v>5644.8432629271319</v>
      </c>
      <c r="O2851" s="86">
        <f>L2851*'Age distribution'!$L$8</f>
        <v>5758.4224811582644</v>
      </c>
      <c r="P2851" s="86">
        <f>L2851*'Age distribution'!$L$9</f>
        <v>5654.1069052827843</v>
      </c>
      <c r="Q2851" s="86">
        <f>L2851*'Age distribution'!$L$10</f>
        <v>5459.2648636646118</v>
      </c>
      <c r="R2851" s="86">
        <f>L2851*'Age distribution'!$L$11</f>
        <v>3727.6948890172912</v>
      </c>
      <c r="S2851" s="86">
        <f t="shared" si="44"/>
        <v>28060</v>
      </c>
      <c r="U2851" s="6"/>
      <c r="V2851" s="6"/>
      <c r="W2851" s="6"/>
      <c r="X2851" s="6"/>
      <c r="Y2851" s="6"/>
      <c r="Z2851" s="6"/>
      <c r="AA2851" s="6"/>
      <c r="AB2851" s="6"/>
      <c r="AC2851" s="6"/>
      <c r="AD2851" s="6"/>
      <c r="AE2851" s="6"/>
      <c r="AF2851" s="6"/>
    </row>
    <row r="2852" spans="1:32" ht="15" customHeight="1">
      <c r="A2852" s="89" t="s">
        <v>7387</v>
      </c>
      <c r="B2852" s="89" t="s">
        <v>7122</v>
      </c>
      <c r="C2852" s="89" t="s">
        <v>6722</v>
      </c>
      <c r="D2852" s="227" t="s">
        <v>638</v>
      </c>
      <c r="E2852" s="228"/>
      <c r="F2852" s="228"/>
      <c r="G2852" s="229" t="s">
        <v>637</v>
      </c>
      <c r="H2852" s="229"/>
      <c r="I2852" s="229"/>
      <c r="J2852" s="76" t="s">
        <v>637</v>
      </c>
      <c r="K2852" s="77">
        <v>11160</v>
      </c>
      <c r="L2852" s="165">
        <v>11209</v>
      </c>
      <c r="M2852" s="85">
        <f>L2852*'Age distribution'!$L$6</f>
        <v>725.29643996509697</v>
      </c>
      <c r="N2852" s="85">
        <f>L2852*'Age distribution'!$L$7</f>
        <v>2254.9197481878196</v>
      </c>
      <c r="O2852" s="86">
        <f>L2852*'Age distribution'!$L$8</f>
        <v>2300.2907195760154</v>
      </c>
      <c r="P2852" s="86">
        <f>L2852*'Age distribution'!$L$9</f>
        <v>2258.6202530760775</v>
      </c>
      <c r="Q2852" s="86">
        <f>L2852*'Age distribution'!$L$10</f>
        <v>2180.7875929015195</v>
      </c>
      <c r="R2852" s="86">
        <f>L2852*'Age distribution'!$L$11</f>
        <v>1489.0852462934718</v>
      </c>
      <c r="S2852" s="86">
        <f t="shared" si="44"/>
        <v>11209</v>
      </c>
      <c r="U2852" s="6"/>
      <c r="V2852" s="6"/>
      <c r="W2852" s="6"/>
      <c r="X2852" s="6"/>
      <c r="Y2852" s="6"/>
      <c r="Z2852" s="6"/>
      <c r="AA2852" s="6"/>
      <c r="AB2852" s="6"/>
      <c r="AC2852" s="6"/>
      <c r="AD2852" s="6"/>
      <c r="AE2852" s="6"/>
      <c r="AF2852" s="6"/>
    </row>
    <row r="2853" spans="1:32" ht="15" customHeight="1">
      <c r="A2853" s="89" t="s">
        <v>7385</v>
      </c>
      <c r="B2853" s="89" t="s">
        <v>7122</v>
      </c>
      <c r="C2853" s="89" t="s">
        <v>6721</v>
      </c>
      <c r="D2853" s="227" t="s">
        <v>636</v>
      </c>
      <c r="E2853" s="228"/>
      <c r="F2853" s="228"/>
      <c r="G2853" s="229" t="s">
        <v>635</v>
      </c>
      <c r="H2853" s="229"/>
      <c r="I2853" s="229"/>
      <c r="J2853" s="76" t="s">
        <v>634</v>
      </c>
      <c r="K2853" s="77">
        <v>1086460</v>
      </c>
      <c r="L2853" s="165">
        <v>1104147</v>
      </c>
      <c r="M2853" s="85">
        <f>L2853*'Age distribution'!$L$6</f>
        <v>71445.614086728703</v>
      </c>
      <c r="N2853" s="85">
        <f>L2853*'Age distribution'!$L$7</f>
        <v>222121.76600966512</v>
      </c>
      <c r="O2853" s="86">
        <f>L2853*'Age distribution'!$L$8</f>
        <v>226591.05157888291</v>
      </c>
      <c r="P2853" s="86">
        <f>L2853*'Age distribution'!$L$9</f>
        <v>222486.28571444299</v>
      </c>
      <c r="Q2853" s="86">
        <f>L2853*'Age distribution'!$L$10</f>
        <v>214819.34858947576</v>
      </c>
      <c r="R2853" s="86">
        <f>L2853*'Age distribution'!$L$11</f>
        <v>146682.93402080453</v>
      </c>
      <c r="S2853" s="86">
        <f t="shared" si="44"/>
        <v>1104147</v>
      </c>
      <c r="U2853" s="6"/>
      <c r="V2853" s="6"/>
      <c r="W2853" s="6"/>
      <c r="X2853" s="6"/>
      <c r="Y2853" s="6"/>
      <c r="Z2853" s="6"/>
      <c r="AA2853" s="6"/>
      <c r="AB2853" s="6"/>
      <c r="AC2853" s="6"/>
      <c r="AD2853" s="6"/>
      <c r="AE2853" s="6"/>
      <c r="AF2853" s="6"/>
    </row>
    <row r="2854" spans="1:32" ht="15" customHeight="1">
      <c r="A2854" s="89" t="s">
        <v>7384</v>
      </c>
      <c r="B2854" s="89" t="s">
        <v>7122</v>
      </c>
      <c r="C2854" s="89" t="s">
        <v>6720</v>
      </c>
      <c r="D2854" s="227" t="s">
        <v>633</v>
      </c>
      <c r="E2854" s="228"/>
      <c r="F2854" s="228"/>
      <c r="G2854" s="229" t="s">
        <v>632</v>
      </c>
      <c r="H2854" s="229"/>
      <c r="I2854" s="229"/>
      <c r="J2854" s="76" t="s">
        <v>632</v>
      </c>
      <c r="K2854" s="77">
        <v>65380</v>
      </c>
      <c r="L2854" s="165">
        <v>66056</v>
      </c>
      <c r="M2854" s="85">
        <f>L2854*'Age distribution'!$L$6</f>
        <v>4274.2601158296411</v>
      </c>
      <c r="N2854" s="85">
        <f>L2854*'Age distribution'!$L$7</f>
        <v>13288.516271415345</v>
      </c>
      <c r="O2854" s="86">
        <f>L2854*'Age distribution'!$L$8</f>
        <v>13555.892922857816</v>
      </c>
      <c r="P2854" s="86">
        <f>L2854*'Age distribution'!$L$9</f>
        <v>13310.323796698489</v>
      </c>
      <c r="Q2854" s="86">
        <f>L2854*'Age distribution'!$L$10</f>
        <v>12851.646465938331</v>
      </c>
      <c r="R2854" s="86">
        <f>L2854*'Age distribution'!$L$11</f>
        <v>8775.360427260377</v>
      </c>
      <c r="S2854" s="86">
        <f t="shared" si="44"/>
        <v>66056</v>
      </c>
      <c r="U2854" s="6"/>
      <c r="V2854" s="6"/>
      <c r="W2854" s="6"/>
      <c r="X2854" s="6"/>
      <c r="Y2854" s="6"/>
      <c r="Z2854" s="6"/>
      <c r="AA2854" s="6"/>
      <c r="AB2854" s="6"/>
      <c r="AC2854" s="6"/>
      <c r="AD2854" s="6"/>
      <c r="AE2854" s="6"/>
      <c r="AF2854" s="6"/>
    </row>
    <row r="2855" spans="1:32" ht="15" customHeight="1">
      <c r="A2855" s="89" t="s">
        <v>7382</v>
      </c>
      <c r="B2855" s="89" t="s">
        <v>7122</v>
      </c>
      <c r="C2855" s="89" t="s">
        <v>6719</v>
      </c>
      <c r="D2855" s="227" t="s">
        <v>631</v>
      </c>
      <c r="E2855" s="228"/>
      <c r="F2855" s="228"/>
      <c r="G2855" s="229" t="s">
        <v>630</v>
      </c>
      <c r="H2855" s="229"/>
      <c r="I2855" s="229"/>
      <c r="J2855" s="76" t="s">
        <v>630</v>
      </c>
      <c r="K2855" s="77">
        <v>15337</v>
      </c>
      <c r="L2855" s="165">
        <v>15398</v>
      </c>
      <c r="M2855" s="85">
        <f>L2855*'Age distribution'!$L$6</f>
        <v>996.35244737109144</v>
      </c>
      <c r="N2855" s="85">
        <f>L2855*'Age distribution'!$L$7</f>
        <v>3097.6228283161786</v>
      </c>
      <c r="O2855" s="86">
        <f>L2855*'Age distribution'!$L$8</f>
        <v>3159.9497279000343</v>
      </c>
      <c r="P2855" s="86">
        <f>L2855*'Age distribution'!$L$9</f>
        <v>3102.7062768191131</v>
      </c>
      <c r="Q2855" s="86">
        <f>L2855*'Age distribution'!$L$10</f>
        <v>2995.7861856987774</v>
      </c>
      <c r="R2855" s="86">
        <f>L2855*'Age distribution'!$L$11</f>
        <v>2045.5825338948059</v>
      </c>
      <c r="S2855" s="86">
        <f t="shared" si="44"/>
        <v>15398</v>
      </c>
      <c r="U2855" s="6"/>
      <c r="V2855" s="6"/>
      <c r="W2855" s="6"/>
      <c r="X2855" s="6"/>
      <c r="Y2855" s="6"/>
      <c r="Z2855" s="6"/>
      <c r="AA2855" s="6"/>
      <c r="AB2855" s="6"/>
      <c r="AC2855" s="6"/>
      <c r="AD2855" s="6"/>
      <c r="AE2855" s="6"/>
      <c r="AF2855" s="6"/>
    </row>
    <row r="2856" spans="1:32" ht="15" customHeight="1">
      <c r="A2856" s="89" t="s">
        <v>7380</v>
      </c>
      <c r="B2856" s="89" t="s">
        <v>7122</v>
      </c>
      <c r="C2856" s="89" t="s">
        <v>6718</v>
      </c>
      <c r="D2856" s="227" t="s">
        <v>629</v>
      </c>
      <c r="E2856" s="228"/>
      <c r="F2856" s="228"/>
      <c r="G2856" s="229" t="s">
        <v>628</v>
      </c>
      <c r="H2856" s="229"/>
      <c r="I2856" s="229"/>
      <c r="J2856" s="76" t="s">
        <v>627</v>
      </c>
      <c r="K2856" s="77">
        <v>25755</v>
      </c>
      <c r="L2856" s="165">
        <v>26010</v>
      </c>
      <c r="M2856" s="85">
        <f>L2856*'Age distribution'!$L$6</f>
        <v>1683.0190385843673</v>
      </c>
      <c r="N2856" s="85">
        <f>L2856*'Age distribution'!$L$7</f>
        <v>5232.4438085792835</v>
      </c>
      <c r="O2856" s="86">
        <f>L2856*'Age distribution'!$L$8</f>
        <v>5337.7251865618837</v>
      </c>
      <c r="P2856" s="86">
        <f>L2856*'Age distribution'!$L$9</f>
        <v>5241.030670221141</v>
      </c>
      <c r="Q2856" s="86">
        <f>L2856*'Age distribution'!$L$10</f>
        <v>5060.4233465401476</v>
      </c>
      <c r="R2856" s="86">
        <f>L2856*'Age distribution'!$L$11</f>
        <v>3455.3579495131771</v>
      </c>
      <c r="S2856" s="86">
        <f t="shared" si="44"/>
        <v>26010.000000000004</v>
      </c>
      <c r="U2856" s="6"/>
      <c r="V2856" s="6"/>
      <c r="W2856" s="6"/>
      <c r="X2856" s="6"/>
      <c r="Y2856" s="6"/>
      <c r="Z2856" s="6"/>
      <c r="AA2856" s="6"/>
      <c r="AB2856" s="6"/>
      <c r="AC2856" s="6"/>
      <c r="AD2856" s="6"/>
      <c r="AE2856" s="6"/>
      <c r="AF2856" s="6"/>
    </row>
    <row r="2857" spans="1:32" ht="15" customHeight="1">
      <c r="A2857" s="89" t="s">
        <v>7378</v>
      </c>
      <c r="B2857" s="89" t="s">
        <v>7122</v>
      </c>
      <c r="C2857" s="89" t="s">
        <v>6717</v>
      </c>
      <c r="D2857" s="227" t="s">
        <v>626</v>
      </c>
      <c r="E2857" s="228"/>
      <c r="F2857" s="228"/>
      <c r="G2857" s="229" t="s">
        <v>625</v>
      </c>
      <c r="H2857" s="229"/>
      <c r="I2857" s="229"/>
      <c r="J2857" s="76" t="s">
        <v>625</v>
      </c>
      <c r="K2857" s="77">
        <v>56210</v>
      </c>
      <c r="L2857" s="165">
        <v>56370</v>
      </c>
      <c r="M2857" s="85">
        <f>L2857*'Age distribution'!$L$6</f>
        <v>3647.511849480999</v>
      </c>
      <c r="N2857" s="85">
        <f>L2857*'Age distribution'!$L$7</f>
        <v>11339.979142238148</v>
      </c>
      <c r="O2857" s="86">
        <f>L2857*'Age distribution'!$L$8</f>
        <v>11568.149510438039</v>
      </c>
      <c r="P2857" s="86">
        <f>L2857*'Age distribution'!$L$9</f>
        <v>11358.588961182842</v>
      </c>
      <c r="Q2857" s="86">
        <f>L2857*'Age distribution'!$L$10</f>
        <v>10967.168936734646</v>
      </c>
      <c r="R2857" s="86">
        <f>L2857*'Age distribution'!$L$11</f>
        <v>7488.6015999253286</v>
      </c>
      <c r="S2857" s="86">
        <f t="shared" si="44"/>
        <v>56370.000000000007</v>
      </c>
      <c r="U2857" s="6"/>
      <c r="V2857" s="6"/>
      <c r="W2857" s="6"/>
      <c r="X2857" s="6"/>
      <c r="Y2857" s="6"/>
      <c r="Z2857" s="6"/>
      <c r="AA2857" s="6"/>
      <c r="AB2857" s="6"/>
      <c r="AC2857" s="6"/>
      <c r="AD2857" s="6"/>
      <c r="AE2857" s="6"/>
      <c r="AF2857" s="6"/>
    </row>
    <row r="2858" spans="1:32" ht="15" customHeight="1">
      <c r="A2858" s="89" t="s">
        <v>7377</v>
      </c>
      <c r="B2858" s="89" t="s">
        <v>7122</v>
      </c>
      <c r="C2858" s="89" t="s">
        <v>6716</v>
      </c>
      <c r="D2858" s="227" t="s">
        <v>624</v>
      </c>
      <c r="E2858" s="228"/>
      <c r="F2858" s="228"/>
      <c r="G2858" s="229" t="s">
        <v>623</v>
      </c>
      <c r="H2858" s="229"/>
      <c r="I2858" s="229"/>
      <c r="J2858" s="76" t="s">
        <v>623</v>
      </c>
      <c r="K2858" s="77">
        <v>78538</v>
      </c>
      <c r="L2858" s="165">
        <v>79637</v>
      </c>
      <c r="M2858" s="85">
        <f>L2858*'Age distribution'!$L$6</f>
        <v>5153.040644972828</v>
      </c>
      <c r="N2858" s="85">
        <f>L2858*'Age distribution'!$L$7</f>
        <v>16020.612363853455</v>
      </c>
      <c r="O2858" s="86">
        <f>L2858*'Age distribution'!$L$8</f>
        <v>16342.961195010717</v>
      </c>
      <c r="P2858" s="86">
        <f>L2858*'Age distribution'!$L$9</f>
        <v>16046.903478831258</v>
      </c>
      <c r="Q2858" s="86">
        <f>L2858*'Age distribution'!$L$10</f>
        <v>15493.922877678498</v>
      </c>
      <c r="R2858" s="86">
        <f>L2858*'Age distribution'!$L$11</f>
        <v>10579.559439653243</v>
      </c>
      <c r="S2858" s="86">
        <f t="shared" si="44"/>
        <v>79637</v>
      </c>
      <c r="U2858" s="6"/>
      <c r="V2858" s="6"/>
      <c r="W2858" s="6"/>
      <c r="X2858" s="6"/>
      <c r="Y2858" s="6"/>
      <c r="Z2858" s="6"/>
      <c r="AA2858" s="6"/>
      <c r="AB2858" s="6"/>
      <c r="AC2858" s="6"/>
      <c r="AD2858" s="6"/>
      <c r="AE2858" s="6"/>
      <c r="AF2858" s="6"/>
    </row>
    <row r="2859" spans="1:32" ht="15" customHeight="1">
      <c r="A2859" s="89" t="s">
        <v>7375</v>
      </c>
      <c r="B2859" s="89" t="s">
        <v>7122</v>
      </c>
      <c r="C2859" s="89" t="s">
        <v>6715</v>
      </c>
      <c r="D2859" s="227" t="s">
        <v>622</v>
      </c>
      <c r="E2859" s="228"/>
      <c r="F2859" s="228"/>
      <c r="G2859" s="229" t="s">
        <v>621</v>
      </c>
      <c r="H2859" s="229"/>
      <c r="I2859" s="229"/>
      <c r="J2859" s="76" t="s">
        <v>621</v>
      </c>
      <c r="K2859" s="77">
        <v>17295</v>
      </c>
      <c r="L2859" s="165">
        <v>17110</v>
      </c>
      <c r="M2859" s="85">
        <f>L2859*'Age distribution'!$L$6</f>
        <v>1107.1301710949067</v>
      </c>
      <c r="N2859" s="85">
        <f>L2859*'Age distribution'!$L$7</f>
        <v>3442.0266653130157</v>
      </c>
      <c r="O2859" s="86">
        <f>L2859*'Age distribution'!$L$8</f>
        <v>3511.2832734361336</v>
      </c>
      <c r="P2859" s="86">
        <f>L2859*'Age distribution'!$L$9</f>
        <v>3447.6753082462023</v>
      </c>
      <c r="Q2859" s="86">
        <f>L2859*'Age distribution'!$L$10</f>
        <v>3328.8674917071098</v>
      </c>
      <c r="R2859" s="86">
        <f>L2859*'Age distribution'!$L$11</f>
        <v>2273.0170902026321</v>
      </c>
      <c r="S2859" s="86">
        <f t="shared" si="44"/>
        <v>17110</v>
      </c>
      <c r="U2859" s="6"/>
      <c r="V2859" s="6"/>
      <c r="W2859" s="6"/>
      <c r="X2859" s="6"/>
      <c r="Y2859" s="6"/>
      <c r="Z2859" s="6"/>
      <c r="AA2859" s="6"/>
      <c r="AB2859" s="6"/>
      <c r="AC2859" s="6"/>
      <c r="AD2859" s="6"/>
      <c r="AE2859" s="6"/>
      <c r="AF2859" s="6"/>
    </row>
    <row r="2860" spans="1:32" ht="15" customHeight="1">
      <c r="A2860" s="89" t="s">
        <v>7373</v>
      </c>
      <c r="B2860" s="89" t="s">
        <v>7122</v>
      </c>
      <c r="C2860" s="89" t="s">
        <v>6714</v>
      </c>
      <c r="D2860" s="227" t="s">
        <v>620</v>
      </c>
      <c r="E2860" s="228"/>
      <c r="F2860" s="228"/>
      <c r="G2860" s="229" t="s">
        <v>619</v>
      </c>
      <c r="H2860" s="229"/>
      <c r="I2860" s="229"/>
      <c r="J2860" s="76" t="s">
        <v>619</v>
      </c>
      <c r="K2860" s="77">
        <v>36932</v>
      </c>
      <c r="L2860" s="165">
        <v>36891</v>
      </c>
      <c r="M2860" s="85">
        <f>L2860*'Age distribution'!$L$6</f>
        <v>2387.0917090509765</v>
      </c>
      <c r="N2860" s="85">
        <f>L2860*'Age distribution'!$L$7</f>
        <v>7421.3796440714468</v>
      </c>
      <c r="O2860" s="86">
        <f>L2860*'Age distribution'!$L$8</f>
        <v>7570.7043390024783</v>
      </c>
      <c r="P2860" s="86">
        <f>L2860*'Age distribution'!$L$9</f>
        <v>7433.558725687355</v>
      </c>
      <c r="Q2860" s="86">
        <f>L2860*'Age distribution'!$L$10</f>
        <v>7177.3962967017533</v>
      </c>
      <c r="R2860" s="86">
        <f>L2860*'Age distribution'!$L$11</f>
        <v>4900.869285485991</v>
      </c>
      <c r="S2860" s="86">
        <f t="shared" si="44"/>
        <v>36891</v>
      </c>
      <c r="U2860" s="6"/>
      <c r="V2860" s="6"/>
      <c r="W2860" s="6"/>
      <c r="X2860" s="6"/>
      <c r="Y2860" s="6"/>
      <c r="Z2860" s="6"/>
      <c r="AA2860" s="6"/>
      <c r="AB2860" s="6"/>
      <c r="AC2860" s="6"/>
      <c r="AD2860" s="6"/>
      <c r="AE2860" s="6"/>
      <c r="AF2860" s="6"/>
    </row>
    <row r="2861" spans="1:32" ht="15" customHeight="1">
      <c r="A2861" s="89" t="s">
        <v>7371</v>
      </c>
      <c r="B2861" s="89" t="s">
        <v>7122</v>
      </c>
      <c r="C2861" s="89" t="s">
        <v>6713</v>
      </c>
      <c r="D2861" s="227" t="s">
        <v>618</v>
      </c>
      <c r="E2861" s="228"/>
      <c r="F2861" s="228"/>
      <c r="G2861" s="229" t="s">
        <v>617</v>
      </c>
      <c r="H2861" s="229"/>
      <c r="I2861" s="229"/>
      <c r="J2861" s="76" t="s">
        <v>617</v>
      </c>
      <c r="K2861" s="77">
        <v>21769</v>
      </c>
      <c r="L2861" s="165">
        <v>21479</v>
      </c>
      <c r="M2861" s="85">
        <f>L2861*'Age distribution'!$L$6</f>
        <v>1389.8333690793397</v>
      </c>
      <c r="N2861" s="85">
        <f>L2861*'Age distribution'!$L$7</f>
        <v>4320.9404292377712</v>
      </c>
      <c r="O2861" s="86">
        <f>L2861*'Age distribution'!$L$8</f>
        <v>4407.8815564076394</v>
      </c>
      <c r="P2861" s="86">
        <f>L2861*'Age distribution'!$L$9</f>
        <v>4328.031440433675</v>
      </c>
      <c r="Q2861" s="86">
        <f>L2861*'Age distribution'!$L$10</f>
        <v>4178.8863152762724</v>
      </c>
      <c r="R2861" s="86">
        <f>L2861*'Age distribution'!$L$11</f>
        <v>2853.4268895653031</v>
      </c>
      <c r="S2861" s="86">
        <f t="shared" si="44"/>
        <v>21479</v>
      </c>
      <c r="U2861" s="6"/>
      <c r="V2861" s="6"/>
      <c r="W2861" s="6"/>
      <c r="X2861" s="6"/>
      <c r="Y2861" s="6"/>
      <c r="Z2861" s="6"/>
      <c r="AA2861" s="6"/>
      <c r="AB2861" s="6"/>
      <c r="AC2861" s="6"/>
      <c r="AD2861" s="6"/>
      <c r="AE2861" s="6"/>
      <c r="AF2861" s="6"/>
    </row>
    <row r="2862" spans="1:32" ht="15" customHeight="1">
      <c r="A2862" s="89" t="s">
        <v>7369</v>
      </c>
      <c r="B2862" s="89" t="s">
        <v>7122</v>
      </c>
      <c r="C2862" s="89" t="s">
        <v>6712</v>
      </c>
      <c r="D2862" s="227" t="s">
        <v>616</v>
      </c>
      <c r="E2862" s="228"/>
      <c r="F2862" s="228"/>
      <c r="G2862" s="229" t="s">
        <v>615</v>
      </c>
      <c r="H2862" s="229"/>
      <c r="I2862" s="229"/>
      <c r="J2862" s="76" t="s">
        <v>615</v>
      </c>
      <c r="K2862" s="77">
        <v>15462</v>
      </c>
      <c r="L2862" s="165">
        <v>15376</v>
      </c>
      <c r="M2862" s="85">
        <f>L2862*'Age distribution'!$L$6</f>
        <v>994.92890185594899</v>
      </c>
      <c r="N2862" s="85">
        <f>L2862*'Age distribution'!$L$7</f>
        <v>3093.1970780743968</v>
      </c>
      <c r="O2862" s="86">
        <f>L2862*'Age distribution'!$L$8</f>
        <v>3155.4349276653415</v>
      </c>
      <c r="P2862" s="86">
        <f>L2862*'Age distribution'!$L$9</f>
        <v>3098.2732635647931</v>
      </c>
      <c r="Q2862" s="86">
        <f>L2862*'Age distribution'!$L$10</f>
        <v>2991.5059352711</v>
      </c>
      <c r="R2862" s="86">
        <f>L2862*'Age distribution'!$L$11</f>
        <v>2042.6598935684203</v>
      </c>
      <c r="S2862" s="86">
        <f t="shared" si="44"/>
        <v>15376</v>
      </c>
      <c r="U2862" s="6"/>
      <c r="V2862" s="6"/>
      <c r="W2862" s="6"/>
      <c r="X2862" s="6"/>
      <c r="Y2862" s="6"/>
      <c r="Z2862" s="6"/>
      <c r="AA2862" s="6"/>
      <c r="AB2862" s="6"/>
      <c r="AC2862" s="6"/>
      <c r="AD2862" s="6"/>
      <c r="AE2862" s="6"/>
      <c r="AF2862" s="6"/>
    </row>
    <row r="2863" spans="1:32" ht="15" customHeight="1">
      <c r="A2863" s="89" t="s">
        <v>7367</v>
      </c>
      <c r="B2863" s="89" t="s">
        <v>7122</v>
      </c>
      <c r="C2863" s="89" t="s">
        <v>6711</v>
      </c>
      <c r="D2863" s="227" t="s">
        <v>614</v>
      </c>
      <c r="E2863" s="228"/>
      <c r="F2863" s="228"/>
      <c r="G2863" s="229" t="s">
        <v>613</v>
      </c>
      <c r="H2863" s="229"/>
      <c r="I2863" s="229"/>
      <c r="J2863" s="76" t="s">
        <v>612</v>
      </c>
      <c r="K2863" s="77">
        <v>18441</v>
      </c>
      <c r="L2863" s="165">
        <v>18650</v>
      </c>
      <c r="M2863" s="85">
        <f>L2863*'Age distribution'!$L$6</f>
        <v>1206.778357154881</v>
      </c>
      <c r="N2863" s="85">
        <f>L2863*'Age distribution'!$L$7</f>
        <v>3751.8291822377405</v>
      </c>
      <c r="O2863" s="86">
        <f>L2863*'Age distribution'!$L$8</f>
        <v>3827.3192898646344</v>
      </c>
      <c r="P2863" s="86">
        <f>L2863*'Age distribution'!$L$9</f>
        <v>3757.9862360486077</v>
      </c>
      <c r="Q2863" s="86">
        <f>L2863*'Age distribution'!$L$10</f>
        <v>3628.485021644512</v>
      </c>
      <c r="R2863" s="86">
        <f>L2863*'Age distribution'!$L$11</f>
        <v>2477.6019130496252</v>
      </c>
      <c r="S2863" s="86">
        <f t="shared" si="44"/>
        <v>18650</v>
      </c>
      <c r="U2863" s="6"/>
      <c r="V2863" s="6"/>
      <c r="W2863" s="6"/>
      <c r="X2863" s="6"/>
      <c r="Y2863" s="6"/>
      <c r="Z2863" s="6"/>
      <c r="AA2863" s="6"/>
      <c r="AB2863" s="6"/>
      <c r="AC2863" s="6"/>
      <c r="AD2863" s="6"/>
      <c r="AE2863" s="6"/>
      <c r="AF2863" s="6"/>
    </row>
    <row r="2864" spans="1:32" ht="15" customHeight="1">
      <c r="A2864" s="89" t="s">
        <v>7365</v>
      </c>
      <c r="B2864" s="89" t="s">
        <v>7122</v>
      </c>
      <c r="C2864" s="89" t="s">
        <v>6710</v>
      </c>
      <c r="D2864" s="227" t="s">
        <v>611</v>
      </c>
      <c r="E2864" s="228"/>
      <c r="F2864" s="228"/>
      <c r="G2864" s="229" t="s">
        <v>610</v>
      </c>
      <c r="H2864" s="229"/>
      <c r="I2864" s="229"/>
      <c r="J2864" s="76" t="s">
        <v>610</v>
      </c>
      <c r="K2864" s="77">
        <v>12239</v>
      </c>
      <c r="L2864" s="165">
        <v>12099</v>
      </c>
      <c r="M2864" s="85">
        <f>L2864*'Age distribution'!$L$6</f>
        <v>782.88532671404312</v>
      </c>
      <c r="N2864" s="85">
        <f>L2864*'Age distribution'!$L$7</f>
        <v>2433.9614625144463</v>
      </c>
      <c r="O2864" s="86">
        <f>L2864*'Age distribution'!$L$8</f>
        <v>2482.9349108885904</v>
      </c>
      <c r="P2864" s="86">
        <f>L2864*'Age distribution'!$L$9</f>
        <v>2437.9557892735711</v>
      </c>
      <c r="Q2864" s="86">
        <f>L2864*'Age distribution'!$L$10</f>
        <v>2353.9431783848231</v>
      </c>
      <c r="R2864" s="86">
        <f>L2864*'Age distribution'!$L$11</f>
        <v>1607.3193322245263</v>
      </c>
      <c r="S2864" s="86">
        <f t="shared" si="44"/>
        <v>12099</v>
      </c>
      <c r="U2864" s="6"/>
      <c r="V2864" s="6"/>
      <c r="W2864" s="6"/>
      <c r="X2864" s="6"/>
      <c r="Y2864" s="6"/>
      <c r="Z2864" s="6"/>
      <c r="AA2864" s="6"/>
      <c r="AB2864" s="6"/>
      <c r="AC2864" s="6"/>
      <c r="AD2864" s="6"/>
      <c r="AE2864" s="6"/>
      <c r="AF2864" s="6"/>
    </row>
    <row r="2865" spans="1:32" ht="15" customHeight="1">
      <c r="A2865" s="89" t="s">
        <v>7363</v>
      </c>
      <c r="B2865" s="89" t="s">
        <v>7122</v>
      </c>
      <c r="C2865" s="89" t="s">
        <v>6709</v>
      </c>
      <c r="D2865" s="227" t="s">
        <v>609</v>
      </c>
      <c r="E2865" s="228"/>
      <c r="F2865" s="228"/>
      <c r="G2865" s="229" t="s">
        <v>608</v>
      </c>
      <c r="H2865" s="229"/>
      <c r="I2865" s="229"/>
      <c r="J2865" s="76" t="s">
        <v>608</v>
      </c>
      <c r="K2865" s="77">
        <v>36155</v>
      </c>
      <c r="L2865" s="165">
        <v>36022</v>
      </c>
      <c r="M2865" s="85">
        <f>L2865*'Age distribution'!$L$6</f>
        <v>2330.8616612028482</v>
      </c>
      <c r="N2865" s="85">
        <f>L2865*'Age distribution'!$L$7</f>
        <v>7246.5625095210671</v>
      </c>
      <c r="O2865" s="86">
        <f>L2865*'Age distribution'!$L$8</f>
        <v>7392.3697297321105</v>
      </c>
      <c r="P2865" s="86">
        <f>L2865*'Age distribution'!$L$9</f>
        <v>7258.4547021417129</v>
      </c>
      <c r="Q2865" s="86">
        <f>L2865*'Age distribution'!$L$10</f>
        <v>7008.3264048085048</v>
      </c>
      <c r="R2865" s="86">
        <f>L2865*'Age distribution'!$L$11</f>
        <v>4785.4249925937584</v>
      </c>
      <c r="S2865" s="86">
        <f t="shared" si="44"/>
        <v>36022</v>
      </c>
      <c r="U2865" s="6"/>
      <c r="V2865" s="6"/>
      <c r="W2865" s="6"/>
      <c r="X2865" s="6"/>
      <c r="Y2865" s="6"/>
      <c r="Z2865" s="6"/>
      <c r="AA2865" s="6"/>
      <c r="AB2865" s="6"/>
      <c r="AC2865" s="6"/>
      <c r="AD2865" s="6"/>
      <c r="AE2865" s="6"/>
      <c r="AF2865" s="6"/>
    </row>
    <row r="2866" spans="1:32" ht="15" customHeight="1">
      <c r="A2866" s="89" t="s">
        <v>7361</v>
      </c>
      <c r="B2866" s="89" t="s">
        <v>7122</v>
      </c>
      <c r="C2866" s="89" t="s">
        <v>6708</v>
      </c>
      <c r="D2866" s="227" t="s">
        <v>607</v>
      </c>
      <c r="E2866" s="228"/>
      <c r="F2866" s="228"/>
      <c r="G2866" s="229" t="s">
        <v>606</v>
      </c>
      <c r="H2866" s="229"/>
      <c r="I2866" s="229"/>
      <c r="J2866" s="76" t="s">
        <v>606</v>
      </c>
      <c r="K2866" s="77">
        <v>99909</v>
      </c>
      <c r="L2866" s="165">
        <v>100160</v>
      </c>
      <c r="M2866" s="85">
        <f>L2866*'Age distribution'!$L$6</f>
        <v>6481.0144907577942</v>
      </c>
      <c r="N2866" s="85">
        <f>L2866*'Age distribution'!$L$7</f>
        <v>20149.233828039254</v>
      </c>
      <c r="O2866" s="86">
        <f>L2866*'Age distribution'!$L$8</f>
        <v>20554.654159401704</v>
      </c>
      <c r="P2866" s="86">
        <f>L2866*'Age distribution'!$L$9</f>
        <v>20182.30034330448</v>
      </c>
      <c r="Q2866" s="86">
        <f>L2866*'Age distribution'!$L$10</f>
        <v>19486.812856188437</v>
      </c>
      <c r="R2866" s="86">
        <f>L2866*'Age distribution'!$L$11</f>
        <v>13305.984322308335</v>
      </c>
      <c r="S2866" s="86">
        <f t="shared" si="44"/>
        <v>100160</v>
      </c>
      <c r="U2866" s="6"/>
      <c r="V2866" s="6"/>
      <c r="W2866" s="6"/>
      <c r="X2866" s="6"/>
      <c r="Y2866" s="6"/>
      <c r="Z2866" s="6"/>
      <c r="AA2866" s="6"/>
      <c r="AB2866" s="6"/>
      <c r="AC2866" s="6"/>
      <c r="AD2866" s="6"/>
      <c r="AE2866" s="6"/>
      <c r="AF2866" s="6"/>
    </row>
    <row r="2867" spans="1:32" ht="15" customHeight="1">
      <c r="A2867" s="89" t="s">
        <v>7359</v>
      </c>
      <c r="B2867" s="89" t="s">
        <v>7122</v>
      </c>
      <c r="C2867" s="89" t="s">
        <v>6707</v>
      </c>
      <c r="D2867" s="227" t="s">
        <v>605</v>
      </c>
      <c r="E2867" s="228"/>
      <c r="F2867" s="228"/>
      <c r="G2867" s="229" t="s">
        <v>604</v>
      </c>
      <c r="H2867" s="229"/>
      <c r="I2867" s="229"/>
      <c r="J2867" s="76" t="s">
        <v>604</v>
      </c>
      <c r="K2867" s="77">
        <v>307465</v>
      </c>
      <c r="L2867" s="165">
        <v>310529</v>
      </c>
      <c r="M2867" s="85">
        <f>L2867*'Age distribution'!$L$6</f>
        <v>20093.280239621876</v>
      </c>
      <c r="N2867" s="85">
        <f>L2867*'Age distribution'!$L$7</f>
        <v>62469.263492284364</v>
      </c>
      <c r="O2867" s="86">
        <f>L2867*'Age distribution'!$L$8</f>
        <v>63726.200094497319</v>
      </c>
      <c r="P2867" s="86">
        <f>L2867*'Age distribution'!$L$9</f>
        <v>62571.780584125365</v>
      </c>
      <c r="Q2867" s="86">
        <f>L2867*'Age distribution'!$L$10</f>
        <v>60415.540229825667</v>
      </c>
      <c r="R2867" s="86">
        <f>L2867*'Age distribution'!$L$11</f>
        <v>41252.935359645417</v>
      </c>
      <c r="S2867" s="86">
        <f t="shared" si="44"/>
        <v>310529</v>
      </c>
      <c r="U2867" s="6"/>
      <c r="V2867" s="6"/>
      <c r="W2867" s="6"/>
      <c r="X2867" s="6"/>
      <c r="Y2867" s="6"/>
      <c r="Z2867" s="6"/>
      <c r="AA2867" s="6"/>
      <c r="AB2867" s="6"/>
      <c r="AC2867" s="6"/>
      <c r="AD2867" s="6"/>
      <c r="AE2867" s="6"/>
      <c r="AF2867" s="6"/>
    </row>
    <row r="2868" spans="1:32" ht="15" customHeight="1">
      <c r="A2868" s="89" t="s">
        <v>7357</v>
      </c>
      <c r="B2868" s="89" t="s">
        <v>7122</v>
      </c>
      <c r="C2868" s="89" t="s">
        <v>6706</v>
      </c>
      <c r="D2868" s="227" t="s">
        <v>603</v>
      </c>
      <c r="E2868" s="228"/>
      <c r="F2868" s="228"/>
      <c r="G2868" s="229" t="s">
        <v>602</v>
      </c>
      <c r="H2868" s="229"/>
      <c r="I2868" s="229"/>
      <c r="J2868" s="76" t="s">
        <v>601</v>
      </c>
      <c r="K2868" s="77">
        <v>54100</v>
      </c>
      <c r="L2868" s="165">
        <v>53287</v>
      </c>
      <c r="M2868" s="85">
        <f>L2868*'Age distribution'!$L$6</f>
        <v>3448.0213575180769</v>
      </c>
      <c r="N2868" s="85">
        <f>L2868*'Age distribution'!$L$7</f>
        <v>10719.77059699209</v>
      </c>
      <c r="O2868" s="86">
        <f>L2868*'Age distribution'!$L$8</f>
        <v>10935.461823003579</v>
      </c>
      <c r="P2868" s="86">
        <f>L2868*'Age distribution'!$L$9</f>
        <v>10737.362603770625</v>
      </c>
      <c r="Q2868" s="86">
        <f>L2868*'Age distribution'!$L$10</f>
        <v>10367.350206346977</v>
      </c>
      <c r="R2868" s="86">
        <f>L2868*'Age distribution'!$L$11</f>
        <v>7079.0334123686534</v>
      </c>
      <c r="S2868" s="86">
        <f t="shared" si="44"/>
        <v>53287.000000000007</v>
      </c>
      <c r="U2868" s="6"/>
      <c r="V2868" s="6"/>
      <c r="W2868" s="6"/>
      <c r="X2868" s="6"/>
      <c r="Y2868" s="6"/>
      <c r="Z2868" s="6"/>
      <c r="AA2868" s="6"/>
      <c r="AB2868" s="6"/>
      <c r="AC2868" s="6"/>
      <c r="AD2868" s="6"/>
      <c r="AE2868" s="6"/>
      <c r="AF2868" s="6"/>
    </row>
    <row r="2869" spans="1:32" ht="15" customHeight="1">
      <c r="A2869" s="89" t="s">
        <v>7355</v>
      </c>
      <c r="B2869" s="89" t="s">
        <v>7122</v>
      </c>
      <c r="C2869" s="89" t="s">
        <v>6705</v>
      </c>
      <c r="D2869" s="227" t="s">
        <v>600</v>
      </c>
      <c r="E2869" s="228"/>
      <c r="F2869" s="228"/>
      <c r="G2869" s="229" t="s">
        <v>599</v>
      </c>
      <c r="H2869" s="229"/>
      <c r="I2869" s="229"/>
      <c r="J2869" s="76" t="s">
        <v>598</v>
      </c>
      <c r="K2869" s="77">
        <v>2293</v>
      </c>
      <c r="L2869" s="165">
        <v>2272</v>
      </c>
      <c r="M2869" s="85">
        <f>L2869*'Age distribution'!$L$6</f>
        <v>147.01342774562409</v>
      </c>
      <c r="N2869" s="85">
        <f>L2869*'Age distribution'!$L$7</f>
        <v>457.05929769673708</v>
      </c>
      <c r="O2869" s="86">
        <f>L2869*'Age distribution'!$L$8</f>
        <v>466.25573332828145</v>
      </c>
      <c r="P2869" s="86">
        <f>L2869*'Age distribution'!$L$9</f>
        <v>457.80936880978209</v>
      </c>
      <c r="Q2869" s="86">
        <f>L2869*'Age distribution'!$L$10</f>
        <v>442.03313507647891</v>
      </c>
      <c r="R2869" s="86">
        <f>L2869*'Age distribution'!$L$11</f>
        <v>301.82903734309645</v>
      </c>
      <c r="S2869" s="86">
        <f t="shared" si="44"/>
        <v>2272</v>
      </c>
      <c r="U2869" s="6"/>
      <c r="V2869" s="6"/>
      <c r="W2869" s="6"/>
      <c r="X2869" s="6"/>
      <c r="Y2869" s="6"/>
      <c r="Z2869" s="6"/>
      <c r="AA2869" s="6"/>
      <c r="AB2869" s="6"/>
      <c r="AC2869" s="6"/>
      <c r="AD2869" s="6"/>
      <c r="AE2869" s="6"/>
      <c r="AF2869" s="6"/>
    </row>
    <row r="2870" spans="1:32" ht="15" customHeight="1">
      <c r="A2870" s="89" t="s">
        <v>7353</v>
      </c>
      <c r="B2870" s="89" t="s">
        <v>7122</v>
      </c>
      <c r="C2870" s="89" t="s">
        <v>6704</v>
      </c>
      <c r="D2870" s="227" t="s">
        <v>597</v>
      </c>
      <c r="E2870" s="228"/>
      <c r="F2870" s="228"/>
      <c r="G2870" s="229" t="s">
        <v>596</v>
      </c>
      <c r="H2870" s="229"/>
      <c r="I2870" s="229"/>
      <c r="J2870" s="76" t="s">
        <v>596</v>
      </c>
      <c r="K2870" s="77">
        <v>35285</v>
      </c>
      <c r="L2870" s="165">
        <v>35274</v>
      </c>
      <c r="M2870" s="85">
        <f>L2870*'Age distribution'!$L$6</f>
        <v>2282.4611136880035</v>
      </c>
      <c r="N2870" s="85">
        <f>L2870*'Age distribution'!$L$7</f>
        <v>7096.087001300486</v>
      </c>
      <c r="O2870" s="86">
        <f>L2870*'Age distribution'!$L$8</f>
        <v>7238.8665217525531</v>
      </c>
      <c r="P2870" s="86">
        <f>L2870*'Age distribution'!$L$9</f>
        <v>7107.7322514948301</v>
      </c>
      <c r="Q2870" s="86">
        <f>L2870*'Age distribution'!$L$10</f>
        <v>6862.7978902674813</v>
      </c>
      <c r="R2870" s="86">
        <f>L2870*'Age distribution'!$L$11</f>
        <v>4686.0552214966474</v>
      </c>
      <c r="S2870" s="86">
        <f t="shared" si="44"/>
        <v>35274</v>
      </c>
      <c r="U2870" s="6"/>
      <c r="V2870" s="6"/>
      <c r="W2870" s="6"/>
      <c r="X2870" s="6"/>
      <c r="Y2870" s="6"/>
      <c r="Z2870" s="6"/>
      <c r="AA2870" s="6"/>
      <c r="AB2870" s="6"/>
      <c r="AC2870" s="6"/>
      <c r="AD2870" s="6"/>
      <c r="AE2870" s="6"/>
      <c r="AF2870" s="6"/>
    </row>
    <row r="2871" spans="1:32" ht="15" customHeight="1">
      <c r="A2871" s="89" t="s">
        <v>7351</v>
      </c>
      <c r="B2871" s="89" t="s">
        <v>7122</v>
      </c>
      <c r="C2871" s="89" t="s">
        <v>6703</v>
      </c>
      <c r="D2871" s="227" t="s">
        <v>595</v>
      </c>
      <c r="E2871" s="228"/>
      <c r="F2871" s="228"/>
      <c r="G2871" s="229" t="s">
        <v>594</v>
      </c>
      <c r="H2871" s="229"/>
      <c r="I2871" s="229"/>
      <c r="J2871" s="76" t="s">
        <v>594</v>
      </c>
      <c r="K2871" s="77">
        <v>67293</v>
      </c>
      <c r="L2871" s="165">
        <v>67869</v>
      </c>
      <c r="M2871" s="85">
        <f>L2871*'Age distribution'!$L$6</f>
        <v>4391.5732076002469</v>
      </c>
      <c r="N2871" s="85">
        <f>L2871*'Age distribution'!$L$7</f>
        <v>13653.238325431272</v>
      </c>
      <c r="O2871" s="86">
        <f>L2871*'Age distribution'!$L$8</f>
        <v>13927.953505835007</v>
      </c>
      <c r="P2871" s="86">
        <f>L2871*'Age distribution'!$L$9</f>
        <v>13675.644388974957</v>
      </c>
      <c r="Q2871" s="86">
        <f>L2871*'Age distribution'!$L$10</f>
        <v>13204.378012546455</v>
      </c>
      <c r="R2871" s="86">
        <f>L2871*'Age distribution'!$L$11</f>
        <v>9016.2125596120659</v>
      </c>
      <c r="S2871" s="86">
        <f t="shared" si="44"/>
        <v>67869</v>
      </c>
      <c r="U2871" s="6"/>
      <c r="V2871" s="6"/>
      <c r="W2871" s="6"/>
      <c r="X2871" s="6"/>
      <c r="Y2871" s="6"/>
      <c r="Z2871" s="6"/>
      <c r="AA2871" s="6"/>
      <c r="AB2871" s="6"/>
      <c r="AC2871" s="6"/>
      <c r="AD2871" s="6"/>
      <c r="AE2871" s="6"/>
      <c r="AF2871" s="6"/>
    </row>
    <row r="2872" spans="1:32" ht="15" customHeight="1">
      <c r="A2872" s="89" t="s">
        <v>7349</v>
      </c>
      <c r="B2872" s="89" t="s">
        <v>7122</v>
      </c>
      <c r="C2872" s="89" t="s">
        <v>6702</v>
      </c>
      <c r="D2872" s="227" t="s">
        <v>593</v>
      </c>
      <c r="E2872" s="228"/>
      <c r="F2872" s="228"/>
      <c r="G2872" s="229" t="s">
        <v>592</v>
      </c>
      <c r="H2872" s="229"/>
      <c r="I2872" s="229"/>
      <c r="J2872" s="76" t="s">
        <v>592</v>
      </c>
      <c r="K2872" s="77">
        <v>6968</v>
      </c>
      <c r="L2872" s="165">
        <v>7033</v>
      </c>
      <c r="M2872" s="85">
        <f>L2872*'Age distribution'!$L$6</f>
        <v>455.08161854532318</v>
      </c>
      <c r="N2872" s="85">
        <f>L2872*'Age distribution'!$L$7</f>
        <v>1414.8318841114226</v>
      </c>
      <c r="O2872" s="86">
        <f>L2872*'Age distribution'!$L$8</f>
        <v>1443.299547754315</v>
      </c>
      <c r="P2872" s="86">
        <f>L2872*'Age distribution'!$L$9</f>
        <v>1417.1537371651398</v>
      </c>
      <c r="Q2872" s="86">
        <f>L2872*'Age distribution'!$L$10</f>
        <v>1368.3182389933434</v>
      </c>
      <c r="R2872" s="86">
        <f>L2872*'Age distribution'!$L$11</f>
        <v>934.31497343045658</v>
      </c>
      <c r="S2872" s="86">
        <f t="shared" si="44"/>
        <v>7033</v>
      </c>
      <c r="U2872" s="6"/>
      <c r="V2872" s="6"/>
      <c r="W2872" s="6"/>
      <c r="X2872" s="6"/>
      <c r="Y2872" s="6"/>
      <c r="Z2872" s="6"/>
      <c r="AA2872" s="6"/>
      <c r="AB2872" s="6"/>
      <c r="AC2872" s="6"/>
      <c r="AD2872" s="6"/>
      <c r="AE2872" s="6"/>
      <c r="AF2872" s="6"/>
    </row>
    <row r="2873" spans="1:32" ht="15" customHeight="1">
      <c r="A2873" s="89" t="s">
        <v>7347</v>
      </c>
      <c r="B2873" s="89" t="s">
        <v>7122</v>
      </c>
      <c r="C2873" s="89" t="s">
        <v>6701</v>
      </c>
      <c r="D2873" s="227" t="s">
        <v>591</v>
      </c>
      <c r="E2873" s="228"/>
      <c r="F2873" s="228"/>
      <c r="G2873" s="229" t="s">
        <v>590</v>
      </c>
      <c r="H2873" s="229"/>
      <c r="I2873" s="229"/>
      <c r="J2873" s="76" t="s">
        <v>590</v>
      </c>
      <c r="K2873" s="77">
        <v>23673</v>
      </c>
      <c r="L2873" s="165">
        <v>24259</v>
      </c>
      <c r="M2873" s="85">
        <f>L2873*'Age distribution'!$L$6</f>
        <v>1569.7177569018904</v>
      </c>
      <c r="N2873" s="85">
        <f>L2873*'Age distribution'!$L$7</f>
        <v>4880.19432342656</v>
      </c>
      <c r="O2873" s="86">
        <f>L2873*'Age distribution'!$L$8</f>
        <v>4978.3881315188291</v>
      </c>
      <c r="P2873" s="86">
        <f>L2873*'Age distribution'!$L$9</f>
        <v>4888.203115297757</v>
      </c>
      <c r="Q2873" s="86">
        <f>L2873*'Age distribution'!$L$10</f>
        <v>4719.7543238645694</v>
      </c>
      <c r="R2873" s="86">
        <f>L2873*'Age distribution'!$L$11</f>
        <v>3222.7423489903945</v>
      </c>
      <c r="S2873" s="86">
        <f t="shared" si="44"/>
        <v>24259.000000000004</v>
      </c>
      <c r="U2873" s="6"/>
      <c r="V2873" s="6"/>
      <c r="W2873" s="6"/>
      <c r="X2873" s="6"/>
      <c r="Y2873" s="6"/>
      <c r="Z2873" s="6"/>
      <c r="AA2873" s="6"/>
      <c r="AB2873" s="6"/>
      <c r="AC2873" s="6"/>
      <c r="AD2873" s="6"/>
      <c r="AE2873" s="6"/>
      <c r="AF2873" s="6"/>
    </row>
    <row r="2874" spans="1:32" ht="15" customHeight="1">
      <c r="A2874" s="89" t="s">
        <v>7345</v>
      </c>
      <c r="B2874" s="89" t="s">
        <v>7122</v>
      </c>
      <c r="C2874" s="89" t="s">
        <v>6700</v>
      </c>
      <c r="D2874" s="227" t="s">
        <v>589</v>
      </c>
      <c r="E2874" s="228"/>
      <c r="F2874" s="228"/>
      <c r="G2874" s="229" t="s">
        <v>588</v>
      </c>
      <c r="H2874" s="229"/>
      <c r="I2874" s="229"/>
      <c r="J2874" s="76" t="s">
        <v>588</v>
      </c>
      <c r="K2874" s="77">
        <v>15985</v>
      </c>
      <c r="L2874" s="165">
        <v>15981</v>
      </c>
      <c r="M2874" s="85">
        <f>L2874*'Age distribution'!$L$6</f>
        <v>1034.0764035223674</v>
      </c>
      <c r="N2874" s="85">
        <f>L2874*'Age distribution'!$L$7</f>
        <v>3214.9052097233957</v>
      </c>
      <c r="O2874" s="86">
        <f>L2874*'Age distribution'!$L$8</f>
        <v>3279.5919341193953</v>
      </c>
      <c r="P2874" s="86">
        <f>L2874*'Age distribution'!$L$9</f>
        <v>3220.1811280585948</v>
      </c>
      <c r="Q2874" s="86">
        <f>L2874*'Age distribution'!$L$10</f>
        <v>3109.2128220322224</v>
      </c>
      <c r="R2874" s="86">
        <f>L2874*'Age distribution'!$L$11</f>
        <v>2123.0325025440247</v>
      </c>
      <c r="S2874" s="86">
        <f t="shared" si="44"/>
        <v>15981.000000000002</v>
      </c>
      <c r="U2874" s="6"/>
      <c r="V2874" s="6"/>
      <c r="W2874" s="6"/>
      <c r="X2874" s="6"/>
      <c r="Y2874" s="6"/>
      <c r="Z2874" s="6"/>
      <c r="AA2874" s="6"/>
      <c r="AB2874" s="6"/>
      <c r="AC2874" s="6"/>
      <c r="AD2874" s="6"/>
      <c r="AE2874" s="6"/>
      <c r="AF2874" s="6"/>
    </row>
    <row r="2875" spans="1:32" ht="15" customHeight="1">
      <c r="A2875" s="89" t="s">
        <v>7343</v>
      </c>
      <c r="B2875" s="89" t="s">
        <v>7122</v>
      </c>
      <c r="C2875" s="89" t="s">
        <v>6699</v>
      </c>
      <c r="D2875" s="227" t="s">
        <v>587</v>
      </c>
      <c r="E2875" s="228"/>
      <c r="F2875" s="228"/>
      <c r="G2875" s="229" t="s">
        <v>586</v>
      </c>
      <c r="H2875" s="229"/>
      <c r="I2875" s="229"/>
      <c r="J2875" s="76" t="s">
        <v>586</v>
      </c>
      <c r="K2875" s="77">
        <v>11367</v>
      </c>
      <c r="L2875" s="165">
        <v>11359</v>
      </c>
      <c r="M2875" s="85">
        <f>L2875*'Age distribution'!$L$6</f>
        <v>735.00243211379575</v>
      </c>
      <c r="N2875" s="85">
        <f>L2875*'Age distribution'!$L$7</f>
        <v>2285.09531801815</v>
      </c>
      <c r="O2875" s="86">
        <f>L2875*'Age distribution'!$L$8</f>
        <v>2331.0734484489212</v>
      </c>
      <c r="P2875" s="86">
        <f>L2875*'Age distribution'!$L$9</f>
        <v>2288.8453434464413</v>
      </c>
      <c r="Q2875" s="86">
        <f>L2875*'Age distribution'!$L$10</f>
        <v>2209.9711185447727</v>
      </c>
      <c r="R2875" s="86">
        <f>L2875*'Age distribution'!$L$11</f>
        <v>1509.0123394279192</v>
      </c>
      <c r="S2875" s="86">
        <f t="shared" si="44"/>
        <v>11359</v>
      </c>
      <c r="U2875" s="6"/>
      <c r="V2875" s="6"/>
      <c r="W2875" s="6"/>
      <c r="X2875" s="6"/>
      <c r="Y2875" s="6"/>
      <c r="Z2875" s="6"/>
      <c r="AA2875" s="6"/>
      <c r="AB2875" s="6"/>
      <c r="AC2875" s="6"/>
      <c r="AD2875" s="6"/>
      <c r="AE2875" s="6"/>
      <c r="AF2875" s="6"/>
    </row>
    <row r="2876" spans="1:32" ht="15" customHeight="1">
      <c r="A2876" s="89" t="s">
        <v>7341</v>
      </c>
      <c r="B2876" s="89" t="s">
        <v>7122</v>
      </c>
      <c r="C2876" s="89" t="s">
        <v>6698</v>
      </c>
      <c r="D2876" s="227" t="s">
        <v>585</v>
      </c>
      <c r="E2876" s="228"/>
      <c r="F2876" s="228"/>
      <c r="G2876" s="229" t="s">
        <v>584</v>
      </c>
      <c r="H2876" s="229"/>
      <c r="I2876" s="229"/>
      <c r="J2876" s="76" t="s">
        <v>584</v>
      </c>
      <c r="K2876" s="77">
        <v>25541</v>
      </c>
      <c r="L2876" s="165">
        <v>25640</v>
      </c>
      <c r="M2876" s="85">
        <f>L2876*'Age distribution'!$L$6</f>
        <v>1659.0775912842437</v>
      </c>
      <c r="N2876" s="85">
        <f>L2876*'Age distribution'!$L$7</f>
        <v>5158.0107363311354</v>
      </c>
      <c r="O2876" s="86">
        <f>L2876*'Age distribution'!$L$8</f>
        <v>5261.7944553420493</v>
      </c>
      <c r="P2876" s="86">
        <f>L2876*'Age distribution'!$L$9</f>
        <v>5166.4754473075764</v>
      </c>
      <c r="Q2876" s="86">
        <f>L2876*'Age distribution'!$L$10</f>
        <v>4988.4373166201231</v>
      </c>
      <c r="R2876" s="86">
        <f>L2876*'Age distribution'!$L$11</f>
        <v>3406.2044531148736</v>
      </c>
      <c r="S2876" s="86">
        <f t="shared" si="44"/>
        <v>25640.000000000004</v>
      </c>
      <c r="U2876" s="6"/>
      <c r="V2876" s="6"/>
      <c r="W2876" s="6"/>
      <c r="X2876" s="6"/>
      <c r="Y2876" s="6"/>
      <c r="Z2876" s="6"/>
      <c r="AA2876" s="6"/>
      <c r="AB2876" s="6"/>
      <c r="AC2876" s="6"/>
      <c r="AD2876" s="6"/>
      <c r="AE2876" s="6"/>
      <c r="AF2876" s="6"/>
    </row>
    <row r="2877" spans="1:32" ht="15" customHeight="1">
      <c r="A2877" s="89" t="s">
        <v>7339</v>
      </c>
      <c r="B2877" s="89" t="s">
        <v>7122</v>
      </c>
      <c r="C2877" s="89" t="s">
        <v>6697</v>
      </c>
      <c r="D2877" s="227" t="s">
        <v>583</v>
      </c>
      <c r="E2877" s="228"/>
      <c r="F2877" s="228"/>
      <c r="G2877" s="229" t="s">
        <v>582</v>
      </c>
      <c r="H2877" s="229"/>
      <c r="I2877" s="229"/>
      <c r="J2877" s="76" t="s">
        <v>582</v>
      </c>
      <c r="K2877" s="77">
        <v>315426</v>
      </c>
      <c r="L2877" s="165">
        <v>326371</v>
      </c>
      <c r="M2877" s="85">
        <f>L2877*'Age distribution'!$L$6</f>
        <v>21118.362423753115</v>
      </c>
      <c r="N2877" s="85">
        <f>L2877*'Age distribution'!$L$7</f>
        <v>65656.206007298315</v>
      </c>
      <c r="O2877" s="86">
        <f>L2877*'Age distribution'!$L$8</f>
        <v>66977.266699861153</v>
      </c>
      <c r="P2877" s="86">
        <f>L2877*'Age distribution'!$L$9</f>
        <v>65763.953128440757</v>
      </c>
      <c r="Q2877" s="86">
        <f>L2877*'Age distribution'!$L$10</f>
        <v>63497.709651428471</v>
      </c>
      <c r="R2877" s="86">
        <f>L2877*'Age distribution'!$L$11</f>
        <v>43357.502089218193</v>
      </c>
      <c r="S2877" s="86">
        <f t="shared" si="44"/>
        <v>326371</v>
      </c>
      <c r="U2877" s="6"/>
      <c r="V2877" s="6"/>
      <c r="W2877" s="6"/>
      <c r="X2877" s="6"/>
      <c r="Y2877" s="6"/>
      <c r="Z2877" s="6"/>
      <c r="AA2877" s="6"/>
      <c r="AB2877" s="6"/>
      <c r="AC2877" s="6"/>
      <c r="AD2877" s="6"/>
      <c r="AE2877" s="6"/>
      <c r="AF2877" s="6"/>
    </row>
    <row r="2878" spans="1:32" ht="15" customHeight="1">
      <c r="A2878" s="89" t="s">
        <v>7337</v>
      </c>
      <c r="B2878" s="89" t="s">
        <v>7122</v>
      </c>
      <c r="C2878" s="89" t="s">
        <v>6696</v>
      </c>
      <c r="D2878" s="227" t="s">
        <v>581</v>
      </c>
      <c r="E2878" s="228"/>
      <c r="F2878" s="228"/>
      <c r="G2878" s="229" t="s">
        <v>580</v>
      </c>
      <c r="H2878" s="229"/>
      <c r="I2878" s="229"/>
      <c r="J2878" s="76" t="s">
        <v>580</v>
      </c>
      <c r="K2878" s="77">
        <v>33277</v>
      </c>
      <c r="L2878" s="165">
        <v>33400</v>
      </c>
      <c r="M2878" s="85">
        <f>L2878*'Age distribution'!$L$6</f>
        <v>2161.2009184435938</v>
      </c>
      <c r="N2878" s="85">
        <f>L2878*'Age distribution'!$L$7</f>
        <v>6719.0935488868918</v>
      </c>
      <c r="O2878" s="86">
        <f>L2878*'Age distribution'!$L$8</f>
        <v>6854.2876290337153</v>
      </c>
      <c r="P2878" s="86">
        <f>L2878*'Age distribution'!$L$9</f>
        <v>6730.1201224677479</v>
      </c>
      <c r="Q2878" s="86">
        <f>L2878*'Age distribution'!$L$10</f>
        <v>6498.1983765644345</v>
      </c>
      <c r="R2878" s="86">
        <f>L2878*'Age distribution'!$L$11</f>
        <v>4437.0994046036185</v>
      </c>
      <c r="S2878" s="86">
        <f t="shared" si="44"/>
        <v>33400</v>
      </c>
      <c r="U2878" s="6"/>
      <c r="V2878" s="6"/>
      <c r="W2878" s="6"/>
      <c r="X2878" s="6"/>
      <c r="Y2878" s="6"/>
      <c r="Z2878" s="6"/>
      <c r="AA2878" s="6"/>
      <c r="AB2878" s="6"/>
      <c r="AC2878" s="6"/>
      <c r="AD2878" s="6"/>
      <c r="AE2878" s="6"/>
      <c r="AF2878" s="6"/>
    </row>
    <row r="2879" spans="1:32" ht="15" customHeight="1">
      <c r="A2879" s="89" t="s">
        <v>7335</v>
      </c>
      <c r="B2879" s="89" t="s">
        <v>7122</v>
      </c>
      <c r="C2879" s="89" t="s">
        <v>6695</v>
      </c>
      <c r="D2879" s="227" t="s">
        <v>579</v>
      </c>
      <c r="E2879" s="228"/>
      <c r="F2879" s="228"/>
      <c r="G2879" s="229" t="s">
        <v>578</v>
      </c>
      <c r="H2879" s="229"/>
      <c r="I2879" s="229"/>
      <c r="J2879" s="76" t="s">
        <v>578</v>
      </c>
      <c r="K2879" s="77">
        <v>12897</v>
      </c>
      <c r="L2879" s="165">
        <v>12876</v>
      </c>
      <c r="M2879" s="85">
        <f>L2879*'Age distribution'!$L$6</f>
        <v>833.16236604430276</v>
      </c>
      <c r="N2879" s="85">
        <f>L2879*'Age distribution'!$L$7</f>
        <v>2590.2709142355575</v>
      </c>
      <c r="O2879" s="86">
        <f>L2879*'Age distribution'!$L$8</f>
        <v>2642.3894464502428</v>
      </c>
      <c r="P2879" s="86">
        <f>L2879*'Age distribution'!$L$9</f>
        <v>2594.5217573920572</v>
      </c>
      <c r="Q2879" s="86">
        <f>L2879*'Age distribution'!$L$10</f>
        <v>2505.1138412168762</v>
      </c>
      <c r="R2879" s="86">
        <f>L2879*'Age distribution'!$L$11</f>
        <v>1710.5416746609637</v>
      </c>
      <c r="S2879" s="86">
        <f t="shared" si="44"/>
        <v>12876.000000000002</v>
      </c>
      <c r="U2879" s="6"/>
      <c r="V2879" s="6"/>
      <c r="W2879" s="6"/>
      <c r="X2879" s="6"/>
      <c r="Y2879" s="6"/>
      <c r="Z2879" s="6"/>
      <c r="AA2879" s="6"/>
      <c r="AB2879" s="6"/>
      <c r="AC2879" s="6"/>
      <c r="AD2879" s="6"/>
      <c r="AE2879" s="6"/>
      <c r="AF2879" s="6"/>
    </row>
    <row r="2880" spans="1:32" ht="15" customHeight="1">
      <c r="A2880" s="89" t="s">
        <v>7333</v>
      </c>
      <c r="B2880" s="89" t="s">
        <v>7122</v>
      </c>
      <c r="C2880" s="89" t="s">
        <v>6694</v>
      </c>
      <c r="D2880" s="227" t="s">
        <v>577</v>
      </c>
      <c r="E2880" s="228"/>
      <c r="F2880" s="228"/>
      <c r="G2880" s="229" t="s">
        <v>576</v>
      </c>
      <c r="H2880" s="229"/>
      <c r="I2880" s="229"/>
      <c r="J2880" s="76" t="s">
        <v>576</v>
      </c>
      <c r="K2880" s="77">
        <v>13300</v>
      </c>
      <c r="L2880" s="165">
        <v>13180</v>
      </c>
      <c r="M2880" s="85">
        <f>L2880*'Age distribution'!$L$6</f>
        <v>852.83317679899892</v>
      </c>
      <c r="N2880" s="85">
        <f>L2880*'Age distribution'!$L$7</f>
        <v>2651.4267357583603</v>
      </c>
      <c r="O2880" s="86">
        <f>L2880*'Age distribution'!$L$8</f>
        <v>2704.7757769659988</v>
      </c>
      <c r="P2880" s="86">
        <f>L2880*'Age distribution'!$L$9</f>
        <v>2655.7779405426622</v>
      </c>
      <c r="Q2880" s="86">
        <f>L2880*'Age distribution'!$L$10</f>
        <v>2564.2591198538698</v>
      </c>
      <c r="R2880" s="86">
        <f>L2880*'Age distribution'!$L$11</f>
        <v>1750.9272500801105</v>
      </c>
      <c r="S2880" s="86">
        <f t="shared" si="44"/>
        <v>13180.000000000002</v>
      </c>
      <c r="U2880" s="6"/>
      <c r="V2880" s="6"/>
      <c r="W2880" s="6"/>
      <c r="X2880" s="6"/>
      <c r="Y2880" s="6"/>
      <c r="Z2880" s="6"/>
      <c r="AA2880" s="6"/>
      <c r="AB2880" s="6"/>
      <c r="AC2880" s="6"/>
      <c r="AD2880" s="6"/>
      <c r="AE2880" s="6"/>
      <c r="AF2880" s="6"/>
    </row>
    <row r="2881" spans="1:32" ht="15" customHeight="1">
      <c r="A2881" s="89" t="s">
        <v>7331</v>
      </c>
      <c r="B2881" s="89" t="s">
        <v>7122</v>
      </c>
      <c r="C2881" s="89" t="s">
        <v>6693</v>
      </c>
      <c r="D2881" s="227" t="s">
        <v>575</v>
      </c>
      <c r="E2881" s="228"/>
      <c r="F2881" s="228"/>
      <c r="G2881" s="229" t="s">
        <v>574</v>
      </c>
      <c r="H2881" s="229"/>
      <c r="I2881" s="229"/>
      <c r="J2881" s="76" t="s">
        <v>574</v>
      </c>
      <c r="K2881" s="77">
        <v>8972</v>
      </c>
      <c r="L2881" s="165">
        <v>8951</v>
      </c>
      <c r="M2881" s="85">
        <f>L2881*'Age distribution'!$L$6</f>
        <v>579.18890482001814</v>
      </c>
      <c r="N2881" s="85">
        <f>L2881*'Age distribution'!$L$7</f>
        <v>1800.6768370085799</v>
      </c>
      <c r="O2881" s="86">
        <f>L2881*'Age distribution'!$L$8</f>
        <v>1836.9080409425385</v>
      </c>
      <c r="P2881" s="86">
        <f>L2881*'Age distribution'!$L$9</f>
        <v>1803.6318927008624</v>
      </c>
      <c r="Q2881" s="86">
        <f>L2881*'Age distribution'!$L$10</f>
        <v>1741.478253551744</v>
      </c>
      <c r="R2881" s="86">
        <f>L2881*'Age distribution'!$L$11</f>
        <v>1189.1160709762571</v>
      </c>
      <c r="S2881" s="86">
        <f t="shared" si="44"/>
        <v>8951</v>
      </c>
      <c r="U2881" s="6"/>
      <c r="V2881" s="6"/>
      <c r="W2881" s="6"/>
      <c r="X2881" s="6"/>
      <c r="Y2881" s="6"/>
      <c r="Z2881" s="6"/>
      <c r="AA2881" s="6"/>
      <c r="AB2881" s="6"/>
      <c r="AC2881" s="6"/>
      <c r="AD2881" s="6"/>
      <c r="AE2881" s="6"/>
      <c r="AF2881" s="6"/>
    </row>
    <row r="2882" spans="1:32" ht="15" customHeight="1">
      <c r="A2882" s="89" t="s">
        <v>7329</v>
      </c>
      <c r="B2882" s="89" t="s">
        <v>7122</v>
      </c>
      <c r="C2882" s="89" t="s">
        <v>6692</v>
      </c>
      <c r="D2882" s="227" t="s">
        <v>573</v>
      </c>
      <c r="E2882" s="228"/>
      <c r="F2882" s="228"/>
      <c r="G2882" s="229" t="s">
        <v>572</v>
      </c>
      <c r="H2882" s="229"/>
      <c r="I2882" s="229"/>
      <c r="J2882" s="76" t="s">
        <v>572</v>
      </c>
      <c r="K2882" s="77">
        <v>32705</v>
      </c>
      <c r="L2882" s="165">
        <v>32618</v>
      </c>
      <c r="M2882" s="85">
        <f>L2882*'Age distribution'!$L$6</f>
        <v>2110.6003460417105</v>
      </c>
      <c r="N2882" s="85">
        <f>L2882*'Age distribution'!$L$7</f>
        <v>6561.7782448381031</v>
      </c>
      <c r="O2882" s="86">
        <f>L2882*'Age distribution'!$L$8</f>
        <v>6693.8070025096322</v>
      </c>
      <c r="P2882" s="86">
        <f>L2882*'Age distribution'!$L$9</f>
        <v>6572.5466513369156</v>
      </c>
      <c r="Q2882" s="86">
        <f>L2882*'Age distribution'!$L$10</f>
        <v>6346.0549295442734</v>
      </c>
      <c r="R2882" s="86">
        <f>L2882*'Age distribution'!$L$11</f>
        <v>4333.2128257293662</v>
      </c>
      <c r="S2882" s="86">
        <f t="shared" si="44"/>
        <v>32617.999999999996</v>
      </c>
      <c r="U2882" s="6"/>
      <c r="V2882" s="6"/>
      <c r="W2882" s="6"/>
      <c r="X2882" s="6"/>
      <c r="Y2882" s="6"/>
      <c r="Z2882" s="6"/>
      <c r="AA2882" s="6"/>
      <c r="AB2882" s="6"/>
      <c r="AC2882" s="6"/>
      <c r="AD2882" s="6"/>
      <c r="AE2882" s="6"/>
      <c r="AF2882" s="6"/>
    </row>
    <row r="2883" spans="1:32" ht="15" customHeight="1">
      <c r="A2883" s="89" t="s">
        <v>7327</v>
      </c>
      <c r="B2883" s="89" t="s">
        <v>7122</v>
      </c>
      <c r="C2883" s="89" t="s">
        <v>6691</v>
      </c>
      <c r="D2883" s="227" t="s">
        <v>571</v>
      </c>
      <c r="E2883" s="228"/>
      <c r="F2883" s="228"/>
      <c r="G2883" s="229" t="s">
        <v>570</v>
      </c>
      <c r="H2883" s="229"/>
      <c r="I2883" s="229"/>
      <c r="J2883" s="76" t="s">
        <v>570</v>
      </c>
      <c r="K2883" s="77">
        <v>10969</v>
      </c>
      <c r="L2883" s="165">
        <v>10821</v>
      </c>
      <c r="M2883" s="85">
        <f>L2883*'Age distribution'!$L$6</f>
        <v>700.19027360712948</v>
      </c>
      <c r="N2883" s="85">
        <f>L2883*'Age distribution'!$L$7</f>
        <v>2176.8656075600315</v>
      </c>
      <c r="O2883" s="86">
        <f>L2883*'Age distribution'!$L$8</f>
        <v>2220.6660608914322</v>
      </c>
      <c r="P2883" s="86">
        <f>L2883*'Age distribution'!$L$9</f>
        <v>2180.4380193180687</v>
      </c>
      <c r="Q2883" s="86">
        <f>L2883*'Age distribution'!$L$10</f>
        <v>2105.2995399043039</v>
      </c>
      <c r="R2883" s="86">
        <f>L2883*'Age distribution'!$L$11</f>
        <v>1437.5404987190345</v>
      </c>
      <c r="S2883" s="86">
        <f t="shared" si="44"/>
        <v>10821</v>
      </c>
      <c r="U2883" s="6"/>
      <c r="V2883" s="6"/>
      <c r="W2883" s="6"/>
      <c r="X2883" s="6"/>
      <c r="Y2883" s="6"/>
      <c r="Z2883" s="6"/>
      <c r="AA2883" s="6"/>
      <c r="AB2883" s="6"/>
      <c r="AC2883" s="6"/>
      <c r="AD2883" s="6"/>
      <c r="AE2883" s="6"/>
      <c r="AF2883" s="6"/>
    </row>
    <row r="2884" spans="1:32" ht="15" customHeight="1">
      <c r="A2884" s="89" t="s">
        <v>7325</v>
      </c>
      <c r="B2884" s="89" t="s">
        <v>7122</v>
      </c>
      <c r="C2884" s="89" t="s">
        <v>6689</v>
      </c>
      <c r="D2884" s="227" t="s">
        <v>569</v>
      </c>
      <c r="E2884" s="228"/>
      <c r="F2884" s="228"/>
      <c r="G2884" s="229" t="s">
        <v>568</v>
      </c>
      <c r="H2884" s="229"/>
      <c r="I2884" s="229"/>
      <c r="J2884" s="76" t="s">
        <v>568</v>
      </c>
      <c r="K2884" s="77">
        <v>94551</v>
      </c>
      <c r="L2884" s="165">
        <v>94667</v>
      </c>
      <c r="M2884" s="85">
        <f>L2884*'Age distribution'!$L$6</f>
        <v>6125.5810582724453</v>
      </c>
      <c r="N2884" s="85">
        <f>L2884*'Age distribution'!$L$7</f>
        <v>19044.204460852558</v>
      </c>
      <c r="O2884" s="86">
        <f>L2884*'Age distribution'!$L$8</f>
        <v>19427.390628075889</v>
      </c>
      <c r="P2884" s="86">
        <f>L2884*'Age distribution'!$L$9</f>
        <v>19075.457533941742</v>
      </c>
      <c r="Q2884" s="86">
        <f>L2884*'Age distribution'!$L$10</f>
        <v>18418.112147132495</v>
      </c>
      <c r="R2884" s="86">
        <f>L2884*'Age distribution'!$L$11</f>
        <v>12576.254171724873</v>
      </c>
      <c r="S2884" s="86">
        <f t="shared" si="44"/>
        <v>94667</v>
      </c>
      <c r="U2884" s="6"/>
      <c r="V2884" s="6"/>
      <c r="W2884" s="6"/>
      <c r="X2884" s="6"/>
      <c r="Y2884" s="6"/>
      <c r="Z2884" s="6"/>
      <c r="AA2884" s="6"/>
      <c r="AB2884" s="6"/>
      <c r="AC2884" s="6"/>
      <c r="AD2884" s="6"/>
      <c r="AE2884" s="6"/>
      <c r="AF2884" s="6"/>
    </row>
    <row r="2885" spans="1:32" ht="15" customHeight="1">
      <c r="A2885" s="89" t="s">
        <v>7323</v>
      </c>
      <c r="B2885" s="89" t="s">
        <v>7122</v>
      </c>
      <c r="C2885" s="89" t="s">
        <v>6687</v>
      </c>
      <c r="D2885" s="227" t="s">
        <v>567</v>
      </c>
      <c r="E2885" s="228"/>
      <c r="F2885" s="228"/>
      <c r="G2885" s="229" t="s">
        <v>566</v>
      </c>
      <c r="H2885" s="229"/>
      <c r="I2885" s="229"/>
      <c r="J2885" s="76" t="s">
        <v>566</v>
      </c>
      <c r="K2885" s="77">
        <v>14983</v>
      </c>
      <c r="L2885" s="165">
        <v>15026</v>
      </c>
      <c r="M2885" s="85">
        <f>L2885*'Age distribution'!$L$6</f>
        <v>972.28158684231846</v>
      </c>
      <c r="N2885" s="85">
        <f>L2885*'Age distribution'!$L$7</f>
        <v>3022.7874151369592</v>
      </c>
      <c r="O2885" s="86">
        <f>L2885*'Age distribution'!$L$8</f>
        <v>3083.6085602952276</v>
      </c>
      <c r="P2885" s="86">
        <f>L2885*'Age distribution'!$L$9</f>
        <v>3027.7480527006101</v>
      </c>
      <c r="Q2885" s="86">
        <f>L2885*'Age distribution'!$L$10</f>
        <v>2923.4110421035089</v>
      </c>
      <c r="R2885" s="86">
        <f>L2885*'Age distribution'!$L$11</f>
        <v>1996.1633429213764</v>
      </c>
      <c r="S2885" s="86">
        <f t="shared" ref="S2885:S2948" si="45">SUM(M2885:R2885)</f>
        <v>15026.000000000002</v>
      </c>
      <c r="U2885" s="6"/>
      <c r="V2885" s="6"/>
      <c r="W2885" s="6"/>
      <c r="X2885" s="6"/>
      <c r="Y2885" s="6"/>
      <c r="Z2885" s="6"/>
      <c r="AA2885" s="6"/>
      <c r="AB2885" s="6"/>
      <c r="AC2885" s="6"/>
      <c r="AD2885" s="6"/>
      <c r="AE2885" s="6"/>
      <c r="AF2885" s="6"/>
    </row>
    <row r="2886" spans="1:32" ht="15" customHeight="1">
      <c r="A2886" s="89" t="s">
        <v>7321</v>
      </c>
      <c r="B2886" s="89" t="s">
        <v>7122</v>
      </c>
      <c r="C2886" s="89" t="s">
        <v>6686</v>
      </c>
      <c r="D2886" s="227" t="s">
        <v>565</v>
      </c>
      <c r="E2886" s="228"/>
      <c r="F2886" s="228"/>
      <c r="G2886" s="229" t="s">
        <v>564</v>
      </c>
      <c r="H2886" s="229"/>
      <c r="I2886" s="229"/>
      <c r="J2886" s="76" t="s">
        <v>564</v>
      </c>
      <c r="K2886" s="77">
        <v>18542</v>
      </c>
      <c r="L2886" s="165">
        <v>18725</v>
      </c>
      <c r="M2886" s="85">
        <f>L2886*'Age distribution'!$L$6</f>
        <v>1211.6313532292302</v>
      </c>
      <c r="N2886" s="85">
        <f>L2886*'Age distribution'!$L$7</f>
        <v>3766.9169671529057</v>
      </c>
      <c r="O2886" s="86">
        <f>L2886*'Age distribution'!$L$8</f>
        <v>3842.7106543010873</v>
      </c>
      <c r="P2886" s="86">
        <f>L2886*'Age distribution'!$L$9</f>
        <v>3773.0987812337894</v>
      </c>
      <c r="Q2886" s="86">
        <f>L2886*'Age distribution'!$L$10</f>
        <v>3643.0767844661386</v>
      </c>
      <c r="R2886" s="86">
        <f>L2886*'Age distribution'!$L$11</f>
        <v>2487.5654596168488</v>
      </c>
      <c r="S2886" s="86">
        <f t="shared" si="45"/>
        <v>18725</v>
      </c>
      <c r="U2886" s="6"/>
      <c r="V2886" s="6"/>
      <c r="W2886" s="6"/>
      <c r="X2886" s="6"/>
      <c r="Y2886" s="6"/>
      <c r="Z2886" s="6"/>
      <c r="AA2886" s="6"/>
      <c r="AB2886" s="6"/>
      <c r="AC2886" s="6"/>
      <c r="AD2886" s="6"/>
      <c r="AE2886" s="6"/>
      <c r="AF2886" s="6"/>
    </row>
    <row r="2887" spans="1:32" ht="15" customHeight="1">
      <c r="A2887" s="89" t="s">
        <v>7319</v>
      </c>
      <c r="B2887" s="89" t="s">
        <v>7122</v>
      </c>
      <c r="C2887" s="89" t="s">
        <v>6683</v>
      </c>
      <c r="D2887" s="227" t="s">
        <v>563</v>
      </c>
      <c r="E2887" s="228"/>
      <c r="F2887" s="228"/>
      <c r="G2887" s="229" t="s">
        <v>562</v>
      </c>
      <c r="H2887" s="229"/>
      <c r="I2887" s="229"/>
      <c r="J2887" s="76" t="s">
        <v>562</v>
      </c>
      <c r="K2887" s="77">
        <v>12399</v>
      </c>
      <c r="L2887" s="165">
        <v>12454</v>
      </c>
      <c r="M2887" s="85">
        <f>L2887*'Age distribution'!$L$6</f>
        <v>805.85617479929681</v>
      </c>
      <c r="N2887" s="85">
        <f>L2887*'Age distribution'!$L$7</f>
        <v>2505.3769777795615</v>
      </c>
      <c r="O2887" s="86">
        <f>L2887*'Age distribution'!$L$8</f>
        <v>2555.7873692211342</v>
      </c>
      <c r="P2887" s="86">
        <f>L2887*'Age distribution'!$L$9</f>
        <v>2509.4885031500994</v>
      </c>
      <c r="Q2887" s="86">
        <f>L2887*'Age distribution'!$L$10</f>
        <v>2423.0108557405229</v>
      </c>
      <c r="R2887" s="86">
        <f>L2887*'Age distribution'!$L$11</f>
        <v>1654.4801193093851</v>
      </c>
      <c r="S2887" s="86">
        <f t="shared" si="45"/>
        <v>12454</v>
      </c>
      <c r="U2887" s="6"/>
      <c r="V2887" s="6"/>
      <c r="W2887" s="6"/>
      <c r="X2887" s="6"/>
      <c r="Y2887" s="6"/>
      <c r="Z2887" s="6"/>
      <c r="AA2887" s="6"/>
      <c r="AB2887" s="6"/>
      <c r="AC2887" s="6"/>
      <c r="AD2887" s="6"/>
      <c r="AE2887" s="6"/>
      <c r="AF2887" s="6"/>
    </row>
    <row r="2888" spans="1:32" ht="15" customHeight="1">
      <c r="A2888" s="89" t="s">
        <v>7317</v>
      </c>
      <c r="B2888" s="89" t="s">
        <v>7122</v>
      </c>
      <c r="C2888" s="89" t="s">
        <v>6682</v>
      </c>
      <c r="D2888" s="227" t="s">
        <v>560</v>
      </c>
      <c r="E2888" s="228"/>
      <c r="F2888" s="228"/>
      <c r="G2888" s="229" t="s">
        <v>559</v>
      </c>
      <c r="H2888" s="229"/>
      <c r="I2888" s="229"/>
      <c r="J2888" s="76" t="s">
        <v>559</v>
      </c>
      <c r="K2888" s="77">
        <v>12352</v>
      </c>
      <c r="L2888" s="165">
        <v>12399</v>
      </c>
      <c r="M2888" s="85">
        <f>L2888*'Age distribution'!$L$6</f>
        <v>802.29731101144057</v>
      </c>
      <c r="N2888" s="85">
        <f>L2888*'Age distribution'!$L$7</f>
        <v>2494.3126021751073</v>
      </c>
      <c r="O2888" s="86">
        <f>L2888*'Age distribution'!$L$8</f>
        <v>2544.5003686344021</v>
      </c>
      <c r="P2888" s="86">
        <f>L2888*'Age distribution'!$L$9</f>
        <v>2498.4059700142993</v>
      </c>
      <c r="Q2888" s="86">
        <f>L2888*'Age distribution'!$L$10</f>
        <v>2412.31022967133</v>
      </c>
      <c r="R2888" s="86">
        <f>L2888*'Age distribution'!$L$11</f>
        <v>1647.1735184934212</v>
      </c>
      <c r="S2888" s="86">
        <f t="shared" si="45"/>
        <v>12398.999999999998</v>
      </c>
      <c r="U2888" s="6"/>
      <c r="V2888" s="6"/>
      <c r="W2888" s="6"/>
      <c r="X2888" s="6"/>
      <c r="Y2888" s="6"/>
      <c r="Z2888" s="6"/>
      <c r="AA2888" s="6"/>
      <c r="AB2888" s="6"/>
      <c r="AC2888" s="6"/>
      <c r="AD2888" s="6"/>
      <c r="AE2888" s="6"/>
      <c r="AF2888" s="6"/>
    </row>
    <row r="2889" spans="1:32" ht="15" customHeight="1">
      <c r="A2889" s="89" t="s">
        <v>7315</v>
      </c>
      <c r="B2889" s="89" t="s">
        <v>7122</v>
      </c>
      <c r="C2889" s="89" t="s">
        <v>6681</v>
      </c>
      <c r="D2889" s="227" t="s">
        <v>558</v>
      </c>
      <c r="E2889" s="228"/>
      <c r="F2889" s="228"/>
      <c r="G2889" s="229" t="s">
        <v>557</v>
      </c>
      <c r="H2889" s="229"/>
      <c r="I2889" s="229"/>
      <c r="J2889" s="76" t="s">
        <v>557</v>
      </c>
      <c r="K2889" s="77">
        <v>15844</v>
      </c>
      <c r="L2889" s="165">
        <v>15918</v>
      </c>
      <c r="M2889" s="85">
        <f>L2889*'Age distribution'!$L$6</f>
        <v>1029.9998868199139</v>
      </c>
      <c r="N2889" s="85">
        <f>L2889*'Age distribution'!$L$7</f>
        <v>3202.2314703946572</v>
      </c>
      <c r="O2889" s="86">
        <f>L2889*'Age distribution'!$L$8</f>
        <v>3266.6631879927745</v>
      </c>
      <c r="P2889" s="86">
        <f>L2889*'Age distribution'!$L$9</f>
        <v>3207.4865901030421</v>
      </c>
      <c r="Q2889" s="86">
        <f>L2889*'Age distribution'!$L$10</f>
        <v>3096.9557412620561</v>
      </c>
      <c r="R2889" s="86">
        <f>L2889*'Age distribution'!$L$11</f>
        <v>2114.6631234275569</v>
      </c>
      <c r="S2889" s="86">
        <f t="shared" si="45"/>
        <v>15918.000000000002</v>
      </c>
      <c r="U2889" s="6"/>
      <c r="V2889" s="6"/>
      <c r="W2889" s="6"/>
      <c r="X2889" s="6"/>
      <c r="Y2889" s="6"/>
      <c r="Z2889" s="6"/>
      <c r="AA2889" s="6"/>
      <c r="AB2889" s="6"/>
      <c r="AC2889" s="6"/>
      <c r="AD2889" s="6"/>
      <c r="AE2889" s="6"/>
      <c r="AF2889" s="6"/>
    </row>
    <row r="2890" spans="1:32" ht="15" customHeight="1">
      <c r="A2890" s="89" t="s">
        <v>7313</v>
      </c>
      <c r="B2890" s="89" t="s">
        <v>7122</v>
      </c>
      <c r="C2890" s="89" t="s">
        <v>6680</v>
      </c>
      <c r="D2890" s="227" t="s">
        <v>556</v>
      </c>
      <c r="E2890" s="228"/>
      <c r="F2890" s="228"/>
      <c r="G2890" s="229" t="s">
        <v>555</v>
      </c>
      <c r="H2890" s="229"/>
      <c r="I2890" s="229"/>
      <c r="J2890" s="76" t="s">
        <v>555</v>
      </c>
      <c r="K2890" s="77">
        <v>33545</v>
      </c>
      <c r="L2890" s="165">
        <v>33906</v>
      </c>
      <c r="M2890" s="85">
        <f>L2890*'Age distribution'!$L$6</f>
        <v>2193.9424652918706</v>
      </c>
      <c r="N2890" s="85">
        <f>L2890*'Age distribution'!$L$7</f>
        <v>6820.8858044478729</v>
      </c>
      <c r="O2890" s="86">
        <f>L2890*'Age distribution'!$L$8</f>
        <v>6958.128034431651</v>
      </c>
      <c r="P2890" s="86">
        <f>L2890*'Age distribution'!$L$9</f>
        <v>6832.0794273171095</v>
      </c>
      <c r="Q2890" s="86">
        <f>L2890*'Age distribution'!$L$10</f>
        <v>6596.6441364010097</v>
      </c>
      <c r="R2890" s="86">
        <f>L2890*'Age distribution'!$L$11</f>
        <v>4504.320132110488</v>
      </c>
      <c r="S2890" s="86">
        <f t="shared" si="45"/>
        <v>33906</v>
      </c>
      <c r="U2890" s="6"/>
      <c r="V2890" s="6"/>
      <c r="W2890" s="6"/>
      <c r="X2890" s="6"/>
      <c r="Y2890" s="6"/>
      <c r="Z2890" s="6"/>
      <c r="AA2890" s="6"/>
      <c r="AB2890" s="6"/>
      <c r="AC2890" s="6"/>
      <c r="AD2890" s="6"/>
      <c r="AE2890" s="6"/>
      <c r="AF2890" s="6"/>
    </row>
    <row r="2891" spans="1:32" ht="15" customHeight="1">
      <c r="A2891" s="89" t="s">
        <v>7311</v>
      </c>
      <c r="B2891" s="89" t="s">
        <v>7122</v>
      </c>
      <c r="C2891" s="89" t="s">
        <v>6679</v>
      </c>
      <c r="D2891" s="227" t="s">
        <v>554</v>
      </c>
      <c r="E2891" s="228"/>
      <c r="F2891" s="228"/>
      <c r="G2891" s="229" t="s">
        <v>553</v>
      </c>
      <c r="H2891" s="229"/>
      <c r="I2891" s="229"/>
      <c r="J2891" s="76" t="s">
        <v>553</v>
      </c>
      <c r="K2891" s="77">
        <v>24048</v>
      </c>
      <c r="L2891" s="165">
        <v>24000</v>
      </c>
      <c r="M2891" s="85">
        <f>L2891*'Age distribution'!$L$6</f>
        <v>1552.9587437918037</v>
      </c>
      <c r="N2891" s="85">
        <f>L2891*'Age distribution'!$L$7</f>
        <v>4828.0911728528563</v>
      </c>
      <c r="O2891" s="86">
        <f>L2891*'Age distribution'!$L$8</f>
        <v>4925.2366196649446</v>
      </c>
      <c r="P2891" s="86">
        <f>L2891*'Age distribution'!$L$9</f>
        <v>4836.0144592582619</v>
      </c>
      <c r="Q2891" s="86">
        <f>L2891*'Age distribution'!$L$10</f>
        <v>4669.3641029205519</v>
      </c>
      <c r="R2891" s="86">
        <f>L2891*'Age distribution'!$L$11</f>
        <v>3188.3349015115818</v>
      </c>
      <c r="S2891" s="86">
        <f t="shared" si="45"/>
        <v>24000</v>
      </c>
      <c r="U2891" s="6"/>
      <c r="V2891" s="6"/>
      <c r="W2891" s="6"/>
      <c r="X2891" s="6"/>
      <c r="Y2891" s="6"/>
      <c r="Z2891" s="6"/>
      <c r="AA2891" s="6"/>
      <c r="AB2891" s="6"/>
      <c r="AC2891" s="6"/>
      <c r="AD2891" s="6"/>
      <c r="AE2891" s="6"/>
      <c r="AF2891" s="6"/>
    </row>
    <row r="2892" spans="1:32" ht="15" customHeight="1">
      <c r="A2892" s="89" t="s">
        <v>7309</v>
      </c>
      <c r="B2892" s="89" t="s">
        <v>7122</v>
      </c>
      <c r="C2892" s="89" t="s">
        <v>6678</v>
      </c>
      <c r="D2892" s="227" t="s">
        <v>552</v>
      </c>
      <c r="E2892" s="228"/>
      <c r="F2892" s="228"/>
      <c r="G2892" s="229" t="s">
        <v>551</v>
      </c>
      <c r="H2892" s="229"/>
      <c r="I2892" s="229"/>
      <c r="J2892" s="76" t="s">
        <v>551</v>
      </c>
      <c r="K2892" s="77">
        <v>18476</v>
      </c>
      <c r="L2892" s="165">
        <v>18377</v>
      </c>
      <c r="M2892" s="85">
        <f>L2892*'Age distribution'!$L$6</f>
        <v>1189.113451444249</v>
      </c>
      <c r="N2892" s="85">
        <f>L2892*'Age distribution'!$L$7</f>
        <v>3696.9096451465393</v>
      </c>
      <c r="O2892" s="86">
        <f>L2892*'Age distribution'!$L$8</f>
        <v>3771.2947233159457</v>
      </c>
      <c r="P2892" s="86">
        <f>L2892*'Age distribution'!$L$9</f>
        <v>3702.9765715745448</v>
      </c>
      <c r="Q2892" s="86">
        <f>L2892*'Age distribution'!$L$10</f>
        <v>3575.3710049737906</v>
      </c>
      <c r="R2892" s="86">
        <f>L2892*'Age distribution'!$L$11</f>
        <v>2441.3346035449308</v>
      </c>
      <c r="S2892" s="86">
        <f t="shared" si="45"/>
        <v>18377</v>
      </c>
      <c r="U2892" s="6"/>
      <c r="V2892" s="6"/>
      <c r="W2892" s="6"/>
      <c r="X2892" s="6"/>
      <c r="Y2892" s="6"/>
      <c r="Z2892" s="6"/>
      <c r="AA2892" s="6"/>
      <c r="AB2892" s="6"/>
      <c r="AC2892" s="6"/>
      <c r="AD2892" s="6"/>
      <c r="AE2892" s="6"/>
      <c r="AF2892" s="6"/>
    </row>
    <row r="2893" spans="1:32" ht="15" customHeight="1">
      <c r="A2893" s="89" t="s">
        <v>7307</v>
      </c>
      <c r="B2893" s="89" t="s">
        <v>7122</v>
      </c>
      <c r="C2893" s="89" t="s">
        <v>6677</v>
      </c>
      <c r="D2893" s="227" t="s">
        <v>550</v>
      </c>
      <c r="E2893" s="228"/>
      <c r="F2893" s="228"/>
      <c r="G2893" s="229" t="s">
        <v>549</v>
      </c>
      <c r="H2893" s="229"/>
      <c r="I2893" s="229"/>
      <c r="J2893" s="76" t="s">
        <v>549</v>
      </c>
      <c r="K2893" s="77">
        <v>63625</v>
      </c>
      <c r="L2893" s="165">
        <v>63210</v>
      </c>
      <c r="M2893" s="85">
        <f>L2893*'Age distribution'!$L$6</f>
        <v>4090.1050914616631</v>
      </c>
      <c r="N2893" s="85">
        <f>L2893*'Age distribution'!$L$7</f>
        <v>12715.985126501211</v>
      </c>
      <c r="O2893" s="86">
        <f>L2893*'Age distribution'!$L$8</f>
        <v>12971.841947042549</v>
      </c>
      <c r="P2893" s="86">
        <f>L2893*'Age distribution'!$L$9</f>
        <v>12736.853082071446</v>
      </c>
      <c r="Q2893" s="86">
        <f>L2893*'Age distribution'!$L$10</f>
        <v>12297.937706067003</v>
      </c>
      <c r="R2893" s="86">
        <f>L2893*'Age distribution'!$L$11</f>
        <v>8397.2770468561284</v>
      </c>
      <c r="S2893" s="86">
        <f t="shared" si="45"/>
        <v>63210</v>
      </c>
      <c r="U2893" s="6"/>
      <c r="V2893" s="6"/>
      <c r="W2893" s="6"/>
      <c r="X2893" s="6"/>
      <c r="Y2893" s="6"/>
      <c r="Z2893" s="6"/>
      <c r="AA2893" s="6"/>
      <c r="AB2893" s="6"/>
      <c r="AC2893" s="6"/>
      <c r="AD2893" s="6"/>
      <c r="AE2893" s="6"/>
      <c r="AF2893" s="6"/>
    </row>
    <row r="2894" spans="1:32" ht="15" customHeight="1">
      <c r="A2894" s="89" t="s">
        <v>7305</v>
      </c>
      <c r="B2894" s="89" t="s">
        <v>7122</v>
      </c>
      <c r="C2894" s="89" t="s">
        <v>6676</v>
      </c>
      <c r="D2894" s="227" t="s">
        <v>548</v>
      </c>
      <c r="E2894" s="228"/>
      <c r="F2894" s="228"/>
      <c r="G2894" s="229" t="s">
        <v>547</v>
      </c>
      <c r="H2894" s="229"/>
      <c r="I2894" s="229"/>
      <c r="J2894" s="76" t="s">
        <v>547</v>
      </c>
      <c r="K2894" s="77">
        <v>28078</v>
      </c>
      <c r="L2894" s="165">
        <v>28087</v>
      </c>
      <c r="M2894" s="85">
        <f>L2894*'Age distribution'!$L$6</f>
        <v>1817.4146765366829</v>
      </c>
      <c r="N2894" s="85">
        <f>L2894*'Age distribution'!$L$7</f>
        <v>5650.2748654965908</v>
      </c>
      <c r="O2894" s="86">
        <f>L2894*'Age distribution'!$L$8</f>
        <v>5763.9633723553879</v>
      </c>
      <c r="P2894" s="86">
        <f>L2894*'Age distribution'!$L$9</f>
        <v>5659.5474215494496</v>
      </c>
      <c r="Q2894" s="86">
        <f>L2894*'Age distribution'!$L$10</f>
        <v>5464.5178982803973</v>
      </c>
      <c r="R2894" s="86">
        <f>L2894*'Age distribution'!$L$11</f>
        <v>3731.2817657814917</v>
      </c>
      <c r="S2894" s="86">
        <f t="shared" si="45"/>
        <v>28087.000000000004</v>
      </c>
      <c r="U2894" s="6"/>
      <c r="V2894" s="6"/>
      <c r="W2894" s="6"/>
      <c r="X2894" s="6"/>
      <c r="Y2894" s="6"/>
      <c r="Z2894" s="6"/>
      <c r="AA2894" s="6"/>
      <c r="AB2894" s="6"/>
      <c r="AC2894" s="6"/>
      <c r="AD2894" s="6"/>
      <c r="AE2894" s="6"/>
      <c r="AF2894" s="6"/>
    </row>
    <row r="2895" spans="1:32" ht="15" customHeight="1">
      <c r="A2895" s="89" t="s">
        <v>7303</v>
      </c>
      <c r="B2895" s="89" t="s">
        <v>7122</v>
      </c>
      <c r="C2895" s="89" t="s">
        <v>6675</v>
      </c>
      <c r="D2895" s="227" t="s">
        <v>546</v>
      </c>
      <c r="E2895" s="228"/>
      <c r="F2895" s="228"/>
      <c r="G2895" s="229" t="s">
        <v>545</v>
      </c>
      <c r="H2895" s="229"/>
      <c r="I2895" s="229"/>
      <c r="J2895" s="76" t="s">
        <v>544</v>
      </c>
      <c r="K2895" s="77">
        <v>23366</v>
      </c>
      <c r="L2895" s="165">
        <v>23216</v>
      </c>
      <c r="M2895" s="85">
        <f>L2895*'Age distribution'!$L$6</f>
        <v>1502.2287581612716</v>
      </c>
      <c r="N2895" s="85">
        <f>L2895*'Age distribution'!$L$7</f>
        <v>4670.3735278729964</v>
      </c>
      <c r="O2895" s="86">
        <f>L2895*'Age distribution'!$L$8</f>
        <v>4764.3455567558904</v>
      </c>
      <c r="P2895" s="86">
        <f>L2895*'Age distribution'!$L$9</f>
        <v>4678.0379869224917</v>
      </c>
      <c r="Q2895" s="86">
        <f>L2895*'Age distribution'!$L$10</f>
        <v>4516.8315422251471</v>
      </c>
      <c r="R2895" s="86">
        <f>L2895*'Age distribution'!$L$11</f>
        <v>3084.1826280622035</v>
      </c>
      <c r="S2895" s="86">
        <f t="shared" si="45"/>
        <v>23216.000000000004</v>
      </c>
      <c r="U2895" s="6"/>
      <c r="V2895" s="6"/>
      <c r="W2895" s="6"/>
      <c r="X2895" s="6"/>
      <c r="Y2895" s="6"/>
      <c r="Z2895" s="6"/>
      <c r="AA2895" s="6"/>
      <c r="AB2895" s="6"/>
      <c r="AC2895" s="6"/>
      <c r="AD2895" s="6"/>
      <c r="AE2895" s="6"/>
      <c r="AF2895" s="6"/>
    </row>
    <row r="2896" spans="1:32" ht="15" customHeight="1">
      <c r="A2896" s="89" t="s">
        <v>7301</v>
      </c>
      <c r="B2896" s="89" t="s">
        <v>7122</v>
      </c>
      <c r="C2896" s="89" t="s">
        <v>6674</v>
      </c>
      <c r="D2896" s="227" t="s">
        <v>543</v>
      </c>
      <c r="E2896" s="228"/>
      <c r="F2896" s="228"/>
      <c r="G2896" s="229" t="s">
        <v>542</v>
      </c>
      <c r="H2896" s="229"/>
      <c r="I2896" s="229"/>
      <c r="J2896" s="76" t="s">
        <v>542</v>
      </c>
      <c r="K2896" s="77">
        <v>35602</v>
      </c>
      <c r="L2896" s="165">
        <v>36639</v>
      </c>
      <c r="M2896" s="85">
        <f>L2896*'Age distribution'!$L$6</f>
        <v>2370.7856422411623</v>
      </c>
      <c r="N2896" s="85">
        <f>L2896*'Age distribution'!$L$7</f>
        <v>7370.6846867564918</v>
      </c>
      <c r="O2896" s="86">
        <f>L2896*'Age distribution'!$L$8</f>
        <v>7518.9893544959968</v>
      </c>
      <c r="P2896" s="86">
        <f>L2896*'Age distribution'!$L$9</f>
        <v>7382.7805738651441</v>
      </c>
      <c r="Q2896" s="86">
        <f>L2896*'Age distribution'!$L$10</f>
        <v>7128.367973621087</v>
      </c>
      <c r="R2896" s="86">
        <f>L2896*'Age distribution'!$L$11</f>
        <v>4867.3917690201188</v>
      </c>
      <c r="S2896" s="86">
        <f t="shared" si="45"/>
        <v>36639</v>
      </c>
      <c r="U2896" s="6"/>
      <c r="V2896" s="6"/>
      <c r="W2896" s="6"/>
      <c r="X2896" s="6"/>
      <c r="Y2896" s="6"/>
      <c r="Z2896" s="6"/>
      <c r="AA2896" s="6"/>
      <c r="AB2896" s="6"/>
      <c r="AC2896" s="6"/>
      <c r="AD2896" s="6"/>
      <c r="AE2896" s="6"/>
      <c r="AF2896" s="6"/>
    </row>
    <row r="2897" spans="1:32" ht="15" customHeight="1">
      <c r="A2897" s="89" t="s">
        <v>7299</v>
      </c>
      <c r="B2897" s="89" t="s">
        <v>7122</v>
      </c>
      <c r="C2897" s="89" t="s">
        <v>6672</v>
      </c>
      <c r="D2897" s="227" t="s">
        <v>541</v>
      </c>
      <c r="E2897" s="228"/>
      <c r="F2897" s="228"/>
      <c r="G2897" s="229" t="s">
        <v>540</v>
      </c>
      <c r="H2897" s="229"/>
      <c r="I2897" s="229"/>
      <c r="J2897" s="76" t="s">
        <v>540</v>
      </c>
      <c r="K2897" s="77">
        <v>406392</v>
      </c>
      <c r="L2897" s="165">
        <v>419268</v>
      </c>
      <c r="M2897" s="85">
        <f>L2897*'Age distribution'!$L$6</f>
        <v>27129.412774670916</v>
      </c>
      <c r="N2897" s="85">
        <f>L2897*'Age distribution'!$L$7</f>
        <v>84344.338744152978</v>
      </c>
      <c r="O2897" s="86">
        <f>L2897*'Age distribution'!$L$8</f>
        <v>86041.421127236754</v>
      </c>
      <c r="P2897" s="86">
        <f>L2897*'Age distribution'!$L$9</f>
        <v>84482.754596012208</v>
      </c>
      <c r="Q2897" s="86">
        <f>L2897*'Age distribution'!$L$10</f>
        <v>81571.456195970575</v>
      </c>
      <c r="R2897" s="86">
        <f>L2897*'Age distribution'!$L$11</f>
        <v>55698.61656195658</v>
      </c>
      <c r="S2897" s="86">
        <f t="shared" si="45"/>
        <v>419268.00000000006</v>
      </c>
      <c r="U2897" s="6"/>
      <c r="V2897" s="6"/>
      <c r="W2897" s="6"/>
      <c r="X2897" s="6"/>
      <c r="Y2897" s="6"/>
      <c r="Z2897" s="6"/>
      <c r="AA2897" s="6"/>
      <c r="AB2897" s="6"/>
      <c r="AC2897" s="6"/>
      <c r="AD2897" s="6"/>
      <c r="AE2897" s="6"/>
      <c r="AF2897" s="6"/>
    </row>
    <row r="2898" spans="1:32" ht="15" customHeight="1">
      <c r="A2898" s="89" t="s">
        <v>7297</v>
      </c>
      <c r="B2898" s="89" t="s">
        <v>7122</v>
      </c>
      <c r="C2898" s="89" t="s">
        <v>7296</v>
      </c>
      <c r="D2898" s="227" t="s">
        <v>539</v>
      </c>
      <c r="E2898" s="228"/>
      <c r="F2898" s="228"/>
      <c r="G2898" s="229" t="s">
        <v>538</v>
      </c>
      <c r="H2898" s="229"/>
      <c r="I2898" s="229"/>
      <c r="J2898" s="76" t="s">
        <v>538</v>
      </c>
      <c r="K2898" s="77">
        <v>34835</v>
      </c>
      <c r="L2898" s="165">
        <v>34748</v>
      </c>
      <c r="M2898" s="85">
        <f>L2898*'Age distribution'!$L$6</f>
        <v>2248.4254345532331</v>
      </c>
      <c r="N2898" s="85">
        <f>L2898*'Age distribution'!$L$7</f>
        <v>6990.2713364287938</v>
      </c>
      <c r="O2898" s="86">
        <f>L2898*'Age distribution'!$L$8</f>
        <v>7130.9217525048962</v>
      </c>
      <c r="P2898" s="86">
        <f>L2898*'Age distribution'!$L$9</f>
        <v>7001.7429345960863</v>
      </c>
      <c r="Q2898" s="86">
        <f>L2898*'Age distribution'!$L$10</f>
        <v>6760.4609936784718</v>
      </c>
      <c r="R2898" s="86">
        <f>L2898*'Age distribution'!$L$11</f>
        <v>4616.1775482385192</v>
      </c>
      <c r="S2898" s="86">
        <f t="shared" si="45"/>
        <v>34748</v>
      </c>
      <c r="U2898" s="6"/>
      <c r="V2898" s="6"/>
      <c r="W2898" s="6"/>
      <c r="X2898" s="6"/>
      <c r="Y2898" s="6"/>
      <c r="Z2898" s="6"/>
      <c r="AA2898" s="6"/>
      <c r="AB2898" s="6"/>
      <c r="AC2898" s="6"/>
      <c r="AD2898" s="6"/>
      <c r="AE2898" s="6"/>
      <c r="AF2898" s="6"/>
    </row>
    <row r="2899" spans="1:32" ht="15" customHeight="1">
      <c r="A2899" s="89" t="s">
        <v>7294</v>
      </c>
      <c r="B2899" s="89" t="s">
        <v>7122</v>
      </c>
      <c r="C2899" s="89" t="s">
        <v>7293</v>
      </c>
      <c r="D2899" s="227" t="s">
        <v>537</v>
      </c>
      <c r="E2899" s="228"/>
      <c r="F2899" s="228"/>
      <c r="G2899" s="229" t="s">
        <v>536</v>
      </c>
      <c r="H2899" s="229"/>
      <c r="I2899" s="229"/>
      <c r="J2899" s="76" t="s">
        <v>535</v>
      </c>
      <c r="K2899" s="77">
        <v>7498</v>
      </c>
      <c r="L2899" s="165">
        <v>7485</v>
      </c>
      <c r="M2899" s="85">
        <f>L2899*'Age distribution'!$L$6</f>
        <v>484.32900822006877</v>
      </c>
      <c r="N2899" s="85">
        <f>L2899*'Age distribution'!$L$7</f>
        <v>1505.7609345334847</v>
      </c>
      <c r="O2899" s="86">
        <f>L2899*'Age distribution'!$L$8</f>
        <v>1536.0581707580047</v>
      </c>
      <c r="P2899" s="86">
        <f>L2899*'Age distribution'!$L$9</f>
        <v>1508.2320094811703</v>
      </c>
      <c r="Q2899" s="86">
        <f>L2899*'Age distribution'!$L$10</f>
        <v>1456.2579295983471</v>
      </c>
      <c r="R2899" s="86">
        <f>L2899*'Age distribution'!$L$11</f>
        <v>994.36194740892461</v>
      </c>
      <c r="S2899" s="86">
        <f t="shared" si="45"/>
        <v>7485</v>
      </c>
      <c r="U2899" s="6"/>
      <c r="V2899" s="6"/>
      <c r="W2899" s="6"/>
      <c r="X2899" s="6"/>
      <c r="Y2899" s="6"/>
      <c r="Z2899" s="6"/>
      <c r="AA2899" s="6"/>
      <c r="AB2899" s="6"/>
      <c r="AC2899" s="6"/>
      <c r="AD2899" s="6"/>
      <c r="AE2899" s="6"/>
      <c r="AF2899" s="6"/>
    </row>
    <row r="2900" spans="1:32" ht="15" customHeight="1">
      <c r="A2900" s="89" t="s">
        <v>7291</v>
      </c>
      <c r="B2900" s="89" t="s">
        <v>7122</v>
      </c>
      <c r="C2900" s="89" t="s">
        <v>7290</v>
      </c>
      <c r="D2900" s="227" t="s">
        <v>534</v>
      </c>
      <c r="E2900" s="228"/>
      <c r="F2900" s="228"/>
      <c r="G2900" s="229" t="s">
        <v>533</v>
      </c>
      <c r="H2900" s="229"/>
      <c r="I2900" s="229"/>
      <c r="J2900" s="76" t="s">
        <v>533</v>
      </c>
      <c r="K2900" s="77">
        <v>9262</v>
      </c>
      <c r="L2900" s="165">
        <v>9185</v>
      </c>
      <c r="M2900" s="85">
        <f>L2900*'Age distribution'!$L$6</f>
        <v>594.33025257198824</v>
      </c>
      <c r="N2900" s="85">
        <f>L2900*'Age distribution'!$L$7</f>
        <v>1847.7507259438953</v>
      </c>
      <c r="O2900" s="86">
        <f>L2900*'Age distribution'!$L$8</f>
        <v>1884.9290979842715</v>
      </c>
      <c r="P2900" s="86">
        <f>L2900*'Age distribution'!$L$9</f>
        <v>1850.7830336786305</v>
      </c>
      <c r="Q2900" s="86">
        <f>L2900*'Age distribution'!$L$10</f>
        <v>1787.0045535552194</v>
      </c>
      <c r="R2900" s="86">
        <f>L2900*'Age distribution'!$L$11</f>
        <v>1220.202336265995</v>
      </c>
      <c r="S2900" s="86">
        <f t="shared" si="45"/>
        <v>9185</v>
      </c>
      <c r="U2900" s="6"/>
      <c r="V2900" s="6"/>
      <c r="W2900" s="6"/>
      <c r="X2900" s="6"/>
      <c r="Y2900" s="6"/>
      <c r="Z2900" s="6"/>
      <c r="AA2900" s="6"/>
      <c r="AB2900" s="6"/>
      <c r="AC2900" s="6"/>
      <c r="AD2900" s="6"/>
      <c r="AE2900" s="6"/>
      <c r="AF2900" s="6"/>
    </row>
    <row r="2901" spans="1:32" ht="15" customHeight="1">
      <c r="A2901" s="89" t="s">
        <v>7289</v>
      </c>
      <c r="B2901" s="89" t="s">
        <v>7122</v>
      </c>
      <c r="C2901" s="89" t="s">
        <v>7288</v>
      </c>
      <c r="D2901" s="227" t="s">
        <v>532</v>
      </c>
      <c r="E2901" s="228"/>
      <c r="F2901" s="228"/>
      <c r="G2901" s="229" t="s">
        <v>531</v>
      </c>
      <c r="H2901" s="229"/>
      <c r="I2901" s="229"/>
      <c r="J2901" s="76" t="s">
        <v>531</v>
      </c>
      <c r="K2901" s="77">
        <v>92483</v>
      </c>
      <c r="L2901" s="165">
        <v>92964</v>
      </c>
      <c r="M2901" s="85">
        <f>L2901*'Age distribution'!$L$6</f>
        <v>6015.3856940775522</v>
      </c>
      <c r="N2901" s="85">
        <f>L2901*'Age distribution'!$L$7</f>
        <v>18701.61115804554</v>
      </c>
      <c r="O2901" s="86">
        <f>L2901*'Age distribution'!$L$8</f>
        <v>19077.904046272164</v>
      </c>
      <c r="P2901" s="86">
        <f>L2901*'Age distribution'!$L$9</f>
        <v>18732.302007936876</v>
      </c>
      <c r="Q2901" s="86">
        <f>L2901*'Age distribution'!$L$10</f>
        <v>18086.781852662756</v>
      </c>
      <c r="R2901" s="86">
        <f>L2901*'Age distribution'!$L$11</f>
        <v>12350.015241005112</v>
      </c>
      <c r="S2901" s="86">
        <f t="shared" si="45"/>
        <v>92963.999999999985</v>
      </c>
      <c r="U2901" s="6"/>
      <c r="V2901" s="6"/>
      <c r="W2901" s="6"/>
      <c r="X2901" s="6"/>
      <c r="Y2901" s="6"/>
      <c r="Z2901" s="6"/>
      <c r="AA2901" s="6"/>
      <c r="AB2901" s="6"/>
      <c r="AC2901" s="6"/>
      <c r="AD2901" s="6"/>
      <c r="AE2901" s="6"/>
      <c r="AF2901" s="6"/>
    </row>
    <row r="2902" spans="1:32" ht="15" customHeight="1">
      <c r="A2902" s="89" t="s">
        <v>7287</v>
      </c>
      <c r="B2902" s="89" t="s">
        <v>7122</v>
      </c>
      <c r="C2902" s="89" t="s">
        <v>7286</v>
      </c>
      <c r="D2902" s="227" t="s">
        <v>530</v>
      </c>
      <c r="E2902" s="228"/>
      <c r="F2902" s="228"/>
      <c r="G2902" s="229" t="s">
        <v>529</v>
      </c>
      <c r="H2902" s="229"/>
      <c r="I2902" s="229"/>
      <c r="J2902" s="76" t="s">
        <v>529</v>
      </c>
      <c r="K2902" s="77">
        <v>22276</v>
      </c>
      <c r="L2902" s="165">
        <v>22511</v>
      </c>
      <c r="M2902" s="85">
        <f>L2902*'Age distribution'!$L$6</f>
        <v>1456.6105950623873</v>
      </c>
      <c r="N2902" s="85">
        <f>L2902*'Age distribution'!$L$7</f>
        <v>4528.5483496704437</v>
      </c>
      <c r="O2902" s="86">
        <f>L2902*'Age distribution'!$L$8</f>
        <v>4619.6667310532321</v>
      </c>
      <c r="P2902" s="86">
        <f>L2902*'Age distribution'!$L$9</f>
        <v>4535.9800621817803</v>
      </c>
      <c r="Q2902" s="86">
        <f>L2902*'Age distribution'!$L$10</f>
        <v>4379.6689717018562</v>
      </c>
      <c r="R2902" s="86">
        <f>L2902*'Age distribution'!$L$11</f>
        <v>2990.5252903303008</v>
      </c>
      <c r="S2902" s="86">
        <f t="shared" si="45"/>
        <v>22511</v>
      </c>
      <c r="U2902" s="6"/>
      <c r="V2902" s="6"/>
      <c r="W2902" s="6"/>
      <c r="X2902" s="6"/>
      <c r="Y2902" s="6"/>
      <c r="Z2902" s="6"/>
      <c r="AA2902" s="6"/>
      <c r="AB2902" s="6"/>
      <c r="AC2902" s="6"/>
      <c r="AD2902" s="6"/>
      <c r="AE2902" s="6"/>
      <c r="AF2902" s="6"/>
    </row>
    <row r="2903" spans="1:32" ht="15" customHeight="1">
      <c r="A2903" s="89" t="s">
        <v>7284</v>
      </c>
      <c r="B2903" s="89" t="s">
        <v>7122</v>
      </c>
      <c r="C2903" s="89" t="s">
        <v>7283</v>
      </c>
      <c r="D2903" s="227" t="s">
        <v>528</v>
      </c>
      <c r="E2903" s="228"/>
      <c r="F2903" s="228"/>
      <c r="G2903" s="229" t="s">
        <v>527</v>
      </c>
      <c r="H2903" s="229"/>
      <c r="I2903" s="229"/>
      <c r="J2903" s="76" t="s">
        <v>527</v>
      </c>
      <c r="K2903" s="77">
        <v>76351</v>
      </c>
      <c r="L2903" s="165">
        <v>77114</v>
      </c>
      <c r="M2903" s="85">
        <f>L2903*'Age distribution'!$L$6</f>
        <v>4989.7858570317148</v>
      </c>
      <c r="N2903" s="85">
        <f>L2903*'Age distribution'!$L$7</f>
        <v>15513.059279307299</v>
      </c>
      <c r="O2903" s="86">
        <f>L2903*'Age distribution'!$L$8</f>
        <v>15825.19569536844</v>
      </c>
      <c r="P2903" s="86">
        <f>L2903*'Age distribution'!$L$9</f>
        <v>15538.517458801733</v>
      </c>
      <c r="Q2903" s="86">
        <f>L2903*'Age distribution'!$L$10</f>
        <v>15003.055976358975</v>
      </c>
      <c r="R2903" s="86">
        <f>L2903*'Age distribution'!$L$11</f>
        <v>10244.38573313184</v>
      </c>
      <c r="S2903" s="86">
        <f t="shared" si="45"/>
        <v>77114</v>
      </c>
      <c r="U2903" s="6"/>
      <c r="V2903" s="6"/>
      <c r="W2903" s="6"/>
      <c r="X2903" s="6"/>
      <c r="Y2903" s="6"/>
      <c r="Z2903" s="6"/>
      <c r="AA2903" s="6"/>
      <c r="AB2903" s="6"/>
      <c r="AC2903" s="6"/>
      <c r="AD2903" s="6"/>
      <c r="AE2903" s="6"/>
      <c r="AF2903" s="6"/>
    </row>
    <row r="2904" spans="1:32" ht="15" customHeight="1">
      <c r="A2904" s="89" t="s">
        <v>7281</v>
      </c>
      <c r="B2904" s="89" t="s">
        <v>7122</v>
      </c>
      <c r="C2904" s="89" t="s">
        <v>7280</v>
      </c>
      <c r="D2904" s="227" t="s">
        <v>526</v>
      </c>
      <c r="E2904" s="228"/>
      <c r="F2904" s="228"/>
      <c r="G2904" s="229" t="s">
        <v>525</v>
      </c>
      <c r="H2904" s="229"/>
      <c r="I2904" s="229"/>
      <c r="J2904" s="76" t="s">
        <v>524</v>
      </c>
      <c r="K2904" s="77">
        <v>28842</v>
      </c>
      <c r="L2904" s="165">
        <v>28674</v>
      </c>
      <c r="M2904" s="85">
        <f>L2904*'Age distribution'!$L$6</f>
        <v>1855.3974591452575</v>
      </c>
      <c r="N2904" s="85">
        <f>L2904*'Age distribution'!$L$7</f>
        <v>5768.3619287659503</v>
      </c>
      <c r="O2904" s="86">
        <f>L2904*'Age distribution'!$L$8</f>
        <v>5884.4264513446933</v>
      </c>
      <c r="P2904" s="86">
        <f>L2904*'Age distribution'!$L$9</f>
        <v>5777.8282751988081</v>
      </c>
      <c r="Q2904" s="86">
        <f>L2904*'Age distribution'!$L$10</f>
        <v>5578.722761964329</v>
      </c>
      <c r="R2904" s="86">
        <f>L2904*'Age distribution'!$L$11</f>
        <v>3809.2631235809627</v>
      </c>
      <c r="S2904" s="86">
        <f t="shared" si="45"/>
        <v>28674.000000000004</v>
      </c>
      <c r="U2904" s="6"/>
      <c r="V2904" s="6"/>
      <c r="W2904" s="6"/>
      <c r="X2904" s="6"/>
      <c r="Y2904" s="6"/>
      <c r="Z2904" s="6"/>
      <c r="AA2904" s="6"/>
      <c r="AB2904" s="6"/>
      <c r="AC2904" s="6"/>
      <c r="AD2904" s="6"/>
      <c r="AE2904" s="6"/>
      <c r="AF2904" s="6"/>
    </row>
    <row r="2905" spans="1:32" ht="15" customHeight="1">
      <c r="A2905" s="89" t="s">
        <v>7278</v>
      </c>
      <c r="B2905" s="89" t="s">
        <v>7122</v>
      </c>
      <c r="C2905" s="89" t="s">
        <v>7277</v>
      </c>
      <c r="D2905" s="227" t="s">
        <v>523</v>
      </c>
      <c r="E2905" s="228"/>
      <c r="F2905" s="228"/>
      <c r="G2905" s="229" t="s">
        <v>522</v>
      </c>
      <c r="H2905" s="229"/>
      <c r="I2905" s="229"/>
      <c r="J2905" s="76" t="s">
        <v>522</v>
      </c>
      <c r="K2905" s="77">
        <v>23133</v>
      </c>
      <c r="L2905" s="165">
        <v>22943</v>
      </c>
      <c r="M2905" s="85">
        <f>L2905*'Age distribution'!$L$6</f>
        <v>1484.5638524506398</v>
      </c>
      <c r="N2905" s="85">
        <f>L2905*'Age distribution'!$L$7</f>
        <v>4615.4539907817953</v>
      </c>
      <c r="O2905" s="86">
        <f>L2905*'Age distribution'!$L$8</f>
        <v>4708.3209902072012</v>
      </c>
      <c r="P2905" s="86">
        <f>L2905*'Age distribution'!$L$9</f>
        <v>4623.0283224484292</v>
      </c>
      <c r="Q2905" s="86">
        <f>L2905*'Age distribution'!$L$10</f>
        <v>4463.7175255544262</v>
      </c>
      <c r="R2905" s="86">
        <f>L2905*'Age distribution'!$L$11</f>
        <v>3047.9153185575096</v>
      </c>
      <c r="S2905" s="86">
        <f t="shared" si="45"/>
        <v>22943.000000000004</v>
      </c>
      <c r="U2905" s="6"/>
      <c r="V2905" s="6"/>
      <c r="W2905" s="6"/>
      <c r="X2905" s="6"/>
      <c r="Y2905" s="6"/>
      <c r="Z2905" s="6"/>
      <c r="AA2905" s="6"/>
      <c r="AB2905" s="6"/>
      <c r="AC2905" s="6"/>
      <c r="AD2905" s="6"/>
      <c r="AE2905" s="6"/>
      <c r="AF2905" s="6"/>
    </row>
    <row r="2906" spans="1:32" ht="15" customHeight="1">
      <c r="A2906" s="89" t="s">
        <v>7275</v>
      </c>
      <c r="B2906" s="89" t="s">
        <v>7122</v>
      </c>
      <c r="C2906" s="89" t="s">
        <v>7274</v>
      </c>
      <c r="D2906" s="227" t="s">
        <v>521</v>
      </c>
      <c r="E2906" s="228"/>
      <c r="F2906" s="228"/>
      <c r="G2906" s="229" t="s">
        <v>520</v>
      </c>
      <c r="H2906" s="229"/>
      <c r="I2906" s="229"/>
      <c r="J2906" s="76" t="s">
        <v>520</v>
      </c>
      <c r="K2906" s="77">
        <v>42049</v>
      </c>
      <c r="L2906" s="165">
        <v>42261</v>
      </c>
      <c r="M2906" s="85">
        <f>L2906*'Age distribution'!$L$6</f>
        <v>2734.5662279743924</v>
      </c>
      <c r="N2906" s="85">
        <f>L2906*'Age distribution'!$L$7</f>
        <v>8501.6650439972746</v>
      </c>
      <c r="O2906" s="86">
        <f>L2906*'Age distribution'!$L$8</f>
        <v>8672.7260326525102</v>
      </c>
      <c r="P2906" s="86">
        <f>L2906*'Age distribution'!$L$9</f>
        <v>8515.6169609463923</v>
      </c>
      <c r="Q2906" s="86">
        <f>L2906*'Age distribution'!$L$10</f>
        <v>8222.1665147302265</v>
      </c>
      <c r="R2906" s="86">
        <f>L2906*'Age distribution'!$L$11</f>
        <v>5614.2592196992073</v>
      </c>
      <c r="S2906" s="86">
        <f t="shared" si="45"/>
        <v>42261</v>
      </c>
      <c r="U2906" s="6"/>
      <c r="V2906" s="6"/>
      <c r="W2906" s="6"/>
      <c r="X2906" s="6"/>
      <c r="Y2906" s="6"/>
      <c r="Z2906" s="6"/>
      <c r="AA2906" s="6"/>
      <c r="AB2906" s="6"/>
      <c r="AC2906" s="6"/>
      <c r="AD2906" s="6"/>
      <c r="AE2906" s="6"/>
      <c r="AF2906" s="6"/>
    </row>
    <row r="2907" spans="1:32" ht="15" customHeight="1">
      <c r="A2907" s="89" t="s">
        <v>7272</v>
      </c>
      <c r="B2907" s="89" t="s">
        <v>7122</v>
      </c>
      <c r="C2907" s="89" t="s">
        <v>7271</v>
      </c>
      <c r="D2907" s="227" t="s">
        <v>519</v>
      </c>
      <c r="E2907" s="228"/>
      <c r="F2907" s="228"/>
      <c r="G2907" s="229" t="s">
        <v>518</v>
      </c>
      <c r="H2907" s="229"/>
      <c r="I2907" s="229"/>
      <c r="J2907" s="76" t="s">
        <v>518</v>
      </c>
      <c r="K2907" s="77">
        <v>32196</v>
      </c>
      <c r="L2907" s="165">
        <v>31981</v>
      </c>
      <c r="M2907" s="85">
        <f>L2907*'Age distribution'!$L$6</f>
        <v>2069.3822327169032</v>
      </c>
      <c r="N2907" s="85">
        <f>L2907*'Age distribution'!$L$7</f>
        <v>6433.6326582919673</v>
      </c>
      <c r="O2907" s="86">
        <f>L2907*'Age distribution'!$L$8</f>
        <v>6563.0830138960255</v>
      </c>
      <c r="P2907" s="86">
        <f>L2907*'Age distribution'!$L$9</f>
        <v>6444.1907675641032</v>
      </c>
      <c r="Q2907" s="86">
        <f>L2907*'Age distribution'!$L$10</f>
        <v>6222.1222239792569</v>
      </c>
      <c r="R2907" s="86">
        <f>L2907*'Age distribution'!$L$11</f>
        <v>4248.5891035517461</v>
      </c>
      <c r="S2907" s="86">
        <f t="shared" si="45"/>
        <v>31980.999999999996</v>
      </c>
      <c r="U2907" s="6"/>
      <c r="V2907" s="6"/>
      <c r="W2907" s="6"/>
      <c r="X2907" s="6"/>
      <c r="Y2907" s="6"/>
      <c r="Z2907" s="6"/>
      <c r="AA2907" s="6"/>
      <c r="AB2907" s="6"/>
      <c r="AC2907" s="6"/>
      <c r="AD2907" s="6"/>
      <c r="AE2907" s="6"/>
      <c r="AF2907" s="6"/>
    </row>
    <row r="2908" spans="1:32" ht="15" customHeight="1">
      <c r="A2908" s="89" t="s">
        <v>7269</v>
      </c>
      <c r="B2908" s="89" t="s">
        <v>7122</v>
      </c>
      <c r="C2908" s="89" t="s">
        <v>7268</v>
      </c>
      <c r="D2908" s="227" t="s">
        <v>517</v>
      </c>
      <c r="E2908" s="228"/>
      <c r="F2908" s="228"/>
      <c r="G2908" s="229" t="s">
        <v>516</v>
      </c>
      <c r="H2908" s="229"/>
      <c r="I2908" s="229"/>
      <c r="J2908" s="76" t="s">
        <v>516</v>
      </c>
      <c r="K2908" s="77">
        <v>18564</v>
      </c>
      <c r="L2908" s="165">
        <v>18543</v>
      </c>
      <c r="M2908" s="85">
        <f>L2908*'Age distribution'!$L$6</f>
        <v>1199.8547494221423</v>
      </c>
      <c r="N2908" s="85">
        <f>L2908*'Age distribution'!$L$7</f>
        <v>3730.3039424254384</v>
      </c>
      <c r="O2908" s="86">
        <f>L2908*'Age distribution'!$L$8</f>
        <v>3805.360943268628</v>
      </c>
      <c r="P2908" s="86">
        <f>L2908*'Age distribution'!$L$9</f>
        <v>3736.4256715844144</v>
      </c>
      <c r="Q2908" s="86">
        <f>L2908*'Age distribution'!$L$10</f>
        <v>3607.6674400189913</v>
      </c>
      <c r="R2908" s="86">
        <f>L2908*'Age distribution'!$L$11</f>
        <v>2463.3872532803862</v>
      </c>
      <c r="S2908" s="86">
        <f t="shared" si="45"/>
        <v>18543</v>
      </c>
      <c r="U2908" s="6"/>
      <c r="V2908" s="6"/>
      <c r="W2908" s="6"/>
      <c r="X2908" s="6"/>
      <c r="Y2908" s="6"/>
      <c r="Z2908" s="6"/>
      <c r="AA2908" s="6"/>
      <c r="AB2908" s="6"/>
      <c r="AC2908" s="6"/>
      <c r="AD2908" s="6"/>
      <c r="AE2908" s="6"/>
      <c r="AF2908" s="6"/>
    </row>
    <row r="2909" spans="1:32" ht="15" customHeight="1">
      <c r="A2909" s="89" t="s">
        <v>7266</v>
      </c>
      <c r="B2909" s="89" t="s">
        <v>7122</v>
      </c>
      <c r="C2909" s="89" t="s">
        <v>7265</v>
      </c>
      <c r="D2909" s="227" t="s">
        <v>515</v>
      </c>
      <c r="E2909" s="228"/>
      <c r="F2909" s="228"/>
      <c r="G2909" s="229" t="s">
        <v>514</v>
      </c>
      <c r="H2909" s="229"/>
      <c r="I2909" s="229"/>
      <c r="J2909" s="76" t="s">
        <v>514</v>
      </c>
      <c r="K2909" s="77">
        <v>122891</v>
      </c>
      <c r="L2909" s="165">
        <v>124544</v>
      </c>
      <c r="M2909" s="85">
        <f>L2909*'Age distribution'!$L$6</f>
        <v>8058.8205744502666</v>
      </c>
      <c r="N2909" s="85">
        <f>L2909*'Age distribution'!$L$7</f>
        <v>25054.574459657757</v>
      </c>
      <c r="O2909" s="86">
        <f>L2909*'Age distribution'!$L$8</f>
        <v>25558.694564981288</v>
      </c>
      <c r="P2909" s="86">
        <f>L2909*'Age distribution'!$L$9</f>
        <v>25095.691033910873</v>
      </c>
      <c r="Q2909" s="86">
        <f>L2909*'Age distribution'!$L$10</f>
        <v>24230.886784755716</v>
      </c>
      <c r="R2909" s="86">
        <f>L2909*'Age distribution'!$L$11</f>
        <v>16545.332582244104</v>
      </c>
      <c r="S2909" s="86">
        <f t="shared" si="45"/>
        <v>124544</v>
      </c>
      <c r="U2909" s="6"/>
      <c r="V2909" s="6"/>
      <c r="W2909" s="6"/>
      <c r="X2909" s="6"/>
      <c r="Y2909" s="6"/>
      <c r="Z2909" s="6"/>
      <c r="AA2909" s="6"/>
      <c r="AB2909" s="6"/>
      <c r="AC2909" s="6"/>
      <c r="AD2909" s="6"/>
      <c r="AE2909" s="6"/>
      <c r="AF2909" s="6"/>
    </row>
    <row r="2910" spans="1:32" ht="15" customHeight="1">
      <c r="A2910" s="89" t="s">
        <v>7263</v>
      </c>
      <c r="B2910" s="89" t="s">
        <v>7122</v>
      </c>
      <c r="C2910" s="89" t="s">
        <v>7262</v>
      </c>
      <c r="D2910" s="227" t="s">
        <v>513</v>
      </c>
      <c r="E2910" s="228"/>
      <c r="F2910" s="228"/>
      <c r="G2910" s="229" t="s">
        <v>512</v>
      </c>
      <c r="H2910" s="229"/>
      <c r="I2910" s="229"/>
      <c r="J2910" s="76" t="s">
        <v>512</v>
      </c>
      <c r="K2910" s="77">
        <v>129788</v>
      </c>
      <c r="L2910" s="165">
        <v>132148</v>
      </c>
      <c r="M2910" s="85">
        <f>L2910*'Age distribution'!$L$6</f>
        <v>8550.8496697749706</v>
      </c>
      <c r="N2910" s="85">
        <f>L2910*'Age distribution'!$L$7</f>
        <v>26584.274679589969</v>
      </c>
      <c r="O2910" s="86">
        <f>L2910*'Age distribution'!$L$8</f>
        <v>27119.173700645129</v>
      </c>
      <c r="P2910" s="86">
        <f>L2910*'Age distribution'!$L$9</f>
        <v>26627.901615085866</v>
      </c>
      <c r="Q2910" s="86">
        <f>L2910*'Age distribution'!$L$10</f>
        <v>25710.296978031045</v>
      </c>
      <c r="R2910" s="86">
        <f>L2910*'Age distribution'!$L$11</f>
        <v>17555.503356873021</v>
      </c>
      <c r="S2910" s="86">
        <f t="shared" si="45"/>
        <v>132148</v>
      </c>
      <c r="U2910" s="6"/>
      <c r="V2910" s="6"/>
      <c r="W2910" s="6"/>
      <c r="X2910" s="6"/>
      <c r="Y2910" s="6"/>
      <c r="Z2910" s="6"/>
      <c r="AA2910" s="6"/>
      <c r="AB2910" s="6"/>
      <c r="AC2910" s="6"/>
      <c r="AD2910" s="6"/>
      <c r="AE2910" s="6"/>
      <c r="AF2910" s="6"/>
    </row>
    <row r="2911" spans="1:32" ht="15" customHeight="1">
      <c r="A2911" s="89" t="s">
        <v>7260</v>
      </c>
      <c r="B2911" s="89" t="s">
        <v>7122</v>
      </c>
      <c r="C2911" s="89" t="s">
        <v>7259</v>
      </c>
      <c r="D2911" s="227" t="s">
        <v>511</v>
      </c>
      <c r="E2911" s="228"/>
      <c r="F2911" s="228"/>
      <c r="G2911" s="229" t="s">
        <v>510</v>
      </c>
      <c r="H2911" s="229"/>
      <c r="I2911" s="229"/>
      <c r="J2911" s="76" t="s">
        <v>510</v>
      </c>
      <c r="K2911" s="77">
        <v>7052</v>
      </c>
      <c r="L2911" s="165">
        <v>6936</v>
      </c>
      <c r="M2911" s="85">
        <f>L2911*'Age distribution'!$L$6</f>
        <v>448.80507695583128</v>
      </c>
      <c r="N2911" s="85">
        <f>L2911*'Age distribution'!$L$7</f>
        <v>1395.3183489544756</v>
      </c>
      <c r="O2911" s="86">
        <f>L2911*'Age distribution'!$L$8</f>
        <v>1423.3933830831691</v>
      </c>
      <c r="P2911" s="86">
        <f>L2911*'Age distribution'!$L$9</f>
        <v>1397.6081787256376</v>
      </c>
      <c r="Q2911" s="86">
        <f>L2911*'Age distribution'!$L$10</f>
        <v>1349.4462257440393</v>
      </c>
      <c r="R2911" s="86">
        <f>L2911*'Age distribution'!$L$11</f>
        <v>921.42878653684727</v>
      </c>
      <c r="S2911" s="86">
        <f t="shared" si="45"/>
        <v>6935.9999999999991</v>
      </c>
      <c r="U2911" s="6"/>
      <c r="V2911" s="6"/>
      <c r="W2911" s="6"/>
      <c r="X2911" s="6"/>
      <c r="Y2911" s="6"/>
      <c r="Z2911" s="6"/>
      <c r="AA2911" s="6"/>
      <c r="AB2911" s="6"/>
      <c r="AC2911" s="6"/>
      <c r="AD2911" s="6"/>
      <c r="AE2911" s="6"/>
      <c r="AF2911" s="6"/>
    </row>
    <row r="2912" spans="1:32" ht="15" customHeight="1">
      <c r="A2912" s="89" t="s">
        <v>7257</v>
      </c>
      <c r="B2912" s="89" t="s">
        <v>7122</v>
      </c>
      <c r="C2912" s="89" t="s">
        <v>7256</v>
      </c>
      <c r="D2912" s="227" t="s">
        <v>509</v>
      </c>
      <c r="E2912" s="228"/>
      <c r="F2912" s="228"/>
      <c r="G2912" s="229" t="s">
        <v>508</v>
      </c>
      <c r="H2912" s="229"/>
      <c r="I2912" s="229"/>
      <c r="J2912" s="76" t="s">
        <v>508</v>
      </c>
      <c r="K2912" s="77">
        <v>12002</v>
      </c>
      <c r="L2912" s="165">
        <v>12100</v>
      </c>
      <c r="M2912" s="85">
        <f>L2912*'Age distribution'!$L$6</f>
        <v>782.95003332836768</v>
      </c>
      <c r="N2912" s="85">
        <f>L2912*'Age distribution'!$L$7</f>
        <v>2434.1626329799819</v>
      </c>
      <c r="O2912" s="86">
        <f>L2912*'Age distribution'!$L$8</f>
        <v>2483.1401290810763</v>
      </c>
      <c r="P2912" s="86">
        <f>L2912*'Age distribution'!$L$9</f>
        <v>2438.1572898760401</v>
      </c>
      <c r="Q2912" s="86">
        <f>L2912*'Age distribution'!$L$10</f>
        <v>2354.1377352224449</v>
      </c>
      <c r="R2912" s="86">
        <f>L2912*'Age distribution'!$L$11</f>
        <v>1607.4521795120893</v>
      </c>
      <c r="S2912" s="86">
        <f t="shared" si="45"/>
        <v>12100</v>
      </c>
      <c r="U2912" s="6"/>
      <c r="V2912" s="6"/>
      <c r="W2912" s="6"/>
      <c r="X2912" s="6"/>
      <c r="Y2912" s="6"/>
      <c r="Z2912" s="6"/>
      <c r="AA2912" s="6"/>
      <c r="AB2912" s="6"/>
      <c r="AC2912" s="6"/>
      <c r="AD2912" s="6"/>
      <c r="AE2912" s="6"/>
      <c r="AF2912" s="6"/>
    </row>
    <row r="2913" spans="1:32" ht="15" customHeight="1">
      <c r="A2913" s="89" t="s">
        <v>7254</v>
      </c>
      <c r="B2913" s="89" t="s">
        <v>7122</v>
      </c>
      <c r="C2913" s="89" t="s">
        <v>7253</v>
      </c>
      <c r="D2913" s="227" t="s">
        <v>507</v>
      </c>
      <c r="E2913" s="228"/>
      <c r="F2913" s="228"/>
      <c r="G2913" s="229" t="s">
        <v>506</v>
      </c>
      <c r="H2913" s="229"/>
      <c r="I2913" s="229"/>
      <c r="J2913" s="76" t="s">
        <v>506</v>
      </c>
      <c r="K2913" s="77">
        <v>45153</v>
      </c>
      <c r="L2913" s="165">
        <v>44706</v>
      </c>
      <c r="M2913" s="85">
        <f>L2913*'Age distribution'!$L$6</f>
        <v>2892.7738999981825</v>
      </c>
      <c r="N2913" s="85">
        <f>L2913*'Age distribution'!$L$7</f>
        <v>8993.5268322316588</v>
      </c>
      <c r="O2913" s="86">
        <f>L2913*'Age distribution'!$L$8</f>
        <v>9174.4845132808769</v>
      </c>
      <c r="P2913" s="86">
        <f>L2913*'Age distribution'!$L$9</f>
        <v>9008.2859339833267</v>
      </c>
      <c r="Q2913" s="86">
        <f>L2913*'Age distribution'!$L$10</f>
        <v>8697.8579827152571</v>
      </c>
      <c r="R2913" s="86">
        <f>L2913*'Age distribution'!$L$11</f>
        <v>5939.0708377906994</v>
      </c>
      <c r="S2913" s="86">
        <f t="shared" si="45"/>
        <v>44706</v>
      </c>
      <c r="U2913" s="6"/>
      <c r="V2913" s="6"/>
      <c r="W2913" s="6"/>
      <c r="X2913" s="6"/>
      <c r="Y2913" s="6"/>
      <c r="Z2913" s="6"/>
      <c r="AA2913" s="6"/>
      <c r="AB2913" s="6"/>
      <c r="AC2913" s="6"/>
      <c r="AD2913" s="6"/>
      <c r="AE2913" s="6"/>
      <c r="AF2913" s="6"/>
    </row>
    <row r="2914" spans="1:32" ht="15" customHeight="1">
      <c r="A2914" s="89" t="s">
        <v>7251</v>
      </c>
      <c r="B2914" s="89" t="s">
        <v>7122</v>
      </c>
      <c r="C2914" s="89" t="s">
        <v>7250</v>
      </c>
      <c r="D2914" s="227" t="s">
        <v>505</v>
      </c>
      <c r="E2914" s="228"/>
      <c r="F2914" s="228"/>
      <c r="G2914" s="229" t="s">
        <v>504</v>
      </c>
      <c r="H2914" s="229"/>
      <c r="I2914" s="229"/>
      <c r="J2914" s="76" t="s">
        <v>503</v>
      </c>
      <c r="K2914" s="77">
        <v>37516</v>
      </c>
      <c r="L2914" s="165">
        <v>37687</v>
      </c>
      <c r="M2914" s="85">
        <f>L2914*'Age distribution'!$L$6</f>
        <v>2438.5981740534044</v>
      </c>
      <c r="N2914" s="85">
        <f>L2914*'Age distribution'!$L$7</f>
        <v>7581.5113346377339</v>
      </c>
      <c r="O2914" s="86">
        <f>L2914*'Age distribution'!$L$8</f>
        <v>7734.058020221366</v>
      </c>
      <c r="P2914" s="86">
        <f>L2914*'Age distribution'!$L$9</f>
        <v>7593.9532052527547</v>
      </c>
      <c r="Q2914" s="86">
        <f>L2914*'Age distribution'!$L$10</f>
        <v>7332.2635394486178</v>
      </c>
      <c r="R2914" s="86">
        <f>L2914*'Age distribution'!$L$11</f>
        <v>5006.6157263861251</v>
      </c>
      <c r="S2914" s="86">
        <f t="shared" si="45"/>
        <v>37687</v>
      </c>
      <c r="U2914" s="6"/>
      <c r="V2914" s="6"/>
      <c r="W2914" s="6"/>
      <c r="X2914" s="6"/>
      <c r="Y2914" s="6"/>
      <c r="Z2914" s="6"/>
      <c r="AA2914" s="6"/>
      <c r="AB2914" s="6"/>
      <c r="AC2914" s="6"/>
      <c r="AD2914" s="6"/>
      <c r="AE2914" s="6"/>
      <c r="AF2914" s="6"/>
    </row>
    <row r="2915" spans="1:32" ht="15" customHeight="1">
      <c r="A2915" s="89" t="s">
        <v>7248</v>
      </c>
      <c r="B2915" s="89" t="s">
        <v>7122</v>
      </c>
      <c r="C2915" s="89" t="s">
        <v>7247</v>
      </c>
      <c r="D2915" s="227" t="s">
        <v>502</v>
      </c>
      <c r="E2915" s="228"/>
      <c r="F2915" s="228"/>
      <c r="G2915" s="229" t="s">
        <v>501</v>
      </c>
      <c r="H2915" s="229"/>
      <c r="I2915" s="229"/>
      <c r="J2915" s="76" t="s">
        <v>501</v>
      </c>
      <c r="K2915" s="77">
        <v>54867</v>
      </c>
      <c r="L2915" s="165">
        <v>54740</v>
      </c>
      <c r="M2915" s="85">
        <f>L2915*'Age distribution'!$L$6</f>
        <v>3542.0400681318056</v>
      </c>
      <c r="N2915" s="85">
        <f>L2915*'Age distribution'!$L$7</f>
        <v>11012.071283415224</v>
      </c>
      <c r="O2915" s="86">
        <f>L2915*'Age distribution'!$L$8</f>
        <v>11233.643856685794</v>
      </c>
      <c r="P2915" s="86">
        <f>L2915*'Age distribution'!$L$9</f>
        <v>11030.142979158218</v>
      </c>
      <c r="Q2915" s="86">
        <f>L2915*'Age distribution'!$L$10</f>
        <v>10650.041291411291</v>
      </c>
      <c r="R2915" s="86">
        <f>L2915*'Age distribution'!$L$11</f>
        <v>7272.0605211976672</v>
      </c>
      <c r="S2915" s="86">
        <f t="shared" si="45"/>
        <v>54740</v>
      </c>
      <c r="U2915" s="6"/>
      <c r="V2915" s="6"/>
      <c r="W2915" s="6"/>
      <c r="X2915" s="6"/>
      <c r="Y2915" s="6"/>
      <c r="Z2915" s="6"/>
      <c r="AA2915" s="6"/>
      <c r="AB2915" s="6"/>
      <c r="AC2915" s="6"/>
      <c r="AD2915" s="6"/>
      <c r="AE2915" s="6"/>
      <c r="AF2915" s="6"/>
    </row>
    <row r="2916" spans="1:32" ht="15" customHeight="1">
      <c r="A2916" s="89" t="s">
        <v>7246</v>
      </c>
      <c r="B2916" s="89" t="s">
        <v>7122</v>
      </c>
      <c r="C2916" s="89" t="s">
        <v>7245</v>
      </c>
      <c r="D2916" s="227" t="s">
        <v>500</v>
      </c>
      <c r="E2916" s="228"/>
      <c r="F2916" s="228"/>
      <c r="G2916" s="229" t="s">
        <v>499</v>
      </c>
      <c r="H2916" s="229"/>
      <c r="I2916" s="229"/>
      <c r="J2916" s="76" t="s">
        <v>499</v>
      </c>
      <c r="K2916" s="77">
        <v>17450</v>
      </c>
      <c r="L2916" s="165">
        <v>17623</v>
      </c>
      <c r="M2916" s="85">
        <f>L2916*'Age distribution'!$L$6</f>
        <v>1140.3246642434565</v>
      </c>
      <c r="N2916" s="85">
        <f>L2916*'Age distribution'!$L$7</f>
        <v>3545.2271141327456</v>
      </c>
      <c r="O2916" s="86">
        <f>L2916*'Age distribution'!$L$8</f>
        <v>3616.5602061814716</v>
      </c>
      <c r="P2916" s="86">
        <f>L2916*'Age distribution'!$L$9</f>
        <v>3551.0451173128477</v>
      </c>
      <c r="Q2916" s="86">
        <f>L2916*'Age distribution'!$L$10</f>
        <v>3428.6751494070368</v>
      </c>
      <c r="R2916" s="86">
        <f>L2916*'Age distribution'!$L$11</f>
        <v>2341.167748722442</v>
      </c>
      <c r="S2916" s="86">
        <f t="shared" si="45"/>
        <v>17623</v>
      </c>
      <c r="U2916" s="6"/>
      <c r="V2916" s="6"/>
      <c r="W2916" s="6"/>
      <c r="X2916" s="6"/>
      <c r="Y2916" s="6"/>
      <c r="Z2916" s="6"/>
      <c r="AA2916" s="6"/>
      <c r="AB2916" s="6"/>
      <c r="AC2916" s="6"/>
      <c r="AD2916" s="6"/>
      <c r="AE2916" s="6"/>
      <c r="AF2916" s="6"/>
    </row>
    <row r="2917" spans="1:32" ht="15" customHeight="1">
      <c r="A2917" s="89" t="s">
        <v>7243</v>
      </c>
      <c r="B2917" s="89" t="s">
        <v>7122</v>
      </c>
      <c r="C2917" s="89" t="s">
        <v>7242</v>
      </c>
      <c r="D2917" s="227" t="s">
        <v>498</v>
      </c>
      <c r="E2917" s="228"/>
      <c r="F2917" s="228"/>
      <c r="G2917" s="229" t="s">
        <v>497</v>
      </c>
      <c r="H2917" s="229"/>
      <c r="I2917" s="229"/>
      <c r="J2917" s="76" t="s">
        <v>497</v>
      </c>
      <c r="K2917" s="77">
        <v>41567</v>
      </c>
      <c r="L2917" s="165">
        <v>41340</v>
      </c>
      <c r="M2917" s="85">
        <f>L2917*'Age distribution'!$L$6</f>
        <v>2674.9714361813822</v>
      </c>
      <c r="N2917" s="85">
        <f>L2917*'Age distribution'!$L$7</f>
        <v>8316.3870452390456</v>
      </c>
      <c r="O2917" s="86">
        <f>L2917*'Age distribution'!$L$8</f>
        <v>8483.7200773728673</v>
      </c>
      <c r="P2917" s="86">
        <f>L2917*'Age distribution'!$L$9</f>
        <v>8330.0349060723565</v>
      </c>
      <c r="Q2917" s="86">
        <f>L2917*'Age distribution'!$L$10</f>
        <v>8042.9796672806506</v>
      </c>
      <c r="R2917" s="86">
        <f>L2917*'Age distribution'!$L$11</f>
        <v>5491.9068678537005</v>
      </c>
      <c r="S2917" s="86">
        <f t="shared" si="45"/>
        <v>41340</v>
      </c>
      <c r="U2917" s="6"/>
      <c r="V2917" s="6"/>
      <c r="W2917" s="6"/>
      <c r="X2917" s="6"/>
      <c r="Y2917" s="6"/>
      <c r="Z2917" s="6"/>
      <c r="AA2917" s="6"/>
      <c r="AB2917" s="6"/>
      <c r="AC2917" s="6"/>
      <c r="AD2917" s="6"/>
      <c r="AE2917" s="6"/>
      <c r="AF2917" s="6"/>
    </row>
    <row r="2918" spans="1:32" ht="15" customHeight="1">
      <c r="A2918" s="89" t="s">
        <v>7240</v>
      </c>
      <c r="B2918" s="89" t="s">
        <v>7122</v>
      </c>
      <c r="C2918" s="89" t="s">
        <v>7239</v>
      </c>
      <c r="D2918" s="227" t="s">
        <v>496</v>
      </c>
      <c r="E2918" s="228"/>
      <c r="F2918" s="228"/>
      <c r="G2918" s="229" t="s">
        <v>495</v>
      </c>
      <c r="H2918" s="229"/>
      <c r="I2918" s="229"/>
      <c r="J2918" s="76" t="s">
        <v>495</v>
      </c>
      <c r="K2918" s="77">
        <v>29253</v>
      </c>
      <c r="L2918" s="165">
        <v>29234</v>
      </c>
      <c r="M2918" s="85">
        <f>L2918*'Age distribution'!$L$6</f>
        <v>1891.6331631670664</v>
      </c>
      <c r="N2918" s="85">
        <f>L2918*'Age distribution'!$L$7</f>
        <v>5881.0173894658501</v>
      </c>
      <c r="O2918" s="86">
        <f>L2918*'Age distribution'!$L$8</f>
        <v>5999.3486391368751</v>
      </c>
      <c r="P2918" s="86">
        <f>L2918*'Age distribution'!$L$9</f>
        <v>5890.6686125815013</v>
      </c>
      <c r="Q2918" s="86">
        <f>L2918*'Age distribution'!$L$10</f>
        <v>5687.6745910324753</v>
      </c>
      <c r="R2918" s="86">
        <f>L2918*'Age distribution'!$L$11</f>
        <v>3883.6576046162331</v>
      </c>
      <c r="S2918" s="86">
        <f t="shared" si="45"/>
        <v>29234.000000000004</v>
      </c>
      <c r="U2918" s="6"/>
      <c r="V2918" s="6"/>
      <c r="W2918" s="6"/>
      <c r="X2918" s="6"/>
      <c r="Y2918" s="6"/>
      <c r="Z2918" s="6"/>
      <c r="AA2918" s="6"/>
      <c r="AB2918" s="6"/>
      <c r="AC2918" s="6"/>
      <c r="AD2918" s="6"/>
      <c r="AE2918" s="6"/>
      <c r="AF2918" s="6"/>
    </row>
    <row r="2919" spans="1:32" ht="15" customHeight="1">
      <c r="A2919" s="89" t="s">
        <v>7237</v>
      </c>
      <c r="B2919" s="89" t="s">
        <v>7122</v>
      </c>
      <c r="C2919" s="89" t="s">
        <v>7236</v>
      </c>
      <c r="D2919" s="227" t="s">
        <v>494</v>
      </c>
      <c r="E2919" s="228"/>
      <c r="F2919" s="228"/>
      <c r="G2919" s="229" t="s">
        <v>493</v>
      </c>
      <c r="H2919" s="229"/>
      <c r="I2919" s="229"/>
      <c r="J2919" s="76" t="s">
        <v>493</v>
      </c>
      <c r="K2919" s="77">
        <v>65188</v>
      </c>
      <c r="L2919" s="165">
        <v>66067</v>
      </c>
      <c r="M2919" s="85">
        <f>L2919*'Age distribution'!$L$6</f>
        <v>4274.9718885872126</v>
      </c>
      <c r="N2919" s="85">
        <f>L2919*'Age distribution'!$L$7</f>
        <v>13290.729146536236</v>
      </c>
      <c r="O2919" s="86">
        <f>L2919*'Age distribution'!$L$8</f>
        <v>13558.150322975163</v>
      </c>
      <c r="P2919" s="86">
        <f>L2919*'Age distribution'!$L$9</f>
        <v>13312.54030332565</v>
      </c>
      <c r="Q2919" s="86">
        <f>L2919*'Age distribution'!$L$10</f>
        <v>12853.786591152171</v>
      </c>
      <c r="R2919" s="86">
        <f>L2919*'Age distribution'!$L$11</f>
        <v>8776.8217474235698</v>
      </c>
      <c r="S2919" s="86">
        <f t="shared" si="45"/>
        <v>66067</v>
      </c>
      <c r="U2919" s="6"/>
      <c r="V2919" s="6"/>
      <c r="W2919" s="6"/>
      <c r="X2919" s="6"/>
      <c r="Y2919" s="6"/>
      <c r="Z2919" s="6"/>
      <c r="AA2919" s="6"/>
      <c r="AB2919" s="6"/>
      <c r="AC2919" s="6"/>
      <c r="AD2919" s="6"/>
      <c r="AE2919" s="6"/>
      <c r="AF2919" s="6"/>
    </row>
    <row r="2920" spans="1:32" ht="15" customHeight="1">
      <c r="A2920" s="89" t="s">
        <v>7234</v>
      </c>
      <c r="B2920" s="89" t="s">
        <v>7122</v>
      </c>
      <c r="C2920" s="89" t="s">
        <v>7233</v>
      </c>
      <c r="D2920" s="227" t="s">
        <v>492</v>
      </c>
      <c r="E2920" s="228"/>
      <c r="F2920" s="228"/>
      <c r="G2920" s="229" t="s">
        <v>491</v>
      </c>
      <c r="H2920" s="229"/>
      <c r="I2920" s="229"/>
      <c r="J2920" s="76" t="s">
        <v>491</v>
      </c>
      <c r="K2920" s="77">
        <v>140826</v>
      </c>
      <c r="L2920" s="165">
        <v>144340</v>
      </c>
      <c r="M2920" s="85">
        <f>L2920*'Age distribution'!$L$6</f>
        <v>9339.7527116212059</v>
      </c>
      <c r="N2920" s="85">
        <f>L2920*'Age distribution'!$L$7</f>
        <v>29036.944995399223</v>
      </c>
      <c r="O2920" s="86">
        <f>L2920*'Age distribution'!$L$8</f>
        <v>29621.193903434923</v>
      </c>
      <c r="P2920" s="86">
        <f>L2920*'Age distribution'!$L$9</f>
        <v>29084.596960389063</v>
      </c>
      <c r="Q2920" s="86">
        <f>L2920*'Age distribution'!$L$10</f>
        <v>28082.333942314686</v>
      </c>
      <c r="R2920" s="86">
        <f>L2920*'Age distribution'!$L$11</f>
        <v>19175.177486840905</v>
      </c>
      <c r="S2920" s="86">
        <f t="shared" si="45"/>
        <v>144340</v>
      </c>
      <c r="U2920" s="6"/>
      <c r="V2920" s="6"/>
      <c r="W2920" s="6"/>
      <c r="X2920" s="6"/>
      <c r="Y2920" s="6"/>
      <c r="Z2920" s="6"/>
      <c r="AA2920" s="6"/>
      <c r="AB2920" s="6"/>
      <c r="AC2920" s="6"/>
      <c r="AD2920" s="6"/>
      <c r="AE2920" s="6"/>
      <c r="AF2920" s="6"/>
    </row>
    <row r="2921" spans="1:32" ht="15" customHeight="1">
      <c r="A2921" s="89" t="s">
        <v>7231</v>
      </c>
      <c r="B2921" s="89" t="s">
        <v>7122</v>
      </c>
      <c r="C2921" s="89" t="s">
        <v>7230</v>
      </c>
      <c r="D2921" s="227" t="s">
        <v>490</v>
      </c>
      <c r="E2921" s="228"/>
      <c r="F2921" s="228"/>
      <c r="G2921" s="229" t="s">
        <v>489</v>
      </c>
      <c r="H2921" s="229"/>
      <c r="I2921" s="229"/>
      <c r="J2921" s="76" t="s">
        <v>489</v>
      </c>
      <c r="K2921" s="77">
        <v>6235</v>
      </c>
      <c r="L2921" s="165">
        <v>5971</v>
      </c>
      <c r="M2921" s="85">
        <f>L2921*'Age distribution'!$L$6</f>
        <v>386.36319413253585</v>
      </c>
      <c r="N2921" s="85">
        <f>L2921*'Age distribution'!$L$7</f>
        <v>1201.1888497126836</v>
      </c>
      <c r="O2921" s="86">
        <f>L2921*'Age distribution'!$L$8</f>
        <v>1225.3578273341411</v>
      </c>
      <c r="P2921" s="86">
        <f>L2921*'Age distribution'!$L$9</f>
        <v>1203.1600973429618</v>
      </c>
      <c r="Q2921" s="86">
        <f>L2921*'Age distribution'!$L$10</f>
        <v>1161.6988774391089</v>
      </c>
      <c r="R2921" s="86">
        <f>L2921*'Age distribution'!$L$11</f>
        <v>793.231154038569</v>
      </c>
      <c r="S2921" s="86">
        <f t="shared" si="45"/>
        <v>5971</v>
      </c>
      <c r="U2921" s="6"/>
      <c r="V2921" s="6"/>
      <c r="W2921" s="6"/>
      <c r="X2921" s="6"/>
      <c r="Y2921" s="6"/>
      <c r="Z2921" s="6"/>
      <c r="AA2921" s="6"/>
      <c r="AB2921" s="6"/>
      <c r="AC2921" s="6"/>
      <c r="AD2921" s="6"/>
      <c r="AE2921" s="6"/>
      <c r="AF2921" s="6"/>
    </row>
    <row r="2922" spans="1:32" ht="15" customHeight="1">
      <c r="A2922" s="89" t="s">
        <v>7228</v>
      </c>
      <c r="B2922" s="89" t="s">
        <v>7122</v>
      </c>
      <c r="C2922" s="89" t="s">
        <v>7227</v>
      </c>
      <c r="D2922" s="227" t="s">
        <v>488</v>
      </c>
      <c r="E2922" s="228"/>
      <c r="F2922" s="228"/>
      <c r="G2922" s="229" t="s">
        <v>487</v>
      </c>
      <c r="H2922" s="229"/>
      <c r="I2922" s="229"/>
      <c r="J2922" s="76" t="s">
        <v>487</v>
      </c>
      <c r="K2922" s="77">
        <v>17854</v>
      </c>
      <c r="L2922" s="165">
        <v>17783</v>
      </c>
      <c r="M2922" s="85">
        <f>L2922*'Age distribution'!$L$6</f>
        <v>1150.6777225354019</v>
      </c>
      <c r="N2922" s="85">
        <f>L2922*'Age distribution'!$L$7</f>
        <v>3577.4143886184311</v>
      </c>
      <c r="O2922" s="86">
        <f>L2922*'Age distribution'!$L$8</f>
        <v>3649.3951169792381</v>
      </c>
      <c r="P2922" s="86">
        <f>L2922*'Age distribution'!$L$9</f>
        <v>3583.2852137079026</v>
      </c>
      <c r="Q2922" s="86">
        <f>L2922*'Age distribution'!$L$10</f>
        <v>3459.8042434265071</v>
      </c>
      <c r="R2922" s="86">
        <f>L2922*'Age distribution'!$L$11</f>
        <v>2362.4233147325194</v>
      </c>
      <c r="S2922" s="86">
        <f t="shared" si="45"/>
        <v>17783</v>
      </c>
      <c r="U2922" s="6"/>
      <c r="V2922" s="6"/>
      <c r="W2922" s="6"/>
      <c r="X2922" s="6"/>
      <c r="Y2922" s="6"/>
      <c r="Z2922" s="6"/>
      <c r="AA2922" s="6"/>
      <c r="AB2922" s="6"/>
      <c r="AC2922" s="6"/>
      <c r="AD2922" s="6"/>
      <c r="AE2922" s="6"/>
      <c r="AF2922" s="6"/>
    </row>
    <row r="2923" spans="1:32" ht="15" customHeight="1">
      <c r="A2923" s="89" t="s">
        <v>7225</v>
      </c>
      <c r="B2923" s="89" t="s">
        <v>7122</v>
      </c>
      <c r="C2923" s="89" t="s">
        <v>7224</v>
      </c>
      <c r="D2923" s="227" t="s">
        <v>486</v>
      </c>
      <c r="E2923" s="228"/>
      <c r="F2923" s="228"/>
      <c r="G2923" s="229" t="s">
        <v>485</v>
      </c>
      <c r="H2923" s="229"/>
      <c r="I2923" s="229"/>
      <c r="J2923" s="76" t="s">
        <v>485</v>
      </c>
      <c r="K2923" s="77">
        <v>6644</v>
      </c>
      <c r="L2923" s="165">
        <v>6720</v>
      </c>
      <c r="M2923" s="85">
        <f>L2923*'Age distribution'!$L$6</f>
        <v>434.82844826170503</v>
      </c>
      <c r="N2923" s="85">
        <f>L2923*'Age distribution'!$L$7</f>
        <v>1351.8655283987998</v>
      </c>
      <c r="O2923" s="86">
        <f>L2923*'Age distribution'!$L$8</f>
        <v>1379.0662535061845</v>
      </c>
      <c r="P2923" s="86">
        <f>L2923*'Age distribution'!$L$9</f>
        <v>1354.0840485923134</v>
      </c>
      <c r="Q2923" s="86">
        <f>L2923*'Age distribution'!$L$10</f>
        <v>1307.4219488177546</v>
      </c>
      <c r="R2923" s="86">
        <f>L2923*'Age distribution'!$L$11</f>
        <v>892.73377242324295</v>
      </c>
      <c r="S2923" s="86">
        <f t="shared" si="45"/>
        <v>6720.0000000000009</v>
      </c>
      <c r="U2923" s="6"/>
      <c r="V2923" s="6"/>
      <c r="W2923" s="6"/>
      <c r="X2923" s="6"/>
      <c r="Y2923" s="6"/>
      <c r="Z2923" s="6"/>
      <c r="AA2923" s="6"/>
      <c r="AB2923" s="6"/>
      <c r="AC2923" s="6"/>
      <c r="AD2923" s="6"/>
      <c r="AE2923" s="6"/>
      <c r="AF2923" s="6"/>
    </row>
    <row r="2924" spans="1:32" ht="15" customHeight="1">
      <c r="A2924" s="89" t="s">
        <v>7222</v>
      </c>
      <c r="B2924" s="89" t="s">
        <v>7122</v>
      </c>
      <c r="C2924" s="89" t="s">
        <v>3045</v>
      </c>
      <c r="D2924" s="227" t="s">
        <v>484</v>
      </c>
      <c r="E2924" s="228"/>
      <c r="F2924" s="228"/>
      <c r="G2924" s="229" t="s">
        <v>483</v>
      </c>
      <c r="H2924" s="229"/>
      <c r="I2924" s="229"/>
      <c r="J2924" s="76" t="s">
        <v>483</v>
      </c>
      <c r="K2924" s="77">
        <v>43556</v>
      </c>
      <c r="L2924" s="165">
        <v>43392</v>
      </c>
      <c r="M2924" s="85">
        <f>L2924*'Age distribution'!$L$6</f>
        <v>2807.7494087755813</v>
      </c>
      <c r="N2924" s="85">
        <f>L2924*'Age distribution'!$L$7</f>
        <v>8729.1888405179652</v>
      </c>
      <c r="O2924" s="86">
        <f>L2924*'Age distribution'!$L$8</f>
        <v>8904.8278083542209</v>
      </c>
      <c r="P2924" s="86">
        <f>L2924*'Age distribution'!$L$9</f>
        <v>8743.5141423389377</v>
      </c>
      <c r="Q2924" s="86">
        <f>L2924*'Age distribution'!$L$10</f>
        <v>8442.2102980803575</v>
      </c>
      <c r="R2924" s="86">
        <f>L2924*'Age distribution'!$L$11</f>
        <v>5764.5095019329401</v>
      </c>
      <c r="S2924" s="86">
        <f t="shared" si="45"/>
        <v>43392.000000000007</v>
      </c>
      <c r="U2924" s="6"/>
      <c r="V2924" s="6"/>
      <c r="W2924" s="6"/>
      <c r="X2924" s="6"/>
      <c r="Y2924" s="6"/>
      <c r="Z2924" s="6"/>
      <c r="AA2924" s="6"/>
      <c r="AB2924" s="6"/>
      <c r="AC2924" s="6"/>
      <c r="AD2924" s="6"/>
      <c r="AE2924" s="6"/>
      <c r="AF2924" s="6"/>
    </row>
    <row r="2925" spans="1:32" ht="15" customHeight="1">
      <c r="A2925" s="89" t="s">
        <v>7220</v>
      </c>
      <c r="B2925" s="89" t="s">
        <v>7122</v>
      </c>
      <c r="C2925" s="89" t="s">
        <v>7219</v>
      </c>
      <c r="D2925" s="227" t="s">
        <v>482</v>
      </c>
      <c r="E2925" s="228"/>
      <c r="F2925" s="228"/>
      <c r="G2925" s="229" t="s">
        <v>481</v>
      </c>
      <c r="H2925" s="229"/>
      <c r="I2925" s="229"/>
      <c r="J2925" s="76" t="s">
        <v>481</v>
      </c>
      <c r="K2925" s="77">
        <v>223533</v>
      </c>
      <c r="L2925" s="165">
        <v>225401</v>
      </c>
      <c r="M2925" s="85">
        <f>L2925*'Age distribution'!$L$6</f>
        <v>14584.935575392348</v>
      </c>
      <c r="N2925" s="85">
        <f>L2925*'Age distribution'!$L$7</f>
        <v>45344.024102175281</v>
      </c>
      <c r="O2925" s="86">
        <f>L2925*'Age distribution'!$L$8</f>
        <v>46256.38580454576</v>
      </c>
      <c r="P2925" s="86">
        <f>L2925*'Age distribution'!$L$9</f>
        <v>45418.437297136312</v>
      </c>
      <c r="Q2925" s="86">
        <f>L2925*'Age distribution'!$L$10</f>
        <v>43853.305756766473</v>
      </c>
      <c r="R2925" s="86">
        <f>L2925*'Age distribution'!$L$11</f>
        <v>29943.911463983837</v>
      </c>
      <c r="S2925" s="86">
        <f t="shared" si="45"/>
        <v>225401</v>
      </c>
      <c r="U2925" s="6"/>
      <c r="V2925" s="6"/>
      <c r="W2925" s="6"/>
      <c r="X2925" s="6"/>
      <c r="Y2925" s="6"/>
      <c r="Z2925" s="6"/>
      <c r="AA2925" s="6"/>
      <c r="AB2925" s="6"/>
      <c r="AC2925" s="6"/>
      <c r="AD2925" s="6"/>
      <c r="AE2925" s="6"/>
      <c r="AF2925" s="6"/>
    </row>
    <row r="2926" spans="1:32" ht="15" customHeight="1">
      <c r="A2926" s="89" t="s">
        <v>7217</v>
      </c>
      <c r="B2926" s="89" t="s">
        <v>7122</v>
      </c>
      <c r="C2926" s="89" t="s">
        <v>7216</v>
      </c>
      <c r="D2926" s="227" t="s">
        <v>480</v>
      </c>
      <c r="E2926" s="228"/>
      <c r="F2926" s="228"/>
      <c r="G2926" s="229" t="s">
        <v>479</v>
      </c>
      <c r="H2926" s="229"/>
      <c r="I2926" s="229"/>
      <c r="J2926" s="76" t="s">
        <v>479</v>
      </c>
      <c r="K2926" s="77">
        <v>17385</v>
      </c>
      <c r="L2926" s="165">
        <v>17359</v>
      </c>
      <c r="M2926" s="85">
        <f>L2926*'Age distribution'!$L$6</f>
        <v>1123.2421180617466</v>
      </c>
      <c r="N2926" s="85">
        <f>L2926*'Age distribution'!$L$7</f>
        <v>3492.1181112313639</v>
      </c>
      <c r="O2926" s="86">
        <f>L2926*'Age distribution'!$L$8</f>
        <v>3562.3826033651576</v>
      </c>
      <c r="P2926" s="86">
        <f>L2926*'Age distribution'!$L$9</f>
        <v>3497.8489582610068</v>
      </c>
      <c r="Q2926" s="86">
        <f>L2926*'Age distribution'!$L$10</f>
        <v>3377.3121442749107</v>
      </c>
      <c r="R2926" s="86">
        <f>L2926*'Age distribution'!$L$11</f>
        <v>2306.0960648058149</v>
      </c>
      <c r="S2926" s="86">
        <f t="shared" si="45"/>
        <v>17359</v>
      </c>
      <c r="U2926" s="6"/>
      <c r="V2926" s="6"/>
      <c r="W2926" s="6"/>
      <c r="X2926" s="6"/>
      <c r="Y2926" s="6"/>
      <c r="Z2926" s="6"/>
      <c r="AA2926" s="6"/>
      <c r="AB2926" s="6"/>
      <c r="AC2926" s="6"/>
      <c r="AD2926" s="6"/>
      <c r="AE2926" s="6"/>
      <c r="AF2926" s="6"/>
    </row>
    <row r="2927" spans="1:32" ht="15" customHeight="1">
      <c r="A2927" s="89" t="s">
        <v>7214</v>
      </c>
      <c r="B2927" s="89" t="s">
        <v>7122</v>
      </c>
      <c r="C2927" s="89" t="s">
        <v>7213</v>
      </c>
      <c r="D2927" s="227" t="s">
        <v>478</v>
      </c>
      <c r="E2927" s="228"/>
      <c r="F2927" s="228"/>
      <c r="G2927" s="229" t="s">
        <v>477</v>
      </c>
      <c r="H2927" s="229"/>
      <c r="I2927" s="229"/>
      <c r="J2927" s="76" t="s">
        <v>477</v>
      </c>
      <c r="K2927" s="77">
        <v>5961</v>
      </c>
      <c r="L2927" s="165">
        <v>5857</v>
      </c>
      <c r="M2927" s="85">
        <f>L2927*'Age distribution'!$L$6</f>
        <v>378.98664009952478</v>
      </c>
      <c r="N2927" s="85">
        <f>L2927*'Age distribution'!$L$7</f>
        <v>1178.2554166416326</v>
      </c>
      <c r="O2927" s="86">
        <f>L2927*'Age distribution'!$L$8</f>
        <v>1201.9629533907325</v>
      </c>
      <c r="P2927" s="86">
        <f>L2927*'Age distribution'!$L$9</f>
        <v>1180.1890286614851</v>
      </c>
      <c r="Q2927" s="86">
        <f>L2927*'Age distribution'!$L$10</f>
        <v>1139.5193979502362</v>
      </c>
      <c r="R2927" s="86">
        <f>L2927*'Age distribution'!$L$11</f>
        <v>778.08656325638901</v>
      </c>
      <c r="S2927" s="86">
        <f t="shared" si="45"/>
        <v>5857.0000000000009</v>
      </c>
      <c r="U2927" s="6"/>
      <c r="V2927" s="6"/>
      <c r="W2927" s="6"/>
      <c r="X2927" s="6"/>
      <c r="Y2927" s="6"/>
      <c r="Z2927" s="6"/>
      <c r="AA2927" s="6"/>
      <c r="AB2927" s="6"/>
      <c r="AC2927" s="6"/>
      <c r="AD2927" s="6"/>
      <c r="AE2927" s="6"/>
      <c r="AF2927" s="6"/>
    </row>
    <row r="2928" spans="1:32" ht="15" customHeight="1">
      <c r="A2928" s="89" t="s">
        <v>7211</v>
      </c>
      <c r="B2928" s="89" t="s">
        <v>7122</v>
      </c>
      <c r="C2928" s="89" t="s">
        <v>7210</v>
      </c>
      <c r="D2928" s="227" t="s">
        <v>476</v>
      </c>
      <c r="E2928" s="228"/>
      <c r="F2928" s="228"/>
      <c r="G2928" s="229" t="s">
        <v>475</v>
      </c>
      <c r="H2928" s="229"/>
      <c r="I2928" s="229"/>
      <c r="J2928" s="76" t="s">
        <v>475</v>
      </c>
      <c r="K2928" s="77">
        <v>42884</v>
      </c>
      <c r="L2928" s="165">
        <v>42751</v>
      </c>
      <c r="M2928" s="85">
        <f>L2928*'Age distribution'!$L$6</f>
        <v>2766.2724689934753</v>
      </c>
      <c r="N2928" s="85">
        <f>L2928*'Age distribution'!$L$7</f>
        <v>8600.2385721096871</v>
      </c>
      <c r="O2928" s="86">
        <f>L2928*'Age distribution'!$L$8</f>
        <v>8773.2829469706685</v>
      </c>
      <c r="P2928" s="86">
        <f>L2928*'Age distribution'!$L$9</f>
        <v>8614.3522561562477</v>
      </c>
      <c r="Q2928" s="86">
        <f>L2928*'Age distribution'!$L$10</f>
        <v>8317.4993651648547</v>
      </c>
      <c r="R2928" s="86">
        <f>L2928*'Age distribution'!$L$11</f>
        <v>5679.3543906050681</v>
      </c>
      <c r="S2928" s="86">
        <f t="shared" si="45"/>
        <v>42751</v>
      </c>
      <c r="U2928" s="6"/>
      <c r="V2928" s="6"/>
      <c r="W2928" s="6"/>
      <c r="X2928" s="6"/>
      <c r="Y2928" s="6"/>
      <c r="Z2928" s="6"/>
      <c r="AA2928" s="6"/>
      <c r="AB2928" s="6"/>
      <c r="AC2928" s="6"/>
      <c r="AD2928" s="6"/>
      <c r="AE2928" s="6"/>
      <c r="AF2928" s="6"/>
    </row>
    <row r="2929" spans="1:32" ht="15" customHeight="1">
      <c r="A2929" s="89" t="s">
        <v>7208</v>
      </c>
      <c r="B2929" s="89" t="s">
        <v>7122</v>
      </c>
      <c r="C2929" s="89" t="s">
        <v>7207</v>
      </c>
      <c r="D2929" s="227" t="s">
        <v>474</v>
      </c>
      <c r="E2929" s="228"/>
      <c r="F2929" s="228"/>
      <c r="G2929" s="229" t="s">
        <v>473</v>
      </c>
      <c r="H2929" s="229"/>
      <c r="I2929" s="229"/>
      <c r="J2929" s="76" t="s">
        <v>473</v>
      </c>
      <c r="K2929" s="77">
        <v>5922</v>
      </c>
      <c r="L2929" s="165">
        <v>5770</v>
      </c>
      <c r="M2929" s="85">
        <f>L2929*'Age distribution'!$L$6</f>
        <v>373.35716465327948</v>
      </c>
      <c r="N2929" s="85">
        <f>L2929*'Age distribution'!$L$7</f>
        <v>1160.7535861400409</v>
      </c>
      <c r="O2929" s="86">
        <f>L2929*'Age distribution'!$L$8</f>
        <v>1184.1089706444473</v>
      </c>
      <c r="P2929" s="86">
        <f>L2929*'Age distribution'!$L$9</f>
        <v>1162.6584762466737</v>
      </c>
      <c r="Q2929" s="86">
        <f>L2929*'Age distribution'!$L$10</f>
        <v>1122.5929530771493</v>
      </c>
      <c r="R2929" s="86">
        <f>L2929*'Age distribution'!$L$11</f>
        <v>766.52884923840952</v>
      </c>
      <c r="S2929" s="86">
        <f t="shared" si="45"/>
        <v>5770</v>
      </c>
      <c r="U2929" s="6"/>
      <c r="V2929" s="6"/>
      <c r="W2929" s="6"/>
      <c r="X2929" s="6"/>
      <c r="Y2929" s="6"/>
      <c r="Z2929" s="6"/>
      <c r="AA2929" s="6"/>
      <c r="AB2929" s="6"/>
      <c r="AC2929" s="6"/>
      <c r="AD2929" s="6"/>
      <c r="AE2929" s="6"/>
      <c r="AF2929" s="6"/>
    </row>
    <row r="2930" spans="1:32" ht="15" customHeight="1">
      <c r="A2930" s="89" t="s">
        <v>7205</v>
      </c>
      <c r="B2930" s="89" t="s">
        <v>7122</v>
      </c>
      <c r="C2930" s="89" t="s">
        <v>7204</v>
      </c>
      <c r="D2930" s="227" t="s">
        <v>472</v>
      </c>
      <c r="E2930" s="228"/>
      <c r="F2930" s="228"/>
      <c r="G2930" s="229" t="s">
        <v>471</v>
      </c>
      <c r="H2930" s="229"/>
      <c r="I2930" s="229"/>
      <c r="J2930" s="76" t="s">
        <v>471</v>
      </c>
      <c r="K2930" s="77">
        <v>22597</v>
      </c>
      <c r="L2930" s="165">
        <v>22749</v>
      </c>
      <c r="M2930" s="85">
        <f>L2930*'Age distribution'!$L$6</f>
        <v>1472.010769271656</v>
      </c>
      <c r="N2930" s="85">
        <f>L2930*'Age distribution'!$L$7</f>
        <v>4576.4269204679013</v>
      </c>
      <c r="O2930" s="86">
        <f>L2930*'Age distribution'!$L$8</f>
        <v>4668.5086608649099</v>
      </c>
      <c r="P2930" s="86">
        <f>L2930*'Age distribution'!$L$9</f>
        <v>4583.9372055694248</v>
      </c>
      <c r="Q2930" s="86">
        <f>L2930*'Age distribution'!$L$10</f>
        <v>4425.9734990558181</v>
      </c>
      <c r="R2930" s="86">
        <f>L2930*'Age distribution'!$L$11</f>
        <v>3022.1429447702908</v>
      </c>
      <c r="S2930" s="86">
        <f t="shared" si="45"/>
        <v>22749</v>
      </c>
      <c r="U2930" s="6"/>
      <c r="V2930" s="6"/>
      <c r="W2930" s="6"/>
      <c r="X2930" s="6"/>
      <c r="Y2930" s="6"/>
      <c r="Z2930" s="6"/>
      <c r="AA2930" s="6"/>
      <c r="AB2930" s="6"/>
      <c r="AC2930" s="6"/>
      <c r="AD2930" s="6"/>
      <c r="AE2930" s="6"/>
      <c r="AF2930" s="6"/>
    </row>
    <row r="2931" spans="1:32" ht="15" customHeight="1">
      <c r="A2931" s="89" t="s">
        <v>7202</v>
      </c>
      <c r="B2931" s="89" t="s">
        <v>7122</v>
      </c>
      <c r="C2931" s="89" t="s">
        <v>7201</v>
      </c>
      <c r="D2931" s="227" t="s">
        <v>470</v>
      </c>
      <c r="E2931" s="228"/>
      <c r="F2931" s="228"/>
      <c r="G2931" s="229" t="s">
        <v>469</v>
      </c>
      <c r="H2931" s="229"/>
      <c r="I2931" s="229"/>
      <c r="J2931" s="76" t="s">
        <v>469</v>
      </c>
      <c r="K2931" s="77">
        <v>12452</v>
      </c>
      <c r="L2931" s="165">
        <v>12731</v>
      </c>
      <c r="M2931" s="85">
        <f>L2931*'Age distribution'!$L$6</f>
        <v>823.77990696722725</v>
      </c>
      <c r="N2931" s="85">
        <f>L2931*'Age distribution'!$L$7</f>
        <v>2561.101196732905</v>
      </c>
      <c r="O2931" s="86">
        <f>L2931*'Age distribution'!$L$8</f>
        <v>2612.6328085397672</v>
      </c>
      <c r="P2931" s="86">
        <f>L2931*'Age distribution'!$L$9</f>
        <v>2565.3041700340386</v>
      </c>
      <c r="Q2931" s="86">
        <f>L2931*'Age distribution'!$L$10</f>
        <v>2476.903099761731</v>
      </c>
      <c r="R2931" s="86">
        <f>L2931*'Age distribution'!$L$11</f>
        <v>1691.2788179643312</v>
      </c>
      <c r="S2931" s="86">
        <f t="shared" si="45"/>
        <v>12731</v>
      </c>
      <c r="U2931" s="6"/>
      <c r="V2931" s="6"/>
      <c r="W2931" s="6"/>
      <c r="X2931" s="6"/>
      <c r="Y2931" s="6"/>
      <c r="Z2931" s="6"/>
      <c r="AA2931" s="6"/>
      <c r="AB2931" s="6"/>
      <c r="AC2931" s="6"/>
      <c r="AD2931" s="6"/>
      <c r="AE2931" s="6"/>
      <c r="AF2931" s="6"/>
    </row>
    <row r="2932" spans="1:32" ht="15" customHeight="1">
      <c r="A2932" s="89" t="s">
        <v>7199</v>
      </c>
      <c r="B2932" s="89" t="s">
        <v>7122</v>
      </c>
      <c r="C2932" s="89" t="s">
        <v>7198</v>
      </c>
      <c r="D2932" s="227" t="s">
        <v>468</v>
      </c>
      <c r="E2932" s="228"/>
      <c r="F2932" s="228"/>
      <c r="G2932" s="229" t="s">
        <v>467</v>
      </c>
      <c r="H2932" s="229"/>
      <c r="I2932" s="229"/>
      <c r="J2932" s="76" t="s">
        <v>467</v>
      </c>
      <c r="K2932" s="77">
        <v>8608</v>
      </c>
      <c r="L2932" s="165">
        <v>8451</v>
      </c>
      <c r="M2932" s="85">
        <f>L2932*'Age distribution'!$L$6</f>
        <v>546.83559765768894</v>
      </c>
      <c r="N2932" s="85">
        <f>L2932*'Age distribution'!$L$7</f>
        <v>1700.0916042408121</v>
      </c>
      <c r="O2932" s="86">
        <f>L2932*'Age distribution'!$L$8</f>
        <v>1734.2989446995186</v>
      </c>
      <c r="P2932" s="86">
        <f>L2932*'Age distribution'!$L$9</f>
        <v>1702.8815914663153</v>
      </c>
      <c r="Q2932" s="86">
        <f>L2932*'Age distribution'!$L$10</f>
        <v>1644.1998347408992</v>
      </c>
      <c r="R2932" s="86">
        <f>L2932*'Age distribution'!$L$11</f>
        <v>1122.6924271947657</v>
      </c>
      <c r="S2932" s="86">
        <f t="shared" si="45"/>
        <v>8451</v>
      </c>
      <c r="U2932" s="6"/>
      <c r="V2932" s="6"/>
      <c r="W2932" s="6"/>
      <c r="X2932" s="6"/>
      <c r="Y2932" s="6"/>
      <c r="Z2932" s="6"/>
      <c r="AA2932" s="6"/>
      <c r="AB2932" s="6"/>
      <c r="AC2932" s="6"/>
      <c r="AD2932" s="6"/>
      <c r="AE2932" s="6"/>
      <c r="AF2932" s="6"/>
    </row>
    <row r="2933" spans="1:32" ht="15" customHeight="1">
      <c r="A2933" s="89" t="s">
        <v>7197</v>
      </c>
      <c r="B2933" s="89" t="s">
        <v>7122</v>
      </c>
      <c r="C2933" s="89" t="s">
        <v>7196</v>
      </c>
      <c r="D2933" s="227" t="s">
        <v>466</v>
      </c>
      <c r="E2933" s="228"/>
      <c r="F2933" s="228"/>
      <c r="G2933" s="229" t="s">
        <v>465</v>
      </c>
      <c r="H2933" s="229"/>
      <c r="I2933" s="229"/>
      <c r="J2933" s="76" t="s">
        <v>465</v>
      </c>
      <c r="K2933" s="77">
        <v>24454</v>
      </c>
      <c r="L2933" s="165">
        <v>25904</v>
      </c>
      <c r="M2933" s="85">
        <f>L2933*'Age distribution'!$L$6</f>
        <v>1676.1601374659535</v>
      </c>
      <c r="N2933" s="85">
        <f>L2933*'Age distribution'!$L$7</f>
        <v>5211.1197392325166</v>
      </c>
      <c r="O2933" s="86">
        <f>L2933*'Age distribution'!$L$8</f>
        <v>5315.9720581583642</v>
      </c>
      <c r="P2933" s="86">
        <f>L2933*'Age distribution'!$L$9</f>
        <v>5219.6716063594167</v>
      </c>
      <c r="Q2933" s="86">
        <f>L2933*'Age distribution'!$L$10</f>
        <v>5039.8003217522491</v>
      </c>
      <c r="R2933" s="86">
        <f>L2933*'Age distribution'!$L$11</f>
        <v>3441.2761370315011</v>
      </c>
      <c r="S2933" s="86">
        <f t="shared" si="45"/>
        <v>25904.000000000004</v>
      </c>
      <c r="U2933" s="6"/>
      <c r="V2933" s="6"/>
      <c r="W2933" s="6"/>
      <c r="X2933" s="6"/>
      <c r="Y2933" s="6"/>
      <c r="Z2933" s="6"/>
      <c r="AA2933" s="6"/>
      <c r="AB2933" s="6"/>
      <c r="AC2933" s="6"/>
      <c r="AD2933" s="6"/>
      <c r="AE2933" s="6"/>
      <c r="AF2933" s="6"/>
    </row>
    <row r="2934" spans="1:32" ht="15" customHeight="1">
      <c r="A2934" s="89" t="s">
        <v>7194</v>
      </c>
      <c r="B2934" s="89" t="s">
        <v>7122</v>
      </c>
      <c r="C2934" s="89" t="s">
        <v>7193</v>
      </c>
      <c r="D2934" s="227" t="s">
        <v>464</v>
      </c>
      <c r="E2934" s="228"/>
      <c r="F2934" s="228"/>
      <c r="G2934" s="229" t="s">
        <v>456</v>
      </c>
      <c r="H2934" s="229"/>
      <c r="I2934" s="229"/>
      <c r="J2934" s="76" t="s">
        <v>456</v>
      </c>
      <c r="K2934" s="77">
        <v>7077</v>
      </c>
      <c r="L2934" s="165">
        <v>6877</v>
      </c>
      <c r="M2934" s="85">
        <f>L2934*'Age distribution'!$L$6</f>
        <v>444.98738671067645</v>
      </c>
      <c r="N2934" s="85">
        <f>L2934*'Age distribution'!$L$7</f>
        <v>1383.449291487879</v>
      </c>
      <c r="O2934" s="86">
        <f>L2934*'Age distribution'!$L$8</f>
        <v>1411.2855097264928</v>
      </c>
      <c r="P2934" s="86">
        <f>L2934*'Age distribution'!$L$9</f>
        <v>1385.7196431799612</v>
      </c>
      <c r="Q2934" s="86">
        <f>L2934*'Age distribution'!$L$10</f>
        <v>1337.9673723243598</v>
      </c>
      <c r="R2934" s="86">
        <f>L2934*'Age distribution'!$L$11</f>
        <v>913.59079657063126</v>
      </c>
      <c r="S2934" s="86">
        <f t="shared" si="45"/>
        <v>6877</v>
      </c>
      <c r="U2934" s="6"/>
      <c r="V2934" s="6"/>
      <c r="W2934" s="6"/>
      <c r="X2934" s="6"/>
      <c r="Y2934" s="6"/>
      <c r="Z2934" s="6"/>
      <c r="AA2934" s="6"/>
      <c r="AB2934" s="6"/>
      <c r="AC2934" s="6"/>
      <c r="AD2934" s="6"/>
      <c r="AE2934" s="6"/>
      <c r="AF2934" s="6"/>
    </row>
    <row r="2935" spans="1:32" ht="15" customHeight="1">
      <c r="A2935" s="89" t="s">
        <v>7191</v>
      </c>
      <c r="B2935" s="89" t="s">
        <v>7122</v>
      </c>
      <c r="C2935" s="89" t="s">
        <v>7190</v>
      </c>
      <c r="D2935" s="227" t="s">
        <v>463</v>
      </c>
      <c r="E2935" s="228"/>
      <c r="F2935" s="228"/>
      <c r="G2935" s="229" t="s">
        <v>462</v>
      </c>
      <c r="H2935" s="229"/>
      <c r="I2935" s="229"/>
      <c r="J2935" s="76" t="s">
        <v>462</v>
      </c>
      <c r="K2935" s="77">
        <v>137433</v>
      </c>
      <c r="L2935" s="165">
        <v>136189</v>
      </c>
      <c r="M2935" s="85">
        <f>L2935*'Age distribution'!$L$6</f>
        <v>8812.329098260916</v>
      </c>
      <c r="N2935" s="85">
        <f>L2935*'Age distribution'!$L$7</f>
        <v>27397.204530819072</v>
      </c>
      <c r="O2935" s="86">
        <f>L2935*'Age distribution'!$L$8</f>
        <v>27948.460416481215</v>
      </c>
      <c r="P2935" s="86">
        <f>L2935*'Age distribution'!$L$9</f>
        <v>27442.165549663474</v>
      </c>
      <c r="Q2935" s="86">
        <f>L2935*'Age distribution'!$L$10</f>
        <v>26496.501158860294</v>
      </c>
      <c r="R2935" s="86">
        <f>L2935*'Age distribution'!$L$11</f>
        <v>18092.339245915035</v>
      </c>
      <c r="S2935" s="86">
        <f t="shared" si="45"/>
        <v>136189</v>
      </c>
      <c r="U2935" s="6"/>
      <c r="V2935" s="6"/>
      <c r="W2935" s="6"/>
      <c r="X2935" s="6"/>
      <c r="Y2935" s="6"/>
      <c r="Z2935" s="6"/>
      <c r="AA2935" s="6"/>
      <c r="AB2935" s="6"/>
      <c r="AC2935" s="6"/>
      <c r="AD2935" s="6"/>
      <c r="AE2935" s="6"/>
      <c r="AF2935" s="6"/>
    </row>
    <row r="2936" spans="1:32" ht="15" customHeight="1">
      <c r="A2936" s="89" t="s">
        <v>7188</v>
      </c>
      <c r="B2936" s="89" t="s">
        <v>7122</v>
      </c>
      <c r="C2936" s="89" t="s">
        <v>7187</v>
      </c>
      <c r="D2936" s="227" t="s">
        <v>461</v>
      </c>
      <c r="E2936" s="228"/>
      <c r="F2936" s="228"/>
      <c r="G2936" s="229" t="s">
        <v>460</v>
      </c>
      <c r="H2936" s="229"/>
      <c r="I2936" s="229"/>
      <c r="J2936" s="76" t="s">
        <v>460</v>
      </c>
      <c r="K2936" s="77">
        <v>49059</v>
      </c>
      <c r="L2936" s="165">
        <v>49729</v>
      </c>
      <c r="M2936" s="85">
        <f>L2936*'Age distribution'!$L$6</f>
        <v>3217.7952237509421</v>
      </c>
      <c r="N2936" s="85">
        <f>L2936*'Age distribution'!$L$7</f>
        <v>10004.006080616655</v>
      </c>
      <c r="O2936" s="86">
        <f>L2936*'Age distribution'!$L$8</f>
        <v>10205.295494138252</v>
      </c>
      <c r="P2936" s="86">
        <f>L2936*'Age distribution'!$L$9</f>
        <v>10020.423460185588</v>
      </c>
      <c r="Q2936" s="86">
        <f>L2936*'Age distribution'!$L$10</f>
        <v>9675.116978089005</v>
      </c>
      <c r="R2936" s="86">
        <f>L2936*'Age distribution'!$L$11</f>
        <v>6606.3627632195612</v>
      </c>
      <c r="S2936" s="86">
        <f t="shared" si="45"/>
        <v>49729.000000000007</v>
      </c>
      <c r="U2936" s="6"/>
      <c r="V2936" s="6"/>
      <c r="W2936" s="6"/>
      <c r="X2936" s="6"/>
      <c r="Y2936" s="6"/>
      <c r="Z2936" s="6"/>
      <c r="AA2936" s="6"/>
      <c r="AB2936" s="6"/>
      <c r="AC2936" s="6"/>
      <c r="AD2936" s="6"/>
      <c r="AE2936" s="6"/>
      <c r="AF2936" s="6"/>
    </row>
    <row r="2937" spans="1:32" ht="15" customHeight="1">
      <c r="A2937" s="89" t="s">
        <v>7185</v>
      </c>
      <c r="B2937" s="89" t="s">
        <v>7122</v>
      </c>
      <c r="C2937" s="89" t="s">
        <v>7184</v>
      </c>
      <c r="D2937" s="227" t="s">
        <v>459</v>
      </c>
      <c r="E2937" s="228"/>
      <c r="F2937" s="228"/>
      <c r="G2937" s="229" t="s">
        <v>458</v>
      </c>
      <c r="H2937" s="229"/>
      <c r="I2937" s="229"/>
      <c r="J2937" s="76" t="s">
        <v>458</v>
      </c>
      <c r="K2937" s="77">
        <v>22653</v>
      </c>
      <c r="L2937" s="165">
        <v>22519</v>
      </c>
      <c r="M2937" s="85">
        <f>L2937*'Age distribution'!$L$6</f>
        <v>1457.1282479769845</v>
      </c>
      <c r="N2937" s="85">
        <f>L2937*'Age distribution'!$L$7</f>
        <v>4530.1577133947285</v>
      </c>
      <c r="O2937" s="86">
        <f>L2937*'Age distribution'!$L$8</f>
        <v>4621.3084765931208</v>
      </c>
      <c r="P2937" s="86">
        <f>L2937*'Age distribution'!$L$9</f>
        <v>4537.592067001533</v>
      </c>
      <c r="Q2937" s="86">
        <f>L2937*'Age distribution'!$L$10</f>
        <v>4381.2254264028297</v>
      </c>
      <c r="R2937" s="86">
        <f>L2937*'Age distribution'!$L$11</f>
        <v>2991.5880686308046</v>
      </c>
      <c r="S2937" s="86">
        <f t="shared" si="45"/>
        <v>22519</v>
      </c>
      <c r="U2937" s="6"/>
      <c r="V2937" s="6"/>
      <c r="W2937" s="6"/>
      <c r="X2937" s="6"/>
      <c r="Y2937" s="6"/>
      <c r="Z2937" s="6"/>
      <c r="AA2937" s="6"/>
      <c r="AB2937" s="6"/>
      <c r="AC2937" s="6"/>
      <c r="AD2937" s="6"/>
      <c r="AE2937" s="6"/>
      <c r="AF2937" s="6"/>
    </row>
    <row r="2938" spans="1:32" ht="15" customHeight="1">
      <c r="A2938" s="89" t="s">
        <v>7182</v>
      </c>
      <c r="B2938" s="89" t="s">
        <v>7122</v>
      </c>
      <c r="C2938" s="89" t="s">
        <v>7181</v>
      </c>
      <c r="D2938" s="227" t="s">
        <v>457</v>
      </c>
      <c r="E2938" s="228"/>
      <c r="F2938" s="228"/>
      <c r="G2938" s="229" t="s">
        <v>456</v>
      </c>
      <c r="H2938" s="229"/>
      <c r="I2938" s="229"/>
      <c r="J2938" s="76" t="s">
        <v>456</v>
      </c>
      <c r="K2938" s="77">
        <v>7058</v>
      </c>
      <c r="L2938" s="165">
        <v>6907</v>
      </c>
      <c r="M2938" s="85">
        <f>L2938*'Age distribution'!$L$6</f>
        <v>446.9285851404162</v>
      </c>
      <c r="N2938" s="85">
        <f>L2938*'Age distribution'!$L$7</f>
        <v>1389.4844054539451</v>
      </c>
      <c r="O2938" s="86">
        <f>L2938*'Age distribution'!$L$8</f>
        <v>1417.4420555010738</v>
      </c>
      <c r="P2938" s="86">
        <f>L2938*'Age distribution'!$L$9</f>
        <v>1391.7646612540339</v>
      </c>
      <c r="Q2938" s="86">
        <f>L2938*'Age distribution'!$L$10</f>
        <v>1343.8040774530104</v>
      </c>
      <c r="R2938" s="86">
        <f>L2938*'Age distribution'!$L$11</f>
        <v>917.5762151975207</v>
      </c>
      <c r="S2938" s="86">
        <f t="shared" si="45"/>
        <v>6907.0000000000009</v>
      </c>
      <c r="U2938" s="6"/>
      <c r="V2938" s="6"/>
      <c r="W2938" s="6"/>
      <c r="X2938" s="6"/>
      <c r="Y2938" s="6"/>
      <c r="Z2938" s="6"/>
      <c r="AA2938" s="6"/>
      <c r="AB2938" s="6"/>
      <c r="AC2938" s="6"/>
      <c r="AD2938" s="6"/>
      <c r="AE2938" s="6"/>
      <c r="AF2938" s="6"/>
    </row>
    <row r="2939" spans="1:32" ht="15" customHeight="1">
      <c r="A2939" s="89" t="s">
        <v>7179</v>
      </c>
      <c r="B2939" s="89" t="s">
        <v>7122</v>
      </c>
      <c r="C2939" s="89" t="s">
        <v>7178</v>
      </c>
      <c r="D2939" s="227" t="s">
        <v>454</v>
      </c>
      <c r="E2939" s="228"/>
      <c r="F2939" s="228"/>
      <c r="G2939" s="229" t="s">
        <v>453</v>
      </c>
      <c r="H2939" s="229"/>
      <c r="I2939" s="229"/>
      <c r="J2939" s="76" t="s">
        <v>453</v>
      </c>
      <c r="K2939" s="77">
        <v>75726</v>
      </c>
      <c r="L2939" s="165">
        <v>76271</v>
      </c>
      <c r="M2939" s="85">
        <f>L2939*'Age distribution'!$L$6</f>
        <v>4935.2381811560281</v>
      </c>
      <c r="N2939" s="85">
        <f>L2939*'Age distribution'!$L$7</f>
        <v>15343.472576860842</v>
      </c>
      <c r="O2939" s="86">
        <f>L2939*'Age distribution'!$L$8</f>
        <v>15652.19675910271</v>
      </c>
      <c r="P2939" s="86">
        <f>L2939*'Age distribution'!$L$9</f>
        <v>15368.652450920286</v>
      </c>
      <c r="Q2939" s="86">
        <f>L2939*'Age distribution'!$L$10</f>
        <v>14839.044562243891</v>
      </c>
      <c r="R2939" s="86">
        <f>L2939*'Age distribution'!$L$11</f>
        <v>10132.395469716244</v>
      </c>
      <c r="S2939" s="86">
        <f t="shared" si="45"/>
        <v>76271</v>
      </c>
      <c r="U2939" s="6"/>
      <c r="V2939" s="6"/>
      <c r="W2939" s="6"/>
      <c r="X2939" s="6"/>
      <c r="Y2939" s="6"/>
      <c r="Z2939" s="6"/>
      <c r="AA2939" s="6"/>
      <c r="AB2939" s="6"/>
      <c r="AC2939" s="6"/>
      <c r="AD2939" s="6"/>
      <c r="AE2939" s="6"/>
      <c r="AF2939" s="6"/>
    </row>
    <row r="2940" spans="1:32" ht="15" customHeight="1">
      <c r="A2940" s="89" t="s">
        <v>7176</v>
      </c>
      <c r="B2940" s="89" t="s">
        <v>7122</v>
      </c>
      <c r="C2940" s="89" t="s">
        <v>7175</v>
      </c>
      <c r="D2940" s="227" t="s">
        <v>452</v>
      </c>
      <c r="E2940" s="228"/>
      <c r="F2940" s="228"/>
      <c r="G2940" s="229" t="s">
        <v>451</v>
      </c>
      <c r="H2940" s="229"/>
      <c r="I2940" s="229"/>
      <c r="J2940" s="76" t="s">
        <v>451</v>
      </c>
      <c r="K2940" s="77">
        <v>38252</v>
      </c>
      <c r="L2940" s="165">
        <v>39289</v>
      </c>
      <c r="M2940" s="85">
        <f>L2940*'Age distribution'!$L$6</f>
        <v>2542.2581702015073</v>
      </c>
      <c r="N2940" s="85">
        <f>L2940*'Age distribution'!$L$7</f>
        <v>7903.7864204256621</v>
      </c>
      <c r="O2940" s="86">
        <f>L2940*'Age distribution'!$L$8</f>
        <v>8062.817564584001</v>
      </c>
      <c r="P2940" s="86">
        <f>L2940*'Age distribution'!$L$9</f>
        <v>7916.7571704082438</v>
      </c>
      <c r="Q2940" s="86">
        <f>L2940*'Age distribution'!$L$10</f>
        <v>7643.943593318565</v>
      </c>
      <c r="R2940" s="86">
        <f>L2940*'Age distribution'!$L$11</f>
        <v>5219.437081062023</v>
      </c>
      <c r="S2940" s="86">
        <f t="shared" si="45"/>
        <v>39289</v>
      </c>
      <c r="U2940" s="6"/>
      <c r="V2940" s="6"/>
      <c r="W2940" s="6"/>
      <c r="X2940" s="6"/>
      <c r="Y2940" s="6"/>
      <c r="Z2940" s="6"/>
      <c r="AA2940" s="6"/>
      <c r="AB2940" s="6"/>
      <c r="AC2940" s="6"/>
      <c r="AD2940" s="6"/>
      <c r="AE2940" s="6"/>
      <c r="AF2940" s="6"/>
    </row>
    <row r="2941" spans="1:32" ht="15" customHeight="1">
      <c r="A2941" s="89" t="s">
        <v>7173</v>
      </c>
      <c r="B2941" s="89" t="s">
        <v>7122</v>
      </c>
      <c r="C2941" s="89" t="s">
        <v>7172</v>
      </c>
      <c r="D2941" s="227" t="s">
        <v>450</v>
      </c>
      <c r="E2941" s="228"/>
      <c r="F2941" s="228"/>
      <c r="G2941" s="229" t="s">
        <v>449</v>
      </c>
      <c r="H2941" s="229"/>
      <c r="I2941" s="229"/>
      <c r="J2941" s="76" t="s">
        <v>449</v>
      </c>
      <c r="K2941" s="77">
        <v>14453</v>
      </c>
      <c r="L2941" s="165">
        <v>15539</v>
      </c>
      <c r="M2941" s="85">
        <f>L2941*'Age distribution'!$L$6</f>
        <v>1005.4760799908682</v>
      </c>
      <c r="N2941" s="85">
        <f>L2941*'Age distribution'!$L$7</f>
        <v>3125.9878639566891</v>
      </c>
      <c r="O2941" s="86">
        <f>L2941*'Age distribution'!$L$8</f>
        <v>3188.885493040566</v>
      </c>
      <c r="P2941" s="86">
        <f>L2941*'Age distribution'!$L$9</f>
        <v>3131.1178617672554</v>
      </c>
      <c r="Q2941" s="86">
        <f>L2941*'Age distribution'!$L$10</f>
        <v>3023.2186998034354</v>
      </c>
      <c r="R2941" s="86">
        <f>L2941*'Age distribution'!$L$11</f>
        <v>2064.3140014411865</v>
      </c>
      <c r="S2941" s="86">
        <f t="shared" si="45"/>
        <v>15539</v>
      </c>
      <c r="U2941" s="6"/>
      <c r="V2941" s="6"/>
      <c r="W2941" s="6"/>
      <c r="X2941" s="6"/>
      <c r="Y2941" s="6"/>
      <c r="Z2941" s="6"/>
      <c r="AA2941" s="6"/>
      <c r="AB2941" s="6"/>
      <c r="AC2941" s="6"/>
      <c r="AD2941" s="6"/>
      <c r="AE2941" s="6"/>
      <c r="AF2941" s="6"/>
    </row>
    <row r="2942" spans="1:32" ht="15" customHeight="1">
      <c r="A2942" s="89" t="s">
        <v>7170</v>
      </c>
      <c r="B2942" s="89" t="s">
        <v>7122</v>
      </c>
      <c r="C2942" s="89" t="s">
        <v>2853</v>
      </c>
      <c r="D2942" s="227" t="s">
        <v>448</v>
      </c>
      <c r="E2942" s="228"/>
      <c r="F2942" s="228"/>
      <c r="G2942" s="229" t="s">
        <v>447</v>
      </c>
      <c r="H2942" s="229"/>
      <c r="I2942" s="229"/>
      <c r="J2942" s="76" t="s">
        <v>447</v>
      </c>
      <c r="K2942" s="77">
        <v>13743</v>
      </c>
      <c r="L2942" s="165">
        <v>13790</v>
      </c>
      <c r="M2942" s="85">
        <f>L2942*'Age distribution'!$L$6</f>
        <v>892.3042115370406</v>
      </c>
      <c r="N2942" s="85">
        <f>L2942*'Age distribution'!$L$7</f>
        <v>2774.1407197350372</v>
      </c>
      <c r="O2942" s="86">
        <f>L2942*'Age distribution'!$L$8</f>
        <v>2829.9588743824829</v>
      </c>
      <c r="P2942" s="86">
        <f>L2942*'Age distribution'!$L$9</f>
        <v>2778.6933080488097</v>
      </c>
      <c r="Q2942" s="86">
        <f>L2942*'Age distribution'!$L$10</f>
        <v>2682.9387908031003</v>
      </c>
      <c r="R2942" s="86">
        <f>L2942*'Age distribution'!$L$11</f>
        <v>1831.9640954935298</v>
      </c>
      <c r="S2942" s="86">
        <f t="shared" si="45"/>
        <v>13790</v>
      </c>
      <c r="U2942" s="6"/>
      <c r="V2942" s="6"/>
      <c r="W2942" s="6"/>
      <c r="X2942" s="6"/>
      <c r="Y2942" s="6"/>
      <c r="Z2942" s="6"/>
      <c r="AA2942" s="6"/>
      <c r="AB2942" s="6"/>
      <c r="AC2942" s="6"/>
      <c r="AD2942" s="6"/>
      <c r="AE2942" s="6"/>
      <c r="AF2942" s="6"/>
    </row>
    <row r="2943" spans="1:32" ht="15" customHeight="1">
      <c r="A2943" s="89" t="s">
        <v>7168</v>
      </c>
      <c r="B2943" s="89" t="s">
        <v>7122</v>
      </c>
      <c r="C2943" s="89" t="s">
        <v>7167</v>
      </c>
      <c r="D2943" s="227" t="s">
        <v>446</v>
      </c>
      <c r="E2943" s="228"/>
      <c r="F2943" s="228"/>
      <c r="G2943" s="229" t="s">
        <v>445</v>
      </c>
      <c r="H2943" s="229"/>
      <c r="I2943" s="229"/>
      <c r="J2943" s="76" t="s">
        <v>445</v>
      </c>
      <c r="K2943" s="77">
        <v>180995</v>
      </c>
      <c r="L2943" s="165">
        <v>180329</v>
      </c>
      <c r="M2943" s="85">
        <f>L2943*'Age distribution'!$L$6</f>
        <v>11668.479054551341</v>
      </c>
      <c r="N2943" s="85">
        <f>L2943*'Age distribution'!$L$7</f>
        <v>36276.868879557616</v>
      </c>
      <c r="O2943" s="86">
        <f>L2943*'Age distribution'!$L$8</f>
        <v>37006.791432814993</v>
      </c>
      <c r="P2943" s="86">
        <f>L2943*'Age distribution'!$L$9</f>
        <v>36336.402142649298</v>
      </c>
      <c r="Q2943" s="86">
        <f>L2943*'Age distribution'!$L$10</f>
        <v>35084.239971481671</v>
      </c>
      <c r="R2943" s="86">
        <f>L2943*'Age distribution'!$L$11</f>
        <v>23956.218518945087</v>
      </c>
      <c r="S2943" s="86">
        <f t="shared" si="45"/>
        <v>180329</v>
      </c>
      <c r="U2943" s="6"/>
      <c r="V2943" s="6"/>
      <c r="W2943" s="6"/>
      <c r="X2943" s="6"/>
      <c r="Y2943" s="6"/>
      <c r="Z2943" s="6"/>
      <c r="AA2943" s="6"/>
      <c r="AB2943" s="6"/>
      <c r="AC2943" s="6"/>
      <c r="AD2943" s="6"/>
      <c r="AE2943" s="6"/>
      <c r="AF2943" s="6"/>
    </row>
    <row r="2944" spans="1:32" ht="15" customHeight="1">
      <c r="A2944" s="89" t="s">
        <v>7165</v>
      </c>
      <c r="B2944" s="89" t="s">
        <v>7122</v>
      </c>
      <c r="C2944" s="89" t="s">
        <v>7164</v>
      </c>
      <c r="D2944" s="227" t="s">
        <v>444</v>
      </c>
      <c r="E2944" s="228"/>
      <c r="F2944" s="228"/>
      <c r="G2944" s="229" t="s">
        <v>443</v>
      </c>
      <c r="H2944" s="229"/>
      <c r="I2944" s="229"/>
      <c r="J2944" s="76" t="s">
        <v>443</v>
      </c>
      <c r="K2944" s="77">
        <v>242937</v>
      </c>
      <c r="L2944" s="165">
        <v>243641</v>
      </c>
      <c r="M2944" s="85">
        <f>L2944*'Age distribution'!$L$6</f>
        <v>15765.184220674118</v>
      </c>
      <c r="N2944" s="85">
        <f>L2944*'Age distribution'!$L$7</f>
        <v>49013.37339354345</v>
      </c>
      <c r="O2944" s="86">
        <f>L2944*'Age distribution'!$L$8</f>
        <v>49999.565635491119</v>
      </c>
      <c r="P2944" s="86">
        <f>L2944*'Age distribution'!$L$9</f>
        <v>49093.808286172592</v>
      </c>
      <c r="Q2944" s="86">
        <f>L2944*'Age distribution'!$L$10</f>
        <v>47402.022474986086</v>
      </c>
      <c r="R2944" s="86">
        <f>L2944*'Age distribution'!$L$11</f>
        <v>32367.045989132639</v>
      </c>
      <c r="S2944" s="86">
        <f t="shared" si="45"/>
        <v>243641</v>
      </c>
      <c r="U2944" s="6"/>
      <c r="V2944" s="6"/>
      <c r="W2944" s="6"/>
      <c r="X2944" s="6"/>
      <c r="Y2944" s="6"/>
      <c r="Z2944" s="6"/>
      <c r="AA2944" s="6"/>
      <c r="AB2944" s="6"/>
      <c r="AC2944" s="6"/>
      <c r="AD2944" s="6"/>
      <c r="AE2944" s="6"/>
      <c r="AF2944" s="6"/>
    </row>
    <row r="2945" spans="1:32" ht="15" customHeight="1">
      <c r="A2945" s="89" t="s">
        <v>7162</v>
      </c>
      <c r="B2945" s="89" t="s">
        <v>7122</v>
      </c>
      <c r="C2945" s="89" t="s">
        <v>7161</v>
      </c>
      <c r="D2945" s="227" t="s">
        <v>442</v>
      </c>
      <c r="E2945" s="228"/>
      <c r="F2945" s="228"/>
      <c r="G2945" s="229" t="s">
        <v>441</v>
      </c>
      <c r="H2945" s="229"/>
      <c r="I2945" s="229"/>
      <c r="J2945" s="76" t="s">
        <v>441</v>
      </c>
      <c r="K2945" s="77">
        <v>3974</v>
      </c>
      <c r="L2945" s="165">
        <v>4032</v>
      </c>
      <c r="M2945" s="85">
        <f>L2945*'Age distribution'!$L$6</f>
        <v>260.89706895702301</v>
      </c>
      <c r="N2945" s="85">
        <f>L2945*'Age distribution'!$L$7</f>
        <v>811.11931703927996</v>
      </c>
      <c r="O2945" s="86">
        <f>L2945*'Age distribution'!$L$8</f>
        <v>827.4397521037107</v>
      </c>
      <c r="P2945" s="86">
        <f>L2945*'Age distribution'!$L$9</f>
        <v>812.45042915538795</v>
      </c>
      <c r="Q2945" s="86">
        <f>L2945*'Age distribution'!$L$10</f>
        <v>784.45316929065268</v>
      </c>
      <c r="R2945" s="86">
        <f>L2945*'Age distribution'!$L$11</f>
        <v>535.64026345394575</v>
      </c>
      <c r="S2945" s="86">
        <f t="shared" si="45"/>
        <v>4032</v>
      </c>
      <c r="U2945" s="6"/>
      <c r="V2945" s="6"/>
      <c r="W2945" s="6"/>
      <c r="X2945" s="6"/>
      <c r="Y2945" s="6"/>
      <c r="Z2945" s="6"/>
      <c r="AA2945" s="6"/>
      <c r="AB2945" s="6"/>
      <c r="AC2945" s="6"/>
      <c r="AD2945" s="6"/>
      <c r="AE2945" s="6"/>
      <c r="AF2945" s="6"/>
    </row>
    <row r="2946" spans="1:32" ht="15" customHeight="1">
      <c r="A2946" s="89" t="s">
        <v>7159</v>
      </c>
      <c r="B2946" s="89" t="s">
        <v>7122</v>
      </c>
      <c r="C2946" s="89" t="s">
        <v>7158</v>
      </c>
      <c r="D2946" s="227" t="s">
        <v>440</v>
      </c>
      <c r="E2946" s="228"/>
      <c r="F2946" s="228"/>
      <c r="G2946" s="229" t="s">
        <v>439</v>
      </c>
      <c r="H2946" s="229"/>
      <c r="I2946" s="229"/>
      <c r="J2946" s="76" t="s">
        <v>439</v>
      </c>
      <c r="K2946" s="77">
        <v>32579</v>
      </c>
      <c r="L2946" s="165">
        <v>32182</v>
      </c>
      <c r="M2946" s="85">
        <f>L2946*'Age distribution'!$L$6</f>
        <v>2082.3882621961593</v>
      </c>
      <c r="N2946" s="85">
        <f>L2946*'Age distribution'!$L$7</f>
        <v>6474.0679218646101</v>
      </c>
      <c r="O2946" s="86">
        <f>L2946*'Age distribution'!$L$8</f>
        <v>6604.3318705857191</v>
      </c>
      <c r="P2946" s="86">
        <f>L2946*'Age distribution'!$L$9</f>
        <v>6484.6923886603909</v>
      </c>
      <c r="Q2946" s="86">
        <f>L2946*'Age distribution'!$L$10</f>
        <v>6261.2281483412162</v>
      </c>
      <c r="R2946" s="86">
        <f>L2946*'Age distribution'!$L$11</f>
        <v>4275.2914083519054</v>
      </c>
      <c r="S2946" s="86">
        <f t="shared" si="45"/>
        <v>32182</v>
      </c>
      <c r="U2946" s="6"/>
      <c r="V2946" s="6"/>
      <c r="W2946" s="6"/>
      <c r="X2946" s="6"/>
      <c r="Y2946" s="6"/>
      <c r="Z2946" s="6"/>
      <c r="AA2946" s="6"/>
      <c r="AB2946" s="6"/>
      <c r="AC2946" s="6"/>
      <c r="AD2946" s="6"/>
      <c r="AE2946" s="6"/>
      <c r="AF2946" s="6"/>
    </row>
    <row r="2947" spans="1:32" ht="15" customHeight="1">
      <c r="A2947" s="89" t="s">
        <v>7156</v>
      </c>
      <c r="B2947" s="89" t="s">
        <v>7122</v>
      </c>
      <c r="C2947" s="89" t="s">
        <v>7155</v>
      </c>
      <c r="D2947" s="227" t="s">
        <v>438</v>
      </c>
      <c r="E2947" s="228"/>
      <c r="F2947" s="228"/>
      <c r="G2947" s="229" t="s">
        <v>437</v>
      </c>
      <c r="H2947" s="229"/>
      <c r="I2947" s="229"/>
      <c r="J2947" s="76" t="s">
        <v>437</v>
      </c>
      <c r="K2947" s="77">
        <v>12154</v>
      </c>
      <c r="L2947" s="165">
        <v>12057</v>
      </c>
      <c r="M2947" s="85">
        <f>L2947*'Age distribution'!$L$6</f>
        <v>780.16764891240746</v>
      </c>
      <c r="N2947" s="85">
        <f>L2947*'Age distribution'!$L$7</f>
        <v>2425.512302961954</v>
      </c>
      <c r="O2947" s="86">
        <f>L2947*'Age distribution'!$L$8</f>
        <v>2474.3157468041768</v>
      </c>
      <c r="P2947" s="86">
        <f>L2947*'Age distribution'!$L$9</f>
        <v>2429.4927639698694</v>
      </c>
      <c r="Q2947" s="86">
        <f>L2947*'Age distribution'!$L$10</f>
        <v>2345.7717912047124</v>
      </c>
      <c r="R2947" s="86">
        <f>L2947*'Age distribution'!$L$11</f>
        <v>1601.7397461468811</v>
      </c>
      <c r="S2947" s="86">
        <f t="shared" si="45"/>
        <v>12057</v>
      </c>
      <c r="U2947" s="6"/>
      <c r="V2947" s="6"/>
      <c r="W2947" s="6"/>
      <c r="X2947" s="6"/>
      <c r="Y2947" s="6"/>
      <c r="Z2947" s="6"/>
      <c r="AA2947" s="6"/>
      <c r="AB2947" s="6"/>
      <c r="AC2947" s="6"/>
      <c r="AD2947" s="6"/>
      <c r="AE2947" s="6"/>
      <c r="AF2947" s="6"/>
    </row>
    <row r="2948" spans="1:32" ht="15" customHeight="1">
      <c r="A2948" s="89" t="s">
        <v>7153</v>
      </c>
      <c r="B2948" s="89" t="s">
        <v>7122</v>
      </c>
      <c r="C2948" s="89" t="s">
        <v>7152</v>
      </c>
      <c r="D2948" s="227" t="s">
        <v>436</v>
      </c>
      <c r="E2948" s="228"/>
      <c r="F2948" s="228"/>
      <c r="G2948" s="229" t="s">
        <v>435</v>
      </c>
      <c r="H2948" s="229"/>
      <c r="I2948" s="229"/>
      <c r="J2948" s="76" t="s">
        <v>435</v>
      </c>
      <c r="K2948" s="77">
        <v>95495</v>
      </c>
      <c r="L2948" s="165">
        <v>95857</v>
      </c>
      <c r="M2948" s="85">
        <f>L2948*'Age distribution'!$L$6</f>
        <v>6202.5819293187888</v>
      </c>
      <c r="N2948" s="85">
        <f>L2948*'Age distribution'!$L$7</f>
        <v>19283.597314839844</v>
      </c>
      <c r="O2948" s="86">
        <f>L2948*'Age distribution'!$L$8</f>
        <v>19671.600277134276</v>
      </c>
      <c r="P2948" s="86">
        <f>L2948*'Age distribution'!$L$9</f>
        <v>19315.243250879965</v>
      </c>
      <c r="Q2948" s="86">
        <f>L2948*'Age distribution'!$L$10</f>
        <v>18649.634783902304</v>
      </c>
      <c r="R2948" s="86">
        <f>L2948*'Age distribution'!$L$11</f>
        <v>12734.342443924821</v>
      </c>
      <c r="S2948" s="86">
        <f t="shared" si="45"/>
        <v>95857</v>
      </c>
      <c r="U2948" s="6"/>
      <c r="V2948" s="6"/>
      <c r="W2948" s="6"/>
      <c r="X2948" s="6"/>
      <c r="Y2948" s="6"/>
      <c r="Z2948" s="6"/>
      <c r="AA2948" s="6"/>
      <c r="AB2948" s="6"/>
      <c r="AC2948" s="6"/>
      <c r="AD2948" s="6"/>
      <c r="AE2948" s="6"/>
      <c r="AF2948" s="6"/>
    </row>
    <row r="2949" spans="1:32" ht="15" customHeight="1">
      <c r="A2949" s="89" t="s">
        <v>7150</v>
      </c>
      <c r="B2949" s="89" t="s">
        <v>7122</v>
      </c>
      <c r="C2949" s="89" t="s">
        <v>7149</v>
      </c>
      <c r="D2949" s="227" t="s">
        <v>434</v>
      </c>
      <c r="E2949" s="228"/>
      <c r="F2949" s="228"/>
      <c r="G2949" s="229" t="s">
        <v>433</v>
      </c>
      <c r="H2949" s="229"/>
      <c r="I2949" s="229"/>
      <c r="J2949" s="76" t="s">
        <v>433</v>
      </c>
      <c r="K2949" s="77">
        <v>16449</v>
      </c>
      <c r="L2949" s="165">
        <v>16801</v>
      </c>
      <c r="M2949" s="85">
        <f>L2949*'Age distribution'!$L$6</f>
        <v>1087.1358272685873</v>
      </c>
      <c r="N2949" s="85">
        <f>L2949*'Age distribution'!$L$7</f>
        <v>3379.8649914625353</v>
      </c>
      <c r="O2949" s="86">
        <f>L2949*'Age distribution'!$L$8</f>
        <v>3447.8708519579473</v>
      </c>
      <c r="P2949" s="86">
        <f>L2949*'Age distribution'!$L$9</f>
        <v>3385.411622083252</v>
      </c>
      <c r="Q2949" s="86">
        <f>L2949*'Age distribution'!$L$10</f>
        <v>3268.749428882008</v>
      </c>
      <c r="R2949" s="86">
        <f>L2949*'Age distribution'!$L$11</f>
        <v>2231.9672783456704</v>
      </c>
      <c r="S2949" s="86">
        <f t="shared" ref="S2949:S3012" si="46">SUM(M2949:R2949)</f>
        <v>16801</v>
      </c>
      <c r="U2949" s="6"/>
      <c r="V2949" s="6"/>
      <c r="W2949" s="6"/>
      <c r="X2949" s="6"/>
      <c r="Y2949" s="6"/>
      <c r="Z2949" s="6"/>
      <c r="AA2949" s="6"/>
      <c r="AB2949" s="6"/>
      <c r="AC2949" s="6"/>
      <c r="AD2949" s="6"/>
      <c r="AE2949" s="6"/>
      <c r="AF2949" s="6"/>
    </row>
    <row r="2950" spans="1:32" ht="15" customHeight="1">
      <c r="A2950" s="89" t="s">
        <v>7147</v>
      </c>
      <c r="B2950" s="89" t="s">
        <v>7122</v>
      </c>
      <c r="C2950" s="89" t="s">
        <v>7146</v>
      </c>
      <c r="D2950" s="227" t="s">
        <v>432</v>
      </c>
      <c r="E2950" s="228"/>
      <c r="F2950" s="228"/>
      <c r="G2950" s="229" t="s">
        <v>431</v>
      </c>
      <c r="H2950" s="229"/>
      <c r="I2950" s="229"/>
      <c r="J2950" s="76" t="s">
        <v>431</v>
      </c>
      <c r="K2950" s="77">
        <v>204351</v>
      </c>
      <c r="L2950" s="165">
        <v>206389</v>
      </c>
      <c r="M2950" s="85">
        <f>L2950*'Age distribution'!$L$6</f>
        <v>13354.733423851942</v>
      </c>
      <c r="N2950" s="85">
        <f>L2950*'Age distribution'!$L$7</f>
        <v>41519.371211413672</v>
      </c>
      <c r="O2950" s="86">
        <f>L2950*'Age distribution'!$L$8</f>
        <v>42354.777529001178</v>
      </c>
      <c r="P2950" s="86">
        <f>L2950*'Age distribution'!$L$9</f>
        <v>41587.507842993888</v>
      </c>
      <c r="Q2950" s="86">
        <f>L2950*'Age distribution'!$L$10</f>
        <v>40154.391159902909</v>
      </c>
      <c r="R2950" s="86">
        <f>L2950*'Age distribution'!$L$11</f>
        <v>27418.218832836414</v>
      </c>
      <c r="S2950" s="86">
        <f t="shared" si="46"/>
        <v>206389</v>
      </c>
      <c r="U2950" s="6"/>
      <c r="V2950" s="6"/>
      <c r="W2950" s="6"/>
      <c r="X2950" s="6"/>
      <c r="Y2950" s="6"/>
      <c r="Z2950" s="6"/>
      <c r="AA2950" s="6"/>
      <c r="AB2950" s="6"/>
      <c r="AC2950" s="6"/>
      <c r="AD2950" s="6"/>
      <c r="AE2950" s="6"/>
      <c r="AF2950" s="6"/>
    </row>
    <row r="2951" spans="1:32" ht="15" customHeight="1">
      <c r="A2951" s="89" t="s">
        <v>7144</v>
      </c>
      <c r="B2951" s="89" t="s">
        <v>7122</v>
      </c>
      <c r="C2951" s="89" t="s">
        <v>7143</v>
      </c>
      <c r="D2951" s="227" t="s">
        <v>430</v>
      </c>
      <c r="E2951" s="228"/>
      <c r="F2951" s="228"/>
      <c r="G2951" s="229" t="s">
        <v>429</v>
      </c>
      <c r="H2951" s="229"/>
      <c r="I2951" s="229"/>
      <c r="J2951" s="76" t="s">
        <v>429</v>
      </c>
      <c r="K2951" s="77">
        <v>96790</v>
      </c>
      <c r="L2951" s="165">
        <v>96734</v>
      </c>
      <c r="M2951" s="85">
        <f>L2951*'Age distribution'!$L$6</f>
        <v>6259.3296300815146</v>
      </c>
      <c r="N2951" s="85">
        <f>L2951*'Age distribution'!$L$7</f>
        <v>19460.023813114509</v>
      </c>
      <c r="O2951" s="86">
        <f>L2951*'Age distribution'!$L$8</f>
        <v>19851.576631944532</v>
      </c>
      <c r="P2951" s="86">
        <f>L2951*'Age distribution'!$L$9</f>
        <v>19491.959279245362</v>
      </c>
      <c r="Q2951" s="86">
        <f>L2951*'Age distribution'!$L$10</f>
        <v>18820.261130496528</v>
      </c>
      <c r="R2951" s="86">
        <f>L2951*'Age distribution'!$L$11</f>
        <v>12850.849515117558</v>
      </c>
      <c r="S2951" s="86">
        <f t="shared" si="46"/>
        <v>96734</v>
      </c>
      <c r="U2951" s="6"/>
      <c r="V2951" s="6"/>
      <c r="W2951" s="6"/>
      <c r="X2951" s="6"/>
      <c r="Y2951" s="6"/>
      <c r="Z2951" s="6"/>
      <c r="AA2951" s="6"/>
      <c r="AB2951" s="6"/>
      <c r="AC2951" s="6"/>
      <c r="AD2951" s="6"/>
      <c r="AE2951" s="6"/>
      <c r="AF2951" s="6"/>
    </row>
    <row r="2952" spans="1:32" ht="15" customHeight="1">
      <c r="A2952" s="89" t="s">
        <v>7141</v>
      </c>
      <c r="B2952" s="89" t="s">
        <v>7122</v>
      </c>
      <c r="C2952" s="89" t="s">
        <v>7140</v>
      </c>
      <c r="D2952" s="227" t="s">
        <v>428</v>
      </c>
      <c r="E2952" s="228"/>
      <c r="F2952" s="228"/>
      <c r="G2952" s="229" t="s">
        <v>427</v>
      </c>
      <c r="H2952" s="229"/>
      <c r="I2952" s="229"/>
      <c r="J2952" s="76" t="s">
        <v>427</v>
      </c>
      <c r="K2952" s="77">
        <v>24892</v>
      </c>
      <c r="L2952" s="165">
        <v>24823</v>
      </c>
      <c r="M2952" s="85">
        <f>L2952*'Age distribution'!$L$6</f>
        <v>1606.2122873809976</v>
      </c>
      <c r="N2952" s="85">
        <f>L2952*'Age distribution'!$L$7</f>
        <v>4993.6544659886022</v>
      </c>
      <c r="O2952" s="86">
        <f>L2952*'Age distribution'!$L$8</f>
        <v>5094.1311920809549</v>
      </c>
      <c r="P2952" s="86">
        <f>L2952*'Age distribution'!$L$9</f>
        <v>5001.849455090326</v>
      </c>
      <c r="Q2952" s="86">
        <f>L2952*'Age distribution'!$L$10</f>
        <v>4829.484380283202</v>
      </c>
      <c r="R2952" s="86">
        <f>L2952*'Age distribution'!$L$11</f>
        <v>3297.6682191759169</v>
      </c>
      <c r="S2952" s="86">
        <f t="shared" si="46"/>
        <v>24823</v>
      </c>
      <c r="U2952" s="6"/>
      <c r="V2952" s="6"/>
      <c r="W2952" s="6"/>
      <c r="X2952" s="6"/>
      <c r="Y2952" s="6"/>
      <c r="Z2952" s="6"/>
      <c r="AA2952" s="6"/>
      <c r="AB2952" s="6"/>
      <c r="AC2952" s="6"/>
      <c r="AD2952" s="6"/>
      <c r="AE2952" s="6"/>
      <c r="AF2952" s="6"/>
    </row>
    <row r="2953" spans="1:32" ht="15" customHeight="1">
      <c r="A2953" s="89" t="s">
        <v>7138</v>
      </c>
      <c r="B2953" s="89" t="s">
        <v>7122</v>
      </c>
      <c r="C2953" s="89" t="s">
        <v>7137</v>
      </c>
      <c r="D2953" s="227" t="s">
        <v>426</v>
      </c>
      <c r="E2953" s="228"/>
      <c r="F2953" s="228"/>
      <c r="G2953" s="229" t="s">
        <v>425</v>
      </c>
      <c r="H2953" s="229"/>
      <c r="I2953" s="229"/>
      <c r="J2953" s="76" t="s">
        <v>425</v>
      </c>
      <c r="K2953" s="77">
        <v>23819</v>
      </c>
      <c r="L2953" s="165">
        <v>24078</v>
      </c>
      <c r="M2953" s="85">
        <f>L2953*'Age distribution'!$L$6</f>
        <v>1558.0058597091272</v>
      </c>
      <c r="N2953" s="85">
        <f>L2953*'Age distribution'!$L$7</f>
        <v>4843.7824691646283</v>
      </c>
      <c r="O2953" s="86">
        <f>L2953*'Age distribution'!$L$8</f>
        <v>4941.2436386788559</v>
      </c>
      <c r="P2953" s="86">
        <f>L2953*'Age distribution'!$L$9</f>
        <v>4851.7315062508515</v>
      </c>
      <c r="Q2953" s="86">
        <f>L2953*'Age distribution'!$L$10</f>
        <v>4684.5395362550435</v>
      </c>
      <c r="R2953" s="86">
        <f>L2953*'Age distribution'!$L$11</f>
        <v>3198.6969899414948</v>
      </c>
      <c r="S2953" s="86">
        <f t="shared" si="46"/>
        <v>24078</v>
      </c>
      <c r="U2953" s="6"/>
      <c r="V2953" s="6"/>
      <c r="W2953" s="6"/>
      <c r="X2953" s="6"/>
      <c r="Y2953" s="6"/>
      <c r="Z2953" s="6"/>
      <c r="AA2953" s="6"/>
      <c r="AB2953" s="6"/>
      <c r="AC2953" s="6"/>
      <c r="AD2953" s="6"/>
      <c r="AE2953" s="6"/>
      <c r="AF2953" s="6"/>
    </row>
    <row r="2954" spans="1:32" ht="15" customHeight="1">
      <c r="A2954" s="89" t="s">
        <v>7135</v>
      </c>
      <c r="B2954" s="89" t="s">
        <v>7122</v>
      </c>
      <c r="C2954" s="89" t="s">
        <v>7134</v>
      </c>
      <c r="D2954" s="227" t="s">
        <v>424</v>
      </c>
      <c r="E2954" s="228"/>
      <c r="F2954" s="228"/>
      <c r="G2954" s="229" t="s">
        <v>423</v>
      </c>
      <c r="H2954" s="229"/>
      <c r="I2954" s="229"/>
      <c r="J2954" s="76" t="s">
        <v>422</v>
      </c>
      <c r="K2954" s="77">
        <v>84879</v>
      </c>
      <c r="L2954" s="165">
        <v>84761</v>
      </c>
      <c r="M2954" s="85">
        <f>L2954*'Age distribution'!$L$6</f>
        <v>5484.5973367723782</v>
      </c>
      <c r="N2954" s="85">
        <f>L2954*'Age distribution'!$L$7</f>
        <v>17051.40982925754</v>
      </c>
      <c r="O2954" s="86">
        <f>L2954*'Age distribution'!$L$8</f>
        <v>17394.499213309184</v>
      </c>
      <c r="P2954" s="86">
        <f>L2954*'Age distribution'!$L$9</f>
        <v>17079.392565882896</v>
      </c>
      <c r="Q2954" s="86">
        <f>L2954*'Age distribution'!$L$10</f>
        <v>16490.832113652035</v>
      </c>
      <c r="R2954" s="86">
        <f>L2954*'Age distribution'!$L$11</f>
        <v>11260.268941125967</v>
      </c>
      <c r="S2954" s="86">
        <f t="shared" si="46"/>
        <v>84761</v>
      </c>
      <c r="U2954" s="6"/>
      <c r="V2954" s="6"/>
      <c r="W2954" s="6"/>
      <c r="X2954" s="6"/>
      <c r="Y2954" s="6"/>
      <c r="Z2954" s="6"/>
      <c r="AA2954" s="6"/>
      <c r="AB2954" s="6"/>
      <c r="AC2954" s="6"/>
      <c r="AD2954" s="6"/>
      <c r="AE2954" s="6"/>
      <c r="AF2954" s="6"/>
    </row>
    <row r="2955" spans="1:32" ht="15" customHeight="1">
      <c r="A2955" s="89" t="s">
        <v>7132</v>
      </c>
      <c r="B2955" s="89" t="s">
        <v>7122</v>
      </c>
      <c r="C2955" s="89" t="s">
        <v>7131</v>
      </c>
      <c r="D2955" s="227" t="s">
        <v>421</v>
      </c>
      <c r="E2955" s="228"/>
      <c r="F2955" s="228"/>
      <c r="G2955" s="229" t="s">
        <v>420</v>
      </c>
      <c r="H2955" s="229"/>
      <c r="I2955" s="229"/>
      <c r="J2955" s="76" t="s">
        <v>420</v>
      </c>
      <c r="K2955" s="77">
        <v>439069</v>
      </c>
      <c r="L2955" s="165">
        <v>442826</v>
      </c>
      <c r="M2955" s="85">
        <f>L2955*'Age distribution'!$L$6</f>
        <v>28653.771194931222</v>
      </c>
      <c r="N2955" s="85">
        <f>L2955*'Age distribution'!$L$7</f>
        <v>89083.512571239131</v>
      </c>
      <c r="O2955" s="86">
        <f>L2955*'Age distribution'!$L$8</f>
        <v>90875.951305822877</v>
      </c>
      <c r="P2955" s="86">
        <f>L2955*'Age distribution'!$L$9</f>
        <v>89229.705788979118</v>
      </c>
      <c r="Q2955" s="86">
        <f>L2955*'Age distribution'!$L$10</f>
        <v>86154.826176662347</v>
      </c>
      <c r="R2955" s="86">
        <f>L2955*'Age distribution'!$L$11</f>
        <v>58828.232962365328</v>
      </c>
      <c r="S2955" s="86">
        <f t="shared" si="46"/>
        <v>442826</v>
      </c>
      <c r="U2955" s="6"/>
      <c r="V2955" s="6"/>
      <c r="W2955" s="6"/>
      <c r="X2955" s="6"/>
      <c r="Y2955" s="6"/>
      <c r="Z2955" s="6"/>
      <c r="AA2955" s="6"/>
      <c r="AB2955" s="6"/>
      <c r="AC2955" s="6"/>
      <c r="AD2955" s="6"/>
      <c r="AE2955" s="6"/>
      <c r="AF2955" s="6"/>
    </row>
    <row r="2956" spans="1:32" ht="15" customHeight="1">
      <c r="A2956" s="89" t="s">
        <v>7129</v>
      </c>
      <c r="B2956" s="89" t="s">
        <v>7122</v>
      </c>
      <c r="C2956" s="89" t="s">
        <v>7128</v>
      </c>
      <c r="D2956" s="227" t="s">
        <v>419</v>
      </c>
      <c r="E2956" s="228"/>
      <c r="F2956" s="228"/>
      <c r="G2956" s="229" t="s">
        <v>418</v>
      </c>
      <c r="H2956" s="229"/>
      <c r="I2956" s="229"/>
      <c r="J2956" s="76" t="s">
        <v>418</v>
      </c>
      <c r="K2956" s="77">
        <v>21076</v>
      </c>
      <c r="L2956" s="165">
        <v>21087</v>
      </c>
      <c r="M2956" s="85">
        <f>L2956*'Age distribution'!$L$6</f>
        <v>1364.4683762640736</v>
      </c>
      <c r="N2956" s="85">
        <f>L2956*'Age distribution'!$L$7</f>
        <v>4242.0816067478409</v>
      </c>
      <c r="O2956" s="86">
        <f>L2956*'Age distribution'!$L$8</f>
        <v>4327.4360249531119</v>
      </c>
      <c r="P2956" s="86">
        <f>L2956*'Age distribution'!$L$9</f>
        <v>4249.0432042657903</v>
      </c>
      <c r="Q2956" s="86">
        <f>L2956*'Age distribution'!$L$10</f>
        <v>4102.62003492857</v>
      </c>
      <c r="R2956" s="86">
        <f>L2956*'Age distribution'!$L$11</f>
        <v>2801.3507528406139</v>
      </c>
      <c r="S2956" s="86">
        <f t="shared" si="46"/>
        <v>21087.000000000004</v>
      </c>
      <c r="U2956" s="6"/>
      <c r="V2956" s="6"/>
      <c r="W2956" s="6"/>
      <c r="X2956" s="6"/>
      <c r="Y2956" s="6"/>
      <c r="Z2956" s="6"/>
      <c r="AA2956" s="6"/>
      <c r="AB2956" s="6"/>
      <c r="AC2956" s="6"/>
      <c r="AD2956" s="6"/>
      <c r="AE2956" s="6"/>
      <c r="AF2956" s="6"/>
    </row>
    <row r="2957" spans="1:32" ht="15" customHeight="1">
      <c r="A2957" s="89" t="s">
        <v>7126</v>
      </c>
      <c r="B2957" s="89" t="s">
        <v>7122</v>
      </c>
      <c r="C2957" s="89" t="s">
        <v>7125</v>
      </c>
      <c r="D2957" s="227" t="s">
        <v>417</v>
      </c>
      <c r="E2957" s="228"/>
      <c r="F2957" s="228"/>
      <c r="G2957" s="229" t="s">
        <v>416</v>
      </c>
      <c r="H2957" s="229"/>
      <c r="I2957" s="229"/>
      <c r="J2957" s="76" t="s">
        <v>416</v>
      </c>
      <c r="K2957" s="77">
        <v>14143</v>
      </c>
      <c r="L2957" s="165">
        <v>14752</v>
      </c>
      <c r="M2957" s="85">
        <f>L2957*'Age distribution'!$L$6</f>
        <v>954.55197451736205</v>
      </c>
      <c r="N2957" s="85">
        <f>L2957*'Age distribution'!$L$7</f>
        <v>2967.6667075802225</v>
      </c>
      <c r="O2957" s="86">
        <f>L2957*'Age distribution'!$L$8</f>
        <v>3027.3787755540529</v>
      </c>
      <c r="P2957" s="86">
        <f>L2957*'Age distribution'!$L$9</f>
        <v>2972.5368876240782</v>
      </c>
      <c r="Q2957" s="86">
        <f>L2957*'Age distribution'!$L$10</f>
        <v>2870.1024685951656</v>
      </c>
      <c r="R2957" s="86">
        <f>L2957*'Age distribution'!$L$11</f>
        <v>1959.763186129119</v>
      </c>
      <c r="S2957" s="86">
        <f t="shared" si="46"/>
        <v>14752</v>
      </c>
      <c r="U2957" s="6"/>
      <c r="V2957" s="6"/>
      <c r="W2957" s="6"/>
      <c r="X2957" s="6"/>
      <c r="Y2957" s="6"/>
      <c r="Z2957" s="6"/>
      <c r="AA2957" s="6"/>
      <c r="AB2957" s="6"/>
      <c r="AC2957" s="6"/>
      <c r="AD2957" s="6"/>
      <c r="AE2957" s="6"/>
      <c r="AF2957" s="6"/>
    </row>
    <row r="2958" spans="1:32" ht="15" customHeight="1">
      <c r="A2958" s="89" t="s">
        <v>7123</v>
      </c>
      <c r="B2958" s="89" t="s">
        <v>7122</v>
      </c>
      <c r="C2958" s="89" t="s">
        <v>7121</v>
      </c>
      <c r="D2958" s="227" t="s">
        <v>415</v>
      </c>
      <c r="E2958" s="228"/>
      <c r="F2958" s="228"/>
      <c r="G2958" s="229" t="s">
        <v>414</v>
      </c>
      <c r="H2958" s="229"/>
      <c r="I2958" s="229"/>
      <c r="J2958" s="76" t="s">
        <v>414</v>
      </c>
      <c r="K2958" s="77">
        <v>26235</v>
      </c>
      <c r="L2958" s="165">
        <v>26523</v>
      </c>
      <c r="M2958" s="85">
        <f>L2958*'Age distribution'!$L$6</f>
        <v>1716.2135317329171</v>
      </c>
      <c r="N2958" s="85">
        <f>L2958*'Age distribution'!$L$7</f>
        <v>5335.6442573990134</v>
      </c>
      <c r="O2958" s="86">
        <f>L2958*'Age distribution'!$L$8</f>
        <v>5443.0021193072225</v>
      </c>
      <c r="P2958" s="86">
        <f>L2958*'Age distribution'!$L$9</f>
        <v>5344.4004792877868</v>
      </c>
      <c r="Q2958" s="86">
        <f>L2958*'Age distribution'!$L$10</f>
        <v>5160.231004240075</v>
      </c>
      <c r="R2958" s="86">
        <f>L2958*'Age distribution'!$L$11</f>
        <v>3523.508608032987</v>
      </c>
      <c r="S2958" s="86">
        <f t="shared" si="46"/>
        <v>26523</v>
      </c>
      <c r="U2958" s="6"/>
      <c r="V2958" s="6"/>
      <c r="W2958" s="6"/>
      <c r="X2958" s="6"/>
      <c r="Y2958" s="6"/>
      <c r="Z2958" s="6"/>
      <c r="AA2958" s="6"/>
      <c r="AB2958" s="6"/>
      <c r="AC2958" s="6"/>
      <c r="AD2958" s="6"/>
      <c r="AE2958" s="6"/>
      <c r="AF2958" s="6"/>
    </row>
    <row r="2959" spans="1:32" ht="15" customHeight="1">
      <c r="A2959" s="89" t="s">
        <v>7117</v>
      </c>
      <c r="B2959" s="89" t="s">
        <v>7051</v>
      </c>
      <c r="C2959" s="89" t="s">
        <v>6750</v>
      </c>
      <c r="D2959" s="227" t="s">
        <v>413</v>
      </c>
      <c r="E2959" s="228"/>
      <c r="F2959" s="228"/>
      <c r="G2959" s="229" t="s">
        <v>412</v>
      </c>
      <c r="H2959" s="229"/>
      <c r="I2959" s="229"/>
      <c r="J2959" s="76" t="s">
        <v>412</v>
      </c>
      <c r="K2959" s="77">
        <v>18765</v>
      </c>
      <c r="L2959" s="165">
        <v>18839</v>
      </c>
      <c r="M2959" s="85">
        <f>L2959*'Age distribution'!$L$6</f>
        <v>1219.0079072622414</v>
      </c>
      <c r="N2959" s="85">
        <f>L2959*'Age distribution'!$L$7</f>
        <v>3789.850400223957</v>
      </c>
      <c r="O2959" s="86">
        <f>L2959*'Age distribution'!$L$8</f>
        <v>3866.1055282444959</v>
      </c>
      <c r="P2959" s="86">
        <f>L2959*'Age distribution'!$L$9</f>
        <v>3796.0698499152663</v>
      </c>
      <c r="Q2959" s="86">
        <f>L2959*'Age distribution'!$L$10</f>
        <v>3665.2562639550115</v>
      </c>
      <c r="R2959" s="86">
        <f>L2959*'Age distribution'!$L$11</f>
        <v>2502.7100503990291</v>
      </c>
      <c r="S2959" s="86">
        <f t="shared" si="46"/>
        <v>18839</v>
      </c>
      <c r="U2959" s="6"/>
      <c r="V2959" s="6"/>
      <c r="W2959" s="6"/>
      <c r="X2959" s="6"/>
      <c r="Y2959" s="6"/>
      <c r="Z2959" s="6"/>
      <c r="AA2959" s="6"/>
      <c r="AB2959" s="6"/>
      <c r="AC2959" s="6"/>
      <c r="AD2959" s="6"/>
      <c r="AE2959" s="6"/>
      <c r="AF2959" s="6"/>
    </row>
    <row r="2960" spans="1:32" ht="15" customHeight="1">
      <c r="A2960" s="89" t="s">
        <v>7116</v>
      </c>
      <c r="B2960" s="89" t="s">
        <v>7051</v>
      </c>
      <c r="C2960" s="89" t="s">
        <v>6749</v>
      </c>
      <c r="D2960" s="227" t="s">
        <v>411</v>
      </c>
      <c r="E2960" s="228"/>
      <c r="F2960" s="228"/>
      <c r="G2960" s="229" t="s">
        <v>410</v>
      </c>
      <c r="H2960" s="229"/>
      <c r="I2960" s="229"/>
      <c r="J2960" s="76" t="s">
        <v>410</v>
      </c>
      <c r="K2960" s="77">
        <v>21697</v>
      </c>
      <c r="L2960" s="165">
        <v>21912</v>
      </c>
      <c r="M2960" s="85">
        <f>L2960*'Age distribution'!$L$6</f>
        <v>1417.8513330819169</v>
      </c>
      <c r="N2960" s="85">
        <f>L2960*'Age distribution'!$L$7</f>
        <v>4408.0472408146579</v>
      </c>
      <c r="O2960" s="86">
        <f>L2960*'Age distribution'!$L$8</f>
        <v>4496.741033754095</v>
      </c>
      <c r="P2960" s="86">
        <f>L2960*'Age distribution'!$L$9</f>
        <v>4415.2812013027933</v>
      </c>
      <c r="Q2960" s="86">
        <f>L2960*'Age distribution'!$L$10</f>
        <v>4263.1294259664637</v>
      </c>
      <c r="R2960" s="86">
        <f>L2960*'Age distribution'!$L$11</f>
        <v>2910.9497650800745</v>
      </c>
      <c r="S2960" s="86">
        <f t="shared" si="46"/>
        <v>21912</v>
      </c>
      <c r="U2960" s="6"/>
      <c r="V2960" s="6"/>
      <c r="W2960" s="6"/>
      <c r="X2960" s="6"/>
      <c r="Y2960" s="6"/>
      <c r="Z2960" s="6"/>
      <c r="AA2960" s="6"/>
      <c r="AB2960" s="6"/>
      <c r="AC2960" s="6"/>
      <c r="AD2960" s="6"/>
      <c r="AE2960" s="6"/>
      <c r="AF2960" s="6"/>
    </row>
    <row r="2961" spans="1:32" ht="15" customHeight="1">
      <c r="A2961" s="89" t="s">
        <v>7114</v>
      </c>
      <c r="B2961" s="89" t="s">
        <v>7051</v>
      </c>
      <c r="C2961" s="89" t="s">
        <v>6748</v>
      </c>
      <c r="D2961" s="227" t="s">
        <v>409</v>
      </c>
      <c r="E2961" s="228"/>
      <c r="F2961" s="228"/>
      <c r="G2961" s="229" t="s">
        <v>408</v>
      </c>
      <c r="H2961" s="229"/>
      <c r="I2961" s="229"/>
      <c r="J2961" s="76" t="s">
        <v>408</v>
      </c>
      <c r="K2961" s="77">
        <v>176457</v>
      </c>
      <c r="L2961" s="165">
        <v>180510</v>
      </c>
      <c r="M2961" s="85">
        <f>L2961*'Age distribution'!$L$6</f>
        <v>11680.190951744104</v>
      </c>
      <c r="N2961" s="85">
        <f>L2961*'Age distribution'!$L$7</f>
        <v>36313.280733819549</v>
      </c>
      <c r="O2961" s="86">
        <f>L2961*'Age distribution'!$L$8</f>
        <v>37043.935925654965</v>
      </c>
      <c r="P2961" s="86">
        <f>L2961*'Age distribution'!$L$9</f>
        <v>36372.873751696199</v>
      </c>
      <c r="Q2961" s="86">
        <f>L2961*'Age distribution'!$L$10</f>
        <v>35119.454759091197</v>
      </c>
      <c r="R2961" s="86">
        <f>L2961*'Age distribution'!$L$11</f>
        <v>23980.263877993988</v>
      </c>
      <c r="S2961" s="86">
        <f t="shared" si="46"/>
        <v>180510</v>
      </c>
      <c r="U2961" s="6"/>
      <c r="V2961" s="6"/>
      <c r="W2961" s="6"/>
      <c r="X2961" s="6"/>
      <c r="Y2961" s="6"/>
      <c r="Z2961" s="6"/>
      <c r="AA2961" s="6"/>
      <c r="AB2961" s="6"/>
      <c r="AC2961" s="6"/>
      <c r="AD2961" s="6"/>
      <c r="AE2961" s="6"/>
      <c r="AF2961" s="6"/>
    </row>
    <row r="2962" spans="1:32" ht="15" customHeight="1">
      <c r="A2962" s="89" t="s">
        <v>7112</v>
      </c>
      <c r="B2962" s="89" t="s">
        <v>7051</v>
      </c>
      <c r="C2962" s="89" t="s">
        <v>6747</v>
      </c>
      <c r="D2962" s="227" t="s">
        <v>407</v>
      </c>
      <c r="E2962" s="228"/>
      <c r="F2962" s="228"/>
      <c r="G2962" s="229" t="s">
        <v>406</v>
      </c>
      <c r="H2962" s="229"/>
      <c r="I2962" s="229"/>
      <c r="J2962" s="76" t="s">
        <v>406</v>
      </c>
      <c r="K2962" s="77">
        <v>72729</v>
      </c>
      <c r="L2962" s="165">
        <v>73246</v>
      </c>
      <c r="M2962" s="85">
        <f>L2962*'Age distribution'!$L$6</f>
        <v>4739.5006728239359</v>
      </c>
      <c r="N2962" s="85">
        <f>L2962*'Age distribution'!$L$7</f>
        <v>14734.931918615848</v>
      </c>
      <c r="O2962" s="86">
        <f>L2962*'Age distribution'!$L$8</f>
        <v>15031.411726832439</v>
      </c>
      <c r="P2962" s="86">
        <f>L2962*'Age distribution'!$L$9</f>
        <v>14759.113128451276</v>
      </c>
      <c r="Q2962" s="86">
        <f>L2962*'Age distribution'!$L$10</f>
        <v>14250.51012843828</v>
      </c>
      <c r="R2962" s="86">
        <f>L2962*'Age distribution'!$L$11</f>
        <v>9730.5324248382221</v>
      </c>
      <c r="S2962" s="86">
        <f t="shared" si="46"/>
        <v>73246</v>
      </c>
      <c r="U2962" s="6"/>
      <c r="V2962" s="6"/>
      <c r="W2962" s="6"/>
      <c r="X2962" s="6"/>
      <c r="Y2962" s="6"/>
      <c r="Z2962" s="6"/>
      <c r="AA2962" s="6"/>
      <c r="AB2962" s="6"/>
      <c r="AC2962" s="6"/>
      <c r="AD2962" s="6"/>
      <c r="AE2962" s="6"/>
      <c r="AF2962" s="6"/>
    </row>
    <row r="2963" spans="1:32" ht="15" customHeight="1">
      <c r="A2963" s="89" t="s">
        <v>7110</v>
      </c>
      <c r="B2963" s="89" t="s">
        <v>7051</v>
      </c>
      <c r="C2963" s="89" t="s">
        <v>6746</v>
      </c>
      <c r="D2963" s="227" t="s">
        <v>405</v>
      </c>
      <c r="E2963" s="228"/>
      <c r="F2963" s="228"/>
      <c r="G2963" s="229" t="s">
        <v>404</v>
      </c>
      <c r="H2963" s="229"/>
      <c r="I2963" s="229"/>
      <c r="J2963" s="76" t="s">
        <v>404</v>
      </c>
      <c r="K2963" s="77">
        <v>71535</v>
      </c>
      <c r="L2963" s="165">
        <v>71844</v>
      </c>
      <c r="M2963" s="85">
        <f>L2963*'Age distribution'!$L$6</f>
        <v>4648.7819995407644</v>
      </c>
      <c r="N2963" s="85">
        <f>L2963*'Age distribution'!$L$7</f>
        <v>14452.890925935026</v>
      </c>
      <c r="O2963" s="86">
        <f>L2963*'Age distribution'!$L$8</f>
        <v>14743.695820967012</v>
      </c>
      <c r="P2963" s="86">
        <f>L2963*'Age distribution'!$L$9</f>
        <v>14476.609283789607</v>
      </c>
      <c r="Q2963" s="86">
        <f>L2963*'Age distribution'!$L$10</f>
        <v>13977.741442092671</v>
      </c>
      <c r="R2963" s="86">
        <f>L2963*'Age distribution'!$L$11</f>
        <v>9544.2805276749204</v>
      </c>
      <c r="S2963" s="86">
        <f t="shared" si="46"/>
        <v>71844</v>
      </c>
      <c r="U2963" s="6"/>
      <c r="V2963" s="6"/>
      <c r="W2963" s="6"/>
      <c r="X2963" s="6"/>
      <c r="Y2963" s="6"/>
      <c r="Z2963" s="6"/>
      <c r="AA2963" s="6"/>
      <c r="AB2963" s="6"/>
      <c r="AC2963" s="6"/>
      <c r="AD2963" s="6"/>
      <c r="AE2963" s="6"/>
      <c r="AF2963" s="6"/>
    </row>
    <row r="2964" spans="1:32" ht="15" customHeight="1">
      <c r="A2964" s="89" t="s">
        <v>7108</v>
      </c>
      <c r="B2964" s="89" t="s">
        <v>7051</v>
      </c>
      <c r="C2964" s="89" t="s">
        <v>6745</v>
      </c>
      <c r="D2964" s="227" t="s">
        <v>403</v>
      </c>
      <c r="E2964" s="228"/>
      <c r="F2964" s="228"/>
      <c r="G2964" s="229" t="s">
        <v>402</v>
      </c>
      <c r="H2964" s="229"/>
      <c r="I2964" s="229"/>
      <c r="J2964" s="76" t="s">
        <v>402</v>
      </c>
      <c r="K2964" s="77">
        <v>426924</v>
      </c>
      <c r="L2964" s="165">
        <v>432895</v>
      </c>
      <c r="M2964" s="85">
        <f>L2964*'Age distribution'!$L$6</f>
        <v>28011.169808073038</v>
      </c>
      <c r="N2964" s="85">
        <f>L2964*'Age distribution'!$L$7</f>
        <v>87085.688678005725</v>
      </c>
      <c r="O2964" s="86">
        <f>L2964*'Age distribution'!$L$8</f>
        <v>88837.929436244012</v>
      </c>
      <c r="P2964" s="86">
        <f>L2964*'Age distribution'!$L$9</f>
        <v>87228.603305858545</v>
      </c>
      <c r="Q2964" s="86">
        <f>L2964*'Age distribution'!$L$10</f>
        <v>84222.682222241347</v>
      </c>
      <c r="R2964" s="86">
        <f>L2964*'Age distribution'!$L$11</f>
        <v>57508.926549577343</v>
      </c>
      <c r="S2964" s="86">
        <f t="shared" si="46"/>
        <v>432895</v>
      </c>
      <c r="U2964" s="6"/>
      <c r="V2964" s="6"/>
      <c r="W2964" s="6"/>
      <c r="X2964" s="6"/>
      <c r="Y2964" s="6"/>
      <c r="Z2964" s="6"/>
      <c r="AA2964" s="6"/>
      <c r="AB2964" s="6"/>
      <c r="AC2964" s="6"/>
      <c r="AD2964" s="6"/>
      <c r="AE2964" s="6"/>
      <c r="AF2964" s="6"/>
    </row>
    <row r="2965" spans="1:32" ht="15" customHeight="1">
      <c r="A2965" s="89" t="s">
        <v>7107</v>
      </c>
      <c r="B2965" s="89" t="s">
        <v>7051</v>
      </c>
      <c r="C2965" s="89" t="s">
        <v>6744</v>
      </c>
      <c r="D2965" s="227" t="s">
        <v>401</v>
      </c>
      <c r="E2965" s="228"/>
      <c r="F2965" s="228"/>
      <c r="G2965" s="229" t="s">
        <v>400</v>
      </c>
      <c r="H2965" s="229"/>
      <c r="I2965" s="229"/>
      <c r="J2965" s="76" t="s">
        <v>400</v>
      </c>
      <c r="K2965" s="77">
        <v>4109</v>
      </c>
      <c r="L2965" s="165">
        <v>4017</v>
      </c>
      <c r="M2965" s="85">
        <f>L2965*'Age distribution'!$L$6</f>
        <v>259.92646974215313</v>
      </c>
      <c r="N2965" s="85">
        <f>L2965*'Age distribution'!$L$7</f>
        <v>808.10176005624692</v>
      </c>
      <c r="O2965" s="86">
        <f>L2965*'Age distribution'!$L$8</f>
        <v>824.36147921642009</v>
      </c>
      <c r="P2965" s="86">
        <f>L2965*'Age distribution'!$L$9</f>
        <v>809.42792011835149</v>
      </c>
      <c r="Q2965" s="86">
        <f>L2965*'Age distribution'!$L$10</f>
        <v>781.53481672632734</v>
      </c>
      <c r="R2965" s="86">
        <f>L2965*'Age distribution'!$L$11</f>
        <v>533.64755414050103</v>
      </c>
      <c r="S2965" s="86">
        <f t="shared" si="46"/>
        <v>4017</v>
      </c>
      <c r="U2965" s="6"/>
      <c r="V2965" s="6"/>
      <c r="W2965" s="6"/>
      <c r="X2965" s="6"/>
      <c r="Y2965" s="6"/>
      <c r="Z2965" s="6"/>
      <c r="AA2965" s="6"/>
      <c r="AB2965" s="6"/>
      <c r="AC2965" s="6"/>
      <c r="AD2965" s="6"/>
      <c r="AE2965" s="6"/>
      <c r="AF2965" s="6"/>
    </row>
    <row r="2966" spans="1:32" ht="15" customHeight="1">
      <c r="A2966" s="89" t="s">
        <v>7106</v>
      </c>
      <c r="B2966" s="89" t="s">
        <v>7051</v>
      </c>
      <c r="C2966" s="89" t="s">
        <v>6743</v>
      </c>
      <c r="D2966" s="227" t="s">
        <v>399</v>
      </c>
      <c r="E2966" s="228"/>
      <c r="F2966" s="228"/>
      <c r="G2966" s="229" t="s">
        <v>398</v>
      </c>
      <c r="H2966" s="229"/>
      <c r="I2966" s="229"/>
      <c r="J2966" s="76" t="s">
        <v>398</v>
      </c>
      <c r="K2966" s="77">
        <v>102399</v>
      </c>
      <c r="L2966" s="165">
        <v>102339</v>
      </c>
      <c r="M2966" s="85">
        <f>L2966*'Age distribution'!$L$6</f>
        <v>6622.0102033712255</v>
      </c>
      <c r="N2966" s="85">
        <f>L2966*'Age distribution'!$L$7</f>
        <v>20587.584272441189</v>
      </c>
      <c r="O2966" s="86">
        <f>L2966*'Age distribution'!$L$8</f>
        <v>21001.824600828782</v>
      </c>
      <c r="P2966" s="86">
        <f>L2966*'Age distribution'!$L$9</f>
        <v>20621.370156084635</v>
      </c>
      <c r="Q2966" s="86">
        <f>L2966*'Age distribution'!$L$10</f>
        <v>19910.752205366098</v>
      </c>
      <c r="R2966" s="86">
        <f>L2966*'Age distribution'!$L$11</f>
        <v>13595.458561908075</v>
      </c>
      <c r="S2966" s="86">
        <f t="shared" si="46"/>
        <v>102339</v>
      </c>
      <c r="U2966" s="6"/>
      <c r="V2966" s="6"/>
      <c r="W2966" s="6"/>
      <c r="X2966" s="6"/>
      <c r="Y2966" s="6"/>
      <c r="Z2966" s="6"/>
      <c r="AA2966" s="6"/>
      <c r="AB2966" s="6"/>
      <c r="AC2966" s="6"/>
      <c r="AD2966" s="6"/>
      <c r="AE2966" s="6"/>
      <c r="AF2966" s="6"/>
    </row>
    <row r="2967" spans="1:32" ht="15" customHeight="1">
      <c r="A2967" s="89" t="s">
        <v>7104</v>
      </c>
      <c r="B2967" s="89" t="s">
        <v>7051</v>
      </c>
      <c r="C2967" s="89" t="s">
        <v>6742</v>
      </c>
      <c r="D2967" s="227" t="s">
        <v>397</v>
      </c>
      <c r="E2967" s="228"/>
      <c r="F2967" s="228"/>
      <c r="G2967" s="229" t="s">
        <v>396</v>
      </c>
      <c r="H2967" s="229"/>
      <c r="I2967" s="229"/>
      <c r="J2967" s="76" t="s">
        <v>396</v>
      </c>
      <c r="K2967" s="77">
        <v>38538</v>
      </c>
      <c r="L2967" s="165">
        <v>38780</v>
      </c>
      <c r="M2967" s="85">
        <f>L2967*'Age distribution'!$L$6</f>
        <v>2509.3225035102564</v>
      </c>
      <c r="N2967" s="85">
        <f>L2967*'Age distribution'!$L$7</f>
        <v>7801.3906534680746</v>
      </c>
      <c r="O2967" s="86">
        <f>L2967*'Age distribution'!$L$8</f>
        <v>7958.361504608607</v>
      </c>
      <c r="P2967" s="86">
        <f>L2967*'Age distribution'!$L$9</f>
        <v>7814.1933637514749</v>
      </c>
      <c r="Q2967" s="86">
        <f>L2967*'Age distribution'!$L$10</f>
        <v>7544.9141629691248</v>
      </c>
      <c r="R2967" s="86">
        <f>L2967*'Age distribution'!$L$11</f>
        <v>5151.8178116924646</v>
      </c>
      <c r="S2967" s="86">
        <f t="shared" si="46"/>
        <v>38780</v>
      </c>
      <c r="U2967" s="6"/>
      <c r="V2967" s="6"/>
      <c r="W2967" s="6"/>
      <c r="X2967" s="6"/>
      <c r="Y2967" s="6"/>
      <c r="Z2967" s="6"/>
      <c r="AA2967" s="6"/>
      <c r="AB2967" s="6"/>
      <c r="AC2967" s="6"/>
      <c r="AD2967" s="6"/>
      <c r="AE2967" s="6"/>
      <c r="AF2967" s="6"/>
    </row>
    <row r="2968" spans="1:32" ht="15" customHeight="1">
      <c r="A2968" s="89" t="s">
        <v>7103</v>
      </c>
      <c r="B2968" s="89" t="s">
        <v>7051</v>
      </c>
      <c r="C2968" s="89" t="s">
        <v>6741</v>
      </c>
      <c r="D2968" s="227" t="s">
        <v>395</v>
      </c>
      <c r="E2968" s="228"/>
      <c r="F2968" s="228"/>
      <c r="G2968" s="229" t="s">
        <v>394</v>
      </c>
      <c r="H2968" s="229"/>
      <c r="I2968" s="229"/>
      <c r="J2968" s="76" t="s">
        <v>394</v>
      </c>
      <c r="K2968" s="77">
        <v>7549</v>
      </c>
      <c r="L2968" s="165">
        <v>7678</v>
      </c>
      <c r="M2968" s="85">
        <f>L2968*'Age distribution'!$L$6</f>
        <v>496.81738478472789</v>
      </c>
      <c r="N2968" s="85">
        <f>L2968*'Age distribution'!$L$7</f>
        <v>1544.5868343818431</v>
      </c>
      <c r="O2968" s="86">
        <f>L2968*'Age distribution'!$L$8</f>
        <v>1575.6652819078104</v>
      </c>
      <c r="P2968" s="86">
        <f>L2968*'Age distribution'!$L$9</f>
        <v>1547.1216257577055</v>
      </c>
      <c r="Q2968" s="86">
        <f>L2968*'Age distribution'!$L$10</f>
        <v>1493.8073992593331</v>
      </c>
      <c r="R2968" s="86">
        <f>L2968*'Age distribution'!$L$11</f>
        <v>1020.0014739085802</v>
      </c>
      <c r="S2968" s="86">
        <f t="shared" si="46"/>
        <v>7678</v>
      </c>
      <c r="U2968" s="6"/>
      <c r="V2968" s="6"/>
      <c r="W2968" s="6"/>
      <c r="X2968" s="6"/>
      <c r="Y2968" s="6"/>
      <c r="Z2968" s="6"/>
      <c r="AA2968" s="6"/>
      <c r="AB2968" s="6"/>
      <c r="AC2968" s="6"/>
      <c r="AD2968" s="6"/>
      <c r="AE2968" s="6"/>
      <c r="AF2968" s="6"/>
    </row>
    <row r="2969" spans="1:32" ht="15" customHeight="1">
      <c r="A2969" s="89" t="s">
        <v>7101</v>
      </c>
      <c r="B2969" s="89" t="s">
        <v>7051</v>
      </c>
      <c r="C2969" s="89" t="s">
        <v>6740</v>
      </c>
      <c r="D2969" s="227" t="s">
        <v>393</v>
      </c>
      <c r="E2969" s="228"/>
      <c r="F2969" s="228"/>
      <c r="G2969" s="229" t="s">
        <v>392</v>
      </c>
      <c r="H2969" s="229"/>
      <c r="I2969" s="229"/>
      <c r="J2969" s="76" t="s">
        <v>392</v>
      </c>
      <c r="K2969" s="77">
        <v>79137</v>
      </c>
      <c r="L2969" s="165">
        <v>83144</v>
      </c>
      <c r="M2969" s="85">
        <f>L2969*'Age distribution'!$L$6</f>
        <v>5379.9667414094056</v>
      </c>
      <c r="N2969" s="85">
        <f>L2969*'Age distribution'!$L$7</f>
        <v>16726.117186486579</v>
      </c>
      <c r="O2969" s="86">
        <f>L2969*'Age distribution'!$L$8</f>
        <v>17062.661396059259</v>
      </c>
      <c r="P2969" s="86">
        <f>L2969*'Age distribution'!$L$9</f>
        <v>16753.566091690373</v>
      </c>
      <c r="Q2969" s="86">
        <f>L2969*'Age distribution'!$L$10</f>
        <v>16176.233707217765</v>
      </c>
      <c r="R2969" s="86">
        <f>L2969*'Age distribution'!$L$11</f>
        <v>11045.454877136624</v>
      </c>
      <c r="S2969" s="86">
        <f t="shared" si="46"/>
        <v>83144</v>
      </c>
      <c r="U2969" s="6"/>
      <c r="V2969" s="6"/>
      <c r="W2969" s="6"/>
      <c r="X2969" s="6"/>
      <c r="Y2969" s="6"/>
      <c r="Z2969" s="6"/>
      <c r="AA2969" s="6"/>
      <c r="AB2969" s="6"/>
      <c r="AC2969" s="6"/>
      <c r="AD2969" s="6"/>
      <c r="AE2969" s="6"/>
      <c r="AF2969" s="6"/>
    </row>
    <row r="2970" spans="1:32" ht="15" customHeight="1">
      <c r="A2970" s="89" t="s">
        <v>7099</v>
      </c>
      <c r="B2970" s="89" t="s">
        <v>7051</v>
      </c>
      <c r="C2970" s="89" t="s">
        <v>6739</v>
      </c>
      <c r="D2970" s="227" t="s">
        <v>391</v>
      </c>
      <c r="E2970" s="228"/>
      <c r="F2970" s="228"/>
      <c r="G2970" s="229" t="s">
        <v>390</v>
      </c>
      <c r="H2970" s="229"/>
      <c r="I2970" s="229"/>
      <c r="J2970" s="76" t="s">
        <v>390</v>
      </c>
      <c r="K2970" s="77">
        <v>2267</v>
      </c>
      <c r="L2970" s="165">
        <v>2253</v>
      </c>
      <c r="M2970" s="85">
        <f>L2970*'Age distribution'!$L$6</f>
        <v>145.78400207345558</v>
      </c>
      <c r="N2970" s="85">
        <f>L2970*'Age distribution'!$L$7</f>
        <v>453.23705885156193</v>
      </c>
      <c r="O2970" s="86">
        <f>L2970*'Age distribution'!$L$8</f>
        <v>462.35658767104673</v>
      </c>
      <c r="P2970" s="86">
        <f>L2970*'Age distribution'!$L$9</f>
        <v>453.9808573628693</v>
      </c>
      <c r="Q2970" s="86">
        <f>L2970*'Age distribution'!$L$10</f>
        <v>438.33655516166681</v>
      </c>
      <c r="R2970" s="86">
        <f>L2970*'Age distribution'!$L$11</f>
        <v>299.30493887939974</v>
      </c>
      <c r="S2970" s="86">
        <f t="shared" si="46"/>
        <v>2253</v>
      </c>
      <c r="U2970" s="6"/>
      <c r="V2970" s="6"/>
      <c r="W2970" s="6"/>
      <c r="X2970" s="6"/>
      <c r="Y2970" s="6"/>
      <c r="Z2970" s="6"/>
      <c r="AA2970" s="6"/>
      <c r="AB2970" s="6"/>
      <c r="AC2970" s="6"/>
      <c r="AD2970" s="6"/>
      <c r="AE2970" s="6"/>
      <c r="AF2970" s="6"/>
    </row>
    <row r="2971" spans="1:32" ht="15" customHeight="1">
      <c r="A2971" s="89" t="s">
        <v>7097</v>
      </c>
      <c r="B2971" s="89" t="s">
        <v>7051</v>
      </c>
      <c r="C2971" s="89" t="s">
        <v>6738</v>
      </c>
      <c r="D2971" s="227" t="s">
        <v>389</v>
      </c>
      <c r="E2971" s="228"/>
      <c r="F2971" s="228"/>
      <c r="G2971" s="229" t="s">
        <v>388</v>
      </c>
      <c r="H2971" s="229"/>
      <c r="I2971" s="229"/>
      <c r="J2971" s="76" t="s">
        <v>388</v>
      </c>
      <c r="K2971" s="77">
        <v>89578</v>
      </c>
      <c r="L2971" s="165">
        <v>90686</v>
      </c>
      <c r="M2971" s="85">
        <f>L2971*'Age distribution'!$L$6</f>
        <v>5867.9840266459796</v>
      </c>
      <c r="N2971" s="85">
        <f>L2971*'Age distribution'!$L$7</f>
        <v>18243.344837555589</v>
      </c>
      <c r="O2971" s="86">
        <f>L2971*'Age distribution'!$L$8</f>
        <v>18610.417003788967</v>
      </c>
      <c r="P2971" s="86">
        <f>L2971*'Age distribution'!$L$9</f>
        <v>18273.283635512278</v>
      </c>
      <c r="Q2971" s="86">
        <f>L2971*'Age distribution'!$L$10</f>
        <v>17643.581376560549</v>
      </c>
      <c r="R2971" s="86">
        <f>L2971*'Age distribution'!$L$11</f>
        <v>12047.389119936639</v>
      </c>
      <c r="S2971" s="86">
        <f t="shared" si="46"/>
        <v>90686</v>
      </c>
      <c r="U2971" s="6"/>
      <c r="V2971" s="6"/>
      <c r="W2971" s="6"/>
      <c r="X2971" s="6"/>
      <c r="Y2971" s="6"/>
      <c r="Z2971" s="6"/>
      <c r="AA2971" s="6"/>
      <c r="AB2971" s="6"/>
      <c r="AC2971" s="6"/>
      <c r="AD2971" s="6"/>
      <c r="AE2971" s="6"/>
      <c r="AF2971" s="6"/>
    </row>
    <row r="2972" spans="1:32" ht="15" customHeight="1">
      <c r="A2972" s="89" t="s">
        <v>7096</v>
      </c>
      <c r="B2972" s="89" t="s">
        <v>7051</v>
      </c>
      <c r="C2972" s="89" t="s">
        <v>6737</v>
      </c>
      <c r="D2972" s="227" t="s">
        <v>387</v>
      </c>
      <c r="E2972" s="228"/>
      <c r="F2972" s="228"/>
      <c r="G2972" s="229" t="s">
        <v>386</v>
      </c>
      <c r="H2972" s="229"/>
      <c r="I2972" s="229"/>
      <c r="J2972" s="76" t="s">
        <v>386</v>
      </c>
      <c r="K2972" s="77">
        <v>72835</v>
      </c>
      <c r="L2972" s="165">
        <v>72347</v>
      </c>
      <c r="M2972" s="85">
        <f>L2972*'Age distribution'!$L$6</f>
        <v>4681.3294265460681</v>
      </c>
      <c r="N2972" s="85">
        <f>L2972*'Age distribution'!$L$7</f>
        <v>14554.079670099401</v>
      </c>
      <c r="O2972" s="86">
        <f>L2972*'Age distribution'!$L$8</f>
        <v>14846.92057178749</v>
      </c>
      <c r="P2972" s="86">
        <f>L2972*'Age distribution'!$L$9</f>
        <v>14577.96408683156</v>
      </c>
      <c r="Q2972" s="86">
        <f>L2972*'Age distribution'!$L$10</f>
        <v>14075.603531416382</v>
      </c>
      <c r="R2972" s="86">
        <f>L2972*'Age distribution'!$L$11</f>
        <v>9611.1027133191019</v>
      </c>
      <c r="S2972" s="86">
        <f t="shared" si="46"/>
        <v>72347</v>
      </c>
      <c r="U2972" s="6"/>
      <c r="V2972" s="6"/>
      <c r="W2972" s="6"/>
      <c r="X2972" s="6"/>
      <c r="Y2972" s="6"/>
      <c r="Z2972" s="6"/>
      <c r="AA2972" s="6"/>
      <c r="AB2972" s="6"/>
      <c r="AC2972" s="6"/>
      <c r="AD2972" s="6"/>
      <c r="AE2972" s="6"/>
      <c r="AF2972" s="6"/>
    </row>
    <row r="2973" spans="1:32" ht="15" customHeight="1">
      <c r="A2973" s="89" t="s">
        <v>7094</v>
      </c>
      <c r="B2973" s="89" t="s">
        <v>7051</v>
      </c>
      <c r="C2973" s="89" t="s">
        <v>6736</v>
      </c>
      <c r="D2973" s="227" t="s">
        <v>385</v>
      </c>
      <c r="E2973" s="228"/>
      <c r="F2973" s="228"/>
      <c r="G2973" s="229" t="s">
        <v>384</v>
      </c>
      <c r="H2973" s="229"/>
      <c r="I2973" s="229"/>
      <c r="J2973" s="76" t="s">
        <v>384</v>
      </c>
      <c r="K2973" s="77">
        <v>78702</v>
      </c>
      <c r="L2973" s="165">
        <v>79000</v>
      </c>
      <c r="M2973" s="85">
        <f>L2973*'Age distribution'!$L$6</f>
        <v>5111.8225316480211</v>
      </c>
      <c r="N2973" s="85">
        <f>L2973*'Age distribution'!$L$7</f>
        <v>15892.46677730732</v>
      </c>
      <c r="O2973" s="86">
        <f>L2973*'Age distribution'!$L$8</f>
        <v>16212.237206397111</v>
      </c>
      <c r="P2973" s="86">
        <f>L2973*'Age distribution'!$L$9</f>
        <v>15918.547595058444</v>
      </c>
      <c r="Q2973" s="86">
        <f>L2973*'Age distribution'!$L$10</f>
        <v>15369.990172113483</v>
      </c>
      <c r="R2973" s="86">
        <f>L2973*'Age distribution'!$L$11</f>
        <v>10494.935717475624</v>
      </c>
      <c r="S2973" s="86">
        <f t="shared" si="46"/>
        <v>79000.000000000015</v>
      </c>
      <c r="U2973" s="6"/>
      <c r="V2973" s="6"/>
      <c r="W2973" s="6"/>
      <c r="X2973" s="6"/>
      <c r="Y2973" s="6"/>
      <c r="Z2973" s="6"/>
      <c r="AA2973" s="6"/>
      <c r="AB2973" s="6"/>
      <c r="AC2973" s="6"/>
      <c r="AD2973" s="6"/>
      <c r="AE2973" s="6"/>
      <c r="AF2973" s="6"/>
    </row>
    <row r="2974" spans="1:32" ht="15" customHeight="1">
      <c r="A2974" s="89" t="s">
        <v>7092</v>
      </c>
      <c r="B2974" s="89" t="s">
        <v>7051</v>
      </c>
      <c r="C2974" s="89" t="s">
        <v>6735</v>
      </c>
      <c r="D2974" s="227" t="s">
        <v>383</v>
      </c>
      <c r="E2974" s="228"/>
      <c r="F2974" s="228"/>
      <c r="G2974" s="229" t="s">
        <v>382</v>
      </c>
      <c r="H2974" s="229"/>
      <c r="I2974" s="229"/>
      <c r="J2974" s="76" t="s">
        <v>382</v>
      </c>
      <c r="K2974" s="77">
        <v>29904</v>
      </c>
      <c r="L2974" s="165">
        <v>29871</v>
      </c>
      <c r="M2974" s="85">
        <f>L2974*'Age distribution'!$L$6</f>
        <v>1932.8512764918737</v>
      </c>
      <c r="N2974" s="85">
        <f>L2974*'Age distribution'!$L$7</f>
        <v>6009.1629760119868</v>
      </c>
      <c r="O2974" s="86">
        <f>L2974*'Age distribution'!$L$8</f>
        <v>6130.0726277504818</v>
      </c>
      <c r="P2974" s="86">
        <f>L2974*'Age distribution'!$L$9</f>
        <v>6019.0244963543137</v>
      </c>
      <c r="Q2974" s="86">
        <f>L2974*'Age distribution'!$L$10</f>
        <v>5811.6072965974918</v>
      </c>
      <c r="R2974" s="86">
        <f>L2974*'Age distribution'!$L$11</f>
        <v>3968.2813267938527</v>
      </c>
      <c r="S2974" s="86">
        <f t="shared" si="46"/>
        <v>29871</v>
      </c>
      <c r="U2974" s="6"/>
      <c r="V2974" s="6"/>
      <c r="W2974" s="6"/>
      <c r="X2974" s="6"/>
      <c r="Y2974" s="6"/>
      <c r="Z2974" s="6"/>
      <c r="AA2974" s="6"/>
      <c r="AB2974" s="6"/>
      <c r="AC2974" s="6"/>
      <c r="AD2974" s="6"/>
      <c r="AE2974" s="6"/>
      <c r="AF2974" s="6"/>
    </row>
    <row r="2975" spans="1:32" ht="15" customHeight="1">
      <c r="A2975" s="89" t="s">
        <v>7091</v>
      </c>
      <c r="B2975" s="89" t="s">
        <v>7051</v>
      </c>
      <c r="C2975" s="89" t="s">
        <v>6734</v>
      </c>
      <c r="D2975" s="227" t="s">
        <v>381</v>
      </c>
      <c r="E2975" s="228"/>
      <c r="F2975" s="228"/>
      <c r="G2975" s="229" t="s">
        <v>380</v>
      </c>
      <c r="H2975" s="229"/>
      <c r="I2975" s="229"/>
      <c r="J2975" s="76" t="s">
        <v>380</v>
      </c>
      <c r="K2975" s="77">
        <v>1937485</v>
      </c>
      <c r="L2975" s="165">
        <v>1971313</v>
      </c>
      <c r="M2975" s="85">
        <f>L2975*'Age distribution'!$L$6</f>
        <v>127556.9900041855</v>
      </c>
      <c r="N2975" s="85">
        <f>L2975*'Age distribution'!$L$7</f>
        <v>396569.95392625348</v>
      </c>
      <c r="O2975" s="86">
        <f>L2975*'Age distribution'!$L$8</f>
        <v>404549.29068423173</v>
      </c>
      <c r="P2975" s="86">
        <f>L2975*'Age distribution'!$L$9</f>
        <v>397220.75715515757</v>
      </c>
      <c r="Q2975" s="86">
        <f>L2975*'Age distribution'!$L$10</f>
        <v>383532.4232425259</v>
      </c>
      <c r="R2975" s="86">
        <f>L2975*'Age distribution'!$L$11</f>
        <v>261883.58498764588</v>
      </c>
      <c r="S2975" s="86">
        <f t="shared" si="46"/>
        <v>1971313.0000000002</v>
      </c>
      <c r="U2975" s="6"/>
      <c r="V2975" s="6"/>
      <c r="W2975" s="6"/>
      <c r="X2975" s="6"/>
      <c r="Y2975" s="6"/>
      <c r="Z2975" s="6"/>
      <c r="AA2975" s="6"/>
      <c r="AB2975" s="6"/>
      <c r="AC2975" s="6"/>
      <c r="AD2975" s="6"/>
      <c r="AE2975" s="6"/>
      <c r="AF2975" s="6"/>
    </row>
    <row r="2976" spans="1:32" ht="15" customHeight="1">
      <c r="A2976" s="89" t="s">
        <v>7089</v>
      </c>
      <c r="B2976" s="89" t="s">
        <v>7051</v>
      </c>
      <c r="C2976" s="89" t="s">
        <v>6733</v>
      </c>
      <c r="D2976" s="227" t="s">
        <v>379</v>
      </c>
      <c r="E2976" s="228"/>
      <c r="F2976" s="228"/>
      <c r="G2976" s="229" t="s">
        <v>378</v>
      </c>
      <c r="H2976" s="229"/>
      <c r="I2976" s="229"/>
      <c r="J2976" s="76" t="s">
        <v>378</v>
      </c>
      <c r="K2976" s="77">
        <v>251659</v>
      </c>
      <c r="L2976" s="165">
        <v>254384</v>
      </c>
      <c r="M2976" s="85">
        <f>L2976*'Age distribution'!$L$6</f>
        <v>16460.327378363927</v>
      </c>
      <c r="N2976" s="85">
        <f>L2976*'Age distribution'!$L$7</f>
        <v>51174.547704791708</v>
      </c>
      <c r="O2976" s="86">
        <f>L2976*'Age distribution'!$L$8</f>
        <v>52204.224677368642</v>
      </c>
      <c r="P2976" s="86">
        <f>L2976*'Age distribution'!$L$9</f>
        <v>51258.529258498071</v>
      </c>
      <c r="Q2976" s="86">
        <f>L2976*'Age distribution'!$L$10</f>
        <v>49492.146581555899</v>
      </c>
      <c r="R2976" s="86">
        <f>L2976*'Age distribution'!$L$11</f>
        <v>33794.224399421764</v>
      </c>
      <c r="S2976" s="86">
        <f t="shared" si="46"/>
        <v>254384.00000000003</v>
      </c>
      <c r="U2976" s="6"/>
      <c r="V2976" s="6"/>
      <c r="W2976" s="6"/>
      <c r="X2976" s="6"/>
      <c r="Y2976" s="6"/>
      <c r="Z2976" s="6"/>
      <c r="AA2976" s="6"/>
      <c r="AB2976" s="6"/>
      <c r="AC2976" s="6"/>
      <c r="AD2976" s="6"/>
      <c r="AE2976" s="6"/>
      <c r="AF2976" s="6"/>
    </row>
    <row r="2977" spans="1:32" ht="15" customHeight="1">
      <c r="A2977" s="89" t="s">
        <v>7087</v>
      </c>
      <c r="B2977" s="89" t="s">
        <v>7051</v>
      </c>
      <c r="C2977" s="89" t="s">
        <v>6732</v>
      </c>
      <c r="D2977" s="227" t="s">
        <v>377</v>
      </c>
      <c r="E2977" s="228"/>
      <c r="F2977" s="228"/>
      <c r="G2977" s="229" t="s">
        <v>376</v>
      </c>
      <c r="H2977" s="229"/>
      <c r="I2977" s="229"/>
      <c r="J2977" s="76" t="s">
        <v>376</v>
      </c>
      <c r="K2977" s="77">
        <v>41007</v>
      </c>
      <c r="L2977" s="165">
        <v>41568</v>
      </c>
      <c r="M2977" s="85">
        <f>L2977*'Age distribution'!$L$6</f>
        <v>2689.7245442474041</v>
      </c>
      <c r="N2977" s="85">
        <f>L2977*'Age distribution'!$L$7</f>
        <v>8362.2539113811472</v>
      </c>
      <c r="O2977" s="86">
        <f>L2977*'Age distribution'!$L$8</f>
        <v>8530.5098252596854</v>
      </c>
      <c r="P2977" s="86">
        <f>L2977*'Age distribution'!$L$9</f>
        <v>8375.9770434353086</v>
      </c>
      <c r="Q2977" s="86">
        <f>L2977*'Age distribution'!$L$10</f>
        <v>8087.3386262583954</v>
      </c>
      <c r="R2977" s="86">
        <f>L2977*'Age distribution'!$L$11</f>
        <v>5522.1960494180603</v>
      </c>
      <c r="S2977" s="86">
        <f t="shared" si="46"/>
        <v>41568.000000000007</v>
      </c>
      <c r="U2977" s="6"/>
      <c r="V2977" s="6"/>
      <c r="W2977" s="6"/>
      <c r="X2977" s="6"/>
      <c r="Y2977" s="6"/>
      <c r="Z2977" s="6"/>
      <c r="AA2977" s="6"/>
      <c r="AB2977" s="6"/>
      <c r="AC2977" s="6"/>
      <c r="AD2977" s="6"/>
      <c r="AE2977" s="6"/>
      <c r="AF2977" s="6"/>
    </row>
    <row r="2978" spans="1:32" ht="15" customHeight="1">
      <c r="A2978" s="89" t="s">
        <v>7085</v>
      </c>
      <c r="B2978" s="89" t="s">
        <v>7051</v>
      </c>
      <c r="C2978" s="89" t="s">
        <v>6731</v>
      </c>
      <c r="D2978" s="227" t="s">
        <v>375</v>
      </c>
      <c r="E2978" s="228"/>
      <c r="F2978" s="228"/>
      <c r="G2978" s="229" t="s">
        <v>374</v>
      </c>
      <c r="H2978" s="229"/>
      <c r="I2978" s="229"/>
      <c r="J2978" s="76" t="s">
        <v>374</v>
      </c>
      <c r="K2978" s="77">
        <v>20357</v>
      </c>
      <c r="L2978" s="165">
        <v>20668</v>
      </c>
      <c r="M2978" s="85">
        <f>L2978*'Age distribution'!$L$6</f>
        <v>1337.3563048620417</v>
      </c>
      <c r="N2978" s="85">
        <f>L2978*'Age distribution'!$L$7</f>
        <v>4157.7911816884516</v>
      </c>
      <c r="O2978" s="86">
        <f>L2978*'Age distribution'!$L$8</f>
        <v>4241.4496023014617</v>
      </c>
      <c r="P2978" s="86">
        <f>L2978*'Age distribution'!$L$9</f>
        <v>4164.6144518312394</v>
      </c>
      <c r="Q2978" s="86">
        <f>L2978*'Age distribution'!$L$10</f>
        <v>4021.1007199650817</v>
      </c>
      <c r="R2978" s="86">
        <f>L2978*'Age distribution'!$L$11</f>
        <v>2745.6877393517243</v>
      </c>
      <c r="S2978" s="86">
        <f t="shared" si="46"/>
        <v>20668</v>
      </c>
      <c r="U2978" s="6"/>
      <c r="V2978" s="6"/>
      <c r="W2978" s="6"/>
      <c r="X2978" s="6"/>
      <c r="Y2978" s="6"/>
      <c r="Z2978" s="6"/>
      <c r="AA2978" s="6"/>
      <c r="AB2978" s="6"/>
      <c r="AC2978" s="6"/>
      <c r="AD2978" s="6"/>
      <c r="AE2978" s="6"/>
      <c r="AF2978" s="6"/>
    </row>
    <row r="2979" spans="1:32" ht="15" customHeight="1">
      <c r="A2979" s="89" t="s">
        <v>7083</v>
      </c>
      <c r="B2979" s="89" t="s">
        <v>7051</v>
      </c>
      <c r="C2979" s="89" t="s">
        <v>6730</v>
      </c>
      <c r="D2979" s="227" t="s">
        <v>373</v>
      </c>
      <c r="E2979" s="228"/>
      <c r="F2979" s="228"/>
      <c r="G2979" s="229" t="s">
        <v>372</v>
      </c>
      <c r="H2979" s="229"/>
      <c r="I2979" s="229"/>
      <c r="J2979" s="76" t="s">
        <v>372</v>
      </c>
      <c r="K2979" s="77">
        <v>75488</v>
      </c>
      <c r="L2979" s="165">
        <v>75693</v>
      </c>
      <c r="M2979" s="85">
        <f>L2979*'Age distribution'!$L$6</f>
        <v>4897.8377580763754</v>
      </c>
      <c r="N2979" s="85">
        <f>L2979*'Age distribution'!$L$7</f>
        <v>15227.196047781303</v>
      </c>
      <c r="O2979" s="86">
        <f>L2979*'Age distribution'!$L$8</f>
        <v>15533.580643845778</v>
      </c>
      <c r="P2979" s="86">
        <f>L2979*'Age distribution'!$L$9</f>
        <v>15252.185102693151</v>
      </c>
      <c r="Q2979" s="86">
        <f>L2979*'Age distribution'!$L$10</f>
        <v>14726.590710098555</v>
      </c>
      <c r="R2979" s="86">
        <f>L2979*'Age distribution'!$L$11</f>
        <v>10055.609737504841</v>
      </c>
      <c r="S2979" s="86">
        <f t="shared" si="46"/>
        <v>75693</v>
      </c>
      <c r="U2979" s="6"/>
      <c r="V2979" s="6"/>
      <c r="W2979" s="6"/>
      <c r="X2979" s="6"/>
      <c r="Y2979" s="6"/>
      <c r="Z2979" s="6"/>
      <c r="AA2979" s="6"/>
      <c r="AB2979" s="6"/>
      <c r="AC2979" s="6"/>
      <c r="AD2979" s="6"/>
      <c r="AE2979" s="6"/>
      <c r="AF2979" s="6"/>
    </row>
    <row r="2980" spans="1:32" ht="15" customHeight="1">
      <c r="A2980" s="89" t="s">
        <v>7082</v>
      </c>
      <c r="B2980" s="89" t="s">
        <v>7051</v>
      </c>
      <c r="C2980" s="89" t="s">
        <v>6729</v>
      </c>
      <c r="D2980" s="227" t="s">
        <v>371</v>
      </c>
      <c r="E2980" s="228"/>
      <c r="F2980" s="228"/>
      <c r="G2980" s="229" t="s">
        <v>370</v>
      </c>
      <c r="H2980" s="229"/>
      <c r="I2980" s="229"/>
      <c r="J2980" s="76" t="s">
        <v>370</v>
      </c>
      <c r="K2980" s="77">
        <v>10565</v>
      </c>
      <c r="L2980" s="165">
        <v>10515</v>
      </c>
      <c r="M2980" s="85">
        <f>L2980*'Age distribution'!$L$6</f>
        <v>680.39004962378408</v>
      </c>
      <c r="N2980" s="85">
        <f>L2980*'Age distribution'!$L$7</f>
        <v>2115.307445106158</v>
      </c>
      <c r="O2980" s="86">
        <f>L2980*'Age distribution'!$L$8</f>
        <v>2157.8692939907041</v>
      </c>
      <c r="P2980" s="86">
        <f>L2980*'Age distribution'!$L$9</f>
        <v>2118.7788349625257</v>
      </c>
      <c r="Q2980" s="86">
        <f>L2980*'Age distribution'!$L$10</f>
        <v>2045.7651475920668</v>
      </c>
      <c r="R2980" s="86">
        <f>L2980*'Age distribution'!$L$11</f>
        <v>1396.8892287247618</v>
      </c>
      <c r="S2980" s="86">
        <f t="shared" si="46"/>
        <v>10515</v>
      </c>
      <c r="U2980" s="6"/>
      <c r="V2980" s="6"/>
      <c r="W2980" s="6"/>
      <c r="X2980" s="6"/>
      <c r="Y2980" s="6"/>
      <c r="Z2980" s="6"/>
      <c r="AA2980" s="6"/>
      <c r="AB2980" s="6"/>
      <c r="AC2980" s="6"/>
      <c r="AD2980" s="6"/>
      <c r="AE2980" s="6"/>
      <c r="AF2980" s="6"/>
    </row>
    <row r="2981" spans="1:32" ht="15" customHeight="1">
      <c r="A2981" s="89" t="s">
        <v>7081</v>
      </c>
      <c r="B2981" s="89" t="s">
        <v>7051</v>
      </c>
      <c r="C2981" s="89" t="s">
        <v>6728</v>
      </c>
      <c r="D2981" s="227" t="s">
        <v>369</v>
      </c>
      <c r="E2981" s="228"/>
      <c r="F2981" s="228"/>
      <c r="G2981" s="229" t="s">
        <v>368</v>
      </c>
      <c r="H2981" s="229"/>
      <c r="I2981" s="229"/>
      <c r="J2981" s="76" t="s">
        <v>368</v>
      </c>
      <c r="K2981" s="77">
        <v>60751</v>
      </c>
      <c r="L2981" s="165">
        <v>60894</v>
      </c>
      <c r="M2981" s="85">
        <f>L2981*'Age distribution'!$L$6</f>
        <v>3940.2445726857541</v>
      </c>
      <c r="N2981" s="85">
        <f>L2981*'Age distribution'!$L$7</f>
        <v>12250.07432832091</v>
      </c>
      <c r="O2981" s="86">
        <f>L2981*'Age distribution'!$L$8</f>
        <v>12496.556613244882</v>
      </c>
      <c r="P2981" s="86">
        <f>L2981*'Age distribution'!$L$9</f>
        <v>12270.177686753024</v>
      </c>
      <c r="Q2981" s="86">
        <f>L2981*'Age distribution'!$L$10</f>
        <v>11847.34407013517</v>
      </c>
      <c r="R2981" s="86">
        <f>L2981*'Age distribution'!$L$11</f>
        <v>8089.6027288602618</v>
      </c>
      <c r="S2981" s="86">
        <f t="shared" si="46"/>
        <v>60894.000000000007</v>
      </c>
      <c r="U2981" s="6"/>
      <c r="V2981" s="6"/>
      <c r="W2981" s="6"/>
      <c r="X2981" s="6"/>
      <c r="Y2981" s="6"/>
      <c r="Z2981" s="6"/>
      <c r="AA2981" s="6"/>
      <c r="AB2981" s="6"/>
      <c r="AC2981" s="6"/>
      <c r="AD2981" s="6"/>
      <c r="AE2981" s="6"/>
      <c r="AF2981" s="6"/>
    </row>
    <row r="2982" spans="1:32" ht="15" customHeight="1">
      <c r="A2982" s="89" t="s">
        <v>7080</v>
      </c>
      <c r="B2982" s="89" t="s">
        <v>7051</v>
      </c>
      <c r="C2982" s="89" t="s">
        <v>6727</v>
      </c>
      <c r="D2982" s="227" t="s">
        <v>367</v>
      </c>
      <c r="E2982" s="228"/>
      <c r="F2982" s="228"/>
      <c r="G2982" s="229" t="s">
        <v>366</v>
      </c>
      <c r="H2982" s="229"/>
      <c r="I2982" s="229"/>
      <c r="J2982" s="76" t="s">
        <v>366</v>
      </c>
      <c r="K2982" s="77">
        <v>41238</v>
      </c>
      <c r="L2982" s="165">
        <v>41339</v>
      </c>
      <c r="M2982" s="85">
        <f>L2982*'Age distribution'!$L$6</f>
        <v>2674.9067295670575</v>
      </c>
      <c r="N2982" s="85">
        <f>L2982*'Age distribution'!$L$7</f>
        <v>8316.1858747735096</v>
      </c>
      <c r="O2982" s="86">
        <f>L2982*'Age distribution'!$L$8</f>
        <v>8483.5148591803809</v>
      </c>
      <c r="P2982" s="86">
        <f>L2982*'Age distribution'!$L$9</f>
        <v>8329.8334054698862</v>
      </c>
      <c r="Q2982" s="86">
        <f>L2982*'Age distribution'!$L$10</f>
        <v>8042.7851104430283</v>
      </c>
      <c r="R2982" s="86">
        <f>L2982*'Age distribution'!$L$11</f>
        <v>5491.7740205661376</v>
      </c>
      <c r="S2982" s="86">
        <f t="shared" si="46"/>
        <v>41339</v>
      </c>
      <c r="U2982" s="6"/>
      <c r="V2982" s="6"/>
      <c r="W2982" s="6"/>
      <c r="X2982" s="6"/>
      <c r="Y2982" s="6"/>
      <c r="Z2982" s="6"/>
      <c r="AA2982" s="6"/>
      <c r="AB2982" s="6"/>
      <c r="AC2982" s="6"/>
      <c r="AD2982" s="6"/>
      <c r="AE2982" s="6"/>
      <c r="AF2982" s="6"/>
    </row>
    <row r="2983" spans="1:32" ht="15" customHeight="1">
      <c r="A2983" s="89" t="s">
        <v>7078</v>
      </c>
      <c r="B2983" s="89" t="s">
        <v>7051</v>
      </c>
      <c r="C2983" s="89" t="s">
        <v>6726</v>
      </c>
      <c r="D2983" s="227" t="s">
        <v>365</v>
      </c>
      <c r="E2983" s="228"/>
      <c r="F2983" s="228"/>
      <c r="G2983" s="229" t="s">
        <v>364</v>
      </c>
      <c r="H2983" s="229"/>
      <c r="I2983" s="229"/>
      <c r="J2983" s="76" t="s">
        <v>364</v>
      </c>
      <c r="K2983" s="77">
        <v>20901</v>
      </c>
      <c r="L2983" s="165">
        <v>20887</v>
      </c>
      <c r="M2983" s="85">
        <f>L2983*'Age distribution'!$L$6</f>
        <v>1351.5270533991418</v>
      </c>
      <c r="N2983" s="85">
        <f>L2983*'Age distribution'!$L$7</f>
        <v>4201.8475136407342</v>
      </c>
      <c r="O2983" s="86">
        <f>L2983*'Age distribution'!$L$8</f>
        <v>4286.3923864559047</v>
      </c>
      <c r="P2983" s="86">
        <f>L2983*'Age distribution'!$L$9</f>
        <v>4208.7430837719712</v>
      </c>
      <c r="Q2983" s="86">
        <f>L2983*'Age distribution'!$L$10</f>
        <v>4063.7086674042316</v>
      </c>
      <c r="R2983" s="86">
        <f>L2983*'Age distribution'!$L$11</f>
        <v>2774.7812953280172</v>
      </c>
      <c r="S2983" s="86">
        <f t="shared" si="46"/>
        <v>20887</v>
      </c>
      <c r="U2983" s="6"/>
      <c r="V2983" s="6"/>
      <c r="W2983" s="6"/>
      <c r="X2983" s="6"/>
      <c r="Y2983" s="6"/>
      <c r="Z2983" s="6"/>
      <c r="AA2983" s="6"/>
      <c r="AB2983" s="6"/>
      <c r="AC2983" s="6"/>
      <c r="AD2983" s="6"/>
      <c r="AE2983" s="6"/>
      <c r="AF2983" s="6"/>
    </row>
    <row r="2984" spans="1:32" ht="15" customHeight="1">
      <c r="A2984" s="89" t="s">
        <v>7076</v>
      </c>
      <c r="B2984" s="89" t="s">
        <v>7051</v>
      </c>
      <c r="C2984" s="89" t="s">
        <v>6725</v>
      </c>
      <c r="D2984" s="227" t="s">
        <v>363</v>
      </c>
      <c r="E2984" s="228"/>
      <c r="F2984" s="228"/>
      <c r="G2984" s="229" t="s">
        <v>362</v>
      </c>
      <c r="H2984" s="229"/>
      <c r="I2984" s="229"/>
      <c r="J2984" s="76" t="s">
        <v>362</v>
      </c>
      <c r="K2984" s="77">
        <v>12966</v>
      </c>
      <c r="L2984" s="165">
        <v>12909</v>
      </c>
      <c r="M2984" s="85">
        <f>L2984*'Age distribution'!$L$6</f>
        <v>835.29768431701643</v>
      </c>
      <c r="N2984" s="85">
        <f>L2984*'Age distribution'!$L$7</f>
        <v>2596.9095395982304</v>
      </c>
      <c r="O2984" s="86">
        <f>L2984*'Age distribution'!$L$8</f>
        <v>2649.1616468022821</v>
      </c>
      <c r="P2984" s="86">
        <f>L2984*'Age distribution'!$L$9</f>
        <v>2601.1712772735377</v>
      </c>
      <c r="Q2984" s="86">
        <f>L2984*'Age distribution'!$L$10</f>
        <v>2511.5342168583916</v>
      </c>
      <c r="R2984" s="86">
        <f>L2984*'Age distribution'!$L$11</f>
        <v>1714.9256351505421</v>
      </c>
      <c r="S2984" s="86">
        <f t="shared" si="46"/>
        <v>12909.000000000002</v>
      </c>
      <c r="U2984" s="6"/>
      <c r="V2984" s="6"/>
      <c r="W2984" s="6"/>
      <c r="X2984" s="6"/>
      <c r="Y2984" s="6"/>
      <c r="Z2984" s="6"/>
      <c r="AA2984" s="6"/>
      <c r="AB2984" s="6"/>
      <c r="AC2984" s="6"/>
      <c r="AD2984" s="6"/>
      <c r="AE2984" s="6"/>
      <c r="AF2984" s="6"/>
    </row>
    <row r="2985" spans="1:32" ht="15" customHeight="1">
      <c r="A2985" s="89" t="s">
        <v>7074</v>
      </c>
      <c r="B2985" s="89" t="s">
        <v>7051</v>
      </c>
      <c r="C2985" s="89" t="s">
        <v>6724</v>
      </c>
      <c r="D2985" s="227" t="s">
        <v>361</v>
      </c>
      <c r="E2985" s="228"/>
      <c r="F2985" s="228"/>
      <c r="G2985" s="229" t="s">
        <v>360</v>
      </c>
      <c r="H2985" s="229"/>
      <c r="I2985" s="229"/>
      <c r="J2985" s="76" t="s">
        <v>360</v>
      </c>
      <c r="K2985" s="77">
        <v>795496</v>
      </c>
      <c r="L2985" s="165">
        <v>803393</v>
      </c>
      <c r="M2985" s="85">
        <f>L2985*'Age distribution'!$L$6</f>
        <v>51984.841002130357</v>
      </c>
      <c r="N2985" s="85">
        <f>L2985*'Age distribution'!$L$7</f>
        <v>161618.94381799063</v>
      </c>
      <c r="O2985" s="86">
        <f>L2985*'Age distribution'!$L$8</f>
        <v>164870.85931593663</v>
      </c>
      <c r="P2985" s="86">
        <f>L2985*'Age distribution'!$L$9</f>
        <v>161884.17351945303</v>
      </c>
      <c r="Q2985" s="86">
        <f>L2985*'Age distribution'!$L$10</f>
        <v>156305.60144740212</v>
      </c>
      <c r="R2985" s="86">
        <f>L2985*'Age distribution'!$L$11</f>
        <v>106728.58089708727</v>
      </c>
      <c r="S2985" s="86">
        <f t="shared" si="46"/>
        <v>803393</v>
      </c>
      <c r="U2985" s="6"/>
      <c r="V2985" s="6"/>
      <c r="W2985" s="6"/>
      <c r="X2985" s="6"/>
      <c r="Y2985" s="6"/>
      <c r="Z2985" s="6"/>
      <c r="AA2985" s="6"/>
      <c r="AB2985" s="6"/>
      <c r="AC2985" s="6"/>
      <c r="AD2985" s="6"/>
      <c r="AE2985" s="6"/>
      <c r="AF2985" s="6"/>
    </row>
    <row r="2986" spans="1:32" ht="15" customHeight="1">
      <c r="A2986" s="89" t="s">
        <v>7073</v>
      </c>
      <c r="B2986" s="89" t="s">
        <v>7051</v>
      </c>
      <c r="C2986" s="89" t="s">
        <v>6723</v>
      </c>
      <c r="D2986" s="227" t="s">
        <v>359</v>
      </c>
      <c r="E2986" s="228"/>
      <c r="F2986" s="228"/>
      <c r="G2986" s="229" t="s">
        <v>358</v>
      </c>
      <c r="H2986" s="229"/>
      <c r="I2986" s="229"/>
      <c r="J2986" s="76" t="s">
        <v>358</v>
      </c>
      <c r="K2986" s="77">
        <v>15757</v>
      </c>
      <c r="L2986" s="165">
        <v>15793</v>
      </c>
      <c r="M2986" s="85">
        <f>L2986*'Age distribution'!$L$6</f>
        <v>1021.9115600293316</v>
      </c>
      <c r="N2986" s="85">
        <f>L2986*'Age distribution'!$L$7</f>
        <v>3177.0851622027153</v>
      </c>
      <c r="O2986" s="86">
        <f>L2986*'Age distribution'!$L$8</f>
        <v>3241.0109139320198</v>
      </c>
      <c r="P2986" s="86">
        <f>L2986*'Age distribution'!$L$9</f>
        <v>3182.2990147944051</v>
      </c>
      <c r="Q2986" s="86">
        <f>L2986*'Age distribution'!$L$10</f>
        <v>3072.6361365593448</v>
      </c>
      <c r="R2986" s="86">
        <f>L2986*'Age distribution'!$L$11</f>
        <v>2098.0572124821838</v>
      </c>
      <c r="S2986" s="86">
        <f t="shared" si="46"/>
        <v>15793</v>
      </c>
      <c r="U2986" s="6"/>
      <c r="V2986" s="6"/>
      <c r="W2986" s="6"/>
      <c r="X2986" s="6"/>
      <c r="Y2986" s="6"/>
      <c r="Z2986" s="6"/>
      <c r="AA2986" s="6"/>
      <c r="AB2986" s="6"/>
      <c r="AC2986" s="6"/>
      <c r="AD2986" s="6"/>
      <c r="AE2986" s="6"/>
      <c r="AF2986" s="6"/>
    </row>
    <row r="2987" spans="1:32" ht="15" customHeight="1">
      <c r="A2987" s="89" t="s">
        <v>7072</v>
      </c>
      <c r="B2987" s="89" t="s">
        <v>7051</v>
      </c>
      <c r="C2987" s="89" t="s">
        <v>6722</v>
      </c>
      <c r="D2987" s="227" t="s">
        <v>357</v>
      </c>
      <c r="E2987" s="228"/>
      <c r="F2987" s="228"/>
      <c r="G2987" s="229" t="s">
        <v>356</v>
      </c>
      <c r="H2987" s="229"/>
      <c r="I2987" s="229"/>
      <c r="J2987" s="76" t="s">
        <v>356</v>
      </c>
      <c r="K2987" s="77">
        <v>116972</v>
      </c>
      <c r="L2987" s="165">
        <v>117781</v>
      </c>
      <c r="M2987" s="85">
        <f>L2987*'Age distribution'!$L$6</f>
        <v>7621.2097417726018</v>
      </c>
      <c r="N2987" s="85">
        <f>L2987*'Age distribution'!$L$7</f>
        <v>23694.058601240929</v>
      </c>
      <c r="O2987" s="86">
        <f>L2987*'Age distribution'!$L$8</f>
        <v>24170.803929198202</v>
      </c>
      <c r="P2987" s="86">
        <f>L2987*'Age distribution'!$L$9</f>
        <v>23732.942459412388</v>
      </c>
      <c r="Q2987" s="86">
        <f>L2987*'Age distribution'!$L$10</f>
        <v>22915.098891920228</v>
      </c>
      <c r="R2987" s="86">
        <f>L2987*'Age distribution'!$L$11</f>
        <v>15646.886376455652</v>
      </c>
      <c r="S2987" s="86">
        <f t="shared" si="46"/>
        <v>117781</v>
      </c>
      <c r="U2987" s="6"/>
      <c r="V2987" s="6"/>
      <c r="W2987" s="6"/>
      <c r="X2987" s="6"/>
      <c r="Y2987" s="6"/>
      <c r="Z2987" s="6"/>
      <c r="AA2987" s="6"/>
      <c r="AB2987" s="6"/>
      <c r="AC2987" s="6"/>
      <c r="AD2987" s="6"/>
      <c r="AE2987" s="6"/>
      <c r="AF2987" s="6"/>
    </row>
    <row r="2988" spans="1:32" ht="15" customHeight="1">
      <c r="A2988" s="89" t="s">
        <v>7070</v>
      </c>
      <c r="B2988" s="89" t="s">
        <v>7051</v>
      </c>
      <c r="C2988" s="89" t="s">
        <v>6721</v>
      </c>
      <c r="D2988" s="227" t="s">
        <v>355</v>
      </c>
      <c r="E2988" s="228"/>
      <c r="F2988" s="228"/>
      <c r="G2988" s="229" t="s">
        <v>354</v>
      </c>
      <c r="H2988" s="229"/>
      <c r="I2988" s="229"/>
      <c r="J2988" s="76" t="s">
        <v>354</v>
      </c>
      <c r="K2988" s="77">
        <v>11097</v>
      </c>
      <c r="L2988" s="165">
        <v>11116</v>
      </c>
      <c r="M2988" s="85">
        <f>L2988*'Age distribution'!$L$6</f>
        <v>719.27872483290378</v>
      </c>
      <c r="N2988" s="85">
        <f>L2988*'Age distribution'!$L$7</f>
        <v>2236.2108948930149</v>
      </c>
      <c r="O2988" s="86">
        <f>L2988*'Age distribution'!$L$8</f>
        <v>2281.2054276748136</v>
      </c>
      <c r="P2988" s="86">
        <f>L2988*'Age distribution'!$L$9</f>
        <v>2239.8806970464516</v>
      </c>
      <c r="Q2988" s="86">
        <f>L2988*'Age distribution'!$L$10</f>
        <v>2162.6938070027022</v>
      </c>
      <c r="R2988" s="86">
        <f>L2988*'Age distribution'!$L$11</f>
        <v>1476.7304485501145</v>
      </c>
      <c r="S2988" s="86">
        <f t="shared" si="46"/>
        <v>11116</v>
      </c>
      <c r="U2988" s="6"/>
      <c r="V2988" s="6"/>
      <c r="W2988" s="6"/>
      <c r="X2988" s="6"/>
      <c r="Y2988" s="6"/>
      <c r="Z2988" s="6"/>
      <c r="AA2988" s="6"/>
      <c r="AB2988" s="6"/>
      <c r="AC2988" s="6"/>
      <c r="AD2988" s="6"/>
      <c r="AE2988" s="6"/>
      <c r="AF2988" s="6"/>
    </row>
    <row r="2989" spans="1:32" ht="15" customHeight="1">
      <c r="A2989" s="89" t="s">
        <v>7068</v>
      </c>
      <c r="B2989" s="89" t="s">
        <v>7051</v>
      </c>
      <c r="C2989" s="89" t="s">
        <v>6720</v>
      </c>
      <c r="D2989" s="227" t="s">
        <v>353</v>
      </c>
      <c r="E2989" s="228"/>
      <c r="F2989" s="228"/>
      <c r="G2989" s="229" t="s">
        <v>352</v>
      </c>
      <c r="H2989" s="229"/>
      <c r="I2989" s="229"/>
      <c r="J2989" s="76" t="s">
        <v>352</v>
      </c>
      <c r="K2989" s="77">
        <v>715444</v>
      </c>
      <c r="L2989" s="165">
        <v>722516</v>
      </c>
      <c r="M2989" s="85">
        <f>L2989*'Age distribution'!$L$6</f>
        <v>46751.564155394954</v>
      </c>
      <c r="N2989" s="85">
        <f>L2989*'Age distribution'!$L$7</f>
        <v>145348.88007687312</v>
      </c>
      <c r="O2989" s="86">
        <f>L2989*'Age distribution'!$L$8</f>
        <v>148273.42756224322</v>
      </c>
      <c r="P2989" s="86">
        <f>L2989*'Age distribution'!$L$9</f>
        <v>145587.40929356008</v>
      </c>
      <c r="Q2989" s="86">
        <f>L2989*'Age distribution'!$L$10</f>
        <v>140570.42809107271</v>
      </c>
      <c r="R2989" s="86">
        <f>L2989*'Age distribution'!$L$11</f>
        <v>95984.290820855924</v>
      </c>
      <c r="S2989" s="86">
        <f t="shared" si="46"/>
        <v>722516</v>
      </c>
      <c r="U2989" s="6"/>
      <c r="V2989" s="6"/>
      <c r="W2989" s="6"/>
      <c r="X2989" s="6"/>
      <c r="Y2989" s="6"/>
      <c r="Z2989" s="6"/>
      <c r="AA2989" s="6"/>
      <c r="AB2989" s="6"/>
      <c r="AC2989" s="6"/>
      <c r="AD2989" s="6"/>
      <c r="AE2989" s="6"/>
      <c r="AF2989" s="6"/>
    </row>
    <row r="2990" spans="1:32" ht="15" customHeight="1">
      <c r="A2990" s="89" t="s">
        <v>7066</v>
      </c>
      <c r="B2990" s="89" t="s">
        <v>7051</v>
      </c>
      <c r="C2990" s="89" t="s">
        <v>6719</v>
      </c>
      <c r="D2990" s="227" t="s">
        <v>351</v>
      </c>
      <c r="E2990" s="228"/>
      <c r="F2990" s="228"/>
      <c r="G2990" s="229" t="s">
        <v>350</v>
      </c>
      <c r="H2990" s="229"/>
      <c r="I2990" s="229"/>
      <c r="J2990" s="76" t="s">
        <v>350</v>
      </c>
      <c r="K2990" s="77">
        <v>472040</v>
      </c>
      <c r="L2990" s="165">
        <v>473529</v>
      </c>
      <c r="M2990" s="85">
        <f>L2990*'Age distribution'!$L$6</f>
        <v>30640.458374541209</v>
      </c>
      <c r="N2990" s="85">
        <f>L2990*'Age distribution'!$L$7</f>
        <v>95260.049374576687</v>
      </c>
      <c r="O2990" s="86">
        <f>L2990*'Age distribution'!$L$8</f>
        <v>97176.765469721737</v>
      </c>
      <c r="P2990" s="86">
        <f>L2990*'Age distribution'!$L$9</f>
        <v>95416.378786587724</v>
      </c>
      <c r="Q2990" s="86">
        <f>L2990*'Age distribution'!$L$10</f>
        <v>92128.304762161075</v>
      </c>
      <c r="R2990" s="86">
        <f>L2990*'Age distribution'!$L$11</f>
        <v>62907.043232411583</v>
      </c>
      <c r="S2990" s="86">
        <f t="shared" si="46"/>
        <v>473529</v>
      </c>
      <c r="U2990" s="6"/>
      <c r="V2990" s="6"/>
      <c r="W2990" s="6"/>
      <c r="X2990" s="6"/>
      <c r="Y2990" s="6"/>
      <c r="Z2990" s="6"/>
      <c r="AA2990" s="6"/>
      <c r="AB2990" s="6"/>
      <c r="AC2990" s="6"/>
      <c r="AD2990" s="6"/>
      <c r="AE2990" s="6"/>
      <c r="AF2990" s="6"/>
    </row>
    <row r="2991" spans="1:32" ht="15" customHeight="1">
      <c r="A2991" s="89" t="s">
        <v>7064</v>
      </c>
      <c r="B2991" s="89" t="s">
        <v>7051</v>
      </c>
      <c r="C2991" s="89" t="s">
        <v>6718</v>
      </c>
      <c r="D2991" s="227" t="s">
        <v>349</v>
      </c>
      <c r="E2991" s="228"/>
      <c r="F2991" s="228"/>
      <c r="G2991" s="229" t="s">
        <v>348</v>
      </c>
      <c r="H2991" s="229"/>
      <c r="I2991" s="229"/>
      <c r="J2991" s="76" t="s">
        <v>348</v>
      </c>
      <c r="K2991" s="77">
        <v>43495</v>
      </c>
      <c r="L2991" s="165">
        <v>43489</v>
      </c>
      <c r="M2991" s="85">
        <f>L2991*'Age distribution'!$L$6</f>
        <v>2814.0259503650732</v>
      </c>
      <c r="N2991" s="85">
        <f>L2991*'Age distribution'!$L$7</f>
        <v>8748.7023756749113</v>
      </c>
      <c r="O2991" s="86">
        <f>L2991*'Age distribution'!$L$8</f>
        <v>8924.7339730253661</v>
      </c>
      <c r="P2991" s="86">
        <f>L2991*'Age distribution'!$L$9</f>
        <v>8763.0597007784399</v>
      </c>
      <c r="Q2991" s="86">
        <f>L2991*'Age distribution'!$L$10</f>
        <v>8461.082311329661</v>
      </c>
      <c r="R2991" s="86">
        <f>L2991*'Age distribution'!$L$11</f>
        <v>5777.3956888265493</v>
      </c>
      <c r="S2991" s="86">
        <f t="shared" si="46"/>
        <v>43489</v>
      </c>
      <c r="U2991" s="6"/>
      <c r="V2991" s="6"/>
      <c r="W2991" s="6"/>
      <c r="X2991" s="6"/>
      <c r="Y2991" s="6"/>
      <c r="Z2991" s="6"/>
      <c r="AA2991" s="6"/>
      <c r="AB2991" s="6"/>
      <c r="AC2991" s="6"/>
      <c r="AD2991" s="6"/>
      <c r="AE2991" s="6"/>
      <c r="AF2991" s="6"/>
    </row>
    <row r="2992" spans="1:32" ht="15" customHeight="1">
      <c r="A2992" s="89" t="s">
        <v>7062</v>
      </c>
      <c r="B2992" s="89" t="s">
        <v>7051</v>
      </c>
      <c r="C2992" s="89" t="s">
        <v>6717</v>
      </c>
      <c r="D2992" s="227" t="s">
        <v>347</v>
      </c>
      <c r="E2992" s="228"/>
      <c r="F2992" s="228"/>
      <c r="G2992" s="229" t="s">
        <v>346</v>
      </c>
      <c r="H2992" s="229"/>
      <c r="I2992" s="229"/>
      <c r="J2992" s="76" t="s">
        <v>346</v>
      </c>
      <c r="K2992" s="77">
        <v>253029</v>
      </c>
      <c r="L2992" s="165">
        <v>256392</v>
      </c>
      <c r="M2992" s="85">
        <f>L2992*'Age distribution'!$L$6</f>
        <v>16590.258259927839</v>
      </c>
      <c r="N2992" s="85">
        <f>L2992*'Age distribution'!$L$7</f>
        <v>51578.497999587067</v>
      </c>
      <c r="O2992" s="86">
        <f>L2992*'Age distribution'!$L$8</f>
        <v>52616.302807880609</v>
      </c>
      <c r="P2992" s="86">
        <f>L2992*'Age distribution'!$L$9</f>
        <v>51663.14246825601</v>
      </c>
      <c r="Q2992" s="86">
        <f>L2992*'Age distribution'!$L$10</f>
        <v>49882.816711500251</v>
      </c>
      <c r="R2992" s="86">
        <f>L2992*'Age distribution'!$L$11</f>
        <v>34060.981752848231</v>
      </c>
      <c r="S2992" s="86">
        <f t="shared" si="46"/>
        <v>256392</v>
      </c>
      <c r="U2992" s="6"/>
      <c r="V2992" s="6"/>
      <c r="W2992" s="6"/>
      <c r="X2992" s="6"/>
      <c r="Y2992" s="6"/>
      <c r="Z2992" s="6"/>
      <c r="AA2992" s="6"/>
      <c r="AB2992" s="6"/>
      <c r="AC2992" s="6"/>
      <c r="AD2992" s="6"/>
      <c r="AE2992" s="6"/>
      <c r="AF2992" s="6"/>
    </row>
    <row r="2993" spans="1:32" ht="15" customHeight="1">
      <c r="A2993" s="89" t="s">
        <v>7060</v>
      </c>
      <c r="B2993" s="89" t="s">
        <v>7051</v>
      </c>
      <c r="C2993" s="89" t="s">
        <v>6716</v>
      </c>
      <c r="D2993" s="227" t="s">
        <v>345</v>
      </c>
      <c r="E2993" s="228"/>
      <c r="F2993" s="228"/>
      <c r="G2993" s="229" t="s">
        <v>344</v>
      </c>
      <c r="H2993" s="229"/>
      <c r="I2993" s="229"/>
      <c r="J2993" s="76" t="s">
        <v>344</v>
      </c>
      <c r="K2993" s="77">
        <v>3971</v>
      </c>
      <c r="L2993" s="165">
        <v>4024</v>
      </c>
      <c r="M2993" s="85">
        <f>L2993*'Age distribution'!$L$6</f>
        <v>260.37941604242576</v>
      </c>
      <c r="N2993" s="85">
        <f>L2993*'Age distribution'!$L$7</f>
        <v>809.50995331499564</v>
      </c>
      <c r="O2993" s="86">
        <f>L2993*'Age distribution'!$L$8</f>
        <v>825.79800656382247</v>
      </c>
      <c r="P2993" s="86">
        <f>L2993*'Age distribution'!$L$9</f>
        <v>810.83842433563518</v>
      </c>
      <c r="Q2993" s="86">
        <f>L2993*'Age distribution'!$L$10</f>
        <v>782.89671458967916</v>
      </c>
      <c r="R2993" s="86">
        <f>L2993*'Age distribution'!$L$11</f>
        <v>534.5774851534419</v>
      </c>
      <c r="S2993" s="86">
        <f t="shared" si="46"/>
        <v>4024</v>
      </c>
      <c r="U2993" s="6"/>
      <c r="V2993" s="6"/>
      <c r="W2993" s="6"/>
      <c r="X2993" s="6"/>
      <c r="Y2993" s="6"/>
      <c r="Z2993" s="6"/>
      <c r="AA2993" s="6"/>
      <c r="AB2993" s="6"/>
      <c r="AC2993" s="6"/>
      <c r="AD2993" s="6"/>
      <c r="AE2993" s="6"/>
      <c r="AF2993" s="6"/>
    </row>
    <row r="2994" spans="1:32" ht="15" customHeight="1">
      <c r="A2994" s="89" t="s">
        <v>7058</v>
      </c>
      <c r="B2994" s="89" t="s">
        <v>7051</v>
      </c>
      <c r="C2994" s="89" t="s">
        <v>6715</v>
      </c>
      <c r="D2994" s="227" t="s">
        <v>343</v>
      </c>
      <c r="E2994" s="228"/>
      <c r="F2994" s="228"/>
      <c r="G2994" s="229" t="s">
        <v>342</v>
      </c>
      <c r="H2994" s="229"/>
      <c r="I2994" s="229"/>
      <c r="J2994" s="76" t="s">
        <v>342</v>
      </c>
      <c r="K2994" s="77">
        <v>58914</v>
      </c>
      <c r="L2994" s="165">
        <v>59514</v>
      </c>
      <c r="M2994" s="85">
        <f>L2994*'Age distribution'!$L$6</f>
        <v>3850.9494449177255</v>
      </c>
      <c r="N2994" s="85">
        <f>L2994*'Age distribution'!$L$7</f>
        <v>11972.459085881872</v>
      </c>
      <c r="O2994" s="86">
        <f>L2994*'Age distribution'!$L$8</f>
        <v>12213.355507614147</v>
      </c>
      <c r="P2994" s="86">
        <f>L2994*'Age distribution'!$L$9</f>
        <v>11992.106855345675</v>
      </c>
      <c r="Q2994" s="86">
        <f>L2994*'Age distribution'!$L$10</f>
        <v>11578.855634217238</v>
      </c>
      <c r="R2994" s="86">
        <f>L2994*'Age distribution'!$L$11</f>
        <v>7906.2734720233457</v>
      </c>
      <c r="S2994" s="86">
        <f t="shared" si="46"/>
        <v>59514</v>
      </c>
      <c r="U2994" s="6"/>
      <c r="V2994" s="6"/>
      <c r="W2994" s="6"/>
      <c r="X2994" s="6"/>
      <c r="Y2994" s="6"/>
      <c r="Z2994" s="6"/>
      <c r="AA2994" s="6"/>
      <c r="AB2994" s="6"/>
      <c r="AC2994" s="6"/>
      <c r="AD2994" s="6"/>
      <c r="AE2994" s="6"/>
      <c r="AF2994" s="6"/>
    </row>
    <row r="2995" spans="1:32" ht="15" customHeight="1">
      <c r="A2995" s="89" t="s">
        <v>7056</v>
      </c>
      <c r="B2995" s="89" t="s">
        <v>7051</v>
      </c>
      <c r="C2995" s="89" t="s">
        <v>6714</v>
      </c>
      <c r="D2995" s="227" t="s">
        <v>341</v>
      </c>
      <c r="E2995" s="228"/>
      <c r="F2995" s="228"/>
      <c r="G2995" s="229" t="s">
        <v>340</v>
      </c>
      <c r="H2995" s="229"/>
      <c r="I2995" s="229"/>
      <c r="J2995" s="76" t="s">
        <v>340</v>
      </c>
      <c r="K2995" s="77">
        <v>201547</v>
      </c>
      <c r="L2995" s="165">
        <v>203356</v>
      </c>
      <c r="M2995" s="85">
        <f>L2995*'Age distribution'!$L$6</f>
        <v>13158.478262605251</v>
      </c>
      <c r="N2995" s="85">
        <f>L2995*'Age distribution'!$L$7</f>
        <v>40909.221189444397</v>
      </c>
      <c r="O2995" s="86">
        <f>L2995*'Age distribution'!$L$8</f>
        <v>41732.350751191021</v>
      </c>
      <c r="P2995" s="86">
        <f>L2995*'Age distribution'!$L$9</f>
        <v>40976.356515705127</v>
      </c>
      <c r="Q2995" s="86">
        <f>L2995*'Age distribution'!$L$10</f>
        <v>39564.300271396321</v>
      </c>
      <c r="R2995" s="86">
        <f>L2995*'Age distribution'!$L$11</f>
        <v>27015.293009657886</v>
      </c>
      <c r="S2995" s="86">
        <f t="shared" si="46"/>
        <v>203356</v>
      </c>
      <c r="U2995" s="6"/>
      <c r="V2995" s="6"/>
      <c r="W2995" s="6"/>
      <c r="X2995" s="6"/>
      <c r="Y2995" s="6"/>
      <c r="Z2995" s="6"/>
      <c r="AA2995" s="6"/>
      <c r="AB2995" s="6"/>
      <c r="AC2995" s="6"/>
      <c r="AD2995" s="6"/>
      <c r="AE2995" s="6"/>
      <c r="AF2995" s="6"/>
    </row>
    <row r="2996" spans="1:32" ht="15" customHeight="1">
      <c r="A2996" s="89" t="s">
        <v>7054</v>
      </c>
      <c r="B2996" s="89" t="s">
        <v>7051</v>
      </c>
      <c r="C2996" s="89" t="s">
        <v>6713</v>
      </c>
      <c r="D2996" s="227" t="s">
        <v>339</v>
      </c>
      <c r="E2996" s="228"/>
      <c r="F2996" s="228"/>
      <c r="G2996" s="229" t="s">
        <v>338</v>
      </c>
      <c r="H2996" s="229"/>
      <c r="I2996" s="229"/>
      <c r="J2996" s="76" t="s">
        <v>338</v>
      </c>
      <c r="K2996" s="77">
        <v>44779</v>
      </c>
      <c r="L2996" s="165">
        <v>45017</v>
      </c>
      <c r="M2996" s="85">
        <f>L2996*'Age distribution'!$L$6</f>
        <v>2912.8976570531513</v>
      </c>
      <c r="N2996" s="85">
        <f>L2996*'Age distribution'!$L$7</f>
        <v>9056.0908470132108</v>
      </c>
      <c r="O2996" s="86">
        <f>L2996*'Age distribution'!$L$8</f>
        <v>9238.3073711440338</v>
      </c>
      <c r="P2996" s="86">
        <f>L2996*'Age distribution'!$L$9</f>
        <v>9070.9526213512145</v>
      </c>
      <c r="Q2996" s="86">
        <f>L2996*'Age distribution'!$L$10</f>
        <v>8758.3651592156039</v>
      </c>
      <c r="R2996" s="86">
        <f>L2996*'Age distribution'!$L$11</f>
        <v>5980.3863442227866</v>
      </c>
      <c r="S2996" s="86">
        <f t="shared" si="46"/>
        <v>45017</v>
      </c>
      <c r="U2996" s="6"/>
      <c r="V2996" s="6"/>
      <c r="W2996" s="6"/>
      <c r="X2996" s="6"/>
      <c r="Y2996" s="6"/>
      <c r="Z2996" s="6"/>
      <c r="AA2996" s="6"/>
      <c r="AB2996" s="6"/>
      <c r="AC2996" s="6"/>
      <c r="AD2996" s="6"/>
      <c r="AE2996" s="6"/>
      <c r="AF2996" s="6"/>
    </row>
    <row r="2997" spans="1:32" ht="15" customHeight="1">
      <c r="A2997" s="89" t="s">
        <v>7052</v>
      </c>
      <c r="B2997" s="89" t="s">
        <v>7051</v>
      </c>
      <c r="C2997" s="89" t="s">
        <v>6712</v>
      </c>
      <c r="D2997" s="227" t="s">
        <v>337</v>
      </c>
      <c r="E2997" s="228"/>
      <c r="F2997" s="228"/>
      <c r="G2997" s="229" t="s">
        <v>336</v>
      </c>
      <c r="H2997" s="229"/>
      <c r="I2997" s="229"/>
      <c r="J2997" s="76" t="s">
        <v>336</v>
      </c>
      <c r="K2997" s="77">
        <v>244173</v>
      </c>
      <c r="L2997" s="165">
        <v>246030</v>
      </c>
      <c r="M2997" s="85">
        <f>L2997*'Age distribution'!$L$6</f>
        <v>15919.768322295728</v>
      </c>
      <c r="N2997" s="85">
        <f>L2997*'Age distribution'!$L$7</f>
        <v>49493.969635707843</v>
      </c>
      <c r="O2997" s="86">
        <f>L2997*'Age distribution'!$L$8</f>
        <v>50489.831897340264</v>
      </c>
      <c r="P2997" s="86">
        <f>L2997*'Age distribution'!$L$9</f>
        <v>49575.193225471252</v>
      </c>
      <c r="Q2997" s="86">
        <f>L2997*'Age distribution'!$L$10</f>
        <v>47866.818760064307</v>
      </c>
      <c r="R2997" s="86">
        <f>L2997*'Age distribution'!$L$11</f>
        <v>32684.418159120607</v>
      </c>
      <c r="S2997" s="86">
        <f t="shared" si="46"/>
        <v>246030</v>
      </c>
      <c r="U2997" s="6"/>
      <c r="V2997" s="6"/>
      <c r="W2997" s="6"/>
      <c r="X2997" s="6"/>
      <c r="Y2997" s="6"/>
      <c r="Z2997" s="6"/>
      <c r="AA2997" s="6"/>
      <c r="AB2997" s="6"/>
      <c r="AC2997" s="6"/>
      <c r="AD2997" s="6"/>
      <c r="AE2997" s="6"/>
      <c r="AF2997" s="6"/>
    </row>
    <row r="2998" spans="1:32" ht="15" customHeight="1">
      <c r="A2998" s="89" t="s">
        <v>7048</v>
      </c>
      <c r="B2998" s="89" t="s">
        <v>6946</v>
      </c>
      <c r="C2998" s="89" t="s">
        <v>6750</v>
      </c>
      <c r="D2998" s="227" t="s">
        <v>335</v>
      </c>
      <c r="E2998" s="228"/>
      <c r="F2998" s="228"/>
      <c r="G2998" s="229" t="s">
        <v>334</v>
      </c>
      <c r="H2998" s="229"/>
      <c r="I2998" s="229"/>
      <c r="J2998" s="76" t="s">
        <v>334</v>
      </c>
      <c r="K2998" s="77">
        <v>16596</v>
      </c>
      <c r="L2998" s="165">
        <v>16587</v>
      </c>
      <c r="M2998" s="85">
        <f>L2998*'Age distribution'!$L$6</f>
        <v>1073.2886118031104</v>
      </c>
      <c r="N2998" s="85">
        <f>L2998*'Age distribution'!$L$7</f>
        <v>3336.8145118379307</v>
      </c>
      <c r="O2998" s="86">
        <f>L2998*'Age distribution'!$L$8</f>
        <v>3403.9541587659351</v>
      </c>
      <c r="P2998" s="86">
        <f>L2998*'Age distribution'!$L$9</f>
        <v>3342.290493154866</v>
      </c>
      <c r="Q2998" s="86">
        <f>L2998*'Age distribution'!$L$10</f>
        <v>3227.1142656309662</v>
      </c>
      <c r="R2998" s="86">
        <f>L2998*'Age distribution'!$L$11</f>
        <v>2203.5379588071924</v>
      </c>
      <c r="S2998" s="86">
        <f t="shared" si="46"/>
        <v>16587</v>
      </c>
      <c r="U2998" s="6"/>
      <c r="V2998" s="6"/>
      <c r="W2998" s="6"/>
      <c r="X2998" s="6"/>
      <c r="Y2998" s="6"/>
      <c r="Z2998" s="6"/>
      <c r="AA2998" s="6"/>
      <c r="AB2998" s="6"/>
      <c r="AC2998" s="6"/>
      <c r="AD2998" s="6"/>
      <c r="AE2998" s="6"/>
      <c r="AF2998" s="6"/>
    </row>
    <row r="2999" spans="1:32" ht="15" customHeight="1">
      <c r="A2999" s="89" t="s">
        <v>7046</v>
      </c>
      <c r="B2999" s="89" t="s">
        <v>6946</v>
      </c>
      <c r="C2999" s="89" t="s">
        <v>6749</v>
      </c>
      <c r="D2999" s="227" t="s">
        <v>333</v>
      </c>
      <c r="E2999" s="228"/>
      <c r="F2999" s="228"/>
      <c r="G2999" s="229" t="s">
        <v>332</v>
      </c>
      <c r="H2999" s="229"/>
      <c r="I2999" s="229"/>
      <c r="J2999" s="76" t="s">
        <v>332</v>
      </c>
      <c r="K2999" s="77">
        <v>104654</v>
      </c>
      <c r="L2999" s="165">
        <v>105733</v>
      </c>
      <c r="M2999" s="85">
        <f>L2999*'Age distribution'!$L$6</f>
        <v>6841.6244523891164</v>
      </c>
      <c r="N2999" s="85">
        <f>L2999*'Age distribution'!$L$7</f>
        <v>21270.356832468795</v>
      </c>
      <c r="O2999" s="86">
        <f>L2999*'Age distribution'!$L$8</f>
        <v>21698.335146126399</v>
      </c>
      <c r="P2999" s="86">
        <f>L2999*'Age distribution'!$L$9</f>
        <v>21305.263200864742</v>
      </c>
      <c r="Q2999" s="86">
        <f>L2999*'Age distribution'!$L$10</f>
        <v>20571.078112254112</v>
      </c>
      <c r="R2999" s="86">
        <f>L2999*'Age distribution'!$L$11</f>
        <v>14046.342255896838</v>
      </c>
      <c r="S2999" s="86">
        <f t="shared" si="46"/>
        <v>105733</v>
      </c>
      <c r="U2999" s="6"/>
      <c r="V2999" s="6"/>
      <c r="W2999" s="6"/>
      <c r="X2999" s="6"/>
      <c r="Y2999" s="6"/>
      <c r="Z2999" s="6"/>
      <c r="AA2999" s="6"/>
      <c r="AB2999" s="6"/>
      <c r="AC2999" s="6"/>
      <c r="AD2999" s="6"/>
      <c r="AE2999" s="6"/>
      <c r="AF2999" s="6"/>
    </row>
    <row r="3000" spans="1:32" ht="15" customHeight="1">
      <c r="A3000" s="89" t="s">
        <v>7044</v>
      </c>
      <c r="B3000" s="89" t="s">
        <v>6946</v>
      </c>
      <c r="C3000" s="89" t="s">
        <v>6748</v>
      </c>
      <c r="D3000" s="227" t="s">
        <v>331</v>
      </c>
      <c r="E3000" s="228"/>
      <c r="F3000" s="228"/>
      <c r="G3000" s="229" t="s">
        <v>330</v>
      </c>
      <c r="H3000" s="229"/>
      <c r="I3000" s="229"/>
      <c r="J3000" s="76" t="s">
        <v>329</v>
      </c>
      <c r="K3000" s="77">
        <v>24615</v>
      </c>
      <c r="L3000" s="165">
        <v>24488</v>
      </c>
      <c r="M3000" s="85">
        <f>L3000*'Age distribution'!$L$6</f>
        <v>1584.535571582237</v>
      </c>
      <c r="N3000" s="85">
        <f>L3000*'Age distribution'!$L$7</f>
        <v>4926.2623600341976</v>
      </c>
      <c r="O3000" s="86">
        <f>L3000*'Age distribution'!$L$8</f>
        <v>5025.3830975981318</v>
      </c>
      <c r="P3000" s="86">
        <f>L3000*'Age distribution'!$L$9</f>
        <v>4934.3467532631794</v>
      </c>
      <c r="Q3000" s="86">
        <f>L3000*'Age distribution'!$L$10</f>
        <v>4764.3078396799365</v>
      </c>
      <c r="R3000" s="86">
        <f>L3000*'Age distribution'!$L$11</f>
        <v>3253.1643778423177</v>
      </c>
      <c r="S3000" s="86">
        <f t="shared" si="46"/>
        <v>24488</v>
      </c>
      <c r="U3000" s="6"/>
      <c r="V3000" s="6"/>
      <c r="W3000" s="6"/>
      <c r="X3000" s="6"/>
      <c r="Y3000" s="6"/>
      <c r="Z3000" s="6"/>
      <c r="AA3000" s="6"/>
      <c r="AB3000" s="6"/>
      <c r="AC3000" s="6"/>
      <c r="AD3000" s="6"/>
      <c r="AE3000" s="6"/>
      <c r="AF3000" s="6"/>
    </row>
    <row r="3001" spans="1:32" ht="15" customHeight="1">
      <c r="A3001" s="89" t="s">
        <v>7042</v>
      </c>
      <c r="B3001" s="89" t="s">
        <v>6946</v>
      </c>
      <c r="C3001" s="89" t="s">
        <v>6747</v>
      </c>
      <c r="D3001" s="227" t="s">
        <v>328</v>
      </c>
      <c r="E3001" s="228"/>
      <c r="F3001" s="228"/>
      <c r="G3001" s="229" t="s">
        <v>327</v>
      </c>
      <c r="H3001" s="229"/>
      <c r="I3001" s="229"/>
      <c r="J3001" s="76" t="s">
        <v>326</v>
      </c>
      <c r="K3001" s="77">
        <v>14527</v>
      </c>
      <c r="L3001" s="165">
        <v>14569</v>
      </c>
      <c r="M3001" s="85">
        <f>L3001*'Age distribution'!$L$6</f>
        <v>942.7106640959496</v>
      </c>
      <c r="N3001" s="85">
        <f>L3001*'Age distribution'!$L$7</f>
        <v>2930.8525123872196</v>
      </c>
      <c r="O3001" s="86">
        <f>L3001*'Age distribution'!$L$8</f>
        <v>2989.8238463291077</v>
      </c>
      <c r="P3001" s="86">
        <f>L3001*'Age distribution'!$L$9</f>
        <v>2935.6622773722338</v>
      </c>
      <c r="Q3001" s="86">
        <f>L3001*'Age distribution'!$L$10</f>
        <v>2834.4985673103965</v>
      </c>
      <c r="R3001" s="86">
        <f>L3001*'Age distribution'!$L$11</f>
        <v>1935.4521325050932</v>
      </c>
      <c r="S3001" s="86">
        <f t="shared" si="46"/>
        <v>14569</v>
      </c>
      <c r="U3001" s="6"/>
      <c r="V3001" s="6"/>
      <c r="W3001" s="6"/>
      <c r="X3001" s="6"/>
      <c r="Y3001" s="6"/>
      <c r="Z3001" s="6"/>
      <c r="AA3001" s="6"/>
      <c r="AB3001" s="6"/>
      <c r="AC3001" s="6"/>
      <c r="AD3001" s="6"/>
      <c r="AE3001" s="6"/>
      <c r="AF3001" s="6"/>
    </row>
    <row r="3002" spans="1:32" ht="15" customHeight="1">
      <c r="A3002" s="89" t="s">
        <v>7040</v>
      </c>
      <c r="B3002" s="89" t="s">
        <v>6946</v>
      </c>
      <c r="C3002" s="89" t="s">
        <v>6746</v>
      </c>
      <c r="D3002" s="227" t="s">
        <v>325</v>
      </c>
      <c r="E3002" s="228"/>
      <c r="F3002" s="228"/>
      <c r="G3002" s="229" t="s">
        <v>324</v>
      </c>
      <c r="H3002" s="229"/>
      <c r="I3002" s="229"/>
      <c r="J3002" s="76" t="s">
        <v>324</v>
      </c>
      <c r="K3002" s="77">
        <v>23991</v>
      </c>
      <c r="L3002" s="165">
        <v>23930</v>
      </c>
      <c r="M3002" s="85">
        <f>L3002*'Age distribution'!$L$6</f>
        <v>1548.4292807890777</v>
      </c>
      <c r="N3002" s="85">
        <f>L3002*'Age distribution'!$L$7</f>
        <v>4814.009240265369</v>
      </c>
      <c r="O3002" s="86">
        <f>L3002*'Age distribution'!$L$8</f>
        <v>4910.8713461909219</v>
      </c>
      <c r="P3002" s="86">
        <f>L3002*'Age distribution'!$L$9</f>
        <v>4821.909417085425</v>
      </c>
      <c r="Q3002" s="86">
        <f>L3002*'Age distribution'!$L$10</f>
        <v>4655.7451242870338</v>
      </c>
      <c r="R3002" s="86">
        <f>L3002*'Age distribution'!$L$11</f>
        <v>3179.0355913821732</v>
      </c>
      <c r="S3002" s="86">
        <f t="shared" si="46"/>
        <v>23930</v>
      </c>
      <c r="U3002" s="6"/>
      <c r="V3002" s="6"/>
      <c r="W3002" s="6"/>
      <c r="X3002" s="6"/>
      <c r="Y3002" s="6"/>
      <c r="Z3002" s="6"/>
      <c r="AA3002" s="6"/>
      <c r="AB3002" s="6"/>
      <c r="AC3002" s="6"/>
      <c r="AD3002" s="6"/>
      <c r="AE3002" s="6"/>
      <c r="AF3002" s="6"/>
    </row>
    <row r="3003" spans="1:32" ht="15" customHeight="1">
      <c r="A3003" s="89" t="s">
        <v>7038</v>
      </c>
      <c r="B3003" s="89" t="s">
        <v>6946</v>
      </c>
      <c r="C3003" s="89" t="s">
        <v>6745</v>
      </c>
      <c r="D3003" s="227" t="s">
        <v>323</v>
      </c>
      <c r="E3003" s="228"/>
      <c r="F3003" s="228"/>
      <c r="G3003" s="229" t="s">
        <v>322</v>
      </c>
      <c r="H3003" s="229"/>
      <c r="I3003" s="229"/>
      <c r="J3003" s="76" t="s">
        <v>321</v>
      </c>
      <c r="K3003" s="77">
        <v>96349</v>
      </c>
      <c r="L3003" s="165">
        <v>96560</v>
      </c>
      <c r="M3003" s="85">
        <f>L3003*'Age distribution'!$L$6</f>
        <v>6248.0706791890234</v>
      </c>
      <c r="N3003" s="85">
        <f>L3003*'Age distribution'!$L$7</f>
        <v>19425.020152111327</v>
      </c>
      <c r="O3003" s="86">
        <f>L3003*'Age distribution'!$L$8</f>
        <v>19815.868666451963</v>
      </c>
      <c r="P3003" s="86">
        <f>L3003*'Age distribution'!$L$9</f>
        <v>19456.898174415739</v>
      </c>
      <c r="Q3003" s="86">
        <f>L3003*'Age distribution'!$L$10</f>
        <v>18786.408240750352</v>
      </c>
      <c r="R3003" s="86">
        <f>L3003*'Age distribution'!$L$11</f>
        <v>12827.734087081599</v>
      </c>
      <c r="S3003" s="86">
        <f t="shared" si="46"/>
        <v>96560</v>
      </c>
      <c r="U3003" s="6"/>
      <c r="V3003" s="6"/>
      <c r="W3003" s="6"/>
      <c r="X3003" s="6"/>
      <c r="Y3003" s="6"/>
      <c r="Z3003" s="6"/>
      <c r="AA3003" s="6"/>
      <c r="AB3003" s="6"/>
      <c r="AC3003" s="6"/>
      <c r="AD3003" s="6"/>
      <c r="AE3003" s="6"/>
      <c r="AF3003" s="6"/>
    </row>
    <row r="3004" spans="1:32" ht="15" customHeight="1">
      <c r="A3004" s="89" t="s">
        <v>7036</v>
      </c>
      <c r="B3004" s="89" t="s">
        <v>6946</v>
      </c>
      <c r="C3004" s="89" t="s">
        <v>6744</v>
      </c>
      <c r="D3004" s="227" t="s">
        <v>320</v>
      </c>
      <c r="E3004" s="228"/>
      <c r="F3004" s="228"/>
      <c r="G3004" s="229" t="s">
        <v>319</v>
      </c>
      <c r="H3004" s="229"/>
      <c r="I3004" s="229"/>
      <c r="J3004" s="76" t="s">
        <v>319</v>
      </c>
      <c r="K3004" s="77">
        <v>7639</v>
      </c>
      <c r="L3004" s="165">
        <v>7638</v>
      </c>
      <c r="M3004" s="85">
        <f>L3004*'Age distribution'!$L$6</f>
        <v>494.22912021174153</v>
      </c>
      <c r="N3004" s="85">
        <f>L3004*'Age distribution'!$L$7</f>
        <v>1536.5400157604215</v>
      </c>
      <c r="O3004" s="86">
        <f>L3004*'Age distribution'!$L$8</f>
        <v>1567.4565542083687</v>
      </c>
      <c r="P3004" s="86">
        <f>L3004*'Age distribution'!$L$9</f>
        <v>1539.0616016589418</v>
      </c>
      <c r="Q3004" s="86">
        <f>L3004*'Age distribution'!$L$10</f>
        <v>1486.0251257544655</v>
      </c>
      <c r="R3004" s="86">
        <f>L3004*'Age distribution'!$L$11</f>
        <v>1014.687582406061</v>
      </c>
      <c r="S3004" s="86">
        <f t="shared" si="46"/>
        <v>7638</v>
      </c>
      <c r="U3004" s="6"/>
      <c r="V3004" s="6"/>
      <c r="W3004" s="6"/>
      <c r="X3004" s="6"/>
      <c r="Y3004" s="6"/>
      <c r="Z3004" s="6"/>
      <c r="AA3004" s="6"/>
      <c r="AB3004" s="6"/>
      <c r="AC3004" s="6"/>
      <c r="AD3004" s="6"/>
      <c r="AE3004" s="6"/>
      <c r="AF3004" s="6"/>
    </row>
    <row r="3005" spans="1:32" ht="15" customHeight="1">
      <c r="A3005" s="89" t="s">
        <v>7034</v>
      </c>
      <c r="B3005" s="89" t="s">
        <v>6946</v>
      </c>
      <c r="C3005" s="89" t="s">
        <v>6743</v>
      </c>
      <c r="D3005" s="227" t="s">
        <v>318</v>
      </c>
      <c r="E3005" s="228"/>
      <c r="F3005" s="228"/>
      <c r="G3005" s="229" t="s">
        <v>317</v>
      </c>
      <c r="H3005" s="229"/>
      <c r="I3005" s="229"/>
      <c r="J3005" s="76" t="s">
        <v>317</v>
      </c>
      <c r="K3005" s="77">
        <v>9356</v>
      </c>
      <c r="L3005" s="165">
        <v>9373</v>
      </c>
      <c r="M3005" s="85">
        <f>L3005*'Age distribution'!$L$6</f>
        <v>606.49509606502397</v>
      </c>
      <c r="N3005" s="85">
        <f>L3005*'Age distribution'!$L$7</f>
        <v>1885.570773464576</v>
      </c>
      <c r="O3005" s="86">
        <f>L3005*'Age distribution'!$L$8</f>
        <v>1923.510118171647</v>
      </c>
      <c r="P3005" s="86">
        <f>L3005*'Age distribution'!$L$9</f>
        <v>1888.6651469428202</v>
      </c>
      <c r="Q3005" s="86">
        <f>L3005*'Age distribution'!$L$10</f>
        <v>1823.5812390280971</v>
      </c>
      <c r="R3005" s="86">
        <f>L3005*'Age distribution'!$L$11</f>
        <v>1245.1776263278357</v>
      </c>
      <c r="S3005" s="86">
        <f t="shared" si="46"/>
        <v>9373</v>
      </c>
      <c r="U3005" s="6"/>
      <c r="V3005" s="6"/>
      <c r="W3005" s="6"/>
      <c r="X3005" s="6"/>
      <c r="Y3005" s="6"/>
      <c r="Z3005" s="6"/>
      <c r="AA3005" s="6"/>
      <c r="AB3005" s="6"/>
      <c r="AC3005" s="6"/>
      <c r="AD3005" s="6"/>
      <c r="AE3005" s="6"/>
      <c r="AF3005" s="6"/>
    </row>
    <row r="3006" spans="1:32" ht="15" customHeight="1">
      <c r="A3006" s="89" t="s">
        <v>7032</v>
      </c>
      <c r="B3006" s="89" t="s">
        <v>6946</v>
      </c>
      <c r="C3006" s="89" t="s">
        <v>6742</v>
      </c>
      <c r="D3006" s="227" t="s">
        <v>316</v>
      </c>
      <c r="E3006" s="228"/>
      <c r="F3006" s="228"/>
      <c r="G3006" s="229" t="s">
        <v>315</v>
      </c>
      <c r="H3006" s="229"/>
      <c r="I3006" s="229"/>
      <c r="J3006" s="76" t="s">
        <v>315</v>
      </c>
      <c r="K3006" s="77">
        <v>8200</v>
      </c>
      <c r="L3006" s="165">
        <v>8187</v>
      </c>
      <c r="M3006" s="85">
        <f>L3006*'Age distribution'!$L$6</f>
        <v>529.75305147597908</v>
      </c>
      <c r="N3006" s="85">
        <f>L3006*'Age distribution'!$L$7</f>
        <v>1646.9826013394306</v>
      </c>
      <c r="O3006" s="86">
        <f>L3006*'Age distribution'!$L$8</f>
        <v>1680.1213418832044</v>
      </c>
      <c r="P3006" s="86">
        <f>L3006*'Age distribution'!$L$9</f>
        <v>1649.6854324144745</v>
      </c>
      <c r="Q3006" s="86">
        <f>L3006*'Age distribution'!$L$10</f>
        <v>1592.8368296087733</v>
      </c>
      <c r="R3006" s="86">
        <f>L3006*'Age distribution'!$L$11</f>
        <v>1087.6207432781384</v>
      </c>
      <c r="S3006" s="86">
        <f t="shared" si="46"/>
        <v>8187.0000000000009</v>
      </c>
      <c r="U3006" s="6"/>
      <c r="V3006" s="6"/>
      <c r="W3006" s="6"/>
      <c r="X3006" s="6"/>
      <c r="Y3006" s="6"/>
      <c r="Z3006" s="6"/>
      <c r="AA3006" s="6"/>
      <c r="AB3006" s="6"/>
      <c r="AC3006" s="6"/>
      <c r="AD3006" s="6"/>
      <c r="AE3006" s="6"/>
      <c r="AF3006" s="6"/>
    </row>
    <row r="3007" spans="1:32" ht="15" customHeight="1">
      <c r="A3007" s="89" t="s">
        <v>7030</v>
      </c>
      <c r="B3007" s="89" t="s">
        <v>6946</v>
      </c>
      <c r="C3007" s="89" t="s">
        <v>6741</v>
      </c>
      <c r="D3007" s="227" t="s">
        <v>314</v>
      </c>
      <c r="E3007" s="228"/>
      <c r="F3007" s="228"/>
      <c r="G3007" s="229" t="s">
        <v>313</v>
      </c>
      <c r="H3007" s="229"/>
      <c r="I3007" s="229"/>
      <c r="J3007" s="76" t="s">
        <v>313</v>
      </c>
      <c r="K3007" s="77">
        <v>45987</v>
      </c>
      <c r="L3007" s="165">
        <v>45927</v>
      </c>
      <c r="M3007" s="85">
        <f>L3007*'Age distribution'!$L$6</f>
        <v>2971.7806760885906</v>
      </c>
      <c r="N3007" s="85">
        <f>L3007*'Age distribution'!$L$7</f>
        <v>9239.1559706505486</v>
      </c>
      <c r="O3007" s="86">
        <f>L3007*'Age distribution'!$L$8</f>
        <v>9425.0559263063296</v>
      </c>
      <c r="P3007" s="86">
        <f>L3007*'Age distribution'!$L$9</f>
        <v>9254.3181695980911</v>
      </c>
      <c r="Q3007" s="86">
        <f>L3007*'Age distribution'!$L$10</f>
        <v>8935.4118814513404</v>
      </c>
      <c r="R3007" s="86">
        <f>L3007*'Age distribution'!$L$11</f>
        <v>6101.2773759051015</v>
      </c>
      <c r="S3007" s="86">
        <f t="shared" si="46"/>
        <v>45927</v>
      </c>
      <c r="U3007" s="6"/>
      <c r="V3007" s="6"/>
      <c r="W3007" s="6"/>
      <c r="X3007" s="6"/>
      <c r="Y3007" s="6"/>
      <c r="Z3007" s="6"/>
      <c r="AA3007" s="6"/>
      <c r="AB3007" s="6"/>
      <c r="AC3007" s="6"/>
      <c r="AD3007" s="6"/>
      <c r="AE3007" s="6"/>
      <c r="AF3007" s="6"/>
    </row>
    <row r="3008" spans="1:32" ht="15" customHeight="1">
      <c r="A3008" s="89" t="s">
        <v>7028</v>
      </c>
      <c r="B3008" s="89" t="s">
        <v>6946</v>
      </c>
      <c r="C3008" s="89" t="s">
        <v>6740</v>
      </c>
      <c r="D3008" s="227" t="s">
        <v>312</v>
      </c>
      <c r="E3008" s="228"/>
      <c r="F3008" s="228"/>
      <c r="G3008" s="229" t="s">
        <v>311</v>
      </c>
      <c r="H3008" s="229"/>
      <c r="I3008" s="229"/>
      <c r="J3008" s="76" t="s">
        <v>311</v>
      </c>
      <c r="K3008" s="77">
        <v>8711</v>
      </c>
      <c r="L3008" s="165">
        <v>8739</v>
      </c>
      <c r="M3008" s="85">
        <f>L3008*'Age distribution'!$L$6</f>
        <v>565.4711025831906</v>
      </c>
      <c r="N3008" s="85">
        <f>L3008*'Age distribution'!$L$7</f>
        <v>1758.0286983150463</v>
      </c>
      <c r="O3008" s="86">
        <f>L3008*'Age distribution'!$L$8</f>
        <v>1793.401784135498</v>
      </c>
      <c r="P3008" s="86">
        <f>L3008*'Age distribution'!$L$9</f>
        <v>1760.9137649774145</v>
      </c>
      <c r="Q3008" s="86">
        <f>L3008*'Age distribution'!$L$10</f>
        <v>1700.2322039759458</v>
      </c>
      <c r="R3008" s="86">
        <f>L3008*'Age distribution'!$L$11</f>
        <v>1160.9524460129048</v>
      </c>
      <c r="S3008" s="86">
        <f t="shared" si="46"/>
        <v>8739</v>
      </c>
      <c r="U3008" s="6"/>
      <c r="V3008" s="6"/>
      <c r="W3008" s="6"/>
      <c r="X3008" s="6"/>
      <c r="Y3008" s="6"/>
      <c r="Z3008" s="6"/>
      <c r="AA3008" s="6"/>
      <c r="AB3008" s="6"/>
      <c r="AC3008" s="6"/>
      <c r="AD3008" s="6"/>
      <c r="AE3008" s="6"/>
      <c r="AF3008" s="6"/>
    </row>
    <row r="3009" spans="1:32" ht="15" customHeight="1">
      <c r="A3009" s="89" t="s">
        <v>7026</v>
      </c>
      <c r="B3009" s="89" t="s">
        <v>6946</v>
      </c>
      <c r="C3009" s="89" t="s">
        <v>6739</v>
      </c>
      <c r="D3009" s="227" t="s">
        <v>310</v>
      </c>
      <c r="E3009" s="228"/>
      <c r="F3009" s="228"/>
      <c r="G3009" s="229" t="s">
        <v>309</v>
      </c>
      <c r="H3009" s="229"/>
      <c r="I3009" s="229"/>
      <c r="J3009" s="76" t="s">
        <v>309</v>
      </c>
      <c r="K3009" s="77">
        <v>11900</v>
      </c>
      <c r="L3009" s="165">
        <v>11908</v>
      </c>
      <c r="M3009" s="85">
        <f>L3009*'Age distribution'!$L$6</f>
        <v>770.52636337803335</v>
      </c>
      <c r="N3009" s="85">
        <f>L3009*'Age distribution'!$L$7</f>
        <v>2395.5379035971591</v>
      </c>
      <c r="O3009" s="86">
        <f>L3009*'Age distribution'!$L$8</f>
        <v>2443.7382361237569</v>
      </c>
      <c r="P3009" s="86">
        <f>L3009*'Age distribution'!$L$9</f>
        <v>2399.4691742019741</v>
      </c>
      <c r="Q3009" s="86">
        <f>L3009*'Age distribution'!$L$10</f>
        <v>2316.7828223990805</v>
      </c>
      <c r="R3009" s="86">
        <f>L3009*'Age distribution'!$L$11</f>
        <v>1581.9455002999966</v>
      </c>
      <c r="S3009" s="86">
        <f t="shared" si="46"/>
        <v>11908</v>
      </c>
      <c r="U3009" s="6"/>
      <c r="V3009" s="6"/>
      <c r="W3009" s="6"/>
      <c r="X3009" s="6"/>
      <c r="Y3009" s="6"/>
      <c r="Z3009" s="6"/>
      <c r="AA3009" s="6"/>
      <c r="AB3009" s="6"/>
      <c r="AC3009" s="6"/>
      <c r="AD3009" s="6"/>
      <c r="AE3009" s="6"/>
      <c r="AF3009" s="6"/>
    </row>
    <row r="3010" spans="1:32" ht="15" customHeight="1">
      <c r="A3010" s="89" t="s">
        <v>7025</v>
      </c>
      <c r="B3010" s="89" t="s">
        <v>6946</v>
      </c>
      <c r="C3010" s="89" t="s">
        <v>6738</v>
      </c>
      <c r="D3010" s="227" t="s">
        <v>308</v>
      </c>
      <c r="E3010" s="228"/>
      <c r="F3010" s="228"/>
      <c r="G3010" s="229" t="s">
        <v>307</v>
      </c>
      <c r="H3010" s="229"/>
      <c r="I3010" s="229"/>
      <c r="J3010" s="76" t="s">
        <v>307</v>
      </c>
      <c r="K3010" s="77">
        <v>35522</v>
      </c>
      <c r="L3010" s="165">
        <v>35679</v>
      </c>
      <c r="M3010" s="85">
        <f>L3010*'Age distribution'!$L$6</f>
        <v>2308.6672924894901</v>
      </c>
      <c r="N3010" s="85">
        <f>L3010*'Age distribution'!$L$7</f>
        <v>7177.5610398423778</v>
      </c>
      <c r="O3010" s="86">
        <f>L3010*'Age distribution'!$L$8</f>
        <v>7321.9798897093988</v>
      </c>
      <c r="P3010" s="86">
        <f>L3010*'Age distribution'!$L$9</f>
        <v>7189.3399954948136</v>
      </c>
      <c r="Q3010" s="86">
        <f>L3010*'Age distribution'!$L$10</f>
        <v>6941.5934095042649</v>
      </c>
      <c r="R3010" s="86">
        <f>L3010*'Age distribution'!$L$11</f>
        <v>4739.8583729596558</v>
      </c>
      <c r="S3010" s="86">
        <f t="shared" si="46"/>
        <v>35679</v>
      </c>
      <c r="U3010" s="6"/>
      <c r="V3010" s="6"/>
      <c r="W3010" s="6"/>
      <c r="X3010" s="6"/>
      <c r="Y3010" s="6"/>
      <c r="Z3010" s="6"/>
      <c r="AA3010" s="6"/>
      <c r="AB3010" s="6"/>
      <c r="AC3010" s="6"/>
      <c r="AD3010" s="6"/>
      <c r="AE3010" s="6"/>
      <c r="AF3010" s="6"/>
    </row>
    <row r="3011" spans="1:32" ht="15" customHeight="1">
      <c r="A3011" s="89" t="s">
        <v>7023</v>
      </c>
      <c r="B3011" s="89" t="s">
        <v>6946</v>
      </c>
      <c r="C3011" s="89" t="s">
        <v>6737</v>
      </c>
      <c r="D3011" s="227" t="s">
        <v>306</v>
      </c>
      <c r="E3011" s="228"/>
      <c r="F3011" s="228"/>
      <c r="G3011" s="229" t="s">
        <v>305</v>
      </c>
      <c r="H3011" s="229"/>
      <c r="I3011" s="229"/>
      <c r="J3011" s="76" t="s">
        <v>305</v>
      </c>
      <c r="K3011" s="77">
        <v>23954</v>
      </c>
      <c r="L3011" s="165">
        <v>23800</v>
      </c>
      <c r="M3011" s="85">
        <f>L3011*'Age distribution'!$L$6</f>
        <v>1540.0174209268721</v>
      </c>
      <c r="N3011" s="85">
        <f>L3011*'Age distribution'!$L$7</f>
        <v>4787.8570797457496</v>
      </c>
      <c r="O3011" s="86">
        <f>L3011*'Age distribution'!$L$8</f>
        <v>4884.1929811677373</v>
      </c>
      <c r="P3011" s="86">
        <f>L3011*'Age distribution'!$L$9</f>
        <v>4795.7143387644428</v>
      </c>
      <c r="Q3011" s="86">
        <f>L3011*'Age distribution'!$L$10</f>
        <v>4630.4527353962139</v>
      </c>
      <c r="R3011" s="86">
        <f>L3011*'Age distribution'!$L$11</f>
        <v>3161.7654439989856</v>
      </c>
      <c r="S3011" s="86">
        <f t="shared" si="46"/>
        <v>23800.000000000004</v>
      </c>
      <c r="U3011" s="6"/>
      <c r="V3011" s="6"/>
      <c r="W3011" s="6"/>
      <c r="X3011" s="6"/>
      <c r="Y3011" s="6"/>
      <c r="Z3011" s="6"/>
      <c r="AA3011" s="6"/>
      <c r="AB3011" s="6"/>
      <c r="AC3011" s="6"/>
      <c r="AD3011" s="6"/>
      <c r="AE3011" s="6"/>
      <c r="AF3011" s="6"/>
    </row>
    <row r="3012" spans="1:32" ht="15" customHeight="1">
      <c r="A3012" s="89" t="s">
        <v>7021</v>
      </c>
      <c r="B3012" s="89" t="s">
        <v>6946</v>
      </c>
      <c r="C3012" s="89" t="s">
        <v>6736</v>
      </c>
      <c r="D3012" s="227" t="s">
        <v>304</v>
      </c>
      <c r="E3012" s="228"/>
      <c r="F3012" s="228"/>
      <c r="G3012" s="229" t="s">
        <v>303</v>
      </c>
      <c r="H3012" s="229"/>
      <c r="I3012" s="229"/>
      <c r="J3012" s="76" t="s">
        <v>303</v>
      </c>
      <c r="K3012" s="77">
        <v>30662</v>
      </c>
      <c r="L3012" s="165">
        <v>30513</v>
      </c>
      <c r="M3012" s="85">
        <f>L3012*'Age distribution'!$L$6</f>
        <v>1974.3929228883046</v>
      </c>
      <c r="N3012" s="85">
        <f>L3012*'Age distribution'!$L$7</f>
        <v>6138.3144148858009</v>
      </c>
      <c r="O3012" s="86">
        <f>L3012*'Age distribution'!$L$8</f>
        <v>6261.8227073265189</v>
      </c>
      <c r="P3012" s="86">
        <f>L3012*'Age distribution'!$L$9</f>
        <v>6148.3878831394723</v>
      </c>
      <c r="Q3012" s="86">
        <f>L3012*'Age distribution'!$L$10</f>
        <v>5936.5127863506168</v>
      </c>
      <c r="R3012" s="86">
        <f>L3012*'Age distribution'!$L$11</f>
        <v>4053.5692854092877</v>
      </c>
      <c r="S3012" s="86">
        <f t="shared" si="46"/>
        <v>30513</v>
      </c>
      <c r="U3012" s="6"/>
      <c r="V3012" s="6"/>
      <c r="W3012" s="6"/>
      <c r="X3012" s="6"/>
      <c r="Y3012" s="6"/>
      <c r="Z3012" s="6"/>
      <c r="AA3012" s="6"/>
      <c r="AB3012" s="6"/>
      <c r="AC3012" s="6"/>
      <c r="AD3012" s="6"/>
      <c r="AE3012" s="6"/>
      <c r="AF3012" s="6"/>
    </row>
    <row r="3013" spans="1:32" ht="15" customHeight="1">
      <c r="A3013" s="89" t="s">
        <v>7019</v>
      </c>
      <c r="B3013" s="89" t="s">
        <v>6946</v>
      </c>
      <c r="C3013" s="89" t="s">
        <v>6735</v>
      </c>
      <c r="D3013" s="227" t="s">
        <v>302</v>
      </c>
      <c r="E3013" s="228"/>
      <c r="F3013" s="228"/>
      <c r="G3013" s="229" t="s">
        <v>301</v>
      </c>
      <c r="H3013" s="229"/>
      <c r="I3013" s="229"/>
      <c r="J3013" s="76" t="s">
        <v>301</v>
      </c>
      <c r="K3013" s="77">
        <v>14025</v>
      </c>
      <c r="L3013" s="165">
        <v>13955</v>
      </c>
      <c r="M3013" s="85">
        <f>L3013*'Age distribution'!$L$6</f>
        <v>902.98080290060921</v>
      </c>
      <c r="N3013" s="85">
        <f>L3013*'Age distribution'!$L$7</f>
        <v>2807.3338465484007</v>
      </c>
      <c r="O3013" s="86">
        <f>L3013*'Age distribution'!$L$8</f>
        <v>2863.8198761426793</v>
      </c>
      <c r="P3013" s="86">
        <f>L3013*'Age distribution'!$L$9</f>
        <v>2811.94090745621</v>
      </c>
      <c r="Q3013" s="86">
        <f>L3013*'Age distribution'!$L$10</f>
        <v>2715.0406690106793</v>
      </c>
      <c r="R3013" s="86">
        <f>L3013*'Age distribution'!$L$11</f>
        <v>1853.883897941422</v>
      </c>
      <c r="S3013" s="86">
        <f t="shared" ref="S3013:S3076" si="47">SUM(M3013:R3013)</f>
        <v>13955</v>
      </c>
      <c r="U3013" s="6"/>
      <c r="V3013" s="6"/>
      <c r="W3013" s="6"/>
      <c r="X3013" s="6"/>
      <c r="Y3013" s="6"/>
      <c r="Z3013" s="6"/>
      <c r="AA3013" s="6"/>
      <c r="AB3013" s="6"/>
      <c r="AC3013" s="6"/>
      <c r="AD3013" s="6"/>
      <c r="AE3013" s="6"/>
      <c r="AF3013" s="6"/>
    </row>
    <row r="3014" spans="1:32" ht="15" customHeight="1">
      <c r="A3014" s="89" t="s">
        <v>7017</v>
      </c>
      <c r="B3014" s="89" t="s">
        <v>6946</v>
      </c>
      <c r="C3014" s="89" t="s">
        <v>6734</v>
      </c>
      <c r="D3014" s="227" t="s">
        <v>300</v>
      </c>
      <c r="E3014" s="228"/>
      <c r="F3014" s="228"/>
      <c r="G3014" s="229" t="s">
        <v>299</v>
      </c>
      <c r="H3014" s="229"/>
      <c r="I3014" s="229"/>
      <c r="J3014" s="76" t="s">
        <v>299</v>
      </c>
      <c r="K3014" s="77">
        <v>69240</v>
      </c>
      <c r="L3014" s="165">
        <v>69316</v>
      </c>
      <c r="M3014" s="85">
        <f>L3014*'Age distribution'!$L$6</f>
        <v>4485.2036785280279</v>
      </c>
      <c r="N3014" s="85">
        <f>L3014*'Age distribution'!$L$7</f>
        <v>13944.331989061193</v>
      </c>
      <c r="O3014" s="86">
        <f>L3014*'Age distribution'!$L$8</f>
        <v>14224.904230362305</v>
      </c>
      <c r="P3014" s="86">
        <f>L3014*'Age distribution'!$L$9</f>
        <v>13967.215760747737</v>
      </c>
      <c r="Q3014" s="86">
        <f>L3014*'Age distribution'!$L$10</f>
        <v>13485.901756585041</v>
      </c>
      <c r="R3014" s="86">
        <f>L3014*'Age distribution'!$L$11</f>
        <v>9208.4425847157017</v>
      </c>
      <c r="S3014" s="86">
        <f t="shared" si="47"/>
        <v>69316</v>
      </c>
      <c r="U3014" s="6"/>
      <c r="V3014" s="6"/>
      <c r="W3014" s="6"/>
      <c r="X3014" s="6"/>
      <c r="Y3014" s="6"/>
      <c r="Z3014" s="6"/>
      <c r="AA3014" s="6"/>
      <c r="AB3014" s="6"/>
      <c r="AC3014" s="6"/>
      <c r="AD3014" s="6"/>
      <c r="AE3014" s="6"/>
      <c r="AF3014" s="6"/>
    </row>
    <row r="3015" spans="1:32" ht="15" customHeight="1">
      <c r="A3015" s="89" t="s">
        <v>7015</v>
      </c>
      <c r="B3015" s="89" t="s">
        <v>6946</v>
      </c>
      <c r="C3015" s="89" t="s">
        <v>6733</v>
      </c>
      <c r="D3015" s="227" t="s">
        <v>298</v>
      </c>
      <c r="E3015" s="228"/>
      <c r="F3015" s="228"/>
      <c r="G3015" s="229" t="s">
        <v>297</v>
      </c>
      <c r="H3015" s="229"/>
      <c r="I3015" s="229"/>
      <c r="J3015" s="76" t="s">
        <v>297</v>
      </c>
      <c r="K3015" s="77">
        <v>29249</v>
      </c>
      <c r="L3015" s="165">
        <v>29298</v>
      </c>
      <c r="M3015" s="85">
        <f>L3015*'Age distribution'!$L$6</f>
        <v>1895.7743864838444</v>
      </c>
      <c r="N3015" s="85">
        <f>L3015*'Age distribution'!$L$7</f>
        <v>5893.8922992601247</v>
      </c>
      <c r="O3015" s="86">
        <f>L3015*'Age distribution'!$L$8</f>
        <v>6012.482603455981</v>
      </c>
      <c r="P3015" s="86">
        <f>L3015*'Age distribution'!$L$9</f>
        <v>5903.5646511395225</v>
      </c>
      <c r="Q3015" s="86">
        <f>L3015*'Age distribution'!$L$10</f>
        <v>5700.1262286402634</v>
      </c>
      <c r="R3015" s="86">
        <f>L3015*'Age distribution'!$L$11</f>
        <v>3892.1598310202639</v>
      </c>
      <c r="S3015" s="86">
        <f t="shared" si="47"/>
        <v>29298</v>
      </c>
      <c r="U3015" s="6"/>
      <c r="V3015" s="6"/>
      <c r="W3015" s="6"/>
      <c r="X3015" s="6"/>
      <c r="Y3015" s="6"/>
      <c r="Z3015" s="6"/>
      <c r="AA3015" s="6"/>
      <c r="AB3015" s="6"/>
      <c r="AC3015" s="6"/>
      <c r="AD3015" s="6"/>
      <c r="AE3015" s="6"/>
      <c r="AF3015" s="6"/>
    </row>
    <row r="3016" spans="1:32" ht="15" customHeight="1">
      <c r="A3016" s="89" t="s">
        <v>7014</v>
      </c>
      <c r="B3016" s="89" t="s">
        <v>6946</v>
      </c>
      <c r="C3016" s="89" t="s">
        <v>6732</v>
      </c>
      <c r="D3016" s="227" t="s">
        <v>296</v>
      </c>
      <c r="E3016" s="228"/>
      <c r="F3016" s="228"/>
      <c r="G3016" s="229" t="s">
        <v>295</v>
      </c>
      <c r="H3016" s="229"/>
      <c r="I3016" s="229"/>
      <c r="J3016" s="76" t="s">
        <v>295</v>
      </c>
      <c r="K3016" s="77">
        <v>53641</v>
      </c>
      <c r="L3016" s="165">
        <v>54329</v>
      </c>
      <c r="M3016" s="85">
        <f>L3016*'Age distribution'!$L$6</f>
        <v>3515.4456496443713</v>
      </c>
      <c r="N3016" s="85">
        <f>L3016*'Age distribution'!$L$7</f>
        <v>10929.390222080119</v>
      </c>
      <c r="O3016" s="86">
        <f>L3016*'Age distribution'!$L$8</f>
        <v>11149.299179574033</v>
      </c>
      <c r="P3016" s="86">
        <f>L3016*'Age distribution'!$L$9</f>
        <v>10947.32623154342</v>
      </c>
      <c r="Q3016" s="86">
        <f>L3016*'Age distribution'!$L$10</f>
        <v>10570.078431148777</v>
      </c>
      <c r="R3016" s="86">
        <f>L3016*'Age distribution'!$L$11</f>
        <v>7217.4602860092809</v>
      </c>
      <c r="S3016" s="86">
        <f t="shared" si="47"/>
        <v>54328.999999999993</v>
      </c>
      <c r="U3016" s="6"/>
      <c r="V3016" s="6"/>
      <c r="W3016" s="6"/>
      <c r="X3016" s="6"/>
      <c r="Y3016" s="6"/>
      <c r="Z3016" s="6"/>
      <c r="AA3016" s="6"/>
      <c r="AB3016" s="6"/>
      <c r="AC3016" s="6"/>
      <c r="AD3016" s="6"/>
      <c r="AE3016" s="6"/>
      <c r="AF3016" s="6"/>
    </row>
    <row r="3017" spans="1:32" ht="15" customHeight="1">
      <c r="A3017" s="89" t="s">
        <v>7013</v>
      </c>
      <c r="B3017" s="89" t="s">
        <v>6946</v>
      </c>
      <c r="C3017" s="89" t="s">
        <v>6731</v>
      </c>
      <c r="D3017" s="227" t="s">
        <v>294</v>
      </c>
      <c r="E3017" s="228"/>
      <c r="F3017" s="228"/>
      <c r="G3017" s="229" t="s">
        <v>293</v>
      </c>
      <c r="H3017" s="229"/>
      <c r="I3017" s="229"/>
      <c r="J3017" s="76" t="s">
        <v>293</v>
      </c>
      <c r="K3017" s="77">
        <v>193037</v>
      </c>
      <c r="L3017" s="165">
        <v>192030</v>
      </c>
      <c r="M3017" s="85">
        <f>L3017*'Age distribution'!$L$6</f>
        <v>12425.61114876417</v>
      </c>
      <c r="N3017" s="85">
        <f>L3017*'Age distribution'!$L$7</f>
        <v>38630.764496788921</v>
      </c>
      <c r="O3017" s="86">
        <f>L3017*'Age distribution'!$L$8</f>
        <v>39408.049503094138</v>
      </c>
      <c r="P3017" s="86">
        <f>L3017*'Age distribution'!$L$9</f>
        <v>38694.160692140169</v>
      </c>
      <c r="Q3017" s="86">
        <f>L3017*'Age distribution'!$L$10</f>
        <v>37360.749528493063</v>
      </c>
      <c r="R3017" s="86">
        <f>L3017*'Age distribution'!$L$11</f>
        <v>25510.664630719544</v>
      </c>
      <c r="S3017" s="86">
        <f t="shared" si="47"/>
        <v>192030</v>
      </c>
      <c r="U3017" s="6"/>
      <c r="V3017" s="6"/>
      <c r="W3017" s="6"/>
      <c r="X3017" s="6"/>
      <c r="Y3017" s="6"/>
      <c r="Z3017" s="6"/>
      <c r="AA3017" s="6"/>
      <c r="AB3017" s="6"/>
      <c r="AC3017" s="6"/>
      <c r="AD3017" s="6"/>
      <c r="AE3017" s="6"/>
      <c r="AF3017" s="6"/>
    </row>
    <row r="3018" spans="1:32" ht="15" customHeight="1">
      <c r="A3018" s="89" t="s">
        <v>7011</v>
      </c>
      <c r="B3018" s="89" t="s">
        <v>6946</v>
      </c>
      <c r="C3018" s="89" t="s">
        <v>6730</v>
      </c>
      <c r="D3018" s="227" t="s">
        <v>292</v>
      </c>
      <c r="E3018" s="228"/>
      <c r="F3018" s="228"/>
      <c r="G3018" s="229" t="s">
        <v>291</v>
      </c>
      <c r="H3018" s="229"/>
      <c r="I3018" s="229"/>
      <c r="J3018" s="76" t="s">
        <v>290</v>
      </c>
      <c r="K3018" s="77">
        <v>16388</v>
      </c>
      <c r="L3018" s="165">
        <v>16373</v>
      </c>
      <c r="M3018" s="85">
        <f>L3018*'Age distribution'!$L$6</f>
        <v>1059.4413963376335</v>
      </c>
      <c r="N3018" s="85">
        <f>L3018*'Age distribution'!$L$7</f>
        <v>3293.7640322133257</v>
      </c>
      <c r="O3018" s="86">
        <f>L3018*'Age distribution'!$L$8</f>
        <v>3360.0374655739224</v>
      </c>
      <c r="P3018" s="86">
        <f>L3018*'Age distribution'!$L$9</f>
        <v>3299.16936422648</v>
      </c>
      <c r="Q3018" s="86">
        <f>L3018*'Age distribution'!$L$10</f>
        <v>3185.4791023799248</v>
      </c>
      <c r="R3018" s="86">
        <f>L3018*'Age distribution'!$L$11</f>
        <v>2175.1086392687139</v>
      </c>
      <c r="S3018" s="86">
        <f t="shared" si="47"/>
        <v>16373</v>
      </c>
      <c r="U3018" s="6"/>
      <c r="V3018" s="6"/>
      <c r="W3018" s="6"/>
      <c r="X3018" s="6"/>
      <c r="Y3018" s="6"/>
      <c r="Z3018" s="6"/>
      <c r="AA3018" s="6"/>
      <c r="AB3018" s="6"/>
      <c r="AC3018" s="6"/>
      <c r="AD3018" s="6"/>
      <c r="AE3018" s="6"/>
      <c r="AF3018" s="6"/>
    </row>
    <row r="3019" spans="1:32" ht="15" customHeight="1">
      <c r="A3019" s="89" t="s">
        <v>7009</v>
      </c>
      <c r="B3019" s="89" t="s">
        <v>6946</v>
      </c>
      <c r="C3019" s="89" t="s">
        <v>6729</v>
      </c>
      <c r="D3019" s="227" t="s">
        <v>289</v>
      </c>
      <c r="E3019" s="228"/>
      <c r="F3019" s="228"/>
      <c r="G3019" s="229" t="s">
        <v>288</v>
      </c>
      <c r="H3019" s="229"/>
      <c r="I3019" s="229"/>
      <c r="J3019" s="76" t="s">
        <v>288</v>
      </c>
      <c r="K3019" s="77">
        <v>21668</v>
      </c>
      <c r="L3019" s="165">
        <v>21619</v>
      </c>
      <c r="M3019" s="85">
        <f>L3019*'Age distribution'!$L$6</f>
        <v>1398.8922950847918</v>
      </c>
      <c r="N3019" s="85">
        <f>L3019*'Age distribution'!$L$7</f>
        <v>4349.1042944127457</v>
      </c>
      <c r="O3019" s="86">
        <f>L3019*'Age distribution'!$L$8</f>
        <v>4436.6121033556847</v>
      </c>
      <c r="P3019" s="86">
        <f>L3019*'Age distribution'!$L$9</f>
        <v>4356.2415247793479</v>
      </c>
      <c r="Q3019" s="86">
        <f>L3019*'Age distribution'!$L$10</f>
        <v>4206.1242725433085</v>
      </c>
      <c r="R3019" s="86">
        <f>L3019*'Age distribution'!$L$11</f>
        <v>2872.0255098241205</v>
      </c>
      <c r="S3019" s="86">
        <f t="shared" si="47"/>
        <v>21619</v>
      </c>
      <c r="U3019" s="6"/>
      <c r="V3019" s="6"/>
      <c r="W3019" s="6"/>
      <c r="X3019" s="6"/>
      <c r="Y3019" s="6"/>
      <c r="Z3019" s="6"/>
      <c r="AA3019" s="6"/>
      <c r="AB3019" s="6"/>
      <c r="AC3019" s="6"/>
      <c r="AD3019" s="6"/>
      <c r="AE3019" s="6"/>
      <c r="AF3019" s="6"/>
    </row>
    <row r="3020" spans="1:32" ht="15" customHeight="1">
      <c r="A3020" s="89" t="s">
        <v>7008</v>
      </c>
      <c r="B3020" s="89" t="s">
        <v>6946</v>
      </c>
      <c r="C3020" s="89" t="s">
        <v>6728</v>
      </c>
      <c r="D3020" s="227" t="s">
        <v>287</v>
      </c>
      <c r="E3020" s="228"/>
      <c r="F3020" s="228"/>
      <c r="G3020" s="229" t="s">
        <v>286</v>
      </c>
      <c r="H3020" s="229"/>
      <c r="I3020" s="229"/>
      <c r="J3020" s="76" t="s">
        <v>285</v>
      </c>
      <c r="K3020" s="77">
        <v>36725</v>
      </c>
      <c r="L3020" s="165">
        <v>36483</v>
      </c>
      <c r="M3020" s="85">
        <f>L3020*'Age distribution'!$L$6</f>
        <v>2360.6914104065158</v>
      </c>
      <c r="N3020" s="85">
        <f>L3020*'Age distribution'!$L$7</f>
        <v>7339.3020941329487</v>
      </c>
      <c r="O3020" s="86">
        <f>L3020*'Age distribution'!$L$8</f>
        <v>7486.9753164681742</v>
      </c>
      <c r="P3020" s="86">
        <f>L3020*'Age distribution'!$L$9</f>
        <v>7351.346479879965</v>
      </c>
      <c r="Q3020" s="86">
        <f>L3020*'Age distribution'!$L$10</f>
        <v>7098.0171069521039</v>
      </c>
      <c r="R3020" s="86">
        <f>L3020*'Age distribution'!$L$11</f>
        <v>4846.6675921602937</v>
      </c>
      <c r="S3020" s="86">
        <f t="shared" si="47"/>
        <v>36483</v>
      </c>
      <c r="U3020" s="6"/>
      <c r="V3020" s="6"/>
      <c r="W3020" s="6"/>
      <c r="X3020" s="6"/>
      <c r="Y3020" s="6"/>
      <c r="Z3020" s="6"/>
      <c r="AA3020" s="6"/>
      <c r="AB3020" s="6"/>
      <c r="AC3020" s="6"/>
      <c r="AD3020" s="6"/>
      <c r="AE3020" s="6"/>
      <c r="AF3020" s="6"/>
    </row>
    <row r="3021" spans="1:32" ht="15" customHeight="1">
      <c r="A3021" s="89" t="s">
        <v>7006</v>
      </c>
      <c r="B3021" s="89" t="s">
        <v>6946</v>
      </c>
      <c r="C3021" s="89" t="s">
        <v>6727</v>
      </c>
      <c r="D3021" s="227" t="s">
        <v>284</v>
      </c>
      <c r="E3021" s="228"/>
      <c r="F3021" s="228"/>
      <c r="G3021" s="229" t="s">
        <v>283</v>
      </c>
      <c r="H3021" s="229"/>
      <c r="I3021" s="229"/>
      <c r="J3021" s="76" t="s">
        <v>283</v>
      </c>
      <c r="K3021" s="77">
        <v>22065</v>
      </c>
      <c r="L3021" s="165">
        <v>21705</v>
      </c>
      <c r="M3021" s="85">
        <f>L3021*'Age distribution'!$L$6</f>
        <v>1404.4570639167125</v>
      </c>
      <c r="N3021" s="85">
        <f>L3021*'Age distribution'!$L$7</f>
        <v>4366.4049544488025</v>
      </c>
      <c r="O3021" s="86">
        <f>L3021*'Age distribution'!$L$8</f>
        <v>4454.2608679094847</v>
      </c>
      <c r="P3021" s="86">
        <f>L3021*'Age distribution'!$L$9</f>
        <v>4373.57057659169</v>
      </c>
      <c r="Q3021" s="86">
        <f>L3021*'Age distribution'!$L$10</f>
        <v>4222.8561605787736</v>
      </c>
      <c r="R3021" s="86">
        <f>L3021*'Age distribution'!$L$11</f>
        <v>2883.4503765545369</v>
      </c>
      <c r="S3021" s="86">
        <f t="shared" si="47"/>
        <v>21705</v>
      </c>
      <c r="U3021" s="6"/>
      <c r="V3021" s="6"/>
      <c r="W3021" s="6"/>
      <c r="X3021" s="6"/>
      <c r="Y3021" s="6"/>
      <c r="Z3021" s="6"/>
      <c r="AA3021" s="6"/>
      <c r="AB3021" s="6"/>
      <c r="AC3021" s="6"/>
      <c r="AD3021" s="6"/>
      <c r="AE3021" s="6"/>
      <c r="AF3021" s="6"/>
    </row>
    <row r="3022" spans="1:32" ht="15" customHeight="1">
      <c r="A3022" s="89" t="s">
        <v>7004</v>
      </c>
      <c r="B3022" s="89" t="s">
        <v>6946</v>
      </c>
      <c r="C3022" s="89" t="s">
        <v>6726</v>
      </c>
      <c r="D3022" s="227" t="s">
        <v>282</v>
      </c>
      <c r="E3022" s="228"/>
      <c r="F3022" s="228"/>
      <c r="G3022" s="229" t="s">
        <v>281</v>
      </c>
      <c r="H3022" s="229"/>
      <c r="I3022" s="229"/>
      <c r="J3022" s="76" t="s">
        <v>281</v>
      </c>
      <c r="K3022" s="77">
        <v>56524</v>
      </c>
      <c r="L3022" s="165">
        <v>56661</v>
      </c>
      <c r="M3022" s="85">
        <f>L3022*'Age distribution'!$L$6</f>
        <v>3666.3414742494747</v>
      </c>
      <c r="N3022" s="85">
        <f>L3022*'Age distribution'!$L$7</f>
        <v>11398.519747708988</v>
      </c>
      <c r="O3022" s="86">
        <f>L3022*'Age distribution'!$L$8</f>
        <v>11627.868004451477</v>
      </c>
      <c r="P3022" s="86">
        <f>L3022*'Age distribution'!$L$9</f>
        <v>11417.225636501349</v>
      </c>
      <c r="Q3022" s="86">
        <f>L3022*'Age distribution'!$L$10</f>
        <v>11023.784976482557</v>
      </c>
      <c r="R3022" s="86">
        <f>L3022*'Age distribution'!$L$11</f>
        <v>7527.2601606061562</v>
      </c>
      <c r="S3022" s="86">
        <f t="shared" si="47"/>
        <v>56661</v>
      </c>
      <c r="U3022" s="6"/>
      <c r="V3022" s="6"/>
      <c r="W3022" s="6"/>
      <c r="X3022" s="6"/>
      <c r="Y3022" s="6"/>
      <c r="Z3022" s="6"/>
      <c r="AA3022" s="6"/>
      <c r="AB3022" s="6"/>
      <c r="AC3022" s="6"/>
      <c r="AD3022" s="6"/>
      <c r="AE3022" s="6"/>
      <c r="AF3022" s="6"/>
    </row>
    <row r="3023" spans="1:32" ht="15" customHeight="1">
      <c r="A3023" s="89" t="s">
        <v>7002</v>
      </c>
      <c r="B3023" s="89" t="s">
        <v>6946</v>
      </c>
      <c r="C3023" s="89" t="s">
        <v>6725</v>
      </c>
      <c r="D3023" s="227" t="s">
        <v>280</v>
      </c>
      <c r="E3023" s="228"/>
      <c r="F3023" s="228"/>
      <c r="G3023" s="229" t="s">
        <v>279</v>
      </c>
      <c r="H3023" s="229"/>
      <c r="I3023" s="229"/>
      <c r="J3023" s="76" t="s">
        <v>279</v>
      </c>
      <c r="K3023" s="77">
        <v>33064</v>
      </c>
      <c r="L3023" s="165">
        <v>32876</v>
      </c>
      <c r="M3023" s="85">
        <f>L3023*'Age distribution'!$L$6</f>
        <v>2127.2946525374723</v>
      </c>
      <c r="N3023" s="85">
        <f>L3023*'Age distribution'!$L$7</f>
        <v>6613.6802249462717</v>
      </c>
      <c r="O3023" s="86">
        <f>L3023*'Age distribution'!$L$8</f>
        <v>6746.7532961710303</v>
      </c>
      <c r="P3023" s="86">
        <f>L3023*'Age distribution'!$L$9</f>
        <v>6624.5338067739422</v>
      </c>
      <c r="Q3023" s="86">
        <f>L3023*'Age distribution'!$L$10</f>
        <v>6396.2505936506686</v>
      </c>
      <c r="R3023" s="86">
        <f>L3023*'Age distribution'!$L$11</f>
        <v>4367.4874259206154</v>
      </c>
      <c r="S3023" s="86">
        <f t="shared" si="47"/>
        <v>32876</v>
      </c>
      <c r="U3023" s="6"/>
      <c r="V3023" s="6"/>
      <c r="W3023" s="6"/>
      <c r="X3023" s="6"/>
      <c r="Y3023" s="6"/>
      <c r="Z3023" s="6"/>
      <c r="AA3023" s="6"/>
      <c r="AB3023" s="6"/>
      <c r="AC3023" s="6"/>
      <c r="AD3023" s="6"/>
      <c r="AE3023" s="6"/>
      <c r="AF3023" s="6"/>
    </row>
    <row r="3024" spans="1:32" ht="15" customHeight="1">
      <c r="A3024" s="89" t="s">
        <v>7000</v>
      </c>
      <c r="B3024" s="89" t="s">
        <v>6946</v>
      </c>
      <c r="C3024" s="89" t="s">
        <v>6724</v>
      </c>
      <c r="D3024" s="227" t="s">
        <v>278</v>
      </c>
      <c r="E3024" s="228"/>
      <c r="F3024" s="228"/>
      <c r="G3024" s="229" t="s">
        <v>277</v>
      </c>
      <c r="H3024" s="229"/>
      <c r="I3024" s="229"/>
      <c r="J3024" s="76" t="s">
        <v>276</v>
      </c>
      <c r="K3024" s="77">
        <v>27334</v>
      </c>
      <c r="L3024" s="165">
        <v>27345</v>
      </c>
      <c r="M3024" s="85">
        <f>L3024*'Age distribution'!$L$6</f>
        <v>1769.4023687077863</v>
      </c>
      <c r="N3024" s="85">
        <f>L3024*'Age distribution'!$L$7</f>
        <v>5501.0063800692233</v>
      </c>
      <c r="O3024" s="86">
        <f>L3024*'Age distribution'!$L$8</f>
        <v>5611.6914735307464</v>
      </c>
      <c r="P3024" s="86">
        <f>L3024*'Age distribution'!$L$9</f>
        <v>5510.0339745173815</v>
      </c>
      <c r="Q3024" s="86">
        <f>L3024*'Age distribution'!$L$10</f>
        <v>5320.1567247651037</v>
      </c>
      <c r="R3024" s="86">
        <f>L3024*'Age distribution'!$L$11</f>
        <v>3632.7090784097586</v>
      </c>
      <c r="S3024" s="86">
        <f t="shared" si="47"/>
        <v>27345</v>
      </c>
      <c r="U3024" s="6"/>
      <c r="V3024" s="6"/>
      <c r="W3024" s="6"/>
      <c r="X3024" s="6"/>
      <c r="Y3024" s="6"/>
      <c r="Z3024" s="6"/>
      <c r="AA3024" s="6"/>
      <c r="AB3024" s="6"/>
      <c r="AC3024" s="6"/>
      <c r="AD3024" s="6"/>
      <c r="AE3024" s="6"/>
      <c r="AF3024" s="6"/>
    </row>
    <row r="3025" spans="1:32" ht="15" customHeight="1">
      <c r="A3025" s="89" t="s">
        <v>6998</v>
      </c>
      <c r="B3025" s="89" t="s">
        <v>6946</v>
      </c>
      <c r="C3025" s="89" t="s">
        <v>6723</v>
      </c>
      <c r="D3025" s="227" t="s">
        <v>275</v>
      </c>
      <c r="E3025" s="228"/>
      <c r="F3025" s="228"/>
      <c r="G3025" s="229" t="s">
        <v>274</v>
      </c>
      <c r="H3025" s="229"/>
      <c r="I3025" s="229"/>
      <c r="J3025" s="76" t="s">
        <v>274</v>
      </c>
      <c r="K3025" s="77">
        <v>62314</v>
      </c>
      <c r="L3025" s="165">
        <v>62433</v>
      </c>
      <c r="M3025" s="85">
        <f>L3025*'Age distribution'!$L$6</f>
        <v>4039.8280521314036</v>
      </c>
      <c r="N3025" s="85">
        <f>L3025*'Age distribution'!$L$7</f>
        <v>12559.675674780099</v>
      </c>
      <c r="O3025" s="86">
        <f>L3025*'Age distribution'!$L$8</f>
        <v>12812.387411480895</v>
      </c>
      <c r="P3025" s="86">
        <f>L3025*'Age distribution'!$L$9</f>
        <v>12580.28711395296</v>
      </c>
      <c r="Q3025" s="86">
        <f>L3025*'Age distribution'!$L$10</f>
        <v>12146.76704323495</v>
      </c>
      <c r="R3025" s="86">
        <f>L3025*'Age distribution'!$L$11</f>
        <v>8294.0547044196919</v>
      </c>
      <c r="S3025" s="86">
        <f t="shared" si="47"/>
        <v>62433</v>
      </c>
      <c r="U3025" s="6"/>
      <c r="V3025" s="6"/>
      <c r="W3025" s="6"/>
      <c r="X3025" s="6"/>
      <c r="Y3025" s="6"/>
      <c r="Z3025" s="6"/>
      <c r="AA3025" s="6"/>
      <c r="AB3025" s="6"/>
      <c r="AC3025" s="6"/>
      <c r="AD3025" s="6"/>
      <c r="AE3025" s="6"/>
      <c r="AF3025" s="6"/>
    </row>
    <row r="3026" spans="1:32" ht="15" customHeight="1">
      <c r="A3026" s="89" t="s">
        <v>6996</v>
      </c>
      <c r="B3026" s="89" t="s">
        <v>6946</v>
      </c>
      <c r="C3026" s="89" t="s">
        <v>6722</v>
      </c>
      <c r="D3026" s="227" t="s">
        <v>273</v>
      </c>
      <c r="E3026" s="228"/>
      <c r="F3026" s="228"/>
      <c r="G3026" s="229" t="s">
        <v>272</v>
      </c>
      <c r="H3026" s="229"/>
      <c r="I3026" s="229"/>
      <c r="J3026" s="76" t="s">
        <v>272</v>
      </c>
      <c r="K3026" s="77">
        <v>28248</v>
      </c>
      <c r="L3026" s="165">
        <v>28099</v>
      </c>
      <c r="M3026" s="85">
        <f>L3026*'Age distribution'!$L$6</f>
        <v>1818.1911559085788</v>
      </c>
      <c r="N3026" s="85">
        <f>L3026*'Age distribution'!$L$7</f>
        <v>5652.688911083017</v>
      </c>
      <c r="O3026" s="86">
        <f>L3026*'Age distribution'!$L$8</f>
        <v>5766.4259906652205</v>
      </c>
      <c r="P3026" s="86">
        <f>L3026*'Age distribution'!$L$9</f>
        <v>5661.965428779079</v>
      </c>
      <c r="Q3026" s="86">
        <f>L3026*'Age distribution'!$L$10</f>
        <v>5466.852580331858</v>
      </c>
      <c r="R3026" s="86">
        <f>L3026*'Age distribution'!$L$11</f>
        <v>3732.8759332322475</v>
      </c>
      <c r="S3026" s="86">
        <f t="shared" si="47"/>
        <v>28099.000000000004</v>
      </c>
      <c r="U3026" s="6"/>
      <c r="V3026" s="6"/>
      <c r="W3026" s="6"/>
      <c r="X3026" s="6"/>
      <c r="Y3026" s="6"/>
      <c r="Z3026" s="6"/>
      <c r="AA3026" s="6"/>
      <c r="AB3026" s="6"/>
      <c r="AC3026" s="6"/>
      <c r="AD3026" s="6"/>
      <c r="AE3026" s="6"/>
      <c r="AF3026" s="6"/>
    </row>
    <row r="3027" spans="1:32" ht="15" customHeight="1">
      <c r="A3027" s="89" t="s">
        <v>6994</v>
      </c>
      <c r="B3027" s="89" t="s">
        <v>6946</v>
      </c>
      <c r="C3027" s="89" t="s">
        <v>6721</v>
      </c>
      <c r="D3027" s="227" t="s">
        <v>271</v>
      </c>
      <c r="E3027" s="228"/>
      <c r="F3027" s="228"/>
      <c r="G3027" s="229" t="s">
        <v>270</v>
      </c>
      <c r="H3027" s="229"/>
      <c r="I3027" s="229"/>
      <c r="J3027" s="76" t="s">
        <v>269</v>
      </c>
      <c r="K3027" s="77">
        <v>26766</v>
      </c>
      <c r="L3027" s="165">
        <v>26600</v>
      </c>
      <c r="M3027" s="85">
        <f>L3027*'Age distribution'!$L$6</f>
        <v>1721.1959410359159</v>
      </c>
      <c r="N3027" s="85">
        <f>L3027*'Age distribution'!$L$7</f>
        <v>5351.1343832452494</v>
      </c>
      <c r="O3027" s="86">
        <f>L3027*'Age distribution'!$L$8</f>
        <v>5458.8039201286474</v>
      </c>
      <c r="P3027" s="86">
        <f>L3027*'Age distribution'!$L$9</f>
        <v>5359.9160256779069</v>
      </c>
      <c r="Q3027" s="86">
        <f>L3027*'Age distribution'!$L$10</f>
        <v>5175.2118807369452</v>
      </c>
      <c r="R3027" s="86">
        <f>L3027*'Age distribution'!$L$11</f>
        <v>3533.7378491753366</v>
      </c>
      <c r="S3027" s="86">
        <f t="shared" si="47"/>
        <v>26600</v>
      </c>
      <c r="U3027" s="6"/>
      <c r="V3027" s="6"/>
      <c r="W3027" s="6"/>
      <c r="X3027" s="6"/>
      <c r="Y3027" s="6"/>
      <c r="Z3027" s="6"/>
      <c r="AA3027" s="6"/>
      <c r="AB3027" s="6"/>
      <c r="AC3027" s="6"/>
      <c r="AD3027" s="6"/>
      <c r="AE3027" s="6"/>
      <c r="AF3027" s="6"/>
    </row>
    <row r="3028" spans="1:32" ht="15" customHeight="1">
      <c r="A3028" s="89" t="s">
        <v>6992</v>
      </c>
      <c r="B3028" s="89" t="s">
        <v>6946</v>
      </c>
      <c r="C3028" s="89" t="s">
        <v>6720</v>
      </c>
      <c r="D3028" s="227" t="s">
        <v>268</v>
      </c>
      <c r="E3028" s="228"/>
      <c r="F3028" s="228"/>
      <c r="G3028" s="229" t="s">
        <v>267</v>
      </c>
      <c r="H3028" s="229"/>
      <c r="I3028" s="229"/>
      <c r="J3028" s="76" t="s">
        <v>267</v>
      </c>
      <c r="K3028" s="77">
        <v>96776</v>
      </c>
      <c r="L3028" s="165">
        <v>98671</v>
      </c>
      <c r="M3028" s="85">
        <f>L3028*'Age distribution'!$L$6</f>
        <v>6384.6663420283776</v>
      </c>
      <c r="N3028" s="85">
        <f>L3028*'Age distribution'!$L$7</f>
        <v>19849.691004856842</v>
      </c>
      <c r="O3028" s="86">
        <f>L3028*'Age distribution'!$L$8</f>
        <v>20249.08427078999</v>
      </c>
      <c r="P3028" s="86">
        <f>L3028*'Age distribution'!$L$9</f>
        <v>19882.265946227999</v>
      </c>
      <c r="Q3028" s="86">
        <f>L3028*'Age distribution'!$L$10</f>
        <v>19197.117724969739</v>
      </c>
      <c r="R3028" s="86">
        <f>L3028*'Age distribution'!$L$11</f>
        <v>13108.174711127054</v>
      </c>
      <c r="S3028" s="86">
        <f t="shared" si="47"/>
        <v>98671</v>
      </c>
      <c r="U3028" s="6"/>
      <c r="V3028" s="6"/>
      <c r="W3028" s="6"/>
      <c r="X3028" s="6"/>
      <c r="Y3028" s="6"/>
      <c r="Z3028" s="6"/>
      <c r="AA3028" s="6"/>
      <c r="AB3028" s="6"/>
      <c r="AC3028" s="6"/>
      <c r="AD3028" s="6"/>
      <c r="AE3028" s="6"/>
      <c r="AF3028" s="6"/>
    </row>
    <row r="3029" spans="1:32" ht="15" customHeight="1">
      <c r="A3029" s="89" t="s">
        <v>6990</v>
      </c>
      <c r="B3029" s="89" t="s">
        <v>6946</v>
      </c>
      <c r="C3029" s="89" t="s">
        <v>6719</v>
      </c>
      <c r="D3029" s="227" t="s">
        <v>266</v>
      </c>
      <c r="E3029" s="228"/>
      <c r="F3029" s="228"/>
      <c r="G3029" s="229" t="s">
        <v>265</v>
      </c>
      <c r="H3029" s="229"/>
      <c r="I3029" s="229"/>
      <c r="J3029" s="76" t="s">
        <v>265</v>
      </c>
      <c r="K3029" s="77">
        <v>13497</v>
      </c>
      <c r="L3029" s="165">
        <v>13542</v>
      </c>
      <c r="M3029" s="85">
        <f>L3029*'Age distribution'!$L$6</f>
        <v>876.25697118452524</v>
      </c>
      <c r="N3029" s="85">
        <f>L3029*'Age distribution'!$L$7</f>
        <v>2724.2504442822242</v>
      </c>
      <c r="O3029" s="86">
        <f>L3029*'Age distribution'!$L$8</f>
        <v>2779.0647626459449</v>
      </c>
      <c r="P3029" s="86">
        <f>L3029*'Age distribution'!$L$9</f>
        <v>2728.7211586364742</v>
      </c>
      <c r="Q3029" s="86">
        <f>L3029*'Age distribution'!$L$10</f>
        <v>2634.6886950729213</v>
      </c>
      <c r="R3029" s="86">
        <f>L3029*'Age distribution'!$L$11</f>
        <v>1799.0179681779102</v>
      </c>
      <c r="S3029" s="86">
        <f t="shared" si="47"/>
        <v>13541.999999999998</v>
      </c>
      <c r="U3029" s="6"/>
      <c r="V3029" s="6"/>
      <c r="W3029" s="6"/>
      <c r="X3029" s="6"/>
      <c r="Y3029" s="6"/>
      <c r="Z3029" s="6"/>
      <c r="AA3029" s="6"/>
      <c r="AB3029" s="6"/>
      <c r="AC3029" s="6"/>
      <c r="AD3029" s="6"/>
      <c r="AE3029" s="6"/>
      <c r="AF3029" s="6"/>
    </row>
    <row r="3030" spans="1:32" ht="15" customHeight="1">
      <c r="A3030" s="89" t="s">
        <v>6989</v>
      </c>
      <c r="B3030" s="89" t="s">
        <v>6946</v>
      </c>
      <c r="C3030" s="89" t="s">
        <v>6718</v>
      </c>
      <c r="D3030" s="227" t="s">
        <v>264</v>
      </c>
      <c r="E3030" s="228"/>
      <c r="F3030" s="228"/>
      <c r="G3030" s="229" t="s">
        <v>263</v>
      </c>
      <c r="H3030" s="229"/>
      <c r="I3030" s="229"/>
      <c r="J3030" s="76" t="s">
        <v>263</v>
      </c>
      <c r="K3030" s="77">
        <v>17502</v>
      </c>
      <c r="L3030" s="165">
        <v>17449</v>
      </c>
      <c r="M3030" s="85">
        <f>L3030*'Age distribution'!$L$6</f>
        <v>1129.065713350966</v>
      </c>
      <c r="N3030" s="85">
        <f>L3030*'Age distribution'!$L$7</f>
        <v>3510.2234531295621</v>
      </c>
      <c r="O3030" s="86">
        <f>L3030*'Age distribution'!$L$8</f>
        <v>3580.852240688901</v>
      </c>
      <c r="P3030" s="86">
        <f>L3030*'Age distribution'!$L$9</f>
        <v>3515.9840124832253</v>
      </c>
      <c r="Q3030" s="86">
        <f>L3030*'Age distribution'!$L$10</f>
        <v>3394.822259660863</v>
      </c>
      <c r="R3030" s="86">
        <f>L3030*'Age distribution'!$L$11</f>
        <v>2318.0523206864832</v>
      </c>
      <c r="S3030" s="86">
        <f t="shared" si="47"/>
        <v>17449</v>
      </c>
      <c r="U3030" s="6"/>
      <c r="V3030" s="6"/>
      <c r="W3030" s="6"/>
      <c r="X3030" s="6"/>
      <c r="Y3030" s="6"/>
      <c r="Z3030" s="6"/>
      <c r="AA3030" s="6"/>
      <c r="AB3030" s="6"/>
      <c r="AC3030" s="6"/>
      <c r="AD3030" s="6"/>
      <c r="AE3030" s="6"/>
      <c r="AF3030" s="6"/>
    </row>
    <row r="3031" spans="1:32" ht="15" customHeight="1">
      <c r="A3031" s="89" t="s">
        <v>6987</v>
      </c>
      <c r="B3031" s="89" t="s">
        <v>6946</v>
      </c>
      <c r="C3031" s="89" t="s">
        <v>6717</v>
      </c>
      <c r="D3031" s="227" t="s">
        <v>262</v>
      </c>
      <c r="E3031" s="228"/>
      <c r="F3031" s="228"/>
      <c r="G3031" s="229" t="s">
        <v>261</v>
      </c>
      <c r="H3031" s="229"/>
      <c r="I3031" s="229"/>
      <c r="J3031" s="76" t="s">
        <v>260</v>
      </c>
      <c r="K3031" s="77">
        <v>26229</v>
      </c>
      <c r="L3031" s="165">
        <v>26155</v>
      </c>
      <c r="M3031" s="85">
        <f>L3031*'Age distribution'!$L$6</f>
        <v>1692.4014976614428</v>
      </c>
      <c r="N3031" s="85">
        <f>L3031*'Age distribution'!$L$7</f>
        <v>5261.6135260819365</v>
      </c>
      <c r="O3031" s="86">
        <f>L3031*'Age distribution'!$L$8</f>
        <v>5367.4818244723601</v>
      </c>
      <c r="P3031" s="86">
        <f>L3031*'Age distribution'!$L$9</f>
        <v>5270.2482575791601</v>
      </c>
      <c r="Q3031" s="86">
        <f>L3031*'Age distribution'!$L$10</f>
        <v>5088.6340879952932</v>
      </c>
      <c r="R3031" s="86">
        <f>L3031*'Age distribution'!$L$11</f>
        <v>3474.6208062098094</v>
      </c>
      <c r="S3031" s="86">
        <f t="shared" si="47"/>
        <v>26155</v>
      </c>
      <c r="U3031" s="6"/>
      <c r="V3031" s="6"/>
      <c r="W3031" s="6"/>
      <c r="X3031" s="6"/>
      <c r="Y3031" s="6"/>
      <c r="Z3031" s="6"/>
      <c r="AA3031" s="6"/>
      <c r="AB3031" s="6"/>
      <c r="AC3031" s="6"/>
      <c r="AD3031" s="6"/>
      <c r="AE3031" s="6"/>
      <c r="AF3031" s="6"/>
    </row>
    <row r="3032" spans="1:32" ht="15" customHeight="1">
      <c r="A3032" s="89" t="s">
        <v>6985</v>
      </c>
      <c r="B3032" s="89" t="s">
        <v>6946</v>
      </c>
      <c r="C3032" s="89" t="s">
        <v>6716</v>
      </c>
      <c r="D3032" s="227" t="s">
        <v>259</v>
      </c>
      <c r="E3032" s="228"/>
      <c r="F3032" s="228"/>
      <c r="G3032" s="229" t="s">
        <v>258</v>
      </c>
      <c r="H3032" s="229"/>
      <c r="I3032" s="229"/>
      <c r="J3032" s="76" t="s">
        <v>258</v>
      </c>
      <c r="K3032" s="77">
        <v>44475</v>
      </c>
      <c r="L3032" s="165">
        <v>44178</v>
      </c>
      <c r="M3032" s="85">
        <f>L3032*'Age distribution'!$L$6</f>
        <v>2858.6088076347628</v>
      </c>
      <c r="N3032" s="85">
        <f>L3032*'Age distribution'!$L$7</f>
        <v>8887.3088264288963</v>
      </c>
      <c r="O3032" s="86">
        <f>L3032*'Age distribution'!$L$8</f>
        <v>9066.129307648247</v>
      </c>
      <c r="P3032" s="86">
        <f>L3032*'Age distribution'!$L$9</f>
        <v>8901.8936158796459</v>
      </c>
      <c r="Q3032" s="86">
        <f>L3032*'Age distribution'!$L$10</f>
        <v>8595.1319724510049</v>
      </c>
      <c r="R3032" s="86">
        <f>L3032*'Age distribution'!$L$11</f>
        <v>5868.9274699574444</v>
      </c>
      <c r="S3032" s="86">
        <f t="shared" si="47"/>
        <v>44178</v>
      </c>
      <c r="U3032" s="6"/>
      <c r="V3032" s="6"/>
      <c r="W3032" s="6"/>
      <c r="X3032" s="6"/>
      <c r="Y3032" s="6"/>
      <c r="Z3032" s="6"/>
      <c r="AA3032" s="6"/>
      <c r="AB3032" s="6"/>
      <c r="AC3032" s="6"/>
      <c r="AD3032" s="6"/>
      <c r="AE3032" s="6"/>
      <c r="AF3032" s="6"/>
    </row>
    <row r="3033" spans="1:32" ht="15" customHeight="1">
      <c r="A3033" s="89" t="s">
        <v>6983</v>
      </c>
      <c r="B3033" s="89" t="s">
        <v>6946</v>
      </c>
      <c r="C3033" s="89" t="s">
        <v>6715</v>
      </c>
      <c r="D3033" s="227" t="s">
        <v>257</v>
      </c>
      <c r="E3033" s="228"/>
      <c r="F3033" s="228"/>
      <c r="G3033" s="229" t="s">
        <v>256</v>
      </c>
      <c r="H3033" s="229"/>
      <c r="I3033" s="229"/>
      <c r="J3033" s="76" t="s">
        <v>256</v>
      </c>
      <c r="K3033" s="77">
        <v>7699</v>
      </c>
      <c r="L3033" s="165">
        <v>7592</v>
      </c>
      <c r="M3033" s="85">
        <f>L3033*'Age distribution'!$L$6</f>
        <v>491.25261595280728</v>
      </c>
      <c r="N3033" s="85">
        <f>L3033*'Age distribution'!$L$7</f>
        <v>1527.286174345787</v>
      </c>
      <c r="O3033" s="86">
        <f>L3033*'Age distribution'!$L$8</f>
        <v>1558.0165173540108</v>
      </c>
      <c r="P3033" s="86">
        <f>L3033*'Age distribution'!$L$9</f>
        <v>1529.7925739453635</v>
      </c>
      <c r="Q3033" s="86">
        <f>L3033*'Age distribution'!$L$10</f>
        <v>1477.0755112238678</v>
      </c>
      <c r="R3033" s="86">
        <f>L3033*'Age distribution'!$L$11</f>
        <v>1008.5766071781638</v>
      </c>
      <c r="S3033" s="86">
        <f t="shared" si="47"/>
        <v>7592</v>
      </c>
      <c r="U3033" s="6"/>
      <c r="V3033" s="6"/>
      <c r="W3033" s="6"/>
      <c r="X3033" s="6"/>
      <c r="Y3033" s="6"/>
      <c r="Z3033" s="6"/>
      <c r="AA3033" s="6"/>
      <c r="AB3033" s="6"/>
      <c r="AC3033" s="6"/>
      <c r="AD3033" s="6"/>
      <c r="AE3033" s="6"/>
      <c r="AF3033" s="6"/>
    </row>
    <row r="3034" spans="1:32" ht="15" customHeight="1">
      <c r="A3034" s="89" t="s">
        <v>6981</v>
      </c>
      <c r="B3034" s="89" t="s">
        <v>6946</v>
      </c>
      <c r="C3034" s="89" t="s">
        <v>6714</v>
      </c>
      <c r="D3034" s="227" t="s">
        <v>255</v>
      </c>
      <c r="E3034" s="228"/>
      <c r="F3034" s="228"/>
      <c r="G3034" s="229" t="s">
        <v>254</v>
      </c>
      <c r="H3034" s="229"/>
      <c r="I3034" s="229"/>
      <c r="J3034" s="76" t="s">
        <v>254</v>
      </c>
      <c r="K3034" s="77">
        <v>7574</v>
      </c>
      <c r="L3034" s="165">
        <v>7608</v>
      </c>
      <c r="M3034" s="85">
        <f>L3034*'Age distribution'!$L$6</f>
        <v>492.28792178200177</v>
      </c>
      <c r="N3034" s="85">
        <f>L3034*'Age distribution'!$L$7</f>
        <v>1530.5049017943556</v>
      </c>
      <c r="O3034" s="86">
        <f>L3034*'Age distribution'!$L$8</f>
        <v>1561.3000084337875</v>
      </c>
      <c r="P3034" s="86">
        <f>L3034*'Age distribution'!$L$9</f>
        <v>1533.0165835848688</v>
      </c>
      <c r="Q3034" s="86">
        <f>L3034*'Age distribution'!$L$10</f>
        <v>1480.1884206258148</v>
      </c>
      <c r="R3034" s="86">
        <f>L3034*'Age distribution'!$L$11</f>
        <v>1010.7021637791715</v>
      </c>
      <c r="S3034" s="86">
        <f t="shared" si="47"/>
        <v>7608</v>
      </c>
      <c r="U3034" s="6"/>
      <c r="V3034" s="6"/>
      <c r="W3034" s="6"/>
      <c r="X3034" s="6"/>
      <c r="Y3034" s="6"/>
      <c r="Z3034" s="6"/>
      <c r="AA3034" s="6"/>
      <c r="AB3034" s="6"/>
      <c r="AC3034" s="6"/>
      <c r="AD3034" s="6"/>
      <c r="AE3034" s="6"/>
      <c r="AF3034" s="6"/>
    </row>
    <row r="3035" spans="1:32" ht="15" customHeight="1">
      <c r="A3035" s="89" t="s">
        <v>6979</v>
      </c>
      <c r="B3035" s="89" t="s">
        <v>6946</v>
      </c>
      <c r="C3035" s="89" t="s">
        <v>6713</v>
      </c>
      <c r="D3035" s="227" t="s">
        <v>253</v>
      </c>
      <c r="E3035" s="228"/>
      <c r="F3035" s="228"/>
      <c r="G3035" s="229" t="s">
        <v>252</v>
      </c>
      <c r="H3035" s="229"/>
      <c r="I3035" s="229"/>
      <c r="J3035" s="76" t="s">
        <v>251</v>
      </c>
      <c r="K3035" s="77">
        <v>8702</v>
      </c>
      <c r="L3035" s="165">
        <v>8817</v>
      </c>
      <c r="M3035" s="85">
        <f>L3035*'Age distribution'!$L$6</f>
        <v>570.51821850051385</v>
      </c>
      <c r="N3035" s="85">
        <f>L3035*'Age distribution'!$L$7</f>
        <v>1773.7199946268181</v>
      </c>
      <c r="O3035" s="86">
        <f>L3035*'Age distribution'!$L$8</f>
        <v>1809.4088031494091</v>
      </c>
      <c r="P3035" s="86">
        <f>L3035*'Age distribution'!$L$9</f>
        <v>1776.6308119700038</v>
      </c>
      <c r="Q3035" s="86">
        <f>L3035*'Age distribution'!$L$10</f>
        <v>1715.4076373104376</v>
      </c>
      <c r="R3035" s="86">
        <f>L3035*'Age distribution'!$L$11</f>
        <v>1171.3145344428174</v>
      </c>
      <c r="S3035" s="86">
        <f t="shared" si="47"/>
        <v>8817</v>
      </c>
      <c r="U3035" s="6"/>
      <c r="V3035" s="6"/>
      <c r="W3035" s="6"/>
      <c r="X3035" s="6"/>
      <c r="Y3035" s="6"/>
      <c r="Z3035" s="6"/>
      <c r="AA3035" s="6"/>
      <c r="AB3035" s="6"/>
      <c r="AC3035" s="6"/>
      <c r="AD3035" s="6"/>
      <c r="AE3035" s="6"/>
      <c r="AF3035" s="6"/>
    </row>
    <row r="3036" spans="1:32" ht="15" customHeight="1">
      <c r="A3036" s="89" t="s">
        <v>6977</v>
      </c>
      <c r="B3036" s="89" t="s">
        <v>6946</v>
      </c>
      <c r="C3036" s="89" t="s">
        <v>6712</v>
      </c>
      <c r="D3036" s="227" t="s">
        <v>250</v>
      </c>
      <c r="E3036" s="228"/>
      <c r="F3036" s="228"/>
      <c r="G3036" s="229" t="s">
        <v>249</v>
      </c>
      <c r="H3036" s="229"/>
      <c r="I3036" s="229"/>
      <c r="J3036" s="76" t="s">
        <v>249</v>
      </c>
      <c r="K3036" s="77">
        <v>33556</v>
      </c>
      <c r="L3036" s="165">
        <v>33643</v>
      </c>
      <c r="M3036" s="85">
        <f>L3036*'Age distribution'!$L$6</f>
        <v>2176.9246257244854</v>
      </c>
      <c r="N3036" s="85">
        <f>L3036*'Age distribution'!$L$7</f>
        <v>6767.9779720120268</v>
      </c>
      <c r="O3036" s="86">
        <f>L3036*'Age distribution'!$L$8</f>
        <v>6904.1556498078226</v>
      </c>
      <c r="P3036" s="86">
        <f>L3036*'Age distribution'!$L$9</f>
        <v>6779.0847688677377</v>
      </c>
      <c r="Q3036" s="86">
        <f>L3036*'Age distribution'!$L$10</f>
        <v>6545.475688106505</v>
      </c>
      <c r="R3036" s="86">
        <f>L3036*'Age distribution'!$L$11</f>
        <v>4469.381295481423</v>
      </c>
      <c r="S3036" s="86">
        <f t="shared" si="47"/>
        <v>33643</v>
      </c>
      <c r="U3036" s="6"/>
      <c r="V3036" s="6"/>
      <c r="W3036" s="6"/>
      <c r="X3036" s="6"/>
      <c r="Y3036" s="6"/>
      <c r="Z3036" s="6"/>
      <c r="AA3036" s="6"/>
      <c r="AB3036" s="6"/>
      <c r="AC3036" s="6"/>
      <c r="AD3036" s="6"/>
      <c r="AE3036" s="6"/>
      <c r="AF3036" s="6"/>
    </row>
    <row r="3037" spans="1:32" ht="15" customHeight="1">
      <c r="A3037" s="89" t="s">
        <v>6975</v>
      </c>
      <c r="B3037" s="89" t="s">
        <v>6946</v>
      </c>
      <c r="C3037" s="89" t="s">
        <v>6711</v>
      </c>
      <c r="D3037" s="227" t="s">
        <v>248</v>
      </c>
      <c r="E3037" s="228"/>
      <c r="F3037" s="228"/>
      <c r="G3037" s="229" t="s">
        <v>247</v>
      </c>
      <c r="H3037" s="229"/>
      <c r="I3037" s="229"/>
      <c r="J3037" s="76" t="s">
        <v>247</v>
      </c>
      <c r="K3037" s="77">
        <v>55665</v>
      </c>
      <c r="L3037" s="165">
        <v>56122</v>
      </c>
      <c r="M3037" s="85">
        <f>L3037*'Age distribution'!$L$6</f>
        <v>3631.464609128484</v>
      </c>
      <c r="N3037" s="85">
        <f>L3037*'Age distribution'!$L$7</f>
        <v>11290.088866785334</v>
      </c>
      <c r="O3037" s="86">
        <f>L3037*'Age distribution'!$L$8</f>
        <v>11517.255398701502</v>
      </c>
      <c r="P3037" s="86">
        <f>L3037*'Age distribution'!$L$9</f>
        <v>11308.616811770507</v>
      </c>
      <c r="Q3037" s="86">
        <f>L3037*'Age distribution'!$L$10</f>
        <v>10918.918841004466</v>
      </c>
      <c r="R3037" s="86">
        <f>L3037*'Age distribution'!$L$11</f>
        <v>7455.6554726097083</v>
      </c>
      <c r="S3037" s="86">
        <f t="shared" si="47"/>
        <v>56122</v>
      </c>
      <c r="U3037" s="6"/>
      <c r="V3037" s="6"/>
      <c r="W3037" s="6"/>
      <c r="X3037" s="6"/>
      <c r="Y3037" s="6"/>
      <c r="Z3037" s="6"/>
      <c r="AA3037" s="6"/>
      <c r="AB3037" s="6"/>
      <c r="AC3037" s="6"/>
      <c r="AD3037" s="6"/>
      <c r="AE3037" s="6"/>
      <c r="AF3037" s="6"/>
    </row>
    <row r="3038" spans="1:32" ht="15" customHeight="1">
      <c r="A3038" s="89" t="s">
        <v>6973</v>
      </c>
      <c r="B3038" s="89" t="s">
        <v>6946</v>
      </c>
      <c r="C3038" s="89" t="s">
        <v>6710</v>
      </c>
      <c r="D3038" s="227" t="s">
        <v>246</v>
      </c>
      <c r="E3038" s="228"/>
      <c r="F3038" s="228"/>
      <c r="G3038" s="229" t="s">
        <v>245</v>
      </c>
      <c r="H3038" s="229"/>
      <c r="I3038" s="229"/>
      <c r="J3038" s="76" t="s">
        <v>245</v>
      </c>
      <c r="K3038" s="77">
        <v>78913</v>
      </c>
      <c r="L3038" s="165">
        <v>79259</v>
      </c>
      <c r="M3038" s="85">
        <f>L3038*'Age distribution'!$L$6</f>
        <v>5128.5815447581072</v>
      </c>
      <c r="N3038" s="85">
        <f>L3038*'Age distribution'!$L$7</f>
        <v>15944.569927881023</v>
      </c>
      <c r="O3038" s="86">
        <f>L3038*'Age distribution'!$L$8</f>
        <v>16265.388718250995</v>
      </c>
      <c r="P3038" s="86">
        <f>L3038*'Age distribution'!$L$9</f>
        <v>15970.73625109794</v>
      </c>
      <c r="Q3038" s="86">
        <f>L3038*'Age distribution'!$L$10</f>
        <v>15420.3803930575</v>
      </c>
      <c r="R3038" s="86">
        <f>L3038*'Age distribution'!$L$11</f>
        <v>10529.343164954436</v>
      </c>
      <c r="S3038" s="86">
        <f t="shared" si="47"/>
        <v>79259</v>
      </c>
      <c r="U3038" s="6"/>
      <c r="V3038" s="6"/>
      <c r="W3038" s="6"/>
      <c r="X3038" s="6"/>
      <c r="Y3038" s="6"/>
      <c r="Z3038" s="6"/>
      <c r="AA3038" s="6"/>
      <c r="AB3038" s="6"/>
      <c r="AC3038" s="6"/>
      <c r="AD3038" s="6"/>
      <c r="AE3038" s="6"/>
      <c r="AF3038" s="6"/>
    </row>
    <row r="3039" spans="1:32" ht="15" customHeight="1">
      <c r="A3039" s="89" t="s">
        <v>6971</v>
      </c>
      <c r="B3039" s="89" t="s">
        <v>6946</v>
      </c>
      <c r="C3039" s="89" t="s">
        <v>6709</v>
      </c>
      <c r="D3039" s="227" t="s">
        <v>244</v>
      </c>
      <c r="E3039" s="228"/>
      <c r="F3039" s="228"/>
      <c r="G3039" s="229" t="s">
        <v>243</v>
      </c>
      <c r="H3039" s="229"/>
      <c r="I3039" s="229"/>
      <c r="J3039" s="76" t="s">
        <v>243</v>
      </c>
      <c r="K3039" s="77">
        <v>29378</v>
      </c>
      <c r="L3039" s="165">
        <v>29443</v>
      </c>
      <c r="M3039" s="85">
        <f>L3039*'Age distribution'!$L$6</f>
        <v>1905.1568455609199</v>
      </c>
      <c r="N3039" s="85">
        <f>L3039*'Age distribution'!$L$7</f>
        <v>5923.0620167627776</v>
      </c>
      <c r="O3039" s="86">
        <f>L3039*'Age distribution'!$L$8</f>
        <v>6042.2392413664575</v>
      </c>
      <c r="P3039" s="86">
        <f>L3039*'Age distribution'!$L$9</f>
        <v>5932.7822384975416</v>
      </c>
      <c r="Q3039" s="86">
        <f>L3039*'Age distribution'!$L$10</f>
        <v>5728.3369700954081</v>
      </c>
      <c r="R3039" s="86">
        <f>L3039*'Age distribution'!$L$11</f>
        <v>3911.4226877168962</v>
      </c>
      <c r="S3039" s="86">
        <f t="shared" si="47"/>
        <v>29442.999999999996</v>
      </c>
      <c r="U3039" s="6"/>
      <c r="V3039" s="6"/>
      <c r="W3039" s="6"/>
      <c r="X3039" s="6"/>
      <c r="Y3039" s="6"/>
      <c r="Z3039" s="6"/>
      <c r="AA3039" s="6"/>
      <c r="AB3039" s="6"/>
      <c r="AC3039" s="6"/>
      <c r="AD3039" s="6"/>
      <c r="AE3039" s="6"/>
      <c r="AF3039" s="6"/>
    </row>
    <row r="3040" spans="1:32" ht="15" customHeight="1">
      <c r="A3040" s="89" t="s">
        <v>6969</v>
      </c>
      <c r="B3040" s="89" t="s">
        <v>6946</v>
      </c>
      <c r="C3040" s="89" t="s">
        <v>6708</v>
      </c>
      <c r="D3040" s="227" t="s">
        <v>242</v>
      </c>
      <c r="E3040" s="228"/>
      <c r="F3040" s="228"/>
      <c r="G3040" s="229" t="s">
        <v>241</v>
      </c>
      <c r="H3040" s="229"/>
      <c r="I3040" s="229"/>
      <c r="J3040" s="76" t="s">
        <v>241</v>
      </c>
      <c r="K3040" s="77">
        <v>10398</v>
      </c>
      <c r="L3040" s="165">
        <v>10324</v>
      </c>
      <c r="M3040" s="85">
        <f>L3040*'Age distribution'!$L$6</f>
        <v>668.0310862877742</v>
      </c>
      <c r="N3040" s="85">
        <f>L3040*'Age distribution'!$L$7</f>
        <v>2076.8838861888703</v>
      </c>
      <c r="O3040" s="86">
        <f>L3040*'Age distribution'!$L$8</f>
        <v>2118.6726192258702</v>
      </c>
      <c r="P3040" s="86">
        <f>L3040*'Age distribution'!$L$9</f>
        <v>2080.2922198909291</v>
      </c>
      <c r="Q3040" s="86">
        <f>L3040*'Age distribution'!$L$10</f>
        <v>2008.6047916063239</v>
      </c>
      <c r="R3040" s="86">
        <f>L3040*'Age distribution'!$L$11</f>
        <v>1371.5153968002321</v>
      </c>
      <c r="S3040" s="86">
        <f t="shared" si="47"/>
        <v>10324</v>
      </c>
      <c r="U3040" s="6"/>
      <c r="V3040" s="6"/>
      <c r="W3040" s="6"/>
      <c r="X3040" s="6"/>
      <c r="Y3040" s="6"/>
      <c r="Z3040" s="6"/>
      <c r="AA3040" s="6"/>
      <c r="AB3040" s="6"/>
      <c r="AC3040" s="6"/>
      <c r="AD3040" s="6"/>
      <c r="AE3040" s="6"/>
      <c r="AF3040" s="6"/>
    </row>
    <row r="3041" spans="1:32" ht="15" customHeight="1">
      <c r="A3041" s="89" t="s">
        <v>6967</v>
      </c>
      <c r="B3041" s="89" t="s">
        <v>6946</v>
      </c>
      <c r="C3041" s="89" t="s">
        <v>6707</v>
      </c>
      <c r="D3041" s="227" t="s">
        <v>240</v>
      </c>
      <c r="E3041" s="228"/>
      <c r="F3041" s="228"/>
      <c r="G3041" s="229" t="s">
        <v>239</v>
      </c>
      <c r="H3041" s="229"/>
      <c r="I3041" s="229"/>
      <c r="J3041" s="76" t="s">
        <v>239</v>
      </c>
      <c r="K3041" s="77">
        <v>14890</v>
      </c>
      <c r="L3041" s="165">
        <v>14828</v>
      </c>
      <c r="M3041" s="85">
        <f>L3041*'Age distribution'!$L$6</f>
        <v>959.46967720603607</v>
      </c>
      <c r="N3041" s="85">
        <f>L3041*'Age distribution'!$L$7</f>
        <v>2982.9556629609233</v>
      </c>
      <c r="O3041" s="86">
        <f>L3041*'Age distribution'!$L$8</f>
        <v>3042.9753581829918</v>
      </c>
      <c r="P3041" s="86">
        <f>L3041*'Age distribution'!$L$9</f>
        <v>2987.8509334117293</v>
      </c>
      <c r="Q3041" s="86">
        <f>L3041*'Age distribution'!$L$10</f>
        <v>2884.8887882544141</v>
      </c>
      <c r="R3041" s="86">
        <f>L3041*'Age distribution'!$L$11</f>
        <v>1969.8595799839059</v>
      </c>
      <c r="S3041" s="86">
        <f t="shared" si="47"/>
        <v>14828</v>
      </c>
      <c r="U3041" s="6"/>
      <c r="V3041" s="6"/>
      <c r="W3041" s="6"/>
      <c r="X3041" s="6"/>
      <c r="Y3041" s="6"/>
      <c r="Z3041" s="6"/>
      <c r="AA3041" s="6"/>
      <c r="AB3041" s="6"/>
      <c r="AC3041" s="6"/>
      <c r="AD3041" s="6"/>
      <c r="AE3041" s="6"/>
      <c r="AF3041" s="6"/>
    </row>
    <row r="3042" spans="1:32" ht="15" customHeight="1">
      <c r="A3042" s="89" t="s">
        <v>6965</v>
      </c>
      <c r="B3042" s="89" t="s">
        <v>6946</v>
      </c>
      <c r="C3042" s="89" t="s">
        <v>6706</v>
      </c>
      <c r="D3042" s="227" t="s">
        <v>238</v>
      </c>
      <c r="E3042" s="228"/>
      <c r="F3042" s="228"/>
      <c r="G3042" s="229" t="s">
        <v>237</v>
      </c>
      <c r="H3042" s="229"/>
      <c r="I3042" s="229"/>
      <c r="J3042" s="76" t="s">
        <v>237</v>
      </c>
      <c r="K3042" s="77">
        <v>13931</v>
      </c>
      <c r="L3042" s="165">
        <v>13844</v>
      </c>
      <c r="M3042" s="85">
        <f>L3042*'Age distribution'!$L$6</f>
        <v>895.79836871057216</v>
      </c>
      <c r="N3042" s="85">
        <f>L3042*'Age distribution'!$L$7</f>
        <v>2785.0039248739563</v>
      </c>
      <c r="O3042" s="86">
        <f>L3042*'Age distribution'!$L$8</f>
        <v>2841.0406567767291</v>
      </c>
      <c r="P3042" s="86">
        <f>L3042*'Age distribution'!$L$9</f>
        <v>2789.5743405821404</v>
      </c>
      <c r="Q3042" s="86">
        <f>L3042*'Age distribution'!$L$10</f>
        <v>2693.4448600346714</v>
      </c>
      <c r="R3042" s="86">
        <f>L3042*'Age distribution'!$L$11</f>
        <v>1839.1378490219308</v>
      </c>
      <c r="S3042" s="86">
        <f t="shared" si="47"/>
        <v>13844</v>
      </c>
      <c r="U3042" s="6"/>
      <c r="V3042" s="6"/>
      <c r="W3042" s="6"/>
      <c r="X3042" s="6"/>
      <c r="Y3042" s="6"/>
      <c r="Z3042" s="6"/>
      <c r="AA3042" s="6"/>
      <c r="AB3042" s="6"/>
      <c r="AC3042" s="6"/>
      <c r="AD3042" s="6"/>
      <c r="AE3042" s="6"/>
      <c r="AF3042" s="6"/>
    </row>
    <row r="3043" spans="1:32" ht="15" customHeight="1">
      <c r="A3043" s="89" t="s">
        <v>6963</v>
      </c>
      <c r="B3043" s="89" t="s">
        <v>6946</v>
      </c>
      <c r="C3043" s="89" t="s">
        <v>6705</v>
      </c>
      <c r="D3043" s="227" t="s">
        <v>236</v>
      </c>
      <c r="E3043" s="228"/>
      <c r="F3043" s="228"/>
      <c r="G3043" s="229" t="s">
        <v>235</v>
      </c>
      <c r="H3043" s="229"/>
      <c r="I3043" s="229"/>
      <c r="J3043" s="76" t="s">
        <v>235</v>
      </c>
      <c r="K3043" s="77">
        <v>16871</v>
      </c>
      <c r="L3043" s="165">
        <v>16900</v>
      </c>
      <c r="M3043" s="85">
        <f>L3043*'Age distribution'!$L$6</f>
        <v>1093.5417820867285</v>
      </c>
      <c r="N3043" s="85">
        <f>L3043*'Age distribution'!$L$7</f>
        <v>3399.780867550553</v>
      </c>
      <c r="O3043" s="86">
        <f>L3043*'Age distribution'!$L$8</f>
        <v>3468.1874530140653</v>
      </c>
      <c r="P3043" s="86">
        <f>L3043*'Age distribution'!$L$9</f>
        <v>3405.3601817276926</v>
      </c>
      <c r="Q3043" s="86">
        <f>L3043*'Age distribution'!$L$10</f>
        <v>3288.0105558065552</v>
      </c>
      <c r="R3043" s="86">
        <f>L3043*'Age distribution'!$L$11</f>
        <v>2245.1191598144055</v>
      </c>
      <c r="S3043" s="86">
        <f t="shared" si="47"/>
        <v>16900</v>
      </c>
      <c r="U3043" s="6"/>
      <c r="V3043" s="6"/>
      <c r="W3043" s="6"/>
      <c r="X3043" s="6"/>
      <c r="Y3043" s="6"/>
      <c r="Z3043" s="6"/>
      <c r="AA3043" s="6"/>
      <c r="AB3043" s="6"/>
      <c r="AC3043" s="6"/>
      <c r="AD3043" s="6"/>
      <c r="AE3043" s="6"/>
      <c r="AF3043" s="6"/>
    </row>
    <row r="3044" spans="1:32" ht="15" customHeight="1">
      <c r="A3044" s="89" t="s">
        <v>6962</v>
      </c>
      <c r="B3044" s="89" t="s">
        <v>6946</v>
      </c>
      <c r="C3044" s="89" t="s">
        <v>6704</v>
      </c>
      <c r="D3044" s="227" t="s">
        <v>234</v>
      </c>
      <c r="E3044" s="228"/>
      <c r="F3044" s="228"/>
      <c r="G3044" s="229" t="s">
        <v>233</v>
      </c>
      <c r="H3044" s="229"/>
      <c r="I3044" s="229"/>
      <c r="J3044" s="76" t="s">
        <v>233</v>
      </c>
      <c r="K3044" s="77">
        <v>7111</v>
      </c>
      <c r="L3044" s="165">
        <v>7082</v>
      </c>
      <c r="M3044" s="85">
        <f>L3044*'Age distribution'!$L$6</f>
        <v>458.25224264723141</v>
      </c>
      <c r="N3044" s="85">
        <f>L3044*'Age distribution'!$L$7</f>
        <v>1424.6892369226637</v>
      </c>
      <c r="O3044" s="86">
        <f>L3044*'Age distribution'!$L$8</f>
        <v>1453.3552391861308</v>
      </c>
      <c r="P3044" s="86">
        <f>L3044*'Age distribution'!$L$9</f>
        <v>1427.0272666861254</v>
      </c>
      <c r="Q3044" s="86">
        <f>L3044*'Age distribution'!$L$10</f>
        <v>1377.851524036806</v>
      </c>
      <c r="R3044" s="86">
        <f>L3044*'Age distribution'!$L$11</f>
        <v>940.82449052104266</v>
      </c>
      <c r="S3044" s="86">
        <f t="shared" si="47"/>
        <v>7082</v>
      </c>
      <c r="U3044" s="6"/>
      <c r="V3044" s="6"/>
      <c r="W3044" s="6"/>
      <c r="X3044" s="6"/>
      <c r="Y3044" s="6"/>
      <c r="Z3044" s="6"/>
      <c r="AA3044" s="6"/>
      <c r="AB3044" s="6"/>
      <c r="AC3044" s="6"/>
      <c r="AD3044" s="6"/>
      <c r="AE3044" s="6"/>
      <c r="AF3044" s="6"/>
    </row>
    <row r="3045" spans="1:32" ht="15" customHeight="1">
      <c r="A3045" s="89" t="s">
        <v>6960</v>
      </c>
      <c r="B3045" s="89" t="s">
        <v>6946</v>
      </c>
      <c r="C3045" s="89" t="s">
        <v>6703</v>
      </c>
      <c r="D3045" s="227" t="s">
        <v>232</v>
      </c>
      <c r="E3045" s="228"/>
      <c r="F3045" s="228"/>
      <c r="G3045" s="229" t="s">
        <v>231</v>
      </c>
      <c r="H3045" s="229"/>
      <c r="I3045" s="229"/>
      <c r="J3045" s="76" t="s">
        <v>230</v>
      </c>
      <c r="K3045" s="77">
        <v>9191</v>
      </c>
      <c r="L3045" s="165">
        <v>9112</v>
      </c>
      <c r="M3045" s="85">
        <f>L3045*'Age distribution'!$L$6</f>
        <v>589.60666972628815</v>
      </c>
      <c r="N3045" s="85">
        <f>L3045*'Age distribution'!$L$7</f>
        <v>1833.0652819598013</v>
      </c>
      <c r="O3045" s="86">
        <f>L3045*'Age distribution'!$L$8</f>
        <v>1869.9481699327907</v>
      </c>
      <c r="P3045" s="86">
        <f>L3045*'Age distribution'!$L$9</f>
        <v>1836.0734896983868</v>
      </c>
      <c r="Q3045" s="86">
        <f>L3045*'Age distribution'!$L$10</f>
        <v>1772.8019044088362</v>
      </c>
      <c r="R3045" s="86">
        <f>L3045*'Age distribution'!$L$11</f>
        <v>1210.5044842738973</v>
      </c>
      <c r="S3045" s="86">
        <f t="shared" si="47"/>
        <v>9112</v>
      </c>
      <c r="U3045" s="6"/>
      <c r="V3045" s="6"/>
      <c r="W3045" s="6"/>
      <c r="X3045" s="6"/>
      <c r="Y3045" s="6"/>
      <c r="Z3045" s="6"/>
      <c r="AA3045" s="6"/>
      <c r="AB3045" s="6"/>
      <c r="AC3045" s="6"/>
      <c r="AD3045" s="6"/>
      <c r="AE3045" s="6"/>
      <c r="AF3045" s="6"/>
    </row>
    <row r="3046" spans="1:32" ht="15" customHeight="1">
      <c r="A3046" s="89" t="s">
        <v>6958</v>
      </c>
      <c r="B3046" s="89" t="s">
        <v>6946</v>
      </c>
      <c r="C3046" s="89" t="s">
        <v>6702</v>
      </c>
      <c r="D3046" s="227" t="s">
        <v>229</v>
      </c>
      <c r="E3046" s="228"/>
      <c r="F3046" s="228"/>
      <c r="G3046" s="229" t="s">
        <v>228</v>
      </c>
      <c r="H3046" s="229"/>
      <c r="I3046" s="229"/>
      <c r="J3046" s="76" t="s">
        <v>228</v>
      </c>
      <c r="K3046" s="77">
        <v>24260</v>
      </c>
      <c r="L3046" s="165">
        <v>24277</v>
      </c>
      <c r="M3046" s="85">
        <f>L3046*'Age distribution'!$L$6</f>
        <v>1570.8824759597342</v>
      </c>
      <c r="N3046" s="85">
        <f>L3046*'Age distribution'!$L$7</f>
        <v>4883.8153918061998</v>
      </c>
      <c r="O3046" s="86">
        <f>L3046*'Age distribution'!$L$8</f>
        <v>4982.0820589835776</v>
      </c>
      <c r="P3046" s="86">
        <f>L3046*'Age distribution'!$L$9</f>
        <v>4891.8301261422012</v>
      </c>
      <c r="Q3046" s="86">
        <f>L3046*'Age distribution'!$L$10</f>
        <v>4723.2563469417601</v>
      </c>
      <c r="R3046" s="86">
        <f>L3046*'Age distribution'!$L$11</f>
        <v>3225.1336001665281</v>
      </c>
      <c r="S3046" s="86">
        <f t="shared" si="47"/>
        <v>24277.000000000004</v>
      </c>
      <c r="U3046" s="6"/>
      <c r="V3046" s="6"/>
      <c r="W3046" s="6"/>
      <c r="X3046" s="6"/>
      <c r="Y3046" s="6"/>
      <c r="Z3046" s="6"/>
      <c r="AA3046" s="6"/>
      <c r="AB3046" s="6"/>
      <c r="AC3046" s="6"/>
      <c r="AD3046" s="6"/>
      <c r="AE3046" s="6"/>
      <c r="AF3046" s="6"/>
    </row>
    <row r="3047" spans="1:32" ht="15" customHeight="1">
      <c r="A3047" s="89" t="s">
        <v>6956</v>
      </c>
      <c r="B3047" s="89" t="s">
        <v>6946</v>
      </c>
      <c r="C3047" s="89" t="s">
        <v>6701</v>
      </c>
      <c r="D3047" s="227" t="s">
        <v>227</v>
      </c>
      <c r="E3047" s="228"/>
      <c r="F3047" s="228"/>
      <c r="G3047" s="229" t="s">
        <v>226</v>
      </c>
      <c r="H3047" s="229"/>
      <c r="I3047" s="229"/>
      <c r="J3047" s="76" t="s">
        <v>226</v>
      </c>
      <c r="K3047" s="77">
        <v>42422</v>
      </c>
      <c r="L3047" s="165">
        <v>41902</v>
      </c>
      <c r="M3047" s="85">
        <f>L3047*'Age distribution'!$L$6</f>
        <v>2711.33655343184</v>
      </c>
      <c r="N3047" s="85">
        <f>L3047*'Age distribution'!$L$7</f>
        <v>8429.4448468700157</v>
      </c>
      <c r="O3047" s="86">
        <f>L3047*'Age distribution'!$L$8</f>
        <v>8599.0527015500211</v>
      </c>
      <c r="P3047" s="86">
        <f>L3047*'Age distribution'!$L$9</f>
        <v>8443.2782446599867</v>
      </c>
      <c r="Q3047" s="86">
        <f>L3047*'Age distribution'!$L$10</f>
        <v>8152.3206100240395</v>
      </c>
      <c r="R3047" s="86">
        <f>L3047*'Age distribution'!$L$11</f>
        <v>5566.5670434640961</v>
      </c>
      <c r="S3047" s="86">
        <f t="shared" si="47"/>
        <v>41902</v>
      </c>
      <c r="U3047" s="6"/>
      <c r="V3047" s="6"/>
      <c r="W3047" s="6"/>
      <c r="X3047" s="6"/>
      <c r="Y3047" s="6"/>
      <c r="Z3047" s="6"/>
      <c r="AA3047" s="6"/>
      <c r="AB3047" s="6"/>
      <c r="AC3047" s="6"/>
      <c r="AD3047" s="6"/>
      <c r="AE3047" s="6"/>
      <c r="AF3047" s="6"/>
    </row>
    <row r="3048" spans="1:32" ht="15" customHeight="1">
      <c r="A3048" s="89" t="s">
        <v>6954</v>
      </c>
      <c r="B3048" s="89" t="s">
        <v>6946</v>
      </c>
      <c r="C3048" s="89" t="s">
        <v>6700</v>
      </c>
      <c r="D3048" s="227" t="s">
        <v>225</v>
      </c>
      <c r="E3048" s="228"/>
      <c r="F3048" s="228"/>
      <c r="G3048" s="229" t="s">
        <v>224</v>
      </c>
      <c r="H3048" s="229"/>
      <c r="I3048" s="229"/>
      <c r="J3048" s="76" t="s">
        <v>224</v>
      </c>
      <c r="K3048" s="77">
        <v>9147</v>
      </c>
      <c r="L3048" s="165">
        <v>9143</v>
      </c>
      <c r="M3048" s="85">
        <f>L3048*'Age distribution'!$L$6</f>
        <v>591.61257477035258</v>
      </c>
      <c r="N3048" s="85">
        <f>L3048*'Age distribution'!$L$7</f>
        <v>1839.3015663914027</v>
      </c>
      <c r="O3048" s="86">
        <f>L3048*'Age distribution'!$L$8</f>
        <v>1876.3099338998579</v>
      </c>
      <c r="P3048" s="86">
        <f>L3048*'Age distribution'!$L$9</f>
        <v>1842.3200083749286</v>
      </c>
      <c r="Q3048" s="86">
        <f>L3048*'Age distribution'!$L$10</f>
        <v>1778.8331663751085</v>
      </c>
      <c r="R3048" s="86">
        <f>L3048*'Age distribution'!$L$11</f>
        <v>1214.6227501883498</v>
      </c>
      <c r="S3048" s="86">
        <f t="shared" si="47"/>
        <v>9143</v>
      </c>
      <c r="U3048" s="6"/>
      <c r="V3048" s="6"/>
      <c r="W3048" s="6"/>
      <c r="X3048" s="6"/>
      <c r="Y3048" s="6"/>
      <c r="Z3048" s="6"/>
      <c r="AA3048" s="6"/>
      <c r="AB3048" s="6"/>
      <c r="AC3048" s="6"/>
      <c r="AD3048" s="6"/>
      <c r="AE3048" s="6"/>
      <c r="AF3048" s="6"/>
    </row>
    <row r="3049" spans="1:32" ht="15" customHeight="1">
      <c r="A3049" s="89" t="s">
        <v>6952</v>
      </c>
      <c r="B3049" s="89" t="s">
        <v>6946</v>
      </c>
      <c r="C3049" s="89" t="s">
        <v>6699</v>
      </c>
      <c r="D3049" s="227" t="s">
        <v>223</v>
      </c>
      <c r="E3049" s="228"/>
      <c r="F3049" s="228"/>
      <c r="G3049" s="229" t="s">
        <v>222</v>
      </c>
      <c r="H3049" s="229"/>
      <c r="I3049" s="229"/>
      <c r="J3049" s="76" t="s">
        <v>221</v>
      </c>
      <c r="K3049" s="77">
        <v>16557</v>
      </c>
      <c r="L3049" s="165">
        <v>16405</v>
      </c>
      <c r="M3049" s="85">
        <f>L3049*'Age distribution'!$L$6</f>
        <v>1061.5120079960225</v>
      </c>
      <c r="N3049" s="85">
        <f>L3049*'Age distribution'!$L$7</f>
        <v>3300.2014871104629</v>
      </c>
      <c r="O3049" s="86">
        <f>L3049*'Age distribution'!$L$8</f>
        <v>3366.6044477334758</v>
      </c>
      <c r="P3049" s="86">
        <f>L3049*'Age distribution'!$L$9</f>
        <v>3305.617383505491</v>
      </c>
      <c r="Q3049" s="86">
        <f>L3049*'Age distribution'!$L$10</f>
        <v>3191.7049211838189</v>
      </c>
      <c r="R3049" s="86">
        <f>L3049*'Age distribution'!$L$11</f>
        <v>2179.3597524707293</v>
      </c>
      <c r="S3049" s="86">
        <f t="shared" si="47"/>
        <v>16405</v>
      </c>
      <c r="U3049" s="6"/>
      <c r="V3049" s="6"/>
      <c r="W3049" s="6"/>
      <c r="X3049" s="6"/>
      <c r="Y3049" s="6"/>
      <c r="Z3049" s="6"/>
      <c r="AA3049" s="6"/>
      <c r="AB3049" s="6"/>
      <c r="AC3049" s="6"/>
      <c r="AD3049" s="6"/>
      <c r="AE3049" s="6"/>
      <c r="AF3049" s="6"/>
    </row>
    <row r="3050" spans="1:32" ht="15" customHeight="1">
      <c r="A3050" s="89" t="s">
        <v>6950</v>
      </c>
      <c r="B3050" s="89" t="s">
        <v>6946</v>
      </c>
      <c r="C3050" s="89" t="s">
        <v>6698</v>
      </c>
      <c r="D3050" s="227" t="s">
        <v>220</v>
      </c>
      <c r="E3050" s="228"/>
      <c r="F3050" s="228"/>
      <c r="G3050" s="229" t="s">
        <v>219</v>
      </c>
      <c r="H3050" s="229"/>
      <c r="I3050" s="229"/>
      <c r="J3050" s="76" t="s">
        <v>219</v>
      </c>
      <c r="K3050" s="77">
        <v>5736</v>
      </c>
      <c r="L3050" s="165">
        <v>5803</v>
      </c>
      <c r="M3050" s="85">
        <f>L3050*'Age distribution'!$L$6</f>
        <v>375.49248292599322</v>
      </c>
      <c r="N3050" s="85">
        <f>L3050*'Age distribution'!$L$7</f>
        <v>1167.3922115027135</v>
      </c>
      <c r="O3050" s="86">
        <f>L3050*'Age distribution'!$L$8</f>
        <v>1190.8811709964864</v>
      </c>
      <c r="P3050" s="86">
        <f>L3050*'Age distribution'!$L$9</f>
        <v>1169.3079961281539</v>
      </c>
      <c r="Q3050" s="86">
        <f>L3050*'Age distribution'!$L$10</f>
        <v>1129.013328718665</v>
      </c>
      <c r="R3050" s="86">
        <f>L3050*'Age distribution'!$L$11</f>
        <v>770.91280972798791</v>
      </c>
      <c r="S3050" s="86">
        <f t="shared" si="47"/>
        <v>5803</v>
      </c>
      <c r="U3050" s="6"/>
      <c r="V3050" s="6"/>
      <c r="W3050" s="6"/>
      <c r="X3050" s="6"/>
      <c r="Y3050" s="6"/>
      <c r="Z3050" s="6"/>
      <c r="AA3050" s="6"/>
      <c r="AB3050" s="6"/>
      <c r="AC3050" s="6"/>
      <c r="AD3050" s="6"/>
      <c r="AE3050" s="6"/>
      <c r="AF3050" s="6"/>
    </row>
    <row r="3051" spans="1:32" ht="15" customHeight="1">
      <c r="A3051" s="89" t="s">
        <v>6948</v>
      </c>
      <c r="B3051" s="89" t="s">
        <v>6946</v>
      </c>
      <c r="C3051" s="89" t="s">
        <v>6697</v>
      </c>
      <c r="D3051" s="227" t="s">
        <v>218</v>
      </c>
      <c r="E3051" s="228"/>
      <c r="F3051" s="228"/>
      <c r="G3051" s="229" t="s">
        <v>217</v>
      </c>
      <c r="H3051" s="229"/>
      <c r="I3051" s="229"/>
      <c r="J3051" s="76" t="s">
        <v>217</v>
      </c>
      <c r="K3051" s="77">
        <v>86982</v>
      </c>
      <c r="L3051" s="165">
        <v>86844</v>
      </c>
      <c r="M3051" s="85">
        <f>L3051*'Age distribution'!$L$6</f>
        <v>5619.3812144106423</v>
      </c>
      <c r="N3051" s="85">
        <f>L3051*'Age distribution'!$L$7</f>
        <v>17470.447908968061</v>
      </c>
      <c r="O3051" s="86">
        <f>L3051*'Age distribution'!$L$8</f>
        <v>17821.968708257602</v>
      </c>
      <c r="P3051" s="86">
        <f>L3051*'Age distribution'!$L$9</f>
        <v>17499.118320826019</v>
      </c>
      <c r="Q3051" s="86">
        <f>L3051*'Age distribution'!$L$10</f>
        <v>16896.094006418018</v>
      </c>
      <c r="R3051" s="86">
        <f>L3051*'Age distribution'!$L$11</f>
        <v>11536.989841119659</v>
      </c>
      <c r="S3051" s="86">
        <f t="shared" si="47"/>
        <v>86844</v>
      </c>
      <c r="U3051" s="6"/>
      <c r="V3051" s="6"/>
      <c r="W3051" s="6"/>
      <c r="X3051" s="6"/>
      <c r="Y3051" s="6"/>
      <c r="Z3051" s="6"/>
      <c r="AA3051" s="6"/>
      <c r="AB3051" s="6"/>
      <c r="AC3051" s="6"/>
      <c r="AD3051" s="6"/>
      <c r="AE3051" s="6"/>
      <c r="AF3051" s="6"/>
    </row>
    <row r="3052" spans="1:32" ht="15" customHeight="1">
      <c r="A3052" s="89" t="s">
        <v>6947</v>
      </c>
      <c r="B3052" s="89" t="s">
        <v>6946</v>
      </c>
      <c r="C3052" s="89" t="s">
        <v>6696</v>
      </c>
      <c r="D3052" s="227" t="s">
        <v>216</v>
      </c>
      <c r="E3052" s="228"/>
      <c r="F3052" s="228"/>
      <c r="G3052" s="229" t="s">
        <v>215</v>
      </c>
      <c r="H3052" s="229"/>
      <c r="I3052" s="229"/>
      <c r="J3052" s="76" t="s">
        <v>214</v>
      </c>
      <c r="K3052" s="77">
        <v>23733</v>
      </c>
      <c r="L3052" s="165">
        <v>23488</v>
      </c>
      <c r="M3052" s="85">
        <f>L3052*'Age distribution'!$L$6</f>
        <v>1519.8289572575786</v>
      </c>
      <c r="N3052" s="85">
        <f>L3052*'Age distribution'!$L$7</f>
        <v>4725.0918944986624</v>
      </c>
      <c r="O3052" s="86">
        <f>L3052*'Age distribution'!$L$8</f>
        <v>4820.164905112093</v>
      </c>
      <c r="P3052" s="86">
        <f>L3052*'Age distribution'!$L$9</f>
        <v>4732.8461507940856</v>
      </c>
      <c r="Q3052" s="86">
        <f>L3052*'Age distribution'!$L$10</f>
        <v>4569.7510020582467</v>
      </c>
      <c r="R3052" s="86">
        <f>L3052*'Age distribution'!$L$11</f>
        <v>3120.3170902793349</v>
      </c>
      <c r="S3052" s="86">
        <f t="shared" si="47"/>
        <v>23488</v>
      </c>
      <c r="U3052" s="6"/>
      <c r="V3052" s="6"/>
      <c r="W3052" s="6"/>
      <c r="X3052" s="6"/>
      <c r="Y3052" s="6"/>
      <c r="Z3052" s="6"/>
      <c r="AA3052" s="6"/>
      <c r="AB3052" s="6"/>
      <c r="AC3052" s="6"/>
      <c r="AD3052" s="6"/>
      <c r="AE3052" s="6"/>
      <c r="AF3052" s="6"/>
    </row>
    <row r="3053" spans="1:32" ht="15" customHeight="1">
      <c r="A3053" s="89" t="s">
        <v>6943</v>
      </c>
      <c r="B3053" s="89" t="s">
        <v>6801</v>
      </c>
      <c r="C3053" s="89" t="s">
        <v>6750</v>
      </c>
      <c r="D3053" s="227" t="s">
        <v>213</v>
      </c>
      <c r="E3053" s="228"/>
      <c r="F3053" s="228"/>
      <c r="G3053" s="229" t="s">
        <v>212</v>
      </c>
      <c r="H3053" s="229"/>
      <c r="I3053" s="229"/>
      <c r="J3053" s="76" t="s">
        <v>212</v>
      </c>
      <c r="K3053" s="77">
        <v>20866</v>
      </c>
      <c r="L3053" s="165">
        <v>20900</v>
      </c>
      <c r="M3053" s="85">
        <f>L3053*'Age distribution'!$L$6</f>
        <v>1352.3682393853624</v>
      </c>
      <c r="N3053" s="85">
        <f>L3053*'Age distribution'!$L$7</f>
        <v>4204.4627296926956</v>
      </c>
      <c r="O3053" s="86">
        <f>L3053*'Age distribution'!$L$8</f>
        <v>4289.0602229582228</v>
      </c>
      <c r="P3053" s="86">
        <f>L3053*'Age distribution'!$L$9</f>
        <v>4211.3625916040692</v>
      </c>
      <c r="Q3053" s="86">
        <f>L3053*'Age distribution'!$L$10</f>
        <v>4066.2379062933137</v>
      </c>
      <c r="R3053" s="86">
        <f>L3053*'Age distribution'!$L$11</f>
        <v>2776.508310066336</v>
      </c>
      <c r="S3053" s="86">
        <f t="shared" si="47"/>
        <v>20900</v>
      </c>
      <c r="U3053" s="6"/>
      <c r="V3053" s="6"/>
      <c r="W3053" s="6"/>
      <c r="X3053" s="6"/>
      <c r="Y3053" s="6"/>
      <c r="Z3053" s="6"/>
      <c r="AA3053" s="6"/>
      <c r="AB3053" s="6"/>
      <c r="AC3053" s="6"/>
      <c r="AD3053" s="6"/>
      <c r="AE3053" s="6"/>
      <c r="AF3053" s="6"/>
    </row>
    <row r="3054" spans="1:32" ht="15" customHeight="1">
      <c r="A3054" s="89" t="s">
        <v>6941</v>
      </c>
      <c r="B3054" s="89" t="s">
        <v>6801</v>
      </c>
      <c r="C3054" s="89" t="s">
        <v>6749</v>
      </c>
      <c r="D3054" s="227" t="s">
        <v>211</v>
      </c>
      <c r="E3054" s="228"/>
      <c r="F3054" s="228"/>
      <c r="G3054" s="229" t="s">
        <v>210</v>
      </c>
      <c r="H3054" s="229"/>
      <c r="I3054" s="229"/>
      <c r="J3054" s="76" t="s">
        <v>210</v>
      </c>
      <c r="K3054" s="77">
        <v>16169</v>
      </c>
      <c r="L3054" s="165">
        <v>16086</v>
      </c>
      <c r="M3054" s="85">
        <f>L3054*'Age distribution'!$L$6</f>
        <v>1040.8705980264565</v>
      </c>
      <c r="N3054" s="85">
        <f>L3054*'Age distribution'!$L$7</f>
        <v>3236.0281086046271</v>
      </c>
      <c r="O3054" s="86">
        <f>L3054*'Age distribution'!$L$8</f>
        <v>3301.1398443304292</v>
      </c>
      <c r="P3054" s="86">
        <f>L3054*'Age distribution'!$L$9</f>
        <v>3241.3386913178497</v>
      </c>
      <c r="Q3054" s="86">
        <f>L3054*'Age distribution'!$L$10</f>
        <v>3129.6412899825</v>
      </c>
      <c r="R3054" s="86">
        <f>L3054*'Age distribution'!$L$11</f>
        <v>2136.9814677381378</v>
      </c>
      <c r="S3054" s="86">
        <f t="shared" si="47"/>
        <v>16086.000000000002</v>
      </c>
      <c r="U3054" s="6"/>
      <c r="V3054" s="6"/>
      <c r="W3054" s="6"/>
      <c r="X3054" s="6"/>
      <c r="Y3054" s="6"/>
      <c r="Z3054" s="6"/>
      <c r="AA3054" s="6"/>
      <c r="AB3054" s="6"/>
      <c r="AC3054" s="6"/>
      <c r="AD3054" s="6"/>
      <c r="AE3054" s="6"/>
      <c r="AF3054" s="6"/>
    </row>
    <row r="3055" spans="1:32" ht="15" customHeight="1">
      <c r="A3055" s="89" t="s">
        <v>6939</v>
      </c>
      <c r="B3055" s="89" t="s">
        <v>6801</v>
      </c>
      <c r="C3055" s="89" t="s">
        <v>6748</v>
      </c>
      <c r="D3055" s="227" t="s">
        <v>209</v>
      </c>
      <c r="E3055" s="228"/>
      <c r="F3055" s="228"/>
      <c r="G3055" s="229" t="s">
        <v>208</v>
      </c>
      <c r="H3055" s="229"/>
      <c r="I3055" s="229"/>
      <c r="J3055" s="76" t="s">
        <v>208</v>
      </c>
      <c r="K3055" s="77">
        <v>45845</v>
      </c>
      <c r="L3055" s="165">
        <v>45941</v>
      </c>
      <c r="M3055" s="85">
        <f>L3055*'Age distribution'!$L$6</f>
        <v>2972.6865686891356</v>
      </c>
      <c r="N3055" s="85">
        <f>L3055*'Age distribution'!$L$7</f>
        <v>9241.9723571680461</v>
      </c>
      <c r="O3055" s="86">
        <f>L3055*'Age distribution'!$L$8</f>
        <v>9427.9289810011342</v>
      </c>
      <c r="P3055" s="86">
        <f>L3055*'Age distribution'!$L$9</f>
        <v>9257.1391780326576</v>
      </c>
      <c r="Q3055" s="86">
        <f>L3055*'Age distribution'!$L$10</f>
        <v>8938.1356771780447</v>
      </c>
      <c r="R3055" s="86">
        <f>L3055*'Age distribution'!$L$11</f>
        <v>6103.1372379309832</v>
      </c>
      <c r="S3055" s="86">
        <f t="shared" si="47"/>
        <v>45941.000000000007</v>
      </c>
      <c r="U3055" s="6"/>
      <c r="V3055" s="6"/>
      <c r="W3055" s="6"/>
      <c r="X3055" s="6"/>
      <c r="Y3055" s="6"/>
      <c r="Z3055" s="6"/>
      <c r="AA3055" s="6"/>
      <c r="AB3055" s="6"/>
      <c r="AC3055" s="6"/>
      <c r="AD3055" s="6"/>
      <c r="AE3055" s="6"/>
      <c r="AF3055" s="6"/>
    </row>
    <row r="3056" spans="1:32" ht="15" customHeight="1">
      <c r="A3056" s="89" t="s">
        <v>6937</v>
      </c>
      <c r="B3056" s="89" t="s">
        <v>6801</v>
      </c>
      <c r="C3056" s="89" t="s">
        <v>6747</v>
      </c>
      <c r="D3056" s="227" t="s">
        <v>207</v>
      </c>
      <c r="E3056" s="228"/>
      <c r="F3056" s="228"/>
      <c r="G3056" s="229" t="s">
        <v>206</v>
      </c>
      <c r="H3056" s="229"/>
      <c r="I3056" s="229"/>
      <c r="J3056" s="76" t="s">
        <v>205</v>
      </c>
      <c r="K3056" s="77">
        <v>15009</v>
      </c>
      <c r="L3056" s="165">
        <v>15119</v>
      </c>
      <c r="M3056" s="85">
        <f>L3056*'Age distribution'!$L$6</f>
        <v>978.29930197451176</v>
      </c>
      <c r="N3056" s="85">
        <f>L3056*'Age distribution'!$L$7</f>
        <v>3041.4962684317643</v>
      </c>
      <c r="O3056" s="86">
        <f>L3056*'Age distribution'!$L$8</f>
        <v>3102.6938521964294</v>
      </c>
      <c r="P3056" s="86">
        <f>L3056*'Age distribution'!$L$9</f>
        <v>3046.4876087302359</v>
      </c>
      <c r="Q3056" s="86">
        <f>L3056*'Age distribution'!$L$10</f>
        <v>2941.5048280023257</v>
      </c>
      <c r="R3056" s="86">
        <f>L3056*'Age distribution'!$L$11</f>
        <v>2008.5181406647337</v>
      </c>
      <c r="S3056" s="86">
        <f t="shared" si="47"/>
        <v>15119</v>
      </c>
      <c r="U3056" s="6"/>
      <c r="V3056" s="6"/>
      <c r="W3056" s="6"/>
      <c r="X3056" s="6"/>
      <c r="Y3056" s="6"/>
      <c r="Z3056" s="6"/>
      <c r="AA3056" s="6"/>
      <c r="AB3056" s="6"/>
      <c r="AC3056" s="6"/>
      <c r="AD3056" s="6"/>
      <c r="AE3056" s="6"/>
      <c r="AF3056" s="6"/>
    </row>
    <row r="3057" spans="1:32" ht="15" customHeight="1">
      <c r="A3057" s="89" t="s">
        <v>6935</v>
      </c>
      <c r="B3057" s="89" t="s">
        <v>6801</v>
      </c>
      <c r="C3057" s="89" t="s">
        <v>6746</v>
      </c>
      <c r="D3057" s="227" t="s">
        <v>204</v>
      </c>
      <c r="E3057" s="228"/>
      <c r="F3057" s="228"/>
      <c r="G3057" s="229" t="s">
        <v>203</v>
      </c>
      <c r="H3057" s="229"/>
      <c r="I3057" s="229"/>
      <c r="J3057" s="76" t="s">
        <v>203</v>
      </c>
      <c r="K3057" s="77">
        <v>248494</v>
      </c>
      <c r="L3057" s="165">
        <v>250483</v>
      </c>
      <c r="M3057" s="85">
        <f>L3057*'Age distribution'!$L$6</f>
        <v>16207.906875883433</v>
      </c>
      <c r="N3057" s="85">
        <f>L3057*'Age distribution'!$L$7</f>
        <v>50389.781718737584</v>
      </c>
      <c r="O3057" s="86">
        <f>L3057*'Age distribution'!$L$8</f>
        <v>51403.668508480601</v>
      </c>
      <c r="P3057" s="86">
        <f>L3057*'Age distribution'!$L$9</f>
        <v>50472.475408266131</v>
      </c>
      <c r="Q3057" s="86">
        <f>L3057*'Age distribution'!$L$10</f>
        <v>48733.18035799369</v>
      </c>
      <c r="R3057" s="86">
        <f>L3057*'Age distribution'!$L$11</f>
        <v>33275.987130638568</v>
      </c>
      <c r="S3057" s="86">
        <f t="shared" si="47"/>
        <v>250483</v>
      </c>
      <c r="U3057" s="6"/>
      <c r="V3057" s="6"/>
      <c r="W3057" s="6"/>
      <c r="X3057" s="6"/>
      <c r="Y3057" s="6"/>
      <c r="Z3057" s="6"/>
      <c r="AA3057" s="6"/>
      <c r="AB3057" s="6"/>
      <c r="AC3057" s="6"/>
      <c r="AD3057" s="6"/>
      <c r="AE3057" s="6"/>
      <c r="AF3057" s="6"/>
    </row>
    <row r="3058" spans="1:32" ht="15" customHeight="1">
      <c r="A3058" s="89" t="s">
        <v>6933</v>
      </c>
      <c r="B3058" s="89" t="s">
        <v>6801</v>
      </c>
      <c r="C3058" s="89" t="s">
        <v>6745</v>
      </c>
      <c r="D3058" s="227" t="s">
        <v>202</v>
      </c>
      <c r="E3058" s="228"/>
      <c r="F3058" s="228"/>
      <c r="G3058" s="229" t="s">
        <v>201</v>
      </c>
      <c r="H3058" s="229"/>
      <c r="I3058" s="229"/>
      <c r="J3058" s="76" t="s">
        <v>201</v>
      </c>
      <c r="K3058" s="77">
        <v>13549</v>
      </c>
      <c r="L3058" s="165">
        <v>13467</v>
      </c>
      <c r="M3058" s="85">
        <f>L3058*'Age distribution'!$L$6</f>
        <v>871.40397511017591</v>
      </c>
      <c r="N3058" s="85">
        <f>L3058*'Age distribution'!$L$7</f>
        <v>2709.162659367059</v>
      </c>
      <c r="O3058" s="86">
        <f>L3058*'Age distribution'!$L$8</f>
        <v>2763.673398209492</v>
      </c>
      <c r="P3058" s="86">
        <f>L3058*'Age distribution'!$L$9</f>
        <v>2713.6086134512921</v>
      </c>
      <c r="Q3058" s="86">
        <f>L3058*'Age distribution'!$L$10</f>
        <v>2620.0969322512947</v>
      </c>
      <c r="R3058" s="86">
        <f>L3058*'Age distribution'!$L$11</f>
        <v>1789.0544216106864</v>
      </c>
      <c r="S3058" s="86">
        <f t="shared" si="47"/>
        <v>13467</v>
      </c>
      <c r="U3058" s="6"/>
      <c r="V3058" s="6"/>
      <c r="W3058" s="6"/>
      <c r="X3058" s="6"/>
      <c r="Y3058" s="6"/>
      <c r="Z3058" s="6"/>
      <c r="AA3058" s="6"/>
      <c r="AB3058" s="6"/>
      <c r="AC3058" s="6"/>
      <c r="AD3058" s="6"/>
      <c r="AE3058" s="6"/>
      <c r="AF3058" s="6"/>
    </row>
    <row r="3059" spans="1:32" ht="15" customHeight="1">
      <c r="A3059" s="89" t="s">
        <v>6931</v>
      </c>
      <c r="B3059" s="89" t="s">
        <v>6801</v>
      </c>
      <c r="C3059" s="89" t="s">
        <v>6744</v>
      </c>
      <c r="D3059" s="227" t="s">
        <v>200</v>
      </c>
      <c r="E3059" s="228"/>
      <c r="F3059" s="228"/>
      <c r="G3059" s="229" t="s">
        <v>199</v>
      </c>
      <c r="H3059" s="229"/>
      <c r="I3059" s="229"/>
      <c r="J3059" s="76" t="s">
        <v>199</v>
      </c>
      <c r="K3059" s="77">
        <v>15430</v>
      </c>
      <c r="L3059" s="165">
        <v>15505</v>
      </c>
      <c r="M3059" s="85">
        <f>L3059*'Age distribution'!$L$6</f>
        <v>1003.2760551038299</v>
      </c>
      <c r="N3059" s="85">
        <f>L3059*'Age distribution'!$L$7</f>
        <v>3119.1480681284811</v>
      </c>
      <c r="O3059" s="86">
        <f>L3059*'Age distribution'!$L$8</f>
        <v>3181.9080744960406</v>
      </c>
      <c r="P3059" s="86">
        <f>L3059*'Age distribution'!$L$9</f>
        <v>3124.2668412833063</v>
      </c>
      <c r="Q3059" s="86">
        <f>L3059*'Age distribution'!$L$10</f>
        <v>3016.6037673242981</v>
      </c>
      <c r="R3059" s="86">
        <f>L3059*'Age distribution'!$L$11</f>
        <v>2059.7971936640452</v>
      </c>
      <c r="S3059" s="86">
        <f t="shared" si="47"/>
        <v>15505.000000000004</v>
      </c>
      <c r="U3059" s="6"/>
      <c r="V3059" s="6"/>
      <c r="W3059" s="6"/>
      <c r="X3059" s="6"/>
      <c r="Y3059" s="6"/>
      <c r="Z3059" s="6"/>
      <c r="AA3059" s="6"/>
      <c r="AB3059" s="6"/>
      <c r="AC3059" s="6"/>
      <c r="AD3059" s="6"/>
      <c r="AE3059" s="6"/>
      <c r="AF3059" s="6"/>
    </row>
    <row r="3060" spans="1:32" ht="15" customHeight="1">
      <c r="A3060" s="89" t="s">
        <v>6929</v>
      </c>
      <c r="B3060" s="89" t="s">
        <v>6801</v>
      </c>
      <c r="C3060" s="89" t="s">
        <v>6743</v>
      </c>
      <c r="D3060" s="227" t="s">
        <v>198</v>
      </c>
      <c r="E3060" s="228"/>
      <c r="F3060" s="228"/>
      <c r="G3060" s="229" t="s">
        <v>197</v>
      </c>
      <c r="H3060" s="229"/>
      <c r="I3060" s="229"/>
      <c r="J3060" s="76" t="s">
        <v>197</v>
      </c>
      <c r="K3060" s="77">
        <v>49023</v>
      </c>
      <c r="L3060" s="165">
        <v>49675</v>
      </c>
      <c r="M3060" s="85">
        <f>L3060*'Age distribution'!$L$6</f>
        <v>3214.3010665774104</v>
      </c>
      <c r="N3060" s="85">
        <f>L3060*'Age distribution'!$L$7</f>
        <v>9993.1428754777353</v>
      </c>
      <c r="O3060" s="86">
        <f>L3060*'Age distribution'!$L$8</f>
        <v>10194.213711744005</v>
      </c>
      <c r="P3060" s="86">
        <f>L3060*'Age distribution'!$L$9</f>
        <v>10009.542427652255</v>
      </c>
      <c r="Q3060" s="86">
        <f>L3060*'Age distribution'!$L$10</f>
        <v>9664.610908857434</v>
      </c>
      <c r="R3060" s="86">
        <f>L3060*'Age distribution'!$L$11</f>
        <v>6599.1890096911602</v>
      </c>
      <c r="S3060" s="86">
        <f t="shared" si="47"/>
        <v>49674.999999999993</v>
      </c>
      <c r="U3060" s="6"/>
      <c r="V3060" s="6"/>
      <c r="W3060" s="6"/>
      <c r="X3060" s="6"/>
      <c r="Y3060" s="6"/>
      <c r="Z3060" s="6"/>
      <c r="AA3060" s="6"/>
      <c r="AB3060" s="6"/>
      <c r="AC3060" s="6"/>
      <c r="AD3060" s="6"/>
      <c r="AE3060" s="6"/>
      <c r="AF3060" s="6"/>
    </row>
    <row r="3061" spans="1:32" ht="15" customHeight="1">
      <c r="A3061" s="89" t="s">
        <v>6927</v>
      </c>
      <c r="B3061" s="89" t="s">
        <v>6801</v>
      </c>
      <c r="C3061" s="89" t="s">
        <v>6742</v>
      </c>
      <c r="D3061" s="227" t="s">
        <v>196</v>
      </c>
      <c r="E3061" s="228"/>
      <c r="F3061" s="228"/>
      <c r="G3061" s="229" t="s">
        <v>195</v>
      </c>
      <c r="H3061" s="229"/>
      <c r="I3061" s="229"/>
      <c r="J3061" s="76" t="s">
        <v>195</v>
      </c>
      <c r="K3061" s="77">
        <v>62524</v>
      </c>
      <c r="L3061" s="165">
        <v>62824</v>
      </c>
      <c r="M3061" s="85">
        <f>L3061*'Age distribution'!$L$6</f>
        <v>4065.1283383323448</v>
      </c>
      <c r="N3061" s="85">
        <f>L3061*'Age distribution'!$L$7</f>
        <v>12638.333326804493</v>
      </c>
      <c r="O3061" s="86">
        <f>L3061*'Age distribution'!$L$8</f>
        <v>12892.627724742937</v>
      </c>
      <c r="P3061" s="86">
        <f>L3061*'Age distribution'!$L$9</f>
        <v>12659.073849518376</v>
      </c>
      <c r="Q3061" s="86">
        <f>L3061*'Age distribution'!$L$10</f>
        <v>12222.838766745032</v>
      </c>
      <c r="R3061" s="86">
        <f>L3061*'Age distribution'!$L$11</f>
        <v>8345.9979938568176</v>
      </c>
      <c r="S3061" s="86">
        <f t="shared" si="47"/>
        <v>62824</v>
      </c>
      <c r="U3061" s="6"/>
      <c r="V3061" s="6"/>
      <c r="W3061" s="6"/>
      <c r="X3061" s="6"/>
      <c r="Y3061" s="6"/>
      <c r="Z3061" s="6"/>
      <c r="AA3061" s="6"/>
      <c r="AB3061" s="6"/>
      <c r="AC3061" s="6"/>
      <c r="AD3061" s="6"/>
      <c r="AE3061" s="6"/>
      <c r="AF3061" s="6"/>
    </row>
    <row r="3062" spans="1:32" ht="15" customHeight="1">
      <c r="A3062" s="89" t="s">
        <v>6925</v>
      </c>
      <c r="B3062" s="89" t="s">
        <v>6801</v>
      </c>
      <c r="C3062" s="89" t="s">
        <v>6741</v>
      </c>
      <c r="D3062" s="227" t="s">
        <v>194</v>
      </c>
      <c r="E3062" s="228"/>
      <c r="F3062" s="228"/>
      <c r="G3062" s="229" t="s">
        <v>193</v>
      </c>
      <c r="H3062" s="229"/>
      <c r="I3062" s="229"/>
      <c r="J3062" s="76" t="s">
        <v>193</v>
      </c>
      <c r="K3062" s="77">
        <v>34684</v>
      </c>
      <c r="L3062" s="165">
        <v>34742</v>
      </c>
      <c r="M3062" s="85">
        <f>L3062*'Age distribution'!$L$6</f>
        <v>2248.0371948672851</v>
      </c>
      <c r="N3062" s="85">
        <f>L3062*'Age distribution'!$L$7</f>
        <v>6989.0643136355811</v>
      </c>
      <c r="O3062" s="86">
        <f>L3062*'Age distribution'!$L$8</f>
        <v>7129.6904433499794</v>
      </c>
      <c r="P3062" s="86">
        <f>L3062*'Age distribution'!$L$9</f>
        <v>7000.5339309812716</v>
      </c>
      <c r="Q3062" s="86">
        <f>L3062*'Age distribution'!$L$10</f>
        <v>6759.2936526527419</v>
      </c>
      <c r="R3062" s="86">
        <f>L3062*'Age distribution'!$L$11</f>
        <v>4615.3804645131413</v>
      </c>
      <c r="S3062" s="86">
        <f t="shared" si="47"/>
        <v>34742</v>
      </c>
      <c r="U3062" s="6"/>
      <c r="V3062" s="6"/>
      <c r="W3062" s="6"/>
      <c r="X3062" s="6"/>
      <c r="Y3062" s="6"/>
      <c r="Z3062" s="6"/>
      <c r="AA3062" s="6"/>
      <c r="AB3062" s="6"/>
      <c r="AC3062" s="6"/>
      <c r="AD3062" s="6"/>
      <c r="AE3062" s="6"/>
      <c r="AF3062" s="6"/>
    </row>
    <row r="3063" spans="1:32" ht="15" customHeight="1">
      <c r="A3063" s="89" t="s">
        <v>6923</v>
      </c>
      <c r="B3063" s="89" t="s">
        <v>6801</v>
      </c>
      <c r="C3063" s="89" t="s">
        <v>6740</v>
      </c>
      <c r="D3063" s="227" t="s">
        <v>192</v>
      </c>
      <c r="E3063" s="228"/>
      <c r="F3063" s="228"/>
      <c r="G3063" s="229" t="s">
        <v>191</v>
      </c>
      <c r="H3063" s="229"/>
      <c r="I3063" s="229"/>
      <c r="J3063" s="76" t="s">
        <v>191</v>
      </c>
      <c r="K3063" s="77">
        <v>56891</v>
      </c>
      <c r="L3063" s="165">
        <v>56724</v>
      </c>
      <c r="M3063" s="85">
        <f>L3063*'Age distribution'!$L$6</f>
        <v>3670.417990951928</v>
      </c>
      <c r="N3063" s="85">
        <f>L3063*'Age distribution'!$L$7</f>
        <v>11411.193487037726</v>
      </c>
      <c r="O3063" s="86">
        <f>L3063*'Age distribution'!$L$8</f>
        <v>11640.796750578098</v>
      </c>
      <c r="P3063" s="86">
        <f>L3063*'Age distribution'!$L$9</f>
        <v>11429.920174456902</v>
      </c>
      <c r="Q3063" s="86">
        <f>L3063*'Age distribution'!$L$10</f>
        <v>11036.042057252724</v>
      </c>
      <c r="R3063" s="86">
        <f>L3063*'Age distribution'!$L$11</f>
        <v>7535.629539722624</v>
      </c>
      <c r="S3063" s="86">
        <f t="shared" si="47"/>
        <v>56724</v>
      </c>
      <c r="U3063" s="6"/>
      <c r="V3063" s="6"/>
      <c r="W3063" s="6"/>
      <c r="X3063" s="6"/>
      <c r="Y3063" s="6"/>
      <c r="Z3063" s="6"/>
      <c r="AA3063" s="6"/>
      <c r="AB3063" s="6"/>
      <c r="AC3063" s="6"/>
      <c r="AD3063" s="6"/>
      <c r="AE3063" s="6"/>
      <c r="AF3063" s="6"/>
    </row>
    <row r="3064" spans="1:32" ht="15" customHeight="1">
      <c r="A3064" s="89" t="s">
        <v>6921</v>
      </c>
      <c r="B3064" s="89" t="s">
        <v>6801</v>
      </c>
      <c r="C3064" s="89" t="s">
        <v>6739</v>
      </c>
      <c r="D3064" s="227" t="s">
        <v>190</v>
      </c>
      <c r="E3064" s="228"/>
      <c r="F3064" s="228"/>
      <c r="G3064" s="229" t="s">
        <v>189</v>
      </c>
      <c r="H3064" s="229"/>
      <c r="I3064" s="229"/>
      <c r="J3064" s="76" t="s">
        <v>189</v>
      </c>
      <c r="K3064" s="77">
        <v>16616</v>
      </c>
      <c r="L3064" s="165">
        <v>16663</v>
      </c>
      <c r="M3064" s="85">
        <f>L3064*'Age distribution'!$L$6</f>
        <v>1078.2063144917845</v>
      </c>
      <c r="N3064" s="85">
        <f>L3064*'Age distribution'!$L$7</f>
        <v>3352.1034672186311</v>
      </c>
      <c r="O3064" s="86">
        <f>L3064*'Age distribution'!$L$8</f>
        <v>3419.550741394874</v>
      </c>
      <c r="P3064" s="86">
        <f>L3064*'Age distribution'!$L$9</f>
        <v>3357.6045389425171</v>
      </c>
      <c r="Q3064" s="86">
        <f>L3064*'Age distribution'!$L$10</f>
        <v>3241.9005852902146</v>
      </c>
      <c r="R3064" s="86">
        <f>L3064*'Age distribution'!$L$11</f>
        <v>2213.6343526619789</v>
      </c>
      <c r="S3064" s="86">
        <f t="shared" si="47"/>
        <v>16663</v>
      </c>
      <c r="U3064" s="6"/>
      <c r="V3064" s="6"/>
      <c r="W3064" s="6"/>
      <c r="X3064" s="6"/>
      <c r="Y3064" s="6"/>
      <c r="Z3064" s="6"/>
      <c r="AA3064" s="6"/>
      <c r="AB3064" s="6"/>
      <c r="AC3064" s="6"/>
      <c r="AD3064" s="6"/>
      <c r="AE3064" s="6"/>
      <c r="AF3064" s="6"/>
    </row>
    <row r="3065" spans="1:32" ht="15" customHeight="1">
      <c r="A3065" s="89" t="s">
        <v>6919</v>
      </c>
      <c r="B3065" s="89" t="s">
        <v>6801</v>
      </c>
      <c r="C3065" s="89" t="s">
        <v>6738</v>
      </c>
      <c r="D3065" s="227" t="s">
        <v>188</v>
      </c>
      <c r="E3065" s="228"/>
      <c r="F3065" s="228"/>
      <c r="G3065" s="229" t="s">
        <v>187</v>
      </c>
      <c r="H3065" s="229"/>
      <c r="I3065" s="229"/>
      <c r="J3065" s="76" t="s">
        <v>187</v>
      </c>
      <c r="K3065" s="77">
        <v>489013</v>
      </c>
      <c r="L3065" s="165">
        <v>496295</v>
      </c>
      <c r="M3065" s="85">
        <f>L3065*'Age distribution'!$L$6</f>
        <v>32113.569156256384</v>
      </c>
      <c r="N3065" s="85">
        <f>L3065*'Age distribution'!$L$7</f>
        <v>99839.89619295868</v>
      </c>
      <c r="O3065" s="86">
        <f>L3065*'Age distribution'!$L$8</f>
        <v>101848.76283985891</v>
      </c>
      <c r="P3065" s="86">
        <f>L3065*'Age distribution'!$L$9</f>
        <v>100003.74150239912</v>
      </c>
      <c r="Q3065" s="86">
        <f>L3065*'Age distribution'!$L$10</f>
        <v>96557.585727456462</v>
      </c>
      <c r="R3065" s="86">
        <f>L3065*'Age distribution'!$L$11</f>
        <v>65931.444581070449</v>
      </c>
      <c r="S3065" s="86">
        <f t="shared" si="47"/>
        <v>496295</v>
      </c>
      <c r="U3065" s="6"/>
      <c r="V3065" s="6"/>
      <c r="W3065" s="6"/>
      <c r="X3065" s="6"/>
      <c r="Y3065" s="6"/>
      <c r="Z3065" s="6"/>
      <c r="AA3065" s="6"/>
      <c r="AB3065" s="6"/>
      <c r="AC3065" s="6"/>
      <c r="AD3065" s="6"/>
      <c r="AE3065" s="6"/>
      <c r="AF3065" s="6"/>
    </row>
    <row r="3066" spans="1:32" ht="15" customHeight="1">
      <c r="A3066" s="89" t="s">
        <v>6917</v>
      </c>
      <c r="B3066" s="89" t="s">
        <v>6801</v>
      </c>
      <c r="C3066" s="89" t="s">
        <v>6737</v>
      </c>
      <c r="D3066" s="227" t="s">
        <v>186</v>
      </c>
      <c r="E3066" s="228"/>
      <c r="F3066" s="228"/>
      <c r="G3066" s="229" t="s">
        <v>185</v>
      </c>
      <c r="H3066" s="229"/>
      <c r="I3066" s="229"/>
      <c r="J3066" s="76" t="s">
        <v>185</v>
      </c>
      <c r="K3066" s="77">
        <v>88657</v>
      </c>
      <c r="L3066" s="165">
        <v>88755</v>
      </c>
      <c r="M3066" s="85">
        <f>L3066*'Age distribution'!$L$6</f>
        <v>5743.0355543850646</v>
      </c>
      <c r="N3066" s="85">
        <f>L3066*'Age distribution'!$L$7</f>
        <v>17854.884668606472</v>
      </c>
      <c r="O3066" s="86">
        <f>L3066*'Age distribution'!$L$8</f>
        <v>18214.140674098424</v>
      </c>
      <c r="P3066" s="86">
        <f>L3066*'Age distribution'!$L$9</f>
        <v>17884.18597214446</v>
      </c>
      <c r="Q3066" s="86">
        <f>L3066*'Age distribution'!$L$10</f>
        <v>17267.892123113066</v>
      </c>
      <c r="R3066" s="86">
        <f>L3066*'Age distribution'!$L$11</f>
        <v>11790.86100765252</v>
      </c>
      <c r="S3066" s="86">
        <f t="shared" si="47"/>
        <v>88755.000000000015</v>
      </c>
      <c r="U3066" s="6"/>
      <c r="V3066" s="6"/>
      <c r="W3066" s="6"/>
      <c r="X3066" s="6"/>
      <c r="Y3066" s="6"/>
      <c r="Z3066" s="6"/>
      <c r="AA3066" s="6"/>
      <c r="AB3066" s="6"/>
      <c r="AC3066" s="6"/>
      <c r="AD3066" s="6"/>
      <c r="AE3066" s="6"/>
      <c r="AF3066" s="6"/>
    </row>
    <row r="3067" spans="1:32" ht="15" customHeight="1">
      <c r="A3067" s="89" t="s">
        <v>6915</v>
      </c>
      <c r="B3067" s="89" t="s">
        <v>6801</v>
      </c>
      <c r="C3067" s="89" t="s">
        <v>6736</v>
      </c>
      <c r="D3067" s="227" t="s">
        <v>184</v>
      </c>
      <c r="E3067" s="228"/>
      <c r="F3067" s="228"/>
      <c r="G3067" s="229" t="s">
        <v>183</v>
      </c>
      <c r="H3067" s="229"/>
      <c r="I3067" s="229"/>
      <c r="J3067" s="76" t="s">
        <v>183</v>
      </c>
      <c r="K3067" s="77">
        <v>27710</v>
      </c>
      <c r="L3067" s="165">
        <v>27880</v>
      </c>
      <c r="M3067" s="85">
        <f>L3067*'Age distribution'!$L$6</f>
        <v>1804.0204073714788</v>
      </c>
      <c r="N3067" s="85">
        <f>L3067*'Age distribution'!$L$7</f>
        <v>5608.6325791307354</v>
      </c>
      <c r="O3067" s="86">
        <f>L3067*'Age distribution'!$L$8</f>
        <v>5721.4832065107776</v>
      </c>
      <c r="P3067" s="86">
        <f>L3067*'Age distribution'!$L$9</f>
        <v>5617.8367968383473</v>
      </c>
      <c r="Q3067" s="86">
        <f>L3067*'Age distribution'!$L$10</f>
        <v>5424.2446328927072</v>
      </c>
      <c r="R3067" s="86">
        <f>L3067*'Age distribution'!$L$11</f>
        <v>3703.7823772559545</v>
      </c>
      <c r="S3067" s="86">
        <f t="shared" si="47"/>
        <v>27880</v>
      </c>
      <c r="U3067" s="6"/>
      <c r="V3067" s="6"/>
      <c r="W3067" s="6"/>
      <c r="X3067" s="6"/>
      <c r="Y3067" s="6"/>
      <c r="Z3067" s="6"/>
      <c r="AA3067" s="6"/>
      <c r="AB3067" s="6"/>
      <c r="AC3067" s="6"/>
      <c r="AD3067" s="6"/>
      <c r="AE3067" s="6"/>
      <c r="AF3067" s="6"/>
    </row>
    <row r="3068" spans="1:32" ht="15" customHeight="1">
      <c r="A3068" s="89" t="s">
        <v>6913</v>
      </c>
      <c r="B3068" s="89" t="s">
        <v>6801</v>
      </c>
      <c r="C3068" s="89" t="s">
        <v>6735</v>
      </c>
      <c r="D3068" s="227" t="s">
        <v>182</v>
      </c>
      <c r="E3068" s="228"/>
      <c r="F3068" s="228"/>
      <c r="G3068" s="229" t="s">
        <v>181</v>
      </c>
      <c r="H3068" s="229"/>
      <c r="I3068" s="229"/>
      <c r="J3068" s="76" t="s">
        <v>181</v>
      </c>
      <c r="K3068" s="77">
        <v>44183</v>
      </c>
      <c r="L3068" s="165">
        <v>44048</v>
      </c>
      <c r="M3068" s="85">
        <f>L3068*'Age distribution'!$L$6</f>
        <v>2850.196947772557</v>
      </c>
      <c r="N3068" s="85">
        <f>L3068*'Age distribution'!$L$7</f>
        <v>8861.1566659092769</v>
      </c>
      <c r="O3068" s="86">
        <f>L3068*'Age distribution'!$L$8</f>
        <v>9039.4509426250625</v>
      </c>
      <c r="P3068" s="86">
        <f>L3068*'Age distribution'!$L$9</f>
        <v>8875.6985375586628</v>
      </c>
      <c r="Q3068" s="86">
        <f>L3068*'Age distribution'!$L$10</f>
        <v>8569.8395835601859</v>
      </c>
      <c r="R3068" s="86">
        <f>L3068*'Age distribution'!$L$11</f>
        <v>5851.6573225742568</v>
      </c>
      <c r="S3068" s="86">
        <f t="shared" si="47"/>
        <v>44048</v>
      </c>
      <c r="U3068" s="6"/>
      <c r="V3068" s="6"/>
      <c r="W3068" s="6"/>
      <c r="X3068" s="6"/>
      <c r="Y3068" s="6"/>
      <c r="Z3068" s="6"/>
      <c r="AA3068" s="6"/>
      <c r="AB3068" s="6"/>
      <c r="AC3068" s="6"/>
      <c r="AD3068" s="6"/>
      <c r="AE3068" s="6"/>
      <c r="AF3068" s="6"/>
    </row>
    <row r="3069" spans="1:32" ht="15" customHeight="1">
      <c r="A3069" s="89" t="s">
        <v>6911</v>
      </c>
      <c r="B3069" s="89" t="s">
        <v>6801</v>
      </c>
      <c r="C3069" s="89" t="s">
        <v>6734</v>
      </c>
      <c r="D3069" s="227" t="s">
        <v>180</v>
      </c>
      <c r="E3069" s="228"/>
      <c r="F3069" s="228"/>
      <c r="G3069" s="229" t="s">
        <v>179</v>
      </c>
      <c r="H3069" s="229"/>
      <c r="I3069" s="229"/>
      <c r="J3069" s="76" t="s">
        <v>179</v>
      </c>
      <c r="K3069" s="77">
        <v>43889</v>
      </c>
      <c r="L3069" s="165">
        <v>43880</v>
      </c>
      <c r="M3069" s="85">
        <f>L3069*'Age distribution'!$L$6</f>
        <v>2839.3262365660144</v>
      </c>
      <c r="N3069" s="85">
        <f>L3069*'Age distribution'!$L$7</f>
        <v>8827.3600276993056</v>
      </c>
      <c r="O3069" s="86">
        <f>L3069*'Age distribution'!$L$8</f>
        <v>9004.9742862874082</v>
      </c>
      <c r="P3069" s="86">
        <f>L3069*'Age distribution'!$L$9</f>
        <v>8841.8464363438543</v>
      </c>
      <c r="Q3069" s="86">
        <f>L3069*'Age distribution'!$L$10</f>
        <v>8537.1540348397411</v>
      </c>
      <c r="R3069" s="86">
        <f>L3069*'Age distribution'!$L$11</f>
        <v>5829.3389782636759</v>
      </c>
      <c r="S3069" s="86">
        <f t="shared" si="47"/>
        <v>43879.999999999993</v>
      </c>
      <c r="U3069" s="6"/>
      <c r="V3069" s="6"/>
      <c r="W3069" s="6"/>
      <c r="X3069" s="6"/>
      <c r="Y3069" s="6"/>
      <c r="Z3069" s="6"/>
      <c r="AA3069" s="6"/>
      <c r="AB3069" s="6"/>
      <c r="AC3069" s="6"/>
      <c r="AD3069" s="6"/>
      <c r="AE3069" s="6"/>
      <c r="AF3069" s="6"/>
    </row>
    <row r="3070" spans="1:32" ht="15" customHeight="1">
      <c r="A3070" s="89" t="s">
        <v>6909</v>
      </c>
      <c r="B3070" s="89" t="s">
        <v>6801</v>
      </c>
      <c r="C3070" s="89" t="s">
        <v>6733</v>
      </c>
      <c r="D3070" s="227" t="s">
        <v>178</v>
      </c>
      <c r="E3070" s="228"/>
      <c r="F3070" s="228"/>
      <c r="G3070" s="229" t="s">
        <v>177</v>
      </c>
      <c r="H3070" s="229"/>
      <c r="I3070" s="229"/>
      <c r="J3070" s="76" t="s">
        <v>177</v>
      </c>
      <c r="K3070" s="77">
        <v>98866</v>
      </c>
      <c r="L3070" s="165">
        <v>99758</v>
      </c>
      <c r="M3070" s="85">
        <f>L3070*'Age distribution'!$L$6</f>
        <v>6455.002431799282</v>
      </c>
      <c r="N3070" s="85">
        <f>L3070*'Age distribution'!$L$7</f>
        <v>20068.363300893969</v>
      </c>
      <c r="O3070" s="86">
        <f>L3070*'Age distribution'!$L$8</f>
        <v>20472.156446022316</v>
      </c>
      <c r="P3070" s="86">
        <f>L3070*'Age distribution'!$L$9</f>
        <v>20101.297101111904</v>
      </c>
      <c r="Q3070" s="86">
        <f>L3070*'Age distribution'!$L$10</f>
        <v>19408.601007464516</v>
      </c>
      <c r="R3070" s="86">
        <f>L3070*'Age distribution'!$L$11</f>
        <v>13252.579712708017</v>
      </c>
      <c r="S3070" s="86">
        <f t="shared" si="47"/>
        <v>99758</v>
      </c>
      <c r="U3070" s="6"/>
      <c r="V3070" s="6"/>
      <c r="W3070" s="6"/>
      <c r="X3070" s="6"/>
      <c r="Y3070" s="6"/>
      <c r="Z3070" s="6"/>
      <c r="AA3070" s="6"/>
      <c r="AB3070" s="6"/>
      <c r="AC3070" s="6"/>
      <c r="AD3070" s="6"/>
      <c r="AE3070" s="6"/>
      <c r="AF3070" s="6"/>
    </row>
    <row r="3071" spans="1:32" ht="15" customHeight="1">
      <c r="A3071" s="89" t="s">
        <v>6907</v>
      </c>
      <c r="B3071" s="89" t="s">
        <v>6801</v>
      </c>
      <c r="C3071" s="89" t="s">
        <v>6732</v>
      </c>
      <c r="D3071" s="227" t="s">
        <v>176</v>
      </c>
      <c r="E3071" s="228"/>
      <c r="F3071" s="228"/>
      <c r="G3071" s="229" t="s">
        <v>175</v>
      </c>
      <c r="H3071" s="229"/>
      <c r="I3071" s="229"/>
      <c r="J3071" s="76" t="s">
        <v>175</v>
      </c>
      <c r="K3071" s="77">
        <v>4403</v>
      </c>
      <c r="L3071" s="165">
        <v>4497</v>
      </c>
      <c r="M3071" s="85">
        <f>L3071*'Age distribution'!$L$6</f>
        <v>290.98564461798924</v>
      </c>
      <c r="N3071" s="85">
        <f>L3071*'Age distribution'!$L$7</f>
        <v>904.66358351330405</v>
      </c>
      <c r="O3071" s="86">
        <f>L3071*'Age distribution'!$L$8</f>
        <v>922.86621160971902</v>
      </c>
      <c r="P3071" s="86">
        <f>L3071*'Age distribution'!$L$9</f>
        <v>906.14820930351675</v>
      </c>
      <c r="Q3071" s="86">
        <f>L3071*'Age distribution'!$L$10</f>
        <v>874.92209878473841</v>
      </c>
      <c r="R3071" s="86">
        <f>L3071*'Age distribution'!$L$11</f>
        <v>597.41425217073265</v>
      </c>
      <c r="S3071" s="86">
        <f t="shared" si="47"/>
        <v>4497</v>
      </c>
      <c r="U3071" s="6"/>
      <c r="V3071" s="6"/>
      <c r="W3071" s="6"/>
      <c r="X3071" s="6"/>
      <c r="Y3071" s="6"/>
      <c r="Z3071" s="6"/>
      <c r="AA3071" s="6"/>
      <c r="AB3071" s="6"/>
      <c r="AC3071" s="6"/>
      <c r="AD3071" s="6"/>
      <c r="AE3071" s="6"/>
      <c r="AF3071" s="6"/>
    </row>
    <row r="3072" spans="1:32" ht="15" customHeight="1">
      <c r="A3072" s="89" t="s">
        <v>6905</v>
      </c>
      <c r="B3072" s="89" t="s">
        <v>6801</v>
      </c>
      <c r="C3072" s="89" t="s">
        <v>6731</v>
      </c>
      <c r="D3072" s="227" t="s">
        <v>174</v>
      </c>
      <c r="E3072" s="228"/>
      <c r="F3072" s="228"/>
      <c r="G3072" s="229" t="s">
        <v>173</v>
      </c>
      <c r="H3072" s="229"/>
      <c r="I3072" s="229"/>
      <c r="J3072" s="76" t="s">
        <v>173</v>
      </c>
      <c r="K3072" s="77">
        <v>101649</v>
      </c>
      <c r="L3072" s="165">
        <v>101799</v>
      </c>
      <c r="M3072" s="85">
        <f>L3072*'Age distribution'!$L$6</f>
        <v>6587.0686316359097</v>
      </c>
      <c r="N3072" s="85">
        <f>L3072*'Age distribution'!$L$7</f>
        <v>20478.952221051997</v>
      </c>
      <c r="O3072" s="86">
        <f>L3072*'Age distribution'!$L$8</f>
        <v>20891.006776886323</v>
      </c>
      <c r="P3072" s="86">
        <f>L3072*'Age distribution'!$L$9</f>
        <v>20512.559830751325</v>
      </c>
      <c r="Q3072" s="86">
        <f>L3072*'Age distribution'!$L$10</f>
        <v>19805.691513050384</v>
      </c>
      <c r="R3072" s="86">
        <f>L3072*'Age distribution'!$L$11</f>
        <v>13523.721026624064</v>
      </c>
      <c r="S3072" s="86">
        <f t="shared" si="47"/>
        <v>101799</v>
      </c>
      <c r="U3072" s="6"/>
      <c r="V3072" s="6"/>
      <c r="W3072" s="6"/>
      <c r="X3072" s="6"/>
      <c r="Y3072" s="6"/>
      <c r="Z3072" s="6"/>
      <c r="AA3072" s="6"/>
      <c r="AB3072" s="6"/>
      <c r="AC3072" s="6"/>
      <c r="AD3072" s="6"/>
      <c r="AE3072" s="6"/>
      <c r="AF3072" s="6"/>
    </row>
    <row r="3073" spans="1:32" ht="15" customHeight="1">
      <c r="A3073" s="89" t="s">
        <v>6903</v>
      </c>
      <c r="B3073" s="89" t="s">
        <v>6801</v>
      </c>
      <c r="C3073" s="89" t="s">
        <v>6730</v>
      </c>
      <c r="D3073" s="227" t="s">
        <v>172</v>
      </c>
      <c r="E3073" s="228"/>
      <c r="F3073" s="228"/>
      <c r="G3073" s="229" t="s">
        <v>171</v>
      </c>
      <c r="H3073" s="229"/>
      <c r="I3073" s="229"/>
      <c r="J3073" s="76" t="s">
        <v>171</v>
      </c>
      <c r="K3073" s="77">
        <v>9291</v>
      </c>
      <c r="L3073" s="165">
        <v>9264</v>
      </c>
      <c r="M3073" s="85">
        <f>L3073*'Age distribution'!$L$6</f>
        <v>599.44207510363628</v>
      </c>
      <c r="N3073" s="85">
        <f>L3073*'Age distribution'!$L$7</f>
        <v>1863.6431927212027</v>
      </c>
      <c r="O3073" s="86">
        <f>L3073*'Age distribution'!$L$8</f>
        <v>1901.1413351906688</v>
      </c>
      <c r="P3073" s="86">
        <f>L3073*'Age distribution'!$L$9</f>
        <v>1866.701581273689</v>
      </c>
      <c r="Q3073" s="86">
        <f>L3073*'Age distribution'!$L$10</f>
        <v>1802.374543727333</v>
      </c>
      <c r="R3073" s="86">
        <f>L3073*'Age distribution'!$L$11</f>
        <v>1230.6972719834707</v>
      </c>
      <c r="S3073" s="86">
        <f t="shared" si="47"/>
        <v>9264</v>
      </c>
      <c r="U3073" s="6"/>
      <c r="V3073" s="6"/>
      <c r="W3073" s="6"/>
      <c r="X3073" s="6"/>
      <c r="Y3073" s="6"/>
      <c r="Z3073" s="6"/>
      <c r="AA3073" s="6"/>
      <c r="AB3073" s="6"/>
      <c r="AC3073" s="6"/>
      <c r="AD3073" s="6"/>
      <c r="AE3073" s="6"/>
      <c r="AF3073" s="6"/>
    </row>
    <row r="3074" spans="1:32" ht="15" customHeight="1">
      <c r="A3074" s="89" t="s">
        <v>6901</v>
      </c>
      <c r="B3074" s="89" t="s">
        <v>6801</v>
      </c>
      <c r="C3074" s="89" t="s">
        <v>6729</v>
      </c>
      <c r="D3074" s="227" t="s">
        <v>170</v>
      </c>
      <c r="E3074" s="228"/>
      <c r="F3074" s="228"/>
      <c r="G3074" s="229" t="s">
        <v>169</v>
      </c>
      <c r="H3074" s="229"/>
      <c r="I3074" s="229"/>
      <c r="J3074" s="76" t="s">
        <v>169</v>
      </c>
      <c r="K3074" s="77">
        <v>51183</v>
      </c>
      <c r="L3074" s="165">
        <v>51211</v>
      </c>
      <c r="M3074" s="85">
        <f>L3074*'Age distribution'!$L$6</f>
        <v>3313.690426180086</v>
      </c>
      <c r="N3074" s="85">
        <f>L3074*'Age distribution'!$L$7</f>
        <v>10302.140710540318</v>
      </c>
      <c r="O3074" s="86">
        <f>L3074*'Age distribution'!$L$8</f>
        <v>10509.428855402562</v>
      </c>
      <c r="P3074" s="86">
        <f>L3074*'Age distribution'!$L$9</f>
        <v>10319.047353044785</v>
      </c>
      <c r="Q3074" s="86">
        <f>L3074*'Age distribution'!$L$10</f>
        <v>9963.4502114443494</v>
      </c>
      <c r="R3074" s="86">
        <f>L3074*'Age distribution'!$L$11</f>
        <v>6803.2424433879014</v>
      </c>
      <c r="S3074" s="86">
        <f t="shared" si="47"/>
        <v>51210.999999999993</v>
      </c>
      <c r="U3074" s="6"/>
      <c r="V3074" s="6"/>
      <c r="W3074" s="6"/>
      <c r="X3074" s="6"/>
      <c r="Y3074" s="6"/>
      <c r="Z3074" s="6"/>
      <c r="AA3074" s="6"/>
      <c r="AB3074" s="6"/>
      <c r="AC3074" s="6"/>
      <c r="AD3074" s="6"/>
      <c r="AE3074" s="6"/>
      <c r="AF3074" s="6"/>
    </row>
    <row r="3075" spans="1:32" ht="15" customHeight="1">
      <c r="A3075" s="89" t="s">
        <v>6899</v>
      </c>
      <c r="B3075" s="89" t="s">
        <v>6801</v>
      </c>
      <c r="C3075" s="89" t="s">
        <v>6728</v>
      </c>
      <c r="D3075" s="227" t="s">
        <v>168</v>
      </c>
      <c r="E3075" s="228"/>
      <c r="F3075" s="228"/>
      <c r="G3075" s="229" t="s">
        <v>167</v>
      </c>
      <c r="H3075" s="229"/>
      <c r="I3075" s="229"/>
      <c r="J3075" s="76" t="s">
        <v>167</v>
      </c>
      <c r="K3075" s="77">
        <v>36856</v>
      </c>
      <c r="L3075" s="165">
        <v>36986</v>
      </c>
      <c r="M3075" s="85">
        <f>L3075*'Age distribution'!$L$6</f>
        <v>2393.2388374118191</v>
      </c>
      <c r="N3075" s="85">
        <f>L3075*'Age distribution'!$L$7</f>
        <v>7440.4908382973235</v>
      </c>
      <c r="O3075" s="86">
        <f>L3075*'Age distribution'!$L$8</f>
        <v>7590.2000672886525</v>
      </c>
      <c r="P3075" s="86">
        <f>L3075*'Age distribution'!$L$9</f>
        <v>7452.7012829219193</v>
      </c>
      <c r="Q3075" s="86">
        <f>L3075*'Age distribution'!$L$10</f>
        <v>7195.8791962758132</v>
      </c>
      <c r="R3075" s="86">
        <f>L3075*'Age distribution'!$L$11</f>
        <v>4913.4897778044742</v>
      </c>
      <c r="S3075" s="86">
        <f t="shared" si="47"/>
        <v>36986.000000000007</v>
      </c>
      <c r="U3075" s="6"/>
      <c r="V3075" s="6"/>
      <c r="W3075" s="6"/>
      <c r="X3075" s="6"/>
      <c r="Y3075" s="6"/>
      <c r="Z3075" s="6"/>
      <c r="AA3075" s="6"/>
      <c r="AB3075" s="6"/>
      <c r="AC3075" s="6"/>
      <c r="AD3075" s="6"/>
      <c r="AE3075" s="6"/>
      <c r="AF3075" s="6"/>
    </row>
    <row r="3076" spans="1:32" ht="15" customHeight="1">
      <c r="A3076" s="89" t="s">
        <v>6897</v>
      </c>
      <c r="B3076" s="89" t="s">
        <v>6801</v>
      </c>
      <c r="C3076" s="89" t="s">
        <v>6727</v>
      </c>
      <c r="D3076" s="227" t="s">
        <v>166</v>
      </c>
      <c r="E3076" s="228"/>
      <c r="F3076" s="228"/>
      <c r="G3076" s="229" t="s">
        <v>165</v>
      </c>
      <c r="H3076" s="229"/>
      <c r="I3076" s="229"/>
      <c r="J3076" s="76" t="s">
        <v>165</v>
      </c>
      <c r="K3076" s="77">
        <v>19031</v>
      </c>
      <c r="L3076" s="165">
        <v>19093</v>
      </c>
      <c r="M3076" s="85">
        <f>L3076*'Age distribution'!$L$6</f>
        <v>1235.4433873007044</v>
      </c>
      <c r="N3076" s="85">
        <f>L3076*'Age distribution'!$L$7</f>
        <v>3840.9476984699832</v>
      </c>
      <c r="O3076" s="86">
        <f>L3076*'Age distribution'!$L$8</f>
        <v>3918.2309491359497</v>
      </c>
      <c r="P3076" s="86">
        <f>L3076*'Age distribution'!$L$9</f>
        <v>3847.2510029424161</v>
      </c>
      <c r="Q3076" s="86">
        <f>L3076*'Age distribution'!$L$10</f>
        <v>3714.6737007109205</v>
      </c>
      <c r="R3076" s="86">
        <f>L3076*'Age distribution'!$L$11</f>
        <v>2536.4532614400264</v>
      </c>
      <c r="S3076" s="86">
        <f t="shared" si="47"/>
        <v>19093</v>
      </c>
      <c r="U3076" s="6"/>
      <c r="V3076" s="6"/>
      <c r="W3076" s="6"/>
      <c r="X3076" s="6"/>
      <c r="Y3076" s="6"/>
      <c r="Z3076" s="6"/>
      <c r="AA3076" s="6"/>
      <c r="AB3076" s="6"/>
      <c r="AC3076" s="6"/>
      <c r="AD3076" s="6"/>
      <c r="AE3076" s="6"/>
      <c r="AF3076" s="6"/>
    </row>
    <row r="3077" spans="1:32" ht="15" customHeight="1">
      <c r="A3077" s="89" t="s">
        <v>6895</v>
      </c>
      <c r="B3077" s="89" t="s">
        <v>6801</v>
      </c>
      <c r="C3077" s="89" t="s">
        <v>6726</v>
      </c>
      <c r="D3077" s="227" t="s">
        <v>164</v>
      </c>
      <c r="E3077" s="228"/>
      <c r="F3077" s="228"/>
      <c r="G3077" s="229" t="s">
        <v>163</v>
      </c>
      <c r="H3077" s="229"/>
      <c r="I3077" s="229"/>
      <c r="J3077" s="76" t="s">
        <v>163</v>
      </c>
      <c r="K3077" s="77">
        <v>23658</v>
      </c>
      <c r="L3077" s="165">
        <v>23788</v>
      </c>
      <c r="M3077" s="85">
        <f>L3077*'Age distribution'!$L$6</f>
        <v>1539.2409415549762</v>
      </c>
      <c r="N3077" s="85">
        <f>L3077*'Age distribution'!$L$7</f>
        <v>4785.4430341593234</v>
      </c>
      <c r="O3077" s="86">
        <f>L3077*'Age distribution'!$L$8</f>
        <v>4881.7303628579048</v>
      </c>
      <c r="P3077" s="86">
        <f>L3077*'Age distribution'!$L$9</f>
        <v>4793.2963315348134</v>
      </c>
      <c r="Q3077" s="86">
        <f>L3077*'Age distribution'!$L$10</f>
        <v>4628.1180533447532</v>
      </c>
      <c r="R3077" s="86">
        <f>L3077*'Age distribution'!$L$11</f>
        <v>3160.1712765482298</v>
      </c>
      <c r="S3077" s="86">
        <f t="shared" ref="S3077:S3140" si="48">SUM(M3077:R3077)</f>
        <v>23788</v>
      </c>
      <c r="U3077" s="6"/>
      <c r="V3077" s="6"/>
      <c r="W3077" s="6"/>
      <c r="X3077" s="6"/>
      <c r="Y3077" s="6"/>
      <c r="Z3077" s="6"/>
      <c r="AA3077" s="6"/>
      <c r="AB3077" s="6"/>
      <c r="AC3077" s="6"/>
      <c r="AD3077" s="6"/>
      <c r="AE3077" s="6"/>
      <c r="AF3077" s="6"/>
    </row>
    <row r="3078" spans="1:32" ht="15" customHeight="1">
      <c r="A3078" s="89" t="s">
        <v>6893</v>
      </c>
      <c r="B3078" s="89" t="s">
        <v>6801</v>
      </c>
      <c r="C3078" s="89" t="s">
        <v>6725</v>
      </c>
      <c r="D3078" s="227" t="s">
        <v>162</v>
      </c>
      <c r="E3078" s="228"/>
      <c r="F3078" s="228"/>
      <c r="G3078" s="229" t="s">
        <v>161</v>
      </c>
      <c r="H3078" s="229"/>
      <c r="I3078" s="229"/>
      <c r="J3078" s="76" t="s">
        <v>161</v>
      </c>
      <c r="K3078" s="77">
        <v>5893</v>
      </c>
      <c r="L3078" s="165">
        <v>5996</v>
      </c>
      <c r="M3078" s="85">
        <f>L3078*'Age distribution'!$L$6</f>
        <v>387.98085949065234</v>
      </c>
      <c r="N3078" s="85">
        <f>L3078*'Age distribution'!$L$7</f>
        <v>1206.2181113510719</v>
      </c>
      <c r="O3078" s="86">
        <f>L3078*'Age distribution'!$L$8</f>
        <v>1230.488282146292</v>
      </c>
      <c r="P3078" s="86">
        <f>L3078*'Age distribution'!$L$9</f>
        <v>1208.1976124046892</v>
      </c>
      <c r="Q3078" s="86">
        <f>L3078*'Age distribution'!$L$10</f>
        <v>1166.5627983796512</v>
      </c>
      <c r="R3078" s="86">
        <f>L3078*'Age distribution'!$L$11</f>
        <v>796.55233622764354</v>
      </c>
      <c r="S3078" s="86">
        <f t="shared" si="48"/>
        <v>5996</v>
      </c>
      <c r="U3078" s="6"/>
      <c r="V3078" s="6"/>
      <c r="W3078" s="6"/>
      <c r="X3078" s="6"/>
      <c r="Y3078" s="6"/>
      <c r="Z3078" s="6"/>
      <c r="AA3078" s="6"/>
      <c r="AB3078" s="6"/>
      <c r="AC3078" s="6"/>
      <c r="AD3078" s="6"/>
      <c r="AE3078" s="6"/>
      <c r="AF3078" s="6"/>
    </row>
    <row r="3079" spans="1:32" ht="15" customHeight="1">
      <c r="A3079" s="89" t="s">
        <v>6891</v>
      </c>
      <c r="B3079" s="89" t="s">
        <v>6801</v>
      </c>
      <c r="C3079" s="89" t="s">
        <v>6724</v>
      </c>
      <c r="D3079" s="227" t="s">
        <v>160</v>
      </c>
      <c r="E3079" s="228"/>
      <c r="F3079" s="228"/>
      <c r="G3079" s="229" t="s">
        <v>159</v>
      </c>
      <c r="H3079" s="229"/>
      <c r="I3079" s="229"/>
      <c r="J3079" s="76" t="s">
        <v>159</v>
      </c>
      <c r="K3079" s="77">
        <v>20473</v>
      </c>
      <c r="L3079" s="165">
        <v>20546</v>
      </c>
      <c r="M3079" s="85">
        <f>L3079*'Age distribution'!$L$6</f>
        <v>1329.4620979144333</v>
      </c>
      <c r="N3079" s="85">
        <f>L3079*'Age distribution'!$L$7</f>
        <v>4133.2483848931161</v>
      </c>
      <c r="O3079" s="86">
        <f>L3079*'Age distribution'!$L$8</f>
        <v>4216.4129828181649</v>
      </c>
      <c r="P3079" s="86">
        <f>L3079*'Age distribution'!$L$9</f>
        <v>4140.0313783300098</v>
      </c>
      <c r="Q3079" s="86">
        <f>L3079*'Age distribution'!$L$10</f>
        <v>3997.3647857752358</v>
      </c>
      <c r="R3079" s="86">
        <f>L3079*'Age distribution'!$L$11</f>
        <v>2729.4803702690401</v>
      </c>
      <c r="S3079" s="86">
        <f t="shared" si="48"/>
        <v>20546</v>
      </c>
      <c r="U3079" s="6"/>
      <c r="V3079" s="6"/>
      <c r="W3079" s="6"/>
      <c r="X3079" s="6"/>
      <c r="Y3079" s="6"/>
      <c r="Z3079" s="6"/>
      <c r="AA3079" s="6"/>
      <c r="AB3079" s="6"/>
      <c r="AC3079" s="6"/>
      <c r="AD3079" s="6"/>
      <c r="AE3079" s="6"/>
      <c r="AF3079" s="6"/>
    </row>
    <row r="3080" spans="1:32" ht="15" customHeight="1">
      <c r="A3080" s="89" t="s">
        <v>6889</v>
      </c>
      <c r="B3080" s="89" t="s">
        <v>6801</v>
      </c>
      <c r="C3080" s="89" t="s">
        <v>6723</v>
      </c>
      <c r="D3080" s="227" t="s">
        <v>158</v>
      </c>
      <c r="E3080" s="228"/>
      <c r="F3080" s="228"/>
      <c r="G3080" s="229" t="s">
        <v>157</v>
      </c>
      <c r="H3080" s="229"/>
      <c r="I3080" s="229"/>
      <c r="J3080" s="76" t="s">
        <v>157</v>
      </c>
      <c r="K3080" s="77">
        <v>83680</v>
      </c>
      <c r="L3080" s="165">
        <v>83904</v>
      </c>
      <c r="M3080" s="85">
        <f>L3080*'Age distribution'!$L$6</f>
        <v>5429.1437682961459</v>
      </c>
      <c r="N3080" s="85">
        <f>L3080*'Age distribution'!$L$7</f>
        <v>16879.006740293586</v>
      </c>
      <c r="O3080" s="86">
        <f>L3080*'Age distribution'!$L$8</f>
        <v>17218.627222348649</v>
      </c>
      <c r="P3080" s="86">
        <f>L3080*'Age distribution'!$L$9</f>
        <v>16906.706549566883</v>
      </c>
      <c r="Q3080" s="86">
        <f>L3080*'Age distribution'!$L$10</f>
        <v>16324.096903810248</v>
      </c>
      <c r="R3080" s="86">
        <f>L3080*'Age distribution'!$L$11</f>
        <v>11146.41881568449</v>
      </c>
      <c r="S3080" s="86">
        <f t="shared" si="48"/>
        <v>83904</v>
      </c>
      <c r="U3080" s="6"/>
      <c r="V3080" s="6"/>
      <c r="W3080" s="6"/>
      <c r="X3080" s="6"/>
      <c r="Y3080" s="6"/>
      <c r="Z3080" s="6"/>
      <c r="AA3080" s="6"/>
      <c r="AB3080" s="6"/>
      <c r="AC3080" s="6"/>
      <c r="AD3080" s="6"/>
      <c r="AE3080" s="6"/>
      <c r="AF3080" s="6"/>
    </row>
    <row r="3081" spans="1:32" ht="15" customHeight="1">
      <c r="A3081" s="89" t="s">
        <v>6887</v>
      </c>
      <c r="B3081" s="89" t="s">
        <v>6801</v>
      </c>
      <c r="C3081" s="89" t="s">
        <v>6722</v>
      </c>
      <c r="D3081" s="227" t="s">
        <v>156</v>
      </c>
      <c r="E3081" s="228"/>
      <c r="F3081" s="228"/>
      <c r="G3081" s="229" t="s">
        <v>155</v>
      </c>
      <c r="H3081" s="229"/>
      <c r="I3081" s="229"/>
      <c r="J3081" s="76" t="s">
        <v>155</v>
      </c>
      <c r="K3081" s="77">
        <v>26672</v>
      </c>
      <c r="L3081" s="165">
        <v>26669</v>
      </c>
      <c r="M3081" s="85">
        <f>L3081*'Age distribution'!$L$6</f>
        <v>1725.6606974243173</v>
      </c>
      <c r="N3081" s="85">
        <f>L3081*'Age distribution'!$L$7</f>
        <v>5365.0151453672015</v>
      </c>
      <c r="O3081" s="86">
        <f>L3081*'Age distribution'!$L$8</f>
        <v>5472.9639754101836</v>
      </c>
      <c r="P3081" s="86">
        <f>L3081*'Age distribution'!$L$9</f>
        <v>5373.8195672482743</v>
      </c>
      <c r="Q3081" s="86">
        <f>L3081*'Age distribution'!$L$10</f>
        <v>5188.636302532841</v>
      </c>
      <c r="R3081" s="86">
        <f>L3081*'Age distribution'!$L$11</f>
        <v>3542.9043120171827</v>
      </c>
      <c r="S3081" s="86">
        <f t="shared" si="48"/>
        <v>26669</v>
      </c>
      <c r="U3081" s="6"/>
      <c r="V3081" s="6"/>
      <c r="W3081" s="6"/>
      <c r="X3081" s="6"/>
      <c r="Y3081" s="6"/>
      <c r="Z3081" s="6"/>
      <c r="AA3081" s="6"/>
      <c r="AB3081" s="6"/>
      <c r="AC3081" s="6"/>
      <c r="AD3081" s="6"/>
      <c r="AE3081" s="6"/>
      <c r="AF3081" s="6"/>
    </row>
    <row r="3082" spans="1:32" ht="15" customHeight="1">
      <c r="A3082" s="89" t="s">
        <v>6885</v>
      </c>
      <c r="B3082" s="89" t="s">
        <v>6801</v>
      </c>
      <c r="C3082" s="89" t="s">
        <v>6721</v>
      </c>
      <c r="D3082" s="227" t="s">
        <v>154</v>
      </c>
      <c r="E3082" s="228"/>
      <c r="F3082" s="228"/>
      <c r="G3082" s="229" t="s">
        <v>153</v>
      </c>
      <c r="H3082" s="229"/>
      <c r="I3082" s="229"/>
      <c r="J3082" s="76" t="s">
        <v>153</v>
      </c>
      <c r="K3082" s="77">
        <v>166622</v>
      </c>
      <c r="L3082" s="165">
        <v>166930</v>
      </c>
      <c r="M3082" s="85">
        <f>L3082*'Age distribution'!$L$6</f>
        <v>10801.475129215241</v>
      </c>
      <c r="N3082" s="85">
        <f>L3082*'Age distribution'!$L$7</f>
        <v>33581.385811846973</v>
      </c>
      <c r="O3082" s="86">
        <f>L3082*'Age distribution'!$L$8</f>
        <v>34257.072871694552</v>
      </c>
      <c r="P3082" s="86">
        <f>L3082*'Age distribution'!$L$9</f>
        <v>33636.495570165898</v>
      </c>
      <c r="Q3082" s="86">
        <f>L3082*'Age distribution'!$L$10</f>
        <v>32477.372904188655</v>
      </c>
      <c r="R3082" s="86">
        <f>L3082*'Age distribution'!$L$11</f>
        <v>22176.197712888683</v>
      </c>
      <c r="S3082" s="86">
        <f t="shared" si="48"/>
        <v>166929.99999999997</v>
      </c>
      <c r="U3082" s="6"/>
      <c r="V3082" s="6"/>
      <c r="W3082" s="6"/>
      <c r="X3082" s="6"/>
      <c r="Y3082" s="6"/>
      <c r="Z3082" s="6"/>
      <c r="AA3082" s="6"/>
      <c r="AB3082" s="6"/>
      <c r="AC3082" s="6"/>
      <c r="AD3082" s="6"/>
      <c r="AE3082" s="6"/>
      <c r="AF3082" s="6"/>
    </row>
    <row r="3083" spans="1:32" ht="15" customHeight="1">
      <c r="A3083" s="89" t="s">
        <v>6883</v>
      </c>
      <c r="B3083" s="89" t="s">
        <v>6801</v>
      </c>
      <c r="C3083" s="89" t="s">
        <v>6720</v>
      </c>
      <c r="D3083" s="227" t="s">
        <v>152</v>
      </c>
      <c r="E3083" s="228"/>
      <c r="F3083" s="228"/>
      <c r="G3083" s="229" t="s">
        <v>151</v>
      </c>
      <c r="H3083" s="229"/>
      <c r="I3083" s="229"/>
      <c r="J3083" s="76" t="s">
        <v>151</v>
      </c>
      <c r="K3083" s="77">
        <v>20574</v>
      </c>
      <c r="L3083" s="165">
        <v>20623</v>
      </c>
      <c r="M3083" s="85">
        <f>L3083*'Age distribution'!$L$6</f>
        <v>1334.4445072174321</v>
      </c>
      <c r="N3083" s="85">
        <f>L3083*'Age distribution'!$L$7</f>
        <v>4148.7385107393529</v>
      </c>
      <c r="O3083" s="86">
        <f>L3083*'Age distribution'!$L$8</f>
        <v>4232.2147836395898</v>
      </c>
      <c r="P3083" s="86">
        <f>L3083*'Age distribution'!$L$9</f>
        <v>4155.5469247201308</v>
      </c>
      <c r="Q3083" s="86">
        <f>L3083*'Age distribution'!$L$10</f>
        <v>4012.3456622721055</v>
      </c>
      <c r="R3083" s="86">
        <f>L3083*'Age distribution'!$L$11</f>
        <v>2739.7096114113897</v>
      </c>
      <c r="S3083" s="86">
        <f t="shared" si="48"/>
        <v>20623</v>
      </c>
      <c r="U3083" s="6"/>
      <c r="V3083" s="6"/>
      <c r="W3083" s="6"/>
      <c r="X3083" s="6"/>
      <c r="Y3083" s="6"/>
      <c r="Z3083" s="6"/>
      <c r="AA3083" s="6"/>
      <c r="AB3083" s="6"/>
      <c r="AC3083" s="6"/>
      <c r="AD3083" s="6"/>
      <c r="AE3083" s="6"/>
      <c r="AF3083" s="6"/>
    </row>
    <row r="3084" spans="1:32" ht="15" customHeight="1">
      <c r="A3084" s="89" t="s">
        <v>6881</v>
      </c>
      <c r="B3084" s="89" t="s">
        <v>6801</v>
      </c>
      <c r="C3084" s="89" t="s">
        <v>6719</v>
      </c>
      <c r="D3084" s="227" t="s">
        <v>150</v>
      </c>
      <c r="E3084" s="228"/>
      <c r="F3084" s="228"/>
      <c r="G3084" s="229" t="s">
        <v>149</v>
      </c>
      <c r="H3084" s="229"/>
      <c r="I3084" s="229"/>
      <c r="J3084" s="76" t="s">
        <v>149</v>
      </c>
      <c r="K3084" s="77">
        <v>114856</v>
      </c>
      <c r="L3084" s="165">
        <v>115291</v>
      </c>
      <c r="M3084" s="85">
        <f>L3084*'Age distribution'!$L$6</f>
        <v>7460.0902721042021</v>
      </c>
      <c r="N3084" s="85">
        <f>L3084*'Age distribution'!$L$7</f>
        <v>23193.144142057445</v>
      </c>
      <c r="O3084" s="86">
        <f>L3084*'Age distribution'!$L$8</f>
        <v>23659.810629907966</v>
      </c>
      <c r="P3084" s="86">
        <f>L3084*'Age distribution'!$L$9</f>
        <v>23231.205959264345</v>
      </c>
      <c r="Q3084" s="86">
        <f>L3084*'Age distribution'!$L$10</f>
        <v>22430.652366242222</v>
      </c>
      <c r="R3084" s="86">
        <f>L3084*'Age distribution'!$L$11</f>
        <v>15316.096630423825</v>
      </c>
      <c r="S3084" s="86">
        <f t="shared" si="48"/>
        <v>115291.00000000001</v>
      </c>
      <c r="U3084" s="6"/>
      <c r="V3084" s="6"/>
      <c r="W3084" s="6"/>
      <c r="X3084" s="6"/>
      <c r="Y3084" s="6"/>
      <c r="Z3084" s="6"/>
      <c r="AA3084" s="6"/>
      <c r="AB3084" s="6"/>
      <c r="AC3084" s="6"/>
      <c r="AD3084" s="6"/>
      <c r="AE3084" s="6"/>
      <c r="AF3084" s="6"/>
    </row>
    <row r="3085" spans="1:32" ht="15" customHeight="1">
      <c r="A3085" s="89" t="s">
        <v>6879</v>
      </c>
      <c r="B3085" s="89" t="s">
        <v>6801</v>
      </c>
      <c r="C3085" s="89" t="s">
        <v>6718</v>
      </c>
      <c r="D3085" s="227" t="s">
        <v>148</v>
      </c>
      <c r="E3085" s="228"/>
      <c r="F3085" s="228"/>
      <c r="G3085" s="229" t="s">
        <v>147</v>
      </c>
      <c r="H3085" s="229"/>
      <c r="I3085" s="229"/>
      <c r="J3085" s="76" t="s">
        <v>147</v>
      </c>
      <c r="K3085" s="77">
        <v>16792</v>
      </c>
      <c r="L3085" s="165">
        <v>16934</v>
      </c>
      <c r="M3085" s="85">
        <f>L3085*'Age distribution'!$L$6</f>
        <v>1095.7418069737669</v>
      </c>
      <c r="N3085" s="85">
        <f>L3085*'Age distribution'!$L$7</f>
        <v>3406.6206633787615</v>
      </c>
      <c r="O3085" s="86">
        <f>L3085*'Age distribution'!$L$8</f>
        <v>3475.1648715585907</v>
      </c>
      <c r="P3085" s="86">
        <f>L3085*'Age distribution'!$L$9</f>
        <v>3412.2112022116416</v>
      </c>
      <c r="Q3085" s="86">
        <f>L3085*'Age distribution'!$L$10</f>
        <v>3294.6254882856924</v>
      </c>
      <c r="R3085" s="86">
        <f>L3085*'Age distribution'!$L$11</f>
        <v>2249.6359675915469</v>
      </c>
      <c r="S3085" s="86">
        <f t="shared" si="48"/>
        <v>16934</v>
      </c>
      <c r="U3085" s="6"/>
      <c r="V3085" s="6"/>
      <c r="W3085" s="6"/>
      <c r="X3085" s="6"/>
      <c r="Y3085" s="6"/>
      <c r="Z3085" s="6"/>
      <c r="AA3085" s="6"/>
      <c r="AB3085" s="6"/>
      <c r="AC3085" s="6"/>
      <c r="AD3085" s="6"/>
      <c r="AE3085" s="6"/>
      <c r="AF3085" s="6"/>
    </row>
    <row r="3086" spans="1:32" ht="15" customHeight="1">
      <c r="A3086" s="89" t="s">
        <v>6877</v>
      </c>
      <c r="B3086" s="89" t="s">
        <v>6801</v>
      </c>
      <c r="C3086" s="89" t="s">
        <v>6717</v>
      </c>
      <c r="D3086" s="227" t="s">
        <v>146</v>
      </c>
      <c r="E3086" s="228"/>
      <c r="F3086" s="228"/>
      <c r="G3086" s="229" t="s">
        <v>145</v>
      </c>
      <c r="H3086" s="229"/>
      <c r="I3086" s="229"/>
      <c r="J3086" s="76" t="s">
        <v>145</v>
      </c>
      <c r="K3086" s="77">
        <v>19935</v>
      </c>
      <c r="L3086" s="165">
        <v>19881</v>
      </c>
      <c r="M3086" s="85">
        <f>L3086*'Age distribution'!$L$6</f>
        <v>1286.4321993885355</v>
      </c>
      <c r="N3086" s="85">
        <f>L3086*'Age distribution'!$L$7</f>
        <v>3999.470025311985</v>
      </c>
      <c r="O3086" s="86">
        <f>L3086*'Age distribution'!$L$8</f>
        <v>4079.9428848149487</v>
      </c>
      <c r="P3086" s="86">
        <f>L3086*'Age distribution'!$L$9</f>
        <v>4006.0334776880627</v>
      </c>
      <c r="Q3086" s="86">
        <f>L3086*'Age distribution'!$L$10</f>
        <v>3867.984488756812</v>
      </c>
      <c r="R3086" s="86">
        <f>L3086*'Age distribution'!$L$11</f>
        <v>2641.1369240396566</v>
      </c>
      <c r="S3086" s="86">
        <f t="shared" si="48"/>
        <v>19881</v>
      </c>
      <c r="U3086" s="6"/>
      <c r="V3086" s="6"/>
      <c r="W3086" s="6"/>
      <c r="X3086" s="6"/>
      <c r="Y3086" s="6"/>
      <c r="Z3086" s="6"/>
      <c r="AA3086" s="6"/>
      <c r="AB3086" s="6"/>
      <c r="AC3086" s="6"/>
      <c r="AD3086" s="6"/>
      <c r="AE3086" s="6"/>
      <c r="AF3086" s="6"/>
    </row>
    <row r="3087" spans="1:32" ht="15" customHeight="1">
      <c r="A3087" s="89" t="s">
        <v>6875</v>
      </c>
      <c r="B3087" s="89" t="s">
        <v>6801</v>
      </c>
      <c r="C3087" s="89" t="s">
        <v>6716</v>
      </c>
      <c r="D3087" s="227" t="s">
        <v>144</v>
      </c>
      <c r="E3087" s="228"/>
      <c r="F3087" s="228"/>
      <c r="G3087" s="229" t="s">
        <v>143</v>
      </c>
      <c r="H3087" s="229"/>
      <c r="I3087" s="229"/>
      <c r="J3087" s="76" t="s">
        <v>143</v>
      </c>
      <c r="K3087" s="77">
        <v>28747</v>
      </c>
      <c r="L3087" s="165">
        <v>28470</v>
      </c>
      <c r="M3087" s="85">
        <f>L3087*'Age distribution'!$L$6</f>
        <v>1842.1973098230271</v>
      </c>
      <c r="N3087" s="85">
        <f>L3087*'Age distribution'!$L$7</f>
        <v>5727.3231537967013</v>
      </c>
      <c r="O3087" s="86">
        <f>L3087*'Age distribution'!$L$8</f>
        <v>5842.5619400775413</v>
      </c>
      <c r="P3087" s="86">
        <f>L3087*'Age distribution'!$L$9</f>
        <v>5736.7221522951131</v>
      </c>
      <c r="Q3087" s="86">
        <f>L3087*'Age distribution'!$L$10</f>
        <v>5539.0331670895048</v>
      </c>
      <c r="R3087" s="86">
        <f>L3087*'Age distribution'!$L$11</f>
        <v>3782.162276918114</v>
      </c>
      <c r="S3087" s="86">
        <f t="shared" si="48"/>
        <v>28470</v>
      </c>
      <c r="U3087" s="6"/>
      <c r="V3087" s="6"/>
      <c r="W3087" s="6"/>
      <c r="X3087" s="6"/>
      <c r="Y3087" s="6"/>
      <c r="Z3087" s="6"/>
      <c r="AA3087" s="6"/>
      <c r="AB3087" s="6"/>
      <c r="AC3087" s="6"/>
      <c r="AD3087" s="6"/>
      <c r="AE3087" s="6"/>
      <c r="AF3087" s="6"/>
    </row>
    <row r="3088" spans="1:32" ht="15" customHeight="1">
      <c r="A3088" s="89" t="s">
        <v>6874</v>
      </c>
      <c r="B3088" s="89" t="s">
        <v>6801</v>
      </c>
      <c r="C3088" s="89" t="s">
        <v>6715</v>
      </c>
      <c r="D3088" s="227" t="s">
        <v>142</v>
      </c>
      <c r="E3088" s="228"/>
      <c r="F3088" s="228"/>
      <c r="G3088" s="229" t="s">
        <v>141</v>
      </c>
      <c r="H3088" s="229"/>
      <c r="I3088" s="229"/>
      <c r="J3088" s="76" t="s">
        <v>141</v>
      </c>
      <c r="K3088" s="77">
        <v>81290</v>
      </c>
      <c r="L3088" s="165">
        <v>81135</v>
      </c>
      <c r="M3088" s="85">
        <f>L3088*'Age distribution'!$L$6</f>
        <v>5249.9711532311667</v>
      </c>
      <c r="N3088" s="85">
        <f>L3088*'Age distribution'!$L$7</f>
        <v>16321.965721225688</v>
      </c>
      <c r="O3088" s="86">
        <f>L3088*'Age distribution'!$L$8</f>
        <v>16650.378047354803</v>
      </c>
      <c r="P3088" s="86">
        <f>L3088*'Age distribution'!$L$9</f>
        <v>16348.751381329961</v>
      </c>
      <c r="Q3088" s="86">
        <f>L3088*'Age distribution'!$L$10</f>
        <v>15785.36902043579</v>
      </c>
      <c r="R3088" s="86">
        <f>L3088*'Age distribution'!$L$11</f>
        <v>10778.564676422591</v>
      </c>
      <c r="S3088" s="86">
        <f t="shared" si="48"/>
        <v>81135</v>
      </c>
      <c r="U3088" s="6"/>
      <c r="V3088" s="6"/>
      <c r="W3088" s="6"/>
      <c r="X3088" s="6"/>
      <c r="Y3088" s="6"/>
      <c r="Z3088" s="6"/>
      <c r="AA3088" s="6"/>
      <c r="AB3088" s="6"/>
      <c r="AC3088" s="6"/>
      <c r="AD3088" s="6"/>
      <c r="AE3088" s="6"/>
      <c r="AF3088" s="6"/>
    </row>
    <row r="3089" spans="1:32" ht="15" customHeight="1">
      <c r="A3089" s="89" t="s">
        <v>6872</v>
      </c>
      <c r="B3089" s="89" t="s">
        <v>6801</v>
      </c>
      <c r="C3089" s="89" t="s">
        <v>6714</v>
      </c>
      <c r="D3089" s="227" t="s">
        <v>140</v>
      </c>
      <c r="E3089" s="228"/>
      <c r="F3089" s="228"/>
      <c r="G3089" s="229" t="s">
        <v>139</v>
      </c>
      <c r="H3089" s="229"/>
      <c r="I3089" s="229"/>
      <c r="J3089" s="76" t="s">
        <v>139</v>
      </c>
      <c r="K3089" s="77">
        <v>134065</v>
      </c>
      <c r="L3089" s="165">
        <v>134529</v>
      </c>
      <c r="M3089" s="85">
        <f>L3089*'Age distribution'!$L$6</f>
        <v>8704.9161184819823</v>
      </c>
      <c r="N3089" s="85">
        <f>L3089*'Age distribution'!$L$7</f>
        <v>27063.261558030081</v>
      </c>
      <c r="O3089" s="86">
        <f>L3089*'Age distribution'!$L$8</f>
        <v>27607.79821695439</v>
      </c>
      <c r="P3089" s="86">
        <f>L3089*'Age distribution'!$L$9</f>
        <v>27107.674549564777</v>
      </c>
      <c r="Q3089" s="86">
        <f>L3089*'Age distribution'!$L$10</f>
        <v>26173.536808408287</v>
      </c>
      <c r="R3089" s="86">
        <f>L3089*'Age distribution'!$L$11</f>
        <v>17871.812748560485</v>
      </c>
      <c r="S3089" s="86">
        <f t="shared" si="48"/>
        <v>134529</v>
      </c>
      <c r="U3089" s="6"/>
      <c r="V3089" s="6"/>
      <c r="W3089" s="6"/>
      <c r="X3089" s="6"/>
      <c r="Y3089" s="6"/>
      <c r="Z3089" s="6"/>
      <c r="AA3089" s="6"/>
      <c r="AB3089" s="6"/>
      <c r="AC3089" s="6"/>
      <c r="AD3089" s="6"/>
      <c r="AE3089" s="6"/>
      <c r="AF3089" s="6"/>
    </row>
    <row r="3090" spans="1:32" ht="15" customHeight="1">
      <c r="A3090" s="89" t="s">
        <v>6870</v>
      </c>
      <c r="B3090" s="89" t="s">
        <v>6801</v>
      </c>
      <c r="C3090" s="89" t="s">
        <v>6713</v>
      </c>
      <c r="D3090" s="227" t="s">
        <v>138</v>
      </c>
      <c r="E3090" s="228"/>
      <c r="F3090" s="228"/>
      <c r="G3090" s="229" t="s">
        <v>137</v>
      </c>
      <c r="H3090" s="229"/>
      <c r="I3090" s="229"/>
      <c r="J3090" s="76" t="s">
        <v>137</v>
      </c>
      <c r="K3090" s="77">
        <v>41705</v>
      </c>
      <c r="L3090" s="165">
        <v>41465</v>
      </c>
      <c r="M3090" s="85">
        <f>L3090*'Age distribution'!$L$6</f>
        <v>2683.0597629719641</v>
      </c>
      <c r="N3090" s="85">
        <f>L3090*'Age distribution'!$L$7</f>
        <v>8341.5333534309866</v>
      </c>
      <c r="O3090" s="86">
        <f>L3090*'Age distribution'!$L$8</f>
        <v>8509.3723514336216</v>
      </c>
      <c r="P3090" s="86">
        <f>L3090*'Age distribution'!$L$9</f>
        <v>8355.2224813809917</v>
      </c>
      <c r="Q3090" s="86">
        <f>L3090*'Age distribution'!$L$10</f>
        <v>8067.2992719833619</v>
      </c>
      <c r="R3090" s="86">
        <f>L3090*'Age distribution'!$L$11</f>
        <v>5508.5127787990732</v>
      </c>
      <c r="S3090" s="86">
        <f t="shared" si="48"/>
        <v>41464.999999999993</v>
      </c>
      <c r="U3090" s="6"/>
      <c r="V3090" s="6"/>
      <c r="W3090" s="6"/>
      <c r="X3090" s="6"/>
      <c r="Y3090" s="6"/>
      <c r="Z3090" s="6"/>
      <c r="AA3090" s="6"/>
      <c r="AB3090" s="6"/>
      <c r="AC3090" s="6"/>
      <c r="AD3090" s="6"/>
      <c r="AE3090" s="6"/>
      <c r="AF3090" s="6"/>
    </row>
    <row r="3091" spans="1:32" ht="15" customHeight="1">
      <c r="A3091" s="89" t="s">
        <v>6868</v>
      </c>
      <c r="B3091" s="89" t="s">
        <v>6801</v>
      </c>
      <c r="C3091" s="89" t="s">
        <v>6712</v>
      </c>
      <c r="D3091" s="227" t="s">
        <v>136</v>
      </c>
      <c r="E3091" s="228"/>
      <c r="F3091" s="228"/>
      <c r="G3091" s="229" t="s">
        <v>135</v>
      </c>
      <c r="H3091" s="229"/>
      <c r="I3091" s="229"/>
      <c r="J3091" s="76" t="s">
        <v>135</v>
      </c>
      <c r="K3091" s="77">
        <v>15390</v>
      </c>
      <c r="L3091" s="165">
        <v>15350</v>
      </c>
      <c r="M3091" s="85">
        <f>L3091*'Age distribution'!$L$6</f>
        <v>993.24652988350783</v>
      </c>
      <c r="N3091" s="85">
        <f>L3091*'Age distribution'!$L$7</f>
        <v>3087.9666459704727</v>
      </c>
      <c r="O3091" s="86">
        <f>L3091*'Age distribution'!$L$8</f>
        <v>3150.0992546607044</v>
      </c>
      <c r="P3091" s="86">
        <f>L3091*'Age distribution'!$L$9</f>
        <v>3093.0342479005967</v>
      </c>
      <c r="Q3091" s="86">
        <f>L3091*'Age distribution'!$L$10</f>
        <v>2986.4474574929363</v>
      </c>
      <c r="R3091" s="86">
        <f>L3091*'Age distribution'!$L$11</f>
        <v>2039.2058640917826</v>
      </c>
      <c r="S3091" s="86">
        <f t="shared" si="48"/>
        <v>15350</v>
      </c>
      <c r="U3091" s="6"/>
      <c r="V3091" s="6"/>
      <c r="W3091" s="6"/>
      <c r="X3091" s="6"/>
      <c r="Y3091" s="6"/>
      <c r="Z3091" s="6"/>
      <c r="AA3091" s="6"/>
      <c r="AB3091" s="6"/>
      <c r="AC3091" s="6"/>
      <c r="AD3091" s="6"/>
      <c r="AE3091" s="6"/>
      <c r="AF3091" s="6"/>
    </row>
    <row r="3092" spans="1:32" ht="15" customHeight="1">
      <c r="A3092" s="89" t="s">
        <v>6866</v>
      </c>
      <c r="B3092" s="89" t="s">
        <v>6801</v>
      </c>
      <c r="C3092" s="89" t="s">
        <v>6865</v>
      </c>
      <c r="D3092" s="227" t="s">
        <v>134</v>
      </c>
      <c r="E3092" s="228"/>
      <c r="F3092" s="228"/>
      <c r="G3092" s="229" t="s">
        <v>133</v>
      </c>
      <c r="H3092" s="229"/>
      <c r="I3092" s="229"/>
      <c r="J3092" s="76" t="s">
        <v>133</v>
      </c>
      <c r="K3092" s="77">
        <v>4253</v>
      </c>
      <c r="L3092" s="165">
        <v>4363</v>
      </c>
      <c r="M3092" s="85">
        <f>L3092*'Age distribution'!$L$6</f>
        <v>282.31495829848501</v>
      </c>
      <c r="N3092" s="85">
        <f>L3092*'Age distribution'!$L$7</f>
        <v>877.70674113154223</v>
      </c>
      <c r="O3092" s="86">
        <f>L3092*'Age distribution'!$L$8</f>
        <v>895.36697381658973</v>
      </c>
      <c r="P3092" s="86">
        <f>L3092*'Age distribution'!$L$9</f>
        <v>879.14712857265818</v>
      </c>
      <c r="Q3092" s="86">
        <f>L3092*'Age distribution'!$L$10</f>
        <v>848.85148254343198</v>
      </c>
      <c r="R3092" s="86">
        <f>L3092*'Age distribution'!$L$11</f>
        <v>579.61271563729304</v>
      </c>
      <c r="S3092" s="86">
        <f t="shared" si="48"/>
        <v>4363.0000000000009</v>
      </c>
      <c r="U3092" s="6"/>
      <c r="V3092" s="6"/>
      <c r="W3092" s="6"/>
      <c r="X3092" s="6"/>
      <c r="Y3092" s="6"/>
      <c r="Z3092" s="6"/>
      <c r="AA3092" s="6"/>
      <c r="AB3092" s="6"/>
      <c r="AC3092" s="6"/>
      <c r="AD3092" s="6"/>
      <c r="AE3092" s="6"/>
      <c r="AF3092" s="6"/>
    </row>
    <row r="3093" spans="1:32" ht="15" customHeight="1">
      <c r="A3093" s="89" t="s">
        <v>6863</v>
      </c>
      <c r="B3093" s="89" t="s">
        <v>6801</v>
      </c>
      <c r="C3093" s="89" t="s">
        <v>6711</v>
      </c>
      <c r="D3093" s="227" t="s">
        <v>132</v>
      </c>
      <c r="E3093" s="228"/>
      <c r="F3093" s="228"/>
      <c r="G3093" s="229" t="s">
        <v>131</v>
      </c>
      <c r="H3093" s="229"/>
      <c r="I3093" s="229"/>
      <c r="J3093" s="76" t="s">
        <v>131</v>
      </c>
      <c r="K3093" s="77">
        <v>948264</v>
      </c>
      <c r="L3093" s="165">
        <v>951566</v>
      </c>
      <c r="M3093" s="85">
        <f>L3093*'Age distribution'!$L$6</f>
        <v>61572.614166457977</v>
      </c>
      <c r="N3093" s="85">
        <f>L3093*'Age distribution'!$L$7</f>
        <v>191426.97520778756</v>
      </c>
      <c r="O3093" s="86">
        <f>L3093*'Age distribution'!$L$8</f>
        <v>195278.65455117053</v>
      </c>
      <c r="P3093" s="86">
        <f>L3093*'Age distribution'!$L$9</f>
        <v>191741.12228910613</v>
      </c>
      <c r="Q3093" s="86">
        <f>L3093*'Age distribution'!$L$10</f>
        <v>185133.67174832075</v>
      </c>
      <c r="R3093" s="86">
        <f>L3093*'Age distribution'!$L$11</f>
        <v>126412.96203715709</v>
      </c>
      <c r="S3093" s="86">
        <f t="shared" si="48"/>
        <v>951566</v>
      </c>
      <c r="U3093" s="6"/>
      <c r="V3093" s="6"/>
      <c r="W3093" s="6"/>
      <c r="X3093" s="6"/>
      <c r="Y3093" s="6"/>
      <c r="Z3093" s="6"/>
      <c r="AA3093" s="6"/>
      <c r="AB3093" s="6"/>
      <c r="AC3093" s="6"/>
      <c r="AD3093" s="6"/>
      <c r="AE3093" s="6"/>
      <c r="AF3093" s="6"/>
    </row>
    <row r="3094" spans="1:32" ht="15" customHeight="1">
      <c r="A3094" s="89" t="s">
        <v>6861</v>
      </c>
      <c r="B3094" s="89" t="s">
        <v>6801</v>
      </c>
      <c r="C3094" s="89" t="s">
        <v>6710</v>
      </c>
      <c r="D3094" s="227" t="s">
        <v>130</v>
      </c>
      <c r="E3094" s="228"/>
      <c r="F3094" s="228"/>
      <c r="G3094" s="229" t="s">
        <v>129</v>
      </c>
      <c r="H3094" s="229"/>
      <c r="I3094" s="229"/>
      <c r="J3094" s="76" t="s">
        <v>129</v>
      </c>
      <c r="K3094" s="77">
        <v>44755</v>
      </c>
      <c r="L3094" s="165">
        <v>45154</v>
      </c>
      <c r="M3094" s="85">
        <f>L3094*'Age distribution'!$L$6</f>
        <v>2921.7624632156294</v>
      </c>
      <c r="N3094" s="85">
        <f>L3094*'Age distribution'!$L$7</f>
        <v>9083.651200791579</v>
      </c>
      <c r="O3094" s="86">
        <f>L3094*'Age distribution'!$L$8</f>
        <v>9266.4222635146216</v>
      </c>
      <c r="P3094" s="86">
        <f>L3094*'Age distribution'!$L$9</f>
        <v>9098.5582038894809</v>
      </c>
      <c r="Q3094" s="86">
        <f>L3094*'Age distribution'!$L$10</f>
        <v>8785.0194459697741</v>
      </c>
      <c r="R3094" s="86">
        <f>L3094*'Age distribution'!$L$11</f>
        <v>5998.586422618916</v>
      </c>
      <c r="S3094" s="86">
        <f t="shared" si="48"/>
        <v>45154</v>
      </c>
      <c r="U3094" s="6"/>
      <c r="V3094" s="6"/>
      <c r="W3094" s="6"/>
      <c r="X3094" s="6"/>
      <c r="Y3094" s="6"/>
      <c r="Z3094" s="6"/>
      <c r="AA3094" s="6"/>
      <c r="AB3094" s="6"/>
      <c r="AC3094" s="6"/>
      <c r="AD3094" s="6"/>
      <c r="AE3094" s="6"/>
      <c r="AF3094" s="6"/>
    </row>
    <row r="3095" spans="1:32" ht="15" customHeight="1">
      <c r="A3095" s="89" t="s">
        <v>6859</v>
      </c>
      <c r="B3095" s="89" t="s">
        <v>6801</v>
      </c>
      <c r="C3095" s="89" t="s">
        <v>6709</v>
      </c>
      <c r="D3095" s="227" t="s">
        <v>128</v>
      </c>
      <c r="E3095" s="228"/>
      <c r="F3095" s="228"/>
      <c r="G3095" s="229" t="s">
        <v>127</v>
      </c>
      <c r="H3095" s="229"/>
      <c r="I3095" s="229"/>
      <c r="J3095" s="76" t="s">
        <v>127</v>
      </c>
      <c r="K3095" s="77">
        <v>37655</v>
      </c>
      <c r="L3095" s="165">
        <v>37599</v>
      </c>
      <c r="M3095" s="85">
        <f>L3095*'Age distribution'!$L$6</f>
        <v>2432.9039919928346</v>
      </c>
      <c r="N3095" s="85">
        <f>L3095*'Age distribution'!$L$7</f>
        <v>7563.8083336706068</v>
      </c>
      <c r="O3095" s="86">
        <f>L3095*'Age distribution'!$L$8</f>
        <v>7715.998819282594</v>
      </c>
      <c r="P3095" s="86">
        <f>L3095*'Age distribution'!$L$9</f>
        <v>7576.2211522354746</v>
      </c>
      <c r="Q3095" s="86">
        <f>L3095*'Age distribution'!$L$10</f>
        <v>7315.1425377379092</v>
      </c>
      <c r="R3095" s="86">
        <f>L3095*'Age distribution'!$L$11</f>
        <v>4994.9251650805818</v>
      </c>
      <c r="S3095" s="86">
        <f t="shared" si="48"/>
        <v>37599</v>
      </c>
      <c r="U3095" s="6"/>
      <c r="V3095" s="6"/>
      <c r="W3095" s="6"/>
      <c r="X3095" s="6"/>
      <c r="Y3095" s="6"/>
      <c r="Z3095" s="6"/>
      <c r="AA3095" s="6"/>
      <c r="AB3095" s="6"/>
      <c r="AC3095" s="6"/>
      <c r="AD3095" s="6"/>
      <c r="AE3095" s="6"/>
      <c r="AF3095" s="6"/>
    </row>
    <row r="3096" spans="1:32" ht="15" customHeight="1">
      <c r="A3096" s="89" t="s">
        <v>6857</v>
      </c>
      <c r="B3096" s="89" t="s">
        <v>6801</v>
      </c>
      <c r="C3096" s="89" t="s">
        <v>6708</v>
      </c>
      <c r="D3096" s="227" t="s">
        <v>126</v>
      </c>
      <c r="E3096" s="228"/>
      <c r="F3096" s="228"/>
      <c r="G3096" s="229" t="s">
        <v>125</v>
      </c>
      <c r="H3096" s="229"/>
      <c r="I3096" s="229"/>
      <c r="J3096" s="76" t="s">
        <v>125</v>
      </c>
      <c r="K3096" s="77">
        <v>35939</v>
      </c>
      <c r="L3096" s="165">
        <v>35823</v>
      </c>
      <c r="M3096" s="85">
        <f>L3096*'Age distribution'!$L$6</f>
        <v>2317.985044952241</v>
      </c>
      <c r="N3096" s="85">
        <f>L3096*'Age distribution'!$L$7</f>
        <v>7206.5295868794947</v>
      </c>
      <c r="O3096" s="86">
        <f>L3096*'Age distribution'!$L$8</f>
        <v>7351.5313094273879</v>
      </c>
      <c r="P3096" s="86">
        <f>L3096*'Age distribution'!$L$9</f>
        <v>7218.3560822503632</v>
      </c>
      <c r="Q3096" s="86">
        <f>L3096*'Age distribution'!$L$10</f>
        <v>6969.6095941217882</v>
      </c>
      <c r="R3096" s="86">
        <f>L3096*'Age distribution'!$L$11</f>
        <v>4758.9883823687251</v>
      </c>
      <c r="S3096" s="86">
        <f t="shared" si="48"/>
        <v>35823</v>
      </c>
      <c r="U3096" s="6"/>
      <c r="V3096" s="6"/>
      <c r="W3096" s="6"/>
      <c r="X3096" s="6"/>
      <c r="Y3096" s="6"/>
      <c r="Z3096" s="6"/>
      <c r="AA3096" s="6"/>
      <c r="AB3096" s="6"/>
      <c r="AC3096" s="6"/>
      <c r="AD3096" s="6"/>
      <c r="AE3096" s="6"/>
      <c r="AF3096" s="6"/>
    </row>
    <row r="3097" spans="1:32" ht="15" customHeight="1">
      <c r="A3097" s="89" t="s">
        <v>6855</v>
      </c>
      <c r="B3097" s="89" t="s">
        <v>6801</v>
      </c>
      <c r="C3097" s="89" t="s">
        <v>6707</v>
      </c>
      <c r="D3097" s="227" t="s">
        <v>124</v>
      </c>
      <c r="E3097" s="228"/>
      <c r="F3097" s="228"/>
      <c r="G3097" s="229" t="s">
        <v>123</v>
      </c>
      <c r="H3097" s="229"/>
      <c r="I3097" s="229"/>
      <c r="J3097" s="76" t="s">
        <v>123</v>
      </c>
      <c r="K3097" s="77">
        <v>176821</v>
      </c>
      <c r="L3097" s="165">
        <v>177750</v>
      </c>
      <c r="M3097" s="85">
        <f>L3097*'Age distribution'!$L$6</f>
        <v>11501.600696208046</v>
      </c>
      <c r="N3097" s="85">
        <f>L3097*'Age distribution'!$L$7</f>
        <v>35758.050248941472</v>
      </c>
      <c r="O3097" s="86">
        <f>L3097*'Age distribution'!$L$8</f>
        <v>36477.533714393496</v>
      </c>
      <c r="P3097" s="86">
        <f>L3097*'Age distribution'!$L$9</f>
        <v>35816.732088881501</v>
      </c>
      <c r="Q3097" s="86">
        <f>L3097*'Age distribution'!$L$10</f>
        <v>34582.477887255336</v>
      </c>
      <c r="R3097" s="86">
        <f>L3097*'Age distribution'!$L$11</f>
        <v>23613.605364320156</v>
      </c>
      <c r="S3097" s="86">
        <f t="shared" si="48"/>
        <v>177750</v>
      </c>
      <c r="U3097" s="6"/>
      <c r="V3097" s="6"/>
      <c r="W3097" s="6"/>
      <c r="X3097" s="6"/>
      <c r="Y3097" s="6"/>
      <c r="Z3097" s="6"/>
      <c r="AA3097" s="6"/>
      <c r="AB3097" s="6"/>
      <c r="AC3097" s="6"/>
      <c r="AD3097" s="6"/>
      <c r="AE3097" s="6"/>
      <c r="AF3097" s="6"/>
    </row>
    <row r="3098" spans="1:32" ht="15" customHeight="1">
      <c r="A3098" s="89" t="s">
        <v>6853</v>
      </c>
      <c r="B3098" s="89" t="s">
        <v>6801</v>
      </c>
      <c r="C3098" s="89" t="s">
        <v>6706</v>
      </c>
      <c r="D3098" s="227" t="s">
        <v>122</v>
      </c>
      <c r="E3098" s="228"/>
      <c r="F3098" s="228"/>
      <c r="G3098" s="229" t="s">
        <v>121</v>
      </c>
      <c r="H3098" s="229"/>
      <c r="I3098" s="229"/>
      <c r="J3098" s="76" t="s">
        <v>121</v>
      </c>
      <c r="K3098" s="77">
        <v>86349</v>
      </c>
      <c r="L3098" s="165">
        <v>86693</v>
      </c>
      <c r="M3098" s="85">
        <f>L3098*'Age distribution'!$L$6</f>
        <v>5609.6105156476187</v>
      </c>
      <c r="N3098" s="85">
        <f>L3098*'Age distribution'!$L$7</f>
        <v>17440.071168672195</v>
      </c>
      <c r="O3098" s="86">
        <f>L3098*'Age distribution'!$L$8</f>
        <v>17790.980761192212</v>
      </c>
      <c r="P3098" s="86">
        <f>L3098*'Age distribution'!$L$9</f>
        <v>17468.691729853188</v>
      </c>
      <c r="Q3098" s="86">
        <f>L3098*'Age distribution'!$L$10</f>
        <v>16866.715923937139</v>
      </c>
      <c r="R3098" s="86">
        <f>L3098*'Age distribution'!$L$11</f>
        <v>11516.929900697649</v>
      </c>
      <c r="S3098" s="86">
        <f t="shared" si="48"/>
        <v>86693</v>
      </c>
      <c r="U3098" s="6"/>
      <c r="V3098" s="6"/>
      <c r="W3098" s="6"/>
      <c r="X3098" s="6"/>
      <c r="Y3098" s="6"/>
      <c r="Z3098" s="6"/>
      <c r="AA3098" s="6"/>
      <c r="AB3098" s="6"/>
      <c r="AC3098" s="6"/>
      <c r="AD3098" s="6"/>
      <c r="AE3098" s="6"/>
      <c r="AF3098" s="6"/>
    </row>
    <row r="3099" spans="1:32" ht="15" customHeight="1">
      <c r="A3099" s="89" t="s">
        <v>6851</v>
      </c>
      <c r="B3099" s="89" t="s">
        <v>6801</v>
      </c>
      <c r="C3099" s="89" t="s">
        <v>6705</v>
      </c>
      <c r="D3099" s="227" t="s">
        <v>120</v>
      </c>
      <c r="E3099" s="228"/>
      <c r="F3099" s="228"/>
      <c r="G3099" s="229" t="s">
        <v>119</v>
      </c>
      <c r="H3099" s="229"/>
      <c r="I3099" s="229"/>
      <c r="J3099" s="76" t="s">
        <v>119</v>
      </c>
      <c r="K3099" s="77">
        <v>7444</v>
      </c>
      <c r="L3099" s="165">
        <v>7416</v>
      </c>
      <c r="M3099" s="85">
        <f>L3099*'Age distribution'!$L$6</f>
        <v>479.86425183166739</v>
      </c>
      <c r="N3099" s="85">
        <f>L3099*'Age distribution'!$L$7</f>
        <v>1491.8801724115326</v>
      </c>
      <c r="O3099" s="86">
        <f>L3099*'Age distribution'!$L$8</f>
        <v>1521.8981154764679</v>
      </c>
      <c r="P3099" s="86">
        <f>L3099*'Age distribution'!$L$9</f>
        <v>1494.3284679108028</v>
      </c>
      <c r="Q3099" s="86">
        <f>L3099*'Age distribution'!$L$10</f>
        <v>1442.8335078024504</v>
      </c>
      <c r="R3099" s="86">
        <f>L3099*'Age distribution'!$L$11</f>
        <v>985.19548456707889</v>
      </c>
      <c r="S3099" s="86">
        <f t="shared" si="48"/>
        <v>7416</v>
      </c>
      <c r="U3099" s="6"/>
      <c r="V3099" s="6"/>
      <c r="W3099" s="6"/>
      <c r="X3099" s="6"/>
      <c r="Y3099" s="6"/>
      <c r="Z3099" s="6"/>
      <c r="AA3099" s="6"/>
      <c r="AB3099" s="6"/>
      <c r="AC3099" s="6"/>
      <c r="AD3099" s="6"/>
      <c r="AE3099" s="6"/>
      <c r="AF3099" s="6"/>
    </row>
    <row r="3100" spans="1:32" ht="15" customHeight="1">
      <c r="A3100" s="89" t="s">
        <v>6849</v>
      </c>
      <c r="B3100" s="89" t="s">
        <v>6801</v>
      </c>
      <c r="C3100" s="89" t="s">
        <v>6704</v>
      </c>
      <c r="D3100" s="227" t="s">
        <v>118</v>
      </c>
      <c r="E3100" s="228"/>
      <c r="F3100" s="228"/>
      <c r="G3100" s="229" t="s">
        <v>117</v>
      </c>
      <c r="H3100" s="229"/>
      <c r="I3100" s="229"/>
      <c r="J3100" s="76" t="s">
        <v>117</v>
      </c>
      <c r="K3100" s="77">
        <v>41114</v>
      </c>
      <c r="L3100" s="165">
        <v>40837</v>
      </c>
      <c r="M3100" s="85">
        <f>L3100*'Age distribution'!$L$6</f>
        <v>2642.4240091760789</v>
      </c>
      <c r="N3100" s="85">
        <f>L3100*'Age distribution'!$L$7</f>
        <v>8215.1983010746717</v>
      </c>
      <c r="O3100" s="86">
        <f>L3100*'Age distribution'!$L$8</f>
        <v>8380.4953265523891</v>
      </c>
      <c r="P3100" s="86">
        <f>L3100*'Age distribution'!$L$9</f>
        <v>8228.6801030304014</v>
      </c>
      <c r="Q3100" s="86">
        <f>L3100*'Age distribution'!$L$10</f>
        <v>7945.1175779569403</v>
      </c>
      <c r="R3100" s="86">
        <f>L3100*'Age distribution'!$L$11</f>
        <v>5425.08468220952</v>
      </c>
      <c r="S3100" s="86">
        <f t="shared" si="48"/>
        <v>40837</v>
      </c>
      <c r="U3100" s="6"/>
      <c r="V3100" s="6"/>
      <c r="W3100" s="6"/>
      <c r="X3100" s="6"/>
      <c r="Y3100" s="6"/>
      <c r="Z3100" s="6"/>
      <c r="AA3100" s="6"/>
      <c r="AB3100" s="6"/>
      <c r="AC3100" s="6"/>
      <c r="AD3100" s="6"/>
      <c r="AE3100" s="6"/>
      <c r="AF3100" s="6"/>
    </row>
    <row r="3101" spans="1:32" ht="15" customHeight="1">
      <c r="A3101" s="89" t="s">
        <v>6847</v>
      </c>
      <c r="B3101" s="89" t="s">
        <v>6801</v>
      </c>
      <c r="C3101" s="89" t="s">
        <v>6703</v>
      </c>
      <c r="D3101" s="227" t="s">
        <v>116</v>
      </c>
      <c r="E3101" s="228"/>
      <c r="F3101" s="228"/>
      <c r="G3101" s="229" t="s">
        <v>115</v>
      </c>
      <c r="H3101" s="229"/>
      <c r="I3101" s="229"/>
      <c r="J3101" s="76" t="s">
        <v>115</v>
      </c>
      <c r="K3101" s="77">
        <v>44153</v>
      </c>
      <c r="L3101" s="165">
        <v>43954</v>
      </c>
      <c r="M3101" s="85">
        <f>L3101*'Age distribution'!$L$6</f>
        <v>2844.1145260260391</v>
      </c>
      <c r="N3101" s="85">
        <f>L3101*'Age distribution'!$L$7</f>
        <v>8842.2466421489353</v>
      </c>
      <c r="O3101" s="86">
        <f>L3101*'Age distribution'!$L$8</f>
        <v>9020.1604325313747</v>
      </c>
      <c r="P3101" s="86">
        <f>L3101*'Age distribution'!$L$9</f>
        <v>8856.757480926568</v>
      </c>
      <c r="Q3101" s="86">
        <f>L3101*'Age distribution'!$L$10</f>
        <v>8551.5512408237464</v>
      </c>
      <c r="R3101" s="86">
        <f>L3101*'Age distribution'!$L$11</f>
        <v>5839.1696775433365</v>
      </c>
      <c r="S3101" s="86">
        <f t="shared" si="48"/>
        <v>43954</v>
      </c>
      <c r="U3101" s="6"/>
      <c r="V3101" s="6"/>
      <c r="W3101" s="6"/>
      <c r="X3101" s="6"/>
      <c r="Y3101" s="6"/>
      <c r="Z3101" s="6"/>
      <c r="AA3101" s="6"/>
      <c r="AB3101" s="6"/>
      <c r="AC3101" s="6"/>
      <c r="AD3101" s="6"/>
      <c r="AE3101" s="6"/>
      <c r="AF3101" s="6"/>
    </row>
    <row r="3102" spans="1:32" ht="15" customHeight="1">
      <c r="A3102" s="89" t="s">
        <v>6845</v>
      </c>
      <c r="B3102" s="89" t="s">
        <v>6801</v>
      </c>
      <c r="C3102" s="89" t="s">
        <v>6702</v>
      </c>
      <c r="D3102" s="227" t="s">
        <v>114</v>
      </c>
      <c r="E3102" s="228"/>
      <c r="F3102" s="228"/>
      <c r="G3102" s="229" t="s">
        <v>113</v>
      </c>
      <c r="H3102" s="229"/>
      <c r="I3102" s="229"/>
      <c r="J3102" s="76" t="s">
        <v>113</v>
      </c>
      <c r="K3102" s="77">
        <v>69970</v>
      </c>
      <c r="L3102" s="165">
        <v>70144</v>
      </c>
      <c r="M3102" s="85">
        <f>L3102*'Age distribution'!$L$6</f>
        <v>4538.7807551888454</v>
      </c>
      <c r="N3102" s="85">
        <f>L3102*'Age distribution'!$L$7</f>
        <v>14110.901134524616</v>
      </c>
      <c r="O3102" s="86">
        <f>L3102*'Age distribution'!$L$8</f>
        <v>14394.824893740746</v>
      </c>
      <c r="P3102" s="86">
        <f>L3102*'Age distribution'!$L$9</f>
        <v>14134.058259592146</v>
      </c>
      <c r="Q3102" s="86">
        <f>L3102*'Age distribution'!$L$10</f>
        <v>13646.9948181358</v>
      </c>
      <c r="R3102" s="86">
        <f>L3102*'Age distribution'!$L$11</f>
        <v>9318.4401388178503</v>
      </c>
      <c r="S3102" s="86">
        <f t="shared" si="48"/>
        <v>70144</v>
      </c>
      <c r="U3102" s="6"/>
      <c r="V3102" s="6"/>
      <c r="W3102" s="6"/>
      <c r="X3102" s="6"/>
      <c r="Y3102" s="6"/>
      <c r="Z3102" s="6"/>
      <c r="AA3102" s="6"/>
      <c r="AB3102" s="6"/>
      <c r="AC3102" s="6"/>
      <c r="AD3102" s="6"/>
      <c r="AE3102" s="6"/>
      <c r="AF3102" s="6"/>
    </row>
    <row r="3103" spans="1:32" ht="15" customHeight="1">
      <c r="A3103" s="89" t="s">
        <v>6843</v>
      </c>
      <c r="B3103" s="89" t="s">
        <v>6801</v>
      </c>
      <c r="C3103" s="89" t="s">
        <v>6701</v>
      </c>
      <c r="D3103" s="227" t="s">
        <v>112</v>
      </c>
      <c r="E3103" s="228"/>
      <c r="F3103" s="228"/>
      <c r="G3103" s="229" t="s">
        <v>111</v>
      </c>
      <c r="H3103" s="229"/>
      <c r="I3103" s="229"/>
      <c r="J3103" s="76" t="s">
        <v>111</v>
      </c>
      <c r="K3103" s="77">
        <v>14107</v>
      </c>
      <c r="L3103" s="165">
        <v>14032</v>
      </c>
      <c r="M3103" s="85">
        <f>L3103*'Age distribution'!$L$6</f>
        <v>907.9632122036079</v>
      </c>
      <c r="N3103" s="85">
        <f>L3103*'Age distribution'!$L$7</f>
        <v>2822.8239723946367</v>
      </c>
      <c r="O3103" s="86">
        <f>L3103*'Age distribution'!$L$8</f>
        <v>2879.6216769641046</v>
      </c>
      <c r="P3103" s="86">
        <f>L3103*'Age distribution'!$L$9</f>
        <v>2827.4564538463305</v>
      </c>
      <c r="Q3103" s="86">
        <f>L3103*'Age distribution'!$L$10</f>
        <v>2730.021545507549</v>
      </c>
      <c r="R3103" s="86">
        <f>L3103*'Age distribution'!$L$11</f>
        <v>1864.1131390837716</v>
      </c>
      <c r="S3103" s="86">
        <f t="shared" si="48"/>
        <v>14032</v>
      </c>
      <c r="U3103" s="6"/>
      <c r="V3103" s="6"/>
      <c r="W3103" s="6"/>
      <c r="X3103" s="6"/>
      <c r="Y3103" s="6"/>
      <c r="Z3103" s="6"/>
      <c r="AA3103" s="6"/>
      <c r="AB3103" s="6"/>
      <c r="AC3103" s="6"/>
      <c r="AD3103" s="6"/>
      <c r="AE3103" s="6"/>
      <c r="AF3103" s="6"/>
    </row>
    <row r="3104" spans="1:32" ht="15" customHeight="1">
      <c r="A3104" s="89" t="s">
        <v>6841</v>
      </c>
      <c r="B3104" s="89" t="s">
        <v>6801</v>
      </c>
      <c r="C3104" s="89" t="s">
        <v>6700</v>
      </c>
      <c r="D3104" s="227" t="s">
        <v>110</v>
      </c>
      <c r="E3104" s="228"/>
      <c r="F3104" s="228"/>
      <c r="G3104" s="229" t="s">
        <v>109</v>
      </c>
      <c r="H3104" s="229"/>
      <c r="I3104" s="229"/>
      <c r="J3104" s="76" t="s">
        <v>109</v>
      </c>
      <c r="K3104" s="77">
        <v>195403</v>
      </c>
      <c r="L3104" s="165">
        <v>194933</v>
      </c>
      <c r="M3104" s="85">
        <f>L3104*'Age distribution'!$L$6</f>
        <v>12613.454450148654</v>
      </c>
      <c r="N3104" s="85">
        <f>L3104*'Age distribution'!$L$7</f>
        <v>39214.762358238579</v>
      </c>
      <c r="O3104" s="86">
        <f>L3104*'Age distribution'!$L$8</f>
        <v>40003.797915881114</v>
      </c>
      <c r="P3104" s="86">
        <f>L3104*'Age distribution'!$L$9</f>
        <v>39279.116941107946</v>
      </c>
      <c r="Q3104" s="86">
        <f>L3104*'Age distribution'!$L$10</f>
        <v>37925.548028108831</v>
      </c>
      <c r="R3104" s="86">
        <f>L3104*'Age distribution'!$L$11</f>
        <v>25896.320306514885</v>
      </c>
      <c r="S3104" s="86">
        <f t="shared" si="48"/>
        <v>194933.00000000003</v>
      </c>
      <c r="U3104" s="6"/>
      <c r="V3104" s="6"/>
      <c r="W3104" s="6"/>
      <c r="X3104" s="6"/>
      <c r="Y3104" s="6"/>
      <c r="Z3104" s="6"/>
      <c r="AA3104" s="6"/>
      <c r="AB3104" s="6"/>
      <c r="AC3104" s="6"/>
      <c r="AD3104" s="6"/>
      <c r="AE3104" s="6"/>
      <c r="AF3104" s="6"/>
    </row>
    <row r="3105" spans="1:32" ht="15" customHeight="1">
      <c r="A3105" s="89" t="s">
        <v>6839</v>
      </c>
      <c r="B3105" s="89" t="s">
        <v>6801</v>
      </c>
      <c r="C3105" s="89" t="s">
        <v>6699</v>
      </c>
      <c r="D3105" s="227" t="s">
        <v>108</v>
      </c>
      <c r="E3105" s="228"/>
      <c r="F3105" s="228"/>
      <c r="G3105" s="229" t="s">
        <v>107</v>
      </c>
      <c r="H3105" s="229"/>
      <c r="I3105" s="229"/>
      <c r="J3105" s="76" t="s">
        <v>107</v>
      </c>
      <c r="K3105" s="77">
        <v>17984</v>
      </c>
      <c r="L3105" s="165">
        <v>17975</v>
      </c>
      <c r="M3105" s="85">
        <f>L3105*'Age distribution'!$L$6</f>
        <v>1163.1013924857364</v>
      </c>
      <c r="N3105" s="85">
        <f>L3105*'Age distribution'!$L$7</f>
        <v>3616.0391180012539</v>
      </c>
      <c r="O3105" s="86">
        <f>L3105*'Age distribution'!$L$8</f>
        <v>3688.7970099365575</v>
      </c>
      <c r="P3105" s="86">
        <f>L3105*'Age distribution'!$L$9</f>
        <v>3621.9733293819691</v>
      </c>
      <c r="Q3105" s="86">
        <f>L3105*'Age distribution'!$L$10</f>
        <v>3497.1591562498716</v>
      </c>
      <c r="R3105" s="86">
        <f>L3105*'Age distribution'!$L$11</f>
        <v>2387.9299939446119</v>
      </c>
      <c r="S3105" s="86">
        <f t="shared" si="48"/>
        <v>17975</v>
      </c>
      <c r="U3105" s="6"/>
      <c r="V3105" s="6"/>
      <c r="W3105" s="6"/>
      <c r="X3105" s="6"/>
      <c r="Y3105" s="6"/>
      <c r="Z3105" s="6"/>
      <c r="AA3105" s="6"/>
      <c r="AB3105" s="6"/>
      <c r="AC3105" s="6"/>
      <c r="AD3105" s="6"/>
      <c r="AE3105" s="6"/>
      <c r="AF3105" s="6"/>
    </row>
    <row r="3106" spans="1:32" ht="15" customHeight="1">
      <c r="A3106" s="89" t="s">
        <v>6837</v>
      </c>
      <c r="B3106" s="89" t="s">
        <v>6801</v>
      </c>
      <c r="C3106" s="89" t="s">
        <v>6698</v>
      </c>
      <c r="D3106" s="227" t="s">
        <v>106</v>
      </c>
      <c r="E3106" s="228"/>
      <c r="F3106" s="228"/>
      <c r="G3106" s="229" t="s">
        <v>105</v>
      </c>
      <c r="H3106" s="229"/>
      <c r="I3106" s="229"/>
      <c r="J3106" s="76" t="s">
        <v>105</v>
      </c>
      <c r="K3106" s="77">
        <v>160238</v>
      </c>
      <c r="L3106" s="165">
        <v>160026</v>
      </c>
      <c r="M3106" s="85">
        <f>L3106*'Age distribution'!$L$6</f>
        <v>10354.740663917799</v>
      </c>
      <c r="N3106" s="85">
        <f>L3106*'Age distribution'!$L$7</f>
        <v>32192.504917789636</v>
      </c>
      <c r="O3106" s="86">
        <f>L3106*'Age distribution'!$L$8</f>
        <v>32840.246470770937</v>
      </c>
      <c r="P3106" s="86">
        <f>L3106*'Age distribution'!$L$9</f>
        <v>32245.335410719275</v>
      </c>
      <c r="Q3106" s="86">
        <f>L3106*'Age distribution'!$L$10</f>
        <v>31134.152497248509</v>
      </c>
      <c r="R3106" s="86">
        <f>L3106*'Age distribution'!$L$11</f>
        <v>21259.020039553852</v>
      </c>
      <c r="S3106" s="86">
        <f t="shared" si="48"/>
        <v>160026</v>
      </c>
      <c r="U3106" s="6"/>
      <c r="V3106" s="6"/>
      <c r="W3106" s="6"/>
      <c r="X3106" s="6"/>
      <c r="Y3106" s="6"/>
      <c r="Z3106" s="6"/>
      <c r="AA3106" s="6"/>
      <c r="AB3106" s="6"/>
      <c r="AC3106" s="6"/>
      <c r="AD3106" s="6"/>
      <c r="AE3106" s="6"/>
      <c r="AF3106" s="6"/>
    </row>
    <row r="3107" spans="1:32" ht="15" customHeight="1">
      <c r="A3107" s="89" t="s">
        <v>6835</v>
      </c>
      <c r="B3107" s="89" t="s">
        <v>6801</v>
      </c>
      <c r="C3107" s="89" t="s">
        <v>6697</v>
      </c>
      <c r="D3107" s="227" t="s">
        <v>104</v>
      </c>
      <c r="E3107" s="228"/>
      <c r="F3107" s="228"/>
      <c r="G3107" s="229" t="s">
        <v>103</v>
      </c>
      <c r="H3107" s="229"/>
      <c r="I3107" s="229"/>
      <c r="J3107" s="76" t="s">
        <v>103</v>
      </c>
      <c r="K3107" s="77">
        <v>14721</v>
      </c>
      <c r="L3107" s="165">
        <v>14599</v>
      </c>
      <c r="M3107" s="85">
        <f>L3107*'Age distribution'!$L$6</f>
        <v>944.65186252568935</v>
      </c>
      <c r="N3107" s="85">
        <f>L3107*'Age distribution'!$L$7</f>
        <v>2936.8876263532857</v>
      </c>
      <c r="O3107" s="86">
        <f>L3107*'Age distribution'!$L$8</f>
        <v>2995.9803921036887</v>
      </c>
      <c r="P3107" s="86">
        <f>L3107*'Age distribution'!$L$9</f>
        <v>2941.7072954463069</v>
      </c>
      <c r="Q3107" s="86">
        <f>L3107*'Age distribution'!$L$10</f>
        <v>2840.3352724390475</v>
      </c>
      <c r="R3107" s="86">
        <f>L3107*'Age distribution'!$L$11</f>
        <v>1939.4375511319827</v>
      </c>
      <c r="S3107" s="86">
        <f t="shared" si="48"/>
        <v>14599.000000000002</v>
      </c>
      <c r="U3107" s="6"/>
      <c r="V3107" s="6"/>
      <c r="W3107" s="6"/>
      <c r="X3107" s="6"/>
      <c r="Y3107" s="6"/>
      <c r="Z3107" s="6"/>
      <c r="AA3107" s="6"/>
      <c r="AB3107" s="6"/>
      <c r="AC3107" s="6"/>
      <c r="AD3107" s="6"/>
      <c r="AE3107" s="6"/>
      <c r="AF3107" s="6"/>
    </row>
    <row r="3108" spans="1:32" ht="15" customHeight="1">
      <c r="A3108" s="89" t="s">
        <v>6833</v>
      </c>
      <c r="B3108" s="89" t="s">
        <v>6801</v>
      </c>
      <c r="C3108" s="89" t="s">
        <v>6696</v>
      </c>
      <c r="D3108" s="227" t="s">
        <v>102</v>
      </c>
      <c r="E3108" s="228"/>
      <c r="F3108" s="228"/>
      <c r="G3108" s="229" t="s">
        <v>101</v>
      </c>
      <c r="H3108" s="229"/>
      <c r="I3108" s="229"/>
      <c r="J3108" s="76" t="s">
        <v>101</v>
      </c>
      <c r="K3108" s="77">
        <v>84394</v>
      </c>
      <c r="L3108" s="165">
        <v>84934</v>
      </c>
      <c r="M3108" s="85">
        <f>L3108*'Age distribution'!$L$6</f>
        <v>5495.7915810505438</v>
      </c>
      <c r="N3108" s="85">
        <f>L3108*'Age distribution'!$L$7</f>
        <v>17086.212319795188</v>
      </c>
      <c r="O3108" s="86">
        <f>L3108*'Age distribution'!$L$8</f>
        <v>17430.001960609268</v>
      </c>
      <c r="P3108" s="86">
        <f>L3108*'Age distribution'!$L$9</f>
        <v>17114.252170110049</v>
      </c>
      <c r="Q3108" s="86">
        <f>L3108*'Age distribution'!$L$10</f>
        <v>16524.49044656059</v>
      </c>
      <c r="R3108" s="86">
        <f>L3108*'Age distribution'!$L$11</f>
        <v>11283.251521874363</v>
      </c>
      <c r="S3108" s="86">
        <f t="shared" si="48"/>
        <v>84934</v>
      </c>
      <c r="U3108" s="6"/>
      <c r="V3108" s="6"/>
      <c r="W3108" s="6"/>
      <c r="X3108" s="6"/>
      <c r="Y3108" s="6"/>
      <c r="Z3108" s="6"/>
      <c r="AA3108" s="6"/>
      <c r="AB3108" s="6"/>
      <c r="AC3108" s="6"/>
      <c r="AD3108" s="6"/>
      <c r="AE3108" s="6"/>
      <c r="AF3108" s="6"/>
    </row>
    <row r="3109" spans="1:32" ht="15" customHeight="1">
      <c r="A3109" s="89" t="s">
        <v>6832</v>
      </c>
      <c r="B3109" s="89" t="s">
        <v>6801</v>
      </c>
      <c r="C3109" s="89" t="s">
        <v>6695</v>
      </c>
      <c r="D3109" s="227" t="s">
        <v>100</v>
      </c>
      <c r="E3109" s="228"/>
      <c r="F3109" s="228"/>
      <c r="G3109" s="229" t="s">
        <v>99</v>
      </c>
      <c r="H3109" s="229"/>
      <c r="I3109" s="229"/>
      <c r="J3109" s="76" t="s">
        <v>99</v>
      </c>
      <c r="K3109" s="77">
        <v>62021</v>
      </c>
      <c r="L3109" s="165">
        <v>62422</v>
      </c>
      <c r="M3109" s="85">
        <f>L3109*'Age distribution'!$L$6</f>
        <v>4039.1162793738322</v>
      </c>
      <c r="N3109" s="85">
        <f>L3109*'Age distribution'!$L$7</f>
        <v>12557.46279965921</v>
      </c>
      <c r="O3109" s="86">
        <f>L3109*'Age distribution'!$L$8</f>
        <v>12810.13001136355</v>
      </c>
      <c r="P3109" s="86">
        <f>L3109*'Age distribution'!$L$9</f>
        <v>12578.070607325801</v>
      </c>
      <c r="Q3109" s="86">
        <f>L3109*'Age distribution'!$L$10</f>
        <v>12144.626918021111</v>
      </c>
      <c r="R3109" s="86">
        <f>L3109*'Age distribution'!$L$11</f>
        <v>8292.5933842564991</v>
      </c>
      <c r="S3109" s="86">
        <f t="shared" si="48"/>
        <v>62422</v>
      </c>
      <c r="U3109" s="6"/>
      <c r="V3109" s="6"/>
      <c r="W3109" s="6"/>
      <c r="X3109" s="6"/>
      <c r="Y3109" s="6"/>
      <c r="Z3109" s="6"/>
      <c r="AA3109" s="6"/>
      <c r="AB3109" s="6"/>
      <c r="AC3109" s="6"/>
      <c r="AD3109" s="6"/>
      <c r="AE3109" s="6"/>
      <c r="AF3109" s="6"/>
    </row>
    <row r="3110" spans="1:32" ht="15" customHeight="1">
      <c r="A3110" s="89" t="s">
        <v>6830</v>
      </c>
      <c r="B3110" s="89" t="s">
        <v>6801</v>
      </c>
      <c r="C3110" s="89" t="s">
        <v>6694</v>
      </c>
      <c r="D3110" s="227" t="s">
        <v>98</v>
      </c>
      <c r="E3110" s="228"/>
      <c r="F3110" s="228"/>
      <c r="G3110" s="229" t="s">
        <v>97</v>
      </c>
      <c r="H3110" s="229"/>
      <c r="I3110" s="229"/>
      <c r="J3110" s="76" t="s">
        <v>96</v>
      </c>
      <c r="K3110" s="77">
        <v>16559</v>
      </c>
      <c r="L3110" s="165">
        <v>16523</v>
      </c>
      <c r="M3110" s="85">
        <f>L3110*'Age distribution'!$L$6</f>
        <v>1069.1473884863321</v>
      </c>
      <c r="N3110" s="85">
        <f>L3110*'Age distribution'!$L$7</f>
        <v>3323.9396020436561</v>
      </c>
      <c r="O3110" s="86">
        <f>L3110*'Age distribution'!$L$8</f>
        <v>3390.8201944468283</v>
      </c>
      <c r="P3110" s="86">
        <f>L3110*'Age distribution'!$L$9</f>
        <v>3329.3944545968443</v>
      </c>
      <c r="Q3110" s="86">
        <f>L3110*'Age distribution'!$L$10</f>
        <v>3214.6626280231781</v>
      </c>
      <c r="R3110" s="86">
        <f>L3110*'Age distribution'!$L$11</f>
        <v>2195.0357324031611</v>
      </c>
      <c r="S3110" s="86">
        <f t="shared" si="48"/>
        <v>16523</v>
      </c>
      <c r="U3110" s="6"/>
      <c r="V3110" s="6"/>
      <c r="W3110" s="6"/>
      <c r="X3110" s="6"/>
      <c r="Y3110" s="6"/>
      <c r="Z3110" s="6"/>
      <c r="AA3110" s="6"/>
      <c r="AB3110" s="6"/>
      <c r="AC3110" s="6"/>
      <c r="AD3110" s="6"/>
      <c r="AE3110" s="6"/>
      <c r="AF3110" s="6"/>
    </row>
    <row r="3111" spans="1:32" ht="15" customHeight="1">
      <c r="A3111" s="89" t="s">
        <v>6828</v>
      </c>
      <c r="B3111" s="89" t="s">
        <v>6801</v>
      </c>
      <c r="C3111" s="89" t="s">
        <v>6693</v>
      </c>
      <c r="D3111" s="227" t="s">
        <v>95</v>
      </c>
      <c r="E3111" s="228"/>
      <c r="F3111" s="228"/>
      <c r="G3111" s="229" t="s">
        <v>94</v>
      </c>
      <c r="H3111" s="229"/>
      <c r="I3111" s="229"/>
      <c r="J3111" s="76" t="s">
        <v>94</v>
      </c>
      <c r="K3111" s="77">
        <v>41931</v>
      </c>
      <c r="L3111" s="165">
        <v>41780</v>
      </c>
      <c r="M3111" s="85">
        <f>L3111*'Age distribution'!$L$6</f>
        <v>2703.4423464842316</v>
      </c>
      <c r="N3111" s="85">
        <f>L3111*'Age distribution'!$L$7</f>
        <v>8404.902050074681</v>
      </c>
      <c r="O3111" s="86">
        <f>L3111*'Age distribution'!$L$8</f>
        <v>8574.0160820667243</v>
      </c>
      <c r="P3111" s="86">
        <f>L3111*'Age distribution'!$L$9</f>
        <v>8418.6951711587571</v>
      </c>
      <c r="Q3111" s="86">
        <f>L3111*'Age distribution'!$L$10</f>
        <v>8128.5846758341941</v>
      </c>
      <c r="R3111" s="86">
        <f>L3111*'Age distribution'!$L$11</f>
        <v>5550.3596743814123</v>
      </c>
      <c r="S3111" s="86">
        <f t="shared" si="48"/>
        <v>41780</v>
      </c>
      <c r="U3111" s="6"/>
      <c r="V3111" s="6"/>
      <c r="W3111" s="6"/>
      <c r="X3111" s="6"/>
      <c r="Y3111" s="6"/>
      <c r="Z3111" s="6"/>
      <c r="AA3111" s="6"/>
      <c r="AB3111" s="6"/>
      <c r="AC3111" s="6"/>
      <c r="AD3111" s="6"/>
      <c r="AE3111" s="6"/>
      <c r="AF3111" s="6"/>
    </row>
    <row r="3112" spans="1:32" ht="15" customHeight="1">
      <c r="A3112" s="89" t="s">
        <v>6826</v>
      </c>
      <c r="B3112" s="89" t="s">
        <v>6801</v>
      </c>
      <c r="C3112" s="89" t="s">
        <v>6692</v>
      </c>
      <c r="D3112" s="227" t="s">
        <v>93</v>
      </c>
      <c r="E3112" s="228"/>
      <c r="F3112" s="228"/>
      <c r="G3112" s="229" t="s">
        <v>92</v>
      </c>
      <c r="H3112" s="229"/>
      <c r="I3112" s="229"/>
      <c r="J3112" s="76" t="s">
        <v>92</v>
      </c>
      <c r="K3112" s="77">
        <v>115412</v>
      </c>
      <c r="L3112" s="165">
        <v>115305</v>
      </c>
      <c r="M3112" s="85">
        <f>L3112*'Age distribution'!$L$6</f>
        <v>7460.9961647047476</v>
      </c>
      <c r="N3112" s="85">
        <f>L3112*'Age distribution'!$L$7</f>
        <v>23195.960528574942</v>
      </c>
      <c r="O3112" s="86">
        <f>L3112*'Age distribution'!$L$8</f>
        <v>23662.683684602769</v>
      </c>
      <c r="P3112" s="86">
        <f>L3112*'Age distribution'!$L$9</f>
        <v>23234.026967698912</v>
      </c>
      <c r="Q3112" s="86">
        <f>L3112*'Age distribution'!$L$10</f>
        <v>22433.376161968925</v>
      </c>
      <c r="R3112" s="86">
        <f>L3112*'Age distribution'!$L$11</f>
        <v>15317.956492449706</v>
      </c>
      <c r="S3112" s="86">
        <f t="shared" si="48"/>
        <v>115305</v>
      </c>
      <c r="U3112" s="6"/>
      <c r="V3112" s="6"/>
      <c r="W3112" s="6"/>
      <c r="X3112" s="6"/>
      <c r="Y3112" s="6"/>
      <c r="Z3112" s="6"/>
      <c r="AA3112" s="6"/>
      <c r="AB3112" s="6"/>
      <c r="AC3112" s="6"/>
      <c r="AD3112" s="6"/>
      <c r="AE3112" s="6"/>
      <c r="AF3112" s="6"/>
    </row>
    <row r="3113" spans="1:32" ht="15" customHeight="1">
      <c r="A3113" s="89" t="s">
        <v>6824</v>
      </c>
      <c r="B3113" s="89" t="s">
        <v>6801</v>
      </c>
      <c r="C3113" s="89" t="s">
        <v>6691</v>
      </c>
      <c r="D3113" s="227" t="s">
        <v>91</v>
      </c>
      <c r="E3113" s="228"/>
      <c r="F3113" s="228"/>
      <c r="G3113" s="229" t="s">
        <v>90</v>
      </c>
      <c r="H3113" s="229"/>
      <c r="I3113" s="229"/>
      <c r="J3113" s="76" t="s">
        <v>90</v>
      </c>
      <c r="K3113" s="77">
        <v>20630</v>
      </c>
      <c r="L3113" s="165">
        <v>20753</v>
      </c>
      <c r="M3113" s="85">
        <f>L3113*'Age distribution'!$L$6</f>
        <v>1342.8563670796377</v>
      </c>
      <c r="N3113" s="85">
        <f>L3113*'Age distribution'!$L$7</f>
        <v>4174.8906712589724</v>
      </c>
      <c r="O3113" s="86">
        <f>L3113*'Age distribution'!$L$8</f>
        <v>4258.8931486627753</v>
      </c>
      <c r="P3113" s="86">
        <f>L3113*'Age distribution'!$L$9</f>
        <v>4181.7420030411131</v>
      </c>
      <c r="Q3113" s="86">
        <f>L3113*'Age distribution'!$L$10</f>
        <v>4037.6380511629254</v>
      </c>
      <c r="R3113" s="86">
        <f>L3113*'Age distribution'!$L$11</f>
        <v>2756.9797587945777</v>
      </c>
      <c r="S3113" s="86">
        <f t="shared" si="48"/>
        <v>20753</v>
      </c>
      <c r="U3113" s="6"/>
      <c r="V3113" s="6"/>
      <c r="W3113" s="6"/>
      <c r="X3113" s="6"/>
      <c r="Y3113" s="6"/>
      <c r="Z3113" s="6"/>
      <c r="AA3113" s="6"/>
      <c r="AB3113" s="6"/>
      <c r="AC3113" s="6"/>
      <c r="AD3113" s="6"/>
      <c r="AE3113" s="6"/>
      <c r="AF3113" s="6"/>
    </row>
    <row r="3114" spans="1:32" ht="15" customHeight="1">
      <c r="A3114" s="89" t="s">
        <v>6822</v>
      </c>
      <c r="B3114" s="89" t="s">
        <v>6801</v>
      </c>
      <c r="C3114" s="89" t="s">
        <v>6689</v>
      </c>
      <c r="D3114" s="227" t="s">
        <v>89</v>
      </c>
      <c r="E3114" s="228"/>
      <c r="F3114" s="228"/>
      <c r="G3114" s="229" t="s">
        <v>88</v>
      </c>
      <c r="H3114" s="229"/>
      <c r="I3114" s="229"/>
      <c r="J3114" s="76" t="s">
        <v>88</v>
      </c>
      <c r="K3114" s="77">
        <v>28847</v>
      </c>
      <c r="L3114" s="165">
        <v>29059</v>
      </c>
      <c r="M3114" s="85">
        <f>L3114*'Age distribution'!$L$6</f>
        <v>1880.309505660251</v>
      </c>
      <c r="N3114" s="85">
        <f>L3114*'Age distribution'!$L$7</f>
        <v>5845.812557997132</v>
      </c>
      <c r="O3114" s="86">
        <f>L3114*'Age distribution'!$L$8</f>
        <v>5963.4354554518177</v>
      </c>
      <c r="P3114" s="86">
        <f>L3114*'Age distribution'!$L$9</f>
        <v>5855.4060071494096</v>
      </c>
      <c r="Q3114" s="86">
        <f>L3114*'Age distribution'!$L$10</f>
        <v>5653.6271444486792</v>
      </c>
      <c r="R3114" s="86">
        <f>L3114*'Age distribution'!$L$11</f>
        <v>3860.4093292927109</v>
      </c>
      <c r="S3114" s="86">
        <f t="shared" si="48"/>
        <v>29058.999999999996</v>
      </c>
      <c r="U3114" s="6"/>
      <c r="V3114" s="6"/>
      <c r="W3114" s="6"/>
      <c r="X3114" s="6"/>
      <c r="Y3114" s="6"/>
      <c r="Z3114" s="6"/>
      <c r="AA3114" s="6"/>
      <c r="AB3114" s="6"/>
      <c r="AC3114" s="6"/>
      <c r="AD3114" s="6"/>
      <c r="AE3114" s="6"/>
      <c r="AF3114" s="6"/>
    </row>
    <row r="3115" spans="1:32" ht="15" customHeight="1">
      <c r="A3115" s="89" t="s">
        <v>6820</v>
      </c>
      <c r="B3115" s="89" t="s">
        <v>6801</v>
      </c>
      <c r="C3115" s="89" t="s">
        <v>6688</v>
      </c>
      <c r="D3115" s="227" t="s">
        <v>87</v>
      </c>
      <c r="E3115" s="228"/>
      <c r="F3115" s="228"/>
      <c r="G3115" s="229" t="s">
        <v>86</v>
      </c>
      <c r="H3115" s="229"/>
      <c r="I3115" s="229"/>
      <c r="J3115" s="76" t="s">
        <v>86</v>
      </c>
      <c r="K3115" s="77">
        <v>29735</v>
      </c>
      <c r="L3115" s="165">
        <v>30028</v>
      </c>
      <c r="M3115" s="85">
        <f>L3115*'Age distribution'!$L$6</f>
        <v>1943.0102149408451</v>
      </c>
      <c r="N3115" s="85">
        <f>L3115*'Age distribution'!$L$7</f>
        <v>6040.7467391010659</v>
      </c>
      <c r="O3115" s="86">
        <f>L3115*'Age distribution'!$L$8</f>
        <v>6162.29188397079</v>
      </c>
      <c r="P3115" s="86">
        <f>L3115*'Age distribution'!$L$9</f>
        <v>6050.6600909419622</v>
      </c>
      <c r="Q3115" s="86">
        <f>L3115*'Age distribution'!$L$10</f>
        <v>5842.1527201040972</v>
      </c>
      <c r="R3115" s="86">
        <f>L3115*'Age distribution'!$L$11</f>
        <v>3989.1383509412412</v>
      </c>
      <c r="S3115" s="86">
        <f t="shared" si="48"/>
        <v>30028</v>
      </c>
      <c r="U3115" s="6"/>
      <c r="V3115" s="6"/>
      <c r="W3115" s="6"/>
      <c r="X3115" s="6"/>
      <c r="Y3115" s="6"/>
      <c r="Z3115" s="6"/>
      <c r="AA3115" s="6"/>
      <c r="AB3115" s="6"/>
      <c r="AC3115" s="6"/>
      <c r="AD3115" s="6"/>
      <c r="AE3115" s="6"/>
      <c r="AF3115" s="6"/>
    </row>
    <row r="3116" spans="1:32" ht="15" customHeight="1">
      <c r="A3116" s="89" t="s">
        <v>6818</v>
      </c>
      <c r="B3116" s="89" t="s">
        <v>6801</v>
      </c>
      <c r="C3116" s="89" t="s">
        <v>6687</v>
      </c>
      <c r="D3116" s="227" t="s">
        <v>85</v>
      </c>
      <c r="E3116" s="228"/>
      <c r="F3116" s="228"/>
      <c r="G3116" s="229" t="s">
        <v>84</v>
      </c>
      <c r="H3116" s="229"/>
      <c r="I3116" s="229"/>
      <c r="J3116" s="76" t="s">
        <v>84</v>
      </c>
      <c r="K3116" s="77">
        <v>21440</v>
      </c>
      <c r="L3116" s="165">
        <v>21370</v>
      </c>
      <c r="M3116" s="85">
        <f>L3116*'Age distribution'!$L$6</f>
        <v>1382.7803481179519</v>
      </c>
      <c r="N3116" s="85">
        <f>L3116*'Age distribution'!$L$7</f>
        <v>4299.012848494398</v>
      </c>
      <c r="O3116" s="86">
        <f>L3116*'Age distribution'!$L$8</f>
        <v>4385.5127734266616</v>
      </c>
      <c r="P3116" s="86">
        <f>L3116*'Age distribution'!$L$9</f>
        <v>4306.0678747645443</v>
      </c>
      <c r="Q3116" s="86">
        <f>L3116*'Age distribution'!$L$10</f>
        <v>4157.6796199755081</v>
      </c>
      <c r="R3116" s="86">
        <f>L3116*'Age distribution'!$L$11</f>
        <v>2838.9465352209377</v>
      </c>
      <c r="S3116" s="86">
        <f t="shared" si="48"/>
        <v>21370</v>
      </c>
      <c r="U3116" s="6"/>
      <c r="V3116" s="6"/>
      <c r="W3116" s="6"/>
      <c r="X3116" s="6"/>
      <c r="Y3116" s="6"/>
      <c r="Z3116" s="6"/>
      <c r="AA3116" s="6"/>
      <c r="AB3116" s="6"/>
      <c r="AC3116" s="6"/>
      <c r="AD3116" s="6"/>
      <c r="AE3116" s="6"/>
      <c r="AF3116" s="6"/>
    </row>
    <row r="3117" spans="1:32" ht="15" customHeight="1">
      <c r="A3117" s="89" t="s">
        <v>6816</v>
      </c>
      <c r="B3117" s="89" t="s">
        <v>6801</v>
      </c>
      <c r="C3117" s="89" t="s">
        <v>6686</v>
      </c>
      <c r="D3117" s="227" t="s">
        <v>83</v>
      </c>
      <c r="E3117" s="228"/>
      <c r="F3117" s="228"/>
      <c r="G3117" s="229" t="s">
        <v>82</v>
      </c>
      <c r="H3117" s="229"/>
      <c r="I3117" s="229"/>
      <c r="J3117" s="76" t="s">
        <v>82</v>
      </c>
      <c r="K3117" s="77">
        <v>102165</v>
      </c>
      <c r="L3117" s="165">
        <v>102841</v>
      </c>
      <c r="M3117" s="85">
        <f>L3117*'Age distribution'!$L$6</f>
        <v>6654.4929237622036</v>
      </c>
      <c r="N3117" s="85">
        <f>L3117*'Age distribution'!$L$7</f>
        <v>20688.571846140025</v>
      </c>
      <c r="O3117" s="86">
        <f>L3117*'Age distribution'!$L$8</f>
        <v>21104.844133456776</v>
      </c>
      <c r="P3117" s="86">
        <f>L3117*'Age distribution'!$L$9</f>
        <v>20722.52345852412</v>
      </c>
      <c r="Q3117" s="86">
        <f>L3117*'Age distribution'!$L$10</f>
        <v>20008.419737852186</v>
      </c>
      <c r="R3117" s="86">
        <f>L3117*'Age distribution'!$L$11</f>
        <v>13662.147900264692</v>
      </c>
      <c r="S3117" s="86">
        <f t="shared" si="48"/>
        <v>102841.00000000001</v>
      </c>
      <c r="U3117" s="6"/>
      <c r="V3117" s="6"/>
      <c r="W3117" s="6"/>
      <c r="X3117" s="6"/>
      <c r="Y3117" s="6"/>
      <c r="Z3117" s="6"/>
      <c r="AA3117" s="6"/>
      <c r="AB3117" s="6"/>
      <c r="AC3117" s="6"/>
      <c r="AD3117" s="6"/>
      <c r="AE3117" s="6"/>
      <c r="AF3117" s="6"/>
    </row>
    <row r="3118" spans="1:32" ht="15" customHeight="1">
      <c r="A3118" s="89" t="s">
        <v>6814</v>
      </c>
      <c r="B3118" s="89" t="s">
        <v>6801</v>
      </c>
      <c r="C3118" s="89" t="s">
        <v>6684</v>
      </c>
      <c r="D3118" s="227" t="s">
        <v>81</v>
      </c>
      <c r="E3118" s="228"/>
      <c r="F3118" s="228"/>
      <c r="G3118" s="229" t="s">
        <v>80</v>
      </c>
      <c r="H3118" s="229"/>
      <c r="I3118" s="229"/>
      <c r="J3118" s="76" t="s">
        <v>80</v>
      </c>
      <c r="K3118" s="77">
        <v>15935</v>
      </c>
      <c r="L3118" s="165">
        <v>15792</v>
      </c>
      <c r="M3118" s="85">
        <f>L3118*'Age distribution'!$L$6</f>
        <v>1021.8468534150069</v>
      </c>
      <c r="N3118" s="85">
        <f>L3118*'Age distribution'!$L$7</f>
        <v>3176.8839917371797</v>
      </c>
      <c r="O3118" s="86">
        <f>L3118*'Age distribution'!$L$8</f>
        <v>3240.8056957395338</v>
      </c>
      <c r="P3118" s="86">
        <f>L3118*'Age distribution'!$L$9</f>
        <v>3182.0975141919362</v>
      </c>
      <c r="Q3118" s="86">
        <f>L3118*'Age distribution'!$L$10</f>
        <v>3072.441579721723</v>
      </c>
      <c r="R3118" s="86">
        <f>L3118*'Age distribution'!$L$11</f>
        <v>2097.9243651946208</v>
      </c>
      <c r="S3118" s="86">
        <f t="shared" si="48"/>
        <v>15792</v>
      </c>
      <c r="U3118" s="6"/>
      <c r="V3118" s="6"/>
      <c r="W3118" s="6"/>
      <c r="X3118" s="6"/>
      <c r="Y3118" s="6"/>
      <c r="Z3118" s="6"/>
      <c r="AA3118" s="6"/>
      <c r="AB3118" s="6"/>
      <c r="AC3118" s="6"/>
      <c r="AD3118" s="6"/>
      <c r="AE3118" s="6"/>
      <c r="AF3118" s="6"/>
    </row>
    <row r="3119" spans="1:32" ht="15" customHeight="1">
      <c r="A3119" s="89" t="s">
        <v>6812</v>
      </c>
      <c r="B3119" s="89" t="s">
        <v>6801</v>
      </c>
      <c r="C3119" s="89" t="s">
        <v>6683</v>
      </c>
      <c r="D3119" s="227" t="s">
        <v>79</v>
      </c>
      <c r="E3119" s="228"/>
      <c r="F3119" s="228"/>
      <c r="G3119" s="229" t="s">
        <v>78</v>
      </c>
      <c r="H3119" s="229"/>
      <c r="I3119" s="229"/>
      <c r="J3119" s="76" t="s">
        <v>78</v>
      </c>
      <c r="K3119" s="77">
        <v>131905</v>
      </c>
      <c r="L3119" s="165">
        <v>132155</v>
      </c>
      <c r="M3119" s="85">
        <f>L3119*'Age distribution'!$L$6</f>
        <v>8551.3026160752433</v>
      </c>
      <c r="N3119" s="85">
        <f>L3119*'Age distribution'!$L$7</f>
        <v>26585.68287284872</v>
      </c>
      <c r="O3119" s="86">
        <f>L3119*'Age distribution'!$L$8</f>
        <v>27120.610227992533</v>
      </c>
      <c r="P3119" s="86">
        <f>L3119*'Age distribution'!$L$9</f>
        <v>26629.312119303147</v>
      </c>
      <c r="Q3119" s="86">
        <f>L3119*'Age distribution'!$L$10</f>
        <v>25711.658875894398</v>
      </c>
      <c r="R3119" s="86">
        <f>L3119*'Age distribution'!$L$11</f>
        <v>17556.433287885964</v>
      </c>
      <c r="S3119" s="86">
        <f t="shared" si="48"/>
        <v>132155</v>
      </c>
      <c r="U3119" s="6"/>
      <c r="V3119" s="6"/>
      <c r="W3119" s="6"/>
      <c r="X3119" s="6"/>
      <c r="Y3119" s="6"/>
      <c r="Z3119" s="6"/>
      <c r="AA3119" s="6"/>
      <c r="AB3119" s="6"/>
      <c r="AC3119" s="6"/>
      <c r="AD3119" s="6"/>
      <c r="AE3119" s="6"/>
      <c r="AF3119" s="6"/>
    </row>
    <row r="3120" spans="1:32" ht="15" customHeight="1">
      <c r="A3120" s="89" t="s">
        <v>6810</v>
      </c>
      <c r="B3120" s="89" t="s">
        <v>6801</v>
      </c>
      <c r="C3120" s="89" t="s">
        <v>6682</v>
      </c>
      <c r="D3120" s="227" t="s">
        <v>77</v>
      </c>
      <c r="E3120" s="228"/>
      <c r="F3120" s="228"/>
      <c r="G3120" s="229" t="s">
        <v>76</v>
      </c>
      <c r="H3120" s="229"/>
      <c r="I3120" s="229"/>
      <c r="J3120" s="76" t="s">
        <v>76</v>
      </c>
      <c r="K3120" s="77">
        <v>390031</v>
      </c>
      <c r="L3120" s="165">
        <v>390694</v>
      </c>
      <c r="M3120" s="85">
        <f>L3120*'Age distribution'!$L$6</f>
        <v>25280.485976958124</v>
      </c>
      <c r="N3120" s="85">
        <f>L3120*'Age distribution'!$L$7</f>
        <v>78596.093861940579</v>
      </c>
      <c r="O3120" s="86">
        <f>L3120*'Age distribution'!$L$8</f>
        <v>80177.516495140662</v>
      </c>
      <c r="P3120" s="86">
        <f>L3120*'Age distribution'!$L$9</f>
        <v>78725.076381060309</v>
      </c>
      <c r="Q3120" s="86">
        <f>L3120*'Age distribution'!$L$10</f>
        <v>76012.189117768416</v>
      </c>
      <c r="R3120" s="86">
        <f>L3120*'Age distribution'!$L$11</f>
        <v>51902.638167131918</v>
      </c>
      <c r="S3120" s="86">
        <f t="shared" si="48"/>
        <v>390694</v>
      </c>
      <c r="U3120" s="6"/>
      <c r="V3120" s="6"/>
      <c r="W3120" s="6"/>
      <c r="X3120" s="6"/>
      <c r="Y3120" s="6"/>
      <c r="Z3120" s="6"/>
      <c r="AA3120" s="6"/>
      <c r="AB3120" s="6"/>
      <c r="AC3120" s="6"/>
      <c r="AD3120" s="6"/>
      <c r="AE3120" s="6"/>
      <c r="AF3120" s="6"/>
    </row>
    <row r="3121" spans="1:32" ht="15" customHeight="1">
      <c r="A3121" s="89" t="s">
        <v>6808</v>
      </c>
      <c r="B3121" s="89" t="s">
        <v>6801</v>
      </c>
      <c r="C3121" s="89" t="s">
        <v>6681</v>
      </c>
      <c r="D3121" s="227" t="s">
        <v>75</v>
      </c>
      <c r="E3121" s="228"/>
      <c r="F3121" s="228"/>
      <c r="G3121" s="229" t="s">
        <v>74</v>
      </c>
      <c r="H3121" s="229"/>
      <c r="I3121" s="229"/>
      <c r="J3121" s="76" t="s">
        <v>74</v>
      </c>
      <c r="K3121" s="77">
        <v>52409</v>
      </c>
      <c r="L3121" s="165">
        <v>52346</v>
      </c>
      <c r="M3121" s="85">
        <f>L3121*'Age distribution'!$L$6</f>
        <v>3387.1324334385731</v>
      </c>
      <c r="N3121" s="85">
        <f>L3121*'Age distribution'!$L$7</f>
        <v>10530.469188923151</v>
      </c>
      <c r="O3121" s="86">
        <f>L3121*'Age distribution'!$L$8</f>
        <v>10742.351503874217</v>
      </c>
      <c r="P3121" s="86">
        <f>L3121*'Age distribution'!$L$9</f>
        <v>10547.750536847207</v>
      </c>
      <c r="Q3121" s="86">
        <f>L3121*'Age distribution'!$L$10</f>
        <v>10184.272222144966</v>
      </c>
      <c r="R3121" s="86">
        <f>L3121*'Age distribution'!$L$11</f>
        <v>6954.0241147718862</v>
      </c>
      <c r="S3121" s="86">
        <f t="shared" si="48"/>
        <v>52346</v>
      </c>
      <c r="U3121" s="6"/>
      <c r="V3121" s="6"/>
      <c r="W3121" s="6"/>
      <c r="X3121" s="6"/>
      <c r="Y3121" s="6"/>
      <c r="Z3121" s="6"/>
      <c r="AA3121" s="6"/>
      <c r="AB3121" s="6"/>
      <c r="AC3121" s="6"/>
      <c r="AD3121" s="6"/>
      <c r="AE3121" s="6"/>
      <c r="AF3121" s="6"/>
    </row>
    <row r="3122" spans="1:32" ht="15" customHeight="1">
      <c r="A3122" s="89" t="s">
        <v>6806</v>
      </c>
      <c r="B3122" s="89" t="s">
        <v>6801</v>
      </c>
      <c r="C3122" s="89" t="s">
        <v>6680</v>
      </c>
      <c r="D3122" s="227" t="s">
        <v>73</v>
      </c>
      <c r="E3122" s="228"/>
      <c r="F3122" s="228"/>
      <c r="G3122" s="229" t="s">
        <v>72</v>
      </c>
      <c r="H3122" s="229"/>
      <c r="I3122" s="229"/>
      <c r="J3122" s="76" t="s">
        <v>72</v>
      </c>
      <c r="K3122" s="77">
        <v>24495</v>
      </c>
      <c r="L3122" s="165">
        <v>24567</v>
      </c>
      <c r="M3122" s="85">
        <f>L3122*'Age distribution'!$L$6</f>
        <v>1589.6473941138852</v>
      </c>
      <c r="N3122" s="85">
        <f>L3122*'Age distribution'!$L$7</f>
        <v>4942.1548268115057</v>
      </c>
      <c r="O3122" s="86">
        <f>L3122*'Age distribution'!$L$8</f>
        <v>5041.5953348045296</v>
      </c>
      <c r="P3122" s="86">
        <f>L3122*'Age distribution'!$L$9</f>
        <v>4950.2653008582383</v>
      </c>
      <c r="Q3122" s="86">
        <f>L3122*'Age distribution'!$L$10</f>
        <v>4779.6778298520494</v>
      </c>
      <c r="R3122" s="86">
        <f>L3122*'Age distribution'!$L$11</f>
        <v>3263.6593135597932</v>
      </c>
      <c r="S3122" s="86">
        <f t="shared" si="48"/>
        <v>24567</v>
      </c>
      <c r="U3122" s="6"/>
      <c r="V3122" s="6"/>
      <c r="W3122" s="6"/>
      <c r="X3122" s="6"/>
      <c r="Y3122" s="6"/>
      <c r="Z3122" s="6"/>
      <c r="AA3122" s="6"/>
      <c r="AB3122" s="6"/>
      <c r="AC3122" s="6"/>
      <c r="AD3122" s="6"/>
      <c r="AE3122" s="6"/>
      <c r="AF3122" s="6"/>
    </row>
    <row r="3123" spans="1:32" ht="15" customHeight="1">
      <c r="A3123" s="89" t="s">
        <v>6804</v>
      </c>
      <c r="B3123" s="89" t="s">
        <v>6801</v>
      </c>
      <c r="C3123" s="89" t="s">
        <v>6679</v>
      </c>
      <c r="D3123" s="227" t="s">
        <v>71</v>
      </c>
      <c r="E3123" s="228"/>
      <c r="F3123" s="228"/>
      <c r="G3123" s="229" t="s">
        <v>70</v>
      </c>
      <c r="H3123" s="229"/>
      <c r="I3123" s="229"/>
      <c r="J3123" s="76" t="s">
        <v>70</v>
      </c>
      <c r="K3123" s="77">
        <v>167018</v>
      </c>
      <c r="L3123" s="165">
        <v>167622</v>
      </c>
      <c r="M3123" s="85">
        <f>L3123*'Age distribution'!$L$6</f>
        <v>10846.252106327905</v>
      </c>
      <c r="N3123" s="85">
        <f>L3123*'Age distribution'!$L$7</f>
        <v>33720.595773997564</v>
      </c>
      <c r="O3123" s="86">
        <f>L3123*'Age distribution'!$L$8</f>
        <v>34399.083860894891</v>
      </c>
      <c r="P3123" s="86">
        <f>L3123*'Age distribution'!$L$9</f>
        <v>33775.933987074517</v>
      </c>
      <c r="Q3123" s="86">
        <f>L3123*'Age distribution'!$L$10</f>
        <v>32612.006235822864</v>
      </c>
      <c r="R3123" s="86">
        <f>L3123*'Age distribution'!$L$11</f>
        <v>22268.128035882266</v>
      </c>
      <c r="S3123" s="86">
        <f t="shared" si="48"/>
        <v>167622</v>
      </c>
      <c r="U3123" s="6"/>
      <c r="V3123" s="6"/>
      <c r="W3123" s="6"/>
      <c r="X3123" s="6"/>
      <c r="Y3123" s="6"/>
      <c r="Z3123" s="6"/>
      <c r="AA3123" s="6"/>
      <c r="AB3123" s="6"/>
      <c r="AC3123" s="6"/>
      <c r="AD3123" s="6"/>
      <c r="AE3123" s="6"/>
      <c r="AF3123" s="6"/>
    </row>
    <row r="3124" spans="1:32" ht="15" customHeight="1">
      <c r="A3124" s="89" t="s">
        <v>6802</v>
      </c>
      <c r="B3124" s="89" t="s">
        <v>6801</v>
      </c>
      <c r="C3124" s="89" t="s">
        <v>6678</v>
      </c>
      <c r="D3124" s="227" t="s">
        <v>69</v>
      </c>
      <c r="E3124" s="228"/>
      <c r="F3124" s="228"/>
      <c r="G3124" s="229" t="s">
        <v>68</v>
      </c>
      <c r="H3124" s="229"/>
      <c r="I3124" s="229"/>
      <c r="J3124" s="76" t="s">
        <v>68</v>
      </c>
      <c r="K3124" s="77">
        <v>74780</v>
      </c>
      <c r="L3124" s="165">
        <v>74624</v>
      </c>
      <c r="M3124" s="85">
        <f>L3124*'Age distribution'!$L$6</f>
        <v>4828.6663873633152</v>
      </c>
      <c r="N3124" s="85">
        <f>L3124*'Age distribution'!$L$7</f>
        <v>15012.144820123816</v>
      </c>
      <c r="O3124" s="86">
        <f>L3124*'Age distribution'!$L$8</f>
        <v>15314.202396078203</v>
      </c>
      <c r="P3124" s="86">
        <f>L3124*'Age distribution'!$L$9</f>
        <v>15036.780958653688</v>
      </c>
      <c r="Q3124" s="86">
        <f>L3124*'Age distribution'!$L$10</f>
        <v>14518.60945068097</v>
      </c>
      <c r="R3124" s="86">
        <f>L3124*'Age distribution'!$L$11</f>
        <v>9913.5959871000123</v>
      </c>
      <c r="S3124" s="86">
        <f t="shared" si="48"/>
        <v>74624</v>
      </c>
      <c r="U3124" s="6"/>
      <c r="V3124" s="6"/>
      <c r="W3124" s="6"/>
      <c r="X3124" s="6"/>
      <c r="Y3124" s="6"/>
      <c r="Z3124" s="6"/>
      <c r="AA3124" s="6"/>
      <c r="AB3124" s="6"/>
      <c r="AC3124" s="6"/>
      <c r="AD3124" s="6"/>
      <c r="AE3124" s="6"/>
      <c r="AF3124" s="6"/>
    </row>
    <row r="3125" spans="1:32" ht="15" customHeight="1">
      <c r="A3125" s="89" t="s">
        <v>6798</v>
      </c>
      <c r="B3125" s="89" t="s">
        <v>6753</v>
      </c>
      <c r="C3125" s="89" t="s">
        <v>6750</v>
      </c>
      <c r="D3125" s="227" t="s">
        <v>67</v>
      </c>
      <c r="E3125" s="228"/>
      <c r="F3125" s="228"/>
      <c r="G3125" s="229" t="s">
        <v>66</v>
      </c>
      <c r="H3125" s="229"/>
      <c r="I3125" s="229"/>
      <c r="J3125" s="76" t="s">
        <v>66</v>
      </c>
      <c r="K3125" s="77">
        <v>36445</v>
      </c>
      <c r="L3125" s="165">
        <v>36868</v>
      </c>
      <c r="M3125" s="85">
        <f>L3125*'Age distribution'!$L$6</f>
        <v>2385.6034569215094</v>
      </c>
      <c r="N3125" s="85">
        <f>L3125*'Age distribution'!$L$7</f>
        <v>7416.7527233641295</v>
      </c>
      <c r="O3125" s="86">
        <f>L3125*'Age distribution'!$L$8</f>
        <v>7565.9843205752995</v>
      </c>
      <c r="P3125" s="86">
        <f>L3125*'Age distribution'!$L$9</f>
        <v>7428.9242118305665</v>
      </c>
      <c r="Q3125" s="86">
        <f>L3125*'Age distribution'!$L$10</f>
        <v>7172.9214894364541</v>
      </c>
      <c r="R3125" s="86">
        <f>L3125*'Age distribution'!$L$11</f>
        <v>4897.8137978720424</v>
      </c>
      <c r="S3125" s="86">
        <f t="shared" si="48"/>
        <v>36868</v>
      </c>
      <c r="U3125" s="6"/>
      <c r="V3125" s="6"/>
      <c r="W3125" s="6"/>
      <c r="X3125" s="6"/>
      <c r="Y3125" s="6"/>
      <c r="Z3125" s="6"/>
      <c r="AA3125" s="6"/>
      <c r="AB3125" s="6"/>
      <c r="AC3125" s="6"/>
      <c r="AD3125" s="6"/>
      <c r="AE3125" s="6"/>
      <c r="AF3125" s="6"/>
    </row>
    <row r="3126" spans="1:32" ht="15" customHeight="1">
      <c r="A3126" s="89" t="s">
        <v>6796</v>
      </c>
      <c r="B3126" s="89" t="s">
        <v>6753</v>
      </c>
      <c r="C3126" s="89" t="s">
        <v>6749</v>
      </c>
      <c r="D3126" s="227" t="s">
        <v>65</v>
      </c>
      <c r="E3126" s="228"/>
      <c r="F3126" s="228"/>
      <c r="G3126" s="229" t="s">
        <v>64</v>
      </c>
      <c r="H3126" s="229"/>
      <c r="I3126" s="229"/>
      <c r="J3126" s="76" t="s">
        <v>64</v>
      </c>
      <c r="K3126" s="77">
        <v>11674</v>
      </c>
      <c r="L3126" s="165">
        <v>11730</v>
      </c>
      <c r="M3126" s="85">
        <f>L3126*'Age distribution'!$L$6</f>
        <v>759.00858602824405</v>
      </c>
      <c r="N3126" s="85">
        <f>L3126*'Age distribution'!$L$7</f>
        <v>2359.7295607318338</v>
      </c>
      <c r="O3126" s="86">
        <f>L3126*'Age distribution'!$L$8</f>
        <v>2407.209397861242</v>
      </c>
      <c r="P3126" s="86">
        <f>L3126*'Age distribution'!$L$9</f>
        <v>2363.6020669624754</v>
      </c>
      <c r="Q3126" s="86">
        <f>L3126*'Age distribution'!$L$10</f>
        <v>2282.1517053024195</v>
      </c>
      <c r="R3126" s="86">
        <f>L3126*'Age distribution'!$L$11</f>
        <v>1558.2986831137857</v>
      </c>
      <c r="S3126" s="86">
        <f t="shared" si="48"/>
        <v>11730.000000000002</v>
      </c>
      <c r="U3126" s="6"/>
      <c r="V3126" s="6"/>
      <c r="W3126" s="6"/>
      <c r="X3126" s="6"/>
      <c r="Y3126" s="6"/>
      <c r="Z3126" s="6"/>
      <c r="AA3126" s="6"/>
      <c r="AB3126" s="6"/>
      <c r="AC3126" s="6"/>
      <c r="AD3126" s="6"/>
      <c r="AE3126" s="6"/>
      <c r="AF3126" s="6"/>
    </row>
    <row r="3127" spans="1:32" ht="15" customHeight="1">
      <c r="A3127" s="89" t="s">
        <v>6794</v>
      </c>
      <c r="B3127" s="89" t="s">
        <v>6753</v>
      </c>
      <c r="C3127" s="89" t="s">
        <v>6748</v>
      </c>
      <c r="D3127" s="227" t="s">
        <v>63</v>
      </c>
      <c r="E3127" s="228"/>
      <c r="F3127" s="228"/>
      <c r="G3127" s="229" t="s">
        <v>62</v>
      </c>
      <c r="H3127" s="229"/>
      <c r="I3127" s="229"/>
      <c r="J3127" s="76" t="s">
        <v>62</v>
      </c>
      <c r="K3127" s="77">
        <v>46224</v>
      </c>
      <c r="L3127" s="165">
        <v>46575</v>
      </c>
      <c r="M3127" s="85">
        <f>L3127*'Age distribution'!$L$6</f>
        <v>3013.7105621709693</v>
      </c>
      <c r="N3127" s="85">
        <f>L3127*'Age distribution'!$L$7</f>
        <v>9369.5144323175755</v>
      </c>
      <c r="O3127" s="86">
        <f>L3127*'Age distribution'!$L$8</f>
        <v>9558.0373150372834</v>
      </c>
      <c r="P3127" s="86">
        <f>L3127*'Age distribution'!$L$9</f>
        <v>9384.8905599980644</v>
      </c>
      <c r="Q3127" s="86">
        <f>L3127*'Age distribution'!$L$10</f>
        <v>9061.4847122301962</v>
      </c>
      <c r="R3127" s="86">
        <f>L3127*'Age distribution'!$L$11</f>
        <v>6187.3624182459143</v>
      </c>
      <c r="S3127" s="86">
        <f t="shared" si="48"/>
        <v>46575.000000000007</v>
      </c>
      <c r="U3127" s="6"/>
      <c r="V3127" s="6"/>
      <c r="W3127" s="6"/>
      <c r="X3127" s="6"/>
      <c r="Y3127" s="6"/>
      <c r="Z3127" s="6"/>
      <c r="AA3127" s="6"/>
      <c r="AB3127" s="6"/>
      <c r="AC3127" s="6"/>
      <c r="AD3127" s="6"/>
      <c r="AE3127" s="6"/>
      <c r="AF3127" s="6"/>
    </row>
    <row r="3128" spans="1:32" ht="15" customHeight="1">
      <c r="A3128" s="89" t="s">
        <v>6792</v>
      </c>
      <c r="B3128" s="89" t="s">
        <v>6753</v>
      </c>
      <c r="C3128" s="89" t="s">
        <v>6747</v>
      </c>
      <c r="D3128" s="227" t="s">
        <v>61</v>
      </c>
      <c r="E3128" s="228"/>
      <c r="F3128" s="228"/>
      <c r="G3128" s="229" t="s">
        <v>60</v>
      </c>
      <c r="H3128" s="229"/>
      <c r="I3128" s="229"/>
      <c r="J3128" s="76" t="s">
        <v>60</v>
      </c>
      <c r="K3128" s="77">
        <v>15834</v>
      </c>
      <c r="L3128" s="165">
        <v>15805</v>
      </c>
      <c r="M3128" s="85">
        <f>L3128*'Age distribution'!$L$6</f>
        <v>1022.6880394012275</v>
      </c>
      <c r="N3128" s="85">
        <f>L3128*'Age distribution'!$L$7</f>
        <v>3179.4992077891416</v>
      </c>
      <c r="O3128" s="86">
        <f>L3128*'Age distribution'!$L$8</f>
        <v>3243.4735322418524</v>
      </c>
      <c r="P3128" s="86">
        <f>L3128*'Age distribution'!$L$9</f>
        <v>3184.7170220240346</v>
      </c>
      <c r="Q3128" s="86">
        <f>L3128*'Age distribution'!$L$10</f>
        <v>3074.9708186108051</v>
      </c>
      <c r="R3128" s="86">
        <f>L3128*'Age distribution'!$L$11</f>
        <v>2099.6513799329396</v>
      </c>
      <c r="S3128" s="86">
        <f t="shared" si="48"/>
        <v>15805</v>
      </c>
      <c r="U3128" s="6"/>
      <c r="V3128" s="6"/>
      <c r="W3128" s="6"/>
      <c r="X3128" s="6"/>
      <c r="Y3128" s="6"/>
      <c r="Z3128" s="6"/>
      <c r="AA3128" s="6"/>
      <c r="AB3128" s="6"/>
      <c r="AC3128" s="6"/>
      <c r="AD3128" s="6"/>
      <c r="AE3128" s="6"/>
      <c r="AF3128" s="6"/>
    </row>
    <row r="3129" spans="1:32" ht="15" customHeight="1">
      <c r="A3129" s="89" t="s">
        <v>6790</v>
      </c>
      <c r="B3129" s="89" t="s">
        <v>6753</v>
      </c>
      <c r="C3129" s="89" t="s">
        <v>6746</v>
      </c>
      <c r="D3129" s="227" t="s">
        <v>59</v>
      </c>
      <c r="E3129" s="228"/>
      <c r="F3129" s="228"/>
      <c r="G3129" s="229" t="s">
        <v>58</v>
      </c>
      <c r="H3129" s="229"/>
      <c r="I3129" s="229"/>
      <c r="J3129" s="76" t="s">
        <v>58</v>
      </c>
      <c r="K3129" s="77">
        <v>13817</v>
      </c>
      <c r="L3129" s="165">
        <v>13712</v>
      </c>
      <c r="M3129" s="85">
        <f>L3129*'Age distribution'!$L$6</f>
        <v>887.25709561971723</v>
      </c>
      <c r="N3129" s="85">
        <f>L3129*'Age distribution'!$L$7</f>
        <v>2758.4494234232652</v>
      </c>
      <c r="O3129" s="86">
        <f>L3129*'Age distribution'!$L$8</f>
        <v>2813.9518553685716</v>
      </c>
      <c r="P3129" s="86">
        <f>L3129*'Age distribution'!$L$9</f>
        <v>2762.9762610562202</v>
      </c>
      <c r="Q3129" s="86">
        <f>L3129*'Age distribution'!$L$10</f>
        <v>2667.7633574686083</v>
      </c>
      <c r="R3129" s="86">
        <f>L3129*'Age distribution'!$L$11</f>
        <v>1821.6020070636173</v>
      </c>
      <c r="S3129" s="86">
        <f t="shared" si="48"/>
        <v>13711.999999999998</v>
      </c>
      <c r="U3129" s="6"/>
      <c r="V3129" s="6"/>
      <c r="W3129" s="6"/>
      <c r="X3129" s="6"/>
      <c r="Y3129" s="6"/>
      <c r="Z3129" s="6"/>
      <c r="AA3129" s="6"/>
      <c r="AB3129" s="6"/>
      <c r="AC3129" s="6"/>
      <c r="AD3129" s="6"/>
      <c r="AE3129" s="6"/>
      <c r="AF3129" s="6"/>
    </row>
    <row r="3130" spans="1:32" ht="15" customHeight="1">
      <c r="A3130" s="89" t="s">
        <v>6788</v>
      </c>
      <c r="B3130" s="89" t="s">
        <v>6753</v>
      </c>
      <c r="C3130" s="89" t="s">
        <v>6745</v>
      </c>
      <c r="D3130" s="227" t="s">
        <v>57</v>
      </c>
      <c r="E3130" s="228"/>
      <c r="F3130" s="228"/>
      <c r="G3130" s="229" t="s">
        <v>56</v>
      </c>
      <c r="H3130" s="229"/>
      <c r="I3130" s="229"/>
      <c r="J3130" s="76" t="s">
        <v>56</v>
      </c>
      <c r="K3130" s="77">
        <v>7109</v>
      </c>
      <c r="L3130" s="165">
        <v>7128</v>
      </c>
      <c r="M3130" s="85">
        <f>L3130*'Age distribution'!$L$6</f>
        <v>461.22874690616572</v>
      </c>
      <c r="N3130" s="85">
        <f>L3130*'Age distribution'!$L$7</f>
        <v>1433.9430783372984</v>
      </c>
      <c r="O3130" s="86">
        <f>L3130*'Age distribution'!$L$8</f>
        <v>1462.7952760404887</v>
      </c>
      <c r="P3130" s="86">
        <f>L3130*'Age distribution'!$L$9</f>
        <v>1436.2962943997038</v>
      </c>
      <c r="Q3130" s="86">
        <f>L3130*'Age distribution'!$L$10</f>
        <v>1386.8011385674038</v>
      </c>
      <c r="R3130" s="86">
        <f>L3130*'Age distribution'!$L$11</f>
        <v>946.93546574893992</v>
      </c>
      <c r="S3130" s="86">
        <f t="shared" si="48"/>
        <v>7128</v>
      </c>
      <c r="U3130" s="6"/>
      <c r="V3130" s="6"/>
      <c r="W3130" s="6"/>
      <c r="X3130" s="6"/>
      <c r="Y3130" s="6"/>
      <c r="Z3130" s="6"/>
      <c r="AA3130" s="6"/>
      <c r="AB3130" s="6"/>
      <c r="AC3130" s="6"/>
      <c r="AD3130" s="6"/>
      <c r="AE3130" s="6"/>
      <c r="AF3130" s="6"/>
    </row>
    <row r="3131" spans="1:32" ht="15" customHeight="1">
      <c r="A3131" s="89" t="s">
        <v>6786</v>
      </c>
      <c r="B3131" s="89" t="s">
        <v>6753</v>
      </c>
      <c r="C3131" s="89" t="s">
        <v>6744</v>
      </c>
      <c r="D3131" s="227" t="s">
        <v>55</v>
      </c>
      <c r="E3131" s="228"/>
      <c r="F3131" s="228"/>
      <c r="G3131" s="229" t="s">
        <v>54</v>
      </c>
      <c r="H3131" s="229"/>
      <c r="I3131" s="229"/>
      <c r="J3131" s="76" t="s">
        <v>54</v>
      </c>
      <c r="K3131" s="77">
        <v>40229</v>
      </c>
      <c r="L3131" s="165">
        <v>40585</v>
      </c>
      <c r="M3131" s="85">
        <f>L3131*'Age distribution'!$L$6</f>
        <v>2626.1179423662647</v>
      </c>
      <c r="N3131" s="85">
        <f>L3131*'Age distribution'!$L$7</f>
        <v>8164.5033437597158</v>
      </c>
      <c r="O3131" s="86">
        <f>L3131*'Age distribution'!$L$8</f>
        <v>8328.7803420459077</v>
      </c>
      <c r="P3131" s="86">
        <f>L3131*'Age distribution'!$L$9</f>
        <v>8177.9019512081895</v>
      </c>
      <c r="Q3131" s="86">
        <f>L3131*'Age distribution'!$L$10</f>
        <v>7896.0892548762749</v>
      </c>
      <c r="R3131" s="86">
        <f>L3131*'Age distribution'!$L$11</f>
        <v>5391.6071657436478</v>
      </c>
      <c r="S3131" s="86">
        <f t="shared" si="48"/>
        <v>40585</v>
      </c>
      <c r="U3131" s="6"/>
      <c r="V3131" s="6"/>
      <c r="W3131" s="6"/>
      <c r="X3131" s="6"/>
      <c r="Y3131" s="6"/>
      <c r="Z3131" s="6"/>
      <c r="AA3131" s="6"/>
      <c r="AB3131" s="6"/>
      <c r="AC3131" s="6"/>
      <c r="AD3131" s="6"/>
      <c r="AE3131" s="6"/>
      <c r="AF3131" s="6"/>
    </row>
    <row r="3132" spans="1:32" ht="15" customHeight="1">
      <c r="A3132" s="89" t="s">
        <v>6784</v>
      </c>
      <c r="B3132" s="89" t="s">
        <v>6753</v>
      </c>
      <c r="C3132" s="89" t="s">
        <v>6743</v>
      </c>
      <c r="D3132" s="227" t="s">
        <v>53</v>
      </c>
      <c r="E3132" s="228"/>
      <c r="F3132" s="228"/>
      <c r="G3132" s="229" t="s">
        <v>52</v>
      </c>
      <c r="H3132" s="229"/>
      <c r="I3132" s="229"/>
      <c r="J3132" s="76" t="s">
        <v>52</v>
      </c>
      <c r="K3132" s="77">
        <v>13416</v>
      </c>
      <c r="L3132" s="165">
        <v>13608</v>
      </c>
      <c r="M3132" s="85">
        <f>L3132*'Age distribution'!$L$6</f>
        <v>880.52760772995271</v>
      </c>
      <c r="N3132" s="85">
        <f>L3132*'Age distribution'!$L$7</f>
        <v>2737.5276950075695</v>
      </c>
      <c r="O3132" s="86">
        <f>L3132*'Age distribution'!$L$8</f>
        <v>2792.6091633500237</v>
      </c>
      <c r="P3132" s="86">
        <f>L3132*'Age distribution'!$L$9</f>
        <v>2742.0201983994343</v>
      </c>
      <c r="Q3132" s="86">
        <f>L3132*'Age distribution'!$L$10</f>
        <v>2647.529446355953</v>
      </c>
      <c r="R3132" s="86">
        <f>L3132*'Age distribution'!$L$11</f>
        <v>1807.785889157067</v>
      </c>
      <c r="S3132" s="86">
        <f t="shared" si="48"/>
        <v>13608</v>
      </c>
      <c r="U3132" s="6"/>
      <c r="V3132" s="6"/>
      <c r="W3132" s="6"/>
      <c r="X3132" s="6"/>
      <c r="Y3132" s="6"/>
      <c r="Z3132" s="6"/>
      <c r="AA3132" s="6"/>
      <c r="AB3132" s="6"/>
      <c r="AC3132" s="6"/>
      <c r="AD3132" s="6"/>
      <c r="AE3132" s="6"/>
      <c r="AF3132" s="6"/>
    </row>
    <row r="3133" spans="1:32" ht="15" customHeight="1">
      <c r="A3133" s="89" t="s">
        <v>6782</v>
      </c>
      <c r="B3133" s="89" t="s">
        <v>6753</v>
      </c>
      <c r="C3133" s="89" t="s">
        <v>6742</v>
      </c>
      <c r="D3133" s="227" t="s">
        <v>51</v>
      </c>
      <c r="E3133" s="228"/>
      <c r="F3133" s="228"/>
      <c r="G3133" s="229" t="s">
        <v>50</v>
      </c>
      <c r="H3133" s="229"/>
      <c r="I3133" s="229"/>
      <c r="J3133" s="76" t="s">
        <v>50</v>
      </c>
      <c r="K3133" s="77">
        <v>4805</v>
      </c>
      <c r="L3133" s="165">
        <v>4815</v>
      </c>
      <c r="M3133" s="85">
        <f>L3133*'Age distribution'!$L$6</f>
        <v>311.56234797323066</v>
      </c>
      <c r="N3133" s="85">
        <f>L3133*'Age distribution'!$L$7</f>
        <v>968.63579155360435</v>
      </c>
      <c r="O3133" s="86">
        <f>L3133*'Age distribution'!$L$8</f>
        <v>988.12559682027961</v>
      </c>
      <c r="P3133" s="86">
        <f>L3133*'Age distribution'!$L$9</f>
        <v>970.2254008886888</v>
      </c>
      <c r="Q3133" s="86">
        <f>L3133*'Age distribution'!$L$10</f>
        <v>936.79117314843563</v>
      </c>
      <c r="R3133" s="86">
        <f>L3133*'Age distribution'!$L$11</f>
        <v>639.65968961576118</v>
      </c>
      <c r="S3133" s="86">
        <f t="shared" si="48"/>
        <v>4815</v>
      </c>
      <c r="U3133" s="6"/>
      <c r="V3133" s="6"/>
      <c r="W3133" s="6"/>
      <c r="X3133" s="6"/>
      <c r="Y3133" s="6"/>
      <c r="Z3133" s="6"/>
      <c r="AA3133" s="6"/>
      <c r="AB3133" s="6"/>
      <c r="AC3133" s="6"/>
      <c r="AD3133" s="6"/>
      <c r="AE3133" s="6"/>
      <c r="AF3133" s="6"/>
    </row>
    <row r="3134" spans="1:32" ht="15" customHeight="1">
      <c r="A3134" s="89" t="s">
        <v>6780</v>
      </c>
      <c r="B3134" s="89" t="s">
        <v>6753</v>
      </c>
      <c r="C3134" s="89" t="s">
        <v>6741</v>
      </c>
      <c r="D3134" s="227" t="s">
        <v>49</v>
      </c>
      <c r="E3134" s="228"/>
      <c r="F3134" s="228"/>
      <c r="G3134" s="229" t="s">
        <v>48</v>
      </c>
      <c r="H3134" s="229"/>
      <c r="I3134" s="229"/>
      <c r="J3134" s="76" t="s">
        <v>48</v>
      </c>
      <c r="K3134" s="77">
        <v>8568</v>
      </c>
      <c r="L3134" s="165">
        <v>8612</v>
      </c>
      <c r="M3134" s="85">
        <f>L3134*'Age distribution'!$L$6</f>
        <v>557.25336256395894</v>
      </c>
      <c r="N3134" s="85">
        <f>L3134*'Age distribution'!$L$7</f>
        <v>1732.4800491920334</v>
      </c>
      <c r="O3134" s="86">
        <f>L3134*'Age distribution'!$L$8</f>
        <v>1767.3390736897711</v>
      </c>
      <c r="P3134" s="86">
        <f>L3134*'Age distribution'!$L$9</f>
        <v>1735.3231884638396</v>
      </c>
      <c r="Q3134" s="86">
        <f>L3134*'Age distribution'!$L$10</f>
        <v>1675.5234855979913</v>
      </c>
      <c r="R3134" s="86">
        <f>L3134*'Age distribution'!$L$11</f>
        <v>1144.080840492406</v>
      </c>
      <c r="S3134" s="86">
        <f t="shared" si="48"/>
        <v>8612</v>
      </c>
      <c r="U3134" s="6"/>
      <c r="V3134" s="6"/>
      <c r="W3134" s="6"/>
      <c r="X3134" s="6"/>
      <c r="Y3134" s="6"/>
      <c r="Z3134" s="6"/>
      <c r="AA3134" s="6"/>
      <c r="AB3134" s="6"/>
      <c r="AC3134" s="6"/>
      <c r="AD3134" s="6"/>
      <c r="AE3134" s="6"/>
      <c r="AF3134" s="6"/>
    </row>
    <row r="3135" spans="1:32" ht="15" customHeight="1">
      <c r="A3135" s="89" t="s">
        <v>6778</v>
      </c>
      <c r="B3135" s="89" t="s">
        <v>6753</v>
      </c>
      <c r="C3135" s="89" t="s">
        <v>6740</v>
      </c>
      <c r="D3135" s="227" t="s">
        <v>47</v>
      </c>
      <c r="E3135" s="228"/>
      <c r="F3135" s="228"/>
      <c r="G3135" s="229" t="s">
        <v>46</v>
      </c>
      <c r="H3135" s="229"/>
      <c r="I3135" s="229"/>
      <c r="J3135" s="76" t="s">
        <v>46</v>
      </c>
      <c r="K3135" s="77">
        <v>92052</v>
      </c>
      <c r="L3135" s="165">
        <v>92447</v>
      </c>
      <c r="M3135" s="85">
        <f>L3135*'Age distribution'!$L$6</f>
        <v>5981.932374471703</v>
      </c>
      <c r="N3135" s="85">
        <f>L3135*'Age distribution'!$L$7</f>
        <v>18597.606027363669</v>
      </c>
      <c r="O3135" s="86">
        <f>L3135*'Age distribution'!$L$8</f>
        <v>18971.806240756883</v>
      </c>
      <c r="P3135" s="86">
        <f>L3135*'Age distribution'!$L$9</f>
        <v>18628.126196460355</v>
      </c>
      <c r="Q3135" s="86">
        <f>L3135*'Age distribution'!$L$10</f>
        <v>17986.195967612344</v>
      </c>
      <c r="R3135" s="86">
        <f>L3135*'Age distribution'!$L$11</f>
        <v>12281.333193335051</v>
      </c>
      <c r="S3135" s="86">
        <f t="shared" si="48"/>
        <v>92447.000000000015</v>
      </c>
      <c r="U3135" s="6"/>
      <c r="V3135" s="6"/>
      <c r="W3135" s="6"/>
      <c r="X3135" s="6"/>
      <c r="Y3135" s="6"/>
      <c r="Z3135" s="6"/>
      <c r="AA3135" s="6"/>
      <c r="AB3135" s="6"/>
      <c r="AC3135" s="6"/>
      <c r="AD3135" s="6"/>
      <c r="AE3135" s="6"/>
      <c r="AF3135" s="6"/>
    </row>
    <row r="3136" spans="1:32" ht="15" customHeight="1">
      <c r="A3136" s="89" t="s">
        <v>6776</v>
      </c>
      <c r="B3136" s="89" t="s">
        <v>6753</v>
      </c>
      <c r="C3136" s="89" t="s">
        <v>6739</v>
      </c>
      <c r="D3136" s="227" t="s">
        <v>45</v>
      </c>
      <c r="E3136" s="228"/>
      <c r="F3136" s="228"/>
      <c r="G3136" s="229" t="s">
        <v>44</v>
      </c>
      <c r="H3136" s="229"/>
      <c r="I3136" s="229"/>
      <c r="J3136" s="76" t="s">
        <v>44</v>
      </c>
      <c r="K3136" s="77">
        <v>18076</v>
      </c>
      <c r="L3136" s="165">
        <v>18017</v>
      </c>
      <c r="M3136" s="85">
        <f>L3136*'Age distribution'!$L$6</f>
        <v>1165.8190702873719</v>
      </c>
      <c r="N3136" s="85">
        <f>L3136*'Age distribution'!$L$7</f>
        <v>3624.4882775537467</v>
      </c>
      <c r="O3136" s="86">
        <f>L3136*'Age distribution'!$L$8</f>
        <v>3697.4161740209715</v>
      </c>
      <c r="P3136" s="86">
        <f>L3136*'Age distribution'!$L$9</f>
        <v>3630.4363546856707</v>
      </c>
      <c r="Q3136" s="86">
        <f>L3136*'Age distribution'!$L$10</f>
        <v>3505.3305434299823</v>
      </c>
      <c r="R3136" s="86">
        <f>L3136*'Age distribution'!$L$11</f>
        <v>2393.5095800222571</v>
      </c>
      <c r="S3136" s="86">
        <f t="shared" si="48"/>
        <v>18017</v>
      </c>
      <c r="U3136" s="6"/>
      <c r="V3136" s="6"/>
      <c r="W3136" s="6"/>
      <c r="X3136" s="6"/>
      <c r="Y3136" s="6"/>
      <c r="Z3136" s="6"/>
      <c r="AA3136" s="6"/>
      <c r="AB3136" s="6"/>
      <c r="AC3136" s="6"/>
      <c r="AD3136" s="6"/>
      <c r="AE3136" s="6"/>
      <c r="AF3136" s="6"/>
    </row>
    <row r="3137" spans="1:32" ht="15" customHeight="1">
      <c r="A3137" s="89" t="s">
        <v>6774</v>
      </c>
      <c r="B3137" s="89" t="s">
        <v>6753</v>
      </c>
      <c r="C3137" s="89" t="s">
        <v>6738</v>
      </c>
      <c r="D3137" s="227" t="s">
        <v>43</v>
      </c>
      <c r="E3137" s="228"/>
      <c r="F3137" s="228"/>
      <c r="G3137" s="229" t="s">
        <v>42</v>
      </c>
      <c r="H3137" s="229"/>
      <c r="I3137" s="229"/>
      <c r="J3137" s="76" t="s">
        <v>42</v>
      </c>
      <c r="K3137" s="77">
        <v>75463</v>
      </c>
      <c r="L3137" s="165">
        <v>76374</v>
      </c>
      <c r="M3137" s="85">
        <f>L3137*'Age distribution'!$L$6</f>
        <v>4941.9029624314671</v>
      </c>
      <c r="N3137" s="85">
        <f>L3137*'Age distribution'!$L$7</f>
        <v>15364.193134811003</v>
      </c>
      <c r="O3137" s="86">
        <f>L3137*'Age distribution'!$L$8</f>
        <v>15673.334232928772</v>
      </c>
      <c r="P3137" s="86">
        <f>L3137*'Age distribution'!$L$9</f>
        <v>15389.407012974603</v>
      </c>
      <c r="Q3137" s="86">
        <f>L3137*'Age distribution'!$L$10</f>
        <v>14859.083916518926</v>
      </c>
      <c r="R3137" s="86">
        <f>L3137*'Age distribution'!$L$11</f>
        <v>10146.078740335231</v>
      </c>
      <c r="S3137" s="86">
        <f t="shared" si="48"/>
        <v>76374</v>
      </c>
      <c r="U3137" s="6"/>
      <c r="V3137" s="6"/>
      <c r="W3137" s="6"/>
      <c r="X3137" s="6"/>
      <c r="Y3137" s="6"/>
      <c r="Z3137" s="6"/>
      <c r="AA3137" s="6"/>
      <c r="AB3137" s="6"/>
      <c r="AC3137" s="6"/>
      <c r="AD3137" s="6"/>
      <c r="AE3137" s="6"/>
      <c r="AF3137" s="6"/>
    </row>
    <row r="3138" spans="1:32" ht="15" customHeight="1">
      <c r="A3138" s="89" t="s">
        <v>6772</v>
      </c>
      <c r="B3138" s="89" t="s">
        <v>6753</v>
      </c>
      <c r="C3138" s="89" t="s">
        <v>6737</v>
      </c>
      <c r="D3138" s="227" t="s">
        <v>41</v>
      </c>
      <c r="E3138" s="228"/>
      <c r="F3138" s="228"/>
      <c r="G3138" s="229" t="s">
        <v>40</v>
      </c>
      <c r="H3138" s="229"/>
      <c r="I3138" s="229"/>
      <c r="J3138" s="76" t="s">
        <v>40</v>
      </c>
      <c r="K3138" s="77">
        <v>2492</v>
      </c>
      <c r="L3138" s="165">
        <v>2487</v>
      </c>
      <c r="M3138" s="85">
        <f>L3138*'Age distribution'!$L$6</f>
        <v>160.92534982542566</v>
      </c>
      <c r="N3138" s="85">
        <f>L3138*'Age distribution'!$L$7</f>
        <v>500.31094778687725</v>
      </c>
      <c r="O3138" s="86">
        <f>L3138*'Age distribution'!$L$8</f>
        <v>510.3776447127799</v>
      </c>
      <c r="P3138" s="86">
        <f>L3138*'Age distribution'!$L$9</f>
        <v>501.13199834063738</v>
      </c>
      <c r="Q3138" s="86">
        <f>L3138*'Age distribution'!$L$10</f>
        <v>483.86285516514215</v>
      </c>
      <c r="R3138" s="86">
        <f>L3138*'Age distribution'!$L$11</f>
        <v>330.39120416913767</v>
      </c>
      <c r="S3138" s="86">
        <f t="shared" si="48"/>
        <v>2487.0000000000005</v>
      </c>
      <c r="U3138" s="6"/>
      <c r="V3138" s="6"/>
      <c r="W3138" s="6"/>
      <c r="X3138" s="6"/>
      <c r="Y3138" s="6"/>
      <c r="Z3138" s="6"/>
      <c r="AA3138" s="6"/>
      <c r="AB3138" s="6"/>
      <c r="AC3138" s="6"/>
      <c r="AD3138" s="6"/>
      <c r="AE3138" s="6"/>
      <c r="AF3138" s="6"/>
    </row>
    <row r="3139" spans="1:32" ht="15" customHeight="1">
      <c r="A3139" s="89" t="s">
        <v>6770</v>
      </c>
      <c r="B3139" s="89" t="s">
        <v>6753</v>
      </c>
      <c r="C3139" s="89" t="s">
        <v>6736</v>
      </c>
      <c r="D3139" s="227" t="s">
        <v>39</v>
      </c>
      <c r="E3139" s="228"/>
      <c r="F3139" s="228"/>
      <c r="G3139" s="229" t="s">
        <v>38</v>
      </c>
      <c r="H3139" s="229"/>
      <c r="I3139" s="229"/>
      <c r="J3139" s="76" t="s">
        <v>38</v>
      </c>
      <c r="K3139" s="77">
        <v>28264</v>
      </c>
      <c r="L3139" s="165">
        <v>28470</v>
      </c>
      <c r="M3139" s="85">
        <f>L3139*'Age distribution'!$L$6</f>
        <v>1842.1973098230271</v>
      </c>
      <c r="N3139" s="85">
        <f>L3139*'Age distribution'!$L$7</f>
        <v>5727.3231537967013</v>
      </c>
      <c r="O3139" s="86">
        <f>L3139*'Age distribution'!$L$8</f>
        <v>5842.5619400775413</v>
      </c>
      <c r="P3139" s="86">
        <f>L3139*'Age distribution'!$L$9</f>
        <v>5736.7221522951131</v>
      </c>
      <c r="Q3139" s="86">
        <f>L3139*'Age distribution'!$L$10</f>
        <v>5539.0331670895048</v>
      </c>
      <c r="R3139" s="86">
        <f>L3139*'Age distribution'!$L$11</f>
        <v>3782.162276918114</v>
      </c>
      <c r="S3139" s="86">
        <f t="shared" si="48"/>
        <v>28470</v>
      </c>
      <c r="U3139" s="6"/>
      <c r="V3139" s="6"/>
      <c r="W3139" s="6"/>
      <c r="X3139" s="6"/>
      <c r="Y3139" s="6"/>
      <c r="Z3139" s="6"/>
      <c r="AA3139" s="6"/>
      <c r="AB3139" s="6"/>
      <c r="AC3139" s="6"/>
      <c r="AD3139" s="6"/>
      <c r="AE3139" s="6"/>
      <c r="AF3139" s="6"/>
    </row>
    <row r="3140" spans="1:32" ht="15" customHeight="1">
      <c r="A3140" s="89" t="s">
        <v>6768</v>
      </c>
      <c r="B3140" s="89" t="s">
        <v>6753</v>
      </c>
      <c r="C3140" s="89" t="s">
        <v>6735</v>
      </c>
      <c r="D3140" s="227" t="s">
        <v>37</v>
      </c>
      <c r="E3140" s="228"/>
      <c r="F3140" s="228"/>
      <c r="G3140" s="229" t="s">
        <v>36</v>
      </c>
      <c r="H3140" s="229"/>
      <c r="I3140" s="229"/>
      <c r="J3140" s="76" t="s">
        <v>36</v>
      </c>
      <c r="K3140" s="77">
        <v>8679</v>
      </c>
      <c r="L3140" s="165">
        <v>8700</v>
      </c>
      <c r="M3140" s="85">
        <f>L3140*'Age distribution'!$L$6</f>
        <v>562.94754462452886</v>
      </c>
      <c r="N3140" s="85">
        <f>L3140*'Age distribution'!$L$7</f>
        <v>1750.1830501591605</v>
      </c>
      <c r="O3140" s="86">
        <f>L3140*'Age distribution'!$L$8</f>
        <v>1785.3982746285426</v>
      </c>
      <c r="P3140" s="86">
        <f>L3140*'Age distribution'!$L$9</f>
        <v>1753.0552414811198</v>
      </c>
      <c r="Q3140" s="86">
        <f>L3140*'Age distribution'!$L$10</f>
        <v>1692.6444873087</v>
      </c>
      <c r="R3140" s="86">
        <f>L3140*'Age distribution'!$L$11</f>
        <v>1155.7714017979486</v>
      </c>
      <c r="S3140" s="86">
        <f t="shared" si="48"/>
        <v>8700</v>
      </c>
      <c r="U3140" s="6"/>
      <c r="V3140" s="6"/>
      <c r="W3140" s="6"/>
      <c r="X3140" s="6"/>
      <c r="Y3140" s="6"/>
      <c r="Z3140" s="6"/>
      <c r="AA3140" s="6"/>
      <c r="AB3140" s="6"/>
      <c r="AC3140" s="6"/>
      <c r="AD3140" s="6"/>
      <c r="AE3140" s="6"/>
      <c r="AF3140" s="6"/>
    </row>
    <row r="3141" spans="1:32" ht="15" customHeight="1">
      <c r="A3141" s="89" t="s">
        <v>6766</v>
      </c>
      <c r="B3141" s="89" t="s">
        <v>6753</v>
      </c>
      <c r="C3141" s="89" t="s">
        <v>6734</v>
      </c>
      <c r="D3141" s="227" t="s">
        <v>34</v>
      </c>
      <c r="E3141" s="228"/>
      <c r="F3141" s="228"/>
      <c r="G3141" s="229" t="s">
        <v>33</v>
      </c>
      <c r="H3141" s="229"/>
      <c r="I3141" s="229"/>
      <c r="J3141" s="76" t="s">
        <v>33</v>
      </c>
      <c r="K3141" s="77">
        <v>29145</v>
      </c>
      <c r="L3141" s="165">
        <v>29293</v>
      </c>
      <c r="M3141" s="85">
        <f>L3141*'Age distribution'!$L$6</f>
        <v>1895.4508534122212</v>
      </c>
      <c r="N3141" s="85">
        <f>L3141*'Age distribution'!$L$7</f>
        <v>5892.8864469324471</v>
      </c>
      <c r="O3141" s="86">
        <f>L3141*'Age distribution'!$L$8</f>
        <v>6011.4565124935516</v>
      </c>
      <c r="P3141" s="86">
        <f>L3141*'Age distribution'!$L$9</f>
        <v>5902.5571481271772</v>
      </c>
      <c r="Q3141" s="86">
        <f>L3141*'Age distribution'!$L$10</f>
        <v>5699.1534444521549</v>
      </c>
      <c r="R3141" s="86">
        <f>L3141*'Age distribution'!$L$11</f>
        <v>3891.495594582449</v>
      </c>
      <c r="S3141" s="86">
        <f t="shared" ref="S3141:S3147" si="49">SUM(M3141:R3141)</f>
        <v>29293</v>
      </c>
      <c r="U3141" s="6"/>
      <c r="V3141" s="6"/>
      <c r="W3141" s="6"/>
      <c r="X3141" s="6"/>
      <c r="Y3141" s="6"/>
      <c r="Z3141" s="6"/>
      <c r="AA3141" s="6"/>
      <c r="AB3141" s="6"/>
      <c r="AC3141" s="6"/>
      <c r="AD3141" s="6"/>
      <c r="AE3141" s="6"/>
      <c r="AF3141" s="6"/>
    </row>
    <row r="3142" spans="1:32" ht="15" customHeight="1">
      <c r="A3142" s="89" t="s">
        <v>6764</v>
      </c>
      <c r="B3142" s="89" t="s">
        <v>6753</v>
      </c>
      <c r="C3142" s="89" t="s">
        <v>6733</v>
      </c>
      <c r="D3142" s="227" t="s">
        <v>32</v>
      </c>
      <c r="E3142" s="228"/>
      <c r="F3142" s="228"/>
      <c r="G3142" s="229" t="s">
        <v>31</v>
      </c>
      <c r="H3142" s="229"/>
      <c r="I3142" s="229"/>
      <c r="J3142" s="76" t="s">
        <v>31</v>
      </c>
      <c r="K3142" s="77">
        <v>10231</v>
      </c>
      <c r="L3142" s="165">
        <v>10115</v>
      </c>
      <c r="M3142" s="85">
        <f>L3142*'Age distribution'!$L$6</f>
        <v>654.50740389392058</v>
      </c>
      <c r="N3142" s="85">
        <f>L3142*'Age distribution'!$L$7</f>
        <v>2034.8392588919435</v>
      </c>
      <c r="O3142" s="86">
        <f>L3142*'Age distribution'!$L$8</f>
        <v>2075.7820169962883</v>
      </c>
      <c r="P3142" s="86">
        <f>L3142*'Age distribution'!$L$9</f>
        <v>2038.1785939748881</v>
      </c>
      <c r="Q3142" s="86">
        <f>L3142*'Age distribution'!$L$10</f>
        <v>1967.9424125433909</v>
      </c>
      <c r="R3142" s="86">
        <f>L3142*'Age distribution'!$L$11</f>
        <v>1343.7503136995688</v>
      </c>
      <c r="S3142" s="86">
        <f t="shared" si="49"/>
        <v>10115</v>
      </c>
      <c r="U3142" s="6"/>
      <c r="V3142" s="6"/>
      <c r="W3142" s="6"/>
      <c r="X3142" s="6"/>
      <c r="Y3142" s="6"/>
      <c r="Z3142" s="6"/>
      <c r="AA3142" s="6"/>
      <c r="AB3142" s="6"/>
      <c r="AC3142" s="6"/>
      <c r="AD3142" s="6"/>
      <c r="AE3142" s="6"/>
      <c r="AF3142" s="6"/>
    </row>
    <row r="3143" spans="1:32" ht="15" customHeight="1">
      <c r="A3143" s="89" t="s">
        <v>6762</v>
      </c>
      <c r="B3143" s="89" t="s">
        <v>6753</v>
      </c>
      <c r="C3143" s="89" t="s">
        <v>6732</v>
      </c>
      <c r="D3143" s="227" t="s">
        <v>30</v>
      </c>
      <c r="E3143" s="228"/>
      <c r="F3143" s="228"/>
      <c r="G3143" s="229" t="s">
        <v>29</v>
      </c>
      <c r="H3143" s="229"/>
      <c r="I3143" s="229"/>
      <c r="J3143" s="76" t="s">
        <v>29</v>
      </c>
      <c r="K3143" s="77">
        <v>43601</v>
      </c>
      <c r="L3143" s="165">
        <v>44048</v>
      </c>
      <c r="M3143" s="85">
        <f>L3143*'Age distribution'!$L$6</f>
        <v>2850.196947772557</v>
      </c>
      <c r="N3143" s="85">
        <f>L3143*'Age distribution'!$L$7</f>
        <v>8861.1566659092769</v>
      </c>
      <c r="O3143" s="86">
        <f>L3143*'Age distribution'!$L$8</f>
        <v>9039.4509426250625</v>
      </c>
      <c r="P3143" s="86">
        <f>L3143*'Age distribution'!$L$9</f>
        <v>8875.6985375586628</v>
      </c>
      <c r="Q3143" s="86">
        <f>L3143*'Age distribution'!$L$10</f>
        <v>8569.8395835601859</v>
      </c>
      <c r="R3143" s="86">
        <f>L3143*'Age distribution'!$L$11</f>
        <v>5851.6573225742568</v>
      </c>
      <c r="S3143" s="86">
        <f t="shared" si="49"/>
        <v>44048</v>
      </c>
      <c r="U3143" s="6"/>
      <c r="V3143" s="6"/>
      <c r="W3143" s="6"/>
      <c r="X3143" s="6"/>
      <c r="Y3143" s="6"/>
      <c r="Z3143" s="6"/>
      <c r="AA3143" s="6"/>
      <c r="AB3143" s="6"/>
      <c r="AC3143" s="6"/>
      <c r="AD3143" s="6"/>
      <c r="AE3143" s="6"/>
      <c r="AF3143" s="6"/>
    </row>
    <row r="3144" spans="1:32" ht="15" customHeight="1">
      <c r="A3144" s="89" t="s">
        <v>6760</v>
      </c>
      <c r="B3144" s="89" t="s">
        <v>6753</v>
      </c>
      <c r="C3144" s="89" t="s">
        <v>6731</v>
      </c>
      <c r="D3144" s="227" t="s">
        <v>28</v>
      </c>
      <c r="E3144" s="228"/>
      <c r="F3144" s="228"/>
      <c r="G3144" s="229" t="s">
        <v>27</v>
      </c>
      <c r="H3144" s="229"/>
      <c r="I3144" s="229"/>
      <c r="J3144" s="76" t="s">
        <v>27</v>
      </c>
      <c r="K3144" s="77">
        <v>21288</v>
      </c>
      <c r="L3144" s="165">
        <v>21441</v>
      </c>
      <c r="M3144" s="85">
        <f>L3144*'Age distribution'!$L$6</f>
        <v>1387.3745177350027</v>
      </c>
      <c r="N3144" s="85">
        <f>L3144*'Age distribution'!$L$7</f>
        <v>4313.2959515474204</v>
      </c>
      <c r="O3144" s="86">
        <f>L3144*'Age distribution'!$L$8</f>
        <v>4400.0832650931698</v>
      </c>
      <c r="P3144" s="86">
        <f>L3144*'Age distribution'!$L$9</f>
        <v>4320.3744175398497</v>
      </c>
      <c r="Q3144" s="86">
        <f>L3144*'Age distribution'!$L$10</f>
        <v>4171.4931554466475</v>
      </c>
      <c r="R3144" s="86">
        <f>L3144*'Age distribution'!$L$11</f>
        <v>2848.3786926379098</v>
      </c>
      <c r="S3144" s="86">
        <f t="shared" si="49"/>
        <v>21441</v>
      </c>
      <c r="U3144" s="6"/>
      <c r="V3144" s="6"/>
      <c r="W3144" s="6"/>
      <c r="X3144" s="6"/>
      <c r="Y3144" s="6"/>
      <c r="Z3144" s="6"/>
      <c r="AA3144" s="6"/>
      <c r="AB3144" s="6"/>
      <c r="AC3144" s="6"/>
      <c r="AD3144" s="6"/>
      <c r="AE3144" s="6"/>
      <c r="AF3144" s="6"/>
    </row>
    <row r="3145" spans="1:32" ht="15" customHeight="1">
      <c r="A3145" s="89" t="s">
        <v>6758</v>
      </c>
      <c r="B3145" s="89" t="s">
        <v>6753</v>
      </c>
      <c r="C3145" s="89" t="s">
        <v>6730</v>
      </c>
      <c r="D3145" s="227" t="s">
        <v>26</v>
      </c>
      <c r="E3145" s="228"/>
      <c r="F3145" s="228"/>
      <c r="G3145" s="229" t="s">
        <v>25</v>
      </c>
      <c r="H3145" s="229"/>
      <c r="I3145" s="229"/>
      <c r="J3145" s="76" t="s">
        <v>25</v>
      </c>
      <c r="K3145" s="77">
        <v>21100</v>
      </c>
      <c r="L3145" s="165">
        <v>20933</v>
      </c>
      <c r="M3145" s="85">
        <f>L3145*'Age distribution'!$L$6</f>
        <v>1354.5035576580763</v>
      </c>
      <c r="N3145" s="85">
        <f>L3145*'Age distribution'!$L$7</f>
        <v>4211.1013550553689</v>
      </c>
      <c r="O3145" s="86">
        <f>L3145*'Age distribution'!$L$8</f>
        <v>4295.8324233102621</v>
      </c>
      <c r="P3145" s="86">
        <f>L3145*'Age distribution'!$L$9</f>
        <v>4218.0121114855492</v>
      </c>
      <c r="Q3145" s="86">
        <f>L3145*'Age distribution'!$L$10</f>
        <v>4072.6582819348296</v>
      </c>
      <c r="R3145" s="86">
        <f>L3145*'Age distribution'!$L$11</f>
        <v>2780.8922705559144</v>
      </c>
      <c r="S3145" s="86">
        <f t="shared" si="49"/>
        <v>20933</v>
      </c>
      <c r="U3145" s="6"/>
      <c r="V3145" s="6"/>
      <c r="W3145" s="6"/>
      <c r="X3145" s="6"/>
      <c r="Y3145" s="6"/>
      <c r="Z3145" s="6"/>
      <c r="AA3145" s="6"/>
      <c r="AB3145" s="6"/>
      <c r="AC3145" s="6"/>
      <c r="AD3145" s="6"/>
      <c r="AE3145" s="6"/>
      <c r="AF3145" s="6"/>
    </row>
    <row r="3146" spans="1:32" ht="15" customHeight="1">
      <c r="A3146" s="89" t="s">
        <v>6756</v>
      </c>
      <c r="B3146" s="89" t="s">
        <v>6753</v>
      </c>
      <c r="C3146" s="89" t="s">
        <v>6729</v>
      </c>
      <c r="D3146" s="227" t="s">
        <v>24</v>
      </c>
      <c r="E3146" s="228"/>
      <c r="F3146" s="228"/>
      <c r="G3146" s="229" t="s">
        <v>23</v>
      </c>
      <c r="H3146" s="229"/>
      <c r="I3146" s="229"/>
      <c r="J3146" s="76" t="s">
        <v>23</v>
      </c>
      <c r="K3146" s="77">
        <v>8540</v>
      </c>
      <c r="L3146" s="165">
        <v>8464</v>
      </c>
      <c r="M3146" s="85">
        <f>L3146*'Age distribution'!$L$6</f>
        <v>547.67678364390952</v>
      </c>
      <c r="N3146" s="85">
        <f>L3146*'Age distribution'!$L$7</f>
        <v>1702.7068202927742</v>
      </c>
      <c r="O3146" s="86">
        <f>L3146*'Age distribution'!$L$8</f>
        <v>1736.9667812018372</v>
      </c>
      <c r="P3146" s="86">
        <f>L3146*'Age distribution'!$L$9</f>
        <v>1705.5010992984137</v>
      </c>
      <c r="Q3146" s="86">
        <f>L3146*'Age distribution'!$L$10</f>
        <v>1646.7290736299813</v>
      </c>
      <c r="R3146" s="86">
        <f>L3146*'Age distribution'!$L$11</f>
        <v>1124.4194419330845</v>
      </c>
      <c r="S3146" s="86">
        <f t="shared" si="49"/>
        <v>8464</v>
      </c>
      <c r="U3146" s="6"/>
      <c r="V3146" s="6"/>
      <c r="W3146" s="6"/>
      <c r="X3146" s="6"/>
      <c r="Y3146" s="6"/>
      <c r="Z3146" s="6"/>
      <c r="AA3146" s="6"/>
      <c r="AB3146" s="6"/>
      <c r="AC3146" s="6"/>
      <c r="AD3146" s="6"/>
      <c r="AE3146" s="6"/>
      <c r="AF3146" s="6"/>
    </row>
    <row r="3147" spans="1:32" ht="15" customHeight="1">
      <c r="A3147" s="89" t="s">
        <v>6754</v>
      </c>
      <c r="B3147" s="89" t="s">
        <v>6753</v>
      </c>
      <c r="C3147" s="89" t="s">
        <v>6728</v>
      </c>
      <c r="D3147" s="227" t="s">
        <v>22</v>
      </c>
      <c r="E3147" s="228"/>
      <c r="F3147" s="228"/>
      <c r="G3147" s="229" t="s">
        <v>21</v>
      </c>
      <c r="H3147" s="229"/>
      <c r="I3147" s="229"/>
      <c r="J3147" s="76" t="s">
        <v>21</v>
      </c>
      <c r="K3147" s="77">
        <v>7170</v>
      </c>
      <c r="L3147" s="165">
        <v>7102</v>
      </c>
      <c r="M3147" s="85">
        <f>L3147*'Age distribution'!$L$6</f>
        <v>459.54637493372462</v>
      </c>
      <c r="N3147" s="85">
        <f>L3147*'Age distribution'!$L$7</f>
        <v>1428.7126462333745</v>
      </c>
      <c r="O3147" s="86">
        <f>L3147*'Age distribution'!$L$8</f>
        <v>1457.4596030358516</v>
      </c>
      <c r="P3147" s="86">
        <f>L3147*'Age distribution'!$L$9</f>
        <v>1431.0572787355072</v>
      </c>
      <c r="Q3147" s="86">
        <f>L3147*'Age distribution'!$L$10</f>
        <v>1381.7426607892398</v>
      </c>
      <c r="R3147" s="86">
        <f>L3147*'Age distribution'!$L$11</f>
        <v>943.48143627230229</v>
      </c>
      <c r="S3147" s="86">
        <f t="shared" si="49"/>
        <v>7102</v>
      </c>
      <c r="U3147" s="6"/>
      <c r="V3147" s="6"/>
      <c r="W3147" s="6"/>
      <c r="X3147" s="6"/>
      <c r="Y3147" s="6"/>
      <c r="Z3147" s="6"/>
      <c r="AA3147" s="6"/>
      <c r="AB3147" s="6"/>
      <c r="AC3147" s="6"/>
      <c r="AD3147" s="6"/>
      <c r="AE3147" s="6"/>
      <c r="AF3147" s="6"/>
    </row>
    <row r="3148" spans="1:32" ht="15" customHeight="1">
      <c r="A3148" s="23"/>
      <c r="B3148" s="23"/>
      <c r="C3148" s="23"/>
      <c r="D3148" s="7"/>
      <c r="E3148" s="7"/>
      <c r="F3148" s="7"/>
      <c r="G3148" s="70"/>
      <c r="H3148" s="70"/>
      <c r="I3148" s="70"/>
      <c r="J3148" s="78"/>
      <c r="K3148" s="167" t="s">
        <v>12082</v>
      </c>
      <c r="L3148" s="168">
        <f>SUM(L5:L3147)</f>
        <v>311582564</v>
      </c>
      <c r="R3148" s="169" t="s">
        <v>12082</v>
      </c>
      <c r="S3148" s="169">
        <f>SUM(S5:S3147)</f>
        <v>311582564</v>
      </c>
      <c r="U3148" s="6"/>
      <c r="V3148" s="6"/>
      <c r="W3148" s="6"/>
      <c r="X3148" s="6"/>
      <c r="Y3148" s="6"/>
      <c r="Z3148" s="6"/>
      <c r="AA3148" s="6"/>
      <c r="AB3148" s="6"/>
      <c r="AC3148" s="6"/>
      <c r="AD3148" s="6"/>
      <c r="AE3148" s="6"/>
      <c r="AF3148" s="6"/>
    </row>
    <row r="3149" spans="1:32" ht="15" customHeight="1">
      <c r="A3149" s="23"/>
      <c r="B3149" s="23"/>
      <c r="C3149" s="23"/>
      <c r="D3149" s="7"/>
      <c r="E3149" s="7"/>
      <c r="F3149" s="7"/>
      <c r="G3149" s="70"/>
      <c r="H3149" s="70"/>
      <c r="I3149" s="70"/>
      <c r="J3149" s="78"/>
      <c r="K3149" s="79"/>
      <c r="U3149" s="6"/>
      <c r="V3149" s="6"/>
      <c r="W3149" s="6"/>
      <c r="X3149" s="6"/>
      <c r="Y3149" s="6"/>
      <c r="Z3149" s="6"/>
      <c r="AA3149" s="6"/>
      <c r="AB3149" s="6"/>
      <c r="AC3149" s="6"/>
      <c r="AD3149" s="6"/>
      <c r="AE3149" s="6"/>
      <c r="AF3149" s="6"/>
    </row>
    <row r="3150" spans="1:32" ht="15" customHeight="1">
      <c r="A3150" s="23"/>
      <c r="B3150" s="23"/>
      <c r="C3150" s="23"/>
      <c r="D3150" s="7"/>
      <c r="E3150" s="7"/>
      <c r="F3150" s="7"/>
      <c r="G3150" s="70"/>
      <c r="H3150" s="70"/>
      <c r="I3150" s="70"/>
      <c r="J3150" s="78"/>
      <c r="K3150" s="79"/>
      <c r="U3150" s="6"/>
      <c r="V3150" s="6"/>
      <c r="W3150" s="6"/>
      <c r="X3150" s="6"/>
      <c r="Y3150" s="6"/>
      <c r="Z3150" s="6"/>
      <c r="AA3150" s="6"/>
      <c r="AB3150" s="6"/>
      <c r="AC3150" s="6"/>
      <c r="AD3150" s="6"/>
      <c r="AE3150" s="6"/>
      <c r="AF3150" s="6"/>
    </row>
    <row r="3151" spans="1:32" ht="15" customHeight="1">
      <c r="A3151" s="7" t="s">
        <v>18</v>
      </c>
      <c r="B3151" s="7"/>
      <c r="C3151" s="7"/>
      <c r="D3151" s="7"/>
      <c r="E3151" s="7"/>
      <c r="F3151" s="7"/>
      <c r="G3151" s="70"/>
      <c r="H3151" s="70"/>
      <c r="I3151" s="70"/>
      <c r="J3151" s="78"/>
      <c r="K3151" s="79"/>
      <c r="U3151" s="6"/>
      <c r="V3151" s="6"/>
      <c r="W3151" s="6"/>
      <c r="X3151" s="6"/>
      <c r="Y3151" s="6"/>
      <c r="Z3151" s="6"/>
      <c r="AA3151" s="6"/>
      <c r="AB3151" s="6"/>
      <c r="AC3151" s="6"/>
      <c r="AD3151" s="6"/>
      <c r="AE3151" s="6"/>
      <c r="AF3151" s="6"/>
    </row>
    <row r="3152" spans="1:32" ht="15" customHeight="1">
      <c r="A3152" s="7"/>
      <c r="B3152" s="7"/>
      <c r="C3152" s="7"/>
      <c r="D3152" s="7"/>
      <c r="E3152" s="7"/>
      <c r="F3152" s="7"/>
      <c r="G3152" s="70"/>
      <c r="H3152" s="70"/>
      <c r="I3152" s="70"/>
      <c r="J3152" s="78"/>
      <c r="K3152" s="79"/>
      <c r="U3152" s="6"/>
      <c r="V3152" s="6"/>
      <c r="W3152" s="6"/>
      <c r="X3152" s="6"/>
      <c r="Y3152" s="6"/>
      <c r="Z3152" s="6"/>
      <c r="AA3152" s="6"/>
      <c r="AB3152" s="6"/>
      <c r="AC3152" s="6"/>
      <c r="AD3152" s="6"/>
      <c r="AE3152" s="6"/>
      <c r="AF3152" s="6"/>
    </row>
    <row r="3153" spans="1:32" ht="15" customHeight="1">
      <c r="A3153" s="7" t="s">
        <v>18</v>
      </c>
      <c r="B3153" s="7"/>
      <c r="C3153" s="7"/>
      <c r="D3153" s="7"/>
      <c r="E3153" s="7"/>
      <c r="F3153" s="7"/>
      <c r="G3153" s="70"/>
      <c r="H3153" s="70"/>
      <c r="I3153" s="70"/>
      <c r="J3153" s="78"/>
      <c r="K3153" s="79"/>
      <c r="U3153" s="6"/>
      <c r="V3153" s="6"/>
      <c r="W3153" s="6"/>
      <c r="X3153" s="6"/>
      <c r="Y3153" s="6"/>
      <c r="Z3153" s="6"/>
      <c r="AA3153" s="6"/>
      <c r="AB3153" s="6"/>
      <c r="AC3153" s="6"/>
      <c r="AD3153" s="6"/>
      <c r="AE3153" s="6"/>
      <c r="AF3153" s="6"/>
    </row>
    <row r="3154" spans="1:32" ht="15" customHeight="1">
      <c r="A3154" s="7"/>
      <c r="B3154" s="7"/>
      <c r="C3154" s="7"/>
      <c r="U3154" s="6"/>
      <c r="V3154" s="6"/>
      <c r="W3154" s="6"/>
      <c r="X3154" s="6"/>
      <c r="Y3154" s="6"/>
      <c r="Z3154" s="6"/>
      <c r="AA3154" s="6"/>
      <c r="AB3154" s="6"/>
      <c r="AC3154" s="6"/>
      <c r="AD3154" s="6"/>
      <c r="AE3154" s="6"/>
      <c r="AF3154" s="6"/>
    </row>
    <row r="3155" spans="1:32" ht="15" customHeight="1">
      <c r="A3155" s="7" t="s">
        <v>18</v>
      </c>
      <c r="B3155" s="7"/>
      <c r="C3155" s="7"/>
      <c r="U3155" s="6"/>
      <c r="V3155" s="6"/>
      <c r="W3155" s="6"/>
      <c r="X3155" s="6"/>
      <c r="Y3155" s="6"/>
      <c r="Z3155" s="6"/>
      <c r="AA3155" s="6"/>
      <c r="AB3155" s="6"/>
      <c r="AC3155" s="6"/>
      <c r="AD3155" s="6"/>
      <c r="AE3155" s="6"/>
      <c r="AF3155" s="6"/>
    </row>
    <row r="3156" spans="1:32" ht="15" customHeight="1">
      <c r="A3156" s="7"/>
      <c r="B3156" s="7"/>
      <c r="C3156" s="7"/>
      <c r="U3156" s="6"/>
      <c r="V3156" s="6"/>
      <c r="W3156" s="6"/>
      <c r="X3156" s="6"/>
      <c r="Y3156" s="6"/>
      <c r="Z3156" s="6"/>
      <c r="AA3156" s="6"/>
      <c r="AB3156" s="6"/>
      <c r="AC3156" s="6"/>
      <c r="AD3156" s="6"/>
      <c r="AE3156" s="6"/>
      <c r="AF3156" s="6"/>
    </row>
  </sheetData>
  <mergeCells count="6296">
    <mergeCell ref="J3:L3"/>
    <mergeCell ref="A2:D2"/>
    <mergeCell ref="G9:I9"/>
    <mergeCell ref="D10:F10"/>
    <mergeCell ref="G10:I10"/>
    <mergeCell ref="D5:F5"/>
    <mergeCell ref="G5:I5"/>
    <mergeCell ref="D6:F6"/>
    <mergeCell ref="G6:I6"/>
    <mergeCell ref="D7:F7"/>
    <mergeCell ref="G7:I7"/>
    <mergeCell ref="A1:I1"/>
    <mergeCell ref="D11:F11"/>
    <mergeCell ref="G11:I11"/>
    <mergeCell ref="D12:F12"/>
    <mergeCell ref="G12:I12"/>
    <mergeCell ref="D13:F13"/>
    <mergeCell ref="G13:I13"/>
    <mergeCell ref="D8:F8"/>
    <mergeCell ref="G8:I8"/>
    <mergeCell ref="D9:F9"/>
    <mergeCell ref="D14:F14"/>
    <mergeCell ref="G14:I14"/>
    <mergeCell ref="D15:F15"/>
    <mergeCell ref="G15:I15"/>
    <mergeCell ref="D16:F16"/>
    <mergeCell ref="G16:I16"/>
    <mergeCell ref="D17:F17"/>
    <mergeCell ref="G17:I17"/>
    <mergeCell ref="D18:F18"/>
    <mergeCell ref="G18:I18"/>
    <mergeCell ref="D19:F19"/>
    <mergeCell ref="G19:I19"/>
    <mergeCell ref="D20:F20"/>
    <mergeCell ref="G20:I20"/>
    <mergeCell ref="D21:F21"/>
    <mergeCell ref="G21:I21"/>
    <mergeCell ref="D22:F22"/>
    <mergeCell ref="G22:I22"/>
    <mergeCell ref="D23:F23"/>
    <mergeCell ref="G23:I23"/>
    <mergeCell ref="D24:F24"/>
    <mergeCell ref="G24:I24"/>
    <mergeCell ref="D25:F25"/>
    <mergeCell ref="G25:I25"/>
    <mergeCell ref="D26:F26"/>
    <mergeCell ref="G26:I26"/>
    <mergeCell ref="D27:F27"/>
    <mergeCell ref="G27:I27"/>
    <mergeCell ref="D28:F28"/>
    <mergeCell ref="G28:I28"/>
    <mergeCell ref="D29:F29"/>
    <mergeCell ref="G29:I29"/>
    <mergeCell ref="D30:F30"/>
    <mergeCell ref="G30:I30"/>
    <mergeCell ref="D31:F31"/>
    <mergeCell ref="G31:I31"/>
    <mergeCell ref="D32:F32"/>
    <mergeCell ref="G32:I32"/>
    <mergeCell ref="D33:F33"/>
    <mergeCell ref="G33:I33"/>
    <mergeCell ref="D34:F34"/>
    <mergeCell ref="G34:I34"/>
    <mergeCell ref="D35:F35"/>
    <mergeCell ref="G35:I35"/>
    <mergeCell ref="D36:F36"/>
    <mergeCell ref="G36:I36"/>
    <mergeCell ref="D37:F37"/>
    <mergeCell ref="G37:I37"/>
    <mergeCell ref="D38:F38"/>
    <mergeCell ref="G38:I38"/>
    <mergeCell ref="D39:F39"/>
    <mergeCell ref="G39:I39"/>
    <mergeCell ref="D40:F40"/>
    <mergeCell ref="G40:I40"/>
    <mergeCell ref="D41:F41"/>
    <mergeCell ref="G41:I41"/>
    <mergeCell ref="D42:F42"/>
    <mergeCell ref="G42:I42"/>
    <mergeCell ref="D43:F43"/>
    <mergeCell ref="G43:I43"/>
    <mergeCell ref="D44:F44"/>
    <mergeCell ref="G44:I44"/>
    <mergeCell ref="D45:F45"/>
    <mergeCell ref="G45:I45"/>
    <mergeCell ref="D46:F46"/>
    <mergeCell ref="G46:I46"/>
    <mergeCell ref="D47:F47"/>
    <mergeCell ref="G47:I47"/>
    <mergeCell ref="D48:F48"/>
    <mergeCell ref="G48:I48"/>
    <mergeCell ref="D49:F49"/>
    <mergeCell ref="G49:I49"/>
    <mergeCell ref="D50:F50"/>
    <mergeCell ref="G50:I50"/>
    <mergeCell ref="D51:F51"/>
    <mergeCell ref="G51:I51"/>
    <mergeCell ref="D52:F52"/>
    <mergeCell ref="G52:I52"/>
    <mergeCell ref="D53:F53"/>
    <mergeCell ref="G53:I53"/>
    <mergeCell ref="D54:F54"/>
    <mergeCell ref="G54:I54"/>
    <mergeCell ref="D55:F55"/>
    <mergeCell ref="G55:I55"/>
    <mergeCell ref="D56:F56"/>
    <mergeCell ref="G56:I56"/>
    <mergeCell ref="D57:F57"/>
    <mergeCell ref="G57:I57"/>
    <mergeCell ref="D58:F58"/>
    <mergeCell ref="G58:I58"/>
    <mergeCell ref="D59:F59"/>
    <mergeCell ref="G59:I59"/>
    <mergeCell ref="D60:F60"/>
    <mergeCell ref="G60:I60"/>
    <mergeCell ref="D61:F61"/>
    <mergeCell ref="G61:I61"/>
    <mergeCell ref="D62:F62"/>
    <mergeCell ref="G62:I62"/>
    <mergeCell ref="D63:F63"/>
    <mergeCell ref="G63:I63"/>
    <mergeCell ref="D64:F64"/>
    <mergeCell ref="G64:I64"/>
    <mergeCell ref="D65:F65"/>
    <mergeCell ref="G65:I65"/>
    <mergeCell ref="D66:F66"/>
    <mergeCell ref="G66:I66"/>
    <mergeCell ref="D67:F67"/>
    <mergeCell ref="G67:I67"/>
    <mergeCell ref="D68:F68"/>
    <mergeCell ref="G68:I68"/>
    <mergeCell ref="D69:F69"/>
    <mergeCell ref="G69:I69"/>
    <mergeCell ref="D70:F70"/>
    <mergeCell ref="G70:I70"/>
    <mergeCell ref="D71:F71"/>
    <mergeCell ref="G71:I71"/>
    <mergeCell ref="D72:F72"/>
    <mergeCell ref="G72:I72"/>
    <mergeCell ref="D73:F73"/>
    <mergeCell ref="G73:I73"/>
    <mergeCell ref="D74:F74"/>
    <mergeCell ref="G74:I74"/>
    <mergeCell ref="D75:F75"/>
    <mergeCell ref="G75:I75"/>
    <mergeCell ref="D76:F76"/>
    <mergeCell ref="G76:I76"/>
    <mergeCell ref="D77:F77"/>
    <mergeCell ref="G77:I77"/>
    <mergeCell ref="D78:F78"/>
    <mergeCell ref="G78:I78"/>
    <mergeCell ref="D79:F79"/>
    <mergeCell ref="G79:I79"/>
    <mergeCell ref="D80:F80"/>
    <mergeCell ref="G80:I80"/>
    <mergeCell ref="D81:F81"/>
    <mergeCell ref="G81:I81"/>
    <mergeCell ref="D82:F82"/>
    <mergeCell ref="G82:I82"/>
    <mergeCell ref="D83:F83"/>
    <mergeCell ref="G83:I83"/>
    <mergeCell ref="D84:F84"/>
    <mergeCell ref="G84:I84"/>
    <mergeCell ref="D85:F85"/>
    <mergeCell ref="G85:I85"/>
    <mergeCell ref="D86:F86"/>
    <mergeCell ref="G86:I86"/>
    <mergeCell ref="D87:F87"/>
    <mergeCell ref="G87:I87"/>
    <mergeCell ref="D88:F88"/>
    <mergeCell ref="G88:I88"/>
    <mergeCell ref="D89:F89"/>
    <mergeCell ref="G89:I89"/>
    <mergeCell ref="D90:F90"/>
    <mergeCell ref="G90:I90"/>
    <mergeCell ref="D91:F91"/>
    <mergeCell ref="G91:I91"/>
    <mergeCell ref="D92:F92"/>
    <mergeCell ref="G92:I92"/>
    <mergeCell ref="D93:F93"/>
    <mergeCell ref="G93:I93"/>
    <mergeCell ref="D94:F94"/>
    <mergeCell ref="G94:I94"/>
    <mergeCell ref="D95:F95"/>
    <mergeCell ref="G95:I95"/>
    <mergeCell ref="D96:F96"/>
    <mergeCell ref="G96:I96"/>
    <mergeCell ref="D97:F97"/>
    <mergeCell ref="G97:I97"/>
    <mergeCell ref="D98:F98"/>
    <mergeCell ref="G98:I98"/>
    <mergeCell ref="D99:F99"/>
    <mergeCell ref="G99:I99"/>
    <mergeCell ref="D100:F100"/>
    <mergeCell ref="G100:I100"/>
    <mergeCell ref="D101:F101"/>
    <mergeCell ref="G101:I101"/>
    <mergeCell ref="D102:F102"/>
    <mergeCell ref="G102:I102"/>
    <mergeCell ref="D103:F103"/>
    <mergeCell ref="G103:I103"/>
    <mergeCell ref="D104:F104"/>
    <mergeCell ref="G104:I104"/>
    <mergeCell ref="D105:F105"/>
    <mergeCell ref="G105:I105"/>
    <mergeCell ref="D106:F106"/>
    <mergeCell ref="G106:I106"/>
    <mergeCell ref="D107:F107"/>
    <mergeCell ref="G107:I107"/>
    <mergeCell ref="D108:F108"/>
    <mergeCell ref="G108:I108"/>
    <mergeCell ref="D109:F109"/>
    <mergeCell ref="G109:I109"/>
    <mergeCell ref="D110:F110"/>
    <mergeCell ref="G110:I110"/>
    <mergeCell ref="D111:F111"/>
    <mergeCell ref="G111:I111"/>
    <mergeCell ref="D112:F112"/>
    <mergeCell ref="G112:I112"/>
    <mergeCell ref="D113:F113"/>
    <mergeCell ref="G113:I113"/>
    <mergeCell ref="D114:F114"/>
    <mergeCell ref="G114:I114"/>
    <mergeCell ref="D115:F115"/>
    <mergeCell ref="G115:I115"/>
    <mergeCell ref="D116:F116"/>
    <mergeCell ref="G116:I116"/>
    <mergeCell ref="D117:F117"/>
    <mergeCell ref="G117:I117"/>
    <mergeCell ref="D118:F118"/>
    <mergeCell ref="G118:I118"/>
    <mergeCell ref="D119:F119"/>
    <mergeCell ref="G119:I119"/>
    <mergeCell ref="D120:F120"/>
    <mergeCell ref="G120:I120"/>
    <mergeCell ref="D121:F121"/>
    <mergeCell ref="G121:I121"/>
    <mergeCell ref="D122:F122"/>
    <mergeCell ref="G122:I122"/>
    <mergeCell ref="D123:F123"/>
    <mergeCell ref="G123:I123"/>
    <mergeCell ref="D124:F124"/>
    <mergeCell ref="G124:I124"/>
    <mergeCell ref="D125:F125"/>
    <mergeCell ref="G125:I125"/>
    <mergeCell ref="D126:F126"/>
    <mergeCell ref="G126:I126"/>
    <mergeCell ref="D127:F127"/>
    <mergeCell ref="G127:I127"/>
    <mergeCell ref="D128:F128"/>
    <mergeCell ref="G128:I128"/>
    <mergeCell ref="D129:F129"/>
    <mergeCell ref="G129:I129"/>
    <mergeCell ref="D130:F130"/>
    <mergeCell ref="G130:I130"/>
    <mergeCell ref="D131:F131"/>
    <mergeCell ref="G131:I131"/>
    <mergeCell ref="D132:F132"/>
    <mergeCell ref="G132:I132"/>
    <mergeCell ref="D133:F133"/>
    <mergeCell ref="G133:I133"/>
    <mergeCell ref="D134:F134"/>
    <mergeCell ref="G134:I134"/>
    <mergeCell ref="D135:F135"/>
    <mergeCell ref="G135:I135"/>
    <mergeCell ref="D136:F136"/>
    <mergeCell ref="G136:I136"/>
    <mergeCell ref="D137:F137"/>
    <mergeCell ref="G137:I137"/>
    <mergeCell ref="D138:F138"/>
    <mergeCell ref="G138:I138"/>
    <mergeCell ref="D139:F139"/>
    <mergeCell ref="G139:I139"/>
    <mergeCell ref="D140:F140"/>
    <mergeCell ref="G140:I140"/>
    <mergeCell ref="D141:F141"/>
    <mergeCell ref="G141:I141"/>
    <mergeCell ref="D142:F142"/>
    <mergeCell ref="G142:I142"/>
    <mergeCell ref="D143:F143"/>
    <mergeCell ref="G143:I143"/>
    <mergeCell ref="D144:F144"/>
    <mergeCell ref="G144:I144"/>
    <mergeCell ref="D145:F145"/>
    <mergeCell ref="G145:I145"/>
    <mergeCell ref="D146:F146"/>
    <mergeCell ref="G146:I146"/>
    <mergeCell ref="D147:F147"/>
    <mergeCell ref="G147:I147"/>
    <mergeCell ref="D148:F148"/>
    <mergeCell ref="G148:I148"/>
    <mergeCell ref="D149:F149"/>
    <mergeCell ref="G149:I149"/>
    <mergeCell ref="D150:F150"/>
    <mergeCell ref="G150:I150"/>
    <mergeCell ref="D151:F151"/>
    <mergeCell ref="G151:I151"/>
    <mergeCell ref="D152:F152"/>
    <mergeCell ref="G152:I152"/>
    <mergeCell ref="D153:F153"/>
    <mergeCell ref="G153:I153"/>
    <mergeCell ref="D154:F154"/>
    <mergeCell ref="G154:I154"/>
    <mergeCell ref="D155:F155"/>
    <mergeCell ref="G155:I155"/>
    <mergeCell ref="D156:F156"/>
    <mergeCell ref="G156:I156"/>
    <mergeCell ref="D157:F157"/>
    <mergeCell ref="G157:I157"/>
    <mergeCell ref="D158:F158"/>
    <mergeCell ref="G158:I158"/>
    <mergeCell ref="D159:F159"/>
    <mergeCell ref="G159:I159"/>
    <mergeCell ref="D160:F160"/>
    <mergeCell ref="G160:I160"/>
    <mergeCell ref="D161:F161"/>
    <mergeCell ref="G161:I161"/>
    <mergeCell ref="D162:F162"/>
    <mergeCell ref="G162:I162"/>
    <mergeCell ref="D163:F163"/>
    <mergeCell ref="G163:I163"/>
    <mergeCell ref="D164:F164"/>
    <mergeCell ref="G164:I164"/>
    <mergeCell ref="D165:F165"/>
    <mergeCell ref="G165:I165"/>
    <mergeCell ref="D166:F166"/>
    <mergeCell ref="G166:I166"/>
    <mergeCell ref="D167:F167"/>
    <mergeCell ref="G167:I167"/>
    <mergeCell ref="D168:F168"/>
    <mergeCell ref="G168:I168"/>
    <mergeCell ref="D169:F169"/>
    <mergeCell ref="G169:I169"/>
    <mergeCell ref="D170:F170"/>
    <mergeCell ref="G170:I170"/>
    <mergeCell ref="D171:F171"/>
    <mergeCell ref="G171:I171"/>
    <mergeCell ref="D172:F172"/>
    <mergeCell ref="G172:I172"/>
    <mergeCell ref="D173:F173"/>
    <mergeCell ref="G173:I173"/>
    <mergeCell ref="D174:F174"/>
    <mergeCell ref="G174:I174"/>
    <mergeCell ref="D175:F175"/>
    <mergeCell ref="G175:I175"/>
    <mergeCell ref="D176:F176"/>
    <mergeCell ref="G176:I176"/>
    <mergeCell ref="D177:F177"/>
    <mergeCell ref="G177:I177"/>
    <mergeCell ref="D178:F178"/>
    <mergeCell ref="G178:I178"/>
    <mergeCell ref="D179:F179"/>
    <mergeCell ref="G179:I179"/>
    <mergeCell ref="D180:F180"/>
    <mergeCell ref="G180:I180"/>
    <mergeCell ref="D181:F181"/>
    <mergeCell ref="G181:I181"/>
    <mergeCell ref="D182:F182"/>
    <mergeCell ref="G182:I182"/>
    <mergeCell ref="D183:F183"/>
    <mergeCell ref="G183:I183"/>
    <mergeCell ref="D184:F184"/>
    <mergeCell ref="G184:I184"/>
    <mergeCell ref="D185:F185"/>
    <mergeCell ref="G185:I185"/>
    <mergeCell ref="D186:F186"/>
    <mergeCell ref="G186:I186"/>
    <mergeCell ref="D187:F187"/>
    <mergeCell ref="G187:I187"/>
    <mergeCell ref="D188:F188"/>
    <mergeCell ref="G188:I188"/>
    <mergeCell ref="D189:F189"/>
    <mergeCell ref="G189:I189"/>
    <mergeCell ref="D190:F190"/>
    <mergeCell ref="G190:I190"/>
    <mergeCell ref="D191:F191"/>
    <mergeCell ref="G191:I191"/>
    <mergeCell ref="D192:F192"/>
    <mergeCell ref="G192:I192"/>
    <mergeCell ref="D193:F193"/>
    <mergeCell ref="G193:I193"/>
    <mergeCell ref="D194:F194"/>
    <mergeCell ref="G194:I194"/>
    <mergeCell ref="D195:F195"/>
    <mergeCell ref="G195:I195"/>
    <mergeCell ref="D196:F196"/>
    <mergeCell ref="G196:I196"/>
    <mergeCell ref="D197:F197"/>
    <mergeCell ref="G197:I197"/>
    <mergeCell ref="D198:F198"/>
    <mergeCell ref="G198:I198"/>
    <mergeCell ref="D199:F199"/>
    <mergeCell ref="G199:I199"/>
    <mergeCell ref="D200:F200"/>
    <mergeCell ref="G200:I200"/>
    <mergeCell ref="D201:F201"/>
    <mergeCell ref="G201:I201"/>
    <mergeCell ref="D202:F202"/>
    <mergeCell ref="G202:I202"/>
    <mergeCell ref="D203:F203"/>
    <mergeCell ref="G203:I203"/>
    <mergeCell ref="D204:F204"/>
    <mergeCell ref="G204:I204"/>
    <mergeCell ref="D205:F205"/>
    <mergeCell ref="G205:I205"/>
    <mergeCell ref="D206:F206"/>
    <mergeCell ref="G206:I206"/>
    <mergeCell ref="D207:F207"/>
    <mergeCell ref="G207:I207"/>
    <mergeCell ref="D208:F208"/>
    <mergeCell ref="G208:I208"/>
    <mergeCell ref="D209:F209"/>
    <mergeCell ref="G209:I209"/>
    <mergeCell ref="D210:F210"/>
    <mergeCell ref="G210:I210"/>
    <mergeCell ref="D211:F211"/>
    <mergeCell ref="G211:I211"/>
    <mergeCell ref="D212:F212"/>
    <mergeCell ref="G212:I212"/>
    <mergeCell ref="D213:F213"/>
    <mergeCell ref="G213:I213"/>
    <mergeCell ref="D214:F214"/>
    <mergeCell ref="G214:I214"/>
    <mergeCell ref="D215:F215"/>
    <mergeCell ref="G215:I215"/>
    <mergeCell ref="D216:F216"/>
    <mergeCell ref="G216:I216"/>
    <mergeCell ref="D217:F217"/>
    <mergeCell ref="G217:I217"/>
    <mergeCell ref="D218:F218"/>
    <mergeCell ref="G218:I218"/>
    <mergeCell ref="D219:F219"/>
    <mergeCell ref="G219:I219"/>
    <mergeCell ref="D220:F220"/>
    <mergeCell ref="G220:I220"/>
    <mergeCell ref="D221:F221"/>
    <mergeCell ref="G221:I221"/>
    <mergeCell ref="D222:F222"/>
    <mergeCell ref="G222:I222"/>
    <mergeCell ref="D223:F223"/>
    <mergeCell ref="G223:I223"/>
    <mergeCell ref="D224:F224"/>
    <mergeCell ref="G224:I224"/>
    <mergeCell ref="D225:F225"/>
    <mergeCell ref="G225:I225"/>
    <mergeCell ref="D226:F226"/>
    <mergeCell ref="G226:I226"/>
    <mergeCell ref="D227:F227"/>
    <mergeCell ref="G227:I227"/>
    <mergeCell ref="D228:F228"/>
    <mergeCell ref="G228:I228"/>
    <mergeCell ref="D229:F229"/>
    <mergeCell ref="G229:I229"/>
    <mergeCell ref="D230:F230"/>
    <mergeCell ref="G230:I230"/>
    <mergeCell ref="D231:F231"/>
    <mergeCell ref="G231:I231"/>
    <mergeCell ref="D232:F232"/>
    <mergeCell ref="G232:I232"/>
    <mergeCell ref="D233:F233"/>
    <mergeCell ref="G233:I233"/>
    <mergeCell ref="D234:F234"/>
    <mergeCell ref="G234:I234"/>
    <mergeCell ref="D235:F235"/>
    <mergeCell ref="G235:I235"/>
    <mergeCell ref="D236:F236"/>
    <mergeCell ref="G236:I236"/>
    <mergeCell ref="D237:F237"/>
    <mergeCell ref="G237:I237"/>
    <mergeCell ref="D238:F238"/>
    <mergeCell ref="G238:I238"/>
    <mergeCell ref="D239:F239"/>
    <mergeCell ref="G239:I239"/>
    <mergeCell ref="D240:F240"/>
    <mergeCell ref="G240:I240"/>
    <mergeCell ref="D241:F241"/>
    <mergeCell ref="G241:I241"/>
    <mergeCell ref="D242:F242"/>
    <mergeCell ref="G242:I242"/>
    <mergeCell ref="D243:F243"/>
    <mergeCell ref="G243:I243"/>
    <mergeCell ref="D244:F244"/>
    <mergeCell ref="G244:I244"/>
    <mergeCell ref="D245:F245"/>
    <mergeCell ref="G245:I245"/>
    <mergeCell ref="D246:F246"/>
    <mergeCell ref="G246:I246"/>
    <mergeCell ref="D247:F247"/>
    <mergeCell ref="G247:I247"/>
    <mergeCell ref="D248:F248"/>
    <mergeCell ref="G248:I248"/>
    <mergeCell ref="D249:F249"/>
    <mergeCell ref="G249:I249"/>
    <mergeCell ref="D250:F250"/>
    <mergeCell ref="G250:I250"/>
    <mergeCell ref="D251:F251"/>
    <mergeCell ref="G251:I251"/>
    <mergeCell ref="D252:F252"/>
    <mergeCell ref="G252:I252"/>
    <mergeCell ref="D253:F253"/>
    <mergeCell ref="G253:I253"/>
    <mergeCell ref="D254:F254"/>
    <mergeCell ref="G254:I254"/>
    <mergeCell ref="D255:F255"/>
    <mergeCell ref="G255:I255"/>
    <mergeCell ref="D256:F256"/>
    <mergeCell ref="G256:I256"/>
    <mergeCell ref="D257:F257"/>
    <mergeCell ref="G257:I257"/>
    <mergeCell ref="D258:F258"/>
    <mergeCell ref="G258:I258"/>
    <mergeCell ref="D259:F259"/>
    <mergeCell ref="G259:I259"/>
    <mergeCell ref="D260:F260"/>
    <mergeCell ref="G260:I260"/>
    <mergeCell ref="D261:F261"/>
    <mergeCell ref="G261:I261"/>
    <mergeCell ref="D262:F262"/>
    <mergeCell ref="G262:I262"/>
    <mergeCell ref="D263:F263"/>
    <mergeCell ref="G263:I263"/>
    <mergeCell ref="D264:F264"/>
    <mergeCell ref="G264:I264"/>
    <mergeCell ref="D265:F265"/>
    <mergeCell ref="G265:I265"/>
    <mergeCell ref="D266:F266"/>
    <mergeCell ref="G266:I266"/>
    <mergeCell ref="D267:F267"/>
    <mergeCell ref="G267:I267"/>
    <mergeCell ref="D268:F268"/>
    <mergeCell ref="G268:I268"/>
    <mergeCell ref="D269:F269"/>
    <mergeCell ref="G269:I269"/>
    <mergeCell ref="D270:F270"/>
    <mergeCell ref="G270:I270"/>
    <mergeCell ref="D271:F271"/>
    <mergeCell ref="G271:I271"/>
    <mergeCell ref="D272:F272"/>
    <mergeCell ref="G272:I272"/>
    <mergeCell ref="D273:F273"/>
    <mergeCell ref="G273:I273"/>
    <mergeCell ref="D274:F274"/>
    <mergeCell ref="G274:I274"/>
    <mergeCell ref="D275:F275"/>
    <mergeCell ref="G275:I275"/>
    <mergeCell ref="D276:F276"/>
    <mergeCell ref="G276:I276"/>
    <mergeCell ref="D277:F277"/>
    <mergeCell ref="G277:I277"/>
    <mergeCell ref="D278:F278"/>
    <mergeCell ref="G278:I278"/>
    <mergeCell ref="D279:F279"/>
    <mergeCell ref="G279:I279"/>
    <mergeCell ref="D280:F280"/>
    <mergeCell ref="G280:I280"/>
    <mergeCell ref="D281:F281"/>
    <mergeCell ref="G281:I281"/>
    <mergeCell ref="D282:F282"/>
    <mergeCell ref="G282:I282"/>
    <mergeCell ref="D283:F283"/>
    <mergeCell ref="G283:I283"/>
    <mergeCell ref="D284:F284"/>
    <mergeCell ref="G284:I284"/>
    <mergeCell ref="D285:F285"/>
    <mergeCell ref="G285:I285"/>
    <mergeCell ref="D286:F286"/>
    <mergeCell ref="G286:I286"/>
    <mergeCell ref="D287:F287"/>
    <mergeCell ref="G287:I287"/>
    <mergeCell ref="D288:F288"/>
    <mergeCell ref="G288:I288"/>
    <mergeCell ref="D289:F289"/>
    <mergeCell ref="G289:I289"/>
    <mergeCell ref="D290:F290"/>
    <mergeCell ref="G290:I290"/>
    <mergeCell ref="D291:F291"/>
    <mergeCell ref="G291:I291"/>
    <mergeCell ref="D292:F292"/>
    <mergeCell ref="G292:I292"/>
    <mergeCell ref="D293:F293"/>
    <mergeCell ref="G293:I293"/>
    <mergeCell ref="D294:F294"/>
    <mergeCell ref="G294:I294"/>
    <mergeCell ref="D295:F295"/>
    <mergeCell ref="G295:I295"/>
    <mergeCell ref="D296:F296"/>
    <mergeCell ref="G296:I296"/>
    <mergeCell ref="D297:F297"/>
    <mergeCell ref="G297:I297"/>
    <mergeCell ref="D298:F298"/>
    <mergeCell ref="G298:I298"/>
    <mergeCell ref="D299:F299"/>
    <mergeCell ref="G299:I299"/>
    <mergeCell ref="D300:F300"/>
    <mergeCell ref="G300:I300"/>
    <mergeCell ref="D301:F301"/>
    <mergeCell ref="G301:I301"/>
    <mergeCell ref="D302:F302"/>
    <mergeCell ref="G302:I302"/>
    <mergeCell ref="D303:F303"/>
    <mergeCell ref="G303:I303"/>
    <mergeCell ref="D304:F304"/>
    <mergeCell ref="G304:I304"/>
    <mergeCell ref="D305:F305"/>
    <mergeCell ref="G305:I305"/>
    <mergeCell ref="D306:F306"/>
    <mergeCell ref="G306:I306"/>
    <mergeCell ref="D307:F307"/>
    <mergeCell ref="G307:I307"/>
    <mergeCell ref="D308:F308"/>
    <mergeCell ref="G308:I308"/>
    <mergeCell ref="D309:F309"/>
    <mergeCell ref="G309:I309"/>
    <mergeCell ref="D310:F310"/>
    <mergeCell ref="G310:I310"/>
    <mergeCell ref="D311:F311"/>
    <mergeCell ref="G311:I311"/>
    <mergeCell ref="D312:F312"/>
    <mergeCell ref="G312:I312"/>
    <mergeCell ref="D313:F313"/>
    <mergeCell ref="G313:I313"/>
    <mergeCell ref="D314:F314"/>
    <mergeCell ref="G314:I314"/>
    <mergeCell ref="D315:F315"/>
    <mergeCell ref="G315:I315"/>
    <mergeCell ref="D316:F316"/>
    <mergeCell ref="G316:I316"/>
    <mergeCell ref="D317:F317"/>
    <mergeCell ref="G317:I317"/>
    <mergeCell ref="D318:F318"/>
    <mergeCell ref="G318:I318"/>
    <mergeCell ref="D319:F319"/>
    <mergeCell ref="G319:I319"/>
    <mergeCell ref="D320:F320"/>
    <mergeCell ref="G320:I320"/>
    <mergeCell ref="D321:F321"/>
    <mergeCell ref="G321:I321"/>
    <mergeCell ref="D322:F322"/>
    <mergeCell ref="G322:I322"/>
    <mergeCell ref="D323:F323"/>
    <mergeCell ref="G323:I323"/>
    <mergeCell ref="D324:F324"/>
    <mergeCell ref="G324:I324"/>
    <mergeCell ref="D325:F325"/>
    <mergeCell ref="G325:I325"/>
    <mergeCell ref="D326:F326"/>
    <mergeCell ref="G326:I326"/>
    <mergeCell ref="D327:F327"/>
    <mergeCell ref="G327:I327"/>
    <mergeCell ref="D328:F328"/>
    <mergeCell ref="G328:I328"/>
    <mergeCell ref="D329:F329"/>
    <mergeCell ref="G329:I329"/>
    <mergeCell ref="D330:F330"/>
    <mergeCell ref="G330:I330"/>
    <mergeCell ref="D331:F331"/>
    <mergeCell ref="G331:I331"/>
    <mergeCell ref="D332:F332"/>
    <mergeCell ref="G332:I332"/>
    <mergeCell ref="D333:F333"/>
    <mergeCell ref="G333:I333"/>
    <mergeCell ref="D334:F334"/>
    <mergeCell ref="G334:I334"/>
    <mergeCell ref="D335:F335"/>
    <mergeCell ref="G335:I335"/>
    <mergeCell ref="D336:F336"/>
    <mergeCell ref="G336:I336"/>
    <mergeCell ref="D337:F337"/>
    <mergeCell ref="G337:I337"/>
    <mergeCell ref="D338:F338"/>
    <mergeCell ref="G338:I338"/>
    <mergeCell ref="D339:F339"/>
    <mergeCell ref="G339:I339"/>
    <mergeCell ref="D340:F340"/>
    <mergeCell ref="G340:I340"/>
    <mergeCell ref="D341:F341"/>
    <mergeCell ref="G341:I341"/>
    <mergeCell ref="D342:F342"/>
    <mergeCell ref="G342:I342"/>
    <mergeCell ref="D343:F343"/>
    <mergeCell ref="G343:I343"/>
    <mergeCell ref="D344:F344"/>
    <mergeCell ref="G344:I344"/>
    <mergeCell ref="D345:F345"/>
    <mergeCell ref="G345:I345"/>
    <mergeCell ref="D346:F346"/>
    <mergeCell ref="G346:I346"/>
    <mergeCell ref="D347:F347"/>
    <mergeCell ref="G347:I347"/>
    <mergeCell ref="D348:F348"/>
    <mergeCell ref="G348:I348"/>
    <mergeCell ref="D349:F349"/>
    <mergeCell ref="G349:I349"/>
    <mergeCell ref="D350:F350"/>
    <mergeCell ref="G350:I350"/>
    <mergeCell ref="D351:F351"/>
    <mergeCell ref="G351:I351"/>
    <mergeCell ref="D352:F352"/>
    <mergeCell ref="G352:I352"/>
    <mergeCell ref="D353:F353"/>
    <mergeCell ref="G353:I353"/>
    <mergeCell ref="D354:F354"/>
    <mergeCell ref="G354:I354"/>
    <mergeCell ref="D355:F355"/>
    <mergeCell ref="G355:I355"/>
    <mergeCell ref="D356:F356"/>
    <mergeCell ref="G356:I356"/>
    <mergeCell ref="D357:F357"/>
    <mergeCell ref="G357:I357"/>
    <mergeCell ref="D358:F358"/>
    <mergeCell ref="G358:I358"/>
    <mergeCell ref="D359:F359"/>
    <mergeCell ref="G359:I359"/>
    <mergeCell ref="D360:F360"/>
    <mergeCell ref="G360:I360"/>
    <mergeCell ref="D361:F361"/>
    <mergeCell ref="G361:I361"/>
    <mergeCell ref="D362:F362"/>
    <mergeCell ref="G362:I362"/>
    <mergeCell ref="D363:F363"/>
    <mergeCell ref="G363:I363"/>
    <mergeCell ref="D364:F364"/>
    <mergeCell ref="G364:I364"/>
    <mergeCell ref="D365:F365"/>
    <mergeCell ref="G365:I365"/>
    <mergeCell ref="D366:F366"/>
    <mergeCell ref="G366:I366"/>
    <mergeCell ref="D367:F367"/>
    <mergeCell ref="G367:I367"/>
    <mergeCell ref="D368:F368"/>
    <mergeCell ref="G368:I368"/>
    <mergeCell ref="D369:F369"/>
    <mergeCell ref="G369:I369"/>
    <mergeCell ref="D370:F370"/>
    <mergeCell ref="G370:I370"/>
    <mergeCell ref="D371:F371"/>
    <mergeCell ref="G371:I371"/>
    <mergeCell ref="D372:F372"/>
    <mergeCell ref="G372:I372"/>
    <mergeCell ref="D373:F373"/>
    <mergeCell ref="G373:I373"/>
    <mergeCell ref="D374:F374"/>
    <mergeCell ref="G374:I374"/>
    <mergeCell ref="D375:F375"/>
    <mergeCell ref="G375:I375"/>
    <mergeCell ref="D376:F376"/>
    <mergeCell ref="G376:I376"/>
    <mergeCell ref="D377:F377"/>
    <mergeCell ref="G377:I377"/>
    <mergeCell ref="D378:F378"/>
    <mergeCell ref="G378:I378"/>
    <mergeCell ref="D379:F379"/>
    <mergeCell ref="G379:I379"/>
    <mergeCell ref="D380:F380"/>
    <mergeCell ref="G380:I380"/>
    <mergeCell ref="D381:F381"/>
    <mergeCell ref="G381:I381"/>
    <mergeCell ref="D382:F382"/>
    <mergeCell ref="G382:I382"/>
    <mergeCell ref="D383:F383"/>
    <mergeCell ref="G383:I383"/>
    <mergeCell ref="D384:F384"/>
    <mergeCell ref="G384:I384"/>
    <mergeCell ref="D385:F385"/>
    <mergeCell ref="G385:I385"/>
    <mergeCell ref="D386:F386"/>
    <mergeCell ref="G386:I386"/>
    <mergeCell ref="D387:F387"/>
    <mergeCell ref="G387:I387"/>
    <mergeCell ref="D388:F388"/>
    <mergeCell ref="G388:I388"/>
    <mergeCell ref="D389:F389"/>
    <mergeCell ref="G389:I389"/>
    <mergeCell ref="D390:F390"/>
    <mergeCell ref="G390:I390"/>
    <mergeCell ref="D391:F391"/>
    <mergeCell ref="G391:I391"/>
    <mergeCell ref="D392:F392"/>
    <mergeCell ref="G392:I392"/>
    <mergeCell ref="D393:F393"/>
    <mergeCell ref="G393:I393"/>
    <mergeCell ref="D394:F394"/>
    <mergeCell ref="G394:I394"/>
    <mergeCell ref="D395:F395"/>
    <mergeCell ref="G395:I395"/>
    <mergeCell ref="D396:F396"/>
    <mergeCell ref="G396:I396"/>
    <mergeCell ref="D397:F397"/>
    <mergeCell ref="G397:I397"/>
    <mergeCell ref="D398:F398"/>
    <mergeCell ref="G398:I398"/>
    <mergeCell ref="D399:F399"/>
    <mergeCell ref="G399:I399"/>
    <mergeCell ref="D400:F400"/>
    <mergeCell ref="G400:I400"/>
    <mergeCell ref="D401:F401"/>
    <mergeCell ref="G401:I401"/>
    <mergeCell ref="D402:F402"/>
    <mergeCell ref="G402:I402"/>
    <mergeCell ref="D403:F403"/>
    <mergeCell ref="G403:I403"/>
    <mergeCell ref="D404:F404"/>
    <mergeCell ref="G404:I404"/>
    <mergeCell ref="D405:F405"/>
    <mergeCell ref="G405:I405"/>
    <mergeCell ref="D406:F406"/>
    <mergeCell ref="G406:I406"/>
    <mergeCell ref="D407:F407"/>
    <mergeCell ref="G407:I407"/>
    <mergeCell ref="D408:F408"/>
    <mergeCell ref="G408:I408"/>
    <mergeCell ref="D409:F409"/>
    <mergeCell ref="G409:I409"/>
    <mergeCell ref="D410:F410"/>
    <mergeCell ref="G410:I410"/>
    <mergeCell ref="D411:F411"/>
    <mergeCell ref="G411:I411"/>
    <mergeCell ref="D412:F412"/>
    <mergeCell ref="G412:I412"/>
    <mergeCell ref="D413:F413"/>
    <mergeCell ref="G413:I413"/>
    <mergeCell ref="D414:F414"/>
    <mergeCell ref="G414:I414"/>
    <mergeCell ref="D415:F415"/>
    <mergeCell ref="G415:I415"/>
    <mergeCell ref="D416:F416"/>
    <mergeCell ref="G416:I416"/>
    <mergeCell ref="D417:F417"/>
    <mergeCell ref="G417:I417"/>
    <mergeCell ref="D418:F418"/>
    <mergeCell ref="G418:I418"/>
    <mergeCell ref="D419:F419"/>
    <mergeCell ref="G419:I419"/>
    <mergeCell ref="D420:F420"/>
    <mergeCell ref="G420:I420"/>
    <mergeCell ref="D421:F421"/>
    <mergeCell ref="G421:I421"/>
    <mergeCell ref="D422:F422"/>
    <mergeCell ref="G422:I422"/>
    <mergeCell ref="D423:F423"/>
    <mergeCell ref="G423:I423"/>
    <mergeCell ref="D424:F424"/>
    <mergeCell ref="G424:I424"/>
    <mergeCell ref="D425:F425"/>
    <mergeCell ref="G425:I425"/>
    <mergeCell ref="D426:F426"/>
    <mergeCell ref="G426:I426"/>
    <mergeCell ref="D427:F427"/>
    <mergeCell ref="G427:I427"/>
    <mergeCell ref="D428:F428"/>
    <mergeCell ref="G428:I428"/>
    <mergeCell ref="D429:F429"/>
    <mergeCell ref="G429:I429"/>
    <mergeCell ref="D430:F430"/>
    <mergeCell ref="G430:I430"/>
    <mergeCell ref="D431:F431"/>
    <mergeCell ref="G431:I431"/>
    <mergeCell ref="D432:F432"/>
    <mergeCell ref="G432:I432"/>
    <mergeCell ref="D433:F433"/>
    <mergeCell ref="G433:I433"/>
    <mergeCell ref="D434:F434"/>
    <mergeCell ref="G434:I434"/>
    <mergeCell ref="D435:F435"/>
    <mergeCell ref="G435:I435"/>
    <mergeCell ref="D436:F436"/>
    <mergeCell ref="G436:I436"/>
    <mergeCell ref="D437:F437"/>
    <mergeCell ref="G437:I437"/>
    <mergeCell ref="D438:F438"/>
    <mergeCell ref="G438:I438"/>
    <mergeCell ref="D439:F439"/>
    <mergeCell ref="G439:I439"/>
    <mergeCell ref="D440:F440"/>
    <mergeCell ref="G440:I440"/>
    <mergeCell ref="D441:F441"/>
    <mergeCell ref="G441:I441"/>
    <mergeCell ref="D442:F442"/>
    <mergeCell ref="G442:I442"/>
    <mergeCell ref="D443:F443"/>
    <mergeCell ref="G443:I443"/>
    <mergeCell ref="D444:F444"/>
    <mergeCell ref="G444:I444"/>
    <mergeCell ref="D445:F445"/>
    <mergeCell ref="G445:I445"/>
    <mergeCell ref="D446:F446"/>
    <mergeCell ref="G446:I446"/>
    <mergeCell ref="D447:F447"/>
    <mergeCell ref="G447:I447"/>
    <mergeCell ref="D448:F448"/>
    <mergeCell ref="G448:I448"/>
    <mergeCell ref="D449:F449"/>
    <mergeCell ref="G449:I449"/>
    <mergeCell ref="D450:F450"/>
    <mergeCell ref="G450:I450"/>
    <mergeCell ref="D451:F451"/>
    <mergeCell ref="G451:I451"/>
    <mergeCell ref="D452:F452"/>
    <mergeCell ref="G452:I452"/>
    <mergeCell ref="D453:F453"/>
    <mergeCell ref="G453:I453"/>
    <mergeCell ref="D454:F454"/>
    <mergeCell ref="G454:I454"/>
    <mergeCell ref="D455:F455"/>
    <mergeCell ref="G455:I455"/>
    <mergeCell ref="D456:F456"/>
    <mergeCell ref="G456:I456"/>
    <mergeCell ref="D457:F457"/>
    <mergeCell ref="G457:I457"/>
    <mergeCell ref="D458:F458"/>
    <mergeCell ref="G458:I458"/>
    <mergeCell ref="D459:F459"/>
    <mergeCell ref="G459:I459"/>
    <mergeCell ref="D460:F460"/>
    <mergeCell ref="G460:I460"/>
    <mergeCell ref="D461:F461"/>
    <mergeCell ref="G461:I461"/>
    <mergeCell ref="D462:F462"/>
    <mergeCell ref="G462:I462"/>
    <mergeCell ref="D463:F463"/>
    <mergeCell ref="G463:I463"/>
    <mergeCell ref="D464:F464"/>
    <mergeCell ref="G464:I464"/>
    <mergeCell ref="D465:F465"/>
    <mergeCell ref="G465:I465"/>
    <mergeCell ref="D466:F466"/>
    <mergeCell ref="G466:I466"/>
    <mergeCell ref="D467:F467"/>
    <mergeCell ref="G467:I467"/>
    <mergeCell ref="D468:F468"/>
    <mergeCell ref="G468:I468"/>
    <mergeCell ref="D469:F469"/>
    <mergeCell ref="G469:I469"/>
    <mergeCell ref="D470:F470"/>
    <mergeCell ref="G470:I470"/>
    <mergeCell ref="D471:F471"/>
    <mergeCell ref="G471:I471"/>
    <mergeCell ref="D472:F472"/>
    <mergeCell ref="G472:I472"/>
    <mergeCell ref="D473:F473"/>
    <mergeCell ref="G473:I473"/>
    <mergeCell ref="D474:F474"/>
    <mergeCell ref="G474:I474"/>
    <mergeCell ref="D475:F475"/>
    <mergeCell ref="G475:I475"/>
    <mergeCell ref="D476:F476"/>
    <mergeCell ref="G476:I476"/>
    <mergeCell ref="D477:F477"/>
    <mergeCell ref="G477:I477"/>
    <mergeCell ref="D478:F478"/>
    <mergeCell ref="G478:I478"/>
    <mergeCell ref="D479:F479"/>
    <mergeCell ref="G479:I479"/>
    <mergeCell ref="D480:F480"/>
    <mergeCell ref="G480:I480"/>
    <mergeCell ref="D481:F481"/>
    <mergeCell ref="G481:I481"/>
    <mergeCell ref="D482:F482"/>
    <mergeCell ref="G482:I482"/>
    <mergeCell ref="D483:F483"/>
    <mergeCell ref="G483:I483"/>
    <mergeCell ref="D484:F484"/>
    <mergeCell ref="G484:I484"/>
    <mergeCell ref="D485:F485"/>
    <mergeCell ref="G485:I485"/>
    <mergeCell ref="D486:F486"/>
    <mergeCell ref="G486:I486"/>
    <mergeCell ref="D487:F487"/>
    <mergeCell ref="G487:I487"/>
    <mergeCell ref="D488:F488"/>
    <mergeCell ref="G488:I488"/>
    <mergeCell ref="D489:F489"/>
    <mergeCell ref="G489:I489"/>
    <mergeCell ref="D490:F490"/>
    <mergeCell ref="G490:I490"/>
    <mergeCell ref="D491:F491"/>
    <mergeCell ref="G491:I491"/>
    <mergeCell ref="D492:F492"/>
    <mergeCell ref="G492:I492"/>
    <mergeCell ref="D493:F493"/>
    <mergeCell ref="G493:I493"/>
    <mergeCell ref="D494:F494"/>
    <mergeCell ref="G494:I494"/>
    <mergeCell ref="D495:F495"/>
    <mergeCell ref="G495:I495"/>
    <mergeCell ref="D496:F496"/>
    <mergeCell ref="G496:I496"/>
    <mergeCell ref="D497:F497"/>
    <mergeCell ref="G497:I497"/>
    <mergeCell ref="D498:F498"/>
    <mergeCell ref="G498:I498"/>
    <mergeCell ref="D499:F499"/>
    <mergeCell ref="G499:I499"/>
    <mergeCell ref="D500:F500"/>
    <mergeCell ref="G500:I500"/>
    <mergeCell ref="D501:F501"/>
    <mergeCell ref="G501:I501"/>
    <mergeCell ref="D502:F502"/>
    <mergeCell ref="G502:I502"/>
    <mergeCell ref="D503:F503"/>
    <mergeCell ref="G503:I503"/>
    <mergeCell ref="D504:F504"/>
    <mergeCell ref="G504:I504"/>
    <mergeCell ref="D505:F505"/>
    <mergeCell ref="G505:I505"/>
    <mergeCell ref="D506:F506"/>
    <mergeCell ref="G506:I506"/>
    <mergeCell ref="D507:F507"/>
    <mergeCell ref="G507:I507"/>
    <mergeCell ref="D508:F508"/>
    <mergeCell ref="G508:I508"/>
    <mergeCell ref="D509:F509"/>
    <mergeCell ref="G509:I509"/>
    <mergeCell ref="D510:F510"/>
    <mergeCell ref="G510:I510"/>
    <mergeCell ref="D511:F511"/>
    <mergeCell ref="G511:I511"/>
    <mergeCell ref="D512:F512"/>
    <mergeCell ref="G512:I512"/>
    <mergeCell ref="D513:F513"/>
    <mergeCell ref="G513:I513"/>
    <mergeCell ref="D514:F514"/>
    <mergeCell ref="G514:I514"/>
    <mergeCell ref="D515:F515"/>
    <mergeCell ref="G515:I515"/>
    <mergeCell ref="D516:F516"/>
    <mergeCell ref="G516:I516"/>
    <mergeCell ref="D517:F517"/>
    <mergeCell ref="G517:I517"/>
    <mergeCell ref="D518:F518"/>
    <mergeCell ref="G518:I518"/>
    <mergeCell ref="D519:F519"/>
    <mergeCell ref="G519:I519"/>
    <mergeCell ref="D520:F520"/>
    <mergeCell ref="G520:I520"/>
    <mergeCell ref="D521:F521"/>
    <mergeCell ref="G521:I521"/>
    <mergeCell ref="D522:F522"/>
    <mergeCell ref="G522:I522"/>
    <mergeCell ref="D523:F523"/>
    <mergeCell ref="G523:I523"/>
    <mergeCell ref="D524:F524"/>
    <mergeCell ref="G524:I524"/>
    <mergeCell ref="D525:F525"/>
    <mergeCell ref="G525:I525"/>
    <mergeCell ref="D526:F526"/>
    <mergeCell ref="G526:I526"/>
    <mergeCell ref="D527:F527"/>
    <mergeCell ref="G527:I527"/>
    <mergeCell ref="D528:F528"/>
    <mergeCell ref="G528:I528"/>
    <mergeCell ref="D529:F529"/>
    <mergeCell ref="G529:I529"/>
    <mergeCell ref="D530:F530"/>
    <mergeCell ref="G530:I530"/>
    <mergeCell ref="D531:F531"/>
    <mergeCell ref="G531:I531"/>
    <mergeCell ref="D532:F532"/>
    <mergeCell ref="G532:I532"/>
    <mergeCell ref="D533:F533"/>
    <mergeCell ref="G533:I533"/>
    <mergeCell ref="D534:F534"/>
    <mergeCell ref="G534:I534"/>
    <mergeCell ref="D535:F535"/>
    <mergeCell ref="G535:I535"/>
    <mergeCell ref="D536:F536"/>
    <mergeCell ref="G536:I536"/>
    <mergeCell ref="D537:F537"/>
    <mergeCell ref="G537:I537"/>
    <mergeCell ref="D538:F538"/>
    <mergeCell ref="G538:I538"/>
    <mergeCell ref="D539:F539"/>
    <mergeCell ref="G539:I539"/>
    <mergeCell ref="D540:F540"/>
    <mergeCell ref="G540:I540"/>
    <mergeCell ref="D541:F541"/>
    <mergeCell ref="G541:I541"/>
    <mergeCell ref="D542:F542"/>
    <mergeCell ref="G542:I542"/>
    <mergeCell ref="D543:F543"/>
    <mergeCell ref="G543:I543"/>
    <mergeCell ref="D544:F544"/>
    <mergeCell ref="G544:I544"/>
    <mergeCell ref="D545:F545"/>
    <mergeCell ref="G545:I545"/>
    <mergeCell ref="D546:F546"/>
    <mergeCell ref="G546:I546"/>
    <mergeCell ref="D547:F547"/>
    <mergeCell ref="G547:I547"/>
    <mergeCell ref="D548:F548"/>
    <mergeCell ref="G548:I548"/>
    <mergeCell ref="D549:F549"/>
    <mergeCell ref="G549:I549"/>
    <mergeCell ref="D550:F550"/>
    <mergeCell ref="G550:I550"/>
    <mergeCell ref="D551:F551"/>
    <mergeCell ref="G551:I551"/>
    <mergeCell ref="D552:F552"/>
    <mergeCell ref="G552:I552"/>
    <mergeCell ref="D553:F553"/>
    <mergeCell ref="G553:I553"/>
    <mergeCell ref="D554:F554"/>
    <mergeCell ref="G554:I554"/>
    <mergeCell ref="D555:F555"/>
    <mergeCell ref="G555:I555"/>
    <mergeCell ref="D556:F556"/>
    <mergeCell ref="G556:I556"/>
    <mergeCell ref="D557:F557"/>
    <mergeCell ref="G557:I557"/>
    <mergeCell ref="D558:F558"/>
    <mergeCell ref="G558:I558"/>
    <mergeCell ref="D559:F559"/>
    <mergeCell ref="G559:I559"/>
    <mergeCell ref="D560:F560"/>
    <mergeCell ref="G560:I560"/>
    <mergeCell ref="D561:F561"/>
    <mergeCell ref="G561:I561"/>
    <mergeCell ref="D562:F562"/>
    <mergeCell ref="G562:I562"/>
    <mergeCell ref="D563:F563"/>
    <mergeCell ref="G563:I563"/>
    <mergeCell ref="D564:F564"/>
    <mergeCell ref="G564:I564"/>
    <mergeCell ref="D565:F565"/>
    <mergeCell ref="G565:I565"/>
    <mergeCell ref="D566:F566"/>
    <mergeCell ref="G566:I566"/>
    <mergeCell ref="D567:F567"/>
    <mergeCell ref="G567:I567"/>
    <mergeCell ref="D568:F568"/>
    <mergeCell ref="G568:I568"/>
    <mergeCell ref="D569:F569"/>
    <mergeCell ref="G569:I569"/>
    <mergeCell ref="D570:F570"/>
    <mergeCell ref="G570:I570"/>
    <mergeCell ref="D571:F571"/>
    <mergeCell ref="G571:I571"/>
    <mergeCell ref="D572:F572"/>
    <mergeCell ref="G572:I572"/>
    <mergeCell ref="D573:F573"/>
    <mergeCell ref="G573:I573"/>
    <mergeCell ref="D574:F574"/>
    <mergeCell ref="G574:I574"/>
    <mergeCell ref="D575:F575"/>
    <mergeCell ref="G575:I575"/>
    <mergeCell ref="D576:F576"/>
    <mergeCell ref="G576:I576"/>
    <mergeCell ref="D577:F577"/>
    <mergeCell ref="G577:I577"/>
    <mergeCell ref="D578:F578"/>
    <mergeCell ref="G578:I578"/>
    <mergeCell ref="D579:F579"/>
    <mergeCell ref="G579:I579"/>
    <mergeCell ref="D580:F580"/>
    <mergeCell ref="G580:I580"/>
    <mergeCell ref="D581:F581"/>
    <mergeCell ref="G581:I581"/>
    <mergeCell ref="D582:F582"/>
    <mergeCell ref="G582:I582"/>
    <mergeCell ref="D583:F583"/>
    <mergeCell ref="G583:I583"/>
    <mergeCell ref="D584:F584"/>
    <mergeCell ref="G584:I584"/>
    <mergeCell ref="D585:F585"/>
    <mergeCell ref="G585:I585"/>
    <mergeCell ref="D586:F586"/>
    <mergeCell ref="G586:I586"/>
    <mergeCell ref="D587:F587"/>
    <mergeCell ref="G587:I587"/>
    <mergeCell ref="D588:F588"/>
    <mergeCell ref="G588:I588"/>
    <mergeCell ref="D589:F589"/>
    <mergeCell ref="G589:I589"/>
    <mergeCell ref="D590:F590"/>
    <mergeCell ref="G590:I590"/>
    <mergeCell ref="D591:F591"/>
    <mergeCell ref="G591:I591"/>
    <mergeCell ref="D592:F592"/>
    <mergeCell ref="G592:I592"/>
    <mergeCell ref="D593:F593"/>
    <mergeCell ref="G593:I593"/>
    <mergeCell ref="D594:F594"/>
    <mergeCell ref="G594:I594"/>
    <mergeCell ref="D595:F595"/>
    <mergeCell ref="G595:I595"/>
    <mergeCell ref="D596:F596"/>
    <mergeCell ref="G596:I596"/>
    <mergeCell ref="D597:F597"/>
    <mergeCell ref="G597:I597"/>
    <mergeCell ref="D598:F598"/>
    <mergeCell ref="G598:I598"/>
    <mergeCell ref="D599:F599"/>
    <mergeCell ref="G599:I599"/>
    <mergeCell ref="D600:F600"/>
    <mergeCell ref="G600:I600"/>
    <mergeCell ref="D601:F601"/>
    <mergeCell ref="G601:I601"/>
    <mergeCell ref="D602:F602"/>
    <mergeCell ref="G602:I602"/>
    <mergeCell ref="D603:F603"/>
    <mergeCell ref="G603:I603"/>
    <mergeCell ref="D604:F604"/>
    <mergeCell ref="G604:I604"/>
    <mergeCell ref="D605:F605"/>
    <mergeCell ref="G605:I605"/>
    <mergeCell ref="D606:F606"/>
    <mergeCell ref="G606:I606"/>
    <mergeCell ref="D607:F607"/>
    <mergeCell ref="G607:I607"/>
    <mergeCell ref="D608:F608"/>
    <mergeCell ref="G608:I608"/>
    <mergeCell ref="D609:F609"/>
    <mergeCell ref="G609:I609"/>
    <mergeCell ref="D610:F610"/>
    <mergeCell ref="G610:I610"/>
    <mergeCell ref="D611:F611"/>
    <mergeCell ref="G611:I611"/>
    <mergeCell ref="D612:F612"/>
    <mergeCell ref="G612:I612"/>
    <mergeCell ref="D613:F613"/>
    <mergeCell ref="G613:I613"/>
    <mergeCell ref="D614:F614"/>
    <mergeCell ref="G614:I614"/>
    <mergeCell ref="D615:F615"/>
    <mergeCell ref="G615:I615"/>
    <mergeCell ref="D616:F616"/>
    <mergeCell ref="G616:I616"/>
    <mergeCell ref="D617:F617"/>
    <mergeCell ref="G617:I617"/>
    <mergeCell ref="D618:F618"/>
    <mergeCell ref="G618:I618"/>
    <mergeCell ref="D619:F619"/>
    <mergeCell ref="G619:I619"/>
    <mergeCell ref="D620:F620"/>
    <mergeCell ref="G620:I620"/>
    <mergeCell ref="D621:F621"/>
    <mergeCell ref="G621:I621"/>
    <mergeCell ref="D622:F622"/>
    <mergeCell ref="G622:I622"/>
    <mergeCell ref="D623:F623"/>
    <mergeCell ref="G623:I623"/>
    <mergeCell ref="D624:F624"/>
    <mergeCell ref="G624:I624"/>
    <mergeCell ref="D625:F625"/>
    <mergeCell ref="G625:I625"/>
    <mergeCell ref="D626:F626"/>
    <mergeCell ref="G626:I626"/>
    <mergeCell ref="D627:F627"/>
    <mergeCell ref="G627:I627"/>
    <mergeCell ref="D628:F628"/>
    <mergeCell ref="G628:I628"/>
    <mergeCell ref="D629:F629"/>
    <mergeCell ref="G629:I629"/>
    <mergeCell ref="D630:F630"/>
    <mergeCell ref="G630:I630"/>
    <mergeCell ref="D631:F631"/>
    <mergeCell ref="G631:I631"/>
    <mergeCell ref="D632:F632"/>
    <mergeCell ref="G632:I632"/>
    <mergeCell ref="D633:F633"/>
    <mergeCell ref="G633:I633"/>
    <mergeCell ref="D634:F634"/>
    <mergeCell ref="G634:I634"/>
    <mergeCell ref="D635:F635"/>
    <mergeCell ref="G635:I635"/>
    <mergeCell ref="D636:F636"/>
    <mergeCell ref="G636:I636"/>
    <mergeCell ref="D637:F637"/>
    <mergeCell ref="G637:I637"/>
    <mergeCell ref="D638:F638"/>
    <mergeCell ref="G638:I638"/>
    <mergeCell ref="D639:F639"/>
    <mergeCell ref="G639:I639"/>
    <mergeCell ref="D640:F640"/>
    <mergeCell ref="G640:I640"/>
    <mergeCell ref="D641:F641"/>
    <mergeCell ref="G641:I641"/>
    <mergeCell ref="D642:F642"/>
    <mergeCell ref="G642:I642"/>
    <mergeCell ref="D643:F643"/>
    <mergeCell ref="G643:I643"/>
    <mergeCell ref="D644:F644"/>
    <mergeCell ref="G644:I644"/>
    <mergeCell ref="D645:F645"/>
    <mergeCell ref="G645:I645"/>
    <mergeCell ref="D646:F646"/>
    <mergeCell ref="G646:I646"/>
    <mergeCell ref="D647:F647"/>
    <mergeCell ref="G647:I647"/>
    <mergeCell ref="D648:F648"/>
    <mergeCell ref="G648:I648"/>
    <mergeCell ref="D649:F649"/>
    <mergeCell ref="G649:I649"/>
    <mergeCell ref="D650:F650"/>
    <mergeCell ref="G650:I650"/>
    <mergeCell ref="D651:F651"/>
    <mergeCell ref="G651:I651"/>
    <mergeCell ref="D652:F652"/>
    <mergeCell ref="G652:I652"/>
    <mergeCell ref="D653:F653"/>
    <mergeCell ref="G653:I653"/>
    <mergeCell ref="D654:F654"/>
    <mergeCell ref="G654:I654"/>
    <mergeCell ref="D655:F655"/>
    <mergeCell ref="G655:I655"/>
    <mergeCell ref="D656:F656"/>
    <mergeCell ref="G656:I656"/>
    <mergeCell ref="D657:F657"/>
    <mergeCell ref="G657:I657"/>
    <mergeCell ref="D658:F658"/>
    <mergeCell ref="G658:I658"/>
    <mergeCell ref="D659:F659"/>
    <mergeCell ref="G659:I659"/>
    <mergeCell ref="D660:F660"/>
    <mergeCell ref="G660:I660"/>
    <mergeCell ref="D661:F661"/>
    <mergeCell ref="G661:I661"/>
    <mergeCell ref="D662:F662"/>
    <mergeCell ref="G662:I662"/>
    <mergeCell ref="D663:F663"/>
    <mergeCell ref="G663:I663"/>
    <mergeCell ref="D664:F664"/>
    <mergeCell ref="G664:I664"/>
    <mergeCell ref="D665:F665"/>
    <mergeCell ref="G665:I665"/>
    <mergeCell ref="D666:F666"/>
    <mergeCell ref="G666:I666"/>
    <mergeCell ref="D667:F667"/>
    <mergeCell ref="G667:I667"/>
    <mergeCell ref="D668:F668"/>
    <mergeCell ref="G668:I668"/>
    <mergeCell ref="D669:F669"/>
    <mergeCell ref="G669:I669"/>
    <mergeCell ref="D670:F670"/>
    <mergeCell ref="G670:I670"/>
    <mergeCell ref="D671:F671"/>
    <mergeCell ref="G671:I671"/>
    <mergeCell ref="D672:F672"/>
    <mergeCell ref="G672:I672"/>
    <mergeCell ref="D673:F673"/>
    <mergeCell ref="G673:I673"/>
    <mergeCell ref="D674:F674"/>
    <mergeCell ref="G674:I674"/>
    <mergeCell ref="D675:F675"/>
    <mergeCell ref="G675:I675"/>
    <mergeCell ref="D676:F676"/>
    <mergeCell ref="G676:I676"/>
    <mergeCell ref="D677:F677"/>
    <mergeCell ref="G677:I677"/>
    <mergeCell ref="D678:F678"/>
    <mergeCell ref="G678:I678"/>
    <mergeCell ref="D679:F679"/>
    <mergeCell ref="G679:I679"/>
    <mergeCell ref="D680:F680"/>
    <mergeCell ref="G680:I680"/>
    <mergeCell ref="D681:F681"/>
    <mergeCell ref="G681:I681"/>
    <mergeCell ref="D682:F682"/>
    <mergeCell ref="G682:I682"/>
    <mergeCell ref="D683:F683"/>
    <mergeCell ref="G683:I683"/>
    <mergeCell ref="D684:F684"/>
    <mergeCell ref="G684:I684"/>
    <mergeCell ref="D685:F685"/>
    <mergeCell ref="G685:I685"/>
    <mergeCell ref="D686:F686"/>
    <mergeCell ref="G686:I686"/>
    <mergeCell ref="D687:F687"/>
    <mergeCell ref="G687:I687"/>
    <mergeCell ref="D688:F688"/>
    <mergeCell ref="G688:I688"/>
    <mergeCell ref="D689:F689"/>
    <mergeCell ref="G689:I689"/>
    <mergeCell ref="D690:F690"/>
    <mergeCell ref="G690:I690"/>
    <mergeCell ref="D691:F691"/>
    <mergeCell ref="G691:I691"/>
    <mergeCell ref="D692:F692"/>
    <mergeCell ref="G692:I692"/>
    <mergeCell ref="D693:F693"/>
    <mergeCell ref="G693:I693"/>
    <mergeCell ref="D694:F694"/>
    <mergeCell ref="G694:I694"/>
    <mergeCell ref="D695:F695"/>
    <mergeCell ref="G695:I695"/>
    <mergeCell ref="D696:F696"/>
    <mergeCell ref="G696:I696"/>
    <mergeCell ref="D697:F697"/>
    <mergeCell ref="G697:I697"/>
    <mergeCell ref="D698:F698"/>
    <mergeCell ref="G698:I698"/>
    <mergeCell ref="D699:F699"/>
    <mergeCell ref="G699:I699"/>
    <mergeCell ref="D700:F700"/>
    <mergeCell ref="G700:I700"/>
    <mergeCell ref="D701:F701"/>
    <mergeCell ref="G701:I701"/>
    <mergeCell ref="D702:F702"/>
    <mergeCell ref="G702:I702"/>
    <mergeCell ref="D703:F703"/>
    <mergeCell ref="G703:I703"/>
    <mergeCell ref="D704:F704"/>
    <mergeCell ref="G704:I704"/>
    <mergeCell ref="D705:F705"/>
    <mergeCell ref="G705:I705"/>
    <mergeCell ref="D706:F706"/>
    <mergeCell ref="G706:I706"/>
    <mergeCell ref="D707:F707"/>
    <mergeCell ref="G707:I707"/>
    <mergeCell ref="D708:F708"/>
    <mergeCell ref="G708:I708"/>
    <mergeCell ref="D709:F709"/>
    <mergeCell ref="G709:I709"/>
    <mergeCell ref="D710:F710"/>
    <mergeCell ref="G710:I710"/>
    <mergeCell ref="D711:F711"/>
    <mergeCell ref="G711:I711"/>
    <mergeCell ref="D712:F712"/>
    <mergeCell ref="G712:I712"/>
    <mergeCell ref="D713:F713"/>
    <mergeCell ref="G713:I713"/>
    <mergeCell ref="D714:F714"/>
    <mergeCell ref="G714:I714"/>
    <mergeCell ref="D715:F715"/>
    <mergeCell ref="G715:I715"/>
    <mergeCell ref="D716:F716"/>
    <mergeCell ref="G716:I716"/>
    <mergeCell ref="D717:F717"/>
    <mergeCell ref="G717:I717"/>
    <mergeCell ref="D718:F718"/>
    <mergeCell ref="G718:I718"/>
    <mergeCell ref="D719:F719"/>
    <mergeCell ref="G719:I719"/>
    <mergeCell ref="D720:F720"/>
    <mergeCell ref="G720:I720"/>
    <mergeCell ref="D721:F721"/>
    <mergeCell ref="G721:I721"/>
    <mergeCell ref="D722:F722"/>
    <mergeCell ref="G722:I722"/>
    <mergeCell ref="D723:F723"/>
    <mergeCell ref="G723:I723"/>
    <mergeCell ref="D724:F724"/>
    <mergeCell ref="G724:I724"/>
    <mergeCell ref="D725:F725"/>
    <mergeCell ref="G725:I725"/>
    <mergeCell ref="D726:F726"/>
    <mergeCell ref="G726:I726"/>
    <mergeCell ref="D727:F727"/>
    <mergeCell ref="G727:I727"/>
    <mergeCell ref="D728:F728"/>
    <mergeCell ref="G728:I728"/>
    <mergeCell ref="D729:F729"/>
    <mergeCell ref="G729:I729"/>
    <mergeCell ref="D730:F730"/>
    <mergeCell ref="G730:I730"/>
    <mergeCell ref="D731:F731"/>
    <mergeCell ref="G731:I731"/>
    <mergeCell ref="D732:F732"/>
    <mergeCell ref="G732:I732"/>
    <mergeCell ref="D733:F733"/>
    <mergeCell ref="G733:I733"/>
    <mergeCell ref="D734:F734"/>
    <mergeCell ref="G734:I734"/>
    <mergeCell ref="D735:F735"/>
    <mergeCell ref="G735:I735"/>
    <mergeCell ref="D736:F736"/>
    <mergeCell ref="G736:I736"/>
    <mergeCell ref="D737:F737"/>
    <mergeCell ref="G737:I737"/>
    <mergeCell ref="D738:F738"/>
    <mergeCell ref="G738:I738"/>
    <mergeCell ref="D739:F739"/>
    <mergeCell ref="G739:I739"/>
    <mergeCell ref="D740:F740"/>
    <mergeCell ref="G740:I740"/>
    <mergeCell ref="D741:F741"/>
    <mergeCell ref="G741:I741"/>
    <mergeCell ref="D742:F742"/>
    <mergeCell ref="G742:I742"/>
    <mergeCell ref="D743:F743"/>
    <mergeCell ref="G743:I743"/>
    <mergeCell ref="D744:F744"/>
    <mergeCell ref="G744:I744"/>
    <mergeCell ref="D745:F745"/>
    <mergeCell ref="G745:I745"/>
    <mergeCell ref="D746:F746"/>
    <mergeCell ref="G746:I746"/>
    <mergeCell ref="D747:F747"/>
    <mergeCell ref="G747:I747"/>
    <mergeCell ref="D748:F748"/>
    <mergeCell ref="G748:I748"/>
    <mergeCell ref="D749:F749"/>
    <mergeCell ref="G749:I749"/>
    <mergeCell ref="D750:F750"/>
    <mergeCell ref="G750:I750"/>
    <mergeCell ref="D751:F751"/>
    <mergeCell ref="G751:I751"/>
    <mergeCell ref="D752:F752"/>
    <mergeCell ref="G752:I752"/>
    <mergeCell ref="D753:F753"/>
    <mergeCell ref="G753:I753"/>
    <mergeCell ref="D754:F754"/>
    <mergeCell ref="G754:I754"/>
    <mergeCell ref="D755:F755"/>
    <mergeCell ref="G755:I755"/>
    <mergeCell ref="D756:F756"/>
    <mergeCell ref="G756:I756"/>
    <mergeCell ref="D757:F757"/>
    <mergeCell ref="G757:I757"/>
    <mergeCell ref="D758:F758"/>
    <mergeCell ref="G758:I758"/>
    <mergeCell ref="D759:F759"/>
    <mergeCell ref="G759:I759"/>
    <mergeCell ref="D760:F760"/>
    <mergeCell ref="G760:I760"/>
    <mergeCell ref="D761:F761"/>
    <mergeCell ref="G761:I761"/>
    <mergeCell ref="D762:F762"/>
    <mergeCell ref="G762:I762"/>
    <mergeCell ref="D763:F763"/>
    <mergeCell ref="G763:I763"/>
    <mergeCell ref="D764:F764"/>
    <mergeCell ref="G764:I764"/>
    <mergeCell ref="D765:F765"/>
    <mergeCell ref="G765:I765"/>
    <mergeCell ref="D766:F766"/>
    <mergeCell ref="G766:I766"/>
    <mergeCell ref="D767:F767"/>
    <mergeCell ref="G767:I767"/>
    <mergeCell ref="D768:F768"/>
    <mergeCell ref="G768:I768"/>
    <mergeCell ref="D769:F769"/>
    <mergeCell ref="G769:I769"/>
    <mergeCell ref="D770:F770"/>
    <mergeCell ref="G770:I770"/>
    <mergeCell ref="D771:F771"/>
    <mergeCell ref="G771:I771"/>
    <mergeCell ref="D772:F772"/>
    <mergeCell ref="G772:I772"/>
    <mergeCell ref="D773:F773"/>
    <mergeCell ref="G773:I773"/>
    <mergeCell ref="D774:F774"/>
    <mergeCell ref="G774:I774"/>
    <mergeCell ref="D775:F775"/>
    <mergeCell ref="G775:I775"/>
    <mergeCell ref="D776:F776"/>
    <mergeCell ref="G776:I776"/>
    <mergeCell ref="D777:F777"/>
    <mergeCell ref="G777:I777"/>
    <mergeCell ref="D778:F778"/>
    <mergeCell ref="G778:I778"/>
    <mergeCell ref="D779:F779"/>
    <mergeCell ref="G779:I779"/>
    <mergeCell ref="D780:F780"/>
    <mergeCell ref="G780:I780"/>
    <mergeCell ref="D781:F781"/>
    <mergeCell ref="G781:I781"/>
    <mergeCell ref="D782:F782"/>
    <mergeCell ref="G782:I782"/>
    <mergeCell ref="D783:F783"/>
    <mergeCell ref="G783:I783"/>
    <mergeCell ref="D784:F784"/>
    <mergeCell ref="G784:I784"/>
    <mergeCell ref="D785:F785"/>
    <mergeCell ref="G785:I785"/>
    <mergeCell ref="D786:F786"/>
    <mergeCell ref="G786:I786"/>
    <mergeCell ref="D787:F787"/>
    <mergeCell ref="G787:I787"/>
    <mergeCell ref="D788:F788"/>
    <mergeCell ref="G788:I788"/>
    <mergeCell ref="D789:F789"/>
    <mergeCell ref="G789:I789"/>
    <mergeCell ref="D790:F790"/>
    <mergeCell ref="G790:I790"/>
    <mergeCell ref="D791:F791"/>
    <mergeCell ref="G791:I791"/>
    <mergeCell ref="D792:F792"/>
    <mergeCell ref="G792:I792"/>
    <mergeCell ref="D793:F793"/>
    <mergeCell ref="G793:I793"/>
    <mergeCell ref="D794:F794"/>
    <mergeCell ref="G794:I794"/>
    <mergeCell ref="D795:F795"/>
    <mergeCell ref="G795:I795"/>
    <mergeCell ref="D796:F796"/>
    <mergeCell ref="G796:I796"/>
    <mergeCell ref="D797:F797"/>
    <mergeCell ref="G797:I797"/>
    <mergeCell ref="D798:F798"/>
    <mergeCell ref="G798:I798"/>
    <mergeCell ref="D799:F799"/>
    <mergeCell ref="G799:I799"/>
    <mergeCell ref="D800:F800"/>
    <mergeCell ref="G800:I800"/>
    <mergeCell ref="D801:F801"/>
    <mergeCell ref="G801:I801"/>
    <mergeCell ref="D802:F802"/>
    <mergeCell ref="G802:I802"/>
    <mergeCell ref="D803:F803"/>
    <mergeCell ref="G803:I803"/>
    <mergeCell ref="D804:F804"/>
    <mergeCell ref="G804:I804"/>
    <mergeCell ref="D805:F805"/>
    <mergeCell ref="G805:I805"/>
    <mergeCell ref="D806:F806"/>
    <mergeCell ref="G806:I806"/>
    <mergeCell ref="D807:F807"/>
    <mergeCell ref="G807:I807"/>
    <mergeCell ref="D808:F808"/>
    <mergeCell ref="G808:I808"/>
    <mergeCell ref="D809:F809"/>
    <mergeCell ref="G809:I809"/>
    <mergeCell ref="D810:F810"/>
    <mergeCell ref="G810:I810"/>
    <mergeCell ref="D811:F811"/>
    <mergeCell ref="G811:I811"/>
    <mergeCell ref="D812:F812"/>
    <mergeCell ref="G812:I812"/>
    <mergeCell ref="D813:F813"/>
    <mergeCell ref="G813:I813"/>
    <mergeCell ref="D814:F814"/>
    <mergeCell ref="G814:I814"/>
    <mergeCell ref="D815:F815"/>
    <mergeCell ref="G815:I815"/>
    <mergeCell ref="D816:F816"/>
    <mergeCell ref="G816:I816"/>
    <mergeCell ref="D817:F817"/>
    <mergeCell ref="G817:I817"/>
    <mergeCell ref="D818:F818"/>
    <mergeCell ref="G818:I818"/>
    <mergeCell ref="D819:F819"/>
    <mergeCell ref="G819:I819"/>
    <mergeCell ref="D820:F820"/>
    <mergeCell ref="G820:I820"/>
    <mergeCell ref="D821:F821"/>
    <mergeCell ref="G821:I821"/>
    <mergeCell ref="D822:F822"/>
    <mergeCell ref="G822:I822"/>
    <mergeCell ref="D823:F823"/>
    <mergeCell ref="G823:I823"/>
    <mergeCell ref="D824:F824"/>
    <mergeCell ref="G824:I824"/>
    <mergeCell ref="D825:F825"/>
    <mergeCell ref="G825:I825"/>
    <mergeCell ref="D826:F826"/>
    <mergeCell ref="G826:I826"/>
    <mergeCell ref="D827:F827"/>
    <mergeCell ref="G827:I827"/>
    <mergeCell ref="D828:F828"/>
    <mergeCell ref="G828:I828"/>
    <mergeCell ref="D829:F829"/>
    <mergeCell ref="G829:I829"/>
    <mergeCell ref="D830:F830"/>
    <mergeCell ref="G830:I830"/>
    <mergeCell ref="D831:F831"/>
    <mergeCell ref="G831:I831"/>
    <mergeCell ref="D832:F832"/>
    <mergeCell ref="G832:I832"/>
    <mergeCell ref="D833:F833"/>
    <mergeCell ref="G833:I833"/>
    <mergeCell ref="D834:F834"/>
    <mergeCell ref="G834:I834"/>
    <mergeCell ref="D835:F835"/>
    <mergeCell ref="G835:I835"/>
    <mergeCell ref="D836:F836"/>
    <mergeCell ref="G836:I836"/>
    <mergeCell ref="D837:F837"/>
    <mergeCell ref="G837:I837"/>
    <mergeCell ref="D838:F838"/>
    <mergeCell ref="G838:I838"/>
    <mergeCell ref="D839:F839"/>
    <mergeCell ref="G839:I839"/>
    <mergeCell ref="D840:F840"/>
    <mergeCell ref="G840:I840"/>
    <mergeCell ref="D841:F841"/>
    <mergeCell ref="G841:I841"/>
    <mergeCell ref="D842:F842"/>
    <mergeCell ref="G842:I842"/>
    <mergeCell ref="D843:F843"/>
    <mergeCell ref="G843:I843"/>
    <mergeCell ref="D844:F844"/>
    <mergeCell ref="G844:I844"/>
    <mergeCell ref="D845:F845"/>
    <mergeCell ref="G845:I845"/>
    <mergeCell ref="D846:F846"/>
    <mergeCell ref="G846:I846"/>
    <mergeCell ref="D847:F847"/>
    <mergeCell ref="G847:I847"/>
    <mergeCell ref="D848:F848"/>
    <mergeCell ref="G848:I848"/>
    <mergeCell ref="D849:F849"/>
    <mergeCell ref="G849:I849"/>
    <mergeCell ref="D850:F850"/>
    <mergeCell ref="G850:I850"/>
    <mergeCell ref="D851:F851"/>
    <mergeCell ref="G851:I851"/>
    <mergeCell ref="D852:F852"/>
    <mergeCell ref="G852:I852"/>
    <mergeCell ref="D853:F853"/>
    <mergeCell ref="G853:I853"/>
    <mergeCell ref="D854:F854"/>
    <mergeCell ref="G854:I854"/>
    <mergeCell ref="D855:F855"/>
    <mergeCell ref="G855:I855"/>
    <mergeCell ref="D856:F856"/>
    <mergeCell ref="G856:I856"/>
    <mergeCell ref="D857:F857"/>
    <mergeCell ref="G857:I857"/>
    <mergeCell ref="D858:F858"/>
    <mergeCell ref="G858:I858"/>
    <mergeCell ref="D859:F859"/>
    <mergeCell ref="G859:I859"/>
    <mergeCell ref="D860:F860"/>
    <mergeCell ref="G860:I860"/>
    <mergeCell ref="D861:F861"/>
    <mergeCell ref="G861:I861"/>
    <mergeCell ref="D862:F862"/>
    <mergeCell ref="G862:I862"/>
    <mergeCell ref="D863:F863"/>
    <mergeCell ref="G863:I863"/>
    <mergeCell ref="D864:F864"/>
    <mergeCell ref="G864:I864"/>
    <mergeCell ref="D865:F865"/>
    <mergeCell ref="G865:I865"/>
    <mergeCell ref="D866:F866"/>
    <mergeCell ref="G866:I866"/>
    <mergeCell ref="D867:F867"/>
    <mergeCell ref="G867:I867"/>
    <mergeCell ref="D868:F868"/>
    <mergeCell ref="G868:I868"/>
    <mergeCell ref="D869:F869"/>
    <mergeCell ref="G869:I869"/>
    <mergeCell ref="D870:F870"/>
    <mergeCell ref="G870:I870"/>
    <mergeCell ref="D871:F871"/>
    <mergeCell ref="G871:I871"/>
    <mergeCell ref="D872:F872"/>
    <mergeCell ref="G872:I872"/>
    <mergeCell ref="D873:F873"/>
    <mergeCell ref="G873:I873"/>
    <mergeCell ref="D874:F874"/>
    <mergeCell ref="G874:I874"/>
    <mergeCell ref="D875:F875"/>
    <mergeCell ref="G875:I875"/>
    <mergeCell ref="D876:F876"/>
    <mergeCell ref="G876:I876"/>
    <mergeCell ref="D877:F877"/>
    <mergeCell ref="G877:I877"/>
    <mergeCell ref="D878:F878"/>
    <mergeCell ref="G878:I878"/>
    <mergeCell ref="D879:F879"/>
    <mergeCell ref="G879:I879"/>
    <mergeCell ref="D880:F880"/>
    <mergeCell ref="G880:I880"/>
    <mergeCell ref="D881:F881"/>
    <mergeCell ref="G881:I881"/>
    <mergeCell ref="D882:F882"/>
    <mergeCell ref="G882:I882"/>
    <mergeCell ref="D883:F883"/>
    <mergeCell ref="G883:I883"/>
    <mergeCell ref="D884:F884"/>
    <mergeCell ref="G884:I884"/>
    <mergeCell ref="D885:F885"/>
    <mergeCell ref="G885:I885"/>
    <mergeCell ref="D886:F886"/>
    <mergeCell ref="G886:I886"/>
    <mergeCell ref="D887:F887"/>
    <mergeCell ref="G887:I887"/>
    <mergeCell ref="D888:F888"/>
    <mergeCell ref="G888:I888"/>
    <mergeCell ref="D889:F889"/>
    <mergeCell ref="G889:I889"/>
    <mergeCell ref="D890:F890"/>
    <mergeCell ref="G890:I890"/>
    <mergeCell ref="D891:F891"/>
    <mergeCell ref="G891:I891"/>
    <mergeCell ref="D892:F892"/>
    <mergeCell ref="G892:I892"/>
    <mergeCell ref="D893:F893"/>
    <mergeCell ref="G893:I893"/>
    <mergeCell ref="D894:F894"/>
    <mergeCell ref="G894:I894"/>
    <mergeCell ref="D895:F895"/>
    <mergeCell ref="G895:I895"/>
    <mergeCell ref="D896:F896"/>
    <mergeCell ref="G896:I896"/>
    <mergeCell ref="D897:F897"/>
    <mergeCell ref="G897:I897"/>
    <mergeCell ref="D898:F898"/>
    <mergeCell ref="G898:I898"/>
    <mergeCell ref="D899:F899"/>
    <mergeCell ref="G899:I899"/>
    <mergeCell ref="D900:F900"/>
    <mergeCell ref="G900:I900"/>
    <mergeCell ref="D901:F901"/>
    <mergeCell ref="G901:I901"/>
    <mergeCell ref="D902:F902"/>
    <mergeCell ref="G902:I902"/>
    <mergeCell ref="D903:F903"/>
    <mergeCell ref="G903:I903"/>
    <mergeCell ref="D904:F904"/>
    <mergeCell ref="G904:I904"/>
    <mergeCell ref="D905:F905"/>
    <mergeCell ref="G905:I905"/>
    <mergeCell ref="D906:F906"/>
    <mergeCell ref="G906:I906"/>
    <mergeCell ref="D907:F907"/>
    <mergeCell ref="G907:I907"/>
    <mergeCell ref="D908:F908"/>
    <mergeCell ref="G908:I908"/>
    <mergeCell ref="D909:F909"/>
    <mergeCell ref="G909:I909"/>
    <mergeCell ref="D910:F910"/>
    <mergeCell ref="G910:I910"/>
    <mergeCell ref="D911:F911"/>
    <mergeCell ref="G911:I911"/>
    <mergeCell ref="D912:F912"/>
    <mergeCell ref="G912:I912"/>
    <mergeCell ref="D913:F913"/>
    <mergeCell ref="G913:I913"/>
    <mergeCell ref="D914:F914"/>
    <mergeCell ref="G914:I914"/>
    <mergeCell ref="D915:F915"/>
    <mergeCell ref="G915:I915"/>
    <mergeCell ref="D916:F916"/>
    <mergeCell ref="G916:I916"/>
    <mergeCell ref="D917:F917"/>
    <mergeCell ref="G917:I917"/>
    <mergeCell ref="D918:F918"/>
    <mergeCell ref="G918:I918"/>
    <mergeCell ref="D919:F919"/>
    <mergeCell ref="G919:I919"/>
    <mergeCell ref="D920:F920"/>
    <mergeCell ref="G920:I920"/>
    <mergeCell ref="D921:F921"/>
    <mergeCell ref="G921:I921"/>
    <mergeCell ref="D922:F922"/>
    <mergeCell ref="G922:I922"/>
    <mergeCell ref="D923:F923"/>
    <mergeCell ref="G923:I923"/>
    <mergeCell ref="D924:F924"/>
    <mergeCell ref="G924:I924"/>
    <mergeCell ref="D925:F925"/>
    <mergeCell ref="G925:I925"/>
    <mergeCell ref="D926:F926"/>
    <mergeCell ref="G926:I926"/>
    <mergeCell ref="D927:F927"/>
    <mergeCell ref="G927:I927"/>
    <mergeCell ref="D928:F928"/>
    <mergeCell ref="G928:I928"/>
    <mergeCell ref="D929:F929"/>
    <mergeCell ref="G929:I929"/>
    <mergeCell ref="D930:F930"/>
    <mergeCell ref="G930:I930"/>
    <mergeCell ref="D931:F931"/>
    <mergeCell ref="G931:I931"/>
    <mergeCell ref="D932:F932"/>
    <mergeCell ref="G932:I932"/>
    <mergeCell ref="D933:F933"/>
    <mergeCell ref="G933:I933"/>
    <mergeCell ref="D934:F934"/>
    <mergeCell ref="G934:I934"/>
    <mergeCell ref="D935:F935"/>
    <mergeCell ref="G935:I935"/>
    <mergeCell ref="D936:F936"/>
    <mergeCell ref="G936:I936"/>
    <mergeCell ref="D937:F937"/>
    <mergeCell ref="G937:I937"/>
    <mergeCell ref="D938:F938"/>
    <mergeCell ref="G938:I938"/>
    <mergeCell ref="D939:F939"/>
    <mergeCell ref="G939:I939"/>
    <mergeCell ref="D940:F940"/>
    <mergeCell ref="G940:I940"/>
    <mergeCell ref="D941:F941"/>
    <mergeCell ref="G941:I941"/>
    <mergeCell ref="D942:F942"/>
    <mergeCell ref="G942:I942"/>
    <mergeCell ref="D943:F943"/>
    <mergeCell ref="G943:I943"/>
    <mergeCell ref="D944:F944"/>
    <mergeCell ref="G944:I944"/>
    <mergeCell ref="D945:F945"/>
    <mergeCell ref="G945:I945"/>
    <mergeCell ref="D946:F946"/>
    <mergeCell ref="G946:I946"/>
    <mergeCell ref="D947:F947"/>
    <mergeCell ref="G947:I947"/>
    <mergeCell ref="D948:F948"/>
    <mergeCell ref="G948:I948"/>
    <mergeCell ref="D949:F949"/>
    <mergeCell ref="G949:I949"/>
    <mergeCell ref="D950:F950"/>
    <mergeCell ref="G950:I950"/>
    <mergeCell ref="D951:F951"/>
    <mergeCell ref="G951:I951"/>
    <mergeCell ref="D952:F952"/>
    <mergeCell ref="G952:I952"/>
    <mergeCell ref="D953:F953"/>
    <mergeCell ref="G953:I953"/>
    <mergeCell ref="D954:F954"/>
    <mergeCell ref="G954:I954"/>
    <mergeCell ref="D955:F955"/>
    <mergeCell ref="G955:I955"/>
    <mergeCell ref="D956:F956"/>
    <mergeCell ref="G956:I956"/>
    <mergeCell ref="D957:F957"/>
    <mergeCell ref="G957:I957"/>
    <mergeCell ref="D958:F958"/>
    <mergeCell ref="G958:I958"/>
    <mergeCell ref="D959:F959"/>
    <mergeCell ref="G959:I959"/>
    <mergeCell ref="D960:F960"/>
    <mergeCell ref="G960:I960"/>
    <mergeCell ref="D961:F961"/>
    <mergeCell ref="G961:I961"/>
    <mergeCell ref="D962:F962"/>
    <mergeCell ref="G962:I962"/>
    <mergeCell ref="D963:F963"/>
    <mergeCell ref="G963:I963"/>
    <mergeCell ref="D964:F964"/>
    <mergeCell ref="G964:I964"/>
    <mergeCell ref="D965:F965"/>
    <mergeCell ref="G965:I965"/>
    <mergeCell ref="D966:F966"/>
    <mergeCell ref="G966:I966"/>
    <mergeCell ref="D967:F967"/>
    <mergeCell ref="G967:I967"/>
    <mergeCell ref="D968:F968"/>
    <mergeCell ref="G968:I968"/>
    <mergeCell ref="D969:F969"/>
    <mergeCell ref="G969:I969"/>
    <mergeCell ref="D970:F970"/>
    <mergeCell ref="G970:I970"/>
    <mergeCell ref="D971:F971"/>
    <mergeCell ref="G971:I971"/>
    <mergeCell ref="D972:F972"/>
    <mergeCell ref="G972:I972"/>
    <mergeCell ref="D973:F973"/>
    <mergeCell ref="G973:I973"/>
    <mergeCell ref="D974:F974"/>
    <mergeCell ref="G974:I974"/>
    <mergeCell ref="D975:F975"/>
    <mergeCell ref="G975:I975"/>
    <mergeCell ref="D976:F976"/>
    <mergeCell ref="G976:I976"/>
    <mergeCell ref="D977:F977"/>
    <mergeCell ref="G977:I977"/>
    <mergeCell ref="D978:F978"/>
    <mergeCell ref="G978:I978"/>
    <mergeCell ref="D979:F979"/>
    <mergeCell ref="G979:I979"/>
    <mergeCell ref="D980:F980"/>
    <mergeCell ref="G980:I980"/>
    <mergeCell ref="D981:F981"/>
    <mergeCell ref="G981:I981"/>
    <mergeCell ref="D982:F982"/>
    <mergeCell ref="G982:I982"/>
    <mergeCell ref="D983:F983"/>
    <mergeCell ref="G983:I983"/>
    <mergeCell ref="D984:F984"/>
    <mergeCell ref="G984:I984"/>
    <mergeCell ref="D985:F985"/>
    <mergeCell ref="G985:I985"/>
    <mergeCell ref="D986:F986"/>
    <mergeCell ref="G986:I986"/>
    <mergeCell ref="D987:F987"/>
    <mergeCell ref="G987:I987"/>
    <mergeCell ref="D988:F988"/>
    <mergeCell ref="G988:I988"/>
    <mergeCell ref="D989:F989"/>
    <mergeCell ref="G989:I989"/>
    <mergeCell ref="D990:F990"/>
    <mergeCell ref="G990:I990"/>
    <mergeCell ref="D991:F991"/>
    <mergeCell ref="G991:I991"/>
    <mergeCell ref="D992:F992"/>
    <mergeCell ref="G992:I992"/>
    <mergeCell ref="D993:F993"/>
    <mergeCell ref="G993:I993"/>
    <mergeCell ref="D994:F994"/>
    <mergeCell ref="G994:I994"/>
    <mergeCell ref="D995:F995"/>
    <mergeCell ref="G995:I995"/>
    <mergeCell ref="D996:F996"/>
    <mergeCell ref="G996:I996"/>
    <mergeCell ref="D997:F997"/>
    <mergeCell ref="G997:I997"/>
    <mergeCell ref="D998:F998"/>
    <mergeCell ref="G998:I998"/>
    <mergeCell ref="D999:F999"/>
    <mergeCell ref="G999:I999"/>
    <mergeCell ref="D1000:F1000"/>
    <mergeCell ref="G1000:I1000"/>
    <mergeCell ref="D1001:F1001"/>
    <mergeCell ref="G1001:I1001"/>
    <mergeCell ref="D1002:F1002"/>
    <mergeCell ref="G1002:I1002"/>
    <mergeCell ref="D1003:F1003"/>
    <mergeCell ref="G1003:I1003"/>
    <mergeCell ref="D1004:F1004"/>
    <mergeCell ref="G1004:I1004"/>
    <mergeCell ref="D1005:F1005"/>
    <mergeCell ref="G1005:I1005"/>
    <mergeCell ref="D1006:F1006"/>
    <mergeCell ref="G1006:I1006"/>
    <mergeCell ref="D1007:F1007"/>
    <mergeCell ref="G1007:I1007"/>
    <mergeCell ref="D1008:F1008"/>
    <mergeCell ref="G1008:I1008"/>
    <mergeCell ref="D1009:F1009"/>
    <mergeCell ref="G1009:I1009"/>
    <mergeCell ref="D1010:F1010"/>
    <mergeCell ref="G1010:I1010"/>
    <mergeCell ref="D1011:F1011"/>
    <mergeCell ref="G1011:I1011"/>
    <mergeCell ref="D1012:F1012"/>
    <mergeCell ref="G1012:I1012"/>
    <mergeCell ref="D1013:F1013"/>
    <mergeCell ref="G1013:I1013"/>
    <mergeCell ref="D1014:F1014"/>
    <mergeCell ref="G1014:I1014"/>
    <mergeCell ref="D1015:F1015"/>
    <mergeCell ref="G1015:I1015"/>
    <mergeCell ref="D1016:F1016"/>
    <mergeCell ref="G1016:I1016"/>
    <mergeCell ref="D1017:F1017"/>
    <mergeCell ref="G1017:I1017"/>
    <mergeCell ref="D1018:F1018"/>
    <mergeCell ref="G1018:I1018"/>
    <mergeCell ref="D1019:F1019"/>
    <mergeCell ref="G1019:I1019"/>
    <mergeCell ref="D1020:F1020"/>
    <mergeCell ref="G1020:I1020"/>
    <mergeCell ref="D1021:F1021"/>
    <mergeCell ref="G1021:I1021"/>
    <mergeCell ref="D1022:F1022"/>
    <mergeCell ref="G1022:I1022"/>
    <mergeCell ref="D1023:F1023"/>
    <mergeCell ref="G1023:I1023"/>
    <mergeCell ref="D1024:F1024"/>
    <mergeCell ref="G1024:I1024"/>
    <mergeCell ref="D1025:F1025"/>
    <mergeCell ref="G1025:I1025"/>
    <mergeCell ref="D1026:F1026"/>
    <mergeCell ref="G1026:I1026"/>
    <mergeCell ref="D1027:F1027"/>
    <mergeCell ref="G1027:I1027"/>
    <mergeCell ref="D1028:F1028"/>
    <mergeCell ref="G1028:I1028"/>
    <mergeCell ref="D1029:F1029"/>
    <mergeCell ref="G1029:I1029"/>
    <mergeCell ref="D1030:F1030"/>
    <mergeCell ref="G1030:I1030"/>
    <mergeCell ref="D1031:F1031"/>
    <mergeCell ref="G1031:I1031"/>
    <mergeCell ref="D1032:F1032"/>
    <mergeCell ref="G1032:I1032"/>
    <mergeCell ref="D1033:F1033"/>
    <mergeCell ref="G1033:I1033"/>
    <mergeCell ref="D1034:F1034"/>
    <mergeCell ref="G1034:I1034"/>
    <mergeCell ref="D1035:F1035"/>
    <mergeCell ref="G1035:I1035"/>
    <mergeCell ref="D1036:F1036"/>
    <mergeCell ref="G1036:I1036"/>
    <mergeCell ref="D1037:F1037"/>
    <mergeCell ref="G1037:I1037"/>
    <mergeCell ref="D1038:F1038"/>
    <mergeCell ref="G1038:I1038"/>
    <mergeCell ref="D1039:F1039"/>
    <mergeCell ref="G1039:I1039"/>
    <mergeCell ref="D1040:F1040"/>
    <mergeCell ref="G1040:I1040"/>
    <mergeCell ref="D1041:F1041"/>
    <mergeCell ref="G1041:I1041"/>
    <mergeCell ref="D1042:F1042"/>
    <mergeCell ref="G1042:I1042"/>
    <mergeCell ref="D1043:F1043"/>
    <mergeCell ref="G1043:I1043"/>
    <mergeCell ref="D1044:F1044"/>
    <mergeCell ref="G1044:I1044"/>
    <mergeCell ref="D1045:F1045"/>
    <mergeCell ref="G1045:I1045"/>
    <mergeCell ref="D1046:F1046"/>
    <mergeCell ref="G1046:I1046"/>
    <mergeCell ref="D1047:F1047"/>
    <mergeCell ref="G1047:I1047"/>
    <mergeCell ref="D1048:F1048"/>
    <mergeCell ref="G1048:I1048"/>
    <mergeCell ref="D1049:F1049"/>
    <mergeCell ref="G1049:I1049"/>
    <mergeCell ref="D1050:F1050"/>
    <mergeCell ref="G1050:I1050"/>
    <mergeCell ref="D1051:F1051"/>
    <mergeCell ref="G1051:I1051"/>
    <mergeCell ref="D1052:F1052"/>
    <mergeCell ref="G1052:I1052"/>
    <mergeCell ref="D1053:F1053"/>
    <mergeCell ref="G1053:I1053"/>
    <mergeCell ref="D1054:F1054"/>
    <mergeCell ref="G1054:I1054"/>
    <mergeCell ref="D1055:F1055"/>
    <mergeCell ref="G1055:I1055"/>
    <mergeCell ref="D1056:F1056"/>
    <mergeCell ref="G1056:I1056"/>
    <mergeCell ref="D1057:F1057"/>
    <mergeCell ref="G1057:I1057"/>
    <mergeCell ref="D1058:F1058"/>
    <mergeCell ref="G1058:I1058"/>
    <mergeCell ref="D1059:F1059"/>
    <mergeCell ref="G1059:I1059"/>
    <mergeCell ref="D1060:F1060"/>
    <mergeCell ref="G1060:I1060"/>
    <mergeCell ref="D1061:F1061"/>
    <mergeCell ref="G1061:I1061"/>
    <mergeCell ref="D1062:F1062"/>
    <mergeCell ref="G1062:I1062"/>
    <mergeCell ref="D1063:F1063"/>
    <mergeCell ref="G1063:I1063"/>
    <mergeCell ref="D1064:F1064"/>
    <mergeCell ref="G1064:I1064"/>
    <mergeCell ref="D1065:F1065"/>
    <mergeCell ref="G1065:I1065"/>
    <mergeCell ref="D1066:F1066"/>
    <mergeCell ref="G1066:I1066"/>
    <mergeCell ref="D1067:F1067"/>
    <mergeCell ref="G1067:I1067"/>
    <mergeCell ref="D1068:F1068"/>
    <mergeCell ref="G1068:I1068"/>
    <mergeCell ref="D1069:F1069"/>
    <mergeCell ref="G1069:I1069"/>
    <mergeCell ref="D1070:F1070"/>
    <mergeCell ref="G1070:I1070"/>
    <mergeCell ref="D1071:F1071"/>
    <mergeCell ref="G1071:I1071"/>
    <mergeCell ref="D1072:F1072"/>
    <mergeCell ref="G1072:I1072"/>
    <mergeCell ref="D1073:F1073"/>
    <mergeCell ref="G1073:I1073"/>
    <mergeCell ref="D1074:F1074"/>
    <mergeCell ref="G1074:I1074"/>
    <mergeCell ref="D1075:F1075"/>
    <mergeCell ref="G1075:I1075"/>
    <mergeCell ref="D1076:F1076"/>
    <mergeCell ref="G1076:I1076"/>
    <mergeCell ref="D1077:F1077"/>
    <mergeCell ref="G1077:I1077"/>
    <mergeCell ref="D1078:F1078"/>
    <mergeCell ref="G1078:I1078"/>
    <mergeCell ref="D1079:F1079"/>
    <mergeCell ref="G1079:I1079"/>
    <mergeCell ref="D1080:F1080"/>
    <mergeCell ref="G1080:I1080"/>
    <mergeCell ref="D1081:F1081"/>
    <mergeCell ref="G1081:I1081"/>
    <mergeCell ref="D1082:F1082"/>
    <mergeCell ref="G1082:I1082"/>
    <mergeCell ref="D1083:F1083"/>
    <mergeCell ref="G1083:I1083"/>
    <mergeCell ref="D1084:F1084"/>
    <mergeCell ref="G1084:I1084"/>
    <mergeCell ref="D1085:F1085"/>
    <mergeCell ref="G1085:I1085"/>
    <mergeCell ref="D1086:F1086"/>
    <mergeCell ref="G1086:I1086"/>
    <mergeCell ref="D1087:F1087"/>
    <mergeCell ref="G1087:I1087"/>
    <mergeCell ref="D1088:F1088"/>
    <mergeCell ref="G1088:I1088"/>
    <mergeCell ref="D1089:F1089"/>
    <mergeCell ref="G1089:I1089"/>
    <mergeCell ref="D1090:F1090"/>
    <mergeCell ref="G1090:I1090"/>
    <mergeCell ref="D1091:F1091"/>
    <mergeCell ref="G1091:I1091"/>
    <mergeCell ref="D1092:F1092"/>
    <mergeCell ref="G1092:I1092"/>
    <mergeCell ref="D1093:F1093"/>
    <mergeCell ref="G1093:I1093"/>
    <mergeCell ref="D1094:F1094"/>
    <mergeCell ref="G1094:I1094"/>
    <mergeCell ref="D1095:F1095"/>
    <mergeCell ref="G1095:I1095"/>
    <mergeCell ref="D1096:F1096"/>
    <mergeCell ref="G1096:I1096"/>
    <mergeCell ref="D1097:F1097"/>
    <mergeCell ref="G1097:I1097"/>
    <mergeCell ref="D1098:F1098"/>
    <mergeCell ref="G1098:I1098"/>
    <mergeCell ref="D1099:F1099"/>
    <mergeCell ref="G1099:I1099"/>
    <mergeCell ref="D1100:F1100"/>
    <mergeCell ref="G1100:I1100"/>
    <mergeCell ref="D1101:F1101"/>
    <mergeCell ref="G1101:I1101"/>
    <mergeCell ref="D1102:F1102"/>
    <mergeCell ref="G1102:I1102"/>
    <mergeCell ref="D1103:F1103"/>
    <mergeCell ref="G1103:I1103"/>
    <mergeCell ref="D1104:F1104"/>
    <mergeCell ref="G1104:I1104"/>
    <mergeCell ref="D1105:F1105"/>
    <mergeCell ref="G1105:I1105"/>
    <mergeCell ref="D1106:F1106"/>
    <mergeCell ref="G1106:I1106"/>
    <mergeCell ref="D1107:F1107"/>
    <mergeCell ref="G1107:I1107"/>
    <mergeCell ref="D1108:F1108"/>
    <mergeCell ref="G1108:I1108"/>
    <mergeCell ref="D1109:F1109"/>
    <mergeCell ref="G1109:I1109"/>
    <mergeCell ref="D1110:F1110"/>
    <mergeCell ref="G1110:I1110"/>
    <mergeCell ref="D1111:F1111"/>
    <mergeCell ref="G1111:I1111"/>
    <mergeCell ref="D1112:F1112"/>
    <mergeCell ref="G1112:I1112"/>
    <mergeCell ref="D1113:F1113"/>
    <mergeCell ref="G1113:I1113"/>
    <mergeCell ref="D1114:F1114"/>
    <mergeCell ref="G1114:I1114"/>
    <mergeCell ref="D1115:F1115"/>
    <mergeCell ref="G1115:I1115"/>
    <mergeCell ref="D1116:F1116"/>
    <mergeCell ref="G1116:I1116"/>
    <mergeCell ref="D1117:F1117"/>
    <mergeCell ref="G1117:I1117"/>
    <mergeCell ref="D1118:F1118"/>
    <mergeCell ref="G1118:I1118"/>
    <mergeCell ref="D1119:F1119"/>
    <mergeCell ref="G1119:I1119"/>
    <mergeCell ref="D1120:F1120"/>
    <mergeCell ref="G1120:I1120"/>
    <mergeCell ref="D1121:F1121"/>
    <mergeCell ref="G1121:I1121"/>
    <mergeCell ref="D1122:F1122"/>
    <mergeCell ref="G1122:I1122"/>
    <mergeCell ref="D1123:F1123"/>
    <mergeCell ref="G1123:I1123"/>
    <mergeCell ref="D1124:F1124"/>
    <mergeCell ref="G1124:I1124"/>
    <mergeCell ref="D1125:F1125"/>
    <mergeCell ref="G1125:I1125"/>
    <mergeCell ref="D1126:F1126"/>
    <mergeCell ref="G1126:I1126"/>
    <mergeCell ref="D1127:F1127"/>
    <mergeCell ref="G1127:I1127"/>
    <mergeCell ref="D1128:F1128"/>
    <mergeCell ref="G1128:I1128"/>
    <mergeCell ref="D1129:F1129"/>
    <mergeCell ref="G1129:I1129"/>
    <mergeCell ref="D1130:F1130"/>
    <mergeCell ref="G1130:I1130"/>
    <mergeCell ref="D1131:F1131"/>
    <mergeCell ref="G1131:I1131"/>
    <mergeCell ref="D1132:F1132"/>
    <mergeCell ref="G1132:I1132"/>
    <mergeCell ref="D1133:F1133"/>
    <mergeCell ref="G1133:I1133"/>
    <mergeCell ref="D1134:F1134"/>
    <mergeCell ref="G1134:I1134"/>
    <mergeCell ref="D1135:F1135"/>
    <mergeCell ref="G1135:I1135"/>
    <mergeCell ref="D1136:F1136"/>
    <mergeCell ref="G1136:I1136"/>
    <mergeCell ref="D1137:F1137"/>
    <mergeCell ref="G1137:I1137"/>
    <mergeCell ref="D1138:F1138"/>
    <mergeCell ref="G1138:I1138"/>
    <mergeCell ref="D1139:F1139"/>
    <mergeCell ref="G1139:I1139"/>
    <mergeCell ref="D1140:F1140"/>
    <mergeCell ref="G1140:I1140"/>
    <mergeCell ref="D1141:F1141"/>
    <mergeCell ref="G1141:I1141"/>
    <mergeCell ref="D1142:F1142"/>
    <mergeCell ref="G1142:I1142"/>
    <mergeCell ref="D1143:F1143"/>
    <mergeCell ref="G1143:I1143"/>
    <mergeCell ref="D1144:F1144"/>
    <mergeCell ref="G1144:I1144"/>
    <mergeCell ref="D1145:F1145"/>
    <mergeCell ref="G1145:I1145"/>
    <mergeCell ref="D1146:F1146"/>
    <mergeCell ref="G1146:I1146"/>
    <mergeCell ref="D1147:F1147"/>
    <mergeCell ref="G1147:I1147"/>
    <mergeCell ref="D1148:F1148"/>
    <mergeCell ref="G1148:I1148"/>
    <mergeCell ref="D1149:F1149"/>
    <mergeCell ref="G1149:I1149"/>
    <mergeCell ref="D1150:F1150"/>
    <mergeCell ref="G1150:I1150"/>
    <mergeCell ref="D1151:F1151"/>
    <mergeCell ref="G1151:I1151"/>
    <mergeCell ref="D1152:F1152"/>
    <mergeCell ref="G1152:I1152"/>
    <mergeCell ref="D1153:F1153"/>
    <mergeCell ref="G1153:I1153"/>
    <mergeCell ref="D1154:F1154"/>
    <mergeCell ref="G1154:I1154"/>
    <mergeCell ref="D1155:F1155"/>
    <mergeCell ref="G1155:I1155"/>
    <mergeCell ref="D1156:F1156"/>
    <mergeCell ref="G1156:I1156"/>
    <mergeCell ref="D1157:F1157"/>
    <mergeCell ref="G1157:I1157"/>
    <mergeCell ref="D1158:F1158"/>
    <mergeCell ref="G1158:I1158"/>
    <mergeCell ref="D1159:F1159"/>
    <mergeCell ref="G1159:I1159"/>
    <mergeCell ref="D1160:F1160"/>
    <mergeCell ref="G1160:I1160"/>
    <mergeCell ref="D1161:F1161"/>
    <mergeCell ref="G1161:I1161"/>
    <mergeCell ref="D1162:F1162"/>
    <mergeCell ref="G1162:I1162"/>
    <mergeCell ref="D1163:F1163"/>
    <mergeCell ref="G1163:I1163"/>
    <mergeCell ref="D1164:F1164"/>
    <mergeCell ref="G1164:I1164"/>
    <mergeCell ref="D1165:F1165"/>
    <mergeCell ref="G1165:I1165"/>
    <mergeCell ref="D1166:F1166"/>
    <mergeCell ref="G1166:I1166"/>
    <mergeCell ref="D1167:F1167"/>
    <mergeCell ref="G1167:I1167"/>
    <mergeCell ref="D1168:F1168"/>
    <mergeCell ref="G1168:I1168"/>
    <mergeCell ref="D1169:F1169"/>
    <mergeCell ref="G1169:I1169"/>
    <mergeCell ref="D1170:F1170"/>
    <mergeCell ref="G1170:I1170"/>
    <mergeCell ref="D1171:F1171"/>
    <mergeCell ref="G1171:I1171"/>
    <mergeCell ref="D1172:F1172"/>
    <mergeCell ref="G1172:I1172"/>
    <mergeCell ref="D1173:F1173"/>
    <mergeCell ref="G1173:I1173"/>
    <mergeCell ref="D1174:F1174"/>
    <mergeCell ref="G1174:I1174"/>
    <mergeCell ref="D1175:F1175"/>
    <mergeCell ref="G1175:I1175"/>
    <mergeCell ref="D1176:F1176"/>
    <mergeCell ref="G1176:I1176"/>
    <mergeCell ref="D1177:F1177"/>
    <mergeCell ref="G1177:I1177"/>
    <mergeCell ref="D1178:F1178"/>
    <mergeCell ref="G1178:I1178"/>
    <mergeCell ref="D1179:F1179"/>
    <mergeCell ref="G1179:I1179"/>
    <mergeCell ref="D1180:F1180"/>
    <mergeCell ref="G1180:I1180"/>
    <mergeCell ref="D1181:F1181"/>
    <mergeCell ref="G1181:I1181"/>
    <mergeCell ref="D1182:F1182"/>
    <mergeCell ref="G1182:I1182"/>
    <mergeCell ref="D1183:F1183"/>
    <mergeCell ref="G1183:I1183"/>
    <mergeCell ref="D1184:F1184"/>
    <mergeCell ref="G1184:I1184"/>
    <mergeCell ref="D1185:F1185"/>
    <mergeCell ref="G1185:I1185"/>
    <mergeCell ref="D1186:F1186"/>
    <mergeCell ref="G1186:I1186"/>
    <mergeCell ref="D1187:F1187"/>
    <mergeCell ref="G1187:I1187"/>
    <mergeCell ref="D1188:F1188"/>
    <mergeCell ref="G1188:I1188"/>
    <mergeCell ref="D1189:F1189"/>
    <mergeCell ref="G1189:I1189"/>
    <mergeCell ref="D1190:F1190"/>
    <mergeCell ref="G1190:I1190"/>
    <mergeCell ref="D1191:F1191"/>
    <mergeCell ref="G1191:I1191"/>
    <mergeCell ref="D1192:F1192"/>
    <mergeCell ref="G1192:I1192"/>
    <mergeCell ref="D1193:F1193"/>
    <mergeCell ref="G1193:I1193"/>
    <mergeCell ref="D1194:F1194"/>
    <mergeCell ref="G1194:I1194"/>
    <mergeCell ref="D1195:F1195"/>
    <mergeCell ref="G1195:I1195"/>
    <mergeCell ref="D1196:F1196"/>
    <mergeCell ref="G1196:I1196"/>
    <mergeCell ref="D1197:F1197"/>
    <mergeCell ref="G1197:I1197"/>
    <mergeCell ref="D1198:F1198"/>
    <mergeCell ref="G1198:I1198"/>
    <mergeCell ref="D1199:F1199"/>
    <mergeCell ref="G1199:I1199"/>
    <mergeCell ref="D1200:F1200"/>
    <mergeCell ref="G1200:I1200"/>
    <mergeCell ref="D1201:F1201"/>
    <mergeCell ref="G1201:I1201"/>
    <mergeCell ref="D1202:F1202"/>
    <mergeCell ref="G1202:I1202"/>
    <mergeCell ref="D1203:F1203"/>
    <mergeCell ref="G1203:I1203"/>
    <mergeCell ref="D1204:F1204"/>
    <mergeCell ref="G1204:I1204"/>
    <mergeCell ref="D1205:F1205"/>
    <mergeCell ref="G1205:I1205"/>
    <mergeCell ref="D1206:F1206"/>
    <mergeCell ref="G1206:I1206"/>
    <mergeCell ref="D1207:F1207"/>
    <mergeCell ref="G1207:I1207"/>
    <mergeCell ref="D1208:F1208"/>
    <mergeCell ref="G1208:I1208"/>
    <mergeCell ref="D1209:F1209"/>
    <mergeCell ref="G1209:I1209"/>
    <mergeCell ref="D1210:F1210"/>
    <mergeCell ref="G1210:I1210"/>
    <mergeCell ref="D1211:F1211"/>
    <mergeCell ref="G1211:I1211"/>
    <mergeCell ref="D1212:F1212"/>
    <mergeCell ref="G1212:I1212"/>
    <mergeCell ref="D1213:F1213"/>
    <mergeCell ref="G1213:I1213"/>
    <mergeCell ref="D1214:F1214"/>
    <mergeCell ref="G1214:I1214"/>
    <mergeCell ref="D1215:F1215"/>
    <mergeCell ref="G1215:I1215"/>
    <mergeCell ref="D1216:F1216"/>
    <mergeCell ref="G1216:I1216"/>
    <mergeCell ref="D1217:F1217"/>
    <mergeCell ref="G1217:I1217"/>
    <mergeCell ref="D1218:F1218"/>
    <mergeCell ref="G1218:I1218"/>
    <mergeCell ref="D1219:F1219"/>
    <mergeCell ref="G1219:I1219"/>
    <mergeCell ref="D1220:F1220"/>
    <mergeCell ref="G1220:I1220"/>
    <mergeCell ref="D1221:F1221"/>
    <mergeCell ref="G1221:I1221"/>
    <mergeCell ref="D1222:F1222"/>
    <mergeCell ref="G1222:I1222"/>
    <mergeCell ref="D1223:F1223"/>
    <mergeCell ref="G1223:I1223"/>
    <mergeCell ref="D1224:F1224"/>
    <mergeCell ref="G1224:I1224"/>
    <mergeCell ref="D1225:F1225"/>
    <mergeCell ref="G1225:I1225"/>
    <mergeCell ref="D1226:F1226"/>
    <mergeCell ref="G1226:I1226"/>
    <mergeCell ref="D1227:F1227"/>
    <mergeCell ref="G1227:I1227"/>
    <mergeCell ref="D1228:F1228"/>
    <mergeCell ref="G1228:I1228"/>
    <mergeCell ref="D1229:F1229"/>
    <mergeCell ref="G1229:I1229"/>
    <mergeCell ref="D1230:F1230"/>
    <mergeCell ref="G1230:I1230"/>
    <mergeCell ref="D1231:F1231"/>
    <mergeCell ref="G1231:I1231"/>
    <mergeCell ref="D1232:F1232"/>
    <mergeCell ref="G1232:I1232"/>
    <mergeCell ref="D1233:F1233"/>
    <mergeCell ref="G1233:I1233"/>
    <mergeCell ref="D1234:F1234"/>
    <mergeCell ref="G1234:I1234"/>
    <mergeCell ref="D1235:F1235"/>
    <mergeCell ref="G1235:I1235"/>
    <mergeCell ref="D1236:F1236"/>
    <mergeCell ref="G1236:I1236"/>
    <mergeCell ref="D1237:F1237"/>
    <mergeCell ref="G1237:I1237"/>
    <mergeCell ref="D1238:F1238"/>
    <mergeCell ref="G1238:I1238"/>
    <mergeCell ref="D1239:F1239"/>
    <mergeCell ref="G1239:I1239"/>
    <mergeCell ref="D1240:F1240"/>
    <mergeCell ref="G1240:I1240"/>
    <mergeCell ref="D1241:F1241"/>
    <mergeCell ref="G1241:I1241"/>
    <mergeCell ref="D1242:F1242"/>
    <mergeCell ref="G1242:I1242"/>
    <mergeCell ref="D1243:F1243"/>
    <mergeCell ref="G1243:I1243"/>
    <mergeCell ref="D1244:F1244"/>
    <mergeCell ref="G1244:I1244"/>
    <mergeCell ref="D1245:F1245"/>
    <mergeCell ref="G1245:I1245"/>
    <mergeCell ref="D1246:F1246"/>
    <mergeCell ref="G1246:I1246"/>
    <mergeCell ref="D1247:F1247"/>
    <mergeCell ref="G1247:I1247"/>
    <mergeCell ref="D1248:F1248"/>
    <mergeCell ref="G1248:I1248"/>
    <mergeCell ref="D1249:F1249"/>
    <mergeCell ref="G1249:I1249"/>
    <mergeCell ref="D1250:F1250"/>
    <mergeCell ref="G1250:I1250"/>
    <mergeCell ref="D1251:F1251"/>
    <mergeCell ref="G1251:I1251"/>
    <mergeCell ref="D1252:F1252"/>
    <mergeCell ref="G1252:I1252"/>
    <mergeCell ref="D1253:F1253"/>
    <mergeCell ref="G1253:I1253"/>
    <mergeCell ref="D1254:F1254"/>
    <mergeCell ref="G1254:I1254"/>
    <mergeCell ref="D1255:F1255"/>
    <mergeCell ref="G1255:I1255"/>
    <mergeCell ref="D1256:F1256"/>
    <mergeCell ref="G1256:I1256"/>
    <mergeCell ref="D1257:F1257"/>
    <mergeCell ref="G1257:I1257"/>
    <mergeCell ref="D1258:F1258"/>
    <mergeCell ref="G1258:I1258"/>
    <mergeCell ref="D1259:F1259"/>
    <mergeCell ref="G1259:I1259"/>
    <mergeCell ref="D1260:F1260"/>
    <mergeCell ref="G1260:I1260"/>
    <mergeCell ref="D1261:F1261"/>
    <mergeCell ref="G1261:I1261"/>
    <mergeCell ref="D1262:F1262"/>
    <mergeCell ref="G1262:I1262"/>
    <mergeCell ref="D1263:F1263"/>
    <mergeCell ref="G1263:I1263"/>
    <mergeCell ref="D1264:F1264"/>
    <mergeCell ref="G1264:I1264"/>
    <mergeCell ref="D1265:F1265"/>
    <mergeCell ref="G1265:I1265"/>
    <mergeCell ref="D1266:F1266"/>
    <mergeCell ref="G1266:I1266"/>
    <mergeCell ref="D1267:F1267"/>
    <mergeCell ref="G1267:I1267"/>
    <mergeCell ref="D1268:F1268"/>
    <mergeCell ref="G1268:I1268"/>
    <mergeCell ref="D1269:F1269"/>
    <mergeCell ref="G1269:I1269"/>
    <mergeCell ref="D1270:F1270"/>
    <mergeCell ref="G1270:I1270"/>
    <mergeCell ref="D1271:F1271"/>
    <mergeCell ref="G1271:I1271"/>
    <mergeCell ref="D1272:F1272"/>
    <mergeCell ref="G1272:I1272"/>
    <mergeCell ref="D1273:F1273"/>
    <mergeCell ref="G1273:I1273"/>
    <mergeCell ref="D1274:F1274"/>
    <mergeCell ref="G1274:I1274"/>
    <mergeCell ref="D1275:F1275"/>
    <mergeCell ref="G1275:I1275"/>
    <mergeCell ref="D1276:F1276"/>
    <mergeCell ref="G1276:I1276"/>
    <mergeCell ref="D1277:F1277"/>
    <mergeCell ref="G1277:I1277"/>
    <mergeCell ref="D1278:F1278"/>
    <mergeCell ref="G1278:I1278"/>
    <mergeCell ref="D1279:F1279"/>
    <mergeCell ref="G1279:I1279"/>
    <mergeCell ref="D1280:F1280"/>
    <mergeCell ref="G1280:I1280"/>
    <mergeCell ref="D1281:F1281"/>
    <mergeCell ref="G1281:I1281"/>
    <mergeCell ref="D1282:F1282"/>
    <mergeCell ref="G1282:I1282"/>
    <mergeCell ref="D1283:F1283"/>
    <mergeCell ref="G1283:I1283"/>
    <mergeCell ref="D1284:F1284"/>
    <mergeCell ref="G1284:I1284"/>
    <mergeCell ref="D1285:F1285"/>
    <mergeCell ref="G1285:I1285"/>
    <mergeCell ref="D1286:F1286"/>
    <mergeCell ref="G1286:I1286"/>
    <mergeCell ref="D1287:F1287"/>
    <mergeCell ref="G1287:I1287"/>
    <mergeCell ref="D1288:F1288"/>
    <mergeCell ref="G1288:I1288"/>
    <mergeCell ref="D1289:F1289"/>
    <mergeCell ref="G1289:I1289"/>
    <mergeCell ref="D1290:F1290"/>
    <mergeCell ref="G1290:I1290"/>
    <mergeCell ref="D1291:F1291"/>
    <mergeCell ref="G1291:I1291"/>
    <mergeCell ref="D1292:F1292"/>
    <mergeCell ref="G1292:I1292"/>
    <mergeCell ref="D1293:F1293"/>
    <mergeCell ref="G1293:I1293"/>
    <mergeCell ref="D1294:F1294"/>
    <mergeCell ref="G1294:I1294"/>
    <mergeCell ref="D1295:F1295"/>
    <mergeCell ref="G1295:I1295"/>
    <mergeCell ref="D1296:F1296"/>
    <mergeCell ref="G1296:I1296"/>
    <mergeCell ref="D1297:F1297"/>
    <mergeCell ref="G1297:I1297"/>
    <mergeCell ref="D1298:F1298"/>
    <mergeCell ref="G1298:I1298"/>
    <mergeCell ref="D1299:F1299"/>
    <mergeCell ref="G1299:I1299"/>
    <mergeCell ref="D1300:F1300"/>
    <mergeCell ref="G1300:I1300"/>
    <mergeCell ref="D1301:F1301"/>
    <mergeCell ref="G1301:I1301"/>
    <mergeCell ref="D1302:F1302"/>
    <mergeCell ref="G1302:I1302"/>
    <mergeCell ref="D1303:F1303"/>
    <mergeCell ref="G1303:I1303"/>
    <mergeCell ref="D1304:F1304"/>
    <mergeCell ref="G1304:I1304"/>
    <mergeCell ref="D1305:F1305"/>
    <mergeCell ref="G1305:I1305"/>
    <mergeCell ref="D1306:F1306"/>
    <mergeCell ref="G1306:I1306"/>
    <mergeCell ref="D1307:F1307"/>
    <mergeCell ref="G1307:I1307"/>
    <mergeCell ref="D1308:F1308"/>
    <mergeCell ref="G1308:I1308"/>
    <mergeCell ref="D1309:F1309"/>
    <mergeCell ref="G1309:I1309"/>
    <mergeCell ref="D1310:F1310"/>
    <mergeCell ref="G1310:I1310"/>
    <mergeCell ref="D1311:F1311"/>
    <mergeCell ref="G1311:I1311"/>
    <mergeCell ref="D1312:F1312"/>
    <mergeCell ref="G1312:I1312"/>
    <mergeCell ref="D1313:F1313"/>
    <mergeCell ref="G1313:I1313"/>
    <mergeCell ref="D1314:F1314"/>
    <mergeCell ref="G1314:I1314"/>
    <mergeCell ref="D1315:F1315"/>
    <mergeCell ref="G1315:I1315"/>
    <mergeCell ref="D1316:F1316"/>
    <mergeCell ref="G1316:I1316"/>
    <mergeCell ref="D1317:F1317"/>
    <mergeCell ref="G1317:I1317"/>
    <mergeCell ref="D1318:F1318"/>
    <mergeCell ref="G1318:I1318"/>
    <mergeCell ref="D1319:F1319"/>
    <mergeCell ref="G1319:I1319"/>
    <mergeCell ref="D1320:F1320"/>
    <mergeCell ref="G1320:I1320"/>
    <mergeCell ref="D1321:F1321"/>
    <mergeCell ref="G1321:I1321"/>
    <mergeCell ref="D1322:F1322"/>
    <mergeCell ref="G1322:I1322"/>
    <mergeCell ref="D1323:F1323"/>
    <mergeCell ref="G1323:I1323"/>
    <mergeCell ref="D1324:F1324"/>
    <mergeCell ref="G1324:I1324"/>
    <mergeCell ref="D1325:F1325"/>
    <mergeCell ref="G1325:I1325"/>
    <mergeCell ref="D1326:F1326"/>
    <mergeCell ref="G1326:I1326"/>
    <mergeCell ref="D1327:F1327"/>
    <mergeCell ref="G1327:I1327"/>
    <mergeCell ref="D1328:F1328"/>
    <mergeCell ref="G1328:I1328"/>
    <mergeCell ref="D1329:F1329"/>
    <mergeCell ref="G1329:I1329"/>
    <mergeCell ref="D1330:F1330"/>
    <mergeCell ref="G1330:I1330"/>
    <mergeCell ref="D1331:F1331"/>
    <mergeCell ref="G1331:I1331"/>
    <mergeCell ref="D1332:F1332"/>
    <mergeCell ref="G1332:I1332"/>
    <mergeCell ref="D1333:F1333"/>
    <mergeCell ref="G1333:I1333"/>
    <mergeCell ref="D1334:F1334"/>
    <mergeCell ref="G1334:I1334"/>
    <mergeCell ref="D1335:F1335"/>
    <mergeCell ref="G1335:I1335"/>
    <mergeCell ref="D1336:F1336"/>
    <mergeCell ref="G1336:I1336"/>
    <mergeCell ref="D1337:F1337"/>
    <mergeCell ref="G1337:I1337"/>
    <mergeCell ref="D1338:F1338"/>
    <mergeCell ref="G1338:I1338"/>
    <mergeCell ref="D1339:F1339"/>
    <mergeCell ref="G1339:I1339"/>
    <mergeCell ref="D1340:F1340"/>
    <mergeCell ref="G1340:I1340"/>
    <mergeCell ref="D1341:F1341"/>
    <mergeCell ref="G1341:I1341"/>
    <mergeCell ref="D1342:F1342"/>
    <mergeCell ref="G1342:I1342"/>
    <mergeCell ref="D1343:F1343"/>
    <mergeCell ref="G1343:I1343"/>
    <mergeCell ref="D1344:F1344"/>
    <mergeCell ref="G1344:I1344"/>
    <mergeCell ref="D1345:F1345"/>
    <mergeCell ref="G1345:I1345"/>
    <mergeCell ref="D1346:F1346"/>
    <mergeCell ref="G1346:I1346"/>
    <mergeCell ref="D1347:F1347"/>
    <mergeCell ref="G1347:I1347"/>
    <mergeCell ref="D1348:F1348"/>
    <mergeCell ref="G1348:I1348"/>
    <mergeCell ref="D1349:F1349"/>
    <mergeCell ref="G1349:I1349"/>
    <mergeCell ref="D1350:F1350"/>
    <mergeCell ref="G1350:I1350"/>
    <mergeCell ref="D1351:F1351"/>
    <mergeCell ref="G1351:I1351"/>
    <mergeCell ref="D1352:F1352"/>
    <mergeCell ref="G1352:I1352"/>
    <mergeCell ref="D1353:F1353"/>
    <mergeCell ref="G1353:I1353"/>
    <mergeCell ref="D1354:F1354"/>
    <mergeCell ref="G1354:I1354"/>
    <mergeCell ref="D1355:F1355"/>
    <mergeCell ref="G1355:I1355"/>
    <mergeCell ref="D1356:F1356"/>
    <mergeCell ref="G1356:I1356"/>
    <mergeCell ref="D1357:F1357"/>
    <mergeCell ref="G1357:I1357"/>
    <mergeCell ref="D1358:F1358"/>
    <mergeCell ref="G1358:I1358"/>
    <mergeCell ref="D1359:F1359"/>
    <mergeCell ref="G1359:I1359"/>
    <mergeCell ref="D1360:F1360"/>
    <mergeCell ref="G1360:I1360"/>
    <mergeCell ref="D1361:F1361"/>
    <mergeCell ref="G1361:I1361"/>
    <mergeCell ref="D1362:F1362"/>
    <mergeCell ref="G1362:I1362"/>
    <mergeCell ref="D1363:F1363"/>
    <mergeCell ref="G1363:I1363"/>
    <mergeCell ref="D1364:F1364"/>
    <mergeCell ref="G1364:I1364"/>
    <mergeCell ref="D1365:F1365"/>
    <mergeCell ref="G1365:I1365"/>
    <mergeCell ref="D1366:F1366"/>
    <mergeCell ref="G1366:I1366"/>
    <mergeCell ref="D1367:F1367"/>
    <mergeCell ref="G1367:I1367"/>
    <mergeCell ref="D1368:F1368"/>
    <mergeCell ref="G1368:I1368"/>
    <mergeCell ref="D1369:F1369"/>
    <mergeCell ref="G1369:I1369"/>
    <mergeCell ref="D1370:F1370"/>
    <mergeCell ref="G1370:I1370"/>
    <mergeCell ref="D1371:F1371"/>
    <mergeCell ref="G1371:I1371"/>
    <mergeCell ref="D1372:F1372"/>
    <mergeCell ref="G1372:I1372"/>
    <mergeCell ref="D1373:F1373"/>
    <mergeCell ref="G1373:I1373"/>
    <mergeCell ref="D1374:F1374"/>
    <mergeCell ref="G1374:I1374"/>
    <mergeCell ref="D1375:F1375"/>
    <mergeCell ref="G1375:I1375"/>
    <mergeCell ref="D1376:F1376"/>
    <mergeCell ref="G1376:I1376"/>
    <mergeCell ref="D1377:F1377"/>
    <mergeCell ref="G1377:I1377"/>
    <mergeCell ref="D1378:F1378"/>
    <mergeCell ref="G1378:I1378"/>
    <mergeCell ref="D1379:F1379"/>
    <mergeCell ref="G1379:I1379"/>
    <mergeCell ref="D1380:F1380"/>
    <mergeCell ref="G1380:I1380"/>
    <mergeCell ref="D1381:F1381"/>
    <mergeCell ref="G1381:I1381"/>
    <mergeCell ref="D1382:F1382"/>
    <mergeCell ref="G1382:I1382"/>
    <mergeCell ref="D1383:F1383"/>
    <mergeCell ref="G1383:I1383"/>
    <mergeCell ref="D1384:F1384"/>
    <mergeCell ref="G1384:I1384"/>
    <mergeCell ref="D1385:F1385"/>
    <mergeCell ref="G1385:I1385"/>
    <mergeCell ref="D1386:F1386"/>
    <mergeCell ref="G1386:I1386"/>
    <mergeCell ref="D1387:F1387"/>
    <mergeCell ref="G1387:I1387"/>
    <mergeCell ref="D1388:F1388"/>
    <mergeCell ref="G1388:I1388"/>
    <mergeCell ref="D1389:F1389"/>
    <mergeCell ref="G1389:I1389"/>
    <mergeCell ref="D1390:F1390"/>
    <mergeCell ref="G1390:I1390"/>
    <mergeCell ref="D1391:F1391"/>
    <mergeCell ref="G1391:I1391"/>
    <mergeCell ref="D1392:F1392"/>
    <mergeCell ref="G1392:I1392"/>
    <mergeCell ref="D1393:F1393"/>
    <mergeCell ref="G1393:I1393"/>
    <mergeCell ref="D1394:F1394"/>
    <mergeCell ref="G1394:I1394"/>
    <mergeCell ref="D1395:F1395"/>
    <mergeCell ref="G1395:I1395"/>
    <mergeCell ref="D1396:F1396"/>
    <mergeCell ref="G1396:I1396"/>
    <mergeCell ref="D1397:F1397"/>
    <mergeCell ref="G1397:I1397"/>
    <mergeCell ref="D1398:F1398"/>
    <mergeCell ref="G1398:I1398"/>
    <mergeCell ref="D1399:F1399"/>
    <mergeCell ref="G1399:I1399"/>
    <mergeCell ref="D1400:F1400"/>
    <mergeCell ref="G1400:I1400"/>
    <mergeCell ref="D1401:F1401"/>
    <mergeCell ref="G1401:I1401"/>
    <mergeCell ref="D1402:F1402"/>
    <mergeCell ref="G1402:I1402"/>
    <mergeCell ref="D1403:F1403"/>
    <mergeCell ref="G1403:I1403"/>
    <mergeCell ref="D1404:F1404"/>
    <mergeCell ref="G1404:I1404"/>
    <mergeCell ref="D1405:F1405"/>
    <mergeCell ref="G1405:I1405"/>
    <mergeCell ref="D1406:F1406"/>
    <mergeCell ref="G1406:I1406"/>
    <mergeCell ref="D1407:F1407"/>
    <mergeCell ref="G1407:I1407"/>
    <mergeCell ref="D1408:F1408"/>
    <mergeCell ref="G1408:I1408"/>
    <mergeCell ref="D1409:F1409"/>
    <mergeCell ref="G1409:I1409"/>
    <mergeCell ref="D1410:F1410"/>
    <mergeCell ref="G1410:I1410"/>
    <mergeCell ref="D1411:F1411"/>
    <mergeCell ref="G1411:I1411"/>
    <mergeCell ref="D1412:F1412"/>
    <mergeCell ref="G1412:I1412"/>
    <mergeCell ref="D1413:F1413"/>
    <mergeCell ref="G1413:I1413"/>
    <mergeCell ref="D1414:F1414"/>
    <mergeCell ref="G1414:I1414"/>
    <mergeCell ref="D1415:F1415"/>
    <mergeCell ref="G1415:I1415"/>
    <mergeCell ref="D1416:F1416"/>
    <mergeCell ref="G1416:I1416"/>
    <mergeCell ref="D1417:F1417"/>
    <mergeCell ref="G1417:I1417"/>
    <mergeCell ref="D1418:F1418"/>
    <mergeCell ref="G1418:I1418"/>
    <mergeCell ref="D1419:F1419"/>
    <mergeCell ref="G1419:I1419"/>
    <mergeCell ref="D1420:F1420"/>
    <mergeCell ref="G1420:I1420"/>
    <mergeCell ref="D1421:F1421"/>
    <mergeCell ref="G1421:I1421"/>
    <mergeCell ref="D1422:F1422"/>
    <mergeCell ref="G1422:I1422"/>
    <mergeCell ref="D1423:F1423"/>
    <mergeCell ref="G1423:I1423"/>
    <mergeCell ref="D1424:F1424"/>
    <mergeCell ref="G1424:I1424"/>
    <mergeCell ref="D1425:F1425"/>
    <mergeCell ref="G1425:I1425"/>
    <mergeCell ref="D1426:F1426"/>
    <mergeCell ref="G1426:I1426"/>
    <mergeCell ref="D1427:F1427"/>
    <mergeCell ref="G1427:I1427"/>
    <mergeCell ref="D1428:F1428"/>
    <mergeCell ref="G1428:I1428"/>
    <mergeCell ref="D1429:F1429"/>
    <mergeCell ref="G1429:I1429"/>
    <mergeCell ref="D1430:F1430"/>
    <mergeCell ref="G1430:I1430"/>
    <mergeCell ref="D1431:F1431"/>
    <mergeCell ref="G1431:I1431"/>
    <mergeCell ref="D1432:F1432"/>
    <mergeCell ref="G1432:I1432"/>
    <mergeCell ref="D1433:F1433"/>
    <mergeCell ref="G1433:I1433"/>
    <mergeCell ref="D1434:F1434"/>
    <mergeCell ref="G1434:I1434"/>
    <mergeCell ref="D1435:F1435"/>
    <mergeCell ref="G1435:I1435"/>
    <mergeCell ref="D1436:F1436"/>
    <mergeCell ref="G1436:I1436"/>
    <mergeCell ref="D1437:F1437"/>
    <mergeCell ref="G1437:I1437"/>
    <mergeCell ref="D1438:F1438"/>
    <mergeCell ref="G1438:I1438"/>
    <mergeCell ref="D1439:F1439"/>
    <mergeCell ref="G1439:I1439"/>
    <mergeCell ref="D1440:F1440"/>
    <mergeCell ref="G1440:I1440"/>
    <mergeCell ref="D1441:F1441"/>
    <mergeCell ref="G1441:I1441"/>
    <mergeCell ref="D1442:F1442"/>
    <mergeCell ref="G1442:I1442"/>
    <mergeCell ref="D1443:F1443"/>
    <mergeCell ref="G1443:I1443"/>
    <mergeCell ref="D1444:F1444"/>
    <mergeCell ref="G1444:I1444"/>
    <mergeCell ref="D1445:F1445"/>
    <mergeCell ref="G1445:I1445"/>
    <mergeCell ref="D1446:F1446"/>
    <mergeCell ref="G1446:I1446"/>
    <mergeCell ref="D1447:F1447"/>
    <mergeCell ref="G1447:I1447"/>
    <mergeCell ref="D1448:F1448"/>
    <mergeCell ref="G1448:I1448"/>
    <mergeCell ref="D1449:F1449"/>
    <mergeCell ref="G1449:I1449"/>
    <mergeCell ref="D1450:F1450"/>
    <mergeCell ref="G1450:I1450"/>
    <mergeCell ref="D1451:F1451"/>
    <mergeCell ref="G1451:I1451"/>
    <mergeCell ref="D1452:F1452"/>
    <mergeCell ref="G1452:I1452"/>
    <mergeCell ref="D1453:F1453"/>
    <mergeCell ref="G1453:I1453"/>
    <mergeCell ref="D1454:F1454"/>
    <mergeCell ref="G1454:I1454"/>
    <mergeCell ref="D1455:F1455"/>
    <mergeCell ref="G1455:I1455"/>
    <mergeCell ref="D1456:F1456"/>
    <mergeCell ref="G1456:I1456"/>
    <mergeCell ref="D1457:F1457"/>
    <mergeCell ref="G1457:I1457"/>
    <mergeCell ref="D1458:F1458"/>
    <mergeCell ref="G1458:I1458"/>
    <mergeCell ref="D1459:F1459"/>
    <mergeCell ref="G1459:I1459"/>
    <mergeCell ref="D1460:F1460"/>
    <mergeCell ref="G1460:I1460"/>
    <mergeCell ref="D1461:F1461"/>
    <mergeCell ref="G1461:I1461"/>
    <mergeCell ref="D1462:F1462"/>
    <mergeCell ref="G1462:I1462"/>
    <mergeCell ref="D1463:F1463"/>
    <mergeCell ref="G1463:I1463"/>
    <mergeCell ref="D1464:F1464"/>
    <mergeCell ref="G1464:I1464"/>
    <mergeCell ref="D1465:F1465"/>
    <mergeCell ref="G1465:I1465"/>
    <mergeCell ref="D1466:F1466"/>
    <mergeCell ref="G1466:I1466"/>
    <mergeCell ref="D1467:F1467"/>
    <mergeCell ref="G1467:I1467"/>
    <mergeCell ref="D1468:F1468"/>
    <mergeCell ref="G1468:I1468"/>
    <mergeCell ref="D1469:F1469"/>
    <mergeCell ref="G1469:I1469"/>
    <mergeCell ref="D1470:F1470"/>
    <mergeCell ref="G1470:I1470"/>
    <mergeCell ref="D1471:F1471"/>
    <mergeCell ref="G1471:I1471"/>
    <mergeCell ref="D1472:F1472"/>
    <mergeCell ref="G1472:I1472"/>
    <mergeCell ref="D1473:F1473"/>
    <mergeCell ref="G1473:I1473"/>
    <mergeCell ref="D1474:F1474"/>
    <mergeCell ref="G1474:I1474"/>
    <mergeCell ref="D1475:F1475"/>
    <mergeCell ref="G1475:I1475"/>
    <mergeCell ref="D1476:F1476"/>
    <mergeCell ref="G1476:I1476"/>
    <mergeCell ref="D1477:F1477"/>
    <mergeCell ref="G1477:I1477"/>
    <mergeCell ref="D1478:F1478"/>
    <mergeCell ref="G1478:I1478"/>
    <mergeCell ref="D1479:F1479"/>
    <mergeCell ref="G1479:I1479"/>
    <mergeCell ref="D1480:F1480"/>
    <mergeCell ref="G1480:I1480"/>
    <mergeCell ref="D1481:F1481"/>
    <mergeCell ref="G1481:I1481"/>
    <mergeCell ref="D1482:F1482"/>
    <mergeCell ref="G1482:I1482"/>
    <mergeCell ref="D1483:F1483"/>
    <mergeCell ref="G1483:I1483"/>
    <mergeCell ref="D1484:F1484"/>
    <mergeCell ref="G1484:I1484"/>
    <mergeCell ref="D1485:F1485"/>
    <mergeCell ref="G1485:I1485"/>
    <mergeCell ref="D1486:F1486"/>
    <mergeCell ref="G1486:I1486"/>
    <mergeCell ref="D1487:F1487"/>
    <mergeCell ref="G1487:I1487"/>
    <mergeCell ref="D1488:F1488"/>
    <mergeCell ref="G1488:I1488"/>
    <mergeCell ref="D1489:F1489"/>
    <mergeCell ref="G1489:I1489"/>
    <mergeCell ref="D1490:F1490"/>
    <mergeCell ref="G1490:I1490"/>
    <mergeCell ref="D1491:F1491"/>
    <mergeCell ref="G1491:I1491"/>
    <mergeCell ref="D1492:F1492"/>
    <mergeCell ref="G1492:I1492"/>
    <mergeCell ref="D1493:F1493"/>
    <mergeCell ref="G1493:I1493"/>
    <mergeCell ref="D1494:F1494"/>
    <mergeCell ref="G1494:I1494"/>
    <mergeCell ref="D1495:F1495"/>
    <mergeCell ref="G1495:I1495"/>
    <mergeCell ref="D1496:F1496"/>
    <mergeCell ref="G1496:I1496"/>
    <mergeCell ref="D1497:F1497"/>
    <mergeCell ref="G1497:I1497"/>
    <mergeCell ref="D1498:F1498"/>
    <mergeCell ref="G1498:I1498"/>
    <mergeCell ref="D1499:F1499"/>
    <mergeCell ref="G1499:I1499"/>
    <mergeCell ref="D1500:F1500"/>
    <mergeCell ref="G1500:I1500"/>
    <mergeCell ref="D1501:F1501"/>
    <mergeCell ref="G1501:I1501"/>
    <mergeCell ref="D1502:F1502"/>
    <mergeCell ref="G1502:I1502"/>
    <mergeCell ref="D1503:F1503"/>
    <mergeCell ref="G1503:I1503"/>
    <mergeCell ref="D1504:F1504"/>
    <mergeCell ref="G1504:I1504"/>
    <mergeCell ref="D1505:F1505"/>
    <mergeCell ref="G1505:I1505"/>
    <mergeCell ref="D1506:F1506"/>
    <mergeCell ref="G1506:I1506"/>
    <mergeCell ref="D1507:F1507"/>
    <mergeCell ref="G1507:I1507"/>
    <mergeCell ref="D1508:F1508"/>
    <mergeCell ref="G1508:I1508"/>
    <mergeCell ref="D1509:F1509"/>
    <mergeCell ref="G1509:I1509"/>
    <mergeCell ref="D1510:F1510"/>
    <mergeCell ref="G1510:I1510"/>
    <mergeCell ref="D1511:F1511"/>
    <mergeCell ref="G1511:I1511"/>
    <mergeCell ref="D1512:F1512"/>
    <mergeCell ref="G1512:I1512"/>
    <mergeCell ref="D1513:F1513"/>
    <mergeCell ref="G1513:I1513"/>
    <mergeCell ref="D1514:F1514"/>
    <mergeCell ref="G1514:I1514"/>
    <mergeCell ref="D1515:F1515"/>
    <mergeCell ref="G1515:I1515"/>
    <mergeCell ref="D1516:F1516"/>
    <mergeCell ref="G1516:I1516"/>
    <mergeCell ref="D1517:F1517"/>
    <mergeCell ref="G1517:I1517"/>
    <mergeCell ref="D1518:F1518"/>
    <mergeCell ref="G1518:I1518"/>
    <mergeCell ref="D1519:F1519"/>
    <mergeCell ref="G1519:I1519"/>
    <mergeCell ref="D1520:F1520"/>
    <mergeCell ref="G1520:I1520"/>
    <mergeCell ref="D1521:F1521"/>
    <mergeCell ref="G1521:I1521"/>
    <mergeCell ref="D1522:F1522"/>
    <mergeCell ref="G1522:I1522"/>
    <mergeCell ref="D1523:F1523"/>
    <mergeCell ref="G1523:I1523"/>
    <mergeCell ref="D1524:F1524"/>
    <mergeCell ref="G1524:I1524"/>
    <mergeCell ref="D1525:F1525"/>
    <mergeCell ref="G1525:I1525"/>
    <mergeCell ref="D1526:F1526"/>
    <mergeCell ref="G1526:I1526"/>
    <mergeCell ref="D1527:F1527"/>
    <mergeCell ref="G1527:I1527"/>
    <mergeCell ref="D1528:F1528"/>
    <mergeCell ref="G1528:I1528"/>
    <mergeCell ref="D1529:F1529"/>
    <mergeCell ref="G1529:I1529"/>
    <mergeCell ref="D1530:F1530"/>
    <mergeCell ref="G1530:I1530"/>
    <mergeCell ref="D1531:F1531"/>
    <mergeCell ref="G1531:I1531"/>
    <mergeCell ref="D1532:F1532"/>
    <mergeCell ref="G1532:I1532"/>
    <mergeCell ref="D1533:F1533"/>
    <mergeCell ref="G1533:I1533"/>
    <mergeCell ref="D1534:F1534"/>
    <mergeCell ref="G1534:I1534"/>
    <mergeCell ref="D1535:F1535"/>
    <mergeCell ref="G1535:I1535"/>
    <mergeCell ref="D1536:F1536"/>
    <mergeCell ref="G1536:I1536"/>
    <mergeCell ref="D1537:F1537"/>
    <mergeCell ref="G1537:I1537"/>
    <mergeCell ref="D1538:F1538"/>
    <mergeCell ref="G1538:I1538"/>
    <mergeCell ref="D1539:F1539"/>
    <mergeCell ref="G1539:I1539"/>
    <mergeCell ref="D1540:F1540"/>
    <mergeCell ref="G1540:I1540"/>
    <mergeCell ref="D1541:F1541"/>
    <mergeCell ref="G1541:I1541"/>
    <mergeCell ref="D1542:F1542"/>
    <mergeCell ref="G1542:I1542"/>
    <mergeCell ref="D1543:F1543"/>
    <mergeCell ref="G1543:I1543"/>
    <mergeCell ref="D1544:F1544"/>
    <mergeCell ref="G1544:I1544"/>
    <mergeCell ref="D1545:F1545"/>
    <mergeCell ref="G1545:I1545"/>
    <mergeCell ref="D1546:F1546"/>
    <mergeCell ref="G1546:I1546"/>
    <mergeCell ref="D1547:F1547"/>
    <mergeCell ref="G1547:I1547"/>
    <mergeCell ref="D1548:F1548"/>
    <mergeCell ref="G1548:I1548"/>
    <mergeCell ref="D1549:F1549"/>
    <mergeCell ref="G1549:I1549"/>
    <mergeCell ref="D1550:F1550"/>
    <mergeCell ref="G1550:I1550"/>
    <mergeCell ref="D1551:F1551"/>
    <mergeCell ref="G1551:I1551"/>
    <mergeCell ref="D1552:F1552"/>
    <mergeCell ref="G1552:I1552"/>
    <mergeCell ref="D1553:F1553"/>
    <mergeCell ref="G1553:I1553"/>
    <mergeCell ref="D1554:F1554"/>
    <mergeCell ref="G1554:I1554"/>
    <mergeCell ref="D1555:F1555"/>
    <mergeCell ref="G1555:I1555"/>
    <mergeCell ref="D1556:F1556"/>
    <mergeCell ref="G1556:I1556"/>
    <mergeCell ref="D1557:F1557"/>
    <mergeCell ref="G1557:I1557"/>
    <mergeCell ref="D1558:F1558"/>
    <mergeCell ref="G1558:I1558"/>
    <mergeCell ref="D1559:F1559"/>
    <mergeCell ref="G1559:I1559"/>
    <mergeCell ref="D1560:F1560"/>
    <mergeCell ref="G1560:I1560"/>
    <mergeCell ref="D1561:F1561"/>
    <mergeCell ref="G1561:I1561"/>
    <mergeCell ref="D1562:F1562"/>
    <mergeCell ref="G1562:I1562"/>
    <mergeCell ref="D1563:F1563"/>
    <mergeCell ref="G1563:I1563"/>
    <mergeCell ref="D1564:F1564"/>
    <mergeCell ref="G1564:I1564"/>
    <mergeCell ref="D1565:F1565"/>
    <mergeCell ref="G1565:I1565"/>
    <mergeCell ref="D1566:F1566"/>
    <mergeCell ref="G1566:I1566"/>
    <mergeCell ref="D1567:F1567"/>
    <mergeCell ref="G1567:I1567"/>
    <mergeCell ref="D1568:F1568"/>
    <mergeCell ref="G1568:I1568"/>
    <mergeCell ref="D1569:F1569"/>
    <mergeCell ref="G1569:I1569"/>
    <mergeCell ref="D1570:F1570"/>
    <mergeCell ref="G1570:I1570"/>
    <mergeCell ref="D1571:F1571"/>
    <mergeCell ref="G1571:I1571"/>
    <mergeCell ref="D1572:F1572"/>
    <mergeCell ref="G1572:I1572"/>
    <mergeCell ref="D1573:F1573"/>
    <mergeCell ref="G1573:I1573"/>
    <mergeCell ref="D1574:F1574"/>
    <mergeCell ref="G1574:I1574"/>
    <mergeCell ref="D1575:F1575"/>
    <mergeCell ref="G1575:I1575"/>
    <mergeCell ref="D1576:F1576"/>
    <mergeCell ref="G1576:I1576"/>
    <mergeCell ref="D1577:F1577"/>
    <mergeCell ref="G1577:I1577"/>
    <mergeCell ref="D1578:F1578"/>
    <mergeCell ref="G1578:I1578"/>
    <mergeCell ref="D1579:F1579"/>
    <mergeCell ref="G1579:I1579"/>
    <mergeCell ref="D1580:F1580"/>
    <mergeCell ref="G1580:I1580"/>
    <mergeCell ref="D1581:F1581"/>
    <mergeCell ref="G1581:I1581"/>
    <mergeCell ref="D1582:F1582"/>
    <mergeCell ref="G1582:I1582"/>
    <mergeCell ref="D1583:F1583"/>
    <mergeCell ref="G1583:I1583"/>
    <mergeCell ref="D1584:F1584"/>
    <mergeCell ref="G1584:I1584"/>
    <mergeCell ref="D1585:F1585"/>
    <mergeCell ref="G1585:I1585"/>
    <mergeCell ref="D1586:F1586"/>
    <mergeCell ref="G1586:I1586"/>
    <mergeCell ref="D1587:F1587"/>
    <mergeCell ref="G1587:I1587"/>
    <mergeCell ref="D1588:F1588"/>
    <mergeCell ref="G1588:I1588"/>
    <mergeCell ref="D1589:F1589"/>
    <mergeCell ref="G1589:I1589"/>
    <mergeCell ref="D1590:F1590"/>
    <mergeCell ref="G1590:I1590"/>
    <mergeCell ref="D1591:F1591"/>
    <mergeCell ref="G1591:I1591"/>
    <mergeCell ref="D1592:F1592"/>
    <mergeCell ref="G1592:I1592"/>
    <mergeCell ref="D1593:F1593"/>
    <mergeCell ref="G1593:I1593"/>
    <mergeCell ref="D1594:F1594"/>
    <mergeCell ref="G1594:I1594"/>
    <mergeCell ref="D1595:F1595"/>
    <mergeCell ref="G1595:I1595"/>
    <mergeCell ref="D1596:F1596"/>
    <mergeCell ref="G1596:I1596"/>
    <mergeCell ref="D1597:F1597"/>
    <mergeCell ref="G1597:I1597"/>
    <mergeCell ref="D1598:F1598"/>
    <mergeCell ref="G1598:I1598"/>
    <mergeCell ref="D1599:F1599"/>
    <mergeCell ref="G1599:I1599"/>
    <mergeCell ref="D1600:F1600"/>
    <mergeCell ref="G1600:I1600"/>
    <mergeCell ref="D1601:F1601"/>
    <mergeCell ref="G1601:I1601"/>
    <mergeCell ref="D1602:F1602"/>
    <mergeCell ref="G1602:I1602"/>
    <mergeCell ref="D1603:F1603"/>
    <mergeCell ref="G1603:I1603"/>
    <mergeCell ref="D1604:F1604"/>
    <mergeCell ref="G1604:I1604"/>
    <mergeCell ref="D1605:F1605"/>
    <mergeCell ref="G1605:I1605"/>
    <mergeCell ref="D1606:F1606"/>
    <mergeCell ref="G1606:I1606"/>
    <mergeCell ref="D1607:F1607"/>
    <mergeCell ref="G1607:I1607"/>
    <mergeCell ref="D1608:F1608"/>
    <mergeCell ref="G1608:I1608"/>
    <mergeCell ref="D1609:F1609"/>
    <mergeCell ref="G1609:I1609"/>
    <mergeCell ref="D1610:F1610"/>
    <mergeCell ref="G1610:I1610"/>
    <mergeCell ref="D1611:F1611"/>
    <mergeCell ref="G1611:I1611"/>
    <mergeCell ref="D1612:F1612"/>
    <mergeCell ref="G1612:I1612"/>
    <mergeCell ref="D1613:F1613"/>
    <mergeCell ref="G1613:I1613"/>
    <mergeCell ref="D1614:F1614"/>
    <mergeCell ref="G1614:I1614"/>
    <mergeCell ref="D1615:F1615"/>
    <mergeCell ref="G1615:I1615"/>
    <mergeCell ref="D1616:F1616"/>
    <mergeCell ref="G1616:I1616"/>
    <mergeCell ref="D1617:F1617"/>
    <mergeCell ref="G1617:I1617"/>
    <mergeCell ref="D1618:F1618"/>
    <mergeCell ref="G1618:I1618"/>
    <mergeCell ref="D1619:F1619"/>
    <mergeCell ref="G1619:I1619"/>
    <mergeCell ref="D1620:F1620"/>
    <mergeCell ref="G1620:I1620"/>
    <mergeCell ref="D1621:F1621"/>
    <mergeCell ref="G1621:I1621"/>
    <mergeCell ref="D1622:F1622"/>
    <mergeCell ref="G1622:I1622"/>
    <mergeCell ref="D1623:F1623"/>
    <mergeCell ref="G1623:I1623"/>
    <mergeCell ref="D1624:F1624"/>
    <mergeCell ref="G1624:I1624"/>
    <mergeCell ref="D1625:F1625"/>
    <mergeCell ref="G1625:I1625"/>
    <mergeCell ref="D1626:F1626"/>
    <mergeCell ref="G1626:I1626"/>
    <mergeCell ref="D1627:F1627"/>
    <mergeCell ref="G1627:I1627"/>
    <mergeCell ref="D1628:F1628"/>
    <mergeCell ref="G1628:I1628"/>
    <mergeCell ref="D1629:F1629"/>
    <mergeCell ref="G1629:I1629"/>
    <mergeCell ref="D1630:F1630"/>
    <mergeCell ref="G1630:I1630"/>
    <mergeCell ref="D1631:F1631"/>
    <mergeCell ref="G1631:I1631"/>
    <mergeCell ref="D1632:F1632"/>
    <mergeCell ref="G1632:I1632"/>
    <mergeCell ref="D1633:F1633"/>
    <mergeCell ref="G1633:I1633"/>
    <mergeCell ref="D1634:F1634"/>
    <mergeCell ref="G1634:I1634"/>
    <mergeCell ref="D1635:F1635"/>
    <mergeCell ref="G1635:I1635"/>
    <mergeCell ref="D1636:F1636"/>
    <mergeCell ref="G1636:I1636"/>
    <mergeCell ref="D1637:F1637"/>
    <mergeCell ref="G1637:I1637"/>
    <mergeCell ref="D1638:F1638"/>
    <mergeCell ref="G1638:I1638"/>
    <mergeCell ref="D1639:F1639"/>
    <mergeCell ref="G1639:I1639"/>
    <mergeCell ref="D1640:F1640"/>
    <mergeCell ref="G1640:I1640"/>
    <mergeCell ref="D1641:F1641"/>
    <mergeCell ref="G1641:I1641"/>
    <mergeCell ref="D1642:F1642"/>
    <mergeCell ref="G1642:I1642"/>
    <mergeCell ref="D1643:F1643"/>
    <mergeCell ref="G1643:I1643"/>
    <mergeCell ref="D1644:F1644"/>
    <mergeCell ref="G1644:I1644"/>
    <mergeCell ref="D1645:F1645"/>
    <mergeCell ref="G1645:I1645"/>
    <mergeCell ref="D1646:F1646"/>
    <mergeCell ref="G1646:I1646"/>
    <mergeCell ref="D1647:F1647"/>
    <mergeCell ref="G1647:I1647"/>
    <mergeCell ref="D1648:F1648"/>
    <mergeCell ref="G1648:I1648"/>
    <mergeCell ref="D1649:F1649"/>
    <mergeCell ref="G1649:I1649"/>
    <mergeCell ref="D1650:F1650"/>
    <mergeCell ref="G1650:I1650"/>
    <mergeCell ref="D1651:F1651"/>
    <mergeCell ref="G1651:I1651"/>
    <mergeCell ref="D1652:F1652"/>
    <mergeCell ref="G1652:I1652"/>
    <mergeCell ref="D1653:F1653"/>
    <mergeCell ref="G1653:I1653"/>
    <mergeCell ref="D1654:F1654"/>
    <mergeCell ref="G1654:I1654"/>
    <mergeCell ref="D1655:F1655"/>
    <mergeCell ref="G1655:I1655"/>
    <mergeCell ref="D1656:F1656"/>
    <mergeCell ref="G1656:I1656"/>
    <mergeCell ref="D1657:F1657"/>
    <mergeCell ref="G1657:I1657"/>
    <mergeCell ref="D1658:F1658"/>
    <mergeCell ref="G1658:I1658"/>
    <mergeCell ref="D1659:F1659"/>
    <mergeCell ref="G1659:I1659"/>
    <mergeCell ref="D1660:F1660"/>
    <mergeCell ref="G1660:I1660"/>
    <mergeCell ref="D1661:F1661"/>
    <mergeCell ref="G1661:I1661"/>
    <mergeCell ref="D1662:F1662"/>
    <mergeCell ref="G1662:I1662"/>
    <mergeCell ref="D1663:F1663"/>
    <mergeCell ref="G1663:I1663"/>
    <mergeCell ref="D1664:F1664"/>
    <mergeCell ref="G1664:I1664"/>
    <mergeCell ref="D1665:F1665"/>
    <mergeCell ref="G1665:I1665"/>
    <mergeCell ref="D1666:F1666"/>
    <mergeCell ref="G1666:I1666"/>
    <mergeCell ref="D1667:F1667"/>
    <mergeCell ref="G1667:I1667"/>
    <mergeCell ref="D1668:F1668"/>
    <mergeCell ref="G1668:I1668"/>
    <mergeCell ref="D1669:F1669"/>
    <mergeCell ref="G1669:I1669"/>
    <mergeCell ref="D1670:F1670"/>
    <mergeCell ref="G1670:I1670"/>
    <mergeCell ref="D1671:F1671"/>
    <mergeCell ref="G1671:I1671"/>
    <mergeCell ref="D1672:F1672"/>
    <mergeCell ref="G1672:I1672"/>
    <mergeCell ref="D1673:F1673"/>
    <mergeCell ref="G1673:I1673"/>
    <mergeCell ref="D1674:F1674"/>
    <mergeCell ref="G1674:I1674"/>
    <mergeCell ref="D1675:F1675"/>
    <mergeCell ref="G1675:I1675"/>
    <mergeCell ref="D1676:F1676"/>
    <mergeCell ref="G1676:I1676"/>
    <mergeCell ref="D1677:F1677"/>
    <mergeCell ref="G1677:I1677"/>
    <mergeCell ref="D1678:F1678"/>
    <mergeCell ref="G1678:I1678"/>
    <mergeCell ref="D1679:F1679"/>
    <mergeCell ref="G1679:I1679"/>
    <mergeCell ref="D1680:F1680"/>
    <mergeCell ref="G1680:I1680"/>
    <mergeCell ref="D1681:F1681"/>
    <mergeCell ref="G1681:I1681"/>
    <mergeCell ref="D1682:F1682"/>
    <mergeCell ref="G1682:I1682"/>
    <mergeCell ref="D1683:F1683"/>
    <mergeCell ref="G1683:I1683"/>
    <mergeCell ref="D1684:F1684"/>
    <mergeCell ref="G1684:I1684"/>
    <mergeCell ref="D1685:F1685"/>
    <mergeCell ref="G1685:I1685"/>
    <mergeCell ref="D1686:F1686"/>
    <mergeCell ref="G1686:I1686"/>
    <mergeCell ref="D1687:F1687"/>
    <mergeCell ref="G1687:I1687"/>
    <mergeCell ref="D1688:F1688"/>
    <mergeCell ref="G1688:I1688"/>
    <mergeCell ref="D1689:F1689"/>
    <mergeCell ref="G1689:I1689"/>
    <mergeCell ref="D1690:F1690"/>
    <mergeCell ref="G1690:I1690"/>
    <mergeCell ref="D1691:F1691"/>
    <mergeCell ref="G1691:I1691"/>
    <mergeCell ref="D1692:F1692"/>
    <mergeCell ref="G1692:I1692"/>
    <mergeCell ref="D1693:F1693"/>
    <mergeCell ref="G1693:I1693"/>
    <mergeCell ref="D1694:F1694"/>
    <mergeCell ref="G1694:I1694"/>
    <mergeCell ref="D1695:F1695"/>
    <mergeCell ref="G1695:I1695"/>
    <mergeCell ref="D1696:F1696"/>
    <mergeCell ref="G1696:I1696"/>
    <mergeCell ref="D1697:F1697"/>
    <mergeCell ref="G1697:I1697"/>
    <mergeCell ref="D1698:F1698"/>
    <mergeCell ref="G1698:I1698"/>
    <mergeCell ref="D1699:F1699"/>
    <mergeCell ref="G1699:I1699"/>
    <mergeCell ref="D1700:F1700"/>
    <mergeCell ref="G1700:I1700"/>
    <mergeCell ref="D1701:F1701"/>
    <mergeCell ref="G1701:I1701"/>
    <mergeCell ref="D1702:F1702"/>
    <mergeCell ref="G1702:I1702"/>
    <mergeCell ref="D1703:F1703"/>
    <mergeCell ref="G1703:I1703"/>
    <mergeCell ref="D1704:F1704"/>
    <mergeCell ref="G1704:I1704"/>
    <mergeCell ref="D1705:F1705"/>
    <mergeCell ref="G1705:I1705"/>
    <mergeCell ref="D1706:F1706"/>
    <mergeCell ref="G1706:I1706"/>
    <mergeCell ref="D1707:F1707"/>
    <mergeCell ref="G1707:I1707"/>
    <mergeCell ref="D1708:F1708"/>
    <mergeCell ref="G1708:I1708"/>
    <mergeCell ref="D1709:F1709"/>
    <mergeCell ref="G1709:I1709"/>
    <mergeCell ref="D1710:F1710"/>
    <mergeCell ref="G1710:I1710"/>
    <mergeCell ref="D1711:F1711"/>
    <mergeCell ref="G1711:I1711"/>
    <mergeCell ref="D1712:F1712"/>
    <mergeCell ref="G1712:I1712"/>
    <mergeCell ref="D1713:F1713"/>
    <mergeCell ref="G1713:I1713"/>
    <mergeCell ref="D1714:F1714"/>
    <mergeCell ref="G1714:I1714"/>
    <mergeCell ref="D1715:F1715"/>
    <mergeCell ref="G1715:I1715"/>
    <mergeCell ref="D1716:F1716"/>
    <mergeCell ref="G1716:I1716"/>
    <mergeCell ref="D1717:F1717"/>
    <mergeCell ref="G1717:I1717"/>
    <mergeCell ref="D1718:F1718"/>
    <mergeCell ref="G1718:I1718"/>
    <mergeCell ref="D1719:F1719"/>
    <mergeCell ref="G1719:I1719"/>
    <mergeCell ref="D1720:F1720"/>
    <mergeCell ref="G1720:I1720"/>
    <mergeCell ref="D1721:F1721"/>
    <mergeCell ref="G1721:I1721"/>
    <mergeCell ref="D1722:F1722"/>
    <mergeCell ref="G1722:I1722"/>
    <mergeCell ref="D1723:F1723"/>
    <mergeCell ref="G1723:I1723"/>
    <mergeCell ref="D1724:F1724"/>
    <mergeCell ref="G1724:I1724"/>
    <mergeCell ref="D1725:F1725"/>
    <mergeCell ref="G1725:I1725"/>
    <mergeCell ref="D1726:F1726"/>
    <mergeCell ref="G1726:I1726"/>
    <mergeCell ref="D1727:F1727"/>
    <mergeCell ref="G1727:I1727"/>
    <mergeCell ref="D1728:F1728"/>
    <mergeCell ref="G1728:I1728"/>
    <mergeCell ref="D1729:F1729"/>
    <mergeCell ref="G1729:I1729"/>
    <mergeCell ref="D1730:F1730"/>
    <mergeCell ref="G1730:I1730"/>
    <mergeCell ref="D1731:F1731"/>
    <mergeCell ref="G1731:I1731"/>
    <mergeCell ref="D1732:F1732"/>
    <mergeCell ref="G1732:I1732"/>
    <mergeCell ref="D1733:F1733"/>
    <mergeCell ref="G1733:I1733"/>
    <mergeCell ref="D1734:F1734"/>
    <mergeCell ref="G1734:I1734"/>
    <mergeCell ref="D1735:F1735"/>
    <mergeCell ref="G1735:I1735"/>
    <mergeCell ref="D1736:F1736"/>
    <mergeCell ref="G1736:I1736"/>
    <mergeCell ref="D1737:F1737"/>
    <mergeCell ref="G1737:I1737"/>
    <mergeCell ref="D1738:F1738"/>
    <mergeCell ref="G1738:I1738"/>
    <mergeCell ref="D1739:F1739"/>
    <mergeCell ref="G1739:I1739"/>
    <mergeCell ref="D1740:F1740"/>
    <mergeCell ref="G1740:I1740"/>
    <mergeCell ref="D1741:F1741"/>
    <mergeCell ref="G1741:I1741"/>
    <mergeCell ref="D1742:F1742"/>
    <mergeCell ref="G1742:I1742"/>
    <mergeCell ref="D1743:F1743"/>
    <mergeCell ref="G1743:I1743"/>
    <mergeCell ref="D1744:F1744"/>
    <mergeCell ref="G1744:I1744"/>
    <mergeCell ref="D1745:F1745"/>
    <mergeCell ref="G1745:I1745"/>
    <mergeCell ref="D1746:F1746"/>
    <mergeCell ref="G1746:I1746"/>
    <mergeCell ref="D1747:F1747"/>
    <mergeCell ref="G1747:I1747"/>
    <mergeCell ref="D1748:F1748"/>
    <mergeCell ref="G1748:I1748"/>
    <mergeCell ref="D1749:F1749"/>
    <mergeCell ref="G1749:I1749"/>
    <mergeCell ref="D1750:F1750"/>
    <mergeCell ref="G1750:I1750"/>
    <mergeCell ref="D1751:F1751"/>
    <mergeCell ref="G1751:I1751"/>
    <mergeCell ref="D1752:F1752"/>
    <mergeCell ref="G1752:I1752"/>
    <mergeCell ref="D1753:F1753"/>
    <mergeCell ref="G1753:I1753"/>
    <mergeCell ref="D1754:F1754"/>
    <mergeCell ref="G1754:I1754"/>
    <mergeCell ref="D1755:F1755"/>
    <mergeCell ref="G1755:I1755"/>
    <mergeCell ref="D1756:F1756"/>
    <mergeCell ref="G1756:I1756"/>
    <mergeCell ref="D1757:F1757"/>
    <mergeCell ref="G1757:I1757"/>
    <mergeCell ref="D1758:F1758"/>
    <mergeCell ref="G1758:I1758"/>
    <mergeCell ref="D1759:F1759"/>
    <mergeCell ref="G1759:I1759"/>
    <mergeCell ref="D1760:F1760"/>
    <mergeCell ref="G1760:I1760"/>
    <mergeCell ref="D1761:F1761"/>
    <mergeCell ref="G1761:I1761"/>
    <mergeCell ref="D1762:F1762"/>
    <mergeCell ref="G1762:I1762"/>
    <mergeCell ref="D1763:F1763"/>
    <mergeCell ref="G1763:I1763"/>
    <mergeCell ref="D1764:F1764"/>
    <mergeCell ref="G1764:I1764"/>
    <mergeCell ref="D1765:F1765"/>
    <mergeCell ref="G1765:I1765"/>
    <mergeCell ref="D1766:F1766"/>
    <mergeCell ref="G1766:I1766"/>
    <mergeCell ref="D1767:F1767"/>
    <mergeCell ref="G1767:I1767"/>
    <mergeCell ref="D1768:F1768"/>
    <mergeCell ref="G1768:I1768"/>
    <mergeCell ref="D1769:F1769"/>
    <mergeCell ref="G1769:I1769"/>
    <mergeCell ref="D1770:F1770"/>
    <mergeCell ref="G1770:I1770"/>
    <mergeCell ref="D1771:F1771"/>
    <mergeCell ref="G1771:I1771"/>
    <mergeCell ref="D1772:F1772"/>
    <mergeCell ref="G1772:I1772"/>
    <mergeCell ref="D1773:F1773"/>
    <mergeCell ref="G1773:I1773"/>
    <mergeCell ref="D1774:F1774"/>
    <mergeCell ref="G1774:I1774"/>
    <mergeCell ref="D1775:F1775"/>
    <mergeCell ref="G1775:I1775"/>
    <mergeCell ref="D1776:F1776"/>
    <mergeCell ref="G1776:I1776"/>
    <mergeCell ref="D1777:F1777"/>
    <mergeCell ref="G1777:I1777"/>
    <mergeCell ref="D1778:F1778"/>
    <mergeCell ref="G1778:I1778"/>
    <mergeCell ref="D1779:F1779"/>
    <mergeCell ref="G1779:I1779"/>
    <mergeCell ref="D1780:F1780"/>
    <mergeCell ref="G1780:I1780"/>
    <mergeCell ref="D1781:F1781"/>
    <mergeCell ref="G1781:I1781"/>
    <mergeCell ref="D1782:F1782"/>
    <mergeCell ref="G1782:I1782"/>
    <mergeCell ref="D1783:F1783"/>
    <mergeCell ref="G1783:I1783"/>
    <mergeCell ref="D1784:F1784"/>
    <mergeCell ref="G1784:I1784"/>
    <mergeCell ref="D1785:F1785"/>
    <mergeCell ref="G1785:I1785"/>
    <mergeCell ref="D1786:F1786"/>
    <mergeCell ref="G1786:I1786"/>
    <mergeCell ref="D1787:F1787"/>
    <mergeCell ref="G1787:I1787"/>
    <mergeCell ref="D1788:F1788"/>
    <mergeCell ref="G1788:I1788"/>
    <mergeCell ref="D1789:F1789"/>
    <mergeCell ref="G1789:I1789"/>
    <mergeCell ref="D1790:F1790"/>
    <mergeCell ref="G1790:I1790"/>
    <mergeCell ref="D1791:F1791"/>
    <mergeCell ref="G1791:I1791"/>
    <mergeCell ref="D1792:F1792"/>
    <mergeCell ref="G1792:I1792"/>
    <mergeCell ref="D1793:F1793"/>
    <mergeCell ref="G1793:I1793"/>
    <mergeCell ref="D1794:F1794"/>
    <mergeCell ref="G1794:I1794"/>
    <mergeCell ref="D1795:F1795"/>
    <mergeCell ref="G1795:I1795"/>
    <mergeCell ref="D1796:F1796"/>
    <mergeCell ref="G1796:I1796"/>
    <mergeCell ref="D1797:F1797"/>
    <mergeCell ref="G1797:I1797"/>
    <mergeCell ref="D1798:F1798"/>
    <mergeCell ref="G1798:I1798"/>
    <mergeCell ref="D1799:F1799"/>
    <mergeCell ref="G1799:I1799"/>
    <mergeCell ref="D1800:F1800"/>
    <mergeCell ref="G1800:I1800"/>
    <mergeCell ref="D1801:F1801"/>
    <mergeCell ref="G1801:I1801"/>
    <mergeCell ref="D1802:F1802"/>
    <mergeCell ref="G1802:I1802"/>
    <mergeCell ref="D1803:F1803"/>
    <mergeCell ref="G1803:I1803"/>
    <mergeCell ref="D1804:F1804"/>
    <mergeCell ref="G1804:I1804"/>
    <mergeCell ref="D1805:F1805"/>
    <mergeCell ref="G1805:I1805"/>
    <mergeCell ref="D1806:F1806"/>
    <mergeCell ref="G1806:I1806"/>
    <mergeCell ref="D1807:F1807"/>
    <mergeCell ref="G1807:I1807"/>
    <mergeCell ref="D1808:F1808"/>
    <mergeCell ref="G1808:I1808"/>
    <mergeCell ref="D1809:F1809"/>
    <mergeCell ref="G1809:I1809"/>
    <mergeCell ref="D1810:F1810"/>
    <mergeCell ref="G1810:I1810"/>
    <mergeCell ref="D1811:F1811"/>
    <mergeCell ref="G1811:I1811"/>
    <mergeCell ref="D1812:F1812"/>
    <mergeCell ref="G1812:I1812"/>
    <mergeCell ref="D1813:F1813"/>
    <mergeCell ref="G1813:I1813"/>
    <mergeCell ref="D1814:F1814"/>
    <mergeCell ref="G1814:I1814"/>
    <mergeCell ref="D1815:F1815"/>
    <mergeCell ref="G1815:I1815"/>
    <mergeCell ref="D1816:F1816"/>
    <mergeCell ref="G1816:I1816"/>
    <mergeCell ref="D1817:F1817"/>
    <mergeCell ref="G1817:I1817"/>
    <mergeCell ref="D1818:F1818"/>
    <mergeCell ref="G1818:I1818"/>
    <mergeCell ref="D1819:F1819"/>
    <mergeCell ref="G1819:I1819"/>
    <mergeCell ref="D1820:F1820"/>
    <mergeCell ref="G1820:I1820"/>
    <mergeCell ref="D1821:F1821"/>
    <mergeCell ref="G1821:I1821"/>
    <mergeCell ref="D1822:F1822"/>
    <mergeCell ref="G1822:I1822"/>
    <mergeCell ref="D1823:F1823"/>
    <mergeCell ref="G1823:I1823"/>
    <mergeCell ref="D1824:F1824"/>
    <mergeCell ref="G1824:I1824"/>
    <mergeCell ref="D1825:F1825"/>
    <mergeCell ref="G1825:I1825"/>
    <mergeCell ref="D1826:F1826"/>
    <mergeCell ref="G1826:I1826"/>
    <mergeCell ref="D1827:F1827"/>
    <mergeCell ref="G1827:I1827"/>
    <mergeCell ref="D1828:F1828"/>
    <mergeCell ref="G1828:I1828"/>
    <mergeCell ref="D1829:F1829"/>
    <mergeCell ref="G1829:I1829"/>
    <mergeCell ref="D1830:F1830"/>
    <mergeCell ref="G1830:I1830"/>
    <mergeCell ref="D1831:F1831"/>
    <mergeCell ref="G1831:I1831"/>
    <mergeCell ref="D1832:F1832"/>
    <mergeCell ref="G1832:I1832"/>
    <mergeCell ref="D1833:F1833"/>
    <mergeCell ref="G1833:I1833"/>
    <mergeCell ref="D1834:F1834"/>
    <mergeCell ref="G1834:I1834"/>
    <mergeCell ref="D1835:F1835"/>
    <mergeCell ref="G1835:I1835"/>
    <mergeCell ref="D1836:F1836"/>
    <mergeCell ref="G1836:I1836"/>
    <mergeCell ref="D1837:F1837"/>
    <mergeCell ref="G1837:I1837"/>
    <mergeCell ref="D1838:F1838"/>
    <mergeCell ref="G1838:I1838"/>
    <mergeCell ref="D1839:F1839"/>
    <mergeCell ref="G1839:I1839"/>
    <mergeCell ref="D1840:F1840"/>
    <mergeCell ref="G1840:I1840"/>
    <mergeCell ref="D1841:F1841"/>
    <mergeCell ref="G1841:I1841"/>
    <mergeCell ref="D1842:F1842"/>
    <mergeCell ref="G1842:I1842"/>
    <mergeCell ref="D1843:F1843"/>
    <mergeCell ref="G1843:I1843"/>
    <mergeCell ref="D1844:F1844"/>
    <mergeCell ref="G1844:I1844"/>
    <mergeCell ref="D1845:F1845"/>
    <mergeCell ref="G1845:I1845"/>
    <mergeCell ref="D1846:F1846"/>
    <mergeCell ref="G1846:I1846"/>
    <mergeCell ref="D1847:F1847"/>
    <mergeCell ref="G1847:I1847"/>
    <mergeCell ref="D1848:F1848"/>
    <mergeCell ref="G1848:I1848"/>
    <mergeCell ref="D1849:F1849"/>
    <mergeCell ref="G1849:I1849"/>
    <mergeCell ref="D1850:F1850"/>
    <mergeCell ref="G1850:I1850"/>
    <mergeCell ref="D1851:F1851"/>
    <mergeCell ref="G1851:I1851"/>
    <mergeCell ref="D1852:F1852"/>
    <mergeCell ref="G1852:I1852"/>
    <mergeCell ref="D1853:F1853"/>
    <mergeCell ref="G1853:I1853"/>
    <mergeCell ref="D1854:F1854"/>
    <mergeCell ref="G1854:I1854"/>
    <mergeCell ref="D1855:F1855"/>
    <mergeCell ref="G1855:I1855"/>
    <mergeCell ref="D1856:F1856"/>
    <mergeCell ref="G1856:I1856"/>
    <mergeCell ref="D1857:F1857"/>
    <mergeCell ref="G1857:I1857"/>
    <mergeCell ref="D1858:F1858"/>
    <mergeCell ref="G1858:I1858"/>
    <mergeCell ref="D1859:F1859"/>
    <mergeCell ref="G1859:I1859"/>
    <mergeCell ref="D1860:F1860"/>
    <mergeCell ref="G1860:I1860"/>
    <mergeCell ref="D1861:F1861"/>
    <mergeCell ref="G1861:I1861"/>
    <mergeCell ref="D1862:F1862"/>
    <mergeCell ref="G1862:I1862"/>
    <mergeCell ref="D1863:F1863"/>
    <mergeCell ref="G1863:I1863"/>
    <mergeCell ref="D1864:F1864"/>
    <mergeCell ref="G1864:I1864"/>
    <mergeCell ref="D1865:F1865"/>
    <mergeCell ref="G1865:I1865"/>
    <mergeCell ref="D1866:F1866"/>
    <mergeCell ref="G1866:I1866"/>
    <mergeCell ref="D1867:F1867"/>
    <mergeCell ref="G1867:I1867"/>
    <mergeCell ref="D1868:F1868"/>
    <mergeCell ref="G1868:I1868"/>
    <mergeCell ref="D1869:F1869"/>
    <mergeCell ref="G1869:I1869"/>
    <mergeCell ref="D1870:F1870"/>
    <mergeCell ref="G1870:I1870"/>
    <mergeCell ref="D1871:F1871"/>
    <mergeCell ref="G1871:I1871"/>
    <mergeCell ref="D1872:F1872"/>
    <mergeCell ref="G1872:I1872"/>
    <mergeCell ref="D1873:F1873"/>
    <mergeCell ref="G1873:I1873"/>
    <mergeCell ref="D1874:F1874"/>
    <mergeCell ref="G1874:I1874"/>
    <mergeCell ref="D1875:F1875"/>
    <mergeCell ref="G1875:I1875"/>
    <mergeCell ref="D1876:F1876"/>
    <mergeCell ref="G1876:I1876"/>
    <mergeCell ref="D1877:F1877"/>
    <mergeCell ref="G1877:I1877"/>
    <mergeCell ref="D1878:F1878"/>
    <mergeCell ref="G1878:I1878"/>
    <mergeCell ref="D1879:F1879"/>
    <mergeCell ref="G1879:I1879"/>
    <mergeCell ref="D1880:F1880"/>
    <mergeCell ref="G1880:I1880"/>
    <mergeCell ref="D1881:F1881"/>
    <mergeCell ref="G1881:I1881"/>
    <mergeCell ref="D1882:F1882"/>
    <mergeCell ref="G1882:I1882"/>
    <mergeCell ref="D1883:F1883"/>
    <mergeCell ref="G1883:I1883"/>
    <mergeCell ref="D1884:F1884"/>
    <mergeCell ref="G1884:I1884"/>
    <mergeCell ref="D1885:F1885"/>
    <mergeCell ref="G1885:I1885"/>
    <mergeCell ref="D1886:F1886"/>
    <mergeCell ref="G1886:I1886"/>
    <mergeCell ref="D1887:F1887"/>
    <mergeCell ref="G1887:I1887"/>
    <mergeCell ref="D1888:F1888"/>
    <mergeCell ref="G1888:I1888"/>
    <mergeCell ref="D1889:F1889"/>
    <mergeCell ref="G1889:I1889"/>
    <mergeCell ref="D1890:F1890"/>
    <mergeCell ref="G1890:I1890"/>
    <mergeCell ref="D1891:F1891"/>
    <mergeCell ref="G1891:I1891"/>
    <mergeCell ref="D1892:F1892"/>
    <mergeCell ref="G1892:I1892"/>
    <mergeCell ref="D1893:F1893"/>
    <mergeCell ref="G1893:I1893"/>
    <mergeCell ref="D1894:F1894"/>
    <mergeCell ref="G1894:I1894"/>
    <mergeCell ref="D1895:F1895"/>
    <mergeCell ref="G1895:I1895"/>
    <mergeCell ref="D1896:F1896"/>
    <mergeCell ref="G1896:I1896"/>
    <mergeCell ref="D1897:F1897"/>
    <mergeCell ref="G1897:I1897"/>
    <mergeCell ref="D1898:F1898"/>
    <mergeCell ref="G1898:I1898"/>
    <mergeCell ref="D1899:F1899"/>
    <mergeCell ref="G1899:I1899"/>
    <mergeCell ref="D1900:F1900"/>
    <mergeCell ref="G1900:I1900"/>
    <mergeCell ref="D1901:F1901"/>
    <mergeCell ref="G1901:I1901"/>
    <mergeCell ref="D1902:F1902"/>
    <mergeCell ref="G1902:I1902"/>
    <mergeCell ref="D1903:F1903"/>
    <mergeCell ref="G1903:I1903"/>
    <mergeCell ref="D1904:F1904"/>
    <mergeCell ref="G1904:I1904"/>
    <mergeCell ref="D1905:F1905"/>
    <mergeCell ref="G1905:I1905"/>
    <mergeCell ref="D1906:F1906"/>
    <mergeCell ref="G1906:I1906"/>
    <mergeCell ref="D1907:F1907"/>
    <mergeCell ref="G1907:I1907"/>
    <mergeCell ref="D1908:F1908"/>
    <mergeCell ref="G1908:I1908"/>
    <mergeCell ref="D1909:F1909"/>
    <mergeCell ref="G1909:I1909"/>
    <mergeCell ref="D1910:F1910"/>
    <mergeCell ref="G1910:I1910"/>
    <mergeCell ref="D1911:F1911"/>
    <mergeCell ref="G1911:I1911"/>
    <mergeCell ref="D1912:F1912"/>
    <mergeCell ref="G1912:I1912"/>
    <mergeCell ref="D1913:F1913"/>
    <mergeCell ref="G1913:I1913"/>
    <mergeCell ref="D1914:F1914"/>
    <mergeCell ref="G1914:I1914"/>
    <mergeCell ref="D1915:F1915"/>
    <mergeCell ref="G1915:I1915"/>
    <mergeCell ref="D1916:F1916"/>
    <mergeCell ref="G1916:I1916"/>
    <mergeCell ref="D1917:F1917"/>
    <mergeCell ref="G1917:I1917"/>
    <mergeCell ref="D1918:F1918"/>
    <mergeCell ref="G1918:I1918"/>
    <mergeCell ref="D1919:F1919"/>
    <mergeCell ref="G1919:I1919"/>
    <mergeCell ref="D1920:F1920"/>
    <mergeCell ref="G1920:I1920"/>
    <mergeCell ref="D1921:F1921"/>
    <mergeCell ref="G1921:I1921"/>
    <mergeCell ref="D1922:F1922"/>
    <mergeCell ref="G1922:I1922"/>
    <mergeCell ref="D1923:F1923"/>
    <mergeCell ref="G1923:I1923"/>
    <mergeCell ref="D1924:F1924"/>
    <mergeCell ref="G1924:I1924"/>
    <mergeCell ref="D1925:F1925"/>
    <mergeCell ref="G1925:I1925"/>
    <mergeCell ref="D1926:F1926"/>
    <mergeCell ref="G1926:I1926"/>
    <mergeCell ref="D1927:F1927"/>
    <mergeCell ref="G1927:I1927"/>
    <mergeCell ref="D1928:F1928"/>
    <mergeCell ref="G1928:I1928"/>
    <mergeCell ref="D1929:F1929"/>
    <mergeCell ref="G1929:I1929"/>
    <mergeCell ref="D1930:F1930"/>
    <mergeCell ref="G1930:I1930"/>
    <mergeCell ref="D1931:F1931"/>
    <mergeCell ref="G1931:I1931"/>
    <mergeCell ref="D1932:F1932"/>
    <mergeCell ref="G1932:I1932"/>
    <mergeCell ref="D1933:F1933"/>
    <mergeCell ref="G1933:I1933"/>
    <mergeCell ref="D1934:F1934"/>
    <mergeCell ref="G1934:I1934"/>
    <mergeCell ref="D1935:F1935"/>
    <mergeCell ref="G1935:I1935"/>
    <mergeCell ref="D1936:F1936"/>
    <mergeCell ref="G1936:I1936"/>
    <mergeCell ref="D1937:F1937"/>
    <mergeCell ref="G1937:I1937"/>
    <mergeCell ref="D1938:F1938"/>
    <mergeCell ref="G1938:I1938"/>
    <mergeCell ref="D1939:F1939"/>
    <mergeCell ref="G1939:I1939"/>
    <mergeCell ref="D1940:F1940"/>
    <mergeCell ref="G1940:I1940"/>
    <mergeCell ref="D1941:F1941"/>
    <mergeCell ref="G1941:I1941"/>
    <mergeCell ref="D1942:F1942"/>
    <mergeCell ref="G1942:I1942"/>
    <mergeCell ref="D1943:F1943"/>
    <mergeCell ref="G1943:I1943"/>
    <mergeCell ref="D1944:F1944"/>
    <mergeCell ref="G1944:I1944"/>
    <mergeCell ref="D1945:F1945"/>
    <mergeCell ref="G1945:I1945"/>
    <mergeCell ref="D1946:F1946"/>
    <mergeCell ref="G1946:I1946"/>
    <mergeCell ref="D1947:F1947"/>
    <mergeCell ref="G1947:I1947"/>
    <mergeCell ref="D1948:F1948"/>
    <mergeCell ref="G1948:I1948"/>
    <mergeCell ref="D1949:F1949"/>
    <mergeCell ref="G1949:I1949"/>
    <mergeCell ref="D1950:F1950"/>
    <mergeCell ref="G1950:I1950"/>
    <mergeCell ref="D1951:F1951"/>
    <mergeCell ref="G1951:I1951"/>
    <mergeCell ref="D1952:F1952"/>
    <mergeCell ref="G1952:I1952"/>
    <mergeCell ref="D1953:F1953"/>
    <mergeCell ref="G1953:I1953"/>
    <mergeCell ref="D1954:F1954"/>
    <mergeCell ref="G1954:I1954"/>
    <mergeCell ref="D1955:F1955"/>
    <mergeCell ref="G1955:I1955"/>
    <mergeCell ref="D1956:F1956"/>
    <mergeCell ref="G1956:I1956"/>
    <mergeCell ref="D1957:F1957"/>
    <mergeCell ref="G1957:I1957"/>
    <mergeCell ref="D1958:F1958"/>
    <mergeCell ref="G1958:I1958"/>
    <mergeCell ref="D1959:F1959"/>
    <mergeCell ref="G1959:I1959"/>
    <mergeCell ref="D1960:F1960"/>
    <mergeCell ref="G1960:I1960"/>
    <mergeCell ref="D1961:F1961"/>
    <mergeCell ref="G1961:I1961"/>
    <mergeCell ref="D1962:F1962"/>
    <mergeCell ref="G1962:I1962"/>
    <mergeCell ref="D1963:F1963"/>
    <mergeCell ref="G1963:I1963"/>
    <mergeCell ref="D1964:F1964"/>
    <mergeCell ref="G1964:I1964"/>
    <mergeCell ref="D1965:F1965"/>
    <mergeCell ref="G1965:I1965"/>
    <mergeCell ref="D1966:F1966"/>
    <mergeCell ref="G1966:I1966"/>
    <mergeCell ref="D1967:F1967"/>
    <mergeCell ref="G1967:I1967"/>
    <mergeCell ref="D1968:F1968"/>
    <mergeCell ref="G1968:I1968"/>
    <mergeCell ref="D1969:F1969"/>
    <mergeCell ref="G1969:I1969"/>
    <mergeCell ref="D1970:F1970"/>
    <mergeCell ref="G1970:I1970"/>
    <mergeCell ref="D1971:F1971"/>
    <mergeCell ref="G1971:I1971"/>
    <mergeCell ref="D1972:F1972"/>
    <mergeCell ref="G1972:I1972"/>
    <mergeCell ref="D1973:F1973"/>
    <mergeCell ref="G1973:I1973"/>
    <mergeCell ref="D1974:F1974"/>
    <mergeCell ref="G1974:I1974"/>
    <mergeCell ref="D1975:F1975"/>
    <mergeCell ref="G1975:I1975"/>
    <mergeCell ref="D1976:F1976"/>
    <mergeCell ref="G1976:I1976"/>
    <mergeCell ref="D1977:F1977"/>
    <mergeCell ref="G1977:I1977"/>
    <mergeCell ref="D1978:F1978"/>
    <mergeCell ref="G1978:I1978"/>
    <mergeCell ref="D1979:F1979"/>
    <mergeCell ref="G1979:I1979"/>
    <mergeCell ref="D1980:F1980"/>
    <mergeCell ref="G1980:I1980"/>
    <mergeCell ref="D1981:F1981"/>
    <mergeCell ref="G1981:I1981"/>
    <mergeCell ref="D1982:F1982"/>
    <mergeCell ref="G1982:I1982"/>
    <mergeCell ref="D1983:F1983"/>
    <mergeCell ref="G1983:I1983"/>
    <mergeCell ref="D1984:F1984"/>
    <mergeCell ref="G1984:I1984"/>
    <mergeCell ref="D1985:F1985"/>
    <mergeCell ref="G1985:I1985"/>
    <mergeCell ref="D1986:F1986"/>
    <mergeCell ref="G1986:I1986"/>
    <mergeCell ref="D1987:F1987"/>
    <mergeCell ref="G1987:I1987"/>
    <mergeCell ref="D1988:F1988"/>
    <mergeCell ref="G1988:I1988"/>
    <mergeCell ref="D1989:F1989"/>
    <mergeCell ref="G1989:I1989"/>
    <mergeCell ref="D1990:F1990"/>
    <mergeCell ref="G1990:I1990"/>
    <mergeCell ref="D1991:F1991"/>
    <mergeCell ref="G1991:I1991"/>
    <mergeCell ref="D1992:F1992"/>
    <mergeCell ref="G1992:I1992"/>
    <mergeCell ref="D1993:F1993"/>
    <mergeCell ref="G1993:I1993"/>
    <mergeCell ref="D1994:F1994"/>
    <mergeCell ref="G1994:I1994"/>
    <mergeCell ref="D1995:F1995"/>
    <mergeCell ref="G1995:I1995"/>
    <mergeCell ref="D1996:F1996"/>
    <mergeCell ref="G1996:I1996"/>
    <mergeCell ref="D1997:F1997"/>
    <mergeCell ref="G1997:I1997"/>
    <mergeCell ref="D1998:F1998"/>
    <mergeCell ref="G1998:I1998"/>
    <mergeCell ref="D1999:F1999"/>
    <mergeCell ref="G1999:I1999"/>
    <mergeCell ref="D2000:F2000"/>
    <mergeCell ref="G2000:I2000"/>
    <mergeCell ref="D2001:F2001"/>
    <mergeCell ref="G2001:I2001"/>
    <mergeCell ref="D2002:F2002"/>
    <mergeCell ref="G2002:I2002"/>
    <mergeCell ref="D2003:F2003"/>
    <mergeCell ref="G2003:I2003"/>
    <mergeCell ref="D2004:F2004"/>
    <mergeCell ref="G2004:I2004"/>
    <mergeCell ref="D2005:F2005"/>
    <mergeCell ref="G2005:I2005"/>
    <mergeCell ref="D2006:F2006"/>
    <mergeCell ref="G2006:I2006"/>
    <mergeCell ref="D2007:F2007"/>
    <mergeCell ref="G2007:I2007"/>
    <mergeCell ref="D2008:F2008"/>
    <mergeCell ref="G2008:I2008"/>
    <mergeCell ref="D2009:F2009"/>
    <mergeCell ref="G2009:I2009"/>
    <mergeCell ref="D2010:F2010"/>
    <mergeCell ref="G2010:I2010"/>
    <mergeCell ref="D2011:F2011"/>
    <mergeCell ref="G2011:I2011"/>
    <mergeCell ref="D2012:F2012"/>
    <mergeCell ref="G2012:I2012"/>
    <mergeCell ref="D2013:F2013"/>
    <mergeCell ref="G2013:I2013"/>
    <mergeCell ref="D2014:F2014"/>
    <mergeCell ref="G2014:I2014"/>
    <mergeCell ref="D2015:F2015"/>
    <mergeCell ref="G2015:I2015"/>
    <mergeCell ref="D2016:F2016"/>
    <mergeCell ref="G2016:I2016"/>
    <mergeCell ref="D2017:F2017"/>
    <mergeCell ref="G2017:I2017"/>
    <mergeCell ref="D2018:F2018"/>
    <mergeCell ref="G2018:I2018"/>
    <mergeCell ref="D2019:F2019"/>
    <mergeCell ref="G2019:I2019"/>
    <mergeCell ref="D2020:F2020"/>
    <mergeCell ref="G2020:I2020"/>
    <mergeCell ref="D2021:F2021"/>
    <mergeCell ref="G2021:I2021"/>
    <mergeCell ref="D2022:F2022"/>
    <mergeCell ref="G2022:I2022"/>
    <mergeCell ref="D2023:F2023"/>
    <mergeCell ref="G2023:I2023"/>
    <mergeCell ref="D2024:F2024"/>
    <mergeCell ref="G2024:I2024"/>
    <mergeCell ref="D2025:F2025"/>
    <mergeCell ref="G2025:I2025"/>
    <mergeCell ref="D2026:F2026"/>
    <mergeCell ref="G2026:I2026"/>
    <mergeCell ref="D2027:F2027"/>
    <mergeCell ref="G2027:I2027"/>
    <mergeCell ref="D2028:F2028"/>
    <mergeCell ref="G2028:I2028"/>
    <mergeCell ref="D2029:F2029"/>
    <mergeCell ref="G2029:I2029"/>
    <mergeCell ref="D2030:F2030"/>
    <mergeCell ref="G2030:I2030"/>
    <mergeCell ref="D2031:F2031"/>
    <mergeCell ref="G2031:I2031"/>
    <mergeCell ref="D2032:F2032"/>
    <mergeCell ref="G2032:I2032"/>
    <mergeCell ref="D2033:F2033"/>
    <mergeCell ref="G2033:I2033"/>
    <mergeCell ref="D2034:F2034"/>
    <mergeCell ref="G2034:I2034"/>
    <mergeCell ref="D2035:F2035"/>
    <mergeCell ref="G2035:I2035"/>
    <mergeCell ref="D2036:F2036"/>
    <mergeCell ref="G2036:I2036"/>
    <mergeCell ref="D2037:F2037"/>
    <mergeCell ref="G2037:I2037"/>
    <mergeCell ref="D2038:F2038"/>
    <mergeCell ref="G2038:I2038"/>
    <mergeCell ref="D2039:F2039"/>
    <mergeCell ref="G2039:I2039"/>
    <mergeCell ref="D2040:F2040"/>
    <mergeCell ref="G2040:I2040"/>
    <mergeCell ref="D2041:F2041"/>
    <mergeCell ref="G2041:I2041"/>
    <mergeCell ref="D2042:F2042"/>
    <mergeCell ref="G2042:I2042"/>
    <mergeCell ref="D2043:F2043"/>
    <mergeCell ref="G2043:I2043"/>
    <mergeCell ref="D2044:F2044"/>
    <mergeCell ref="G2044:I2044"/>
    <mergeCell ref="D2045:F2045"/>
    <mergeCell ref="G2045:I2045"/>
    <mergeCell ref="D2046:F2046"/>
    <mergeCell ref="G2046:I2046"/>
    <mergeCell ref="D2047:F2047"/>
    <mergeCell ref="G2047:I2047"/>
    <mergeCell ref="D2048:F2048"/>
    <mergeCell ref="G2048:I2048"/>
    <mergeCell ref="D2049:F2049"/>
    <mergeCell ref="G2049:I2049"/>
    <mergeCell ref="D2050:F2050"/>
    <mergeCell ref="G2050:I2050"/>
    <mergeCell ref="D2051:F2051"/>
    <mergeCell ref="G2051:I2051"/>
    <mergeCell ref="D2052:F2052"/>
    <mergeCell ref="G2052:I2052"/>
    <mergeCell ref="D2053:F2053"/>
    <mergeCell ref="G2053:I2053"/>
    <mergeCell ref="D2054:F2054"/>
    <mergeCell ref="G2054:I2054"/>
    <mergeCell ref="D2055:F2055"/>
    <mergeCell ref="G2055:I2055"/>
    <mergeCell ref="D2056:F2056"/>
    <mergeCell ref="G2056:I2056"/>
    <mergeCell ref="D2057:F2057"/>
    <mergeCell ref="G2057:I2057"/>
    <mergeCell ref="D2058:F2058"/>
    <mergeCell ref="G2058:I2058"/>
    <mergeCell ref="D2059:F2059"/>
    <mergeCell ref="G2059:I2059"/>
    <mergeCell ref="D2060:F2060"/>
    <mergeCell ref="G2060:I2060"/>
    <mergeCell ref="D2061:F2061"/>
    <mergeCell ref="G2061:I2061"/>
    <mergeCell ref="D2062:F2062"/>
    <mergeCell ref="G2062:I2062"/>
    <mergeCell ref="D2063:F2063"/>
    <mergeCell ref="G2063:I2063"/>
    <mergeCell ref="D2064:F2064"/>
    <mergeCell ref="G2064:I2064"/>
    <mergeCell ref="D2065:F2065"/>
    <mergeCell ref="G2065:I2065"/>
    <mergeCell ref="D2066:F2066"/>
    <mergeCell ref="G2066:I2066"/>
    <mergeCell ref="D2067:F2067"/>
    <mergeCell ref="G2067:I2067"/>
    <mergeCell ref="D2068:F2068"/>
    <mergeCell ref="G2068:I2068"/>
    <mergeCell ref="D2069:F2069"/>
    <mergeCell ref="G2069:I2069"/>
    <mergeCell ref="D2070:F2070"/>
    <mergeCell ref="G2070:I2070"/>
    <mergeCell ref="D2071:F2071"/>
    <mergeCell ref="G2071:I2071"/>
    <mergeCell ref="D2072:F2072"/>
    <mergeCell ref="G2072:I2072"/>
    <mergeCell ref="D2073:F2073"/>
    <mergeCell ref="G2073:I2073"/>
    <mergeCell ref="D2074:F2074"/>
    <mergeCell ref="G2074:I2074"/>
    <mergeCell ref="D2075:F2075"/>
    <mergeCell ref="G2075:I2075"/>
    <mergeCell ref="D2076:F2076"/>
    <mergeCell ref="G2076:I2076"/>
    <mergeCell ref="D2077:F2077"/>
    <mergeCell ref="G2077:I2077"/>
    <mergeCell ref="D2078:F2078"/>
    <mergeCell ref="G2078:I2078"/>
    <mergeCell ref="D2079:F2079"/>
    <mergeCell ref="G2079:I2079"/>
    <mergeCell ref="D2080:F2080"/>
    <mergeCell ref="G2080:I2080"/>
    <mergeCell ref="D2081:F2081"/>
    <mergeCell ref="G2081:I2081"/>
    <mergeCell ref="D2082:F2082"/>
    <mergeCell ref="G2082:I2082"/>
    <mergeCell ref="D2083:F2083"/>
    <mergeCell ref="G2083:I2083"/>
    <mergeCell ref="D2084:F2084"/>
    <mergeCell ref="G2084:I2084"/>
    <mergeCell ref="D2085:F2085"/>
    <mergeCell ref="G2085:I2085"/>
    <mergeCell ref="D2086:F2086"/>
    <mergeCell ref="G2086:I2086"/>
    <mergeCell ref="D2087:F2087"/>
    <mergeCell ref="G2087:I2087"/>
    <mergeCell ref="D2088:F2088"/>
    <mergeCell ref="G2088:I2088"/>
    <mergeCell ref="D2089:F2089"/>
    <mergeCell ref="G2089:I2089"/>
    <mergeCell ref="D2090:F2090"/>
    <mergeCell ref="G2090:I2090"/>
    <mergeCell ref="D2091:F2091"/>
    <mergeCell ref="G2091:I2091"/>
    <mergeCell ref="D2092:F2092"/>
    <mergeCell ref="G2092:I2092"/>
    <mergeCell ref="D2093:F2093"/>
    <mergeCell ref="G2093:I2093"/>
    <mergeCell ref="D2094:F2094"/>
    <mergeCell ref="G2094:I2094"/>
    <mergeCell ref="D2095:F2095"/>
    <mergeCell ref="G2095:I2095"/>
    <mergeCell ref="D2096:F2096"/>
    <mergeCell ref="G2096:I2096"/>
    <mergeCell ref="D2097:F2097"/>
    <mergeCell ref="G2097:I2097"/>
    <mergeCell ref="D2098:F2098"/>
    <mergeCell ref="G2098:I2098"/>
    <mergeCell ref="D2099:F2099"/>
    <mergeCell ref="G2099:I2099"/>
    <mergeCell ref="D2100:F2100"/>
    <mergeCell ref="G2100:I2100"/>
    <mergeCell ref="D2101:F2101"/>
    <mergeCell ref="G2101:I2101"/>
    <mergeCell ref="D2102:F2102"/>
    <mergeCell ref="G2102:I2102"/>
    <mergeCell ref="D2103:F2103"/>
    <mergeCell ref="G2103:I2103"/>
    <mergeCell ref="D2104:F2104"/>
    <mergeCell ref="G2104:I2104"/>
    <mergeCell ref="D2105:F2105"/>
    <mergeCell ref="G2105:I2105"/>
    <mergeCell ref="D2106:F2106"/>
    <mergeCell ref="G2106:I2106"/>
    <mergeCell ref="D2107:F2107"/>
    <mergeCell ref="G2107:I2107"/>
    <mergeCell ref="D2108:F2108"/>
    <mergeCell ref="G2108:I2108"/>
    <mergeCell ref="D2109:F2109"/>
    <mergeCell ref="G2109:I2109"/>
    <mergeCell ref="D2110:F2110"/>
    <mergeCell ref="G2110:I2110"/>
    <mergeCell ref="D2111:F2111"/>
    <mergeCell ref="G2111:I2111"/>
    <mergeCell ref="D2112:F2112"/>
    <mergeCell ref="G2112:I2112"/>
    <mergeCell ref="D2113:F2113"/>
    <mergeCell ref="G2113:I2113"/>
    <mergeCell ref="D2114:F2114"/>
    <mergeCell ref="G2114:I2114"/>
    <mergeCell ref="D2115:F2115"/>
    <mergeCell ref="G2115:I2115"/>
    <mergeCell ref="D2116:F2116"/>
    <mergeCell ref="G2116:I2116"/>
    <mergeCell ref="D2117:F2117"/>
    <mergeCell ref="G2117:I2117"/>
    <mergeCell ref="D2118:F2118"/>
    <mergeCell ref="G2118:I2118"/>
    <mergeCell ref="D2119:F2119"/>
    <mergeCell ref="G2119:I2119"/>
    <mergeCell ref="D2120:F2120"/>
    <mergeCell ref="G2120:I2120"/>
    <mergeCell ref="D2121:F2121"/>
    <mergeCell ref="G2121:I2121"/>
    <mergeCell ref="D2122:F2122"/>
    <mergeCell ref="G2122:I2122"/>
    <mergeCell ref="D2123:F2123"/>
    <mergeCell ref="G2123:I2123"/>
    <mergeCell ref="D2124:F2124"/>
    <mergeCell ref="G2124:I2124"/>
    <mergeCell ref="D2125:F2125"/>
    <mergeCell ref="G2125:I2125"/>
    <mergeCell ref="D2126:F2126"/>
    <mergeCell ref="G2126:I2126"/>
    <mergeCell ref="D2127:F2127"/>
    <mergeCell ref="G2127:I2127"/>
    <mergeCell ref="D2128:F2128"/>
    <mergeCell ref="G2128:I2128"/>
    <mergeCell ref="D2129:F2129"/>
    <mergeCell ref="G2129:I2129"/>
    <mergeCell ref="D2130:F2130"/>
    <mergeCell ref="G2130:I2130"/>
    <mergeCell ref="D2131:F2131"/>
    <mergeCell ref="G2131:I2131"/>
    <mergeCell ref="D2132:F2132"/>
    <mergeCell ref="G2132:I2132"/>
    <mergeCell ref="D2133:F2133"/>
    <mergeCell ref="G2133:I2133"/>
    <mergeCell ref="D2134:F2134"/>
    <mergeCell ref="G2134:I2134"/>
    <mergeCell ref="D2135:F2135"/>
    <mergeCell ref="G2135:I2135"/>
    <mergeCell ref="D2136:F2136"/>
    <mergeCell ref="G2136:I2136"/>
    <mergeCell ref="D2137:F2137"/>
    <mergeCell ref="G2137:I2137"/>
    <mergeCell ref="D2138:F2138"/>
    <mergeCell ref="G2138:I2138"/>
    <mergeCell ref="D2139:F2139"/>
    <mergeCell ref="G2139:I2139"/>
    <mergeCell ref="D2140:F2140"/>
    <mergeCell ref="G2140:I2140"/>
    <mergeCell ref="D2141:F2141"/>
    <mergeCell ref="G2141:I2141"/>
    <mergeCell ref="D2142:F2142"/>
    <mergeCell ref="G2142:I2142"/>
    <mergeCell ref="D2143:F2143"/>
    <mergeCell ref="G2143:I2143"/>
    <mergeCell ref="D2144:F2144"/>
    <mergeCell ref="G2144:I2144"/>
    <mergeCell ref="D2145:F2145"/>
    <mergeCell ref="G2145:I2145"/>
    <mergeCell ref="D2146:F2146"/>
    <mergeCell ref="G2146:I2146"/>
    <mergeCell ref="D2147:F2147"/>
    <mergeCell ref="G2147:I2147"/>
    <mergeCell ref="D2148:F2148"/>
    <mergeCell ref="G2148:I2148"/>
    <mergeCell ref="D2149:F2149"/>
    <mergeCell ref="G2149:I2149"/>
    <mergeCell ref="D2150:F2150"/>
    <mergeCell ref="G2150:I2150"/>
    <mergeCell ref="D2151:F2151"/>
    <mergeCell ref="G2151:I2151"/>
    <mergeCell ref="D2152:F2152"/>
    <mergeCell ref="G2152:I2152"/>
    <mergeCell ref="D2153:F2153"/>
    <mergeCell ref="G2153:I2153"/>
    <mergeCell ref="D2154:F2154"/>
    <mergeCell ref="G2154:I2154"/>
    <mergeCell ref="D2155:F2155"/>
    <mergeCell ref="G2155:I2155"/>
    <mergeCell ref="D2156:F2156"/>
    <mergeCell ref="G2156:I2156"/>
    <mergeCell ref="D2157:F2157"/>
    <mergeCell ref="G2157:I2157"/>
    <mergeCell ref="D2158:F2158"/>
    <mergeCell ref="G2158:I2158"/>
    <mergeCell ref="D2159:F2159"/>
    <mergeCell ref="G2159:I2159"/>
    <mergeCell ref="D2160:F2160"/>
    <mergeCell ref="G2160:I2160"/>
    <mergeCell ref="D2161:F2161"/>
    <mergeCell ref="G2161:I2161"/>
    <mergeCell ref="D2162:F2162"/>
    <mergeCell ref="G2162:I2162"/>
    <mergeCell ref="D2163:F2163"/>
    <mergeCell ref="G2163:I2163"/>
    <mergeCell ref="D2164:F2164"/>
    <mergeCell ref="G2164:I2164"/>
    <mergeCell ref="D2165:F2165"/>
    <mergeCell ref="G2165:I2165"/>
    <mergeCell ref="D2166:F2166"/>
    <mergeCell ref="G2166:I2166"/>
    <mergeCell ref="D2167:F2167"/>
    <mergeCell ref="G2167:I2167"/>
    <mergeCell ref="D2168:F2168"/>
    <mergeCell ref="G2168:I2168"/>
    <mergeCell ref="D2169:F2169"/>
    <mergeCell ref="G2169:I2169"/>
    <mergeCell ref="D2170:F2170"/>
    <mergeCell ref="G2170:I2170"/>
    <mergeCell ref="D2171:F2171"/>
    <mergeCell ref="G2171:I2171"/>
    <mergeCell ref="D2172:F2172"/>
    <mergeCell ref="G2172:I2172"/>
    <mergeCell ref="D2173:F2173"/>
    <mergeCell ref="G2173:I2173"/>
    <mergeCell ref="D2174:F2174"/>
    <mergeCell ref="G2174:I2174"/>
    <mergeCell ref="D2175:F2175"/>
    <mergeCell ref="G2175:I2175"/>
    <mergeCell ref="D2176:F2176"/>
    <mergeCell ref="G2176:I2176"/>
    <mergeCell ref="D2177:F2177"/>
    <mergeCell ref="G2177:I2177"/>
    <mergeCell ref="D2178:F2178"/>
    <mergeCell ref="G2178:I2178"/>
    <mergeCell ref="D2179:F2179"/>
    <mergeCell ref="G2179:I2179"/>
    <mergeCell ref="D2180:F2180"/>
    <mergeCell ref="G2180:I2180"/>
    <mergeCell ref="D2181:F2181"/>
    <mergeCell ref="G2181:I2181"/>
    <mergeCell ref="D2182:F2182"/>
    <mergeCell ref="G2182:I2182"/>
    <mergeCell ref="D2183:F2183"/>
    <mergeCell ref="G2183:I2183"/>
    <mergeCell ref="D2184:F2184"/>
    <mergeCell ref="G2184:I2184"/>
    <mergeCell ref="D2185:F2185"/>
    <mergeCell ref="G2185:I2185"/>
    <mergeCell ref="D2186:F2186"/>
    <mergeCell ref="G2186:I2186"/>
    <mergeCell ref="D2187:F2187"/>
    <mergeCell ref="G2187:I2187"/>
    <mergeCell ref="D2188:F2188"/>
    <mergeCell ref="G2188:I2188"/>
    <mergeCell ref="D2189:F2189"/>
    <mergeCell ref="G2189:I2189"/>
    <mergeCell ref="D2190:F2190"/>
    <mergeCell ref="G2190:I2190"/>
    <mergeCell ref="D2191:F2191"/>
    <mergeCell ref="G2191:I2191"/>
    <mergeCell ref="D2192:F2192"/>
    <mergeCell ref="G2192:I2192"/>
    <mergeCell ref="D2193:F2193"/>
    <mergeCell ref="G2193:I2193"/>
    <mergeCell ref="D2194:F2194"/>
    <mergeCell ref="G2194:I2194"/>
    <mergeCell ref="D2195:F2195"/>
    <mergeCell ref="G2195:I2195"/>
    <mergeCell ref="D2196:F2196"/>
    <mergeCell ref="G2196:I2196"/>
    <mergeCell ref="D2197:F2197"/>
    <mergeCell ref="G2197:I2197"/>
    <mergeCell ref="D2198:F2198"/>
    <mergeCell ref="G2198:I2198"/>
    <mergeCell ref="D2199:F2199"/>
    <mergeCell ref="G2199:I2199"/>
    <mergeCell ref="D2200:F2200"/>
    <mergeCell ref="G2200:I2200"/>
    <mergeCell ref="D2201:F2201"/>
    <mergeCell ref="G2201:I2201"/>
    <mergeCell ref="D2202:F2202"/>
    <mergeCell ref="G2202:I2202"/>
    <mergeCell ref="D2203:F2203"/>
    <mergeCell ref="G2203:I2203"/>
    <mergeCell ref="D2204:F2204"/>
    <mergeCell ref="G2204:I2204"/>
    <mergeCell ref="D2205:F2205"/>
    <mergeCell ref="G2205:I2205"/>
    <mergeCell ref="D2206:F2206"/>
    <mergeCell ref="G2206:I2206"/>
    <mergeCell ref="D2207:F2207"/>
    <mergeCell ref="G2207:I2207"/>
    <mergeCell ref="D2208:F2208"/>
    <mergeCell ref="G2208:I2208"/>
    <mergeCell ref="D2209:F2209"/>
    <mergeCell ref="G2209:I2209"/>
    <mergeCell ref="D2210:F2210"/>
    <mergeCell ref="G2210:I2210"/>
    <mergeCell ref="D2211:F2211"/>
    <mergeCell ref="G2211:I2211"/>
    <mergeCell ref="D2212:F2212"/>
    <mergeCell ref="G2212:I2212"/>
    <mergeCell ref="D2213:F2213"/>
    <mergeCell ref="G2213:I2213"/>
    <mergeCell ref="D2214:F2214"/>
    <mergeCell ref="G2214:I2214"/>
    <mergeCell ref="D2215:F2215"/>
    <mergeCell ref="G2215:I2215"/>
    <mergeCell ref="D2216:F2216"/>
    <mergeCell ref="G2216:I2216"/>
    <mergeCell ref="D2217:F2217"/>
    <mergeCell ref="G2217:I2217"/>
    <mergeCell ref="D2218:F2218"/>
    <mergeCell ref="G2218:I2218"/>
    <mergeCell ref="D2219:F2219"/>
    <mergeCell ref="G2219:I2219"/>
    <mergeCell ref="D2220:F2220"/>
    <mergeCell ref="G2220:I2220"/>
    <mergeCell ref="D2221:F2221"/>
    <mergeCell ref="G2221:I2221"/>
    <mergeCell ref="D2222:F2222"/>
    <mergeCell ref="G2222:I2222"/>
    <mergeCell ref="D2223:F2223"/>
    <mergeCell ref="G2223:I2223"/>
    <mergeCell ref="D2224:F2224"/>
    <mergeCell ref="G2224:I2224"/>
    <mergeCell ref="D2225:F2225"/>
    <mergeCell ref="G2225:I2225"/>
    <mergeCell ref="D2226:F2226"/>
    <mergeCell ref="G2226:I2226"/>
    <mergeCell ref="D2227:F2227"/>
    <mergeCell ref="G2227:I2227"/>
    <mergeCell ref="D2228:F2228"/>
    <mergeCell ref="G2228:I2228"/>
    <mergeCell ref="D2229:F2229"/>
    <mergeCell ref="G2229:I2229"/>
    <mergeCell ref="D2230:F2230"/>
    <mergeCell ref="G2230:I2230"/>
    <mergeCell ref="D2231:F2231"/>
    <mergeCell ref="G2231:I2231"/>
    <mergeCell ref="D2232:F2232"/>
    <mergeCell ref="G2232:I2232"/>
    <mergeCell ref="D2233:F2233"/>
    <mergeCell ref="G2233:I2233"/>
    <mergeCell ref="D2234:F2234"/>
    <mergeCell ref="G2234:I2234"/>
    <mergeCell ref="D2235:F2235"/>
    <mergeCell ref="G2235:I2235"/>
    <mergeCell ref="D2236:F2236"/>
    <mergeCell ref="G2236:I2236"/>
    <mergeCell ref="D2237:F2237"/>
    <mergeCell ref="G2237:I2237"/>
    <mergeCell ref="D2238:F2238"/>
    <mergeCell ref="G2238:I2238"/>
    <mergeCell ref="D2239:F2239"/>
    <mergeCell ref="G2239:I2239"/>
    <mergeCell ref="D2240:F2240"/>
    <mergeCell ref="G2240:I2240"/>
    <mergeCell ref="D2241:F2241"/>
    <mergeCell ref="G2241:I2241"/>
    <mergeCell ref="D2242:F2242"/>
    <mergeCell ref="G2242:I2242"/>
    <mergeCell ref="D2243:F2243"/>
    <mergeCell ref="G2243:I2243"/>
    <mergeCell ref="D2244:F2244"/>
    <mergeCell ref="G2244:I2244"/>
    <mergeCell ref="D2245:F2245"/>
    <mergeCell ref="G2245:I2245"/>
    <mergeCell ref="D2246:F2246"/>
    <mergeCell ref="G2246:I2246"/>
    <mergeCell ref="D2247:F2247"/>
    <mergeCell ref="G2247:I2247"/>
    <mergeCell ref="D2248:F2248"/>
    <mergeCell ref="G2248:I2248"/>
    <mergeCell ref="D2249:F2249"/>
    <mergeCell ref="G2249:I2249"/>
    <mergeCell ref="D2250:F2250"/>
    <mergeCell ref="G2250:I2250"/>
    <mergeCell ref="D2251:F2251"/>
    <mergeCell ref="G2251:I2251"/>
    <mergeCell ref="D2252:F2252"/>
    <mergeCell ref="G2252:I2252"/>
    <mergeCell ref="D2253:F2253"/>
    <mergeCell ref="G2253:I2253"/>
    <mergeCell ref="D2254:F2254"/>
    <mergeCell ref="G2254:I2254"/>
    <mergeCell ref="D2255:F2255"/>
    <mergeCell ref="G2255:I2255"/>
    <mergeCell ref="D2256:F2256"/>
    <mergeCell ref="G2256:I2256"/>
    <mergeCell ref="D2257:F2257"/>
    <mergeCell ref="G2257:I2257"/>
    <mergeCell ref="D2258:F2258"/>
    <mergeCell ref="G2258:I2258"/>
    <mergeCell ref="D2259:F2259"/>
    <mergeCell ref="G2259:I2259"/>
    <mergeCell ref="D2260:F2260"/>
    <mergeCell ref="G2260:I2260"/>
    <mergeCell ref="D2261:F2261"/>
    <mergeCell ref="G2261:I2261"/>
    <mergeCell ref="D2262:F2262"/>
    <mergeCell ref="G2262:I2262"/>
    <mergeCell ref="D2263:F2263"/>
    <mergeCell ref="G2263:I2263"/>
    <mergeCell ref="D2264:F2264"/>
    <mergeCell ref="G2264:I2264"/>
    <mergeCell ref="D2265:F2265"/>
    <mergeCell ref="G2265:I2265"/>
    <mergeCell ref="D2266:F2266"/>
    <mergeCell ref="G2266:I2266"/>
    <mergeCell ref="D2267:F2267"/>
    <mergeCell ref="G2267:I2267"/>
    <mergeCell ref="D2268:F2268"/>
    <mergeCell ref="G2268:I2268"/>
    <mergeCell ref="D2269:F2269"/>
    <mergeCell ref="G2269:I2269"/>
    <mergeCell ref="D2270:F2270"/>
    <mergeCell ref="G2270:I2270"/>
    <mergeCell ref="D2271:F2271"/>
    <mergeCell ref="G2271:I2271"/>
    <mergeCell ref="D2272:F2272"/>
    <mergeCell ref="G2272:I2272"/>
    <mergeCell ref="D2273:F2273"/>
    <mergeCell ref="G2273:I2273"/>
    <mergeCell ref="D2274:F2274"/>
    <mergeCell ref="G2274:I2274"/>
    <mergeCell ref="D2275:F2275"/>
    <mergeCell ref="G2275:I2275"/>
    <mergeCell ref="D2276:F2276"/>
    <mergeCell ref="G2276:I2276"/>
    <mergeCell ref="D2277:F2277"/>
    <mergeCell ref="G2277:I2277"/>
    <mergeCell ref="D2278:F2278"/>
    <mergeCell ref="G2278:I2278"/>
    <mergeCell ref="D2279:F2279"/>
    <mergeCell ref="G2279:I2279"/>
    <mergeCell ref="D2280:F2280"/>
    <mergeCell ref="G2280:I2280"/>
    <mergeCell ref="D2281:F2281"/>
    <mergeCell ref="G2281:I2281"/>
    <mergeCell ref="D2282:F2282"/>
    <mergeCell ref="G2282:I2282"/>
    <mergeCell ref="D2283:F2283"/>
    <mergeCell ref="G2283:I2283"/>
    <mergeCell ref="D2284:F2284"/>
    <mergeCell ref="G2284:I2284"/>
    <mergeCell ref="D2285:F2285"/>
    <mergeCell ref="G2285:I2285"/>
    <mergeCell ref="D2286:F2286"/>
    <mergeCell ref="G2286:I2286"/>
    <mergeCell ref="D2287:F2287"/>
    <mergeCell ref="G2287:I2287"/>
    <mergeCell ref="D2288:F2288"/>
    <mergeCell ref="G2288:I2288"/>
    <mergeCell ref="D2289:F2289"/>
    <mergeCell ref="G2289:I2289"/>
    <mergeCell ref="D2290:F2290"/>
    <mergeCell ref="G2290:I2290"/>
    <mergeCell ref="D2291:F2291"/>
    <mergeCell ref="G2291:I2291"/>
    <mergeCell ref="D2292:F2292"/>
    <mergeCell ref="G2292:I2292"/>
    <mergeCell ref="D2293:F2293"/>
    <mergeCell ref="G2293:I2293"/>
    <mergeCell ref="D2294:F2294"/>
    <mergeCell ref="G2294:I2294"/>
    <mergeCell ref="D2295:F2295"/>
    <mergeCell ref="G2295:I2295"/>
    <mergeCell ref="D2296:F2296"/>
    <mergeCell ref="G2296:I2296"/>
    <mergeCell ref="D2297:F2297"/>
    <mergeCell ref="G2297:I2297"/>
    <mergeCell ref="D2298:F2298"/>
    <mergeCell ref="G2298:I2298"/>
    <mergeCell ref="D2299:F2299"/>
    <mergeCell ref="G2299:I2299"/>
    <mergeCell ref="D2300:F2300"/>
    <mergeCell ref="G2300:I2300"/>
    <mergeCell ref="D2301:F2301"/>
    <mergeCell ref="G2301:I2301"/>
    <mergeCell ref="D2302:F2302"/>
    <mergeCell ref="G2302:I2302"/>
    <mergeCell ref="D2303:F2303"/>
    <mergeCell ref="G2303:I2303"/>
    <mergeCell ref="D2304:F2304"/>
    <mergeCell ref="G2304:I2304"/>
    <mergeCell ref="D2305:F2305"/>
    <mergeCell ref="G2305:I2305"/>
    <mergeCell ref="D2306:F2306"/>
    <mergeCell ref="G2306:I2306"/>
    <mergeCell ref="D2307:F2307"/>
    <mergeCell ref="G2307:I2307"/>
    <mergeCell ref="D2308:F2308"/>
    <mergeCell ref="G2308:I2308"/>
    <mergeCell ref="D2309:F2309"/>
    <mergeCell ref="G2309:I2309"/>
    <mergeCell ref="D2310:F2310"/>
    <mergeCell ref="G2310:I2310"/>
    <mergeCell ref="D2311:F2311"/>
    <mergeCell ref="G2311:I2311"/>
    <mergeCell ref="D2312:F2312"/>
    <mergeCell ref="G2312:I2312"/>
    <mergeCell ref="D2313:F2313"/>
    <mergeCell ref="G2313:I2313"/>
    <mergeCell ref="D2314:F2314"/>
    <mergeCell ref="G2314:I2314"/>
    <mergeCell ref="D2315:F2315"/>
    <mergeCell ref="G2315:I2315"/>
    <mergeCell ref="D2316:F2316"/>
    <mergeCell ref="G2316:I2316"/>
    <mergeCell ref="D2317:F2317"/>
    <mergeCell ref="G2317:I2317"/>
    <mergeCell ref="D2318:F2318"/>
    <mergeCell ref="G2318:I2318"/>
    <mergeCell ref="D2319:F2319"/>
    <mergeCell ref="G2319:I2319"/>
    <mergeCell ref="D2320:F2320"/>
    <mergeCell ref="G2320:I2320"/>
    <mergeCell ref="D2321:F2321"/>
    <mergeCell ref="G2321:I2321"/>
    <mergeCell ref="D2322:F2322"/>
    <mergeCell ref="G2322:I2322"/>
    <mergeCell ref="D2323:F2323"/>
    <mergeCell ref="G2323:I2323"/>
    <mergeCell ref="D2324:F2324"/>
    <mergeCell ref="G2324:I2324"/>
    <mergeCell ref="D2325:F2325"/>
    <mergeCell ref="G2325:I2325"/>
    <mergeCell ref="D2326:F2326"/>
    <mergeCell ref="G2326:I2326"/>
    <mergeCell ref="D2327:F2327"/>
    <mergeCell ref="G2327:I2327"/>
    <mergeCell ref="D2328:F2328"/>
    <mergeCell ref="G2328:I2328"/>
    <mergeCell ref="D2329:F2329"/>
    <mergeCell ref="G2329:I2329"/>
    <mergeCell ref="D2330:F2330"/>
    <mergeCell ref="G2330:I2330"/>
    <mergeCell ref="D2331:F2331"/>
    <mergeCell ref="G2331:I2331"/>
    <mergeCell ref="D2332:F2332"/>
    <mergeCell ref="G2332:I2332"/>
    <mergeCell ref="D2333:F2333"/>
    <mergeCell ref="G2333:I2333"/>
    <mergeCell ref="D2334:F2334"/>
    <mergeCell ref="G2334:I2334"/>
    <mergeCell ref="D2335:F2335"/>
    <mergeCell ref="G2335:I2335"/>
    <mergeCell ref="D2336:F2336"/>
    <mergeCell ref="G2336:I2336"/>
    <mergeCell ref="D2337:F2337"/>
    <mergeCell ref="G2337:I2337"/>
    <mergeCell ref="D2338:F2338"/>
    <mergeCell ref="G2338:I2338"/>
    <mergeCell ref="D2339:F2339"/>
    <mergeCell ref="G2339:I2339"/>
    <mergeCell ref="D2340:F2340"/>
    <mergeCell ref="G2340:I2340"/>
    <mergeCell ref="D2341:F2341"/>
    <mergeCell ref="G2341:I2341"/>
    <mergeCell ref="D2342:F2342"/>
    <mergeCell ref="G2342:I2342"/>
    <mergeCell ref="D2343:F2343"/>
    <mergeCell ref="G2343:I2343"/>
    <mergeCell ref="D2344:F2344"/>
    <mergeCell ref="G2344:I2344"/>
    <mergeCell ref="D2345:F2345"/>
    <mergeCell ref="G2345:I2345"/>
    <mergeCell ref="D2346:F2346"/>
    <mergeCell ref="G2346:I2346"/>
    <mergeCell ref="D2347:F2347"/>
    <mergeCell ref="G2347:I2347"/>
    <mergeCell ref="D2348:F2348"/>
    <mergeCell ref="G2348:I2348"/>
    <mergeCell ref="D2349:F2349"/>
    <mergeCell ref="G2349:I2349"/>
    <mergeCell ref="D2350:F2350"/>
    <mergeCell ref="G2350:I2350"/>
    <mergeCell ref="D2351:F2351"/>
    <mergeCell ref="G2351:I2351"/>
    <mergeCell ref="D2352:F2352"/>
    <mergeCell ref="G2352:I2352"/>
    <mergeCell ref="D2353:F2353"/>
    <mergeCell ref="G2353:I2353"/>
    <mergeCell ref="D2354:F2354"/>
    <mergeCell ref="G2354:I2354"/>
    <mergeCell ref="D2355:F2355"/>
    <mergeCell ref="G2355:I2355"/>
    <mergeCell ref="D2356:F2356"/>
    <mergeCell ref="G2356:I2356"/>
    <mergeCell ref="D2357:F2357"/>
    <mergeCell ref="G2357:I2357"/>
    <mergeCell ref="D2358:F2358"/>
    <mergeCell ref="G2358:I2358"/>
    <mergeCell ref="D2359:F2359"/>
    <mergeCell ref="G2359:I2359"/>
    <mergeCell ref="D2360:F2360"/>
    <mergeCell ref="G2360:I2360"/>
    <mergeCell ref="D2361:F2361"/>
    <mergeCell ref="G2361:I2361"/>
    <mergeCell ref="D2362:F2362"/>
    <mergeCell ref="G2362:I2362"/>
    <mergeCell ref="D2363:F2363"/>
    <mergeCell ref="G2363:I2363"/>
    <mergeCell ref="D2364:F2364"/>
    <mergeCell ref="G2364:I2364"/>
    <mergeCell ref="D2365:F2365"/>
    <mergeCell ref="G2365:I2365"/>
    <mergeCell ref="D2366:F2366"/>
    <mergeCell ref="G2366:I2366"/>
    <mergeCell ref="D2367:F2367"/>
    <mergeCell ref="G2367:I2367"/>
    <mergeCell ref="D2368:F2368"/>
    <mergeCell ref="G2368:I2368"/>
    <mergeCell ref="D2369:F2369"/>
    <mergeCell ref="G2369:I2369"/>
    <mergeCell ref="D2370:F2370"/>
    <mergeCell ref="G2370:I2370"/>
    <mergeCell ref="D2371:F2371"/>
    <mergeCell ref="G2371:I2371"/>
    <mergeCell ref="D2372:F2372"/>
    <mergeCell ref="G2372:I2372"/>
    <mergeCell ref="D2373:F2373"/>
    <mergeCell ref="G2373:I2373"/>
    <mergeCell ref="D2374:F2374"/>
    <mergeCell ref="G2374:I2374"/>
    <mergeCell ref="D2375:F2375"/>
    <mergeCell ref="G2375:I2375"/>
    <mergeCell ref="D2376:F2376"/>
    <mergeCell ref="G2376:I2376"/>
    <mergeCell ref="D2377:F2377"/>
    <mergeCell ref="G2377:I2377"/>
    <mergeCell ref="D2378:F2378"/>
    <mergeCell ref="G2378:I2378"/>
    <mergeCell ref="D2379:F2379"/>
    <mergeCell ref="G2379:I2379"/>
    <mergeCell ref="D2380:F2380"/>
    <mergeCell ref="G2380:I2380"/>
    <mergeCell ref="D2381:F2381"/>
    <mergeCell ref="G2381:I2381"/>
    <mergeCell ref="D2382:F2382"/>
    <mergeCell ref="G2382:I2382"/>
    <mergeCell ref="D2383:F2383"/>
    <mergeCell ref="G2383:I2383"/>
    <mergeCell ref="D2384:F2384"/>
    <mergeCell ref="G2384:I2384"/>
    <mergeCell ref="D2385:F2385"/>
    <mergeCell ref="G2385:I2385"/>
    <mergeCell ref="D2386:F2386"/>
    <mergeCell ref="G2386:I2386"/>
    <mergeCell ref="D2387:F2387"/>
    <mergeCell ref="G2387:I2387"/>
    <mergeCell ref="D2388:F2388"/>
    <mergeCell ref="G2388:I2388"/>
    <mergeCell ref="D2389:F2389"/>
    <mergeCell ref="G2389:I2389"/>
    <mergeCell ref="D2390:F2390"/>
    <mergeCell ref="G2390:I2390"/>
    <mergeCell ref="D2391:F2391"/>
    <mergeCell ref="G2391:I2391"/>
    <mergeCell ref="D2392:F2392"/>
    <mergeCell ref="G2392:I2392"/>
    <mergeCell ref="D2393:F2393"/>
    <mergeCell ref="G2393:I2393"/>
    <mergeCell ref="D2394:F2394"/>
    <mergeCell ref="G2394:I2394"/>
    <mergeCell ref="D2395:F2395"/>
    <mergeCell ref="G2395:I2395"/>
    <mergeCell ref="D2396:F2396"/>
    <mergeCell ref="G2396:I2396"/>
    <mergeCell ref="D2397:F2397"/>
    <mergeCell ref="G2397:I2397"/>
    <mergeCell ref="D2398:F2398"/>
    <mergeCell ref="G2398:I2398"/>
    <mergeCell ref="D2399:F2399"/>
    <mergeCell ref="G2399:I2399"/>
    <mergeCell ref="D2400:F2400"/>
    <mergeCell ref="G2400:I2400"/>
    <mergeCell ref="D2401:F2401"/>
    <mergeCell ref="G2401:I2401"/>
    <mergeCell ref="D2402:F2402"/>
    <mergeCell ref="G2402:I2402"/>
    <mergeCell ref="D2403:F2403"/>
    <mergeCell ref="G2403:I2403"/>
    <mergeCell ref="D2404:F2404"/>
    <mergeCell ref="G2404:I2404"/>
    <mergeCell ref="D2405:F2405"/>
    <mergeCell ref="G2405:I2405"/>
    <mergeCell ref="D2406:F2406"/>
    <mergeCell ref="G2406:I2406"/>
    <mergeCell ref="D2407:F2407"/>
    <mergeCell ref="G2407:I2407"/>
    <mergeCell ref="D2408:F2408"/>
    <mergeCell ref="G2408:I2408"/>
    <mergeCell ref="D2409:F2409"/>
    <mergeCell ref="G2409:I2409"/>
    <mergeCell ref="D2410:F2410"/>
    <mergeCell ref="G2410:I2410"/>
    <mergeCell ref="D2411:F2411"/>
    <mergeCell ref="G2411:I2411"/>
    <mergeCell ref="D2412:F2412"/>
    <mergeCell ref="G2412:I2412"/>
    <mergeCell ref="D2413:F2413"/>
    <mergeCell ref="G2413:I2413"/>
    <mergeCell ref="D2414:F2414"/>
    <mergeCell ref="G2414:I2414"/>
    <mergeCell ref="D2415:F2415"/>
    <mergeCell ref="G2415:I2415"/>
    <mergeCell ref="D2416:F2416"/>
    <mergeCell ref="G2416:I2416"/>
    <mergeCell ref="D2417:F2417"/>
    <mergeCell ref="G2417:I2417"/>
    <mergeCell ref="D2418:F2418"/>
    <mergeCell ref="G2418:I2418"/>
    <mergeCell ref="D2419:F2419"/>
    <mergeCell ref="G2419:I2419"/>
    <mergeCell ref="D2420:F2420"/>
    <mergeCell ref="G2420:I2420"/>
    <mergeCell ref="D2421:F2421"/>
    <mergeCell ref="G2421:I2421"/>
    <mergeCell ref="D2422:F2422"/>
    <mergeCell ref="G2422:I2422"/>
    <mergeCell ref="D2423:F2423"/>
    <mergeCell ref="G2423:I2423"/>
    <mergeCell ref="D2424:F2424"/>
    <mergeCell ref="G2424:I2424"/>
    <mergeCell ref="D2425:F2425"/>
    <mergeCell ref="G2425:I2425"/>
    <mergeCell ref="D2426:F2426"/>
    <mergeCell ref="G2426:I2426"/>
    <mergeCell ref="D2427:F2427"/>
    <mergeCell ref="G2427:I2427"/>
    <mergeCell ref="D2428:F2428"/>
    <mergeCell ref="G2428:I2428"/>
    <mergeCell ref="D2429:F2429"/>
    <mergeCell ref="G2429:I2429"/>
    <mergeCell ref="D2430:F2430"/>
    <mergeCell ref="G2430:I2430"/>
    <mergeCell ref="D2431:F2431"/>
    <mergeCell ref="G2431:I2431"/>
    <mergeCell ref="D2432:F2432"/>
    <mergeCell ref="G2432:I2432"/>
    <mergeCell ref="D2433:F2433"/>
    <mergeCell ref="G2433:I2433"/>
    <mergeCell ref="D2434:F2434"/>
    <mergeCell ref="G2434:I2434"/>
    <mergeCell ref="D2435:F2435"/>
    <mergeCell ref="G2435:I2435"/>
    <mergeCell ref="D2436:F2436"/>
    <mergeCell ref="G2436:I2436"/>
    <mergeCell ref="D2437:F2437"/>
    <mergeCell ref="G2437:I2437"/>
    <mergeCell ref="D2438:F2438"/>
    <mergeCell ref="G2438:I2438"/>
    <mergeCell ref="D2439:F2439"/>
    <mergeCell ref="G2439:I2439"/>
    <mergeCell ref="D2440:F2440"/>
    <mergeCell ref="G2440:I2440"/>
    <mergeCell ref="D2441:F2441"/>
    <mergeCell ref="G2441:I2441"/>
    <mergeCell ref="D2442:F2442"/>
    <mergeCell ref="G2442:I2442"/>
    <mergeCell ref="D2443:F2443"/>
    <mergeCell ref="G2443:I2443"/>
    <mergeCell ref="D2444:F2444"/>
    <mergeCell ref="G2444:I2444"/>
    <mergeCell ref="D2445:F2445"/>
    <mergeCell ref="G2445:I2445"/>
    <mergeCell ref="D2446:F2446"/>
    <mergeCell ref="G2446:I2446"/>
    <mergeCell ref="D2447:F2447"/>
    <mergeCell ref="G2447:I2447"/>
    <mergeCell ref="D2448:F2448"/>
    <mergeCell ref="G2448:I2448"/>
    <mergeCell ref="D2449:F2449"/>
    <mergeCell ref="G2449:I2449"/>
    <mergeCell ref="D2450:F2450"/>
    <mergeCell ref="G2450:I2450"/>
    <mergeCell ref="D2451:F2451"/>
    <mergeCell ref="G2451:I2451"/>
    <mergeCell ref="D2452:F2452"/>
    <mergeCell ref="G2452:I2452"/>
    <mergeCell ref="D2453:F2453"/>
    <mergeCell ref="G2453:I2453"/>
    <mergeCell ref="D2454:F2454"/>
    <mergeCell ref="G2454:I2454"/>
    <mergeCell ref="D2455:F2455"/>
    <mergeCell ref="G2455:I2455"/>
    <mergeCell ref="D2456:F2456"/>
    <mergeCell ref="G2456:I2456"/>
    <mergeCell ref="D2457:F2457"/>
    <mergeCell ref="G2457:I2457"/>
    <mergeCell ref="D2458:F2458"/>
    <mergeCell ref="G2458:I2458"/>
    <mergeCell ref="D2459:F2459"/>
    <mergeCell ref="G2459:I2459"/>
    <mergeCell ref="D2460:F2460"/>
    <mergeCell ref="G2460:I2460"/>
    <mergeCell ref="D2461:F2461"/>
    <mergeCell ref="G2461:I2461"/>
    <mergeCell ref="D2462:F2462"/>
    <mergeCell ref="G2462:I2462"/>
    <mergeCell ref="D2463:F2463"/>
    <mergeCell ref="G2463:I2463"/>
    <mergeCell ref="D2464:F2464"/>
    <mergeCell ref="G2464:I2464"/>
    <mergeCell ref="D2465:F2465"/>
    <mergeCell ref="G2465:I2465"/>
    <mergeCell ref="D2466:F2466"/>
    <mergeCell ref="G2466:I2466"/>
    <mergeCell ref="D2467:F2467"/>
    <mergeCell ref="G2467:I2467"/>
    <mergeCell ref="D2468:F2468"/>
    <mergeCell ref="G2468:I2468"/>
    <mergeCell ref="D2469:F2469"/>
    <mergeCell ref="G2469:I2469"/>
    <mergeCell ref="D2470:F2470"/>
    <mergeCell ref="G2470:I2470"/>
    <mergeCell ref="D2471:F2471"/>
    <mergeCell ref="G2471:I2471"/>
    <mergeCell ref="D2472:F2472"/>
    <mergeCell ref="G2472:I2472"/>
    <mergeCell ref="D2473:F2473"/>
    <mergeCell ref="G2473:I2473"/>
    <mergeCell ref="D2474:F2474"/>
    <mergeCell ref="G2474:I2474"/>
    <mergeCell ref="D2475:F2475"/>
    <mergeCell ref="G2475:I2475"/>
    <mergeCell ref="D2476:F2476"/>
    <mergeCell ref="G2476:I2476"/>
    <mergeCell ref="D2477:F2477"/>
    <mergeCell ref="G2477:I2477"/>
    <mergeCell ref="D2478:F2478"/>
    <mergeCell ref="G2478:I2478"/>
    <mergeCell ref="D2479:F2479"/>
    <mergeCell ref="G2479:I2479"/>
    <mergeCell ref="D2480:F2480"/>
    <mergeCell ref="G2480:I2480"/>
    <mergeCell ref="D2481:F2481"/>
    <mergeCell ref="G2481:I2481"/>
    <mergeCell ref="D2482:F2482"/>
    <mergeCell ref="G2482:I2482"/>
    <mergeCell ref="D2483:F2483"/>
    <mergeCell ref="G2483:I2483"/>
    <mergeCell ref="D2484:F2484"/>
    <mergeCell ref="G2484:I2484"/>
    <mergeCell ref="D2485:F2485"/>
    <mergeCell ref="G2485:I2485"/>
    <mergeCell ref="D2486:F2486"/>
    <mergeCell ref="G2486:I2486"/>
    <mergeCell ref="D2487:F2487"/>
    <mergeCell ref="G2487:I2487"/>
    <mergeCell ref="D2488:F2488"/>
    <mergeCell ref="G2488:I2488"/>
    <mergeCell ref="D2489:F2489"/>
    <mergeCell ref="G2489:I2489"/>
    <mergeCell ref="D2490:F2490"/>
    <mergeCell ref="G2490:I2490"/>
    <mergeCell ref="D2491:F2491"/>
    <mergeCell ref="G2491:I2491"/>
    <mergeCell ref="D2492:F2492"/>
    <mergeCell ref="G2492:I2492"/>
    <mergeCell ref="D2493:F2493"/>
    <mergeCell ref="G2493:I2493"/>
    <mergeCell ref="D2494:F2494"/>
    <mergeCell ref="G2494:I2494"/>
    <mergeCell ref="D2495:F2495"/>
    <mergeCell ref="G2495:I2495"/>
    <mergeCell ref="D2496:F2496"/>
    <mergeCell ref="G2496:I2496"/>
    <mergeCell ref="D2497:F2497"/>
    <mergeCell ref="G2497:I2497"/>
    <mergeCell ref="D2498:F2498"/>
    <mergeCell ref="G2498:I2498"/>
    <mergeCell ref="D2499:F2499"/>
    <mergeCell ref="G2499:I2499"/>
    <mergeCell ref="D2500:F2500"/>
    <mergeCell ref="G2500:I2500"/>
    <mergeCell ref="D2501:F2501"/>
    <mergeCell ref="G2501:I2501"/>
    <mergeCell ref="D2502:F2502"/>
    <mergeCell ref="G2502:I2502"/>
    <mergeCell ref="D2503:F2503"/>
    <mergeCell ref="G2503:I2503"/>
    <mergeCell ref="D2504:F2504"/>
    <mergeCell ref="G2504:I2504"/>
    <mergeCell ref="D2505:F2505"/>
    <mergeCell ref="G2505:I2505"/>
    <mergeCell ref="D2506:F2506"/>
    <mergeCell ref="G2506:I2506"/>
    <mergeCell ref="D2507:F2507"/>
    <mergeCell ref="G2507:I2507"/>
    <mergeCell ref="D2508:F2508"/>
    <mergeCell ref="G2508:I2508"/>
    <mergeCell ref="D2509:F2509"/>
    <mergeCell ref="G2509:I2509"/>
    <mergeCell ref="D2510:F2510"/>
    <mergeCell ref="G2510:I2510"/>
    <mergeCell ref="D2511:F2511"/>
    <mergeCell ref="G2511:I2511"/>
    <mergeCell ref="D2512:F2512"/>
    <mergeCell ref="G2512:I2512"/>
    <mergeCell ref="D2513:F2513"/>
    <mergeCell ref="G2513:I2513"/>
    <mergeCell ref="D2514:F2514"/>
    <mergeCell ref="G2514:I2514"/>
    <mergeCell ref="D2515:F2515"/>
    <mergeCell ref="G2515:I2515"/>
    <mergeCell ref="D2516:F2516"/>
    <mergeCell ref="G2516:I2516"/>
    <mergeCell ref="D2517:F2517"/>
    <mergeCell ref="G2517:I2517"/>
    <mergeCell ref="D2518:F2518"/>
    <mergeCell ref="G2518:I2518"/>
    <mergeCell ref="D2519:F2519"/>
    <mergeCell ref="G2519:I2519"/>
    <mergeCell ref="D2520:F2520"/>
    <mergeCell ref="G2520:I2520"/>
    <mergeCell ref="D2521:F2521"/>
    <mergeCell ref="G2521:I2521"/>
    <mergeCell ref="D2522:F2522"/>
    <mergeCell ref="G2522:I2522"/>
    <mergeCell ref="D2523:F2523"/>
    <mergeCell ref="G2523:I2523"/>
    <mergeCell ref="D2524:F2524"/>
    <mergeCell ref="G2524:I2524"/>
    <mergeCell ref="D2525:F2525"/>
    <mergeCell ref="G2525:I2525"/>
    <mergeCell ref="D2526:F2526"/>
    <mergeCell ref="G2526:I2526"/>
    <mergeCell ref="D2527:F2527"/>
    <mergeCell ref="G2527:I2527"/>
    <mergeCell ref="D2528:F2528"/>
    <mergeCell ref="G2528:I2528"/>
    <mergeCell ref="D2529:F2529"/>
    <mergeCell ref="G2529:I2529"/>
    <mergeCell ref="D2530:F2530"/>
    <mergeCell ref="G2530:I2530"/>
    <mergeCell ref="D2531:F2531"/>
    <mergeCell ref="G2531:I2531"/>
    <mergeCell ref="D2532:F2532"/>
    <mergeCell ref="G2532:I2532"/>
    <mergeCell ref="D2533:F2533"/>
    <mergeCell ref="G2533:I2533"/>
    <mergeCell ref="D2534:F2534"/>
    <mergeCell ref="G2534:I2534"/>
    <mergeCell ref="D2535:F2535"/>
    <mergeCell ref="G2535:I2535"/>
    <mergeCell ref="D2536:F2536"/>
    <mergeCell ref="G2536:I2536"/>
    <mergeCell ref="D2537:F2537"/>
    <mergeCell ref="G2537:I2537"/>
    <mergeCell ref="D2538:F2538"/>
    <mergeCell ref="G2538:I2538"/>
    <mergeCell ref="D2539:F2539"/>
    <mergeCell ref="G2539:I2539"/>
    <mergeCell ref="D2540:F2540"/>
    <mergeCell ref="G2540:I2540"/>
    <mergeCell ref="D2541:F2541"/>
    <mergeCell ref="G2541:I2541"/>
    <mergeCell ref="D2542:F2542"/>
    <mergeCell ref="G2542:I2542"/>
    <mergeCell ref="D2543:F2543"/>
    <mergeCell ref="G2543:I2543"/>
    <mergeCell ref="D2544:F2544"/>
    <mergeCell ref="G2544:I2544"/>
    <mergeCell ref="D2545:F2545"/>
    <mergeCell ref="G2545:I2545"/>
    <mergeCell ref="D2546:F2546"/>
    <mergeCell ref="G2546:I2546"/>
    <mergeCell ref="D2547:F2547"/>
    <mergeCell ref="G2547:I2547"/>
    <mergeCell ref="D2548:F2548"/>
    <mergeCell ref="G2548:I2548"/>
    <mergeCell ref="D2549:F2549"/>
    <mergeCell ref="G2549:I2549"/>
    <mergeCell ref="D2550:F2550"/>
    <mergeCell ref="G2550:I2550"/>
    <mergeCell ref="D2551:F2551"/>
    <mergeCell ref="G2551:I2551"/>
    <mergeCell ref="D2552:F2552"/>
    <mergeCell ref="G2552:I2552"/>
    <mergeCell ref="D2553:F2553"/>
    <mergeCell ref="G2553:I2553"/>
    <mergeCell ref="D2554:F2554"/>
    <mergeCell ref="G2554:I2554"/>
    <mergeCell ref="D2555:F2555"/>
    <mergeCell ref="G2555:I2555"/>
    <mergeCell ref="D2556:F2556"/>
    <mergeCell ref="G2556:I2556"/>
    <mergeCell ref="D2557:F2557"/>
    <mergeCell ref="G2557:I2557"/>
    <mergeCell ref="D2558:F2558"/>
    <mergeCell ref="G2558:I2558"/>
    <mergeCell ref="D2559:F2559"/>
    <mergeCell ref="G2559:I2559"/>
    <mergeCell ref="D2560:F2560"/>
    <mergeCell ref="G2560:I2560"/>
    <mergeCell ref="D2561:F2561"/>
    <mergeCell ref="G2561:I2561"/>
    <mergeCell ref="D2562:F2562"/>
    <mergeCell ref="G2562:I2562"/>
    <mergeCell ref="D2563:F2563"/>
    <mergeCell ref="G2563:I2563"/>
    <mergeCell ref="D2564:F2564"/>
    <mergeCell ref="G2564:I2564"/>
    <mergeCell ref="D2565:F2565"/>
    <mergeCell ref="G2565:I2565"/>
    <mergeCell ref="D2566:F2566"/>
    <mergeCell ref="G2566:I2566"/>
    <mergeCell ref="D2567:F2567"/>
    <mergeCell ref="G2567:I2567"/>
    <mergeCell ref="D2568:F2568"/>
    <mergeCell ref="G2568:I2568"/>
    <mergeCell ref="D2569:F2569"/>
    <mergeCell ref="G2569:I2569"/>
    <mergeCell ref="D2570:F2570"/>
    <mergeCell ref="G2570:I2570"/>
    <mergeCell ref="D2571:F2571"/>
    <mergeCell ref="G2571:I2571"/>
    <mergeCell ref="D2572:F2572"/>
    <mergeCell ref="G2572:I2572"/>
    <mergeCell ref="D2573:F2573"/>
    <mergeCell ref="G2573:I2573"/>
    <mergeCell ref="D2574:F2574"/>
    <mergeCell ref="G2574:I2574"/>
    <mergeCell ref="D2575:F2575"/>
    <mergeCell ref="G2575:I2575"/>
    <mergeCell ref="D2576:F2576"/>
    <mergeCell ref="G2576:I2576"/>
    <mergeCell ref="D2577:F2577"/>
    <mergeCell ref="G2577:I2577"/>
    <mergeCell ref="D2578:F2578"/>
    <mergeCell ref="G2578:I2578"/>
    <mergeCell ref="D2579:F2579"/>
    <mergeCell ref="G2579:I2579"/>
    <mergeCell ref="D2580:F2580"/>
    <mergeCell ref="G2580:I2580"/>
    <mergeCell ref="D2581:F2581"/>
    <mergeCell ref="G2581:I2581"/>
    <mergeCell ref="D2582:F2582"/>
    <mergeCell ref="G2582:I2582"/>
    <mergeCell ref="D2583:F2583"/>
    <mergeCell ref="G2583:I2583"/>
    <mergeCell ref="D2584:F2584"/>
    <mergeCell ref="G2584:I2584"/>
    <mergeCell ref="D2585:F2585"/>
    <mergeCell ref="G2585:I2585"/>
    <mergeCell ref="D2586:F2586"/>
    <mergeCell ref="G2586:I2586"/>
    <mergeCell ref="D2587:F2587"/>
    <mergeCell ref="G2587:I2587"/>
    <mergeCell ref="D2588:F2588"/>
    <mergeCell ref="G2588:I2588"/>
    <mergeCell ref="D2589:F2589"/>
    <mergeCell ref="G2589:I2589"/>
    <mergeCell ref="D2590:F2590"/>
    <mergeCell ref="G2590:I2590"/>
    <mergeCell ref="D2591:F2591"/>
    <mergeCell ref="G2591:I2591"/>
    <mergeCell ref="D2592:F2592"/>
    <mergeCell ref="G2592:I2592"/>
    <mergeCell ref="D2593:F2593"/>
    <mergeCell ref="G2593:I2593"/>
    <mergeCell ref="D2594:F2594"/>
    <mergeCell ref="G2594:I2594"/>
    <mergeCell ref="D2595:F2595"/>
    <mergeCell ref="G2595:I2595"/>
    <mergeCell ref="D2596:F2596"/>
    <mergeCell ref="G2596:I2596"/>
    <mergeCell ref="D2597:F2597"/>
    <mergeCell ref="G2597:I2597"/>
    <mergeCell ref="D2598:F2598"/>
    <mergeCell ref="G2598:I2598"/>
    <mergeCell ref="D2599:F2599"/>
    <mergeCell ref="G2599:I2599"/>
    <mergeCell ref="D2600:F2600"/>
    <mergeCell ref="G2600:I2600"/>
    <mergeCell ref="D2601:F2601"/>
    <mergeCell ref="G2601:I2601"/>
    <mergeCell ref="D2602:F2602"/>
    <mergeCell ref="G2602:I2602"/>
    <mergeCell ref="D2603:F2603"/>
    <mergeCell ref="G2603:I2603"/>
    <mergeCell ref="D2604:F2604"/>
    <mergeCell ref="G2604:I2604"/>
    <mergeCell ref="D2605:F2605"/>
    <mergeCell ref="G2605:I2605"/>
    <mergeCell ref="D2606:F2606"/>
    <mergeCell ref="G2606:I2606"/>
    <mergeCell ref="D2607:F2607"/>
    <mergeCell ref="G2607:I2607"/>
    <mergeCell ref="D2608:F2608"/>
    <mergeCell ref="G2608:I2608"/>
    <mergeCell ref="D2609:F2609"/>
    <mergeCell ref="G2609:I2609"/>
    <mergeCell ref="D2610:F2610"/>
    <mergeCell ref="G2610:I2610"/>
    <mergeCell ref="D2611:F2611"/>
    <mergeCell ref="G2611:I2611"/>
    <mergeCell ref="D2612:F2612"/>
    <mergeCell ref="G2612:I2612"/>
    <mergeCell ref="D2613:F2613"/>
    <mergeCell ref="G2613:I2613"/>
    <mergeCell ref="D2614:F2614"/>
    <mergeCell ref="G2614:I2614"/>
    <mergeCell ref="D2615:F2615"/>
    <mergeCell ref="G2615:I2615"/>
    <mergeCell ref="D2616:F2616"/>
    <mergeCell ref="G2616:I2616"/>
    <mergeCell ref="D2617:F2617"/>
    <mergeCell ref="G2617:I2617"/>
    <mergeCell ref="D2618:F2618"/>
    <mergeCell ref="G2618:I2618"/>
    <mergeCell ref="D2619:F2619"/>
    <mergeCell ref="G2619:I2619"/>
    <mergeCell ref="D2620:F2620"/>
    <mergeCell ref="G2620:I2620"/>
    <mergeCell ref="D2621:F2621"/>
    <mergeCell ref="G2621:I2621"/>
    <mergeCell ref="D2622:F2622"/>
    <mergeCell ref="G2622:I2622"/>
    <mergeCell ref="D2623:F2623"/>
    <mergeCell ref="G2623:I2623"/>
    <mergeCell ref="D2624:F2624"/>
    <mergeCell ref="G2624:I2624"/>
    <mergeCell ref="D2625:F2625"/>
    <mergeCell ref="G2625:I2625"/>
    <mergeCell ref="D2626:F2626"/>
    <mergeCell ref="G2626:I2626"/>
    <mergeCell ref="D2627:F2627"/>
    <mergeCell ref="G2627:I2627"/>
    <mergeCell ref="D2628:F2628"/>
    <mergeCell ref="G2628:I2628"/>
    <mergeCell ref="D2629:F2629"/>
    <mergeCell ref="G2629:I2629"/>
    <mergeCell ref="D2630:F2630"/>
    <mergeCell ref="G2630:I2630"/>
    <mergeCell ref="D2631:F2631"/>
    <mergeCell ref="G2631:I2631"/>
    <mergeCell ref="D2632:F2632"/>
    <mergeCell ref="G2632:I2632"/>
    <mergeCell ref="D2633:F2633"/>
    <mergeCell ref="G2633:I2633"/>
    <mergeCell ref="D2634:F2634"/>
    <mergeCell ref="G2634:I2634"/>
    <mergeCell ref="D2635:F2635"/>
    <mergeCell ref="G2635:I2635"/>
    <mergeCell ref="D2636:F2636"/>
    <mergeCell ref="G2636:I2636"/>
    <mergeCell ref="D2637:F2637"/>
    <mergeCell ref="G2637:I2637"/>
    <mergeCell ref="D2638:F2638"/>
    <mergeCell ref="G2638:I2638"/>
    <mergeCell ref="D2639:F2639"/>
    <mergeCell ref="G2639:I2639"/>
    <mergeCell ref="D2640:F2640"/>
    <mergeCell ref="G2640:I2640"/>
    <mergeCell ref="D2641:F2641"/>
    <mergeCell ref="G2641:I2641"/>
    <mergeCell ref="D2642:F2642"/>
    <mergeCell ref="G2642:I2642"/>
    <mergeCell ref="D2643:F2643"/>
    <mergeCell ref="G2643:I2643"/>
    <mergeCell ref="D2644:F2644"/>
    <mergeCell ref="G2644:I2644"/>
    <mergeCell ref="D2645:F2645"/>
    <mergeCell ref="G2645:I2645"/>
    <mergeCell ref="D2646:F2646"/>
    <mergeCell ref="G2646:I2646"/>
    <mergeCell ref="D2647:F2647"/>
    <mergeCell ref="G2647:I2647"/>
    <mergeCell ref="D2648:F2648"/>
    <mergeCell ref="G2648:I2648"/>
    <mergeCell ref="D2649:F2649"/>
    <mergeCell ref="G2649:I2649"/>
    <mergeCell ref="D2650:F2650"/>
    <mergeCell ref="G2650:I2650"/>
    <mergeCell ref="D2651:F2651"/>
    <mergeCell ref="G2651:I2651"/>
    <mergeCell ref="D2652:F2652"/>
    <mergeCell ref="G2652:I2652"/>
    <mergeCell ref="D2653:F2653"/>
    <mergeCell ref="G2653:I2653"/>
    <mergeCell ref="D2654:F2654"/>
    <mergeCell ref="G2654:I2654"/>
    <mergeCell ref="D2655:F2655"/>
    <mergeCell ref="G2655:I2655"/>
    <mergeCell ref="D2656:F2656"/>
    <mergeCell ref="G2656:I2656"/>
    <mergeCell ref="D2657:F2657"/>
    <mergeCell ref="G2657:I2657"/>
    <mergeCell ref="D2658:F2658"/>
    <mergeCell ref="G2658:I2658"/>
    <mergeCell ref="D2659:F2659"/>
    <mergeCell ref="G2659:I2659"/>
    <mergeCell ref="D2660:F2660"/>
    <mergeCell ref="G2660:I2660"/>
    <mergeCell ref="D2661:F2661"/>
    <mergeCell ref="G2661:I2661"/>
    <mergeCell ref="D2662:F2662"/>
    <mergeCell ref="G2662:I2662"/>
    <mergeCell ref="D2663:F2663"/>
    <mergeCell ref="G2663:I2663"/>
    <mergeCell ref="D2664:F2664"/>
    <mergeCell ref="G2664:I2664"/>
    <mergeCell ref="D2665:F2665"/>
    <mergeCell ref="G2665:I2665"/>
    <mergeCell ref="D2666:F2666"/>
    <mergeCell ref="G2666:I2666"/>
    <mergeCell ref="D2667:F2667"/>
    <mergeCell ref="G2667:I2667"/>
    <mergeCell ref="D2668:F2668"/>
    <mergeCell ref="G2668:I2668"/>
    <mergeCell ref="D2669:F2669"/>
    <mergeCell ref="G2669:I2669"/>
    <mergeCell ref="D2670:F2670"/>
    <mergeCell ref="G2670:I2670"/>
    <mergeCell ref="D2671:F2671"/>
    <mergeCell ref="G2671:I2671"/>
    <mergeCell ref="D2672:F2672"/>
    <mergeCell ref="G2672:I2672"/>
    <mergeCell ref="D2673:F2673"/>
    <mergeCell ref="G2673:I2673"/>
    <mergeCell ref="D2674:F2674"/>
    <mergeCell ref="G2674:I2674"/>
    <mergeCell ref="D2675:F2675"/>
    <mergeCell ref="G2675:I2675"/>
    <mergeCell ref="D2676:F2676"/>
    <mergeCell ref="G2676:I2676"/>
    <mergeCell ref="D2677:F2677"/>
    <mergeCell ref="G2677:I2677"/>
    <mergeCell ref="D2678:F2678"/>
    <mergeCell ref="G2678:I2678"/>
    <mergeCell ref="D2679:F2679"/>
    <mergeCell ref="G2679:I2679"/>
    <mergeCell ref="D2680:F2680"/>
    <mergeCell ref="G2680:I2680"/>
    <mergeCell ref="D2681:F2681"/>
    <mergeCell ref="G2681:I2681"/>
    <mergeCell ref="D2682:F2682"/>
    <mergeCell ref="G2682:I2682"/>
    <mergeCell ref="D2683:F2683"/>
    <mergeCell ref="G2683:I2683"/>
    <mergeCell ref="D2684:F2684"/>
    <mergeCell ref="G2684:I2684"/>
    <mergeCell ref="D2685:F2685"/>
    <mergeCell ref="G2685:I2685"/>
    <mergeCell ref="D2686:F2686"/>
    <mergeCell ref="G2686:I2686"/>
    <mergeCell ref="D2687:F2687"/>
    <mergeCell ref="G2687:I2687"/>
    <mergeCell ref="D2688:F2688"/>
    <mergeCell ref="G2688:I2688"/>
    <mergeCell ref="D2689:F2689"/>
    <mergeCell ref="G2689:I2689"/>
    <mergeCell ref="D2690:F2690"/>
    <mergeCell ref="G2690:I2690"/>
    <mergeCell ref="D2691:F2691"/>
    <mergeCell ref="G2691:I2691"/>
    <mergeCell ref="D2692:F2692"/>
    <mergeCell ref="G2692:I2692"/>
    <mergeCell ref="D2693:F2693"/>
    <mergeCell ref="G2693:I2693"/>
    <mergeCell ref="D2694:F2694"/>
    <mergeCell ref="G2694:I2694"/>
    <mergeCell ref="D2695:F2695"/>
    <mergeCell ref="G2695:I2695"/>
    <mergeCell ref="D2696:F2696"/>
    <mergeCell ref="G2696:I2696"/>
    <mergeCell ref="D2697:F2697"/>
    <mergeCell ref="G2697:I2697"/>
    <mergeCell ref="D2698:F2698"/>
    <mergeCell ref="G2698:I2698"/>
    <mergeCell ref="D2699:F2699"/>
    <mergeCell ref="G2699:I2699"/>
    <mergeCell ref="D2700:F2700"/>
    <mergeCell ref="G2700:I2700"/>
    <mergeCell ref="D2701:F2701"/>
    <mergeCell ref="G2701:I2701"/>
    <mergeCell ref="D2702:F2702"/>
    <mergeCell ref="G2702:I2702"/>
    <mergeCell ref="D2703:F2703"/>
    <mergeCell ref="G2703:I2703"/>
    <mergeCell ref="D2704:F2704"/>
    <mergeCell ref="G2704:I2704"/>
    <mergeCell ref="D2705:F2705"/>
    <mergeCell ref="G2705:I2705"/>
    <mergeCell ref="D2706:F2706"/>
    <mergeCell ref="G2706:I2706"/>
    <mergeCell ref="D2707:F2707"/>
    <mergeCell ref="G2707:I2707"/>
    <mergeCell ref="D2708:F2708"/>
    <mergeCell ref="G2708:I2708"/>
    <mergeCell ref="D2709:F2709"/>
    <mergeCell ref="G2709:I2709"/>
    <mergeCell ref="D2710:F2710"/>
    <mergeCell ref="G2710:I2710"/>
    <mergeCell ref="D2711:F2711"/>
    <mergeCell ref="G2711:I2711"/>
    <mergeCell ref="D2712:F2712"/>
    <mergeCell ref="G2712:I2712"/>
    <mergeCell ref="D2713:F2713"/>
    <mergeCell ref="G2713:I2713"/>
    <mergeCell ref="D2714:F2714"/>
    <mergeCell ref="G2714:I2714"/>
    <mergeCell ref="D2715:F2715"/>
    <mergeCell ref="G2715:I2715"/>
    <mergeCell ref="D2716:F2716"/>
    <mergeCell ref="G2716:I2716"/>
    <mergeCell ref="D2717:F2717"/>
    <mergeCell ref="G2717:I2717"/>
    <mergeCell ref="D2718:F2718"/>
    <mergeCell ref="G2718:I2718"/>
    <mergeCell ref="D2719:F2719"/>
    <mergeCell ref="G2719:I2719"/>
    <mergeCell ref="D2720:F2720"/>
    <mergeCell ref="G2720:I2720"/>
    <mergeCell ref="D2721:F2721"/>
    <mergeCell ref="G2721:I2721"/>
    <mergeCell ref="D2722:F2722"/>
    <mergeCell ref="G2722:I2722"/>
    <mergeCell ref="D2723:F2723"/>
    <mergeCell ref="G2723:I2723"/>
    <mergeCell ref="D2724:F2724"/>
    <mergeCell ref="G2724:I2724"/>
    <mergeCell ref="D2725:F2725"/>
    <mergeCell ref="G2725:I2725"/>
    <mergeCell ref="D2726:F2726"/>
    <mergeCell ref="G2726:I2726"/>
    <mergeCell ref="D2727:F2727"/>
    <mergeCell ref="G2727:I2727"/>
    <mergeCell ref="D2728:F2728"/>
    <mergeCell ref="G2728:I2728"/>
    <mergeCell ref="D2729:F2729"/>
    <mergeCell ref="G2729:I2729"/>
    <mergeCell ref="D2730:F2730"/>
    <mergeCell ref="G2730:I2730"/>
    <mergeCell ref="D2731:F2731"/>
    <mergeCell ref="G2731:I2731"/>
    <mergeCell ref="D2732:F2732"/>
    <mergeCell ref="G2732:I2732"/>
    <mergeCell ref="D2733:F2733"/>
    <mergeCell ref="G2733:I2733"/>
    <mergeCell ref="D2734:F2734"/>
    <mergeCell ref="G2734:I2734"/>
    <mergeCell ref="D2735:F2735"/>
    <mergeCell ref="G2735:I2735"/>
    <mergeCell ref="D2736:F2736"/>
    <mergeCell ref="G2736:I2736"/>
    <mergeCell ref="D2737:F2737"/>
    <mergeCell ref="G2737:I2737"/>
    <mergeCell ref="D2738:F2738"/>
    <mergeCell ref="G2738:I2738"/>
    <mergeCell ref="D2739:F2739"/>
    <mergeCell ref="G2739:I2739"/>
    <mergeCell ref="D2740:F2740"/>
    <mergeCell ref="G2740:I2740"/>
    <mergeCell ref="D2741:F2741"/>
    <mergeCell ref="G2741:I2741"/>
    <mergeCell ref="D2742:F2742"/>
    <mergeCell ref="G2742:I2742"/>
    <mergeCell ref="D2743:F2743"/>
    <mergeCell ref="G2743:I2743"/>
    <mergeCell ref="D2744:F2744"/>
    <mergeCell ref="G2744:I2744"/>
    <mergeCell ref="D2745:F2745"/>
    <mergeCell ref="G2745:I2745"/>
    <mergeCell ref="D2746:F2746"/>
    <mergeCell ref="G2746:I2746"/>
    <mergeCell ref="D2747:F2747"/>
    <mergeCell ref="G2747:I2747"/>
    <mergeCell ref="D2748:F2748"/>
    <mergeCell ref="G2748:I2748"/>
    <mergeCell ref="D2749:F2749"/>
    <mergeCell ref="G2749:I2749"/>
    <mergeCell ref="D2750:F2750"/>
    <mergeCell ref="G2750:I2750"/>
    <mergeCell ref="D2751:F2751"/>
    <mergeCell ref="G2751:I2751"/>
    <mergeCell ref="D2752:F2752"/>
    <mergeCell ref="G2752:I2752"/>
    <mergeCell ref="D2753:F2753"/>
    <mergeCell ref="G2753:I2753"/>
    <mergeCell ref="D2754:F2754"/>
    <mergeCell ref="G2754:I2754"/>
    <mergeCell ref="D2755:F2755"/>
    <mergeCell ref="G2755:I2755"/>
    <mergeCell ref="D2756:F2756"/>
    <mergeCell ref="G2756:I2756"/>
    <mergeCell ref="D2757:F2757"/>
    <mergeCell ref="G2757:I2757"/>
    <mergeCell ref="D2758:F2758"/>
    <mergeCell ref="G2758:I2758"/>
    <mergeCell ref="D2759:F2759"/>
    <mergeCell ref="G2759:I2759"/>
    <mergeCell ref="D2760:F2760"/>
    <mergeCell ref="G2760:I2760"/>
    <mergeCell ref="D2761:F2761"/>
    <mergeCell ref="G2761:I2761"/>
    <mergeCell ref="D2762:F2762"/>
    <mergeCell ref="G2762:I2762"/>
    <mergeCell ref="D2763:F2763"/>
    <mergeCell ref="G2763:I2763"/>
    <mergeCell ref="D2764:F2764"/>
    <mergeCell ref="G2764:I2764"/>
    <mergeCell ref="D2765:F2765"/>
    <mergeCell ref="G2765:I2765"/>
    <mergeCell ref="D2766:F2766"/>
    <mergeCell ref="G2766:I2766"/>
    <mergeCell ref="D2767:F2767"/>
    <mergeCell ref="G2767:I2767"/>
    <mergeCell ref="D2768:F2768"/>
    <mergeCell ref="G2768:I2768"/>
    <mergeCell ref="D2769:F2769"/>
    <mergeCell ref="G2769:I2769"/>
    <mergeCell ref="D2770:F2770"/>
    <mergeCell ref="G2770:I2770"/>
    <mergeCell ref="D2771:F2771"/>
    <mergeCell ref="G2771:I2771"/>
    <mergeCell ref="D2772:F2772"/>
    <mergeCell ref="G2772:I2772"/>
    <mergeCell ref="D2773:F2773"/>
    <mergeCell ref="G2773:I2773"/>
    <mergeCell ref="D2774:F2774"/>
    <mergeCell ref="G2774:I2774"/>
    <mergeCell ref="D2775:F2775"/>
    <mergeCell ref="G2775:I2775"/>
    <mergeCell ref="D2776:F2776"/>
    <mergeCell ref="G2776:I2776"/>
    <mergeCell ref="D2777:F2777"/>
    <mergeCell ref="G2777:I2777"/>
    <mergeCell ref="D2778:F2778"/>
    <mergeCell ref="G2778:I2778"/>
    <mergeCell ref="D2779:F2779"/>
    <mergeCell ref="G2779:I2779"/>
    <mergeCell ref="D2780:F2780"/>
    <mergeCell ref="G2780:I2780"/>
    <mergeCell ref="D2781:F2781"/>
    <mergeCell ref="G2781:I2781"/>
    <mergeCell ref="D2782:F2782"/>
    <mergeCell ref="G2782:I2782"/>
    <mergeCell ref="D2783:F2783"/>
    <mergeCell ref="G2783:I2783"/>
    <mergeCell ref="D2784:F2784"/>
    <mergeCell ref="G2784:I2784"/>
    <mergeCell ref="D2785:F2785"/>
    <mergeCell ref="G2785:I2785"/>
    <mergeCell ref="D2786:F2786"/>
    <mergeCell ref="G2786:I2786"/>
    <mergeCell ref="D2787:F2787"/>
    <mergeCell ref="G2787:I2787"/>
    <mergeCell ref="D2788:F2788"/>
    <mergeCell ref="G2788:I2788"/>
    <mergeCell ref="D2789:F2789"/>
    <mergeCell ref="G2789:I2789"/>
    <mergeCell ref="D2790:F2790"/>
    <mergeCell ref="G2790:I2790"/>
    <mergeCell ref="D2791:F2791"/>
    <mergeCell ref="G2791:I2791"/>
    <mergeCell ref="D2792:F2792"/>
    <mergeCell ref="G2792:I2792"/>
    <mergeCell ref="D2793:F2793"/>
    <mergeCell ref="G2793:I2793"/>
    <mergeCell ref="D2794:F2794"/>
    <mergeCell ref="G2794:I2794"/>
    <mergeCell ref="D2795:F2795"/>
    <mergeCell ref="G2795:I2795"/>
    <mergeCell ref="D2796:F2796"/>
    <mergeCell ref="G2796:I2796"/>
    <mergeCell ref="D2797:F2797"/>
    <mergeCell ref="G2797:I2797"/>
    <mergeCell ref="D2798:F2798"/>
    <mergeCell ref="G2798:I2798"/>
    <mergeCell ref="D2799:F2799"/>
    <mergeCell ref="G2799:I2799"/>
    <mergeCell ref="D2800:F2800"/>
    <mergeCell ref="G2800:I2800"/>
    <mergeCell ref="D2801:F2801"/>
    <mergeCell ref="G2801:I2801"/>
    <mergeCell ref="D2802:F2802"/>
    <mergeCell ref="G2802:I2802"/>
    <mergeCell ref="D2803:F2803"/>
    <mergeCell ref="G2803:I2803"/>
    <mergeCell ref="D2804:F2804"/>
    <mergeCell ref="G2804:I2804"/>
    <mergeCell ref="D2805:F2805"/>
    <mergeCell ref="G2805:I2805"/>
    <mergeCell ref="D2806:F2806"/>
    <mergeCell ref="G2806:I2806"/>
    <mergeCell ref="D2807:F2807"/>
    <mergeCell ref="G2807:I2807"/>
    <mergeCell ref="D2808:F2808"/>
    <mergeCell ref="G2808:I2808"/>
    <mergeCell ref="D2809:F2809"/>
    <mergeCell ref="G2809:I2809"/>
    <mergeCell ref="D2810:F2810"/>
    <mergeCell ref="G2810:I2810"/>
    <mergeCell ref="D2811:F2811"/>
    <mergeCell ref="G2811:I2811"/>
    <mergeCell ref="D2812:F2812"/>
    <mergeCell ref="G2812:I2812"/>
    <mergeCell ref="D2813:F2813"/>
    <mergeCell ref="G2813:I2813"/>
    <mergeCell ref="D2814:F2814"/>
    <mergeCell ref="G2814:I2814"/>
    <mergeCell ref="D2815:F2815"/>
    <mergeCell ref="G2815:I2815"/>
    <mergeCell ref="D2816:F2816"/>
    <mergeCell ref="G2816:I2816"/>
    <mergeCell ref="D2817:F2817"/>
    <mergeCell ref="G2817:I2817"/>
    <mergeCell ref="D2818:F2818"/>
    <mergeCell ref="G2818:I2818"/>
    <mergeCell ref="D2819:F2819"/>
    <mergeCell ref="G2819:I2819"/>
    <mergeCell ref="D2820:F2820"/>
    <mergeCell ref="G2820:I2820"/>
    <mergeCell ref="D2821:F2821"/>
    <mergeCell ref="G2821:I2821"/>
    <mergeCell ref="D2822:F2822"/>
    <mergeCell ref="G2822:I2822"/>
    <mergeCell ref="D2823:F2823"/>
    <mergeCell ref="G2823:I2823"/>
    <mergeCell ref="D2824:F2824"/>
    <mergeCell ref="G2824:I2824"/>
    <mergeCell ref="D2825:F2825"/>
    <mergeCell ref="G2825:I2825"/>
    <mergeCell ref="D2826:F2826"/>
    <mergeCell ref="G2826:I2826"/>
    <mergeCell ref="D2827:F2827"/>
    <mergeCell ref="G2827:I2827"/>
    <mergeCell ref="D2828:F2828"/>
    <mergeCell ref="G2828:I2828"/>
    <mergeCell ref="D2829:F2829"/>
    <mergeCell ref="G2829:I2829"/>
    <mergeCell ref="D2830:F2830"/>
    <mergeCell ref="G2830:I2830"/>
    <mergeCell ref="D2831:F2831"/>
    <mergeCell ref="G2831:I2831"/>
    <mergeCell ref="D2832:F2832"/>
    <mergeCell ref="G2832:I2832"/>
    <mergeCell ref="D2833:F2833"/>
    <mergeCell ref="G2833:I2833"/>
    <mergeCell ref="D2834:F2834"/>
    <mergeCell ref="G2834:I2834"/>
    <mergeCell ref="D2835:F2835"/>
    <mergeCell ref="G2835:I2835"/>
    <mergeCell ref="D2836:F2836"/>
    <mergeCell ref="G2836:I2836"/>
    <mergeCell ref="D2837:F2837"/>
    <mergeCell ref="G2837:I2837"/>
    <mergeCell ref="D2838:F2838"/>
    <mergeCell ref="G2838:I2838"/>
    <mergeCell ref="D2839:F2839"/>
    <mergeCell ref="G2839:I2839"/>
    <mergeCell ref="D2840:F2840"/>
    <mergeCell ref="G2840:I2840"/>
    <mergeCell ref="D2841:F2841"/>
    <mergeCell ref="G2841:I2841"/>
    <mergeCell ref="D2842:F2842"/>
    <mergeCell ref="G2842:I2842"/>
    <mergeCell ref="D2843:F2843"/>
    <mergeCell ref="G2843:I2843"/>
    <mergeCell ref="D2844:F2844"/>
    <mergeCell ref="G2844:I2844"/>
    <mergeCell ref="D2845:F2845"/>
    <mergeCell ref="G2845:I2845"/>
    <mergeCell ref="D2846:F2846"/>
    <mergeCell ref="G2846:I2846"/>
    <mergeCell ref="D2847:F2847"/>
    <mergeCell ref="G2847:I2847"/>
    <mergeCell ref="D2848:F2848"/>
    <mergeCell ref="G2848:I2848"/>
    <mergeCell ref="D2849:F2849"/>
    <mergeCell ref="G2849:I2849"/>
    <mergeCell ref="D2850:F2850"/>
    <mergeCell ref="G2850:I2850"/>
    <mergeCell ref="D2851:F2851"/>
    <mergeCell ref="G2851:I2851"/>
    <mergeCell ref="D2852:F2852"/>
    <mergeCell ref="G2852:I2852"/>
    <mergeCell ref="D2853:F2853"/>
    <mergeCell ref="G2853:I2853"/>
    <mergeCell ref="D2854:F2854"/>
    <mergeCell ref="G2854:I2854"/>
    <mergeCell ref="D2855:F2855"/>
    <mergeCell ref="G2855:I2855"/>
    <mergeCell ref="D2856:F2856"/>
    <mergeCell ref="G2856:I2856"/>
    <mergeCell ref="D2857:F2857"/>
    <mergeCell ref="G2857:I2857"/>
    <mergeCell ref="D2858:F2858"/>
    <mergeCell ref="G2858:I2858"/>
    <mergeCell ref="D2859:F2859"/>
    <mergeCell ref="G2859:I2859"/>
    <mergeCell ref="D2860:F2860"/>
    <mergeCell ref="G2860:I2860"/>
    <mergeCell ref="D2861:F2861"/>
    <mergeCell ref="G2861:I2861"/>
    <mergeCell ref="D2862:F2862"/>
    <mergeCell ref="G2862:I2862"/>
    <mergeCell ref="D2863:F2863"/>
    <mergeCell ref="G2863:I2863"/>
    <mergeCell ref="D2864:F2864"/>
    <mergeCell ref="G2864:I2864"/>
    <mergeCell ref="D2865:F2865"/>
    <mergeCell ref="G2865:I2865"/>
    <mergeCell ref="D2866:F2866"/>
    <mergeCell ref="G2866:I2866"/>
    <mergeCell ref="D2867:F2867"/>
    <mergeCell ref="G2867:I2867"/>
    <mergeCell ref="D2868:F2868"/>
    <mergeCell ref="G2868:I2868"/>
    <mergeCell ref="D2869:F2869"/>
    <mergeCell ref="G2869:I2869"/>
    <mergeCell ref="D2870:F2870"/>
    <mergeCell ref="G2870:I2870"/>
    <mergeCell ref="D2871:F2871"/>
    <mergeCell ref="G2871:I2871"/>
    <mergeCell ref="D2872:F2872"/>
    <mergeCell ref="G2872:I2872"/>
    <mergeCell ref="D2873:F2873"/>
    <mergeCell ref="G2873:I2873"/>
    <mergeCell ref="D2874:F2874"/>
    <mergeCell ref="G2874:I2874"/>
    <mergeCell ref="D2875:F2875"/>
    <mergeCell ref="G2875:I2875"/>
    <mergeCell ref="D2876:F2876"/>
    <mergeCell ref="G2876:I2876"/>
    <mergeCell ref="D2877:F2877"/>
    <mergeCell ref="G2877:I2877"/>
    <mergeCell ref="D2878:F2878"/>
    <mergeCell ref="G2878:I2878"/>
    <mergeCell ref="D2879:F2879"/>
    <mergeCell ref="G2879:I2879"/>
    <mergeCell ref="D2880:F2880"/>
    <mergeCell ref="G2880:I2880"/>
    <mergeCell ref="D2881:F2881"/>
    <mergeCell ref="G2881:I2881"/>
    <mergeCell ref="D2882:F2882"/>
    <mergeCell ref="G2882:I2882"/>
    <mergeCell ref="D2883:F2883"/>
    <mergeCell ref="G2883:I2883"/>
    <mergeCell ref="D2884:F2884"/>
    <mergeCell ref="G2884:I2884"/>
    <mergeCell ref="D2885:F2885"/>
    <mergeCell ref="G2885:I2885"/>
    <mergeCell ref="D2886:F2886"/>
    <mergeCell ref="G2886:I2886"/>
    <mergeCell ref="D2887:F2887"/>
    <mergeCell ref="G2887:I2887"/>
    <mergeCell ref="D2888:F2888"/>
    <mergeCell ref="G2888:I2888"/>
    <mergeCell ref="D2889:F2889"/>
    <mergeCell ref="G2889:I2889"/>
    <mergeCell ref="D2890:F2890"/>
    <mergeCell ref="G2890:I2890"/>
    <mergeCell ref="D2891:F2891"/>
    <mergeCell ref="G2891:I2891"/>
    <mergeCell ref="D2892:F2892"/>
    <mergeCell ref="G2892:I2892"/>
    <mergeCell ref="D2893:F2893"/>
    <mergeCell ref="G2893:I2893"/>
    <mergeCell ref="D2894:F2894"/>
    <mergeCell ref="G2894:I2894"/>
    <mergeCell ref="D2895:F2895"/>
    <mergeCell ref="G2895:I2895"/>
    <mergeCell ref="D2896:F2896"/>
    <mergeCell ref="G2896:I2896"/>
    <mergeCell ref="D2897:F2897"/>
    <mergeCell ref="G2897:I2897"/>
    <mergeCell ref="D2898:F2898"/>
    <mergeCell ref="G2898:I2898"/>
    <mergeCell ref="D2899:F2899"/>
    <mergeCell ref="G2899:I2899"/>
    <mergeCell ref="D2900:F2900"/>
    <mergeCell ref="G2900:I2900"/>
    <mergeCell ref="D2901:F2901"/>
    <mergeCell ref="G2901:I2901"/>
    <mergeCell ref="D2902:F2902"/>
    <mergeCell ref="G2902:I2902"/>
    <mergeCell ref="D2903:F2903"/>
    <mergeCell ref="G2903:I2903"/>
    <mergeCell ref="D2904:F2904"/>
    <mergeCell ref="G2904:I2904"/>
    <mergeCell ref="D2905:F2905"/>
    <mergeCell ref="G2905:I2905"/>
    <mergeCell ref="D2906:F2906"/>
    <mergeCell ref="G2906:I2906"/>
    <mergeCell ref="D2907:F2907"/>
    <mergeCell ref="G2907:I2907"/>
    <mergeCell ref="D2908:F2908"/>
    <mergeCell ref="G2908:I2908"/>
    <mergeCell ref="D2909:F2909"/>
    <mergeCell ref="G2909:I2909"/>
    <mergeCell ref="D2910:F2910"/>
    <mergeCell ref="G2910:I2910"/>
    <mergeCell ref="D2911:F2911"/>
    <mergeCell ref="G2911:I2911"/>
    <mergeCell ref="D2912:F2912"/>
    <mergeCell ref="G2912:I2912"/>
    <mergeCell ref="D2913:F2913"/>
    <mergeCell ref="G2913:I2913"/>
    <mergeCell ref="D2914:F2914"/>
    <mergeCell ref="G2914:I2914"/>
    <mergeCell ref="D2915:F2915"/>
    <mergeCell ref="G2915:I2915"/>
    <mergeCell ref="D2916:F2916"/>
    <mergeCell ref="G2916:I2916"/>
    <mergeCell ref="D2917:F2917"/>
    <mergeCell ref="G2917:I2917"/>
    <mergeCell ref="D2918:F2918"/>
    <mergeCell ref="G2918:I2918"/>
    <mergeCell ref="D2919:F2919"/>
    <mergeCell ref="G2919:I2919"/>
    <mergeCell ref="D2920:F2920"/>
    <mergeCell ref="G2920:I2920"/>
    <mergeCell ref="D2921:F2921"/>
    <mergeCell ref="G2921:I2921"/>
    <mergeCell ref="D2922:F2922"/>
    <mergeCell ref="G2922:I2922"/>
    <mergeCell ref="D2923:F2923"/>
    <mergeCell ref="G2923:I2923"/>
    <mergeCell ref="D2924:F2924"/>
    <mergeCell ref="G2924:I2924"/>
    <mergeCell ref="D2925:F2925"/>
    <mergeCell ref="G2925:I2925"/>
    <mergeCell ref="D2926:F2926"/>
    <mergeCell ref="G2926:I2926"/>
    <mergeCell ref="D2927:F2927"/>
    <mergeCell ref="G2927:I2927"/>
    <mergeCell ref="D2928:F2928"/>
    <mergeCell ref="G2928:I2928"/>
    <mergeCell ref="D2929:F2929"/>
    <mergeCell ref="G2929:I2929"/>
    <mergeCell ref="D2930:F2930"/>
    <mergeCell ref="G2930:I2930"/>
    <mergeCell ref="D2931:F2931"/>
    <mergeCell ref="G2931:I2931"/>
    <mergeCell ref="D2932:F2932"/>
    <mergeCell ref="G2932:I2932"/>
    <mergeCell ref="D2933:F2933"/>
    <mergeCell ref="G2933:I2933"/>
    <mergeCell ref="D2934:F2934"/>
    <mergeCell ref="G2934:I2934"/>
    <mergeCell ref="D2935:F2935"/>
    <mergeCell ref="G2935:I2935"/>
    <mergeCell ref="D2936:F2936"/>
    <mergeCell ref="G2936:I2936"/>
    <mergeCell ref="D2937:F2937"/>
    <mergeCell ref="G2937:I2937"/>
    <mergeCell ref="D2938:F2938"/>
    <mergeCell ref="G2938:I2938"/>
    <mergeCell ref="D2939:F2939"/>
    <mergeCell ref="G2939:I2939"/>
    <mergeCell ref="D2940:F2940"/>
    <mergeCell ref="G2940:I2940"/>
    <mergeCell ref="D2941:F2941"/>
    <mergeCell ref="G2941:I2941"/>
    <mergeCell ref="D2942:F2942"/>
    <mergeCell ref="G2942:I2942"/>
    <mergeCell ref="D2943:F2943"/>
    <mergeCell ref="G2943:I2943"/>
    <mergeCell ref="D2944:F2944"/>
    <mergeCell ref="G2944:I2944"/>
    <mergeCell ref="D2945:F2945"/>
    <mergeCell ref="G2945:I2945"/>
    <mergeCell ref="D2946:F2946"/>
    <mergeCell ref="G2946:I2946"/>
    <mergeCell ref="D2947:F2947"/>
    <mergeCell ref="G2947:I2947"/>
    <mergeCell ref="D2948:F2948"/>
    <mergeCell ref="G2948:I2948"/>
    <mergeCell ref="D2949:F2949"/>
    <mergeCell ref="G2949:I2949"/>
    <mergeCell ref="D2950:F2950"/>
    <mergeCell ref="G2950:I2950"/>
    <mergeCell ref="D2951:F2951"/>
    <mergeCell ref="G2951:I2951"/>
    <mergeCell ref="D2952:F2952"/>
    <mergeCell ref="G2952:I2952"/>
    <mergeCell ref="D2953:F2953"/>
    <mergeCell ref="G2953:I2953"/>
    <mergeCell ref="D2954:F2954"/>
    <mergeCell ref="G2954:I2954"/>
    <mergeCell ref="D2955:F2955"/>
    <mergeCell ref="G2955:I2955"/>
    <mergeCell ref="D2956:F2956"/>
    <mergeCell ref="G2956:I2956"/>
    <mergeCell ref="D2957:F2957"/>
    <mergeCell ref="G2957:I2957"/>
    <mergeCell ref="D2958:F2958"/>
    <mergeCell ref="G2958:I2958"/>
    <mergeCell ref="D2959:F2959"/>
    <mergeCell ref="G2959:I2959"/>
    <mergeCell ref="D2960:F2960"/>
    <mergeCell ref="G2960:I2960"/>
    <mergeCell ref="D2961:F2961"/>
    <mergeCell ref="G2961:I2961"/>
    <mergeCell ref="D2962:F2962"/>
    <mergeCell ref="G2962:I2962"/>
    <mergeCell ref="D2963:F2963"/>
    <mergeCell ref="G2963:I2963"/>
    <mergeCell ref="D2964:F2964"/>
    <mergeCell ref="G2964:I2964"/>
    <mergeCell ref="D2965:F2965"/>
    <mergeCell ref="G2965:I2965"/>
    <mergeCell ref="D2966:F2966"/>
    <mergeCell ref="G2966:I2966"/>
    <mergeCell ref="D2967:F2967"/>
    <mergeCell ref="G2967:I2967"/>
    <mergeCell ref="D2968:F2968"/>
    <mergeCell ref="G2968:I2968"/>
    <mergeCell ref="D2969:F2969"/>
    <mergeCell ref="G2969:I2969"/>
    <mergeCell ref="D2970:F2970"/>
    <mergeCell ref="G2970:I2970"/>
    <mergeCell ref="D2971:F2971"/>
    <mergeCell ref="G2971:I2971"/>
    <mergeCell ref="D2972:F2972"/>
    <mergeCell ref="G2972:I2972"/>
    <mergeCell ref="D2973:F2973"/>
    <mergeCell ref="G2973:I2973"/>
    <mergeCell ref="D2974:F2974"/>
    <mergeCell ref="G2974:I2974"/>
    <mergeCell ref="D2975:F2975"/>
    <mergeCell ref="G2975:I2975"/>
    <mergeCell ref="D2976:F2976"/>
    <mergeCell ref="G2976:I2976"/>
    <mergeCell ref="D2977:F2977"/>
    <mergeCell ref="G2977:I2977"/>
    <mergeCell ref="D2978:F2978"/>
    <mergeCell ref="G2978:I2978"/>
    <mergeCell ref="D2979:F2979"/>
    <mergeCell ref="G2979:I2979"/>
    <mergeCell ref="D2980:F2980"/>
    <mergeCell ref="G2980:I2980"/>
    <mergeCell ref="D2981:F2981"/>
    <mergeCell ref="G2981:I2981"/>
    <mergeCell ref="D2982:F2982"/>
    <mergeCell ref="G2982:I2982"/>
    <mergeCell ref="D2983:F2983"/>
    <mergeCell ref="G2983:I2983"/>
    <mergeCell ref="D2984:F2984"/>
    <mergeCell ref="G2984:I2984"/>
    <mergeCell ref="D2985:F2985"/>
    <mergeCell ref="G2985:I2985"/>
    <mergeCell ref="D2986:F2986"/>
    <mergeCell ref="G2986:I2986"/>
    <mergeCell ref="D2987:F2987"/>
    <mergeCell ref="G2987:I2987"/>
    <mergeCell ref="D2988:F2988"/>
    <mergeCell ref="G2988:I2988"/>
    <mergeCell ref="D2989:F2989"/>
    <mergeCell ref="G2989:I2989"/>
    <mergeCell ref="D2990:F2990"/>
    <mergeCell ref="G2990:I2990"/>
    <mergeCell ref="D2991:F2991"/>
    <mergeCell ref="G2991:I2991"/>
    <mergeCell ref="D2992:F2992"/>
    <mergeCell ref="G2992:I2992"/>
    <mergeCell ref="D2993:F2993"/>
    <mergeCell ref="G2993:I2993"/>
    <mergeCell ref="D2994:F2994"/>
    <mergeCell ref="G2994:I2994"/>
    <mergeCell ref="D2995:F2995"/>
    <mergeCell ref="G2995:I2995"/>
    <mergeCell ref="D2996:F2996"/>
    <mergeCell ref="G2996:I2996"/>
    <mergeCell ref="D2997:F2997"/>
    <mergeCell ref="G2997:I2997"/>
    <mergeCell ref="D2998:F2998"/>
    <mergeCell ref="G2998:I2998"/>
    <mergeCell ref="D2999:F2999"/>
    <mergeCell ref="G2999:I2999"/>
    <mergeCell ref="D3000:F3000"/>
    <mergeCell ref="G3000:I3000"/>
    <mergeCell ref="D3001:F3001"/>
    <mergeCell ref="G3001:I3001"/>
    <mergeCell ref="D3002:F3002"/>
    <mergeCell ref="G3002:I3002"/>
    <mergeCell ref="D3003:F3003"/>
    <mergeCell ref="G3003:I3003"/>
    <mergeCell ref="D3004:F3004"/>
    <mergeCell ref="G3004:I3004"/>
    <mergeCell ref="D3005:F3005"/>
    <mergeCell ref="G3005:I3005"/>
    <mergeCell ref="D3006:F3006"/>
    <mergeCell ref="G3006:I3006"/>
    <mergeCell ref="D3007:F3007"/>
    <mergeCell ref="G3007:I3007"/>
    <mergeCell ref="D3008:F3008"/>
    <mergeCell ref="G3008:I3008"/>
    <mergeCell ref="D3009:F3009"/>
    <mergeCell ref="G3009:I3009"/>
    <mergeCell ref="D3010:F3010"/>
    <mergeCell ref="G3010:I3010"/>
    <mergeCell ref="D3011:F3011"/>
    <mergeCell ref="G3011:I3011"/>
    <mergeCell ref="D3012:F3012"/>
    <mergeCell ref="G3012:I3012"/>
    <mergeCell ref="D3013:F3013"/>
    <mergeCell ref="G3013:I3013"/>
    <mergeCell ref="D3014:F3014"/>
    <mergeCell ref="G3014:I3014"/>
    <mergeCell ref="D3015:F3015"/>
    <mergeCell ref="G3015:I3015"/>
    <mergeCell ref="D3016:F3016"/>
    <mergeCell ref="G3016:I3016"/>
    <mergeCell ref="D3017:F3017"/>
    <mergeCell ref="G3017:I3017"/>
    <mergeCell ref="D3018:F3018"/>
    <mergeCell ref="G3018:I3018"/>
    <mergeCell ref="D3019:F3019"/>
    <mergeCell ref="G3019:I3019"/>
    <mergeCell ref="D3020:F3020"/>
    <mergeCell ref="G3020:I3020"/>
    <mergeCell ref="D3021:F3021"/>
    <mergeCell ref="G3021:I3021"/>
    <mergeCell ref="D3022:F3022"/>
    <mergeCell ref="G3022:I3022"/>
    <mergeCell ref="D3023:F3023"/>
    <mergeCell ref="G3023:I3023"/>
    <mergeCell ref="D3024:F3024"/>
    <mergeCell ref="G3024:I3024"/>
    <mergeCell ref="D3025:F3025"/>
    <mergeCell ref="G3025:I3025"/>
    <mergeCell ref="D3026:F3026"/>
    <mergeCell ref="G3026:I3026"/>
    <mergeCell ref="D3027:F3027"/>
    <mergeCell ref="G3027:I3027"/>
    <mergeCell ref="D3028:F3028"/>
    <mergeCell ref="G3028:I3028"/>
    <mergeCell ref="D3029:F3029"/>
    <mergeCell ref="G3029:I3029"/>
    <mergeCell ref="D3030:F3030"/>
    <mergeCell ref="G3030:I3030"/>
    <mergeCell ref="D3031:F3031"/>
    <mergeCell ref="G3031:I3031"/>
    <mergeCell ref="D3032:F3032"/>
    <mergeCell ref="G3032:I3032"/>
    <mergeCell ref="D3033:F3033"/>
    <mergeCell ref="G3033:I3033"/>
    <mergeCell ref="D3034:F3034"/>
    <mergeCell ref="G3034:I3034"/>
    <mergeCell ref="D3035:F3035"/>
    <mergeCell ref="G3035:I3035"/>
    <mergeCell ref="D3036:F3036"/>
    <mergeCell ref="G3036:I3036"/>
    <mergeCell ref="D3037:F3037"/>
    <mergeCell ref="G3037:I3037"/>
    <mergeCell ref="D3038:F3038"/>
    <mergeCell ref="G3038:I3038"/>
    <mergeCell ref="D3039:F3039"/>
    <mergeCell ref="G3039:I3039"/>
    <mergeCell ref="D3040:F3040"/>
    <mergeCell ref="G3040:I3040"/>
    <mergeCell ref="D3041:F3041"/>
    <mergeCell ref="G3041:I3041"/>
    <mergeCell ref="D3042:F3042"/>
    <mergeCell ref="G3042:I3042"/>
    <mergeCell ref="D3043:F3043"/>
    <mergeCell ref="G3043:I3043"/>
    <mergeCell ref="D3044:F3044"/>
    <mergeCell ref="G3044:I3044"/>
    <mergeCell ref="D3045:F3045"/>
    <mergeCell ref="G3045:I3045"/>
    <mergeCell ref="D3046:F3046"/>
    <mergeCell ref="G3046:I3046"/>
    <mergeCell ref="D3047:F3047"/>
    <mergeCell ref="G3047:I3047"/>
    <mergeCell ref="D3048:F3048"/>
    <mergeCell ref="G3048:I3048"/>
    <mergeCell ref="D3049:F3049"/>
    <mergeCell ref="G3049:I3049"/>
    <mergeCell ref="D3050:F3050"/>
    <mergeCell ref="G3050:I3050"/>
    <mergeCell ref="D3051:F3051"/>
    <mergeCell ref="G3051:I3051"/>
    <mergeCell ref="D3052:F3052"/>
    <mergeCell ref="G3052:I3052"/>
    <mergeCell ref="D3053:F3053"/>
    <mergeCell ref="G3053:I3053"/>
    <mergeCell ref="D3054:F3054"/>
    <mergeCell ref="G3054:I3054"/>
    <mergeCell ref="D3055:F3055"/>
    <mergeCell ref="G3055:I3055"/>
    <mergeCell ref="D3056:F3056"/>
    <mergeCell ref="G3056:I3056"/>
    <mergeCell ref="D3057:F3057"/>
    <mergeCell ref="G3057:I3057"/>
    <mergeCell ref="D3058:F3058"/>
    <mergeCell ref="G3058:I3058"/>
    <mergeCell ref="D3059:F3059"/>
    <mergeCell ref="G3059:I3059"/>
    <mergeCell ref="D3060:F3060"/>
    <mergeCell ref="G3060:I3060"/>
    <mergeCell ref="D3061:F3061"/>
    <mergeCell ref="G3061:I3061"/>
    <mergeCell ref="D3062:F3062"/>
    <mergeCell ref="G3062:I3062"/>
    <mergeCell ref="D3063:F3063"/>
    <mergeCell ref="G3063:I3063"/>
    <mergeCell ref="D3064:F3064"/>
    <mergeCell ref="G3064:I3064"/>
    <mergeCell ref="D3065:F3065"/>
    <mergeCell ref="G3065:I3065"/>
    <mergeCell ref="D3066:F3066"/>
    <mergeCell ref="G3066:I3066"/>
    <mergeCell ref="D3067:F3067"/>
    <mergeCell ref="G3067:I3067"/>
    <mergeCell ref="D3068:F3068"/>
    <mergeCell ref="G3068:I3068"/>
    <mergeCell ref="D3069:F3069"/>
    <mergeCell ref="G3069:I3069"/>
    <mergeCell ref="D3070:F3070"/>
    <mergeCell ref="G3070:I3070"/>
    <mergeCell ref="D3071:F3071"/>
    <mergeCell ref="G3071:I3071"/>
    <mergeCell ref="D3072:F3072"/>
    <mergeCell ref="G3072:I3072"/>
    <mergeCell ref="D3073:F3073"/>
    <mergeCell ref="G3073:I3073"/>
    <mergeCell ref="D3074:F3074"/>
    <mergeCell ref="G3074:I3074"/>
    <mergeCell ref="D3075:F3075"/>
    <mergeCell ref="G3075:I3075"/>
    <mergeCell ref="D3076:F3076"/>
    <mergeCell ref="G3076:I3076"/>
    <mergeCell ref="D3077:F3077"/>
    <mergeCell ref="G3077:I3077"/>
    <mergeCell ref="D3078:F3078"/>
    <mergeCell ref="G3078:I3078"/>
    <mergeCell ref="D3079:F3079"/>
    <mergeCell ref="G3079:I3079"/>
    <mergeCell ref="D3080:F3080"/>
    <mergeCell ref="G3080:I3080"/>
    <mergeCell ref="D3081:F3081"/>
    <mergeCell ref="G3081:I3081"/>
    <mergeCell ref="D3082:F3082"/>
    <mergeCell ref="G3082:I3082"/>
    <mergeCell ref="D3083:F3083"/>
    <mergeCell ref="G3083:I3083"/>
    <mergeCell ref="D3084:F3084"/>
    <mergeCell ref="G3084:I3084"/>
    <mergeCell ref="D3085:F3085"/>
    <mergeCell ref="G3085:I3085"/>
    <mergeCell ref="D3086:F3086"/>
    <mergeCell ref="G3086:I3086"/>
    <mergeCell ref="D3087:F3087"/>
    <mergeCell ref="G3087:I3087"/>
    <mergeCell ref="D3088:F3088"/>
    <mergeCell ref="G3088:I3088"/>
    <mergeCell ref="D3089:F3089"/>
    <mergeCell ref="G3089:I3089"/>
    <mergeCell ref="D3090:F3090"/>
    <mergeCell ref="G3090:I3090"/>
    <mergeCell ref="D3091:F3091"/>
    <mergeCell ref="G3091:I3091"/>
    <mergeCell ref="D3092:F3092"/>
    <mergeCell ref="G3092:I3092"/>
    <mergeCell ref="D3093:F3093"/>
    <mergeCell ref="G3093:I3093"/>
    <mergeCell ref="D3094:F3094"/>
    <mergeCell ref="G3094:I3094"/>
    <mergeCell ref="D3095:F3095"/>
    <mergeCell ref="G3095:I3095"/>
    <mergeCell ref="D3096:F3096"/>
    <mergeCell ref="G3096:I3096"/>
    <mergeCell ref="D3097:F3097"/>
    <mergeCell ref="G3097:I3097"/>
    <mergeCell ref="D3098:F3098"/>
    <mergeCell ref="G3098:I3098"/>
    <mergeCell ref="D3099:F3099"/>
    <mergeCell ref="G3099:I3099"/>
    <mergeCell ref="D3100:F3100"/>
    <mergeCell ref="G3100:I3100"/>
    <mergeCell ref="D3101:F3101"/>
    <mergeCell ref="G3101:I3101"/>
    <mergeCell ref="D3102:F3102"/>
    <mergeCell ref="G3102:I3102"/>
    <mergeCell ref="D3103:F3103"/>
    <mergeCell ref="G3103:I3103"/>
    <mergeCell ref="D3104:F3104"/>
    <mergeCell ref="G3104:I3104"/>
    <mergeCell ref="D3105:F3105"/>
    <mergeCell ref="G3105:I3105"/>
    <mergeCell ref="D3106:F3106"/>
    <mergeCell ref="G3106:I3106"/>
    <mergeCell ref="D3107:F3107"/>
    <mergeCell ref="G3107:I3107"/>
    <mergeCell ref="D3108:F3108"/>
    <mergeCell ref="G3108:I3108"/>
    <mergeCell ref="D3109:F3109"/>
    <mergeCell ref="G3109:I3109"/>
    <mergeCell ref="G3127:I3127"/>
    <mergeCell ref="D3110:F3110"/>
    <mergeCell ref="G3110:I3110"/>
    <mergeCell ref="D3111:F3111"/>
    <mergeCell ref="G3111:I3111"/>
    <mergeCell ref="D3112:F3112"/>
    <mergeCell ref="G3112:I3112"/>
    <mergeCell ref="D3113:F3113"/>
    <mergeCell ref="G3113:I3113"/>
    <mergeCell ref="D3114:F3114"/>
    <mergeCell ref="G3114:I3114"/>
    <mergeCell ref="D3115:F3115"/>
    <mergeCell ref="G3115:I3115"/>
    <mergeCell ref="D3116:F3116"/>
    <mergeCell ref="G3116:I3116"/>
    <mergeCell ref="D3117:F3117"/>
    <mergeCell ref="G3117:I3117"/>
    <mergeCell ref="D3118:F3118"/>
    <mergeCell ref="G3118:I3118"/>
    <mergeCell ref="G3129:I3129"/>
    <mergeCell ref="D3130:F3130"/>
    <mergeCell ref="G3130:I3130"/>
    <mergeCell ref="D3131:F3131"/>
    <mergeCell ref="G3131:I3131"/>
    <mergeCell ref="D3132:F3132"/>
    <mergeCell ref="G3132:I3132"/>
    <mergeCell ref="D3133:F3133"/>
    <mergeCell ref="G3133:I3133"/>
    <mergeCell ref="D3134:F3134"/>
    <mergeCell ref="G3134:I3134"/>
    <mergeCell ref="D3135:F3135"/>
    <mergeCell ref="G3135:I3135"/>
    <mergeCell ref="D3136:F3136"/>
    <mergeCell ref="G3136:I3136"/>
    <mergeCell ref="D3119:F3119"/>
    <mergeCell ref="G3119:I3119"/>
    <mergeCell ref="D3120:F3120"/>
    <mergeCell ref="G3120:I3120"/>
    <mergeCell ref="D3121:F3121"/>
    <mergeCell ref="G3121:I3121"/>
    <mergeCell ref="D3122:F3122"/>
    <mergeCell ref="G3122:I3122"/>
    <mergeCell ref="D3123:F3123"/>
    <mergeCell ref="G3123:I3123"/>
    <mergeCell ref="D3124:F3124"/>
    <mergeCell ref="G3124:I3124"/>
    <mergeCell ref="D3125:F3125"/>
    <mergeCell ref="G3125:I3125"/>
    <mergeCell ref="D3126:F3126"/>
    <mergeCell ref="G3126:I3126"/>
    <mergeCell ref="D3127:F3127"/>
    <mergeCell ref="D3146:F3146"/>
    <mergeCell ref="G3146:I3146"/>
    <mergeCell ref="D3147:F3147"/>
    <mergeCell ref="G3147:I3147"/>
    <mergeCell ref="D3:F4"/>
    <mergeCell ref="G3:I4"/>
    <mergeCell ref="M3:R3"/>
    <mergeCell ref="S3:S4"/>
    <mergeCell ref="A3:A4"/>
    <mergeCell ref="B3:B4"/>
    <mergeCell ref="C3:C4"/>
    <mergeCell ref="D3137:F3137"/>
    <mergeCell ref="G3137:I3137"/>
    <mergeCell ref="D3138:F3138"/>
    <mergeCell ref="G3138:I3138"/>
    <mergeCell ref="D3139:F3139"/>
    <mergeCell ref="G3139:I3139"/>
    <mergeCell ref="D3140:F3140"/>
    <mergeCell ref="G3140:I3140"/>
    <mergeCell ref="D3141:F3141"/>
    <mergeCell ref="G3141:I3141"/>
    <mergeCell ref="D3142:F3142"/>
    <mergeCell ref="G3142:I3142"/>
    <mergeCell ref="D3143:F3143"/>
    <mergeCell ref="G3143:I3143"/>
    <mergeCell ref="D3144:F3144"/>
    <mergeCell ref="G3144:I3144"/>
    <mergeCell ref="D3145:F3145"/>
    <mergeCell ref="G3145:I3145"/>
    <mergeCell ref="D3128:F3128"/>
    <mergeCell ref="G3128:I3128"/>
    <mergeCell ref="D3129:F3129"/>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9"/>
  <sheetViews>
    <sheetView showGridLines="0" workbookViewId="0">
      <selection sqref="A1:D1"/>
    </sheetView>
  </sheetViews>
  <sheetFormatPr defaultRowHeight="15"/>
  <cols>
    <col min="1" max="3" width="9.140625" style="6"/>
    <col min="4" max="9" width="12.28515625" style="6" customWidth="1"/>
    <col min="10" max="10" width="9.140625" style="27"/>
    <col min="11" max="13" width="9.140625" style="6"/>
  </cols>
  <sheetData>
    <row r="1" spans="1:20" s="32" customFormat="1" ht="25.5">
      <c r="A1" s="251" t="s">
        <v>6667</v>
      </c>
      <c r="B1" s="251"/>
      <c r="C1" s="251"/>
      <c r="D1" s="251"/>
      <c r="E1" s="30"/>
      <c r="F1" s="30" t="s">
        <v>17</v>
      </c>
      <c r="G1" s="30"/>
      <c r="H1" s="30"/>
      <c r="I1" s="30"/>
      <c r="J1" s="30"/>
      <c r="K1" s="30"/>
      <c r="L1" s="30"/>
      <c r="M1" s="30"/>
    </row>
    <row r="2" spans="1:20" s="32" customFormat="1">
      <c r="A2" s="251" t="s">
        <v>6666</v>
      </c>
      <c r="B2" s="251"/>
      <c r="C2" s="251"/>
      <c r="D2" s="251"/>
      <c r="E2" s="29"/>
      <c r="F2" s="30"/>
      <c r="G2" s="30"/>
      <c r="H2" s="30"/>
      <c r="I2" s="30"/>
      <c r="J2" s="30"/>
      <c r="K2" s="30"/>
      <c r="L2" s="30"/>
      <c r="M2" s="30"/>
    </row>
    <row r="3" spans="1:20" ht="15" customHeight="1">
      <c r="A3" s="230" t="s">
        <v>6664</v>
      </c>
      <c r="B3" s="230"/>
      <c r="C3" s="230"/>
      <c r="D3" s="230" t="s">
        <v>6663</v>
      </c>
      <c r="E3" s="230"/>
      <c r="F3" s="230"/>
      <c r="G3" s="230"/>
      <c r="H3" s="230"/>
      <c r="I3" s="230"/>
      <c r="J3" s="230" t="s">
        <v>12172</v>
      </c>
    </row>
    <row r="4" spans="1:20" ht="15" customHeight="1">
      <c r="A4" s="230"/>
      <c r="B4" s="230"/>
      <c r="C4" s="230"/>
      <c r="D4" s="230" t="s">
        <v>6658</v>
      </c>
      <c r="E4" s="230"/>
      <c r="F4" s="230"/>
      <c r="G4" s="230" t="s">
        <v>6657</v>
      </c>
      <c r="H4" s="230"/>
      <c r="I4" s="230"/>
      <c r="J4" s="230"/>
      <c r="O4" s="240" t="s">
        <v>6456</v>
      </c>
      <c r="P4" s="241"/>
      <c r="Q4" s="241"/>
      <c r="R4" s="241"/>
      <c r="S4" s="241"/>
      <c r="T4" s="242"/>
    </row>
    <row r="5" spans="1:20" ht="15" customHeight="1">
      <c r="A5" s="230"/>
      <c r="B5" s="230"/>
      <c r="C5" s="230"/>
      <c r="D5" s="53" t="s">
        <v>6654</v>
      </c>
      <c r="E5" s="53" t="s">
        <v>6653</v>
      </c>
      <c r="F5" s="53" t="s">
        <v>6652</v>
      </c>
      <c r="G5" s="53" t="s">
        <v>6654</v>
      </c>
      <c r="H5" s="53" t="s">
        <v>6653</v>
      </c>
      <c r="I5" s="53" t="s">
        <v>6652</v>
      </c>
      <c r="J5" s="230"/>
      <c r="L5" s="230" t="s">
        <v>12083</v>
      </c>
      <c r="M5" s="230"/>
      <c r="O5" s="243"/>
      <c r="P5" s="244"/>
      <c r="Q5" s="244"/>
      <c r="R5" s="244"/>
      <c r="S5" s="244"/>
      <c r="T5" s="245"/>
    </row>
    <row r="6" spans="1:20">
      <c r="A6" s="252" t="s">
        <v>6649</v>
      </c>
      <c r="B6" s="253"/>
      <c r="C6" s="253"/>
      <c r="D6" s="125" t="s">
        <v>6648</v>
      </c>
      <c r="E6" s="125" t="s">
        <v>6647</v>
      </c>
      <c r="F6" s="125" t="s">
        <v>6646</v>
      </c>
      <c r="G6" s="151">
        <v>311591917</v>
      </c>
      <c r="H6" s="125" t="s">
        <v>6645</v>
      </c>
      <c r="I6" s="126" t="s">
        <v>6644</v>
      </c>
      <c r="J6" s="33"/>
      <c r="L6" s="10">
        <f>J7</f>
        <v>6.470661432465849E-2</v>
      </c>
      <c r="M6" s="54" t="str">
        <f>"0-5"</f>
        <v>0-5</v>
      </c>
      <c r="O6" s="243"/>
      <c r="P6" s="244"/>
      <c r="Q6" s="244"/>
      <c r="R6" s="244"/>
      <c r="S6" s="244"/>
      <c r="T6" s="245"/>
    </row>
    <row r="7" spans="1:20">
      <c r="A7" s="249" t="s">
        <v>6498</v>
      </c>
      <c r="B7" s="250"/>
      <c r="C7" s="250"/>
      <c r="D7" s="127" t="s">
        <v>6497</v>
      </c>
      <c r="E7" s="127" t="s">
        <v>6496</v>
      </c>
      <c r="F7" s="127" t="s">
        <v>6495</v>
      </c>
      <c r="G7" s="152">
        <v>20162058</v>
      </c>
      <c r="H7" s="127" t="s">
        <v>6494</v>
      </c>
      <c r="I7" s="128" t="s">
        <v>6493</v>
      </c>
      <c r="J7" s="65">
        <f t="shared" ref="J7:J24" si="0">G7/$G$6</f>
        <v>6.470661432465849E-2</v>
      </c>
      <c r="L7" s="24">
        <f>SUM(J8:J10)</f>
        <v>0.20117046553553569</v>
      </c>
      <c r="M7" s="19" t="str">
        <f>"5-19"</f>
        <v>5-19</v>
      </c>
      <c r="O7" s="243"/>
      <c r="P7" s="244"/>
      <c r="Q7" s="244"/>
      <c r="R7" s="244"/>
      <c r="S7" s="244"/>
      <c r="T7" s="245"/>
    </row>
    <row r="8" spans="1:20">
      <c r="A8" s="249" t="s">
        <v>6638</v>
      </c>
      <c r="B8" s="250"/>
      <c r="C8" s="250"/>
      <c r="D8" s="127" t="s">
        <v>6637</v>
      </c>
      <c r="E8" s="127" t="s">
        <v>6636</v>
      </c>
      <c r="F8" s="127" t="s">
        <v>6635</v>
      </c>
      <c r="G8" s="152">
        <v>20334196</v>
      </c>
      <c r="H8" s="127" t="s">
        <v>6634</v>
      </c>
      <c r="I8" s="128" t="s">
        <v>6633</v>
      </c>
      <c r="J8" s="65">
        <f t="shared" si="0"/>
        <v>6.525906126120723E-2</v>
      </c>
      <c r="L8" s="25">
        <f>SUM(J11:J13)</f>
        <v>0.20521819248603937</v>
      </c>
      <c r="M8" s="4" t="s">
        <v>6608</v>
      </c>
      <c r="O8" s="243"/>
      <c r="P8" s="244"/>
      <c r="Q8" s="244"/>
      <c r="R8" s="244"/>
      <c r="S8" s="244"/>
      <c r="T8" s="245"/>
    </row>
    <row r="9" spans="1:20" ht="15" customHeight="1">
      <c r="A9" s="249" t="s">
        <v>6630</v>
      </c>
      <c r="B9" s="250"/>
      <c r="C9" s="250"/>
      <c r="D9" s="127" t="s">
        <v>6629</v>
      </c>
      <c r="E9" s="127" t="s">
        <v>6628</v>
      </c>
      <c r="F9" s="127" t="s">
        <v>6627</v>
      </c>
      <c r="G9" s="152">
        <v>20704852</v>
      </c>
      <c r="H9" s="127" t="s">
        <v>6626</v>
      </c>
      <c r="I9" s="128" t="s">
        <v>6625</v>
      </c>
      <c r="J9" s="147">
        <f t="shared" si="0"/>
        <v>6.6448617150745917E-2</v>
      </c>
      <c r="L9" s="25">
        <f>SUM(J14:J16)</f>
        <v>0.20150060246909424</v>
      </c>
      <c r="M9" s="4" t="s">
        <v>6583</v>
      </c>
      <c r="O9" s="246"/>
      <c r="P9" s="247"/>
      <c r="Q9" s="247"/>
      <c r="R9" s="247"/>
      <c r="S9" s="247"/>
      <c r="T9" s="248"/>
    </row>
    <row r="10" spans="1:20" ht="15" customHeight="1">
      <c r="A10" s="249" t="s">
        <v>6622</v>
      </c>
      <c r="B10" s="250"/>
      <c r="C10" s="250"/>
      <c r="D10" s="127" t="s">
        <v>6621</v>
      </c>
      <c r="E10" s="127" t="s">
        <v>6620</v>
      </c>
      <c r="F10" s="127" t="s">
        <v>6619</v>
      </c>
      <c r="G10" s="152">
        <v>21644043</v>
      </c>
      <c r="H10" s="127" t="s">
        <v>6618</v>
      </c>
      <c r="I10" s="128" t="s">
        <v>6617</v>
      </c>
      <c r="J10" s="65">
        <f t="shared" si="0"/>
        <v>6.9462787123582545E-2</v>
      </c>
      <c r="L10" s="25">
        <f>SUM(J17:J19)</f>
        <v>0.19455683762168965</v>
      </c>
      <c r="M10" s="4" t="s">
        <v>6555</v>
      </c>
      <c r="O10" s="240" t="s">
        <v>6451</v>
      </c>
      <c r="P10" s="241"/>
      <c r="Q10" s="241"/>
      <c r="R10" s="241"/>
      <c r="S10" s="241"/>
      <c r="T10" s="242"/>
    </row>
    <row r="11" spans="1:20">
      <c r="A11" s="249" t="s">
        <v>6614</v>
      </c>
      <c r="B11" s="250"/>
      <c r="C11" s="250"/>
      <c r="D11" s="127" t="s">
        <v>6613</v>
      </c>
      <c r="E11" s="127" t="s">
        <v>6612</v>
      </c>
      <c r="F11" s="127" t="s">
        <v>6611</v>
      </c>
      <c r="G11" s="152">
        <v>22153832</v>
      </c>
      <c r="H11" s="127" t="s">
        <v>6610</v>
      </c>
      <c r="I11" s="128" t="s">
        <v>6609</v>
      </c>
      <c r="J11" s="65">
        <f t="shared" si="0"/>
        <v>7.1098866149342382E-2</v>
      </c>
      <c r="L11" s="26">
        <f>SUM(J20:J24)</f>
        <v>0.13284728756298259</v>
      </c>
      <c r="M11" s="19" t="s">
        <v>12114</v>
      </c>
      <c r="O11" s="243"/>
      <c r="P11" s="244"/>
      <c r="Q11" s="244"/>
      <c r="R11" s="244"/>
      <c r="S11" s="244"/>
      <c r="T11" s="245"/>
    </row>
    <row r="12" spans="1:20" ht="15" customHeight="1">
      <c r="A12" s="249" t="s">
        <v>6605</v>
      </c>
      <c r="B12" s="250"/>
      <c r="C12" s="250"/>
      <c r="D12" s="127" t="s">
        <v>6604</v>
      </c>
      <c r="E12" s="127" t="s">
        <v>6603</v>
      </c>
      <c r="F12" s="127" t="s">
        <v>6602</v>
      </c>
      <c r="G12" s="152">
        <v>21279794</v>
      </c>
      <c r="H12" s="127" t="s">
        <v>6601</v>
      </c>
      <c r="I12" s="128" t="s">
        <v>6600</v>
      </c>
      <c r="J12" s="65">
        <f t="shared" si="0"/>
        <v>6.8293793384890666E-2</v>
      </c>
      <c r="L12" s="158">
        <f>SUM(L6:L11)</f>
        <v>1</v>
      </c>
      <c r="M12" s="159" t="s">
        <v>12082</v>
      </c>
      <c r="O12" s="243"/>
      <c r="P12" s="244"/>
      <c r="Q12" s="244"/>
      <c r="R12" s="244"/>
      <c r="S12" s="244"/>
      <c r="T12" s="245"/>
    </row>
    <row r="13" spans="1:20">
      <c r="A13" s="249" t="s">
        <v>6597</v>
      </c>
      <c r="B13" s="250"/>
      <c r="C13" s="250"/>
      <c r="D13" s="127" t="s">
        <v>6596</v>
      </c>
      <c r="E13" s="127" t="s">
        <v>6595</v>
      </c>
      <c r="F13" s="127" t="s">
        <v>6594</v>
      </c>
      <c r="G13" s="152">
        <v>20510704</v>
      </c>
      <c r="H13" s="127" t="s">
        <v>6593</v>
      </c>
      <c r="I13" s="128" t="s">
        <v>6592</v>
      </c>
      <c r="J13" s="65">
        <f t="shared" si="0"/>
        <v>6.582553295180632E-2</v>
      </c>
      <c r="O13" s="243"/>
      <c r="P13" s="244"/>
      <c r="Q13" s="244"/>
      <c r="R13" s="244"/>
      <c r="S13" s="244"/>
      <c r="T13" s="245"/>
    </row>
    <row r="14" spans="1:20">
      <c r="A14" s="249" t="s">
        <v>6589</v>
      </c>
      <c r="B14" s="250"/>
      <c r="C14" s="250"/>
      <c r="D14" s="127" t="s">
        <v>6588</v>
      </c>
      <c r="E14" s="127" t="s">
        <v>6587</v>
      </c>
      <c r="F14" s="127" t="s">
        <v>6586</v>
      </c>
      <c r="G14" s="152">
        <v>19594309</v>
      </c>
      <c r="H14" s="127" t="s">
        <v>6585</v>
      </c>
      <c r="I14" s="128" t="s">
        <v>6584</v>
      </c>
      <c r="J14" s="65">
        <f t="shared" si="0"/>
        <v>6.2884522771494103E-2</v>
      </c>
      <c r="L14" s="22"/>
      <c r="M14" s="22"/>
      <c r="O14" s="246"/>
      <c r="P14" s="247"/>
      <c r="Q14" s="247"/>
      <c r="R14" s="247"/>
      <c r="S14" s="247"/>
      <c r="T14" s="248"/>
    </row>
    <row r="15" spans="1:20">
      <c r="A15" s="249" t="s">
        <v>6579</v>
      </c>
      <c r="B15" s="250"/>
      <c r="C15" s="250"/>
      <c r="D15" s="127" t="s">
        <v>6578</v>
      </c>
      <c r="E15" s="127" t="s">
        <v>6577</v>
      </c>
      <c r="F15" s="127" t="s">
        <v>6576</v>
      </c>
      <c r="G15" s="152">
        <v>21033645</v>
      </c>
      <c r="H15" s="127" t="s">
        <v>6575</v>
      </c>
      <c r="I15" s="128" t="s">
        <v>6574</v>
      </c>
      <c r="J15" s="65">
        <f t="shared" si="0"/>
        <v>6.7503821031403718E-2</v>
      </c>
    </row>
    <row r="16" spans="1:20">
      <c r="A16" s="249" t="s">
        <v>6570</v>
      </c>
      <c r="B16" s="250"/>
      <c r="C16" s="250"/>
      <c r="D16" s="127" t="s">
        <v>6569</v>
      </c>
      <c r="E16" s="127" t="s">
        <v>6568</v>
      </c>
      <c r="F16" s="127" t="s">
        <v>6567</v>
      </c>
      <c r="G16" s="152">
        <v>22158005</v>
      </c>
      <c r="H16" s="127" t="s">
        <v>6566</v>
      </c>
      <c r="I16" s="128" t="s">
        <v>6565</v>
      </c>
      <c r="J16" s="65">
        <f t="shared" si="0"/>
        <v>7.1112258666196401E-2</v>
      </c>
      <c r="L16" s="22"/>
      <c r="M16" s="22"/>
    </row>
    <row r="17" spans="1:13">
      <c r="A17" s="249" t="s">
        <v>6561</v>
      </c>
      <c r="B17" s="250"/>
      <c r="C17" s="250"/>
      <c r="D17" s="127" t="s">
        <v>6560</v>
      </c>
      <c r="E17" s="127" t="s">
        <v>6559</v>
      </c>
      <c r="F17" s="127" t="s">
        <v>6558</v>
      </c>
      <c r="G17" s="152">
        <v>22560198</v>
      </c>
      <c r="H17" s="127" t="s">
        <v>6557</v>
      </c>
      <c r="I17" s="128" t="s">
        <v>6556</v>
      </c>
      <c r="J17" s="65">
        <f t="shared" si="0"/>
        <v>7.2403027065686049E-2</v>
      </c>
      <c r="L17" s="22"/>
      <c r="M17" s="22"/>
    </row>
    <row r="18" spans="1:13">
      <c r="A18" s="249" t="s">
        <v>6552</v>
      </c>
      <c r="B18" s="250"/>
      <c r="C18" s="250"/>
      <c r="D18" s="127" t="s">
        <v>6551</v>
      </c>
      <c r="E18" s="127" t="s">
        <v>6550</v>
      </c>
      <c r="F18" s="127" t="s">
        <v>6549</v>
      </c>
      <c r="G18" s="152">
        <v>20255548</v>
      </c>
      <c r="H18" s="127" t="s">
        <v>6548</v>
      </c>
      <c r="I18" s="128" t="s">
        <v>6547</v>
      </c>
      <c r="J18" s="65">
        <f t="shared" si="0"/>
        <v>6.5006654200211483E-2</v>
      </c>
    </row>
    <row r="19" spans="1:13">
      <c r="A19" s="249" t="s">
        <v>6544</v>
      </c>
      <c r="B19" s="250"/>
      <c r="C19" s="250"/>
      <c r="D19" s="127" t="s">
        <v>6543</v>
      </c>
      <c r="E19" s="127" t="s">
        <v>6542</v>
      </c>
      <c r="F19" s="127" t="s">
        <v>6541</v>
      </c>
      <c r="G19" s="152">
        <v>17806592</v>
      </c>
      <c r="H19" s="127" t="s">
        <v>6540</v>
      </c>
      <c r="I19" s="128" t="s">
        <v>6539</v>
      </c>
      <c r="J19" s="65">
        <f t="shared" si="0"/>
        <v>5.7147156355792116E-2</v>
      </c>
      <c r="L19" s="22"/>
      <c r="M19" s="22"/>
    </row>
    <row r="20" spans="1:13">
      <c r="A20" s="249" t="s">
        <v>6536</v>
      </c>
      <c r="B20" s="250"/>
      <c r="C20" s="250"/>
      <c r="D20" s="127" t="s">
        <v>6535</v>
      </c>
      <c r="E20" s="127" t="s">
        <v>6534</v>
      </c>
      <c r="F20" s="127" t="s">
        <v>6533</v>
      </c>
      <c r="G20" s="152">
        <v>12873788</v>
      </c>
      <c r="H20" s="127" t="s">
        <v>6532</v>
      </c>
      <c r="I20" s="128" t="s">
        <v>6531</v>
      </c>
      <c r="J20" s="65">
        <f t="shared" si="0"/>
        <v>4.1316180868709765E-2</v>
      </c>
    </row>
    <row r="21" spans="1:13">
      <c r="A21" s="254" t="s">
        <v>6528</v>
      </c>
      <c r="B21" s="255"/>
      <c r="C21" s="255"/>
      <c r="D21" s="129" t="s">
        <v>6527</v>
      </c>
      <c r="E21" s="129" t="s">
        <v>6526</v>
      </c>
      <c r="F21" s="129" t="s">
        <v>6525</v>
      </c>
      <c r="G21" s="153">
        <v>9607950</v>
      </c>
      <c r="H21" s="129" t="s">
        <v>6524</v>
      </c>
      <c r="I21" s="130" t="s">
        <v>6523</v>
      </c>
      <c r="J21" s="65">
        <f t="shared" si="0"/>
        <v>3.0835042489244034E-2</v>
      </c>
    </row>
    <row r="22" spans="1:13">
      <c r="A22" s="254" t="s">
        <v>6521</v>
      </c>
      <c r="B22" s="255"/>
      <c r="C22" s="255"/>
      <c r="D22" s="129" t="s">
        <v>6520</v>
      </c>
      <c r="E22" s="129" t="s">
        <v>6519</v>
      </c>
      <c r="F22" s="129" t="s">
        <v>6518</v>
      </c>
      <c r="G22" s="153">
        <v>7388687</v>
      </c>
      <c r="H22" s="129" t="s">
        <v>6517</v>
      </c>
      <c r="I22" s="130" t="s">
        <v>6516</v>
      </c>
      <c r="J22" s="65">
        <f t="shared" si="0"/>
        <v>2.3712704331800751E-2</v>
      </c>
      <c r="M22" s="22"/>
    </row>
    <row r="23" spans="1:13">
      <c r="A23" s="254" t="s">
        <v>6513</v>
      </c>
      <c r="B23" s="255"/>
      <c r="C23" s="255"/>
      <c r="D23" s="129" t="s">
        <v>6512</v>
      </c>
      <c r="E23" s="129" t="s">
        <v>6511</v>
      </c>
      <c r="F23" s="129" t="s">
        <v>6510</v>
      </c>
      <c r="G23" s="153">
        <v>5786543</v>
      </c>
      <c r="H23" s="129" t="s">
        <v>6509</v>
      </c>
      <c r="I23" s="130" t="s">
        <v>6508</v>
      </c>
      <c r="J23" s="65">
        <f t="shared" si="0"/>
        <v>1.8570902145706173E-2</v>
      </c>
    </row>
    <row r="24" spans="1:13">
      <c r="A24" s="254" t="s">
        <v>6505</v>
      </c>
      <c r="B24" s="255"/>
      <c r="C24" s="255"/>
      <c r="D24" s="129" t="s">
        <v>6476</v>
      </c>
      <c r="E24" s="129" t="s">
        <v>6475</v>
      </c>
      <c r="F24" s="131" t="s">
        <v>6474</v>
      </c>
      <c r="G24" s="153">
        <v>5737173</v>
      </c>
      <c r="H24" s="129" t="s">
        <v>6473</v>
      </c>
      <c r="I24" s="132" t="s">
        <v>6472</v>
      </c>
      <c r="J24" s="65">
        <f t="shared" si="0"/>
        <v>1.8412457727521859E-2</v>
      </c>
    </row>
    <row r="25" spans="1:13">
      <c r="F25" s="156" t="s">
        <v>12082</v>
      </c>
      <c r="G25" s="157">
        <f>SUM(G7:G24)</f>
        <v>311591917</v>
      </c>
      <c r="I25" s="154" t="s">
        <v>12082</v>
      </c>
      <c r="J25" s="155">
        <f>SUM(J7:J24)</f>
        <v>1.0000000000000002</v>
      </c>
    </row>
    <row r="26" spans="1:13">
      <c r="K26" s="8"/>
      <c r="L26" s="8"/>
      <c r="M26" s="8"/>
    </row>
    <row r="27" spans="1:13">
      <c r="K27" s="8"/>
      <c r="L27" s="8"/>
      <c r="M27" s="8"/>
    </row>
    <row r="28" spans="1:13">
      <c r="K28" s="8"/>
    </row>
    <row r="29" spans="1:13">
      <c r="K29" s="8"/>
    </row>
  </sheetData>
  <mergeCells count="29">
    <mergeCell ref="A21:C21"/>
    <mergeCell ref="A22:C22"/>
    <mergeCell ref="A23:C23"/>
    <mergeCell ref="A24:C24"/>
    <mergeCell ref="A20:C20"/>
    <mergeCell ref="A1:D1"/>
    <mergeCell ref="A2:D2"/>
    <mergeCell ref="A6:C6"/>
    <mergeCell ref="A7:C7"/>
    <mergeCell ref="A19:C19"/>
    <mergeCell ref="A14:C14"/>
    <mergeCell ref="A15:C15"/>
    <mergeCell ref="A16:C16"/>
    <mergeCell ref="A17:C17"/>
    <mergeCell ref="A18:C18"/>
    <mergeCell ref="A9:C9"/>
    <mergeCell ref="A10:C10"/>
    <mergeCell ref="A11:C11"/>
    <mergeCell ref="A12:C12"/>
    <mergeCell ref="A13:C13"/>
    <mergeCell ref="O10:T14"/>
    <mergeCell ref="L5:M5"/>
    <mergeCell ref="A3:C5"/>
    <mergeCell ref="J3:J5"/>
    <mergeCell ref="O4:T9"/>
    <mergeCell ref="D3:I3"/>
    <mergeCell ref="D4:F4"/>
    <mergeCell ref="G4:I4"/>
    <mergeCell ref="A8:C8"/>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4"/>
  <sheetViews>
    <sheetView showGridLines="0" workbookViewId="0"/>
  </sheetViews>
  <sheetFormatPr defaultRowHeight="15"/>
  <cols>
    <col min="1" max="1" width="21.5703125" customWidth="1"/>
    <col min="2" max="5" width="21.85546875" customWidth="1"/>
    <col min="6" max="6" width="10.7109375" customWidth="1"/>
    <col min="7" max="7" width="13" customWidth="1"/>
    <col min="8" max="8" width="78.28515625" customWidth="1"/>
  </cols>
  <sheetData>
    <row r="1" spans="1:8">
      <c r="A1" s="35" t="s">
        <v>12100</v>
      </c>
      <c r="B1" s="36"/>
      <c r="C1" s="36"/>
      <c r="D1" s="36"/>
      <c r="E1" s="32" t="s">
        <v>17</v>
      </c>
      <c r="F1" s="9"/>
    </row>
    <row r="2" spans="1:8">
      <c r="A2" s="36" t="s">
        <v>12112</v>
      </c>
      <c r="B2" s="36"/>
      <c r="C2" s="36"/>
      <c r="D2" s="36"/>
      <c r="E2" s="32"/>
      <c r="F2" s="9"/>
    </row>
    <row r="3" spans="1:8">
      <c r="F3" s="9"/>
    </row>
    <row r="4" spans="1:8" ht="15" customHeight="1">
      <c r="A4" s="265" t="s">
        <v>12084</v>
      </c>
      <c r="B4" s="266"/>
      <c r="C4" s="266"/>
      <c r="D4" s="266"/>
      <c r="E4" s="267"/>
      <c r="G4" s="258" t="s">
        <v>12199</v>
      </c>
      <c r="H4" s="259"/>
    </row>
    <row r="5" spans="1:8" ht="22.5">
      <c r="A5" s="37" t="s">
        <v>12085</v>
      </c>
      <c r="B5" s="37" t="s">
        <v>12086</v>
      </c>
      <c r="C5" s="37" t="s">
        <v>12087</v>
      </c>
      <c r="D5" s="37" t="s">
        <v>12088</v>
      </c>
      <c r="E5" s="37" t="s">
        <v>12089</v>
      </c>
      <c r="G5" s="53" t="s">
        <v>12205</v>
      </c>
      <c r="H5" s="53" t="s">
        <v>12190</v>
      </c>
    </row>
    <row r="6" spans="1:8">
      <c r="A6" s="38" t="s">
        <v>6649</v>
      </c>
      <c r="B6" s="39">
        <v>0.9</v>
      </c>
      <c r="C6" s="39" t="s">
        <v>12090</v>
      </c>
      <c r="D6" s="40">
        <v>3518</v>
      </c>
      <c r="E6" s="40">
        <v>36451753</v>
      </c>
      <c r="G6" s="59">
        <v>0.316</v>
      </c>
      <c r="H6" s="47" t="s">
        <v>12116</v>
      </c>
    </row>
    <row r="7" spans="1:8">
      <c r="A7" s="41" t="s">
        <v>12091</v>
      </c>
      <c r="B7" s="262"/>
      <c r="C7" s="263"/>
      <c r="D7" s="263"/>
      <c r="E7" s="264"/>
      <c r="G7" s="59">
        <v>0.316</v>
      </c>
      <c r="H7" s="47" t="s">
        <v>12117</v>
      </c>
    </row>
    <row r="8" spans="1:8">
      <c r="A8" s="42">
        <v>41675</v>
      </c>
      <c r="B8" s="39">
        <v>0.44</v>
      </c>
      <c r="C8" s="39" t="s">
        <v>12092</v>
      </c>
      <c r="D8" s="40">
        <v>1576</v>
      </c>
      <c r="E8" s="40">
        <v>14571160</v>
      </c>
      <c r="G8" s="59">
        <v>0.5</v>
      </c>
      <c r="H8" s="47" t="s">
        <v>11</v>
      </c>
    </row>
    <row r="9" spans="1:8">
      <c r="A9" s="43">
        <v>41801</v>
      </c>
      <c r="B9" s="44">
        <v>1.2</v>
      </c>
      <c r="C9" s="44" t="s">
        <v>12093</v>
      </c>
      <c r="D9" s="45">
        <v>1942</v>
      </c>
      <c r="E9" s="45">
        <v>21880593</v>
      </c>
      <c r="G9" s="59">
        <v>0.625</v>
      </c>
      <c r="H9" s="47" t="s">
        <v>12</v>
      </c>
    </row>
    <row r="10" spans="1:8" ht="15" customHeight="1">
      <c r="A10" s="265" t="s">
        <v>12094</v>
      </c>
      <c r="B10" s="266"/>
      <c r="C10" s="266"/>
      <c r="D10" s="266"/>
      <c r="E10" s="267"/>
      <c r="G10" s="59">
        <v>0.75</v>
      </c>
      <c r="H10" s="47" t="s">
        <v>13</v>
      </c>
    </row>
    <row r="11" spans="1:8" ht="30" customHeight="1">
      <c r="A11" s="37" t="s">
        <v>12085</v>
      </c>
      <c r="B11" s="37" t="s">
        <v>12086</v>
      </c>
      <c r="C11" s="37" t="s">
        <v>12087</v>
      </c>
      <c r="D11" s="37" t="s">
        <v>12088</v>
      </c>
      <c r="E11" s="37" t="s">
        <v>12089</v>
      </c>
      <c r="G11" s="59">
        <f>G10</f>
        <v>0.75</v>
      </c>
      <c r="H11" s="47" t="s">
        <v>12118</v>
      </c>
    </row>
    <row r="12" spans="1:8" ht="29.25" customHeight="1">
      <c r="A12" s="38" t="s">
        <v>6649</v>
      </c>
      <c r="B12" s="39">
        <v>1.24</v>
      </c>
      <c r="C12" s="39" t="s">
        <v>12095</v>
      </c>
      <c r="D12" s="40">
        <v>6637</v>
      </c>
      <c r="E12" s="40">
        <v>54133487</v>
      </c>
      <c r="G12" s="260" t="s">
        <v>12202</v>
      </c>
      <c r="H12" s="261"/>
    </row>
    <row r="13" spans="1:8">
      <c r="A13" s="41" t="s">
        <v>12091</v>
      </c>
      <c r="B13" s="262"/>
      <c r="C13" s="263"/>
      <c r="D13" s="263"/>
      <c r="E13" s="264"/>
      <c r="G13" s="60">
        <f>'Age groups'!B8</f>
        <v>0.44</v>
      </c>
      <c r="H13" s="47" t="s">
        <v>12109</v>
      </c>
    </row>
    <row r="14" spans="1:8">
      <c r="A14" s="42">
        <v>41801</v>
      </c>
      <c r="B14" s="39">
        <v>0.31</v>
      </c>
      <c r="C14" s="39" t="s">
        <v>12096</v>
      </c>
      <c r="D14" s="40">
        <v>2149</v>
      </c>
      <c r="E14" s="40">
        <v>23569639</v>
      </c>
      <c r="G14" s="60">
        <f>('Age groups'!B9*'Age groups'!E9+'Age groups'!B14*'Age groups'!E14+'Age groups'!B15*'Age groups'!E15+'Age groups'!B16*'Age groups'!E16)/SUM('Age groups'!E9,'Age groups'!E14,'Age groups'!E15,'Age groups'!E16)</f>
        <v>1.231489999484306</v>
      </c>
      <c r="H14" s="47" t="s">
        <v>12110</v>
      </c>
    </row>
    <row r="15" spans="1:8">
      <c r="A15" s="42">
        <v>41988</v>
      </c>
      <c r="B15" s="39">
        <v>1.4</v>
      </c>
      <c r="C15" s="39" t="s">
        <v>12097</v>
      </c>
      <c r="D15" s="40">
        <v>2333</v>
      </c>
      <c r="E15" s="40">
        <v>15556985</v>
      </c>
      <c r="G15" s="58">
        <v>4.6100000000000003</v>
      </c>
      <c r="H15" s="47" t="s">
        <v>14</v>
      </c>
    </row>
    <row r="16" spans="1:8">
      <c r="A16" s="46" t="s">
        <v>12098</v>
      </c>
      <c r="B16" s="44">
        <v>2.5499999999999998</v>
      </c>
      <c r="C16" s="44" t="s">
        <v>12099</v>
      </c>
      <c r="D16" s="45">
        <v>2155</v>
      </c>
      <c r="E16" s="45">
        <v>15006863</v>
      </c>
      <c r="G16" s="58">
        <v>7.78</v>
      </c>
      <c r="H16" s="47" t="s">
        <v>15</v>
      </c>
    </row>
    <row r="17" spans="1:9" ht="30.75" customHeight="1">
      <c r="A17" s="265" t="s">
        <v>12104</v>
      </c>
      <c r="B17" s="266"/>
      <c r="C17" s="266"/>
      <c r="D17" s="266"/>
      <c r="E17" s="267"/>
      <c r="G17" s="61">
        <v>9.1999999999999993</v>
      </c>
      <c r="H17" s="47" t="s">
        <v>16</v>
      </c>
    </row>
    <row r="18" spans="1:9" ht="22.5">
      <c r="A18" s="37" t="s">
        <v>12085</v>
      </c>
      <c r="B18" s="37" t="s">
        <v>12086</v>
      </c>
      <c r="C18" s="37" t="s">
        <v>12087</v>
      </c>
      <c r="D18" s="37" t="s">
        <v>12088</v>
      </c>
      <c r="E18" s="37" t="s">
        <v>12089</v>
      </c>
      <c r="G18" s="47">
        <f>'Age groups'!B23</f>
        <v>6.47</v>
      </c>
      <c r="H18" s="47" t="s">
        <v>12111</v>
      </c>
      <c r="I18" s="62"/>
    </row>
    <row r="19" spans="1:9">
      <c r="A19" s="38" t="s">
        <v>6649</v>
      </c>
      <c r="B19" s="39">
        <v>6.67</v>
      </c>
      <c r="C19" s="39" t="s">
        <v>12105</v>
      </c>
      <c r="D19" s="40">
        <v>8752</v>
      </c>
      <c r="E19" s="40">
        <v>185901542</v>
      </c>
      <c r="G19" s="258" t="s">
        <v>12200</v>
      </c>
      <c r="H19" s="259"/>
    </row>
    <row r="20" spans="1:9">
      <c r="A20" s="41" t="s">
        <v>12091</v>
      </c>
      <c r="B20" s="262"/>
      <c r="C20" s="263"/>
      <c r="D20" s="263"/>
      <c r="E20" s="264"/>
      <c r="G20" s="149">
        <v>27000</v>
      </c>
      <c r="H20" s="47" t="s">
        <v>12215</v>
      </c>
    </row>
    <row r="21" spans="1:9">
      <c r="A21" s="38" t="s">
        <v>12101</v>
      </c>
      <c r="B21" s="39">
        <v>5.22</v>
      </c>
      <c r="C21" s="39" t="s">
        <v>12106</v>
      </c>
      <c r="D21" s="40">
        <v>3149</v>
      </c>
      <c r="E21" s="40">
        <v>73758539</v>
      </c>
      <c r="G21" s="256" t="s">
        <v>12201</v>
      </c>
      <c r="H21" s="257"/>
    </row>
    <row r="22" spans="1:9">
      <c r="A22" s="38" t="s">
        <v>12102</v>
      </c>
      <c r="B22" s="39">
        <v>8.3000000000000007</v>
      </c>
      <c r="C22" s="39" t="s">
        <v>12107</v>
      </c>
      <c r="D22" s="40">
        <v>2614</v>
      </c>
      <c r="E22" s="40">
        <v>70407492</v>
      </c>
    </row>
    <row r="23" spans="1:9">
      <c r="A23" s="38" t="s">
        <v>12103</v>
      </c>
      <c r="B23" s="39">
        <v>6.47</v>
      </c>
      <c r="C23" s="39" t="s">
        <v>12108</v>
      </c>
      <c r="D23" s="40">
        <v>2989</v>
      </c>
      <c r="E23" s="40">
        <v>41735510</v>
      </c>
    </row>
    <row r="24" spans="1:9">
      <c r="B24" s="2"/>
    </row>
  </sheetData>
  <mergeCells count="10">
    <mergeCell ref="G21:H21"/>
    <mergeCell ref="G4:H4"/>
    <mergeCell ref="G19:H19"/>
    <mergeCell ref="G12:H12"/>
    <mergeCell ref="B20:E20"/>
    <mergeCell ref="A10:E10"/>
    <mergeCell ref="A17:E17"/>
    <mergeCell ref="A4:E4"/>
    <mergeCell ref="B7:E7"/>
    <mergeCell ref="B13:E13"/>
  </mergeCells>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25"/>
  <sheetViews>
    <sheetView showGridLines="0" workbookViewId="0"/>
  </sheetViews>
  <sheetFormatPr defaultRowHeight="15"/>
  <cols>
    <col min="1" max="1" width="18.42578125" customWidth="1"/>
    <col min="2" max="2" width="15.85546875" style="2" hidden="1" customWidth="1"/>
    <col min="3" max="3" width="20.28515625" bestFit="1" customWidth="1"/>
    <col min="4" max="4" width="21" bestFit="1" customWidth="1"/>
    <col min="5" max="5" width="23.140625" bestFit="1" customWidth="1"/>
    <col min="6" max="6" width="19.42578125" customWidth="1"/>
    <col min="7" max="7" width="39.5703125" customWidth="1"/>
    <col min="8" max="8" width="33.5703125" customWidth="1"/>
    <col min="258" max="258" width="14.28515625" bestFit="1" customWidth="1"/>
    <col min="259" max="259" width="20.28515625" bestFit="1" customWidth="1"/>
    <col min="260" max="260" width="21" bestFit="1" customWidth="1"/>
    <col min="261" max="261" width="23.140625" bestFit="1" customWidth="1"/>
    <col min="262" max="262" width="19.42578125" customWidth="1"/>
    <col min="514" max="514" width="14.28515625" bestFit="1" customWidth="1"/>
    <col min="515" max="515" width="20.28515625" bestFit="1" customWidth="1"/>
    <col min="516" max="516" width="21" bestFit="1" customWidth="1"/>
    <col min="517" max="517" width="23.140625" bestFit="1" customWidth="1"/>
    <col min="518" max="518" width="19.42578125" customWidth="1"/>
    <col min="770" max="770" width="14.28515625" bestFit="1" customWidth="1"/>
    <col min="771" max="771" width="20.28515625" bestFit="1" customWidth="1"/>
    <col min="772" max="772" width="21" bestFit="1" customWidth="1"/>
    <col min="773" max="773" width="23.140625" bestFit="1" customWidth="1"/>
    <col min="774" max="774" width="19.42578125" customWidth="1"/>
    <col min="1026" max="1026" width="14.28515625" bestFit="1" customWidth="1"/>
    <col min="1027" max="1027" width="20.28515625" bestFit="1" customWidth="1"/>
    <col min="1028" max="1028" width="21" bestFit="1" customWidth="1"/>
    <col min="1029" max="1029" width="23.140625" bestFit="1" customWidth="1"/>
    <col min="1030" max="1030" width="19.42578125" customWidth="1"/>
    <col min="1282" max="1282" width="14.28515625" bestFit="1" customWidth="1"/>
    <col min="1283" max="1283" width="20.28515625" bestFit="1" customWidth="1"/>
    <col min="1284" max="1284" width="21" bestFit="1" customWidth="1"/>
    <col min="1285" max="1285" width="23.140625" bestFit="1" customWidth="1"/>
    <col min="1286" max="1286" width="19.42578125" customWidth="1"/>
    <col min="1538" max="1538" width="14.28515625" bestFit="1" customWidth="1"/>
    <col min="1539" max="1539" width="20.28515625" bestFit="1" customWidth="1"/>
    <col min="1540" max="1540" width="21" bestFit="1" customWidth="1"/>
    <col min="1541" max="1541" width="23.140625" bestFit="1" customWidth="1"/>
    <col min="1542" max="1542" width="19.42578125" customWidth="1"/>
    <col min="1794" max="1794" width="14.28515625" bestFit="1" customWidth="1"/>
    <col min="1795" max="1795" width="20.28515625" bestFit="1" customWidth="1"/>
    <col min="1796" max="1796" width="21" bestFit="1" customWidth="1"/>
    <col min="1797" max="1797" width="23.140625" bestFit="1" customWidth="1"/>
    <col min="1798" max="1798" width="19.42578125" customWidth="1"/>
    <col min="2050" max="2050" width="14.28515625" bestFit="1" customWidth="1"/>
    <col min="2051" max="2051" width="20.28515625" bestFit="1" customWidth="1"/>
    <col min="2052" max="2052" width="21" bestFit="1" customWidth="1"/>
    <col min="2053" max="2053" width="23.140625" bestFit="1" customWidth="1"/>
    <col min="2054" max="2054" width="19.42578125" customWidth="1"/>
    <col min="2306" max="2306" width="14.28515625" bestFit="1" customWidth="1"/>
    <col min="2307" max="2307" width="20.28515625" bestFit="1" customWidth="1"/>
    <col min="2308" max="2308" width="21" bestFit="1" customWidth="1"/>
    <col min="2309" max="2309" width="23.140625" bestFit="1" customWidth="1"/>
    <col min="2310" max="2310" width="19.42578125" customWidth="1"/>
    <col min="2562" max="2562" width="14.28515625" bestFit="1" customWidth="1"/>
    <col min="2563" max="2563" width="20.28515625" bestFit="1" customWidth="1"/>
    <col min="2564" max="2564" width="21" bestFit="1" customWidth="1"/>
    <col min="2565" max="2565" width="23.140625" bestFit="1" customWidth="1"/>
    <col min="2566" max="2566" width="19.42578125" customWidth="1"/>
    <col min="2818" max="2818" width="14.28515625" bestFit="1" customWidth="1"/>
    <col min="2819" max="2819" width="20.28515625" bestFit="1" customWidth="1"/>
    <col min="2820" max="2820" width="21" bestFit="1" customWidth="1"/>
    <col min="2821" max="2821" width="23.140625" bestFit="1" customWidth="1"/>
    <col min="2822" max="2822" width="19.42578125" customWidth="1"/>
    <col min="3074" max="3074" width="14.28515625" bestFit="1" customWidth="1"/>
    <col min="3075" max="3075" width="20.28515625" bestFit="1" customWidth="1"/>
    <col min="3076" max="3076" width="21" bestFit="1" customWidth="1"/>
    <col min="3077" max="3077" width="23.140625" bestFit="1" customWidth="1"/>
    <col min="3078" max="3078" width="19.42578125" customWidth="1"/>
    <col min="3330" max="3330" width="14.28515625" bestFit="1" customWidth="1"/>
    <col min="3331" max="3331" width="20.28515625" bestFit="1" customWidth="1"/>
    <col min="3332" max="3332" width="21" bestFit="1" customWidth="1"/>
    <col min="3333" max="3333" width="23.140625" bestFit="1" customWidth="1"/>
    <col min="3334" max="3334" width="19.42578125" customWidth="1"/>
    <col min="3586" max="3586" width="14.28515625" bestFit="1" customWidth="1"/>
    <col min="3587" max="3587" width="20.28515625" bestFit="1" customWidth="1"/>
    <col min="3588" max="3588" width="21" bestFit="1" customWidth="1"/>
    <col min="3589" max="3589" width="23.140625" bestFit="1" customWidth="1"/>
    <col min="3590" max="3590" width="19.42578125" customWidth="1"/>
    <col min="3842" max="3842" width="14.28515625" bestFit="1" customWidth="1"/>
    <col min="3843" max="3843" width="20.28515625" bestFit="1" customWidth="1"/>
    <col min="3844" max="3844" width="21" bestFit="1" customWidth="1"/>
    <col min="3845" max="3845" width="23.140625" bestFit="1" customWidth="1"/>
    <col min="3846" max="3846" width="19.42578125" customWidth="1"/>
    <col min="4098" max="4098" width="14.28515625" bestFit="1" customWidth="1"/>
    <col min="4099" max="4099" width="20.28515625" bestFit="1" customWidth="1"/>
    <col min="4100" max="4100" width="21" bestFit="1" customWidth="1"/>
    <col min="4101" max="4101" width="23.140625" bestFit="1" customWidth="1"/>
    <col min="4102" max="4102" width="19.42578125" customWidth="1"/>
    <col min="4354" max="4354" width="14.28515625" bestFit="1" customWidth="1"/>
    <col min="4355" max="4355" width="20.28515625" bestFit="1" customWidth="1"/>
    <col min="4356" max="4356" width="21" bestFit="1" customWidth="1"/>
    <col min="4357" max="4357" width="23.140625" bestFit="1" customWidth="1"/>
    <col min="4358" max="4358" width="19.42578125" customWidth="1"/>
    <col min="4610" max="4610" width="14.28515625" bestFit="1" customWidth="1"/>
    <col min="4611" max="4611" width="20.28515625" bestFit="1" customWidth="1"/>
    <col min="4612" max="4612" width="21" bestFit="1" customWidth="1"/>
    <col min="4613" max="4613" width="23.140625" bestFit="1" customWidth="1"/>
    <col min="4614" max="4614" width="19.42578125" customWidth="1"/>
    <col min="4866" max="4866" width="14.28515625" bestFit="1" customWidth="1"/>
    <col min="4867" max="4867" width="20.28515625" bestFit="1" customWidth="1"/>
    <col min="4868" max="4868" width="21" bestFit="1" customWidth="1"/>
    <col min="4869" max="4869" width="23.140625" bestFit="1" customWidth="1"/>
    <col min="4870" max="4870" width="19.42578125" customWidth="1"/>
    <col min="5122" max="5122" width="14.28515625" bestFit="1" customWidth="1"/>
    <col min="5123" max="5123" width="20.28515625" bestFit="1" customWidth="1"/>
    <col min="5124" max="5124" width="21" bestFit="1" customWidth="1"/>
    <col min="5125" max="5125" width="23.140625" bestFit="1" customWidth="1"/>
    <col min="5126" max="5126" width="19.42578125" customWidth="1"/>
    <col min="5378" max="5378" width="14.28515625" bestFit="1" customWidth="1"/>
    <col min="5379" max="5379" width="20.28515625" bestFit="1" customWidth="1"/>
    <col min="5380" max="5380" width="21" bestFit="1" customWidth="1"/>
    <col min="5381" max="5381" width="23.140625" bestFit="1" customWidth="1"/>
    <col min="5382" max="5382" width="19.42578125" customWidth="1"/>
    <col min="5634" max="5634" width="14.28515625" bestFit="1" customWidth="1"/>
    <col min="5635" max="5635" width="20.28515625" bestFit="1" customWidth="1"/>
    <col min="5636" max="5636" width="21" bestFit="1" customWidth="1"/>
    <col min="5637" max="5637" width="23.140625" bestFit="1" customWidth="1"/>
    <col min="5638" max="5638" width="19.42578125" customWidth="1"/>
    <col min="5890" max="5890" width="14.28515625" bestFit="1" customWidth="1"/>
    <col min="5891" max="5891" width="20.28515625" bestFit="1" customWidth="1"/>
    <col min="5892" max="5892" width="21" bestFit="1" customWidth="1"/>
    <col min="5893" max="5893" width="23.140625" bestFit="1" customWidth="1"/>
    <col min="5894" max="5894" width="19.42578125" customWidth="1"/>
    <col min="6146" max="6146" width="14.28515625" bestFit="1" customWidth="1"/>
    <col min="6147" max="6147" width="20.28515625" bestFit="1" customWidth="1"/>
    <col min="6148" max="6148" width="21" bestFit="1" customWidth="1"/>
    <col min="6149" max="6149" width="23.140625" bestFit="1" customWidth="1"/>
    <col min="6150" max="6150" width="19.42578125" customWidth="1"/>
    <col min="6402" max="6402" width="14.28515625" bestFit="1" customWidth="1"/>
    <col min="6403" max="6403" width="20.28515625" bestFit="1" customWidth="1"/>
    <col min="6404" max="6404" width="21" bestFit="1" customWidth="1"/>
    <col min="6405" max="6405" width="23.140625" bestFit="1" customWidth="1"/>
    <col min="6406" max="6406" width="19.42578125" customWidth="1"/>
    <col min="6658" max="6658" width="14.28515625" bestFit="1" customWidth="1"/>
    <col min="6659" max="6659" width="20.28515625" bestFit="1" customWidth="1"/>
    <col min="6660" max="6660" width="21" bestFit="1" customWidth="1"/>
    <col min="6661" max="6661" width="23.140625" bestFit="1" customWidth="1"/>
    <col min="6662" max="6662" width="19.42578125" customWidth="1"/>
    <col min="6914" max="6914" width="14.28515625" bestFit="1" customWidth="1"/>
    <col min="6915" max="6915" width="20.28515625" bestFit="1" customWidth="1"/>
    <col min="6916" max="6916" width="21" bestFit="1" customWidth="1"/>
    <col min="6917" max="6917" width="23.140625" bestFit="1" customWidth="1"/>
    <col min="6918" max="6918" width="19.42578125" customWidth="1"/>
    <col min="7170" max="7170" width="14.28515625" bestFit="1" customWidth="1"/>
    <col min="7171" max="7171" width="20.28515625" bestFit="1" customWidth="1"/>
    <col min="7172" max="7172" width="21" bestFit="1" customWidth="1"/>
    <col min="7173" max="7173" width="23.140625" bestFit="1" customWidth="1"/>
    <col min="7174" max="7174" width="19.42578125" customWidth="1"/>
    <col min="7426" max="7426" width="14.28515625" bestFit="1" customWidth="1"/>
    <col min="7427" max="7427" width="20.28515625" bestFit="1" customWidth="1"/>
    <col min="7428" max="7428" width="21" bestFit="1" customWidth="1"/>
    <col min="7429" max="7429" width="23.140625" bestFit="1" customWidth="1"/>
    <col min="7430" max="7430" width="19.42578125" customWidth="1"/>
    <col min="7682" max="7682" width="14.28515625" bestFit="1" customWidth="1"/>
    <col min="7683" max="7683" width="20.28515625" bestFit="1" customWidth="1"/>
    <col min="7684" max="7684" width="21" bestFit="1" customWidth="1"/>
    <col min="7685" max="7685" width="23.140625" bestFit="1" customWidth="1"/>
    <col min="7686" max="7686" width="19.42578125" customWidth="1"/>
    <col min="7938" max="7938" width="14.28515625" bestFit="1" customWidth="1"/>
    <col min="7939" max="7939" width="20.28515625" bestFit="1" customWidth="1"/>
    <col min="7940" max="7940" width="21" bestFit="1" customWidth="1"/>
    <col min="7941" max="7941" width="23.140625" bestFit="1" customWidth="1"/>
    <col min="7942" max="7942" width="19.42578125" customWidth="1"/>
    <col min="8194" max="8194" width="14.28515625" bestFit="1" customWidth="1"/>
    <col min="8195" max="8195" width="20.28515625" bestFit="1" customWidth="1"/>
    <col min="8196" max="8196" width="21" bestFit="1" customWidth="1"/>
    <col min="8197" max="8197" width="23.140625" bestFit="1" customWidth="1"/>
    <col min="8198" max="8198" width="19.42578125" customWidth="1"/>
    <col min="8450" max="8450" width="14.28515625" bestFit="1" customWidth="1"/>
    <col min="8451" max="8451" width="20.28515625" bestFit="1" customWidth="1"/>
    <col min="8452" max="8452" width="21" bestFit="1" customWidth="1"/>
    <col min="8453" max="8453" width="23.140625" bestFit="1" customWidth="1"/>
    <col min="8454" max="8454" width="19.42578125" customWidth="1"/>
    <col min="8706" max="8706" width="14.28515625" bestFit="1" customWidth="1"/>
    <col min="8707" max="8707" width="20.28515625" bestFit="1" customWidth="1"/>
    <col min="8708" max="8708" width="21" bestFit="1" customWidth="1"/>
    <col min="8709" max="8709" width="23.140625" bestFit="1" customWidth="1"/>
    <col min="8710" max="8710" width="19.42578125" customWidth="1"/>
    <col min="8962" max="8962" width="14.28515625" bestFit="1" customWidth="1"/>
    <col min="8963" max="8963" width="20.28515625" bestFit="1" customWidth="1"/>
    <col min="8964" max="8964" width="21" bestFit="1" customWidth="1"/>
    <col min="8965" max="8965" width="23.140625" bestFit="1" customWidth="1"/>
    <col min="8966" max="8966" width="19.42578125" customWidth="1"/>
    <col min="9218" max="9218" width="14.28515625" bestFit="1" customWidth="1"/>
    <col min="9219" max="9219" width="20.28515625" bestFit="1" customWidth="1"/>
    <col min="9220" max="9220" width="21" bestFit="1" customWidth="1"/>
    <col min="9221" max="9221" width="23.140625" bestFit="1" customWidth="1"/>
    <col min="9222" max="9222" width="19.42578125" customWidth="1"/>
    <col min="9474" max="9474" width="14.28515625" bestFit="1" customWidth="1"/>
    <col min="9475" max="9475" width="20.28515625" bestFit="1" customWidth="1"/>
    <col min="9476" max="9476" width="21" bestFit="1" customWidth="1"/>
    <col min="9477" max="9477" width="23.140625" bestFit="1" customWidth="1"/>
    <col min="9478" max="9478" width="19.42578125" customWidth="1"/>
    <col min="9730" max="9730" width="14.28515625" bestFit="1" customWidth="1"/>
    <col min="9731" max="9731" width="20.28515625" bestFit="1" customWidth="1"/>
    <col min="9732" max="9732" width="21" bestFit="1" customWidth="1"/>
    <col min="9733" max="9733" width="23.140625" bestFit="1" customWidth="1"/>
    <col min="9734" max="9734" width="19.42578125" customWidth="1"/>
    <col min="9986" max="9986" width="14.28515625" bestFit="1" customWidth="1"/>
    <col min="9987" max="9987" width="20.28515625" bestFit="1" customWidth="1"/>
    <col min="9988" max="9988" width="21" bestFit="1" customWidth="1"/>
    <col min="9989" max="9989" width="23.140625" bestFit="1" customWidth="1"/>
    <col min="9990" max="9990" width="19.42578125" customWidth="1"/>
    <col min="10242" max="10242" width="14.28515625" bestFit="1" customWidth="1"/>
    <col min="10243" max="10243" width="20.28515625" bestFit="1" customWidth="1"/>
    <col min="10244" max="10244" width="21" bestFit="1" customWidth="1"/>
    <col min="10245" max="10245" width="23.140625" bestFit="1" customWidth="1"/>
    <col min="10246" max="10246" width="19.42578125" customWidth="1"/>
    <col min="10498" max="10498" width="14.28515625" bestFit="1" customWidth="1"/>
    <col min="10499" max="10499" width="20.28515625" bestFit="1" customWidth="1"/>
    <col min="10500" max="10500" width="21" bestFit="1" customWidth="1"/>
    <col min="10501" max="10501" width="23.140625" bestFit="1" customWidth="1"/>
    <col min="10502" max="10502" width="19.42578125" customWidth="1"/>
    <col min="10754" max="10754" width="14.28515625" bestFit="1" customWidth="1"/>
    <col min="10755" max="10755" width="20.28515625" bestFit="1" customWidth="1"/>
    <col min="10756" max="10756" width="21" bestFit="1" customWidth="1"/>
    <col min="10757" max="10757" width="23.140625" bestFit="1" customWidth="1"/>
    <col min="10758" max="10758" width="19.42578125" customWidth="1"/>
    <col min="11010" max="11010" width="14.28515625" bestFit="1" customWidth="1"/>
    <col min="11011" max="11011" width="20.28515625" bestFit="1" customWidth="1"/>
    <col min="11012" max="11012" width="21" bestFit="1" customWidth="1"/>
    <col min="11013" max="11013" width="23.140625" bestFit="1" customWidth="1"/>
    <col min="11014" max="11014" width="19.42578125" customWidth="1"/>
    <col min="11266" max="11266" width="14.28515625" bestFit="1" customWidth="1"/>
    <col min="11267" max="11267" width="20.28515625" bestFit="1" customWidth="1"/>
    <col min="11268" max="11268" width="21" bestFit="1" customWidth="1"/>
    <col min="11269" max="11269" width="23.140625" bestFit="1" customWidth="1"/>
    <col min="11270" max="11270" width="19.42578125" customWidth="1"/>
    <col min="11522" max="11522" width="14.28515625" bestFit="1" customWidth="1"/>
    <col min="11523" max="11523" width="20.28515625" bestFit="1" customWidth="1"/>
    <col min="11524" max="11524" width="21" bestFit="1" customWidth="1"/>
    <col min="11525" max="11525" width="23.140625" bestFit="1" customWidth="1"/>
    <col min="11526" max="11526" width="19.42578125" customWidth="1"/>
    <col min="11778" max="11778" width="14.28515625" bestFit="1" customWidth="1"/>
    <col min="11779" max="11779" width="20.28515625" bestFit="1" customWidth="1"/>
    <col min="11780" max="11780" width="21" bestFit="1" customWidth="1"/>
    <col min="11781" max="11781" width="23.140625" bestFit="1" customWidth="1"/>
    <col min="11782" max="11782" width="19.42578125" customWidth="1"/>
    <col min="12034" max="12034" width="14.28515625" bestFit="1" customWidth="1"/>
    <col min="12035" max="12035" width="20.28515625" bestFit="1" customWidth="1"/>
    <col min="12036" max="12036" width="21" bestFit="1" customWidth="1"/>
    <col min="12037" max="12037" width="23.140625" bestFit="1" customWidth="1"/>
    <col min="12038" max="12038" width="19.42578125" customWidth="1"/>
    <col min="12290" max="12290" width="14.28515625" bestFit="1" customWidth="1"/>
    <col min="12291" max="12291" width="20.28515625" bestFit="1" customWidth="1"/>
    <col min="12292" max="12292" width="21" bestFit="1" customWidth="1"/>
    <col min="12293" max="12293" width="23.140625" bestFit="1" customWidth="1"/>
    <col min="12294" max="12294" width="19.42578125" customWidth="1"/>
    <col min="12546" max="12546" width="14.28515625" bestFit="1" customWidth="1"/>
    <col min="12547" max="12547" width="20.28515625" bestFit="1" customWidth="1"/>
    <col min="12548" max="12548" width="21" bestFit="1" customWidth="1"/>
    <col min="12549" max="12549" width="23.140625" bestFit="1" customWidth="1"/>
    <col min="12550" max="12550" width="19.42578125" customWidth="1"/>
    <col min="12802" max="12802" width="14.28515625" bestFit="1" customWidth="1"/>
    <col min="12803" max="12803" width="20.28515625" bestFit="1" customWidth="1"/>
    <col min="12804" max="12804" width="21" bestFit="1" customWidth="1"/>
    <col min="12805" max="12805" width="23.140625" bestFit="1" customWidth="1"/>
    <col min="12806" max="12806" width="19.42578125" customWidth="1"/>
    <col min="13058" max="13058" width="14.28515625" bestFit="1" customWidth="1"/>
    <col min="13059" max="13059" width="20.28515625" bestFit="1" customWidth="1"/>
    <col min="13060" max="13060" width="21" bestFit="1" customWidth="1"/>
    <col min="13061" max="13061" width="23.140625" bestFit="1" customWidth="1"/>
    <col min="13062" max="13062" width="19.42578125" customWidth="1"/>
    <col min="13314" max="13314" width="14.28515625" bestFit="1" customWidth="1"/>
    <col min="13315" max="13315" width="20.28515625" bestFit="1" customWidth="1"/>
    <col min="13316" max="13316" width="21" bestFit="1" customWidth="1"/>
    <col min="13317" max="13317" width="23.140625" bestFit="1" customWidth="1"/>
    <col min="13318" max="13318" width="19.42578125" customWidth="1"/>
    <col min="13570" max="13570" width="14.28515625" bestFit="1" customWidth="1"/>
    <col min="13571" max="13571" width="20.28515625" bestFit="1" customWidth="1"/>
    <col min="13572" max="13572" width="21" bestFit="1" customWidth="1"/>
    <col min="13573" max="13573" width="23.140625" bestFit="1" customWidth="1"/>
    <col min="13574" max="13574" width="19.42578125" customWidth="1"/>
    <col min="13826" max="13826" width="14.28515625" bestFit="1" customWidth="1"/>
    <col min="13827" max="13827" width="20.28515625" bestFit="1" customWidth="1"/>
    <col min="13828" max="13828" width="21" bestFit="1" customWidth="1"/>
    <col min="13829" max="13829" width="23.140625" bestFit="1" customWidth="1"/>
    <col min="13830" max="13830" width="19.42578125" customWidth="1"/>
    <col min="14082" max="14082" width="14.28515625" bestFit="1" customWidth="1"/>
    <col min="14083" max="14083" width="20.28515625" bestFit="1" customWidth="1"/>
    <col min="14084" max="14084" width="21" bestFit="1" customWidth="1"/>
    <col min="14085" max="14085" width="23.140625" bestFit="1" customWidth="1"/>
    <col min="14086" max="14086" width="19.42578125" customWidth="1"/>
    <col min="14338" max="14338" width="14.28515625" bestFit="1" customWidth="1"/>
    <col min="14339" max="14339" width="20.28515625" bestFit="1" customWidth="1"/>
    <col min="14340" max="14340" width="21" bestFit="1" customWidth="1"/>
    <col min="14341" max="14341" width="23.140625" bestFit="1" customWidth="1"/>
    <col min="14342" max="14342" width="19.42578125" customWidth="1"/>
    <col min="14594" max="14594" width="14.28515625" bestFit="1" customWidth="1"/>
    <col min="14595" max="14595" width="20.28515625" bestFit="1" customWidth="1"/>
    <col min="14596" max="14596" width="21" bestFit="1" customWidth="1"/>
    <col min="14597" max="14597" width="23.140625" bestFit="1" customWidth="1"/>
    <col min="14598" max="14598" width="19.42578125" customWidth="1"/>
    <col min="14850" max="14850" width="14.28515625" bestFit="1" customWidth="1"/>
    <col min="14851" max="14851" width="20.28515625" bestFit="1" customWidth="1"/>
    <col min="14852" max="14852" width="21" bestFit="1" customWidth="1"/>
    <col min="14853" max="14853" width="23.140625" bestFit="1" customWidth="1"/>
    <col min="14854" max="14854" width="19.42578125" customWidth="1"/>
    <col min="15106" max="15106" width="14.28515625" bestFit="1" customWidth="1"/>
    <col min="15107" max="15107" width="20.28515625" bestFit="1" customWidth="1"/>
    <col min="15108" max="15108" width="21" bestFit="1" customWidth="1"/>
    <col min="15109" max="15109" width="23.140625" bestFit="1" customWidth="1"/>
    <col min="15110" max="15110" width="19.42578125" customWidth="1"/>
    <col min="15362" max="15362" width="14.28515625" bestFit="1" customWidth="1"/>
    <col min="15363" max="15363" width="20.28515625" bestFit="1" customWidth="1"/>
    <col min="15364" max="15364" width="21" bestFit="1" customWidth="1"/>
    <col min="15365" max="15365" width="23.140625" bestFit="1" customWidth="1"/>
    <col min="15366" max="15366" width="19.42578125" customWidth="1"/>
    <col min="15618" max="15618" width="14.28515625" bestFit="1" customWidth="1"/>
    <col min="15619" max="15619" width="20.28515625" bestFit="1" customWidth="1"/>
    <col min="15620" max="15620" width="21" bestFit="1" customWidth="1"/>
    <col min="15621" max="15621" width="23.140625" bestFit="1" customWidth="1"/>
    <col min="15622" max="15622" width="19.42578125" customWidth="1"/>
    <col min="15874" max="15874" width="14.28515625" bestFit="1" customWidth="1"/>
    <col min="15875" max="15875" width="20.28515625" bestFit="1" customWidth="1"/>
    <col min="15876" max="15876" width="21" bestFit="1" customWidth="1"/>
    <col min="15877" max="15877" width="23.140625" bestFit="1" customWidth="1"/>
    <col min="15878" max="15878" width="19.42578125" customWidth="1"/>
    <col min="16130" max="16130" width="14.28515625" bestFit="1" customWidth="1"/>
    <col min="16131" max="16131" width="20.28515625" bestFit="1" customWidth="1"/>
    <col min="16132" max="16132" width="21" bestFit="1" customWidth="1"/>
    <col min="16133" max="16133" width="23.140625" bestFit="1" customWidth="1"/>
    <col min="16134" max="16134" width="19.42578125" customWidth="1"/>
  </cols>
  <sheetData>
    <row r="1" spans="1:8" s="1" customFormat="1" ht="30">
      <c r="A1" s="66" t="s">
        <v>0</v>
      </c>
      <c r="B1" s="53" t="s">
        <v>0</v>
      </c>
      <c r="C1" s="53" t="s">
        <v>1</v>
      </c>
      <c r="D1" s="53" t="s">
        <v>2</v>
      </c>
      <c r="E1" s="53" t="s">
        <v>3</v>
      </c>
      <c r="F1" s="53" t="s">
        <v>4</v>
      </c>
      <c r="G1" s="53" t="s">
        <v>12190</v>
      </c>
      <c r="H1" s="150" t="s">
        <v>12219</v>
      </c>
    </row>
    <row r="2" spans="1:8" ht="105">
      <c r="A2" s="269">
        <v>7439976</v>
      </c>
      <c r="B2" s="270" t="s">
        <v>12197</v>
      </c>
      <c r="C2" s="271">
        <v>0.02</v>
      </c>
      <c r="D2" s="272" t="s">
        <v>5</v>
      </c>
      <c r="E2" s="272" t="s">
        <v>7</v>
      </c>
      <c r="F2" s="273" t="s">
        <v>8</v>
      </c>
      <c r="G2" s="273" t="s">
        <v>9</v>
      </c>
      <c r="H2" s="274" t="s">
        <v>12220</v>
      </c>
    </row>
    <row r="3" spans="1:8" ht="105">
      <c r="A3" s="269">
        <v>7439976</v>
      </c>
      <c r="B3" s="275" t="s">
        <v>12198</v>
      </c>
      <c r="C3" s="271">
        <v>2.3999999999999998E-7</v>
      </c>
      <c r="D3" s="272" t="s">
        <v>5</v>
      </c>
      <c r="E3" s="272" t="s">
        <v>6</v>
      </c>
      <c r="F3" s="273" t="s">
        <v>8</v>
      </c>
      <c r="G3" s="273" t="s">
        <v>10</v>
      </c>
      <c r="H3" s="274" t="s">
        <v>12221</v>
      </c>
    </row>
    <row r="18" ht="24" customHeight="1"/>
    <row r="25" ht="24" customHeight="1"/>
  </sheetData>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146"/>
  <sheetViews>
    <sheetView showGridLines="0" workbookViewId="0">
      <pane xSplit="6" ySplit="2" topLeftCell="G3" activePane="bottomRight" state="frozen"/>
      <selection pane="topRight" activeCell="G1" sqref="G1"/>
      <selection pane="bottomLeft" activeCell="A3" sqref="A3"/>
      <selection pane="bottomRight" activeCell="G3" sqref="G3"/>
    </sheetView>
  </sheetViews>
  <sheetFormatPr defaultRowHeight="15"/>
  <cols>
    <col min="1" max="1" width="14" style="2" customWidth="1"/>
    <col min="2" max="2" width="8.28515625" style="2" customWidth="1"/>
    <col min="3" max="3" width="9.85546875" style="2" customWidth="1"/>
    <col min="4" max="4" width="16.28515625" customWidth="1"/>
    <col min="5" max="5" width="12" bestFit="1" customWidth="1"/>
    <col min="6" max="6" width="8.5703125" style="2" customWidth="1"/>
    <col min="7" max="7" width="14" style="139" customWidth="1"/>
    <col min="8" max="8" width="12.28515625" style="2" customWidth="1"/>
    <col min="9" max="9" width="14.7109375" style="139" customWidth="1"/>
    <col min="10" max="10" width="11.28515625" style="2" bestFit="1" customWidth="1"/>
    <col min="11" max="11" width="10.5703125" style="2" customWidth="1"/>
    <col min="12" max="12" width="11" bestFit="1" customWidth="1"/>
    <col min="13" max="13" width="11" style="2" bestFit="1" customWidth="1"/>
    <col min="14" max="14" width="12.7109375" style="2" bestFit="1" customWidth="1"/>
    <col min="15" max="15" width="11.28515625" style="5" customWidth="1"/>
    <col min="16" max="16" width="8.85546875" style="2" bestFit="1" customWidth="1"/>
    <col min="17" max="17" width="14.7109375" style="139" customWidth="1"/>
    <col min="18" max="18" width="11.28515625" style="2" bestFit="1" customWidth="1"/>
    <col min="19" max="19" width="10.5703125" style="2" customWidth="1"/>
    <col min="20" max="20" width="11" bestFit="1" customWidth="1"/>
    <col min="21" max="21" width="11" style="2" bestFit="1" customWidth="1"/>
    <col min="22" max="22" width="12.7109375" style="2" bestFit="1" customWidth="1"/>
    <col min="23" max="23" width="11.28515625" style="5" customWidth="1"/>
    <col min="24" max="24" width="8.85546875" style="2" bestFit="1" customWidth="1"/>
    <col min="25" max="25" width="12.85546875" style="2" customWidth="1"/>
    <col min="26" max="26" width="8.85546875" style="2" bestFit="1" customWidth="1"/>
  </cols>
  <sheetData>
    <row r="1" spans="1:26" s="34" customFormat="1" ht="15" customHeight="1">
      <c r="A1" s="258"/>
      <c r="B1" s="268"/>
      <c r="C1" s="268"/>
      <c r="D1" s="268"/>
      <c r="E1" s="268"/>
      <c r="F1" s="268"/>
      <c r="G1" s="268"/>
      <c r="H1" s="259"/>
      <c r="I1" s="258" t="s">
        <v>12120</v>
      </c>
      <c r="J1" s="268"/>
      <c r="K1" s="268"/>
      <c r="L1" s="268"/>
      <c r="M1" s="268"/>
      <c r="N1" s="268"/>
      <c r="O1" s="268"/>
      <c r="P1" s="259"/>
      <c r="Q1" s="258" t="s">
        <v>12121</v>
      </c>
      <c r="R1" s="268"/>
      <c r="S1" s="268"/>
      <c r="T1" s="268"/>
      <c r="U1" s="268"/>
      <c r="V1" s="268"/>
      <c r="W1" s="268"/>
      <c r="X1" s="259"/>
      <c r="Y1" s="53"/>
      <c r="Z1" s="144"/>
    </row>
    <row r="2" spans="1:26" s="34" customFormat="1" ht="45.75" customHeight="1">
      <c r="A2" s="66" t="s">
        <v>12079</v>
      </c>
      <c r="B2" s="66" t="s">
        <v>12078</v>
      </c>
      <c r="C2" s="66" t="s">
        <v>12077</v>
      </c>
      <c r="D2" s="53" t="s">
        <v>12076</v>
      </c>
      <c r="E2" s="53" t="s">
        <v>12075</v>
      </c>
      <c r="F2" s="66" t="s">
        <v>12074</v>
      </c>
      <c r="G2" s="68" t="s">
        <v>12113</v>
      </c>
      <c r="H2" s="66" t="s">
        <v>12071</v>
      </c>
      <c r="I2" s="66" t="s">
        <v>12073</v>
      </c>
      <c r="J2" s="66" t="s">
        <v>12072</v>
      </c>
      <c r="K2" s="66" t="s">
        <v>0</v>
      </c>
      <c r="L2" s="53" t="s">
        <v>1</v>
      </c>
      <c r="M2" s="66" t="s">
        <v>2</v>
      </c>
      <c r="N2" s="66" t="s">
        <v>3</v>
      </c>
      <c r="O2" s="53" t="s">
        <v>12070</v>
      </c>
      <c r="P2" s="66" t="s">
        <v>12069</v>
      </c>
      <c r="Q2" s="66" t="s">
        <v>12073</v>
      </c>
      <c r="R2" s="66" t="s">
        <v>12072</v>
      </c>
      <c r="S2" s="66" t="s">
        <v>0</v>
      </c>
      <c r="T2" s="53" t="s">
        <v>1</v>
      </c>
      <c r="U2" s="66" t="s">
        <v>2</v>
      </c>
      <c r="V2" s="66" t="s">
        <v>3</v>
      </c>
      <c r="W2" s="53" t="s">
        <v>12070</v>
      </c>
      <c r="X2" s="66" t="s">
        <v>12069</v>
      </c>
      <c r="Y2" s="53" t="s">
        <v>12119</v>
      </c>
      <c r="Z2" s="66" t="s">
        <v>12069</v>
      </c>
    </row>
    <row r="3" spans="1:26">
      <c r="A3" s="133" t="s">
        <v>12068</v>
      </c>
      <c r="B3" s="133" t="s">
        <v>11985</v>
      </c>
      <c r="C3" s="133" t="s">
        <v>6750</v>
      </c>
      <c r="D3" s="3" t="s">
        <v>12067</v>
      </c>
      <c r="E3" s="3" t="s">
        <v>6669</v>
      </c>
      <c r="F3" s="133" t="s">
        <v>11984</v>
      </c>
      <c r="G3" s="141">
        <f>IFERROR(VLOOKUP(A3,Population!$A$5:$L$3147,12,FALSE),0)</f>
        <v>55278</v>
      </c>
      <c r="H3" s="137">
        <v>515</v>
      </c>
      <c r="I3" s="141">
        <f>G3*SUMPRODUCT('Age distribution'!$L$6:$L$11,'Age groups'!$G$13:$G$18,'Age groups'!$G$6:$G$11)</f>
        <v>194976.04856181881</v>
      </c>
      <c r="J3" s="137" t="s">
        <v>6</v>
      </c>
      <c r="K3" s="136" t="s">
        <v>12217</v>
      </c>
      <c r="L3" s="3">
        <f>VLOOKUP(K3&amp;"_2",'Emissions Factors'!$B$2:$E$3,2)</f>
        <v>2.3999999999999998E-7</v>
      </c>
      <c r="M3" s="51" t="str">
        <f>VLOOKUP(K3&amp;"_2",'Emissions Factors'!$B$2:$E$3,3)</f>
        <v xml:space="preserve">LB </v>
      </c>
      <c r="N3" s="51" t="str">
        <f>VLOOKUP(K3&amp;"_2",'Emissions Factors'!$B$2:$E$3,4)</f>
        <v>EACH</v>
      </c>
      <c r="O3" s="52">
        <f t="shared" ref="O3:O66" si="0">L3*I3</f>
        <v>4.6794251654836513E-2</v>
      </c>
      <c r="P3" s="51" t="s">
        <v>7</v>
      </c>
      <c r="Q3" s="138">
        <f>'Age groups'!$G$20*(Emissions!G3/Population!$L$3148)</f>
        <v>4.7900818994480066</v>
      </c>
      <c r="R3" s="137" t="s">
        <v>7</v>
      </c>
      <c r="S3" s="133" t="s">
        <v>12217</v>
      </c>
      <c r="T3" s="3">
        <f>VLOOKUP(S3&amp;"_1",'Emissions Factors'!$B$2:$E$3,2)</f>
        <v>0.02</v>
      </c>
      <c r="U3" s="51" t="str">
        <f>VLOOKUP(S3&amp;"_1",'Emissions Factors'!$B$2:$E$3,3)</f>
        <v xml:space="preserve">LB </v>
      </c>
      <c r="V3" s="51" t="str">
        <f>VLOOKUP(S3&amp;"_1",'Emissions Factors'!$B$2:$E$3,3)</f>
        <v xml:space="preserve">LB </v>
      </c>
      <c r="W3" s="52">
        <f>Q3*Emissions!T3</f>
        <v>9.5801637988960131E-2</v>
      </c>
      <c r="X3" s="51" t="s">
        <v>7</v>
      </c>
      <c r="Y3" s="52">
        <f>O3+W3</f>
        <v>0.14259588964379666</v>
      </c>
      <c r="Z3" s="51" t="s">
        <v>7</v>
      </c>
    </row>
    <row r="4" spans="1:26">
      <c r="A4" s="136" t="s">
        <v>12066</v>
      </c>
      <c r="B4" s="136" t="s">
        <v>11985</v>
      </c>
      <c r="C4" s="136" t="s">
        <v>6749</v>
      </c>
      <c r="D4" s="47" t="s">
        <v>11418</v>
      </c>
      <c r="E4" s="47" t="s">
        <v>6669</v>
      </c>
      <c r="F4" s="48" t="s">
        <v>11984</v>
      </c>
      <c r="G4" s="142">
        <f>IFERROR(VLOOKUP(A4,Population!$A$5:$L$3147,12,FALSE),0)</f>
        <v>186727</v>
      </c>
      <c r="H4" s="137">
        <v>515</v>
      </c>
      <c r="I4" s="142">
        <f>G4*SUMPRODUCT('Age distribution'!$L$6:$L$11,'Age groups'!$G$13:$G$18,'Age groups'!$G$6:$G$11)</f>
        <v>658621.74137636565</v>
      </c>
      <c r="J4" s="140" t="s">
        <v>6</v>
      </c>
      <c r="K4" s="136" t="s">
        <v>12217</v>
      </c>
      <c r="L4" s="3">
        <f>VLOOKUP(K4&amp;"_2",'Emissions Factors'!$B$2:$E$3,2)</f>
        <v>2.3999999999999998E-7</v>
      </c>
      <c r="M4" s="51" t="str">
        <f>VLOOKUP(K4&amp;"_2",'Emissions Factors'!$B$2:$E$3,3)</f>
        <v xml:space="preserve">LB </v>
      </c>
      <c r="N4" s="51" t="str">
        <f>VLOOKUP(K4&amp;"_2",'Emissions Factors'!$B$2:$E$3,4)</f>
        <v>EACH</v>
      </c>
      <c r="O4" s="49">
        <f t="shared" si="0"/>
        <v>0.15806921793032774</v>
      </c>
      <c r="P4" s="48" t="s">
        <v>7</v>
      </c>
      <c r="Q4" s="138">
        <f>'Age groups'!$G$20*(Emissions!G4/Population!$L$3148)</f>
        <v>16.18071606856666</v>
      </c>
      <c r="R4" s="137" t="s">
        <v>7</v>
      </c>
      <c r="S4" s="133" t="s">
        <v>12217</v>
      </c>
      <c r="T4" s="3">
        <f>VLOOKUP(S4&amp;"_1",'Emissions Factors'!$B$2:$E$3,2)</f>
        <v>0.02</v>
      </c>
      <c r="U4" s="51" t="str">
        <f>VLOOKUP(S4&amp;"_1",'Emissions Factors'!$B$2:$E$3,3)</f>
        <v xml:space="preserve">LB </v>
      </c>
      <c r="V4" s="51" t="str">
        <f>VLOOKUP(S4&amp;"_1",'Emissions Factors'!$B$2:$E$3,3)</f>
        <v xml:space="preserve">LB </v>
      </c>
      <c r="W4" s="52">
        <f>Q4*Emissions!T4</f>
        <v>0.32361432137133322</v>
      </c>
      <c r="X4" s="48" t="s">
        <v>7</v>
      </c>
      <c r="Y4" s="49">
        <f t="shared" ref="Y4:Y67" si="1">O4+W4</f>
        <v>0.48168353930166097</v>
      </c>
      <c r="Z4" s="48" t="s">
        <v>7</v>
      </c>
    </row>
    <row r="5" spans="1:26">
      <c r="A5" s="136" t="s">
        <v>12065</v>
      </c>
      <c r="B5" s="136" t="s">
        <v>11985</v>
      </c>
      <c r="C5" s="136" t="s">
        <v>6748</v>
      </c>
      <c r="D5" s="47" t="s">
        <v>7047</v>
      </c>
      <c r="E5" s="47" t="s">
        <v>6669</v>
      </c>
      <c r="F5" s="48" t="s">
        <v>11984</v>
      </c>
      <c r="G5" s="142">
        <f>IFERROR(VLOOKUP(A5,Population!$A$5:$L$3147,12,FALSE),0)</f>
        <v>27301</v>
      </c>
      <c r="H5" s="137">
        <v>515</v>
      </c>
      <c r="I5" s="142">
        <f>G5*SUMPRODUCT('Age distribution'!$L$6:$L$11,'Age groups'!$G$13:$G$18,'Age groups'!$G$6:$G$11)</f>
        <v>96295.833817906139</v>
      </c>
      <c r="J5" s="140" t="s">
        <v>6</v>
      </c>
      <c r="K5" s="136" t="s">
        <v>12217</v>
      </c>
      <c r="L5" s="3">
        <f>VLOOKUP(K5&amp;"_2",'Emissions Factors'!$B$2:$E$3,2)</f>
        <v>2.3999999999999998E-7</v>
      </c>
      <c r="M5" s="51" t="str">
        <f>VLOOKUP(K5&amp;"_2",'Emissions Factors'!$B$2:$E$3,3)</f>
        <v xml:space="preserve">LB </v>
      </c>
      <c r="N5" s="51" t="str">
        <f>VLOOKUP(K5&amp;"_2",'Emissions Factors'!$B$2:$E$3,4)</f>
        <v>EACH</v>
      </c>
      <c r="O5" s="49">
        <f t="shared" si="0"/>
        <v>2.3111000116297471E-2</v>
      </c>
      <c r="P5" s="48" t="s">
        <v>7</v>
      </c>
      <c r="Q5" s="138">
        <f>'Age groups'!$G$20*(Emissions!G5/Population!$L$3148)</f>
        <v>2.3657517626692357</v>
      </c>
      <c r="R5" s="137" t="s">
        <v>7</v>
      </c>
      <c r="S5" s="133" t="s">
        <v>12217</v>
      </c>
      <c r="T5" s="3">
        <f>VLOOKUP(S5&amp;"_1",'Emissions Factors'!$B$2:$E$3,2)</f>
        <v>0.02</v>
      </c>
      <c r="U5" s="51" t="str">
        <f>VLOOKUP(S5&amp;"_1",'Emissions Factors'!$B$2:$E$3,3)</f>
        <v xml:space="preserve">LB </v>
      </c>
      <c r="V5" s="51" t="str">
        <f>VLOOKUP(S5&amp;"_1",'Emissions Factors'!$B$2:$E$3,3)</f>
        <v xml:space="preserve">LB </v>
      </c>
      <c r="W5" s="52">
        <f>Q5*Emissions!T5</f>
        <v>4.7315035253384714E-2</v>
      </c>
      <c r="X5" s="48" t="s">
        <v>7</v>
      </c>
      <c r="Y5" s="49">
        <f t="shared" si="1"/>
        <v>7.0426035369682186E-2</v>
      </c>
      <c r="Z5" s="48" t="s">
        <v>7</v>
      </c>
    </row>
    <row r="6" spans="1:26">
      <c r="A6" s="136" t="s">
        <v>12064</v>
      </c>
      <c r="B6" s="136" t="s">
        <v>11985</v>
      </c>
      <c r="C6" s="136" t="s">
        <v>6747</v>
      </c>
      <c r="D6" s="47" t="s">
        <v>11407</v>
      </c>
      <c r="E6" s="47" t="s">
        <v>6669</v>
      </c>
      <c r="F6" s="48" t="s">
        <v>11984</v>
      </c>
      <c r="G6" s="142">
        <f>IFERROR(VLOOKUP(A6,Population!$A$5:$L$3147,12,FALSE),0)</f>
        <v>22770</v>
      </c>
      <c r="H6" s="137">
        <v>515</v>
      </c>
      <c r="I6" s="142">
        <f>G6*SUMPRODUCT('Age distribution'!$L$6:$L$11,'Age groups'!$G$13:$G$18,'Age groups'!$G$6:$G$11)</f>
        <v>80314.132670368213</v>
      </c>
      <c r="J6" s="140" t="s">
        <v>6</v>
      </c>
      <c r="K6" s="136" t="s">
        <v>12217</v>
      </c>
      <c r="L6" s="3">
        <f>VLOOKUP(K6&amp;"_2",'Emissions Factors'!$B$2:$E$3,2)</f>
        <v>2.3999999999999998E-7</v>
      </c>
      <c r="M6" s="51" t="str">
        <f>VLOOKUP(K6&amp;"_2",'Emissions Factors'!$B$2:$E$3,3)</f>
        <v xml:space="preserve">LB </v>
      </c>
      <c r="N6" s="51" t="str">
        <f>VLOOKUP(K6&amp;"_2",'Emissions Factors'!$B$2:$E$3,4)</f>
        <v>EACH</v>
      </c>
      <c r="O6" s="49">
        <f t="shared" si="0"/>
        <v>1.9275391840888369E-2</v>
      </c>
      <c r="P6" s="48" t="s">
        <v>7</v>
      </c>
      <c r="Q6" s="138">
        <f>'Age groups'!$G$20*(Emissions!G6/Population!$L$3148)</f>
        <v>1.9731206782161277</v>
      </c>
      <c r="R6" s="137" t="s">
        <v>7</v>
      </c>
      <c r="S6" s="133" t="s">
        <v>12217</v>
      </c>
      <c r="T6" s="3">
        <f>VLOOKUP(S6&amp;"_1",'Emissions Factors'!$B$2:$E$3,2)</f>
        <v>0.02</v>
      </c>
      <c r="U6" s="51" t="str">
        <f>VLOOKUP(S6&amp;"_1",'Emissions Factors'!$B$2:$E$3,3)</f>
        <v xml:space="preserve">LB </v>
      </c>
      <c r="V6" s="51" t="str">
        <f>VLOOKUP(S6&amp;"_1",'Emissions Factors'!$B$2:$E$3,3)</f>
        <v xml:space="preserve">LB </v>
      </c>
      <c r="W6" s="52">
        <f>Q6*Emissions!T6</f>
        <v>3.9462413564322556E-2</v>
      </c>
      <c r="X6" s="48" t="s">
        <v>7</v>
      </c>
      <c r="Y6" s="49">
        <f t="shared" si="1"/>
        <v>5.8737805405210924E-2</v>
      </c>
      <c r="Z6" s="48" t="s">
        <v>7</v>
      </c>
    </row>
    <row r="7" spans="1:26">
      <c r="A7" s="136" t="s">
        <v>12063</v>
      </c>
      <c r="B7" s="136" t="s">
        <v>11985</v>
      </c>
      <c r="C7" s="136" t="s">
        <v>6746</v>
      </c>
      <c r="D7" s="47" t="s">
        <v>8294</v>
      </c>
      <c r="E7" s="47" t="s">
        <v>6669</v>
      </c>
      <c r="F7" s="48" t="s">
        <v>11984</v>
      </c>
      <c r="G7" s="142">
        <f>IFERROR(VLOOKUP(A7,Population!$A$5:$L$3147,12,FALSE),0)</f>
        <v>57742</v>
      </c>
      <c r="H7" s="137">
        <v>515</v>
      </c>
      <c r="I7" s="142">
        <f>G7*SUMPRODUCT('Age distribution'!$L$6:$L$11,'Age groups'!$G$13:$G$18,'Age groups'!$G$6:$G$11)</f>
        <v>203667.04649329826</v>
      </c>
      <c r="J7" s="140" t="s">
        <v>6</v>
      </c>
      <c r="K7" s="136" t="s">
        <v>12217</v>
      </c>
      <c r="L7" s="3">
        <f>VLOOKUP(K7&amp;"_2",'Emissions Factors'!$B$2:$E$3,2)</f>
        <v>2.3999999999999998E-7</v>
      </c>
      <c r="M7" s="51" t="str">
        <f>VLOOKUP(K7&amp;"_2",'Emissions Factors'!$B$2:$E$3,3)</f>
        <v xml:space="preserve">LB </v>
      </c>
      <c r="N7" s="51" t="str">
        <f>VLOOKUP(K7&amp;"_2",'Emissions Factors'!$B$2:$E$3,4)</f>
        <v>EACH</v>
      </c>
      <c r="O7" s="49">
        <f t="shared" si="0"/>
        <v>4.8880091158391578E-2</v>
      </c>
      <c r="P7" s="48" t="s">
        <v>7</v>
      </c>
      <c r="Q7" s="138">
        <f>'Age groups'!$G$20*(Emissions!G7/Population!$L$3148)</f>
        <v>5.0035983399892681</v>
      </c>
      <c r="R7" s="137" t="s">
        <v>7</v>
      </c>
      <c r="S7" s="133" t="s">
        <v>12217</v>
      </c>
      <c r="T7" s="3">
        <f>VLOOKUP(S7&amp;"_1",'Emissions Factors'!$B$2:$E$3,2)</f>
        <v>0.02</v>
      </c>
      <c r="U7" s="51" t="str">
        <f>VLOOKUP(S7&amp;"_1",'Emissions Factors'!$B$2:$E$3,3)</f>
        <v xml:space="preserve">LB </v>
      </c>
      <c r="V7" s="51" t="str">
        <f>VLOOKUP(S7&amp;"_1",'Emissions Factors'!$B$2:$E$3,3)</f>
        <v xml:space="preserve">LB </v>
      </c>
      <c r="W7" s="52">
        <f>Q7*Emissions!T7</f>
        <v>0.10007196679978536</v>
      </c>
      <c r="X7" s="48" t="s">
        <v>7</v>
      </c>
      <c r="Y7" s="49">
        <f t="shared" si="1"/>
        <v>0.14895205795817695</v>
      </c>
      <c r="Z7" s="48" t="s">
        <v>7</v>
      </c>
    </row>
    <row r="8" spans="1:26">
      <c r="A8" s="136" t="s">
        <v>12062</v>
      </c>
      <c r="B8" s="136" t="s">
        <v>11985</v>
      </c>
      <c r="C8" s="136" t="s">
        <v>6745</v>
      </c>
      <c r="D8" s="47" t="s">
        <v>12061</v>
      </c>
      <c r="E8" s="47" t="s">
        <v>6669</v>
      </c>
      <c r="F8" s="48" t="s">
        <v>11984</v>
      </c>
      <c r="G8" s="142">
        <f>IFERROR(VLOOKUP(A8,Population!$A$5:$L$3147,12,FALSE),0)</f>
        <v>10618</v>
      </c>
      <c r="H8" s="137">
        <v>515</v>
      </c>
      <c r="I8" s="142">
        <f>G8*SUMPRODUCT('Age distribution'!$L$6:$L$11,'Age groups'!$G$13:$G$18,'Age groups'!$G$6:$G$11)</f>
        <v>37451.711053753614</v>
      </c>
      <c r="J8" s="140" t="s">
        <v>6</v>
      </c>
      <c r="K8" s="136" t="s">
        <v>12217</v>
      </c>
      <c r="L8" s="3">
        <f>VLOOKUP(K8&amp;"_2",'Emissions Factors'!$B$2:$E$3,2)</f>
        <v>2.3999999999999998E-7</v>
      </c>
      <c r="M8" s="51" t="str">
        <f>VLOOKUP(K8&amp;"_2",'Emissions Factors'!$B$2:$E$3,3)</f>
        <v xml:space="preserve">LB </v>
      </c>
      <c r="N8" s="51" t="str">
        <f>VLOOKUP(K8&amp;"_2",'Emissions Factors'!$B$2:$E$3,4)</f>
        <v>EACH</v>
      </c>
      <c r="O8" s="49">
        <f t="shared" si="0"/>
        <v>8.9884106529008658E-3</v>
      </c>
      <c r="P8" s="48" t="s">
        <v>7</v>
      </c>
      <c r="Q8" s="138">
        <f>'Age groups'!$G$20*(Emissions!G8/Population!$L$3148)</f>
        <v>0.92009641463763037</v>
      </c>
      <c r="R8" s="137" t="s">
        <v>7</v>
      </c>
      <c r="S8" s="133" t="s">
        <v>12217</v>
      </c>
      <c r="T8" s="3">
        <f>VLOOKUP(S8&amp;"_1",'Emissions Factors'!$B$2:$E$3,2)</f>
        <v>0.02</v>
      </c>
      <c r="U8" s="51" t="str">
        <f>VLOOKUP(S8&amp;"_1",'Emissions Factors'!$B$2:$E$3,3)</f>
        <v xml:space="preserve">LB </v>
      </c>
      <c r="V8" s="51" t="str">
        <f>VLOOKUP(S8&amp;"_1",'Emissions Factors'!$B$2:$E$3,3)</f>
        <v xml:space="preserve">LB </v>
      </c>
      <c r="W8" s="52">
        <f>Q8*Emissions!T8</f>
        <v>1.8401928292752608E-2</v>
      </c>
      <c r="X8" s="48" t="s">
        <v>7</v>
      </c>
      <c r="Y8" s="49">
        <f t="shared" si="1"/>
        <v>2.7390338945653472E-2</v>
      </c>
      <c r="Z8" s="48" t="s">
        <v>7</v>
      </c>
    </row>
    <row r="9" spans="1:26">
      <c r="A9" s="136" t="s">
        <v>12060</v>
      </c>
      <c r="B9" s="136" t="s">
        <v>11985</v>
      </c>
      <c r="C9" s="136" t="s">
        <v>6744</v>
      </c>
      <c r="D9" s="47" t="s">
        <v>8591</v>
      </c>
      <c r="E9" s="47" t="s">
        <v>6669</v>
      </c>
      <c r="F9" s="48" t="s">
        <v>11984</v>
      </c>
      <c r="G9" s="142">
        <f>IFERROR(VLOOKUP(A9,Population!$A$5:$L$3147,12,FALSE),0)</f>
        <v>20662</v>
      </c>
      <c r="H9" s="137">
        <v>515</v>
      </c>
      <c r="I9" s="142">
        <f>G9*SUMPRODUCT('Age distribution'!$L$6:$L$11,'Age groups'!$G$13:$G$18,'Age groups'!$G$6:$G$11)</f>
        <v>72878.814634833034</v>
      </c>
      <c r="J9" s="140" t="s">
        <v>6</v>
      </c>
      <c r="K9" s="136" t="s">
        <v>12217</v>
      </c>
      <c r="L9" s="3">
        <f>VLOOKUP(K9&amp;"_2",'Emissions Factors'!$B$2:$E$3,2)</f>
        <v>2.3999999999999998E-7</v>
      </c>
      <c r="M9" s="51" t="str">
        <f>VLOOKUP(K9&amp;"_2",'Emissions Factors'!$B$2:$E$3,3)</f>
        <v xml:space="preserve">LB </v>
      </c>
      <c r="N9" s="51" t="str">
        <f>VLOOKUP(K9&amp;"_2",'Emissions Factors'!$B$2:$E$3,4)</f>
        <v>EACH</v>
      </c>
      <c r="O9" s="49">
        <f t="shared" si="0"/>
        <v>1.7490915512359928E-2</v>
      </c>
      <c r="P9" s="48" t="s">
        <v>7</v>
      </c>
      <c r="Q9" s="138">
        <f>'Age groups'!$G$20*(Emissions!G9/Population!$L$3148)</f>
        <v>1.7904532039218986</v>
      </c>
      <c r="R9" s="137" t="s">
        <v>7</v>
      </c>
      <c r="S9" s="133" t="s">
        <v>12217</v>
      </c>
      <c r="T9" s="3">
        <f>VLOOKUP(S9&amp;"_1",'Emissions Factors'!$B$2:$E$3,2)</f>
        <v>0.02</v>
      </c>
      <c r="U9" s="51" t="str">
        <f>VLOOKUP(S9&amp;"_1",'Emissions Factors'!$B$2:$E$3,3)</f>
        <v xml:space="preserve">LB </v>
      </c>
      <c r="V9" s="51" t="str">
        <f>VLOOKUP(S9&amp;"_1",'Emissions Factors'!$B$2:$E$3,3)</f>
        <v xml:space="preserve">LB </v>
      </c>
      <c r="W9" s="52">
        <f>Q9*Emissions!T9</f>
        <v>3.5809064078437973E-2</v>
      </c>
      <c r="X9" s="48" t="s">
        <v>7</v>
      </c>
      <c r="Y9" s="49">
        <f t="shared" si="1"/>
        <v>5.3299979590797901E-2</v>
      </c>
      <c r="Z9" s="48" t="s">
        <v>7</v>
      </c>
    </row>
    <row r="10" spans="1:26">
      <c r="A10" s="136" t="s">
        <v>12059</v>
      </c>
      <c r="B10" s="136" t="s">
        <v>11985</v>
      </c>
      <c r="C10" s="136" t="s">
        <v>6743</v>
      </c>
      <c r="D10" s="47" t="s">
        <v>7035</v>
      </c>
      <c r="E10" s="47" t="s">
        <v>6669</v>
      </c>
      <c r="F10" s="48" t="s">
        <v>11984</v>
      </c>
      <c r="G10" s="142">
        <f>IFERROR(VLOOKUP(A10,Population!$A$5:$L$3147,12,FALSE),0)</f>
        <v>117769</v>
      </c>
      <c r="H10" s="137">
        <v>515</v>
      </c>
      <c r="I10" s="142">
        <f>G10*SUMPRODUCT('Age distribution'!$L$6:$L$11,'Age groups'!$G$13:$G$18,'Age groups'!$G$6:$G$11)</f>
        <v>415393.72377938492</v>
      </c>
      <c r="J10" s="140" t="s">
        <v>6</v>
      </c>
      <c r="K10" s="136" t="s">
        <v>12217</v>
      </c>
      <c r="L10" s="3">
        <f>VLOOKUP(K10&amp;"_2",'Emissions Factors'!$B$2:$E$3,2)</f>
        <v>2.3999999999999998E-7</v>
      </c>
      <c r="M10" s="51" t="str">
        <f>VLOOKUP(K10&amp;"_2",'Emissions Factors'!$B$2:$E$3,3)</f>
        <v xml:space="preserve">LB </v>
      </c>
      <c r="N10" s="51" t="str">
        <f>VLOOKUP(K10&amp;"_2",'Emissions Factors'!$B$2:$E$3,4)</f>
        <v>EACH</v>
      </c>
      <c r="O10" s="49">
        <f t="shared" si="0"/>
        <v>9.969449370705237E-2</v>
      </c>
      <c r="P10" s="48" t="s">
        <v>7</v>
      </c>
      <c r="Q10" s="138">
        <f>'Age groups'!$G$20*(Emissions!G10/Population!$L$3148)</f>
        <v>10.205201982996712</v>
      </c>
      <c r="R10" s="137" t="s">
        <v>7</v>
      </c>
      <c r="S10" s="133" t="s">
        <v>12217</v>
      </c>
      <c r="T10" s="3">
        <f>VLOOKUP(S10&amp;"_1",'Emissions Factors'!$B$2:$E$3,2)</f>
        <v>0.02</v>
      </c>
      <c r="U10" s="51" t="str">
        <f>VLOOKUP(S10&amp;"_1",'Emissions Factors'!$B$2:$E$3,3)</f>
        <v xml:space="preserve">LB </v>
      </c>
      <c r="V10" s="51" t="str">
        <f>VLOOKUP(S10&amp;"_1",'Emissions Factors'!$B$2:$E$3,3)</f>
        <v xml:space="preserve">LB </v>
      </c>
      <c r="W10" s="52">
        <f>Q10*Emissions!T10</f>
        <v>0.20410403965993426</v>
      </c>
      <c r="X10" s="48" t="s">
        <v>7</v>
      </c>
      <c r="Y10" s="49">
        <f t="shared" si="1"/>
        <v>0.30379853336698665</v>
      </c>
      <c r="Z10" s="48" t="s">
        <v>7</v>
      </c>
    </row>
    <row r="11" spans="1:26">
      <c r="A11" s="136" t="s">
        <v>12058</v>
      </c>
      <c r="B11" s="136" t="s">
        <v>11985</v>
      </c>
      <c r="C11" s="136" t="s">
        <v>6742</v>
      </c>
      <c r="D11" s="47" t="s">
        <v>8084</v>
      </c>
      <c r="E11" s="47" t="s">
        <v>6669</v>
      </c>
      <c r="F11" s="48" t="s">
        <v>11984</v>
      </c>
      <c r="G11" s="142">
        <f>IFERROR(VLOOKUP(A11,Population!$A$5:$L$3147,12,FALSE),0)</f>
        <v>33995</v>
      </c>
      <c r="H11" s="137">
        <v>515</v>
      </c>
      <c r="I11" s="142">
        <f>G11*SUMPRODUCT('Age distribution'!$L$6:$L$11,'Age groups'!$G$13:$G$18,'Age groups'!$G$6:$G$11)</f>
        <v>119906.8484905212</v>
      </c>
      <c r="J11" s="140" t="s">
        <v>6</v>
      </c>
      <c r="K11" s="136" t="s">
        <v>12217</v>
      </c>
      <c r="L11" s="3">
        <f>VLOOKUP(K11&amp;"_2",'Emissions Factors'!$B$2:$E$3,2)</f>
        <v>2.3999999999999998E-7</v>
      </c>
      <c r="M11" s="51" t="str">
        <f>VLOOKUP(K11&amp;"_2",'Emissions Factors'!$B$2:$E$3,3)</f>
        <v xml:space="preserve">LB </v>
      </c>
      <c r="N11" s="51" t="str">
        <f>VLOOKUP(K11&amp;"_2",'Emissions Factors'!$B$2:$E$3,4)</f>
        <v>EACH</v>
      </c>
      <c r="O11" s="49">
        <f t="shared" si="0"/>
        <v>2.8777643637725083E-2</v>
      </c>
      <c r="P11" s="48" t="s">
        <v>7</v>
      </c>
      <c r="Q11" s="138">
        <f>'Age groups'!$G$20*(Emissions!G11/Population!$L$3148)</f>
        <v>2.9458163133929407</v>
      </c>
      <c r="R11" s="137" t="s">
        <v>7</v>
      </c>
      <c r="S11" s="133" t="s">
        <v>12217</v>
      </c>
      <c r="T11" s="3">
        <f>VLOOKUP(S11&amp;"_1",'Emissions Factors'!$B$2:$E$3,2)</f>
        <v>0.02</v>
      </c>
      <c r="U11" s="51" t="str">
        <f>VLOOKUP(S11&amp;"_1",'Emissions Factors'!$B$2:$E$3,3)</f>
        <v xml:space="preserve">LB </v>
      </c>
      <c r="V11" s="51" t="str">
        <f>VLOOKUP(S11&amp;"_1",'Emissions Factors'!$B$2:$E$3,3)</f>
        <v xml:space="preserve">LB </v>
      </c>
      <c r="W11" s="52">
        <f>Q11*Emissions!T11</f>
        <v>5.8916326267858816E-2</v>
      </c>
      <c r="X11" s="48" t="s">
        <v>7</v>
      </c>
      <c r="Y11" s="49">
        <f t="shared" si="1"/>
        <v>8.7693969905583896E-2</v>
      </c>
      <c r="Z11" s="48" t="s">
        <v>7</v>
      </c>
    </row>
    <row r="12" spans="1:26">
      <c r="A12" s="136" t="s">
        <v>12057</v>
      </c>
      <c r="B12" s="136" t="s">
        <v>11985</v>
      </c>
      <c r="C12" s="136" t="s">
        <v>6741</v>
      </c>
      <c r="D12" s="47" t="s">
        <v>8082</v>
      </c>
      <c r="E12" s="47" t="s">
        <v>6669</v>
      </c>
      <c r="F12" s="48" t="s">
        <v>11984</v>
      </c>
      <c r="G12" s="142">
        <f>IFERROR(VLOOKUP(A12,Population!$A$5:$L$3147,12,FALSE),0)</f>
        <v>26088</v>
      </c>
      <c r="H12" s="137">
        <v>515</v>
      </c>
      <c r="I12" s="142">
        <f>G12*SUMPRODUCT('Age distribution'!$L$6:$L$11,'Age groups'!$G$13:$G$18,'Age groups'!$G$6:$G$11)</f>
        <v>92017.351475826348</v>
      </c>
      <c r="J12" s="140" t="s">
        <v>6</v>
      </c>
      <c r="K12" s="136" t="s">
        <v>12217</v>
      </c>
      <c r="L12" s="3">
        <f>VLOOKUP(K12&amp;"_2",'Emissions Factors'!$B$2:$E$3,2)</f>
        <v>2.3999999999999998E-7</v>
      </c>
      <c r="M12" s="51" t="str">
        <f>VLOOKUP(K12&amp;"_2",'Emissions Factors'!$B$2:$E$3,3)</f>
        <v xml:space="preserve">LB </v>
      </c>
      <c r="N12" s="51" t="str">
        <f>VLOOKUP(K12&amp;"_2",'Emissions Factors'!$B$2:$E$3,4)</f>
        <v>EACH</v>
      </c>
      <c r="O12" s="49">
        <f t="shared" si="0"/>
        <v>2.208416435419832E-2</v>
      </c>
      <c r="P12" s="48" t="s">
        <v>7</v>
      </c>
      <c r="Q12" s="138">
        <f>'Age groups'!$G$20*(Emissions!G12/Population!$L$3148)</f>
        <v>2.2606399759904408</v>
      </c>
      <c r="R12" s="137" t="s">
        <v>7</v>
      </c>
      <c r="S12" s="133" t="s">
        <v>12217</v>
      </c>
      <c r="T12" s="3">
        <f>VLOOKUP(S12&amp;"_1",'Emissions Factors'!$B$2:$E$3,2)</f>
        <v>0.02</v>
      </c>
      <c r="U12" s="51" t="str">
        <f>VLOOKUP(S12&amp;"_1",'Emissions Factors'!$B$2:$E$3,3)</f>
        <v xml:space="preserve">LB </v>
      </c>
      <c r="V12" s="51" t="str">
        <f>VLOOKUP(S12&amp;"_1",'Emissions Factors'!$B$2:$E$3,3)</f>
        <v xml:space="preserve">LB </v>
      </c>
      <c r="W12" s="52">
        <f>Q12*Emissions!T12</f>
        <v>4.5212799519808819E-2</v>
      </c>
      <c r="X12" s="48" t="s">
        <v>7</v>
      </c>
      <c r="Y12" s="49">
        <f t="shared" si="1"/>
        <v>6.7296963874007132E-2</v>
      </c>
      <c r="Z12" s="48" t="s">
        <v>7</v>
      </c>
    </row>
    <row r="13" spans="1:26">
      <c r="A13" s="136" t="s">
        <v>12056</v>
      </c>
      <c r="B13" s="136" t="s">
        <v>11985</v>
      </c>
      <c r="C13" s="136" t="s">
        <v>6740</v>
      </c>
      <c r="D13" s="47" t="s">
        <v>12055</v>
      </c>
      <c r="E13" s="47" t="s">
        <v>6669</v>
      </c>
      <c r="F13" s="48" t="s">
        <v>11984</v>
      </c>
      <c r="G13" s="142">
        <f>IFERROR(VLOOKUP(A13,Population!$A$5:$L$3147,12,FALSE),0)</f>
        <v>43786</v>
      </c>
      <c r="H13" s="137">
        <v>515</v>
      </c>
      <c r="I13" s="142">
        <f>G13*SUMPRODUCT('Age distribution'!$L$6:$L$11,'Age groups'!$G$13:$G$18,'Age groups'!$G$6:$G$11)</f>
        <v>154441.57281970762</v>
      </c>
      <c r="J13" s="140" t="s">
        <v>6</v>
      </c>
      <c r="K13" s="136" t="s">
        <v>12217</v>
      </c>
      <c r="L13" s="3">
        <f>VLOOKUP(K13&amp;"_2",'Emissions Factors'!$B$2:$E$3,2)</f>
        <v>2.3999999999999998E-7</v>
      </c>
      <c r="M13" s="51" t="str">
        <f>VLOOKUP(K13&amp;"_2",'Emissions Factors'!$B$2:$E$3,3)</f>
        <v xml:space="preserve">LB </v>
      </c>
      <c r="N13" s="51" t="str">
        <f>VLOOKUP(K13&amp;"_2",'Emissions Factors'!$B$2:$E$3,4)</f>
        <v>EACH</v>
      </c>
      <c r="O13" s="49">
        <f t="shared" si="0"/>
        <v>3.7065977476729829E-2</v>
      </c>
      <c r="P13" s="48" t="s">
        <v>7</v>
      </c>
      <c r="Q13" s="138">
        <f>'Age groups'!$G$20*(Emissions!G13/Population!$L$3148)</f>
        <v>3.7942495395859188</v>
      </c>
      <c r="R13" s="137" t="s">
        <v>7</v>
      </c>
      <c r="S13" s="133" t="s">
        <v>12217</v>
      </c>
      <c r="T13" s="3">
        <f>VLOOKUP(S13&amp;"_1",'Emissions Factors'!$B$2:$E$3,2)</f>
        <v>0.02</v>
      </c>
      <c r="U13" s="51" t="str">
        <f>VLOOKUP(S13&amp;"_1",'Emissions Factors'!$B$2:$E$3,3)</f>
        <v xml:space="preserve">LB </v>
      </c>
      <c r="V13" s="51" t="str">
        <f>VLOOKUP(S13&amp;"_1",'Emissions Factors'!$B$2:$E$3,3)</f>
        <v xml:space="preserve">LB </v>
      </c>
      <c r="W13" s="52">
        <f>Q13*Emissions!T13</f>
        <v>7.5884990791718385E-2</v>
      </c>
      <c r="X13" s="48" t="s">
        <v>7</v>
      </c>
      <c r="Y13" s="49">
        <f t="shared" si="1"/>
        <v>0.11295096826844822</v>
      </c>
      <c r="Z13" s="48" t="s">
        <v>7</v>
      </c>
    </row>
    <row r="14" spans="1:26">
      <c r="A14" s="136" t="s">
        <v>12054</v>
      </c>
      <c r="B14" s="136" t="s">
        <v>11985</v>
      </c>
      <c r="C14" s="136" t="s">
        <v>6739</v>
      </c>
      <c r="D14" s="47" t="s">
        <v>8781</v>
      </c>
      <c r="E14" s="47" t="s">
        <v>6669</v>
      </c>
      <c r="F14" s="48" t="s">
        <v>11984</v>
      </c>
      <c r="G14" s="142">
        <f>IFERROR(VLOOKUP(A14,Population!$A$5:$L$3147,12,FALSE),0)</f>
        <v>13598</v>
      </c>
      <c r="H14" s="137">
        <v>515</v>
      </c>
      <c r="I14" s="142">
        <f>G14*SUMPRODUCT('Age distribution'!$L$6:$L$11,'Age groups'!$G$13:$G$18,'Age groups'!$G$6:$G$11)</f>
        <v>47962.739396208475</v>
      </c>
      <c r="J14" s="140" t="s">
        <v>6</v>
      </c>
      <c r="K14" s="136" t="s">
        <v>12217</v>
      </c>
      <c r="L14" s="3">
        <f>VLOOKUP(K14&amp;"_2",'Emissions Factors'!$B$2:$E$3,2)</f>
        <v>2.3999999999999998E-7</v>
      </c>
      <c r="M14" s="51" t="str">
        <f>VLOOKUP(K14&amp;"_2",'Emissions Factors'!$B$2:$E$3,3)</f>
        <v xml:space="preserve">LB </v>
      </c>
      <c r="N14" s="51" t="str">
        <f>VLOOKUP(K14&amp;"_2",'Emissions Factors'!$B$2:$E$3,4)</f>
        <v>EACH</v>
      </c>
      <c r="O14" s="49">
        <f t="shared" si="0"/>
        <v>1.1511057455090033E-2</v>
      </c>
      <c r="P14" s="48" t="s">
        <v>7</v>
      </c>
      <c r="Q14" s="138">
        <f>'Age groups'!$G$20*(Emissions!G14/Population!$L$3148)</f>
        <v>1.1783265253571764</v>
      </c>
      <c r="R14" s="137" t="s">
        <v>7</v>
      </c>
      <c r="S14" s="133" t="s">
        <v>12217</v>
      </c>
      <c r="T14" s="3">
        <f>VLOOKUP(S14&amp;"_1",'Emissions Factors'!$B$2:$E$3,2)</f>
        <v>0.02</v>
      </c>
      <c r="U14" s="51" t="str">
        <f>VLOOKUP(S14&amp;"_1",'Emissions Factors'!$B$2:$E$3,3)</f>
        <v xml:space="preserve">LB </v>
      </c>
      <c r="V14" s="51" t="str">
        <f>VLOOKUP(S14&amp;"_1",'Emissions Factors'!$B$2:$E$3,3)</f>
        <v xml:space="preserve">LB </v>
      </c>
      <c r="W14" s="52">
        <f>Q14*Emissions!T14</f>
        <v>2.3566530507143527E-2</v>
      </c>
      <c r="X14" s="48" t="s">
        <v>7</v>
      </c>
      <c r="Y14" s="49">
        <f t="shared" si="1"/>
        <v>3.5077587962233564E-2</v>
      </c>
      <c r="Z14" s="48" t="s">
        <v>7</v>
      </c>
    </row>
    <row r="15" spans="1:26">
      <c r="A15" s="136" t="s">
        <v>12053</v>
      </c>
      <c r="B15" s="136" t="s">
        <v>11985</v>
      </c>
      <c r="C15" s="136" t="s">
        <v>6738</v>
      </c>
      <c r="D15" s="47" t="s">
        <v>7398</v>
      </c>
      <c r="E15" s="47" t="s">
        <v>6669</v>
      </c>
      <c r="F15" s="48" t="s">
        <v>11984</v>
      </c>
      <c r="G15" s="142">
        <f>IFERROR(VLOOKUP(A15,Population!$A$5:$L$3147,12,FALSE),0)</f>
        <v>25615</v>
      </c>
      <c r="H15" s="137">
        <v>515</v>
      </c>
      <c r="I15" s="142">
        <f>G15*SUMPRODUCT('Age distribution'!$L$6:$L$11,'Age groups'!$G$13:$G$18,'Age groups'!$G$6:$G$11)</f>
        <v>90348.990265765562</v>
      </c>
      <c r="J15" s="140" t="s">
        <v>6</v>
      </c>
      <c r="K15" s="136" t="s">
        <v>12217</v>
      </c>
      <c r="L15" s="3">
        <f>VLOOKUP(K15&amp;"_2",'Emissions Factors'!$B$2:$E$3,2)</f>
        <v>2.3999999999999998E-7</v>
      </c>
      <c r="M15" s="51" t="str">
        <f>VLOOKUP(K15&amp;"_2",'Emissions Factors'!$B$2:$E$3,3)</f>
        <v xml:space="preserve">LB </v>
      </c>
      <c r="N15" s="51" t="str">
        <f>VLOOKUP(K15&amp;"_2",'Emissions Factors'!$B$2:$E$3,4)</f>
        <v>EACH</v>
      </c>
      <c r="O15" s="49">
        <f t="shared" si="0"/>
        <v>2.1683757663783734E-2</v>
      </c>
      <c r="P15" s="48" t="s">
        <v>7</v>
      </c>
      <c r="Q15" s="138">
        <f>'Age groups'!$G$20*(Emissions!G15/Population!$L$3148)</f>
        <v>2.219652444993681</v>
      </c>
      <c r="R15" s="137" t="s">
        <v>7</v>
      </c>
      <c r="S15" s="133" t="s">
        <v>12217</v>
      </c>
      <c r="T15" s="3">
        <f>VLOOKUP(S15&amp;"_1",'Emissions Factors'!$B$2:$E$3,2)</f>
        <v>0.02</v>
      </c>
      <c r="U15" s="51" t="str">
        <f>VLOOKUP(S15&amp;"_1",'Emissions Factors'!$B$2:$E$3,3)</f>
        <v xml:space="preserve">LB </v>
      </c>
      <c r="V15" s="51" t="str">
        <f>VLOOKUP(S15&amp;"_1",'Emissions Factors'!$B$2:$E$3,3)</f>
        <v xml:space="preserve">LB </v>
      </c>
      <c r="W15" s="52">
        <f>Q15*Emissions!T15</f>
        <v>4.4393048899873618E-2</v>
      </c>
      <c r="X15" s="48" t="s">
        <v>7</v>
      </c>
      <c r="Y15" s="49">
        <f t="shared" si="1"/>
        <v>6.6076806563657359E-2</v>
      </c>
      <c r="Z15" s="48" t="s">
        <v>7</v>
      </c>
    </row>
    <row r="16" spans="1:26">
      <c r="A16" s="136" t="s">
        <v>12052</v>
      </c>
      <c r="B16" s="136" t="s">
        <v>11985</v>
      </c>
      <c r="C16" s="136" t="s">
        <v>6737</v>
      </c>
      <c r="D16" s="47" t="s">
        <v>7033</v>
      </c>
      <c r="E16" s="47" t="s">
        <v>6669</v>
      </c>
      <c r="F16" s="48" t="s">
        <v>11984</v>
      </c>
      <c r="G16" s="142">
        <f>IFERROR(VLOOKUP(A16,Population!$A$5:$L$3147,12,FALSE),0)</f>
        <v>13678</v>
      </c>
      <c r="H16" s="137">
        <v>515</v>
      </c>
      <c r="I16" s="142">
        <f>G16*SUMPRODUCT('Age distribution'!$L$6:$L$11,'Age groups'!$G$13:$G$18,'Age groups'!$G$6:$G$11)</f>
        <v>48244.914653724045</v>
      </c>
      <c r="J16" s="140" t="s">
        <v>6</v>
      </c>
      <c r="K16" s="136" t="s">
        <v>12217</v>
      </c>
      <c r="L16" s="3">
        <f>VLOOKUP(K16&amp;"_2",'Emissions Factors'!$B$2:$E$3,2)</f>
        <v>2.3999999999999998E-7</v>
      </c>
      <c r="M16" s="51" t="str">
        <f>VLOOKUP(K16&amp;"_2",'Emissions Factors'!$B$2:$E$3,3)</f>
        <v xml:space="preserve">LB </v>
      </c>
      <c r="N16" s="51" t="str">
        <f>VLOOKUP(K16&amp;"_2",'Emissions Factors'!$B$2:$E$3,4)</f>
        <v>EACH</v>
      </c>
      <c r="O16" s="49">
        <f t="shared" si="0"/>
        <v>1.157877951689377E-2</v>
      </c>
      <c r="P16" s="48" t="s">
        <v>7</v>
      </c>
      <c r="Q16" s="138">
        <f>'Age groups'!$G$20*(Emissions!G16/Population!$L$3148)</f>
        <v>1.1852588773228017</v>
      </c>
      <c r="R16" s="137" t="s">
        <v>7</v>
      </c>
      <c r="S16" s="133" t="s">
        <v>12217</v>
      </c>
      <c r="T16" s="3">
        <f>VLOOKUP(S16&amp;"_1",'Emissions Factors'!$B$2:$E$3,2)</f>
        <v>0.02</v>
      </c>
      <c r="U16" s="51" t="str">
        <f>VLOOKUP(S16&amp;"_1",'Emissions Factors'!$B$2:$E$3,3)</f>
        <v xml:space="preserve">LB </v>
      </c>
      <c r="V16" s="51" t="str">
        <f>VLOOKUP(S16&amp;"_1",'Emissions Factors'!$B$2:$E$3,3)</f>
        <v xml:space="preserve">LB </v>
      </c>
      <c r="W16" s="52">
        <f>Q16*Emissions!T16</f>
        <v>2.3705177546456034E-2</v>
      </c>
      <c r="X16" s="48" t="s">
        <v>7</v>
      </c>
      <c r="Y16" s="49">
        <f t="shared" si="1"/>
        <v>3.5283957063349802E-2</v>
      </c>
      <c r="Z16" s="48" t="s">
        <v>7</v>
      </c>
    </row>
    <row r="17" spans="1:26">
      <c r="A17" s="136" t="s">
        <v>12051</v>
      </c>
      <c r="B17" s="136" t="s">
        <v>11985</v>
      </c>
      <c r="C17" s="136" t="s">
        <v>6736</v>
      </c>
      <c r="D17" s="47" t="s">
        <v>11854</v>
      </c>
      <c r="E17" s="47" t="s">
        <v>6669</v>
      </c>
      <c r="F17" s="48" t="s">
        <v>11984</v>
      </c>
      <c r="G17" s="142">
        <f>IFERROR(VLOOKUP(A17,Population!$A$5:$L$3147,12,FALSE),0)</f>
        <v>14960</v>
      </c>
      <c r="H17" s="137">
        <v>515</v>
      </c>
      <c r="I17" s="142">
        <f>G17*SUMPRODUCT('Age distribution'!$L$6:$L$11,'Age groups'!$G$13:$G$18,'Age groups'!$G$6:$G$11)</f>
        <v>52766.773155411</v>
      </c>
      <c r="J17" s="140" t="s">
        <v>6</v>
      </c>
      <c r="K17" s="136" t="s">
        <v>12217</v>
      </c>
      <c r="L17" s="3">
        <f>VLOOKUP(K17&amp;"_2",'Emissions Factors'!$B$2:$E$3,2)</f>
        <v>2.3999999999999998E-7</v>
      </c>
      <c r="M17" s="51" t="str">
        <f>VLOOKUP(K17&amp;"_2",'Emissions Factors'!$B$2:$E$3,3)</f>
        <v xml:space="preserve">LB </v>
      </c>
      <c r="N17" s="51" t="str">
        <f>VLOOKUP(K17&amp;"_2",'Emissions Factors'!$B$2:$E$3,4)</f>
        <v>EACH</v>
      </c>
      <c r="O17" s="49">
        <f t="shared" si="0"/>
        <v>1.2664025557298638E-2</v>
      </c>
      <c r="P17" s="48" t="s">
        <v>7</v>
      </c>
      <c r="Q17" s="138">
        <f>'Age groups'!$G$20*(Emissions!G17/Population!$L$3148)</f>
        <v>1.2963498175719486</v>
      </c>
      <c r="R17" s="137" t="s">
        <v>7</v>
      </c>
      <c r="S17" s="133" t="s">
        <v>12217</v>
      </c>
      <c r="T17" s="3">
        <f>VLOOKUP(S17&amp;"_1",'Emissions Factors'!$B$2:$E$3,2)</f>
        <v>0.02</v>
      </c>
      <c r="U17" s="51" t="str">
        <f>VLOOKUP(S17&amp;"_1",'Emissions Factors'!$B$2:$E$3,3)</f>
        <v xml:space="preserve">LB </v>
      </c>
      <c r="V17" s="51" t="str">
        <f>VLOOKUP(S17&amp;"_1",'Emissions Factors'!$B$2:$E$3,3)</f>
        <v xml:space="preserve">LB </v>
      </c>
      <c r="W17" s="52">
        <f>Q17*Emissions!T17</f>
        <v>2.5926996351438972E-2</v>
      </c>
      <c r="X17" s="48" t="s">
        <v>7</v>
      </c>
      <c r="Y17" s="49">
        <f t="shared" si="1"/>
        <v>3.8591021908737609E-2</v>
      </c>
      <c r="Z17" s="48" t="s">
        <v>7</v>
      </c>
    </row>
    <row r="18" spans="1:26">
      <c r="A18" s="136" t="s">
        <v>12050</v>
      </c>
      <c r="B18" s="136" t="s">
        <v>11985</v>
      </c>
      <c r="C18" s="136" t="s">
        <v>6735</v>
      </c>
      <c r="D18" s="47" t="s">
        <v>8275</v>
      </c>
      <c r="E18" s="47" t="s">
        <v>6669</v>
      </c>
      <c r="F18" s="48" t="s">
        <v>11984</v>
      </c>
      <c r="G18" s="142">
        <f>IFERROR(VLOOKUP(A18,Population!$A$5:$L$3147,12,FALSE),0)</f>
        <v>50503</v>
      </c>
      <c r="H18" s="137">
        <v>515</v>
      </c>
      <c r="I18" s="142">
        <f>G18*SUMPRODUCT('Age distribution'!$L$6:$L$11,'Age groups'!$G$13:$G$18,'Age groups'!$G$6:$G$11)</f>
        <v>178133.71287885841</v>
      </c>
      <c r="J18" s="140" t="s">
        <v>6</v>
      </c>
      <c r="K18" s="136" t="s">
        <v>12217</v>
      </c>
      <c r="L18" s="3">
        <f>VLOOKUP(K18&amp;"_2",'Emissions Factors'!$B$2:$E$3,2)</f>
        <v>2.3999999999999998E-7</v>
      </c>
      <c r="M18" s="51" t="str">
        <f>VLOOKUP(K18&amp;"_2",'Emissions Factors'!$B$2:$E$3,3)</f>
        <v xml:space="preserve">LB </v>
      </c>
      <c r="N18" s="51" t="str">
        <f>VLOOKUP(K18&amp;"_2",'Emissions Factors'!$B$2:$E$3,4)</f>
        <v>EACH</v>
      </c>
      <c r="O18" s="49">
        <f t="shared" si="0"/>
        <v>4.2752091090926016E-2</v>
      </c>
      <c r="P18" s="48" t="s">
        <v>7</v>
      </c>
      <c r="Q18" s="138">
        <f>'Age groups'!$G$20*(Emissions!G18/Population!$L$3148)</f>
        <v>4.3763071414997405</v>
      </c>
      <c r="R18" s="137" t="s">
        <v>7</v>
      </c>
      <c r="S18" s="133" t="s">
        <v>12217</v>
      </c>
      <c r="T18" s="3">
        <f>VLOOKUP(S18&amp;"_1",'Emissions Factors'!$B$2:$E$3,2)</f>
        <v>0.02</v>
      </c>
      <c r="U18" s="51" t="str">
        <f>VLOOKUP(S18&amp;"_1",'Emissions Factors'!$B$2:$E$3,3)</f>
        <v xml:space="preserve">LB </v>
      </c>
      <c r="V18" s="51" t="str">
        <f>VLOOKUP(S18&amp;"_1",'Emissions Factors'!$B$2:$E$3,3)</f>
        <v xml:space="preserve">LB </v>
      </c>
      <c r="W18" s="52">
        <f>Q18*Emissions!T18</f>
        <v>8.752614282999481E-2</v>
      </c>
      <c r="X18" s="48" t="s">
        <v>7</v>
      </c>
      <c r="Y18" s="49">
        <f t="shared" si="1"/>
        <v>0.13027823392092083</v>
      </c>
      <c r="Z18" s="48" t="s">
        <v>7</v>
      </c>
    </row>
    <row r="19" spans="1:26">
      <c r="A19" s="136" t="s">
        <v>12049</v>
      </c>
      <c r="B19" s="136" t="s">
        <v>11985</v>
      </c>
      <c r="C19" s="136" t="s">
        <v>6734</v>
      </c>
      <c r="D19" s="47" t="s">
        <v>12048</v>
      </c>
      <c r="E19" s="47" t="s">
        <v>6669</v>
      </c>
      <c r="F19" s="48" t="s">
        <v>11984</v>
      </c>
      <c r="G19" s="142">
        <f>IFERROR(VLOOKUP(A19,Population!$A$5:$L$3147,12,FALSE),0)</f>
        <v>54406</v>
      </c>
      <c r="H19" s="137">
        <v>515</v>
      </c>
      <c r="I19" s="142">
        <f>G19*SUMPRODUCT('Age distribution'!$L$6:$L$11,'Age groups'!$G$13:$G$18,'Age groups'!$G$6:$G$11)</f>
        <v>191900.33825489914</v>
      </c>
      <c r="J19" s="140" t="s">
        <v>6</v>
      </c>
      <c r="K19" s="136" t="s">
        <v>12217</v>
      </c>
      <c r="L19" s="3">
        <f>VLOOKUP(K19&amp;"_2",'Emissions Factors'!$B$2:$E$3,2)</f>
        <v>2.3999999999999998E-7</v>
      </c>
      <c r="M19" s="51" t="str">
        <f>VLOOKUP(K19&amp;"_2",'Emissions Factors'!$B$2:$E$3,3)</f>
        <v xml:space="preserve">LB </v>
      </c>
      <c r="N19" s="51" t="str">
        <f>VLOOKUP(K19&amp;"_2",'Emissions Factors'!$B$2:$E$3,4)</f>
        <v>EACH</v>
      </c>
      <c r="O19" s="49">
        <f t="shared" si="0"/>
        <v>4.6056081181175788E-2</v>
      </c>
      <c r="P19" s="48" t="s">
        <v>7</v>
      </c>
      <c r="Q19" s="138">
        <f>'Age groups'!$G$20*(Emissions!G19/Population!$L$3148)</f>
        <v>4.7145192630226891</v>
      </c>
      <c r="R19" s="137" t="s">
        <v>7</v>
      </c>
      <c r="S19" s="133" t="s">
        <v>12217</v>
      </c>
      <c r="T19" s="3">
        <f>VLOOKUP(S19&amp;"_1",'Emissions Factors'!$B$2:$E$3,2)</f>
        <v>0.02</v>
      </c>
      <c r="U19" s="51" t="str">
        <f>VLOOKUP(S19&amp;"_1",'Emissions Factors'!$B$2:$E$3,3)</f>
        <v xml:space="preserve">LB </v>
      </c>
      <c r="V19" s="51" t="str">
        <f>VLOOKUP(S19&amp;"_1",'Emissions Factors'!$B$2:$E$3,3)</f>
        <v xml:space="preserve">LB </v>
      </c>
      <c r="W19" s="52">
        <f>Q19*Emissions!T19</f>
        <v>9.4290385260453788E-2</v>
      </c>
      <c r="X19" s="48" t="s">
        <v>7</v>
      </c>
      <c r="Y19" s="49">
        <f t="shared" si="1"/>
        <v>0.14034646644162957</v>
      </c>
      <c r="Z19" s="48" t="s">
        <v>7</v>
      </c>
    </row>
    <row r="20" spans="1:26">
      <c r="A20" s="136" t="s">
        <v>12047</v>
      </c>
      <c r="B20" s="136" t="s">
        <v>11985</v>
      </c>
      <c r="C20" s="136" t="s">
        <v>6733</v>
      </c>
      <c r="D20" s="47" t="s">
        <v>12046</v>
      </c>
      <c r="E20" s="47" t="s">
        <v>6669</v>
      </c>
      <c r="F20" s="48" t="s">
        <v>11984</v>
      </c>
      <c r="G20" s="142">
        <f>IFERROR(VLOOKUP(A20,Population!$A$5:$L$3147,12,FALSE),0)</f>
        <v>13130</v>
      </c>
      <c r="H20" s="137">
        <v>515</v>
      </c>
      <c r="I20" s="142">
        <f>G20*SUMPRODUCT('Age distribution'!$L$6:$L$11,'Age groups'!$G$13:$G$18,'Age groups'!$G$6:$G$11)</f>
        <v>46312.014139742409</v>
      </c>
      <c r="J20" s="140" t="s">
        <v>6</v>
      </c>
      <c r="K20" s="136" t="s">
        <v>12217</v>
      </c>
      <c r="L20" s="3">
        <f>VLOOKUP(K20&amp;"_2",'Emissions Factors'!$B$2:$E$3,2)</f>
        <v>2.3999999999999998E-7</v>
      </c>
      <c r="M20" s="51" t="str">
        <f>VLOOKUP(K20&amp;"_2",'Emissions Factors'!$B$2:$E$3,3)</f>
        <v xml:space="preserve">LB </v>
      </c>
      <c r="N20" s="51" t="str">
        <f>VLOOKUP(K20&amp;"_2",'Emissions Factors'!$B$2:$E$3,4)</f>
        <v>EACH</v>
      </c>
      <c r="O20" s="49">
        <f t="shared" si="0"/>
        <v>1.1114883393538177E-2</v>
      </c>
      <c r="P20" s="48" t="s">
        <v>7</v>
      </c>
      <c r="Q20" s="138">
        <f>'Age groups'!$G$20*(Emissions!G20/Population!$L$3148)</f>
        <v>1.1377722663582679</v>
      </c>
      <c r="R20" s="137" t="s">
        <v>7</v>
      </c>
      <c r="S20" s="133" t="s">
        <v>12217</v>
      </c>
      <c r="T20" s="3">
        <f>VLOOKUP(S20&amp;"_1",'Emissions Factors'!$B$2:$E$3,2)</f>
        <v>0.02</v>
      </c>
      <c r="U20" s="51" t="str">
        <f>VLOOKUP(S20&amp;"_1",'Emissions Factors'!$B$2:$E$3,3)</f>
        <v xml:space="preserve">LB </v>
      </c>
      <c r="V20" s="51" t="str">
        <f>VLOOKUP(S20&amp;"_1",'Emissions Factors'!$B$2:$E$3,3)</f>
        <v xml:space="preserve">LB </v>
      </c>
      <c r="W20" s="52">
        <f>Q20*Emissions!T20</f>
        <v>2.275544532716536E-2</v>
      </c>
      <c r="X20" s="48" t="s">
        <v>7</v>
      </c>
      <c r="Y20" s="49">
        <f t="shared" si="1"/>
        <v>3.3870328720703537E-2</v>
      </c>
      <c r="Z20" s="48" t="s">
        <v>7</v>
      </c>
    </row>
    <row r="21" spans="1:26">
      <c r="A21" s="136" t="s">
        <v>12045</v>
      </c>
      <c r="B21" s="136" t="s">
        <v>11985</v>
      </c>
      <c r="C21" s="136" t="s">
        <v>6732</v>
      </c>
      <c r="D21" s="47" t="s">
        <v>12044</v>
      </c>
      <c r="E21" s="47" t="s">
        <v>6669</v>
      </c>
      <c r="F21" s="48" t="s">
        <v>11984</v>
      </c>
      <c r="G21" s="142">
        <f>IFERROR(VLOOKUP(A21,Population!$A$5:$L$3147,12,FALSE),0)</f>
        <v>11117</v>
      </c>
      <c r="H21" s="137">
        <v>515</v>
      </c>
      <c r="I21" s="142">
        <f>G21*SUMPRODUCT('Age distribution'!$L$6:$L$11,'Age groups'!$G$13:$G$18,'Age groups'!$G$6:$G$11)</f>
        <v>39211.779222506957</v>
      </c>
      <c r="J21" s="140" t="s">
        <v>6</v>
      </c>
      <c r="K21" s="136" t="s">
        <v>12217</v>
      </c>
      <c r="L21" s="3">
        <f>VLOOKUP(K21&amp;"_2",'Emissions Factors'!$B$2:$E$3,2)</f>
        <v>2.3999999999999998E-7</v>
      </c>
      <c r="M21" s="51" t="str">
        <f>VLOOKUP(K21&amp;"_2",'Emissions Factors'!$B$2:$E$3,3)</f>
        <v xml:space="preserve">LB </v>
      </c>
      <c r="N21" s="51" t="str">
        <f>VLOOKUP(K21&amp;"_2",'Emissions Factors'!$B$2:$E$3,4)</f>
        <v>EACH</v>
      </c>
      <c r="O21" s="49">
        <f t="shared" si="0"/>
        <v>9.4108270134016687E-3</v>
      </c>
      <c r="P21" s="48" t="s">
        <v>7</v>
      </c>
      <c r="Q21" s="138">
        <f>'Age groups'!$G$20*(Emissions!G21/Population!$L$3148)</f>
        <v>0.96333696002321878</v>
      </c>
      <c r="R21" s="137" t="s">
        <v>7</v>
      </c>
      <c r="S21" s="133" t="s">
        <v>12217</v>
      </c>
      <c r="T21" s="3">
        <f>VLOOKUP(S21&amp;"_1",'Emissions Factors'!$B$2:$E$3,2)</f>
        <v>0.02</v>
      </c>
      <c r="U21" s="51" t="str">
        <f>VLOOKUP(S21&amp;"_1",'Emissions Factors'!$B$2:$E$3,3)</f>
        <v xml:space="preserve">LB </v>
      </c>
      <c r="V21" s="51" t="str">
        <f>VLOOKUP(S21&amp;"_1",'Emissions Factors'!$B$2:$E$3,3)</f>
        <v xml:space="preserve">LB </v>
      </c>
      <c r="W21" s="52">
        <f>Q21*Emissions!T21</f>
        <v>1.9266739200464376E-2</v>
      </c>
      <c r="X21" s="48" t="s">
        <v>7</v>
      </c>
      <c r="Y21" s="49">
        <f t="shared" si="1"/>
        <v>2.8677566213866044E-2</v>
      </c>
      <c r="Z21" s="48" t="s">
        <v>7</v>
      </c>
    </row>
    <row r="22" spans="1:26">
      <c r="A22" s="136" t="s">
        <v>12043</v>
      </c>
      <c r="B22" s="136" t="s">
        <v>11985</v>
      </c>
      <c r="C22" s="136" t="s">
        <v>6731</v>
      </c>
      <c r="D22" s="47" t="s">
        <v>7212</v>
      </c>
      <c r="E22" s="47" t="s">
        <v>6669</v>
      </c>
      <c r="F22" s="48" t="s">
        <v>11984</v>
      </c>
      <c r="G22" s="142">
        <f>IFERROR(VLOOKUP(A22,Population!$A$5:$L$3147,12,FALSE),0)</f>
        <v>38053</v>
      </c>
      <c r="H22" s="137">
        <v>515</v>
      </c>
      <c r="I22" s="142">
        <f>G22*SUMPRODUCT('Age distribution'!$L$6:$L$11,'Age groups'!$G$13:$G$18,'Age groups'!$G$6:$G$11)</f>
        <v>134220.18842799831</v>
      </c>
      <c r="J22" s="140" t="s">
        <v>6</v>
      </c>
      <c r="K22" s="136" t="s">
        <v>12217</v>
      </c>
      <c r="L22" s="3">
        <f>VLOOKUP(K22&amp;"_2",'Emissions Factors'!$B$2:$E$3,2)</f>
        <v>2.3999999999999998E-7</v>
      </c>
      <c r="M22" s="51" t="str">
        <f>VLOOKUP(K22&amp;"_2",'Emissions Factors'!$B$2:$E$3,3)</f>
        <v xml:space="preserve">LB </v>
      </c>
      <c r="N22" s="51" t="str">
        <f>VLOOKUP(K22&amp;"_2",'Emissions Factors'!$B$2:$E$3,4)</f>
        <v>EACH</v>
      </c>
      <c r="O22" s="49">
        <f t="shared" si="0"/>
        <v>3.221284522271959E-2</v>
      </c>
      <c r="P22" s="48" t="s">
        <v>7</v>
      </c>
      <c r="Q22" s="138">
        <f>'Age groups'!$G$20*(Emissions!G22/Population!$L$3148)</f>
        <v>3.2974598668492892</v>
      </c>
      <c r="R22" s="137" t="s">
        <v>7</v>
      </c>
      <c r="S22" s="133" t="s">
        <v>12217</v>
      </c>
      <c r="T22" s="3">
        <f>VLOOKUP(S22&amp;"_1",'Emissions Factors'!$B$2:$E$3,2)</f>
        <v>0.02</v>
      </c>
      <c r="U22" s="51" t="str">
        <f>VLOOKUP(S22&amp;"_1",'Emissions Factors'!$B$2:$E$3,3)</f>
        <v xml:space="preserve">LB </v>
      </c>
      <c r="V22" s="51" t="str">
        <f>VLOOKUP(S22&amp;"_1",'Emissions Factors'!$B$2:$E$3,3)</f>
        <v xml:space="preserve">LB </v>
      </c>
      <c r="W22" s="52">
        <f>Q22*Emissions!T22</f>
        <v>6.5949197336985788E-2</v>
      </c>
      <c r="X22" s="48" t="s">
        <v>7</v>
      </c>
      <c r="Y22" s="49">
        <f t="shared" si="1"/>
        <v>9.816204255970537E-2</v>
      </c>
      <c r="Z22" s="48" t="s">
        <v>7</v>
      </c>
    </row>
    <row r="23" spans="1:26">
      <c r="A23" s="136" t="s">
        <v>12042</v>
      </c>
      <c r="B23" s="136" t="s">
        <v>11985</v>
      </c>
      <c r="C23" s="136" t="s">
        <v>6730</v>
      </c>
      <c r="D23" s="47" t="s">
        <v>12041</v>
      </c>
      <c r="E23" s="47" t="s">
        <v>6669</v>
      </c>
      <c r="F23" s="48" t="s">
        <v>11984</v>
      </c>
      <c r="G23" s="142">
        <f>IFERROR(VLOOKUP(A23,Population!$A$5:$L$3147,12,FALSE),0)</f>
        <v>13915</v>
      </c>
      <c r="H23" s="137">
        <v>515</v>
      </c>
      <c r="I23" s="142">
        <f>G23*SUMPRODUCT('Age distribution'!$L$6:$L$11,'Age groups'!$G$13:$G$18,'Age groups'!$G$6:$G$11)</f>
        <v>49080.858854113911</v>
      </c>
      <c r="J23" s="140" t="s">
        <v>6</v>
      </c>
      <c r="K23" s="136" t="s">
        <v>12217</v>
      </c>
      <c r="L23" s="3">
        <f>VLOOKUP(K23&amp;"_2",'Emissions Factors'!$B$2:$E$3,2)</f>
        <v>2.3999999999999998E-7</v>
      </c>
      <c r="M23" s="51" t="str">
        <f>VLOOKUP(K23&amp;"_2",'Emissions Factors'!$B$2:$E$3,3)</f>
        <v xml:space="preserve">LB </v>
      </c>
      <c r="N23" s="51" t="str">
        <f>VLOOKUP(K23&amp;"_2",'Emissions Factors'!$B$2:$E$3,4)</f>
        <v>EACH</v>
      </c>
      <c r="O23" s="49">
        <f t="shared" si="0"/>
        <v>1.1779406124987337E-2</v>
      </c>
      <c r="P23" s="48" t="s">
        <v>7</v>
      </c>
      <c r="Q23" s="138">
        <f>'Age groups'!$G$20*(Emissions!G23/Population!$L$3148)</f>
        <v>1.2057959700209671</v>
      </c>
      <c r="R23" s="137" t="s">
        <v>7</v>
      </c>
      <c r="S23" s="133" t="s">
        <v>12217</v>
      </c>
      <c r="T23" s="3">
        <f>VLOOKUP(S23&amp;"_1",'Emissions Factors'!$B$2:$E$3,2)</f>
        <v>0.02</v>
      </c>
      <c r="U23" s="51" t="str">
        <f>VLOOKUP(S23&amp;"_1",'Emissions Factors'!$B$2:$E$3,3)</f>
        <v xml:space="preserve">LB </v>
      </c>
      <c r="V23" s="51" t="str">
        <f>VLOOKUP(S23&amp;"_1",'Emissions Factors'!$B$2:$E$3,3)</f>
        <v xml:space="preserve">LB </v>
      </c>
      <c r="W23" s="52">
        <f>Q23*Emissions!T23</f>
        <v>2.4115919400419343E-2</v>
      </c>
      <c r="X23" s="48" t="s">
        <v>7</v>
      </c>
      <c r="Y23" s="49">
        <f t="shared" si="1"/>
        <v>3.5895325525406682E-2</v>
      </c>
      <c r="Z23" s="48" t="s">
        <v>7</v>
      </c>
    </row>
    <row r="24" spans="1:26">
      <c r="A24" s="136" t="s">
        <v>12040</v>
      </c>
      <c r="B24" s="136" t="s">
        <v>11985</v>
      </c>
      <c r="C24" s="136" t="s">
        <v>6729</v>
      </c>
      <c r="D24" s="47" t="s">
        <v>12039</v>
      </c>
      <c r="E24" s="47" t="s">
        <v>6669</v>
      </c>
      <c r="F24" s="48" t="s">
        <v>11984</v>
      </c>
      <c r="G24" s="142">
        <f>IFERROR(VLOOKUP(A24,Population!$A$5:$L$3147,12,FALSE),0)</f>
        <v>80477</v>
      </c>
      <c r="H24" s="137">
        <v>515</v>
      </c>
      <c r="I24" s="142">
        <f>G24*SUMPRODUCT('Age distribution'!$L$6:$L$11,'Age groups'!$G$13:$G$18,'Age groups'!$G$6:$G$11)</f>
        <v>283857.72748850344</v>
      </c>
      <c r="J24" s="140" t="s">
        <v>6</v>
      </c>
      <c r="K24" s="136" t="s">
        <v>12217</v>
      </c>
      <c r="L24" s="3">
        <f>VLOOKUP(K24&amp;"_2",'Emissions Factors'!$B$2:$E$3,2)</f>
        <v>2.3999999999999998E-7</v>
      </c>
      <c r="M24" s="51" t="str">
        <f>VLOOKUP(K24&amp;"_2",'Emissions Factors'!$B$2:$E$3,3)</f>
        <v xml:space="preserve">LB </v>
      </c>
      <c r="N24" s="51" t="str">
        <f>VLOOKUP(K24&amp;"_2",'Emissions Factors'!$B$2:$E$3,4)</f>
        <v>EACH</v>
      </c>
      <c r="O24" s="49">
        <f t="shared" si="0"/>
        <v>6.8125854597240826E-2</v>
      </c>
      <c r="P24" s="48" t="s">
        <v>7</v>
      </c>
      <c r="Q24" s="138">
        <f>'Age groups'!$G$20*(Emissions!G24/Population!$L$3148)</f>
        <v>6.9736861142204347</v>
      </c>
      <c r="R24" s="137" t="s">
        <v>7</v>
      </c>
      <c r="S24" s="133" t="s">
        <v>12217</v>
      </c>
      <c r="T24" s="3">
        <f>VLOOKUP(S24&amp;"_1",'Emissions Factors'!$B$2:$E$3,2)</f>
        <v>0.02</v>
      </c>
      <c r="U24" s="51" t="str">
        <f>VLOOKUP(S24&amp;"_1",'Emissions Factors'!$B$2:$E$3,3)</f>
        <v xml:space="preserve">LB </v>
      </c>
      <c r="V24" s="51" t="str">
        <f>VLOOKUP(S24&amp;"_1",'Emissions Factors'!$B$2:$E$3,3)</f>
        <v xml:space="preserve">LB </v>
      </c>
      <c r="W24" s="52">
        <f>Q24*Emissions!T24</f>
        <v>0.13947372228440869</v>
      </c>
      <c r="X24" s="48" t="s">
        <v>7</v>
      </c>
      <c r="Y24" s="49">
        <f t="shared" si="1"/>
        <v>0.20759957688164951</v>
      </c>
      <c r="Z24" s="48" t="s">
        <v>7</v>
      </c>
    </row>
    <row r="25" spans="1:26">
      <c r="A25" s="136" t="s">
        <v>12038</v>
      </c>
      <c r="B25" s="136" t="s">
        <v>11985</v>
      </c>
      <c r="C25" s="136" t="s">
        <v>6728</v>
      </c>
      <c r="D25" s="47" t="s">
        <v>12037</v>
      </c>
      <c r="E25" s="47" t="s">
        <v>6669</v>
      </c>
      <c r="F25" s="48" t="s">
        <v>11984</v>
      </c>
      <c r="G25" s="142">
        <f>IFERROR(VLOOKUP(A25,Population!$A$5:$L$3147,12,FALSE),0)</f>
        <v>50085</v>
      </c>
      <c r="H25" s="137">
        <v>515</v>
      </c>
      <c r="I25" s="142">
        <f>G25*SUMPRODUCT('Age distribution'!$L$6:$L$11,'Age groups'!$G$13:$G$18,'Age groups'!$G$6:$G$11)</f>
        <v>176659.34715833957</v>
      </c>
      <c r="J25" s="140" t="s">
        <v>6</v>
      </c>
      <c r="K25" s="136" t="s">
        <v>12217</v>
      </c>
      <c r="L25" s="3">
        <f>VLOOKUP(K25&amp;"_2",'Emissions Factors'!$B$2:$E$3,2)</f>
        <v>2.3999999999999998E-7</v>
      </c>
      <c r="M25" s="51" t="str">
        <f>VLOOKUP(K25&amp;"_2",'Emissions Factors'!$B$2:$E$3,3)</f>
        <v xml:space="preserve">LB </v>
      </c>
      <c r="N25" s="51" t="str">
        <f>VLOOKUP(K25&amp;"_2",'Emissions Factors'!$B$2:$E$3,4)</f>
        <v>EACH</v>
      </c>
      <c r="O25" s="49">
        <f t="shared" si="0"/>
        <v>4.2398243318001495E-2</v>
      </c>
      <c r="P25" s="48" t="s">
        <v>7</v>
      </c>
      <c r="Q25" s="138">
        <f>'Age groups'!$G$20*(Emissions!G25/Population!$L$3148)</f>
        <v>4.3400856024793484</v>
      </c>
      <c r="R25" s="137" t="s">
        <v>7</v>
      </c>
      <c r="S25" s="133" t="s">
        <v>12217</v>
      </c>
      <c r="T25" s="3">
        <f>VLOOKUP(S25&amp;"_1",'Emissions Factors'!$B$2:$E$3,2)</f>
        <v>0.02</v>
      </c>
      <c r="U25" s="51" t="str">
        <f>VLOOKUP(S25&amp;"_1",'Emissions Factors'!$B$2:$E$3,3)</f>
        <v xml:space="preserve">LB </v>
      </c>
      <c r="V25" s="51" t="str">
        <f>VLOOKUP(S25&amp;"_1",'Emissions Factors'!$B$2:$E$3,3)</f>
        <v xml:space="preserve">LB </v>
      </c>
      <c r="W25" s="52">
        <f>Q25*Emissions!T25</f>
        <v>8.6801712049586963E-2</v>
      </c>
      <c r="X25" s="48" t="s">
        <v>7</v>
      </c>
      <c r="Y25" s="49">
        <f t="shared" si="1"/>
        <v>0.12919995536758846</v>
      </c>
      <c r="Z25" s="48" t="s">
        <v>7</v>
      </c>
    </row>
    <row r="26" spans="1:26">
      <c r="A26" s="136" t="s">
        <v>12036</v>
      </c>
      <c r="B26" s="136" t="s">
        <v>11985</v>
      </c>
      <c r="C26" s="136" t="s">
        <v>6727</v>
      </c>
      <c r="D26" s="47" t="s">
        <v>8043</v>
      </c>
      <c r="E26" s="47" t="s">
        <v>6669</v>
      </c>
      <c r="F26" s="48" t="s">
        <v>11984</v>
      </c>
      <c r="G26" s="142">
        <f>IFERROR(VLOOKUP(A26,Population!$A$5:$L$3147,12,FALSE),0)</f>
        <v>43167</v>
      </c>
      <c r="H26" s="137">
        <v>515</v>
      </c>
      <c r="I26" s="142">
        <f>G26*SUMPRODUCT('Age distribution'!$L$6:$L$11,'Age groups'!$G$13:$G$18,'Age groups'!$G$6:$G$11)</f>
        <v>152258.24176468092</v>
      </c>
      <c r="J26" s="140" t="s">
        <v>6</v>
      </c>
      <c r="K26" s="136" t="s">
        <v>12217</v>
      </c>
      <c r="L26" s="3">
        <f>VLOOKUP(K26&amp;"_2",'Emissions Factors'!$B$2:$E$3,2)</f>
        <v>2.3999999999999998E-7</v>
      </c>
      <c r="M26" s="51" t="str">
        <f>VLOOKUP(K26&amp;"_2",'Emissions Factors'!$B$2:$E$3,3)</f>
        <v xml:space="preserve">LB </v>
      </c>
      <c r="N26" s="51" t="str">
        <f>VLOOKUP(K26&amp;"_2",'Emissions Factors'!$B$2:$E$3,4)</f>
        <v>EACH</v>
      </c>
      <c r="O26" s="49">
        <f t="shared" si="0"/>
        <v>3.6541978023523415E-2</v>
      </c>
      <c r="P26" s="48" t="s">
        <v>7</v>
      </c>
      <c r="Q26" s="138">
        <f>'Age groups'!$G$20*(Emissions!G26/Population!$L$3148)</f>
        <v>3.7406104662518915</v>
      </c>
      <c r="R26" s="137" t="s">
        <v>7</v>
      </c>
      <c r="S26" s="133" t="s">
        <v>12217</v>
      </c>
      <c r="T26" s="3">
        <f>VLOOKUP(S26&amp;"_1",'Emissions Factors'!$B$2:$E$3,2)</f>
        <v>0.02</v>
      </c>
      <c r="U26" s="51" t="str">
        <f>VLOOKUP(S26&amp;"_1",'Emissions Factors'!$B$2:$E$3,3)</f>
        <v xml:space="preserve">LB </v>
      </c>
      <c r="V26" s="51" t="str">
        <f>VLOOKUP(S26&amp;"_1",'Emissions Factors'!$B$2:$E$3,3)</f>
        <v xml:space="preserve">LB </v>
      </c>
      <c r="W26" s="52">
        <f>Q26*Emissions!T26</f>
        <v>7.4812209325037834E-2</v>
      </c>
      <c r="X26" s="48" t="s">
        <v>7</v>
      </c>
      <c r="Y26" s="49">
        <f t="shared" si="1"/>
        <v>0.11135418734856126</v>
      </c>
      <c r="Z26" s="48" t="s">
        <v>7</v>
      </c>
    </row>
    <row r="27" spans="1:26">
      <c r="A27" s="136" t="s">
        <v>12035</v>
      </c>
      <c r="B27" s="136" t="s">
        <v>11985</v>
      </c>
      <c r="C27" s="136" t="s">
        <v>6726</v>
      </c>
      <c r="D27" s="47" t="s">
        <v>8267</v>
      </c>
      <c r="E27" s="47" t="s">
        <v>6669</v>
      </c>
      <c r="F27" s="48" t="s">
        <v>11984</v>
      </c>
      <c r="G27" s="142">
        <f>IFERROR(VLOOKUP(A27,Population!$A$5:$L$3147,12,FALSE),0)</f>
        <v>71422</v>
      </c>
      <c r="H27" s="137">
        <v>515</v>
      </c>
      <c r="I27" s="142">
        <f>G27*SUMPRODUCT('Age distribution'!$L$6:$L$11,'Age groups'!$G$13:$G$18,'Age groups'!$G$6:$G$11)</f>
        <v>251919.01552846021</v>
      </c>
      <c r="J27" s="140" t="s">
        <v>6</v>
      </c>
      <c r="K27" s="136" t="s">
        <v>12217</v>
      </c>
      <c r="L27" s="3">
        <f>VLOOKUP(K27&amp;"_2",'Emissions Factors'!$B$2:$E$3,2)</f>
        <v>2.3999999999999998E-7</v>
      </c>
      <c r="M27" s="51" t="str">
        <f>VLOOKUP(K27&amp;"_2",'Emissions Factors'!$B$2:$E$3,3)</f>
        <v xml:space="preserve">LB </v>
      </c>
      <c r="N27" s="51" t="str">
        <f>VLOOKUP(K27&amp;"_2",'Emissions Factors'!$B$2:$E$3,4)</f>
        <v>EACH</v>
      </c>
      <c r="O27" s="49">
        <f t="shared" si="0"/>
        <v>6.0460563726830445E-2</v>
      </c>
      <c r="P27" s="48" t="s">
        <v>7</v>
      </c>
      <c r="Q27" s="138">
        <f>'Age groups'!$G$20*(Emissions!G27/Population!$L$3148)</f>
        <v>6.1890305261112104</v>
      </c>
      <c r="R27" s="137" t="s">
        <v>7</v>
      </c>
      <c r="S27" s="133" t="s">
        <v>12217</v>
      </c>
      <c r="T27" s="3">
        <f>VLOOKUP(S27&amp;"_1",'Emissions Factors'!$B$2:$E$3,2)</f>
        <v>0.02</v>
      </c>
      <c r="U27" s="51" t="str">
        <f>VLOOKUP(S27&amp;"_1",'Emissions Factors'!$B$2:$E$3,3)</f>
        <v xml:space="preserve">LB </v>
      </c>
      <c r="V27" s="51" t="str">
        <f>VLOOKUP(S27&amp;"_1",'Emissions Factors'!$B$2:$E$3,3)</f>
        <v xml:space="preserve">LB </v>
      </c>
      <c r="W27" s="52">
        <f>Q27*Emissions!T27</f>
        <v>0.12378061052222421</v>
      </c>
      <c r="X27" s="48" t="s">
        <v>7</v>
      </c>
      <c r="Y27" s="49">
        <f t="shared" si="1"/>
        <v>0.18424117424905465</v>
      </c>
      <c r="Z27" s="48" t="s">
        <v>7</v>
      </c>
    </row>
    <row r="28" spans="1:26">
      <c r="A28" s="136" t="s">
        <v>12034</v>
      </c>
      <c r="B28" s="136" t="s">
        <v>11985</v>
      </c>
      <c r="C28" s="136" t="s">
        <v>6725</v>
      </c>
      <c r="D28" s="47" t="s">
        <v>11154</v>
      </c>
      <c r="E28" s="47" t="s">
        <v>6669</v>
      </c>
      <c r="F28" s="48" t="s">
        <v>11984</v>
      </c>
      <c r="G28" s="142">
        <f>IFERROR(VLOOKUP(A28,Population!$A$5:$L$3147,12,FALSE),0)</f>
        <v>80010</v>
      </c>
      <c r="H28" s="137">
        <v>515</v>
      </c>
      <c r="I28" s="142">
        <f>G28*SUMPRODUCT('Age distribution'!$L$6:$L$11,'Age groups'!$G$13:$G$18,'Age groups'!$G$6:$G$11)</f>
        <v>282210.52942275628</v>
      </c>
      <c r="J28" s="140" t="s">
        <v>6</v>
      </c>
      <c r="K28" s="136" t="s">
        <v>12217</v>
      </c>
      <c r="L28" s="3">
        <f>VLOOKUP(K28&amp;"_2",'Emissions Factors'!$B$2:$E$3,2)</f>
        <v>2.3999999999999998E-7</v>
      </c>
      <c r="M28" s="51" t="str">
        <f>VLOOKUP(K28&amp;"_2",'Emissions Factors'!$B$2:$E$3,3)</f>
        <v xml:space="preserve">LB </v>
      </c>
      <c r="N28" s="51" t="str">
        <f>VLOOKUP(K28&amp;"_2",'Emissions Factors'!$B$2:$E$3,4)</f>
        <v>EACH</v>
      </c>
      <c r="O28" s="49">
        <f t="shared" si="0"/>
        <v>6.7730527061461501E-2</v>
      </c>
      <c r="P28" s="48" t="s">
        <v>7</v>
      </c>
      <c r="Q28" s="138">
        <f>'Age groups'!$G$20*(Emissions!G28/Population!$L$3148)</f>
        <v>6.9332185096210974</v>
      </c>
      <c r="R28" s="137" t="s">
        <v>7</v>
      </c>
      <c r="S28" s="133" t="s">
        <v>12217</v>
      </c>
      <c r="T28" s="3">
        <f>VLOOKUP(S28&amp;"_1",'Emissions Factors'!$B$2:$E$3,2)</f>
        <v>0.02</v>
      </c>
      <c r="U28" s="51" t="str">
        <f>VLOOKUP(S28&amp;"_1",'Emissions Factors'!$B$2:$E$3,3)</f>
        <v xml:space="preserve">LB </v>
      </c>
      <c r="V28" s="51" t="str">
        <f>VLOOKUP(S28&amp;"_1",'Emissions Factors'!$B$2:$E$3,3)</f>
        <v xml:space="preserve">LB </v>
      </c>
      <c r="W28" s="52">
        <f>Q28*Emissions!T28</f>
        <v>0.13866437019242195</v>
      </c>
      <c r="X28" s="48" t="s">
        <v>7</v>
      </c>
      <c r="Y28" s="49">
        <f t="shared" si="1"/>
        <v>0.20639489725388344</v>
      </c>
      <c r="Z28" s="48" t="s">
        <v>7</v>
      </c>
    </row>
    <row r="29" spans="1:26">
      <c r="A29" s="136" t="s">
        <v>12033</v>
      </c>
      <c r="B29" s="136" t="s">
        <v>11985</v>
      </c>
      <c r="C29" s="136" t="s">
        <v>6724</v>
      </c>
      <c r="D29" s="47" t="s">
        <v>11506</v>
      </c>
      <c r="E29" s="47" t="s">
        <v>6669</v>
      </c>
      <c r="F29" s="48" t="s">
        <v>11984</v>
      </c>
      <c r="G29" s="142">
        <f>IFERROR(VLOOKUP(A29,Population!$A$5:$L$3147,12,FALSE),0)</f>
        <v>38230</v>
      </c>
      <c r="H29" s="137">
        <v>515</v>
      </c>
      <c r="I29" s="142">
        <f>G29*SUMPRODUCT('Age distribution'!$L$6:$L$11,'Age groups'!$G$13:$G$18,'Age groups'!$G$6:$G$11)</f>
        <v>134844.50118525152</v>
      </c>
      <c r="J29" s="140" t="s">
        <v>6</v>
      </c>
      <c r="K29" s="136" t="s">
        <v>12217</v>
      </c>
      <c r="L29" s="3">
        <f>VLOOKUP(K29&amp;"_2",'Emissions Factors'!$B$2:$E$3,2)</f>
        <v>2.3999999999999998E-7</v>
      </c>
      <c r="M29" s="51" t="str">
        <f>VLOOKUP(K29&amp;"_2",'Emissions Factors'!$B$2:$E$3,3)</f>
        <v xml:space="preserve">LB </v>
      </c>
      <c r="N29" s="51" t="str">
        <f>VLOOKUP(K29&amp;"_2",'Emissions Factors'!$B$2:$E$3,4)</f>
        <v>EACH</v>
      </c>
      <c r="O29" s="49">
        <f t="shared" si="0"/>
        <v>3.2362680284460363E-2</v>
      </c>
      <c r="P29" s="48" t="s">
        <v>7</v>
      </c>
      <c r="Q29" s="138">
        <f>'Age groups'!$G$20*(Emissions!G29/Population!$L$3148)</f>
        <v>3.3127976955732348</v>
      </c>
      <c r="R29" s="137" t="s">
        <v>7</v>
      </c>
      <c r="S29" s="133" t="s">
        <v>12217</v>
      </c>
      <c r="T29" s="3">
        <f>VLOOKUP(S29&amp;"_1",'Emissions Factors'!$B$2:$E$3,2)</f>
        <v>0.02</v>
      </c>
      <c r="U29" s="51" t="str">
        <f>VLOOKUP(S29&amp;"_1",'Emissions Factors'!$B$2:$E$3,3)</f>
        <v xml:space="preserve">LB </v>
      </c>
      <c r="V29" s="51" t="str">
        <f>VLOOKUP(S29&amp;"_1",'Emissions Factors'!$B$2:$E$3,3)</f>
        <v xml:space="preserve">LB </v>
      </c>
      <c r="W29" s="52">
        <f>Q29*Emissions!T29</f>
        <v>6.6255953911464702E-2</v>
      </c>
      <c r="X29" s="48" t="s">
        <v>7</v>
      </c>
      <c r="Y29" s="49">
        <f t="shared" si="1"/>
        <v>9.8618634195925065E-2</v>
      </c>
      <c r="Z29" s="48" t="s">
        <v>7</v>
      </c>
    </row>
    <row r="30" spans="1:26">
      <c r="A30" s="136" t="s">
        <v>12032</v>
      </c>
      <c r="B30" s="136" t="s">
        <v>11985</v>
      </c>
      <c r="C30" s="136" t="s">
        <v>6723</v>
      </c>
      <c r="D30" s="47" t="s">
        <v>12031</v>
      </c>
      <c r="E30" s="47" t="s">
        <v>6669</v>
      </c>
      <c r="F30" s="48" t="s">
        <v>11984</v>
      </c>
      <c r="G30" s="142">
        <f>IFERROR(VLOOKUP(A30,Population!$A$5:$L$3147,12,FALSE),0)</f>
        <v>104323</v>
      </c>
      <c r="H30" s="137">
        <v>515</v>
      </c>
      <c r="I30" s="142">
        <f>G30*SUMPRODUCT('Age distribution'!$L$6:$L$11,'Age groups'!$G$13:$G$18,'Age groups'!$G$6:$G$11)</f>
        <v>367967.11737245601</v>
      </c>
      <c r="J30" s="140" t="s">
        <v>6</v>
      </c>
      <c r="K30" s="136" t="s">
        <v>12217</v>
      </c>
      <c r="L30" s="3">
        <f>VLOOKUP(K30&amp;"_2",'Emissions Factors'!$B$2:$E$3,2)</f>
        <v>2.3999999999999998E-7</v>
      </c>
      <c r="M30" s="51" t="str">
        <f>VLOOKUP(K30&amp;"_2",'Emissions Factors'!$B$2:$E$3,3)</f>
        <v xml:space="preserve">LB </v>
      </c>
      <c r="N30" s="51" t="str">
        <f>VLOOKUP(K30&amp;"_2",'Emissions Factors'!$B$2:$E$3,4)</f>
        <v>EACH</v>
      </c>
      <c r="O30" s="49">
        <f t="shared" si="0"/>
        <v>8.8312108169389433E-2</v>
      </c>
      <c r="P30" s="48" t="s">
        <v>7</v>
      </c>
      <c r="Q30" s="138">
        <f>'Age groups'!$G$20*(Emissions!G30/Population!$L$3148)</f>
        <v>9.0400469263742238</v>
      </c>
      <c r="R30" s="137" t="s">
        <v>7</v>
      </c>
      <c r="S30" s="133" t="s">
        <v>12217</v>
      </c>
      <c r="T30" s="3">
        <f>VLOOKUP(S30&amp;"_1",'Emissions Factors'!$B$2:$E$3,2)</f>
        <v>0.02</v>
      </c>
      <c r="U30" s="51" t="str">
        <f>VLOOKUP(S30&amp;"_1",'Emissions Factors'!$B$2:$E$3,3)</f>
        <v xml:space="preserve">LB </v>
      </c>
      <c r="V30" s="51" t="str">
        <f>VLOOKUP(S30&amp;"_1",'Emissions Factors'!$B$2:$E$3,3)</f>
        <v xml:space="preserve">LB </v>
      </c>
      <c r="W30" s="52">
        <f>Q30*Emissions!T30</f>
        <v>0.18080093852748447</v>
      </c>
      <c r="X30" s="48" t="s">
        <v>7</v>
      </c>
      <c r="Y30" s="49">
        <f t="shared" si="1"/>
        <v>0.26911304669687391</v>
      </c>
      <c r="Z30" s="48" t="s">
        <v>7</v>
      </c>
    </row>
    <row r="31" spans="1:26">
      <c r="A31" s="136" t="s">
        <v>12030</v>
      </c>
      <c r="B31" s="136" t="s">
        <v>11985</v>
      </c>
      <c r="C31" s="136" t="s">
        <v>6722</v>
      </c>
      <c r="D31" s="47" t="s">
        <v>7029</v>
      </c>
      <c r="E31" s="47" t="s">
        <v>6669</v>
      </c>
      <c r="F31" s="48" t="s">
        <v>11984</v>
      </c>
      <c r="G31" s="142">
        <f>IFERROR(VLOOKUP(A31,Population!$A$5:$L$3147,12,FALSE),0)</f>
        <v>17074</v>
      </c>
      <c r="H31" s="137">
        <v>515</v>
      </c>
      <c r="I31" s="142">
        <f>G31*SUMPRODUCT('Age distribution'!$L$6:$L$11,'Age groups'!$G$13:$G$18,'Age groups'!$G$6:$G$11)</f>
        <v>60223.254335259859</v>
      </c>
      <c r="J31" s="140" t="s">
        <v>6</v>
      </c>
      <c r="K31" s="136" t="s">
        <v>12217</v>
      </c>
      <c r="L31" s="3">
        <f>VLOOKUP(K31&amp;"_2",'Emissions Factors'!$B$2:$E$3,2)</f>
        <v>2.3999999999999998E-7</v>
      </c>
      <c r="M31" s="51" t="str">
        <f>VLOOKUP(K31&amp;"_2",'Emissions Factors'!$B$2:$E$3,3)</f>
        <v xml:space="preserve">LB </v>
      </c>
      <c r="N31" s="51" t="str">
        <f>VLOOKUP(K31&amp;"_2",'Emissions Factors'!$B$2:$E$3,4)</f>
        <v>EACH</v>
      </c>
      <c r="O31" s="49">
        <f t="shared" si="0"/>
        <v>1.4453581040462364E-2</v>
      </c>
      <c r="P31" s="48" t="s">
        <v>7</v>
      </c>
      <c r="Q31" s="138">
        <f>'Age groups'!$G$20*(Emissions!G31/Population!$L$3148)</f>
        <v>1.4795372182635997</v>
      </c>
      <c r="R31" s="137" t="s">
        <v>7</v>
      </c>
      <c r="S31" s="133" t="s">
        <v>12217</v>
      </c>
      <c r="T31" s="3">
        <f>VLOOKUP(S31&amp;"_1",'Emissions Factors'!$B$2:$E$3,2)</f>
        <v>0.02</v>
      </c>
      <c r="U31" s="51" t="str">
        <f>VLOOKUP(S31&amp;"_1",'Emissions Factors'!$B$2:$E$3,3)</f>
        <v xml:space="preserve">LB </v>
      </c>
      <c r="V31" s="51" t="str">
        <f>VLOOKUP(S31&amp;"_1",'Emissions Factors'!$B$2:$E$3,3)</f>
        <v xml:space="preserve">LB </v>
      </c>
      <c r="W31" s="52">
        <f>Q31*Emissions!T31</f>
        <v>2.9590744365271995E-2</v>
      </c>
      <c r="X31" s="48" t="s">
        <v>7</v>
      </c>
      <c r="Y31" s="49">
        <f t="shared" si="1"/>
        <v>4.4044325405734358E-2</v>
      </c>
      <c r="Z31" s="48" t="s">
        <v>7</v>
      </c>
    </row>
    <row r="32" spans="1:26">
      <c r="A32" s="136" t="s">
        <v>12029</v>
      </c>
      <c r="B32" s="136" t="s">
        <v>11985</v>
      </c>
      <c r="C32" s="136" t="s">
        <v>6721</v>
      </c>
      <c r="D32" s="47" t="s">
        <v>7100</v>
      </c>
      <c r="E32" s="47" t="s">
        <v>6669</v>
      </c>
      <c r="F32" s="48" t="s">
        <v>11984</v>
      </c>
      <c r="G32" s="142">
        <f>IFERROR(VLOOKUP(A32,Population!$A$5:$L$3147,12,FALSE),0)</f>
        <v>31765</v>
      </c>
      <c r="H32" s="137">
        <v>515</v>
      </c>
      <c r="I32" s="142">
        <f>G32*SUMPRODUCT('Age distribution'!$L$6:$L$11,'Age groups'!$G$13:$G$18,'Age groups'!$G$6:$G$11)</f>
        <v>112041.21318727477</v>
      </c>
      <c r="J32" s="140" t="s">
        <v>6</v>
      </c>
      <c r="K32" s="136" t="s">
        <v>12217</v>
      </c>
      <c r="L32" s="3">
        <f>VLOOKUP(K32&amp;"_2",'Emissions Factors'!$B$2:$E$3,2)</f>
        <v>2.3999999999999998E-7</v>
      </c>
      <c r="M32" s="51" t="str">
        <f>VLOOKUP(K32&amp;"_2",'Emissions Factors'!$B$2:$E$3,3)</f>
        <v xml:space="preserve">LB </v>
      </c>
      <c r="N32" s="51" t="str">
        <f>VLOOKUP(K32&amp;"_2",'Emissions Factors'!$B$2:$E$3,4)</f>
        <v>EACH</v>
      </c>
      <c r="O32" s="49">
        <f t="shared" si="0"/>
        <v>2.6889891164945941E-2</v>
      </c>
      <c r="P32" s="48" t="s">
        <v>7</v>
      </c>
      <c r="Q32" s="138">
        <f>'Age groups'!$G$20*(Emissions!G32/Population!$L$3148)</f>
        <v>2.7525770023511327</v>
      </c>
      <c r="R32" s="137" t="s">
        <v>7</v>
      </c>
      <c r="S32" s="133" t="s">
        <v>12217</v>
      </c>
      <c r="T32" s="3">
        <f>VLOOKUP(S32&amp;"_1",'Emissions Factors'!$B$2:$E$3,2)</f>
        <v>0.02</v>
      </c>
      <c r="U32" s="51" t="str">
        <f>VLOOKUP(S32&amp;"_1",'Emissions Factors'!$B$2:$E$3,3)</f>
        <v xml:space="preserve">LB </v>
      </c>
      <c r="V32" s="51" t="str">
        <f>VLOOKUP(S32&amp;"_1",'Emissions Factors'!$B$2:$E$3,3)</f>
        <v xml:space="preserve">LB </v>
      </c>
      <c r="W32" s="52">
        <f>Q32*Emissions!T32</f>
        <v>5.5051540047022653E-2</v>
      </c>
      <c r="X32" s="48" t="s">
        <v>7</v>
      </c>
      <c r="Y32" s="49">
        <f t="shared" si="1"/>
        <v>8.1941431211968591E-2</v>
      </c>
      <c r="Z32" s="48" t="s">
        <v>7</v>
      </c>
    </row>
    <row r="33" spans="1:26">
      <c r="A33" s="136" t="s">
        <v>12028</v>
      </c>
      <c r="B33" s="136" t="s">
        <v>11985</v>
      </c>
      <c r="C33" s="136" t="s">
        <v>6720</v>
      </c>
      <c r="D33" s="47" t="s">
        <v>12027</v>
      </c>
      <c r="E33" s="47" t="s">
        <v>6669</v>
      </c>
      <c r="F33" s="48" t="s">
        <v>11984</v>
      </c>
      <c r="G33" s="142">
        <f>IFERROR(VLOOKUP(A33,Population!$A$5:$L$3147,12,FALSE),0)</f>
        <v>26815</v>
      </c>
      <c r="H33" s="137">
        <v>515</v>
      </c>
      <c r="I33" s="142">
        <f>G33*SUMPRODUCT('Age distribution'!$L$6:$L$11,'Age groups'!$G$13:$G$18,'Age groups'!$G$6:$G$11)</f>
        <v>94581.619128499064</v>
      </c>
      <c r="J33" s="140" t="s">
        <v>6</v>
      </c>
      <c r="K33" s="136" t="s">
        <v>12217</v>
      </c>
      <c r="L33" s="3">
        <f>VLOOKUP(K33&amp;"_2",'Emissions Factors'!$B$2:$E$3,2)</f>
        <v>2.3999999999999998E-7</v>
      </c>
      <c r="M33" s="51" t="str">
        <f>VLOOKUP(K33&amp;"_2",'Emissions Factors'!$B$2:$E$3,3)</f>
        <v xml:space="preserve">LB </v>
      </c>
      <c r="N33" s="51" t="str">
        <f>VLOOKUP(K33&amp;"_2",'Emissions Factors'!$B$2:$E$3,4)</f>
        <v>EACH</v>
      </c>
      <c r="O33" s="49">
        <f t="shared" si="0"/>
        <v>2.2699588590839773E-2</v>
      </c>
      <c r="P33" s="48" t="s">
        <v>7</v>
      </c>
      <c r="Q33" s="138">
        <f>'Age groups'!$G$20*(Emissions!G33/Population!$L$3148)</f>
        <v>2.3236377244780617</v>
      </c>
      <c r="R33" s="137" t="s">
        <v>7</v>
      </c>
      <c r="S33" s="133" t="s">
        <v>12217</v>
      </c>
      <c r="T33" s="3">
        <f>VLOOKUP(S33&amp;"_1",'Emissions Factors'!$B$2:$E$3,2)</f>
        <v>0.02</v>
      </c>
      <c r="U33" s="51" t="str">
        <f>VLOOKUP(S33&amp;"_1",'Emissions Factors'!$B$2:$E$3,3)</f>
        <v xml:space="preserve">LB </v>
      </c>
      <c r="V33" s="51" t="str">
        <f>VLOOKUP(S33&amp;"_1",'Emissions Factors'!$B$2:$E$3,3)</f>
        <v xml:space="preserve">LB </v>
      </c>
      <c r="W33" s="52">
        <f>Q33*Emissions!T33</f>
        <v>4.6472754489561237E-2</v>
      </c>
      <c r="X33" s="48" t="s">
        <v>7</v>
      </c>
      <c r="Y33" s="49">
        <f t="shared" si="1"/>
        <v>6.9172343080401016E-2</v>
      </c>
      <c r="Z33" s="48" t="s">
        <v>7</v>
      </c>
    </row>
    <row r="34" spans="1:26">
      <c r="A34" s="136" t="s">
        <v>12026</v>
      </c>
      <c r="B34" s="136" t="s">
        <v>11985</v>
      </c>
      <c r="C34" s="136" t="s">
        <v>6719</v>
      </c>
      <c r="D34" s="47" t="s">
        <v>7366</v>
      </c>
      <c r="E34" s="47" t="s">
        <v>6669</v>
      </c>
      <c r="F34" s="48" t="s">
        <v>11984</v>
      </c>
      <c r="G34" s="142">
        <f>IFERROR(VLOOKUP(A34,Population!$A$5:$L$3147,12,FALSE),0)</f>
        <v>8905</v>
      </c>
      <c r="H34" s="137">
        <v>515</v>
      </c>
      <c r="I34" s="142">
        <f>G34*SUMPRODUCT('Age distribution'!$L$6:$L$11,'Age groups'!$G$13:$G$18,'Age groups'!$G$6:$G$11)</f>
        <v>31409.633352201534</v>
      </c>
      <c r="J34" s="140" t="s">
        <v>6</v>
      </c>
      <c r="K34" s="136" t="s">
        <v>12217</v>
      </c>
      <c r="L34" s="3">
        <f>VLOOKUP(K34&amp;"_2",'Emissions Factors'!$B$2:$E$3,2)</f>
        <v>2.3999999999999998E-7</v>
      </c>
      <c r="M34" s="51" t="str">
        <f>VLOOKUP(K34&amp;"_2",'Emissions Factors'!$B$2:$E$3,3)</f>
        <v xml:space="preserve">LB </v>
      </c>
      <c r="N34" s="51" t="str">
        <f>VLOOKUP(K34&amp;"_2",'Emissions Factors'!$B$2:$E$3,4)</f>
        <v>EACH</v>
      </c>
      <c r="O34" s="49">
        <f t="shared" si="0"/>
        <v>7.5383120045283674E-3</v>
      </c>
      <c r="P34" s="48" t="s">
        <v>7</v>
      </c>
      <c r="Q34" s="138">
        <f>'Age groups'!$G$20*(Emissions!G34/Population!$L$3148)</f>
        <v>0.77165742817367666</v>
      </c>
      <c r="R34" s="137" t="s">
        <v>7</v>
      </c>
      <c r="S34" s="133" t="s">
        <v>12217</v>
      </c>
      <c r="T34" s="3">
        <f>VLOOKUP(S34&amp;"_1",'Emissions Factors'!$B$2:$E$3,2)</f>
        <v>0.02</v>
      </c>
      <c r="U34" s="51" t="str">
        <f>VLOOKUP(S34&amp;"_1",'Emissions Factors'!$B$2:$E$3,3)</f>
        <v xml:space="preserve">LB </v>
      </c>
      <c r="V34" s="51" t="str">
        <f>VLOOKUP(S34&amp;"_1",'Emissions Factors'!$B$2:$E$3,3)</f>
        <v xml:space="preserve">LB </v>
      </c>
      <c r="W34" s="52">
        <f>Q34*Emissions!T34</f>
        <v>1.5433148563473534E-2</v>
      </c>
      <c r="X34" s="48" t="s">
        <v>7</v>
      </c>
      <c r="Y34" s="49">
        <f t="shared" si="1"/>
        <v>2.2971460568001902E-2</v>
      </c>
      <c r="Z34" s="48" t="s">
        <v>7</v>
      </c>
    </row>
    <row r="35" spans="1:26">
      <c r="A35" s="136" t="s">
        <v>12025</v>
      </c>
      <c r="B35" s="136" t="s">
        <v>11985</v>
      </c>
      <c r="C35" s="136" t="s">
        <v>6718</v>
      </c>
      <c r="D35" s="47" t="s">
        <v>7970</v>
      </c>
      <c r="E35" s="47" t="s">
        <v>6669</v>
      </c>
      <c r="F35" s="48" t="s">
        <v>11984</v>
      </c>
      <c r="G35" s="142">
        <f>IFERROR(VLOOKUP(A35,Population!$A$5:$L$3147,12,FALSE),0)</f>
        <v>15389</v>
      </c>
      <c r="H35" s="137">
        <v>515</v>
      </c>
      <c r="I35" s="142">
        <f>G35*SUMPRODUCT('Age distribution'!$L$6:$L$11,'Age groups'!$G$13:$G$18,'Age groups'!$G$6:$G$11)</f>
        <v>54279.937973838227</v>
      </c>
      <c r="J35" s="140" t="s">
        <v>6</v>
      </c>
      <c r="K35" s="136" t="s">
        <v>12217</v>
      </c>
      <c r="L35" s="3">
        <f>VLOOKUP(K35&amp;"_2",'Emissions Factors'!$B$2:$E$3,2)</f>
        <v>2.3999999999999998E-7</v>
      </c>
      <c r="M35" s="51" t="str">
        <f>VLOOKUP(K35&amp;"_2",'Emissions Factors'!$B$2:$E$3,3)</f>
        <v xml:space="preserve">LB </v>
      </c>
      <c r="N35" s="51" t="str">
        <f>VLOOKUP(K35&amp;"_2",'Emissions Factors'!$B$2:$E$3,4)</f>
        <v>EACH</v>
      </c>
      <c r="O35" s="49">
        <f t="shared" si="0"/>
        <v>1.3027185113721173E-2</v>
      </c>
      <c r="P35" s="48" t="s">
        <v>7</v>
      </c>
      <c r="Q35" s="138">
        <f>'Age groups'!$G$20*(Emissions!G35/Population!$L$3148)</f>
        <v>1.3335245549876149</v>
      </c>
      <c r="R35" s="137" t="s">
        <v>7</v>
      </c>
      <c r="S35" s="133" t="s">
        <v>12217</v>
      </c>
      <c r="T35" s="3">
        <f>VLOOKUP(S35&amp;"_1",'Emissions Factors'!$B$2:$E$3,2)</f>
        <v>0.02</v>
      </c>
      <c r="U35" s="51" t="str">
        <f>VLOOKUP(S35&amp;"_1",'Emissions Factors'!$B$2:$E$3,3)</f>
        <v xml:space="preserve">LB </v>
      </c>
      <c r="V35" s="51" t="str">
        <f>VLOOKUP(S35&amp;"_1",'Emissions Factors'!$B$2:$E$3,3)</f>
        <v xml:space="preserve">LB </v>
      </c>
      <c r="W35" s="52">
        <f>Q35*Emissions!T35</f>
        <v>2.6670491099752298E-2</v>
      </c>
      <c r="X35" s="48" t="s">
        <v>7</v>
      </c>
      <c r="Y35" s="49">
        <f t="shared" si="1"/>
        <v>3.9697676213473469E-2</v>
      </c>
      <c r="Z35" s="48" t="s">
        <v>7</v>
      </c>
    </row>
    <row r="36" spans="1:26">
      <c r="A36" s="136" t="s">
        <v>12024</v>
      </c>
      <c r="B36" s="136" t="s">
        <v>11985</v>
      </c>
      <c r="C36" s="136" t="s">
        <v>6717</v>
      </c>
      <c r="D36" s="47" t="s">
        <v>7356</v>
      </c>
      <c r="E36" s="47" t="s">
        <v>6669</v>
      </c>
      <c r="F36" s="48" t="s">
        <v>11984</v>
      </c>
      <c r="G36" s="142">
        <f>IFERROR(VLOOKUP(A36,Population!$A$5:$L$3147,12,FALSE),0)</f>
        <v>17424</v>
      </c>
      <c r="H36" s="137">
        <v>515</v>
      </c>
      <c r="I36" s="142">
        <f>G36*SUMPRODUCT('Age distribution'!$L$6:$L$11,'Age groups'!$G$13:$G$18,'Age groups'!$G$6:$G$11)</f>
        <v>61457.771086890461</v>
      </c>
      <c r="J36" s="140" t="s">
        <v>6</v>
      </c>
      <c r="K36" s="136" t="s">
        <v>12217</v>
      </c>
      <c r="L36" s="3">
        <f>VLOOKUP(K36&amp;"_2",'Emissions Factors'!$B$2:$E$3,2)</f>
        <v>2.3999999999999998E-7</v>
      </c>
      <c r="M36" s="51" t="str">
        <f>VLOOKUP(K36&amp;"_2",'Emissions Factors'!$B$2:$E$3,3)</f>
        <v xml:space="preserve">LB </v>
      </c>
      <c r="N36" s="51" t="str">
        <f>VLOOKUP(K36&amp;"_2",'Emissions Factors'!$B$2:$E$3,4)</f>
        <v>EACH</v>
      </c>
      <c r="O36" s="49">
        <f t="shared" si="0"/>
        <v>1.474986506085371E-2</v>
      </c>
      <c r="P36" s="48" t="s">
        <v>7</v>
      </c>
      <c r="Q36" s="138">
        <f>'Age groups'!$G$20*(Emissions!G36/Population!$L$3148)</f>
        <v>1.5098662581132107</v>
      </c>
      <c r="R36" s="137" t="s">
        <v>7</v>
      </c>
      <c r="S36" s="133" t="s">
        <v>12217</v>
      </c>
      <c r="T36" s="3">
        <f>VLOOKUP(S36&amp;"_1",'Emissions Factors'!$B$2:$E$3,2)</f>
        <v>0.02</v>
      </c>
      <c r="U36" s="51" t="str">
        <f>VLOOKUP(S36&amp;"_1",'Emissions Factors'!$B$2:$E$3,3)</f>
        <v xml:space="preserve">LB </v>
      </c>
      <c r="V36" s="51" t="str">
        <f>VLOOKUP(S36&amp;"_1",'Emissions Factors'!$B$2:$E$3,3)</f>
        <v xml:space="preserve">LB </v>
      </c>
      <c r="W36" s="52">
        <f>Q36*Emissions!T36</f>
        <v>3.0197325162264217E-2</v>
      </c>
      <c r="X36" s="48" t="s">
        <v>7</v>
      </c>
      <c r="Y36" s="49">
        <f t="shared" si="1"/>
        <v>4.4947190223117925E-2</v>
      </c>
      <c r="Z36" s="48" t="s">
        <v>7</v>
      </c>
    </row>
    <row r="37" spans="1:26">
      <c r="A37" s="136" t="s">
        <v>12023</v>
      </c>
      <c r="B37" s="136" t="s">
        <v>11985</v>
      </c>
      <c r="C37" s="136" t="s">
        <v>6716</v>
      </c>
      <c r="D37" s="47" t="s">
        <v>7922</v>
      </c>
      <c r="E37" s="47" t="s">
        <v>6669</v>
      </c>
      <c r="F37" s="48" t="s">
        <v>11984</v>
      </c>
      <c r="G37" s="142">
        <f>IFERROR(VLOOKUP(A37,Population!$A$5:$L$3147,12,FALSE),0)</f>
        <v>102371</v>
      </c>
      <c r="H37" s="137">
        <v>515</v>
      </c>
      <c r="I37" s="142">
        <f>G37*SUMPRODUCT('Age distribution'!$L$6:$L$11,'Age groups'!$G$13:$G$18,'Age groups'!$G$6:$G$11)</f>
        <v>361082.0410890762</v>
      </c>
      <c r="J37" s="140" t="s">
        <v>6</v>
      </c>
      <c r="K37" s="136" t="s">
        <v>12217</v>
      </c>
      <c r="L37" s="3">
        <f>VLOOKUP(K37&amp;"_2",'Emissions Factors'!$B$2:$E$3,2)</f>
        <v>2.3999999999999998E-7</v>
      </c>
      <c r="M37" s="51" t="str">
        <f>VLOOKUP(K37&amp;"_2",'Emissions Factors'!$B$2:$E$3,3)</f>
        <v xml:space="preserve">LB </v>
      </c>
      <c r="N37" s="51" t="str">
        <f>VLOOKUP(K37&amp;"_2",'Emissions Factors'!$B$2:$E$3,4)</f>
        <v>EACH</v>
      </c>
      <c r="O37" s="49">
        <f t="shared" si="0"/>
        <v>8.6659689861378286E-2</v>
      </c>
      <c r="P37" s="48" t="s">
        <v>7</v>
      </c>
      <c r="Q37" s="138">
        <f>'Age groups'!$G$20*(Emissions!G37/Population!$L$3148)</f>
        <v>8.8708975384129651</v>
      </c>
      <c r="R37" s="137" t="s">
        <v>7</v>
      </c>
      <c r="S37" s="133" t="s">
        <v>12217</v>
      </c>
      <c r="T37" s="3">
        <f>VLOOKUP(S37&amp;"_1",'Emissions Factors'!$B$2:$E$3,2)</f>
        <v>0.02</v>
      </c>
      <c r="U37" s="51" t="str">
        <f>VLOOKUP(S37&amp;"_1",'Emissions Factors'!$B$2:$E$3,3)</f>
        <v xml:space="preserve">LB </v>
      </c>
      <c r="V37" s="51" t="str">
        <f>VLOOKUP(S37&amp;"_1",'Emissions Factors'!$B$2:$E$3,3)</f>
        <v xml:space="preserve">LB </v>
      </c>
      <c r="W37" s="52">
        <f>Q37*Emissions!T37</f>
        <v>0.17741795076825931</v>
      </c>
      <c r="X37" s="48" t="s">
        <v>7</v>
      </c>
      <c r="Y37" s="49">
        <f t="shared" si="1"/>
        <v>0.26407764062963757</v>
      </c>
      <c r="Z37" s="48" t="s">
        <v>7</v>
      </c>
    </row>
    <row r="38" spans="1:26">
      <c r="A38" s="136" t="s">
        <v>12022</v>
      </c>
      <c r="B38" s="136" t="s">
        <v>11985</v>
      </c>
      <c r="C38" s="136" t="s">
        <v>6715</v>
      </c>
      <c r="D38" s="47" t="s">
        <v>6890</v>
      </c>
      <c r="E38" s="47" t="s">
        <v>6669</v>
      </c>
      <c r="F38" s="48" t="s">
        <v>11984</v>
      </c>
      <c r="G38" s="142">
        <f>IFERROR(VLOOKUP(A38,Population!$A$5:$L$3147,12,FALSE),0)</f>
        <v>53235</v>
      </c>
      <c r="H38" s="137">
        <v>515</v>
      </c>
      <c r="I38" s="142">
        <f>G38*SUMPRODUCT('Age distribution'!$L$6:$L$11,'Age groups'!$G$13:$G$18,'Age groups'!$G$6:$G$11)</f>
        <v>187769.99792301501</v>
      </c>
      <c r="J38" s="140" t="s">
        <v>6</v>
      </c>
      <c r="K38" s="136" t="s">
        <v>12217</v>
      </c>
      <c r="L38" s="3">
        <f>VLOOKUP(K38&amp;"_2",'Emissions Factors'!$B$2:$E$3,2)</f>
        <v>2.3999999999999998E-7</v>
      </c>
      <c r="M38" s="51" t="str">
        <f>VLOOKUP(K38&amp;"_2",'Emissions Factors'!$B$2:$E$3,3)</f>
        <v xml:space="preserve">LB </v>
      </c>
      <c r="N38" s="51" t="str">
        <f>VLOOKUP(K38&amp;"_2",'Emissions Factors'!$B$2:$E$3,4)</f>
        <v>EACH</v>
      </c>
      <c r="O38" s="49">
        <f t="shared" si="0"/>
        <v>4.5064799501523596E-2</v>
      </c>
      <c r="P38" s="48" t="s">
        <v>7</v>
      </c>
      <c r="Q38" s="138">
        <f>'Age groups'!$G$20*(Emissions!G38/Population!$L$3148)</f>
        <v>4.613046961125848</v>
      </c>
      <c r="R38" s="137" t="s">
        <v>7</v>
      </c>
      <c r="S38" s="133" t="s">
        <v>12217</v>
      </c>
      <c r="T38" s="3">
        <f>VLOOKUP(S38&amp;"_1",'Emissions Factors'!$B$2:$E$3,2)</f>
        <v>0.02</v>
      </c>
      <c r="U38" s="51" t="str">
        <f>VLOOKUP(S38&amp;"_1",'Emissions Factors'!$B$2:$E$3,3)</f>
        <v xml:space="preserve">LB </v>
      </c>
      <c r="V38" s="51" t="str">
        <f>VLOOKUP(S38&amp;"_1",'Emissions Factors'!$B$2:$E$3,3)</f>
        <v xml:space="preserve">LB </v>
      </c>
      <c r="W38" s="52">
        <f>Q38*Emissions!T38</f>
        <v>9.2260939222516963E-2</v>
      </c>
      <c r="X38" s="48" t="s">
        <v>7</v>
      </c>
      <c r="Y38" s="49">
        <f t="shared" si="1"/>
        <v>0.13732573872404055</v>
      </c>
      <c r="Z38" s="48" t="s">
        <v>7</v>
      </c>
    </row>
    <row r="39" spans="1:26">
      <c r="A39" s="136" t="s">
        <v>12021</v>
      </c>
      <c r="B39" s="136" t="s">
        <v>11985</v>
      </c>
      <c r="C39" s="136" t="s">
        <v>6714</v>
      </c>
      <c r="D39" s="47" t="s">
        <v>6888</v>
      </c>
      <c r="E39" s="47" t="s">
        <v>6669</v>
      </c>
      <c r="F39" s="48" t="s">
        <v>11984</v>
      </c>
      <c r="G39" s="142">
        <f>IFERROR(VLOOKUP(A39,Population!$A$5:$L$3147,12,FALSE),0)</f>
        <v>657998</v>
      </c>
      <c r="H39" s="137">
        <v>515</v>
      </c>
      <c r="I39" s="142">
        <f>G39*SUMPRODUCT('Age distribution'!$L$6:$L$11,'Age groups'!$G$13:$G$18,'Age groups'!$G$6:$G$11)</f>
        <v>2320884.4386840994</v>
      </c>
      <c r="J39" s="140" t="s">
        <v>6</v>
      </c>
      <c r="K39" s="136" t="s">
        <v>12217</v>
      </c>
      <c r="L39" s="3">
        <f>VLOOKUP(K39&amp;"_2",'Emissions Factors'!$B$2:$E$3,2)</f>
        <v>2.3999999999999998E-7</v>
      </c>
      <c r="M39" s="51" t="str">
        <f>VLOOKUP(K39&amp;"_2",'Emissions Factors'!$B$2:$E$3,3)</f>
        <v xml:space="preserve">LB </v>
      </c>
      <c r="N39" s="51" t="str">
        <f>VLOOKUP(K39&amp;"_2",'Emissions Factors'!$B$2:$E$3,4)</f>
        <v>EACH</v>
      </c>
      <c r="O39" s="49">
        <f t="shared" si="0"/>
        <v>0.55701226528418379</v>
      </c>
      <c r="P39" s="48" t="s">
        <v>7</v>
      </c>
      <c r="Q39" s="138">
        <f>'Age groups'!$G$20*(Emissions!G39/Population!$L$3148)</f>
        <v>57.018421608469723</v>
      </c>
      <c r="R39" s="137" t="s">
        <v>7</v>
      </c>
      <c r="S39" s="133" t="s">
        <v>12217</v>
      </c>
      <c r="T39" s="3">
        <f>VLOOKUP(S39&amp;"_1",'Emissions Factors'!$B$2:$E$3,2)</f>
        <v>0.02</v>
      </c>
      <c r="U39" s="51" t="str">
        <f>VLOOKUP(S39&amp;"_1",'Emissions Factors'!$B$2:$E$3,3)</f>
        <v xml:space="preserve">LB </v>
      </c>
      <c r="V39" s="51" t="str">
        <f>VLOOKUP(S39&amp;"_1",'Emissions Factors'!$B$2:$E$3,3)</f>
        <v xml:space="preserve">LB </v>
      </c>
      <c r="W39" s="52">
        <f>Q39*Emissions!T39</f>
        <v>1.1403684321693945</v>
      </c>
      <c r="X39" s="48" t="s">
        <v>7</v>
      </c>
      <c r="Y39" s="49">
        <f t="shared" si="1"/>
        <v>1.6973806974535783</v>
      </c>
      <c r="Z39" s="48" t="s">
        <v>7</v>
      </c>
    </row>
    <row r="40" spans="1:26">
      <c r="A40" s="136" t="s">
        <v>12020</v>
      </c>
      <c r="B40" s="136" t="s">
        <v>11985</v>
      </c>
      <c r="C40" s="136" t="s">
        <v>6713</v>
      </c>
      <c r="D40" s="47" t="s">
        <v>7848</v>
      </c>
      <c r="E40" s="47" t="s">
        <v>6669</v>
      </c>
      <c r="F40" s="48" t="s">
        <v>11984</v>
      </c>
      <c r="G40" s="142">
        <f>IFERROR(VLOOKUP(A40,Population!$A$5:$L$3147,12,FALSE),0)</f>
        <v>14292</v>
      </c>
      <c r="H40" s="137">
        <v>515</v>
      </c>
      <c r="I40" s="142">
        <f>G40*SUMPRODUCT('Age distribution'!$L$6:$L$11,'Age groups'!$G$13:$G$18,'Age groups'!$G$6:$G$11)</f>
        <v>50410.609755156016</v>
      </c>
      <c r="J40" s="140" t="s">
        <v>6</v>
      </c>
      <c r="K40" s="136" t="s">
        <v>12217</v>
      </c>
      <c r="L40" s="3">
        <f>VLOOKUP(K40&amp;"_2",'Emissions Factors'!$B$2:$E$3,2)</f>
        <v>2.3999999999999998E-7</v>
      </c>
      <c r="M40" s="51" t="str">
        <f>VLOOKUP(K40&amp;"_2",'Emissions Factors'!$B$2:$E$3,3)</f>
        <v xml:space="preserve">LB </v>
      </c>
      <c r="N40" s="51" t="str">
        <f>VLOOKUP(K40&amp;"_2",'Emissions Factors'!$B$2:$E$3,4)</f>
        <v>EACH</v>
      </c>
      <c r="O40" s="49">
        <f t="shared" si="0"/>
        <v>1.2098546341237443E-2</v>
      </c>
      <c r="P40" s="48" t="s">
        <v>7</v>
      </c>
      <c r="Q40" s="138">
        <f>'Age groups'!$G$20*(Emissions!G40/Population!$L$3148)</f>
        <v>1.2384646786589766</v>
      </c>
      <c r="R40" s="137" t="s">
        <v>7</v>
      </c>
      <c r="S40" s="133" t="s">
        <v>12217</v>
      </c>
      <c r="T40" s="3">
        <f>VLOOKUP(S40&amp;"_1",'Emissions Factors'!$B$2:$E$3,2)</f>
        <v>0.02</v>
      </c>
      <c r="U40" s="51" t="str">
        <f>VLOOKUP(S40&amp;"_1",'Emissions Factors'!$B$2:$E$3,3)</f>
        <v xml:space="preserve">LB </v>
      </c>
      <c r="V40" s="51" t="str">
        <f>VLOOKUP(S40&amp;"_1",'Emissions Factors'!$B$2:$E$3,3)</f>
        <v xml:space="preserve">LB </v>
      </c>
      <c r="W40" s="52">
        <f>Q40*Emissions!T40</f>
        <v>2.4769293573179533E-2</v>
      </c>
      <c r="X40" s="48" t="s">
        <v>7</v>
      </c>
      <c r="Y40" s="49">
        <f t="shared" si="1"/>
        <v>3.6867839914416972E-2</v>
      </c>
      <c r="Z40" s="48" t="s">
        <v>7</v>
      </c>
    </row>
    <row r="41" spans="1:26">
      <c r="A41" s="136" t="s">
        <v>12019</v>
      </c>
      <c r="B41" s="136" t="s">
        <v>11985</v>
      </c>
      <c r="C41" s="136" t="s">
        <v>6712</v>
      </c>
      <c r="D41" s="47" t="s">
        <v>8226</v>
      </c>
      <c r="E41" s="47" t="s">
        <v>6669</v>
      </c>
      <c r="F41" s="48" t="s">
        <v>11984</v>
      </c>
      <c r="G41" s="142">
        <f>IFERROR(VLOOKUP(A41,Population!$A$5:$L$3147,12,FALSE),0)</f>
        <v>92601</v>
      </c>
      <c r="H41" s="137">
        <v>515</v>
      </c>
      <c r="I41" s="142">
        <f>G41*SUMPRODUCT('Age distribution'!$L$6:$L$11,'Age groups'!$G$13:$G$18,'Age groups'!$G$6:$G$11)</f>
        <v>326621.38776498759</v>
      </c>
      <c r="J41" s="140" t="s">
        <v>6</v>
      </c>
      <c r="K41" s="136" t="s">
        <v>12217</v>
      </c>
      <c r="L41" s="3">
        <f>VLOOKUP(K41&amp;"_2",'Emissions Factors'!$B$2:$E$3,2)</f>
        <v>2.3999999999999998E-7</v>
      </c>
      <c r="M41" s="51" t="str">
        <f>VLOOKUP(K41&amp;"_2",'Emissions Factors'!$B$2:$E$3,3)</f>
        <v xml:space="preserve">LB </v>
      </c>
      <c r="N41" s="51" t="str">
        <f>VLOOKUP(K41&amp;"_2",'Emissions Factors'!$B$2:$E$3,4)</f>
        <v>EACH</v>
      </c>
      <c r="O41" s="49">
        <f t="shared" si="0"/>
        <v>7.8389133063597016E-2</v>
      </c>
      <c r="P41" s="48" t="s">
        <v>7</v>
      </c>
      <c r="Q41" s="138">
        <f>'Age groups'!$G$20*(Emissions!G41/Population!$L$3148)</f>
        <v>8.0242840546109626</v>
      </c>
      <c r="R41" s="137" t="s">
        <v>7</v>
      </c>
      <c r="S41" s="133" t="s">
        <v>12217</v>
      </c>
      <c r="T41" s="3">
        <f>VLOOKUP(S41&amp;"_1",'Emissions Factors'!$B$2:$E$3,2)</f>
        <v>0.02</v>
      </c>
      <c r="U41" s="51" t="str">
        <f>VLOOKUP(S41&amp;"_1",'Emissions Factors'!$B$2:$E$3,3)</f>
        <v xml:space="preserve">LB </v>
      </c>
      <c r="V41" s="51" t="str">
        <f>VLOOKUP(S41&amp;"_1",'Emissions Factors'!$B$2:$E$3,3)</f>
        <v xml:space="preserve">LB </v>
      </c>
      <c r="W41" s="52">
        <f>Q41*Emissions!T41</f>
        <v>0.16048568109221925</v>
      </c>
      <c r="X41" s="48" t="s">
        <v>7</v>
      </c>
      <c r="Y41" s="49">
        <f t="shared" si="1"/>
        <v>0.23887481415581627</v>
      </c>
      <c r="Z41" s="48" t="s">
        <v>7</v>
      </c>
    </row>
    <row r="42" spans="1:26">
      <c r="A42" s="136" t="s">
        <v>12018</v>
      </c>
      <c r="B42" s="136" t="s">
        <v>11985</v>
      </c>
      <c r="C42" s="136" t="s">
        <v>6711</v>
      </c>
      <c r="D42" s="47" t="s">
        <v>8224</v>
      </c>
      <c r="E42" s="47" t="s">
        <v>6669</v>
      </c>
      <c r="F42" s="48" t="s">
        <v>11984</v>
      </c>
      <c r="G42" s="142">
        <f>IFERROR(VLOOKUP(A42,Population!$A$5:$L$3147,12,FALSE),0)</f>
        <v>34055</v>
      </c>
      <c r="H42" s="137">
        <v>515</v>
      </c>
      <c r="I42" s="142">
        <f>G42*SUMPRODUCT('Age distribution'!$L$6:$L$11,'Age groups'!$G$13:$G$18,'Age groups'!$G$6:$G$11)</f>
        <v>120118.47993365787</v>
      </c>
      <c r="J42" s="140" t="s">
        <v>6</v>
      </c>
      <c r="K42" s="136" t="s">
        <v>12217</v>
      </c>
      <c r="L42" s="3">
        <f>VLOOKUP(K42&amp;"_2",'Emissions Factors'!$B$2:$E$3,2)</f>
        <v>2.3999999999999998E-7</v>
      </c>
      <c r="M42" s="51" t="str">
        <f>VLOOKUP(K42&amp;"_2",'Emissions Factors'!$B$2:$E$3,3)</f>
        <v xml:space="preserve">LB </v>
      </c>
      <c r="N42" s="51" t="str">
        <f>VLOOKUP(K42&amp;"_2",'Emissions Factors'!$B$2:$E$3,4)</f>
        <v>EACH</v>
      </c>
      <c r="O42" s="49">
        <f t="shared" si="0"/>
        <v>2.8828435184077888E-2</v>
      </c>
      <c r="P42" s="48" t="s">
        <v>7</v>
      </c>
      <c r="Q42" s="138">
        <f>'Age groups'!$G$20*(Emissions!G42/Population!$L$3148)</f>
        <v>2.9510155773671598</v>
      </c>
      <c r="R42" s="137" t="s">
        <v>7</v>
      </c>
      <c r="S42" s="133" t="s">
        <v>12217</v>
      </c>
      <c r="T42" s="3">
        <f>VLOOKUP(S42&amp;"_1",'Emissions Factors'!$B$2:$E$3,2)</f>
        <v>0.02</v>
      </c>
      <c r="U42" s="51" t="str">
        <f>VLOOKUP(S42&amp;"_1",'Emissions Factors'!$B$2:$E$3,3)</f>
        <v xml:space="preserve">LB </v>
      </c>
      <c r="V42" s="51" t="str">
        <f>VLOOKUP(S42&amp;"_1",'Emissions Factors'!$B$2:$E$3,3)</f>
        <v xml:space="preserve">LB </v>
      </c>
      <c r="W42" s="52">
        <f>Q42*Emissions!T42</f>
        <v>5.9020311547343197E-2</v>
      </c>
      <c r="X42" s="48" t="s">
        <v>7</v>
      </c>
      <c r="Y42" s="49">
        <f t="shared" si="1"/>
        <v>8.7848746731421082E-2</v>
      </c>
      <c r="Z42" s="48" t="s">
        <v>7</v>
      </c>
    </row>
    <row r="43" spans="1:26">
      <c r="A43" s="136" t="s">
        <v>12017</v>
      </c>
      <c r="B43" s="136" t="s">
        <v>11985</v>
      </c>
      <c r="C43" s="136" t="s">
        <v>6710</v>
      </c>
      <c r="D43" s="47" t="s">
        <v>7340</v>
      </c>
      <c r="E43" s="47" t="s">
        <v>6669</v>
      </c>
      <c r="F43" s="48" t="s">
        <v>11984</v>
      </c>
      <c r="G43" s="142">
        <f>IFERROR(VLOOKUP(A43,Population!$A$5:$L$3147,12,FALSE),0)</f>
        <v>143869</v>
      </c>
      <c r="H43" s="137">
        <v>515</v>
      </c>
      <c r="I43" s="142">
        <f>G43*SUMPRODUCT('Age distribution'!$L$6:$L$11,'Age groups'!$G$13:$G$18,'Age groups'!$G$6:$G$11)</f>
        <v>507453.40154383861</v>
      </c>
      <c r="J43" s="140" t="s">
        <v>6</v>
      </c>
      <c r="K43" s="136" t="s">
        <v>12217</v>
      </c>
      <c r="L43" s="3">
        <f>VLOOKUP(K43&amp;"_2",'Emissions Factors'!$B$2:$E$3,2)</f>
        <v>2.3999999999999998E-7</v>
      </c>
      <c r="M43" s="51" t="str">
        <f>VLOOKUP(K43&amp;"_2",'Emissions Factors'!$B$2:$E$3,3)</f>
        <v xml:space="preserve">LB </v>
      </c>
      <c r="N43" s="51" t="str">
        <f>VLOOKUP(K43&amp;"_2",'Emissions Factors'!$B$2:$E$3,4)</f>
        <v>EACH</v>
      </c>
      <c r="O43" s="49">
        <f t="shared" si="0"/>
        <v>0.12178881637052126</v>
      </c>
      <c r="P43" s="48" t="s">
        <v>7</v>
      </c>
      <c r="Q43" s="138">
        <f>'Age groups'!$G$20*(Emissions!G43/Population!$L$3148)</f>
        <v>12.466881811781997</v>
      </c>
      <c r="R43" s="137" t="s">
        <v>7</v>
      </c>
      <c r="S43" s="133" t="s">
        <v>12217</v>
      </c>
      <c r="T43" s="3">
        <f>VLOOKUP(S43&amp;"_1",'Emissions Factors'!$B$2:$E$3,2)</f>
        <v>0.02</v>
      </c>
      <c r="U43" s="51" t="str">
        <f>VLOOKUP(S43&amp;"_1",'Emissions Factors'!$B$2:$E$3,3)</f>
        <v xml:space="preserve">LB </v>
      </c>
      <c r="V43" s="51" t="str">
        <f>VLOOKUP(S43&amp;"_1",'Emissions Factors'!$B$2:$E$3,3)</f>
        <v xml:space="preserve">LB </v>
      </c>
      <c r="W43" s="52">
        <f>Q43*Emissions!T43</f>
        <v>0.24933763623563995</v>
      </c>
      <c r="X43" s="48" t="s">
        <v>7</v>
      </c>
      <c r="Y43" s="49">
        <f t="shared" si="1"/>
        <v>0.37112645260616123</v>
      </c>
      <c r="Z43" s="48" t="s">
        <v>7</v>
      </c>
    </row>
    <row r="44" spans="1:26">
      <c r="A44" s="136" t="s">
        <v>12016</v>
      </c>
      <c r="B44" s="136" t="s">
        <v>11985</v>
      </c>
      <c r="C44" s="136" t="s">
        <v>6709</v>
      </c>
      <c r="D44" s="47" t="s">
        <v>7826</v>
      </c>
      <c r="E44" s="47" t="s">
        <v>6669</v>
      </c>
      <c r="F44" s="48" t="s">
        <v>11984</v>
      </c>
      <c r="G44" s="142">
        <f>IFERROR(VLOOKUP(A44,Population!$A$5:$L$3147,12,FALSE),0)</f>
        <v>85537</v>
      </c>
      <c r="H44" s="137">
        <v>515</v>
      </c>
      <c r="I44" s="142">
        <f>G44*SUMPRODUCT('Age distribution'!$L$6:$L$11,'Age groups'!$G$13:$G$18,'Age groups'!$G$6:$G$11)</f>
        <v>301705.31252636301</v>
      </c>
      <c r="J44" s="140" t="s">
        <v>6</v>
      </c>
      <c r="K44" s="136" t="s">
        <v>12217</v>
      </c>
      <c r="L44" s="3">
        <f>VLOOKUP(K44&amp;"_2",'Emissions Factors'!$B$2:$E$3,2)</f>
        <v>2.3999999999999998E-7</v>
      </c>
      <c r="M44" s="51" t="str">
        <f>VLOOKUP(K44&amp;"_2",'Emissions Factors'!$B$2:$E$3,3)</f>
        <v xml:space="preserve">LB </v>
      </c>
      <c r="N44" s="51" t="str">
        <f>VLOOKUP(K44&amp;"_2",'Emissions Factors'!$B$2:$E$3,4)</f>
        <v>EACH</v>
      </c>
      <c r="O44" s="49">
        <f t="shared" si="0"/>
        <v>7.2409275006327115E-2</v>
      </c>
      <c r="P44" s="48" t="s">
        <v>7</v>
      </c>
      <c r="Q44" s="138">
        <f>'Age groups'!$G$20*(Emissions!G44/Population!$L$3148)</f>
        <v>7.4121573760462409</v>
      </c>
      <c r="R44" s="137" t="s">
        <v>7</v>
      </c>
      <c r="S44" s="133" t="s">
        <v>12217</v>
      </c>
      <c r="T44" s="3">
        <f>VLOOKUP(S44&amp;"_1",'Emissions Factors'!$B$2:$E$3,2)</f>
        <v>0.02</v>
      </c>
      <c r="U44" s="51" t="str">
        <f>VLOOKUP(S44&amp;"_1",'Emissions Factors'!$B$2:$E$3,3)</f>
        <v xml:space="preserve">LB </v>
      </c>
      <c r="V44" s="51" t="str">
        <f>VLOOKUP(S44&amp;"_1",'Emissions Factors'!$B$2:$E$3,3)</f>
        <v xml:space="preserve">LB </v>
      </c>
      <c r="W44" s="52">
        <f>Q44*Emissions!T44</f>
        <v>0.14824314752092482</v>
      </c>
      <c r="X44" s="48" t="s">
        <v>7</v>
      </c>
      <c r="Y44" s="49">
        <f t="shared" si="1"/>
        <v>0.22065242252725192</v>
      </c>
      <c r="Z44" s="48" t="s">
        <v>7</v>
      </c>
    </row>
    <row r="45" spans="1:26">
      <c r="A45" s="136" t="s">
        <v>12015</v>
      </c>
      <c r="B45" s="136" t="s">
        <v>11985</v>
      </c>
      <c r="C45" s="136" t="s">
        <v>6708</v>
      </c>
      <c r="D45" s="47" t="s">
        <v>9888</v>
      </c>
      <c r="E45" s="47" t="s">
        <v>6669</v>
      </c>
      <c r="F45" s="48" t="s">
        <v>11984</v>
      </c>
      <c r="G45" s="142">
        <f>IFERROR(VLOOKUP(A45,Population!$A$5:$L$3147,12,FALSE),0)</f>
        <v>11116</v>
      </c>
      <c r="H45" s="137">
        <v>515</v>
      </c>
      <c r="I45" s="142">
        <f>G45*SUMPRODUCT('Age distribution'!$L$6:$L$11,'Age groups'!$G$13:$G$18,'Age groups'!$G$6:$G$11)</f>
        <v>39208.252031788012</v>
      </c>
      <c r="J45" s="140" t="s">
        <v>6</v>
      </c>
      <c r="K45" s="136" t="s">
        <v>12217</v>
      </c>
      <c r="L45" s="3">
        <f>VLOOKUP(K45&amp;"_2",'Emissions Factors'!$B$2:$E$3,2)</f>
        <v>2.3999999999999998E-7</v>
      </c>
      <c r="M45" s="51" t="str">
        <f>VLOOKUP(K45&amp;"_2",'Emissions Factors'!$B$2:$E$3,3)</f>
        <v xml:space="preserve">LB </v>
      </c>
      <c r="N45" s="51" t="str">
        <f>VLOOKUP(K45&amp;"_2",'Emissions Factors'!$B$2:$E$3,4)</f>
        <v>EACH</v>
      </c>
      <c r="O45" s="49">
        <f t="shared" si="0"/>
        <v>9.4099804876291212E-3</v>
      </c>
      <c r="P45" s="48" t="s">
        <v>7</v>
      </c>
      <c r="Q45" s="138">
        <f>'Age groups'!$G$20*(Emissions!G45/Population!$L$3148)</f>
        <v>0.96325030562364844</v>
      </c>
      <c r="R45" s="137" t="s">
        <v>7</v>
      </c>
      <c r="S45" s="133" t="s">
        <v>12217</v>
      </c>
      <c r="T45" s="3">
        <f>VLOOKUP(S45&amp;"_1",'Emissions Factors'!$B$2:$E$3,2)</f>
        <v>0.02</v>
      </c>
      <c r="U45" s="51" t="str">
        <f>VLOOKUP(S45&amp;"_1",'Emissions Factors'!$B$2:$E$3,3)</f>
        <v xml:space="preserve">LB </v>
      </c>
      <c r="V45" s="51" t="str">
        <f>VLOOKUP(S45&amp;"_1",'Emissions Factors'!$B$2:$E$3,3)</f>
        <v xml:space="preserve">LB </v>
      </c>
      <c r="W45" s="52">
        <f>Q45*Emissions!T45</f>
        <v>1.926500611247297E-2</v>
      </c>
      <c r="X45" s="48" t="s">
        <v>7</v>
      </c>
      <c r="Y45" s="49">
        <f t="shared" si="1"/>
        <v>2.8674986600102093E-2</v>
      </c>
      <c r="Z45" s="48" t="s">
        <v>7</v>
      </c>
    </row>
    <row r="46" spans="1:26">
      <c r="A46" s="136" t="s">
        <v>12014</v>
      </c>
      <c r="B46" s="136" t="s">
        <v>11985</v>
      </c>
      <c r="C46" s="136" t="s">
        <v>6707</v>
      </c>
      <c r="D46" s="47" t="s">
        <v>8214</v>
      </c>
      <c r="E46" s="47" t="s">
        <v>6669</v>
      </c>
      <c r="F46" s="48" t="s">
        <v>11984</v>
      </c>
      <c r="G46" s="142">
        <f>IFERROR(VLOOKUP(A46,Population!$A$5:$L$3147,12,FALSE),0)</f>
        <v>21215</v>
      </c>
      <c r="H46" s="137">
        <v>515</v>
      </c>
      <c r="I46" s="142">
        <f>G46*SUMPRODUCT('Age distribution'!$L$6:$L$11,'Age groups'!$G$13:$G$18,'Age groups'!$G$6:$G$11)</f>
        <v>74829.35110240939</v>
      </c>
      <c r="J46" s="140" t="s">
        <v>6</v>
      </c>
      <c r="K46" s="136" t="s">
        <v>12217</v>
      </c>
      <c r="L46" s="3">
        <f>VLOOKUP(K46&amp;"_2",'Emissions Factors'!$B$2:$E$3,2)</f>
        <v>2.3999999999999998E-7</v>
      </c>
      <c r="M46" s="51" t="str">
        <f>VLOOKUP(K46&amp;"_2",'Emissions Factors'!$B$2:$E$3,3)</f>
        <v xml:space="preserve">LB </v>
      </c>
      <c r="N46" s="51" t="str">
        <f>VLOOKUP(K46&amp;"_2",'Emissions Factors'!$B$2:$E$3,4)</f>
        <v>EACH</v>
      </c>
      <c r="O46" s="49">
        <f t="shared" si="0"/>
        <v>1.7959044264578252E-2</v>
      </c>
      <c r="P46" s="48" t="s">
        <v>7</v>
      </c>
      <c r="Q46" s="138">
        <f>'Age groups'!$G$20*(Emissions!G46/Population!$L$3148)</f>
        <v>1.8383730868842838</v>
      </c>
      <c r="R46" s="137" t="s">
        <v>7</v>
      </c>
      <c r="S46" s="133" t="s">
        <v>12217</v>
      </c>
      <c r="T46" s="3">
        <f>VLOOKUP(S46&amp;"_1",'Emissions Factors'!$B$2:$E$3,2)</f>
        <v>0.02</v>
      </c>
      <c r="U46" s="51" t="str">
        <f>VLOOKUP(S46&amp;"_1",'Emissions Factors'!$B$2:$E$3,3)</f>
        <v xml:space="preserve">LB </v>
      </c>
      <c r="V46" s="51" t="str">
        <f>VLOOKUP(S46&amp;"_1",'Emissions Factors'!$B$2:$E$3,3)</f>
        <v xml:space="preserve">LB </v>
      </c>
      <c r="W46" s="52">
        <f>Q46*Emissions!T46</f>
        <v>3.6767461737685678E-2</v>
      </c>
      <c r="X46" s="48" t="s">
        <v>7</v>
      </c>
      <c r="Y46" s="49">
        <f t="shared" si="1"/>
        <v>5.4726506002263933E-2</v>
      </c>
      <c r="Z46" s="48" t="s">
        <v>7</v>
      </c>
    </row>
    <row r="47" spans="1:26">
      <c r="A47" s="136" t="s">
        <v>12013</v>
      </c>
      <c r="B47" s="136" t="s">
        <v>11985</v>
      </c>
      <c r="C47" s="136" t="s">
        <v>6706</v>
      </c>
      <c r="D47" s="47" t="s">
        <v>7332</v>
      </c>
      <c r="E47" s="47" t="s">
        <v>6669</v>
      </c>
      <c r="F47" s="48" t="s">
        <v>11984</v>
      </c>
      <c r="G47" s="142">
        <f>IFERROR(VLOOKUP(A47,Population!$A$5:$L$3147,12,FALSE),0)</f>
        <v>339681</v>
      </c>
      <c r="H47" s="137">
        <v>515</v>
      </c>
      <c r="I47" s="142">
        <f>G47*SUMPRODUCT('Age distribution'!$L$6:$L$11,'Age groups'!$G$13:$G$18,'Age groups'!$G$6:$G$11)</f>
        <v>1198119.6706018159</v>
      </c>
      <c r="J47" s="140" t="s">
        <v>6</v>
      </c>
      <c r="K47" s="136" t="s">
        <v>12217</v>
      </c>
      <c r="L47" s="3">
        <f>VLOOKUP(K47&amp;"_2",'Emissions Factors'!$B$2:$E$3,2)</f>
        <v>2.3999999999999998E-7</v>
      </c>
      <c r="M47" s="51" t="str">
        <f>VLOOKUP(K47&amp;"_2",'Emissions Factors'!$B$2:$E$3,3)</f>
        <v xml:space="preserve">LB </v>
      </c>
      <c r="N47" s="51" t="str">
        <f>VLOOKUP(K47&amp;"_2",'Emissions Factors'!$B$2:$E$3,4)</f>
        <v>EACH</v>
      </c>
      <c r="O47" s="49">
        <f t="shared" si="0"/>
        <v>0.28754872094443579</v>
      </c>
      <c r="P47" s="48" t="s">
        <v>7</v>
      </c>
      <c r="Q47" s="138">
        <f>'Age groups'!$G$20*(Emissions!G47/Population!$L$3148)</f>
        <v>29.43485310044499</v>
      </c>
      <c r="R47" s="137" t="s">
        <v>7</v>
      </c>
      <c r="S47" s="133" t="s">
        <v>12217</v>
      </c>
      <c r="T47" s="3">
        <f>VLOOKUP(S47&amp;"_1",'Emissions Factors'!$B$2:$E$3,2)</f>
        <v>0.02</v>
      </c>
      <c r="U47" s="51" t="str">
        <f>VLOOKUP(S47&amp;"_1",'Emissions Factors'!$B$2:$E$3,3)</f>
        <v xml:space="preserve">LB </v>
      </c>
      <c r="V47" s="51" t="str">
        <f>VLOOKUP(S47&amp;"_1",'Emissions Factors'!$B$2:$E$3,3)</f>
        <v xml:space="preserve">LB </v>
      </c>
      <c r="W47" s="52">
        <f>Q47*Emissions!T47</f>
        <v>0.58869706200889982</v>
      </c>
      <c r="X47" s="48" t="s">
        <v>7</v>
      </c>
      <c r="Y47" s="49">
        <f t="shared" si="1"/>
        <v>0.87624578295333566</v>
      </c>
      <c r="Z47" s="48" t="s">
        <v>7</v>
      </c>
    </row>
    <row r="48" spans="1:26">
      <c r="A48" s="136" t="s">
        <v>12012</v>
      </c>
      <c r="B48" s="136" t="s">
        <v>11985</v>
      </c>
      <c r="C48" s="136" t="s">
        <v>6705</v>
      </c>
      <c r="D48" s="47" t="s">
        <v>12011</v>
      </c>
      <c r="E48" s="47" t="s">
        <v>6669</v>
      </c>
      <c r="F48" s="48" t="s">
        <v>11984</v>
      </c>
      <c r="G48" s="142">
        <f>IFERROR(VLOOKUP(A48,Population!$A$5:$L$3147,12,FALSE),0)</f>
        <v>20689</v>
      </c>
      <c r="H48" s="137">
        <v>515</v>
      </c>
      <c r="I48" s="142">
        <f>G48*SUMPRODUCT('Age distribution'!$L$6:$L$11,'Age groups'!$G$13:$G$18,'Age groups'!$G$6:$G$11)</f>
        <v>72974.048784244529</v>
      </c>
      <c r="J48" s="140" t="s">
        <v>6</v>
      </c>
      <c r="K48" s="136" t="s">
        <v>12217</v>
      </c>
      <c r="L48" s="3">
        <f>VLOOKUP(K48&amp;"_2",'Emissions Factors'!$B$2:$E$3,2)</f>
        <v>2.3999999999999998E-7</v>
      </c>
      <c r="M48" s="51" t="str">
        <f>VLOOKUP(K48&amp;"_2",'Emissions Factors'!$B$2:$E$3,3)</f>
        <v xml:space="preserve">LB </v>
      </c>
      <c r="N48" s="51" t="str">
        <f>VLOOKUP(K48&amp;"_2",'Emissions Factors'!$B$2:$E$3,4)</f>
        <v>EACH</v>
      </c>
      <c r="O48" s="49">
        <f t="shared" si="0"/>
        <v>1.7513771708218686E-2</v>
      </c>
      <c r="P48" s="48" t="s">
        <v>7</v>
      </c>
      <c r="Q48" s="138">
        <f>'Age groups'!$G$20*(Emissions!G48/Population!$L$3148)</f>
        <v>1.7927928727102971</v>
      </c>
      <c r="R48" s="137" t="s">
        <v>7</v>
      </c>
      <c r="S48" s="133" t="s">
        <v>12217</v>
      </c>
      <c r="T48" s="3">
        <f>VLOOKUP(S48&amp;"_1",'Emissions Factors'!$B$2:$E$3,2)</f>
        <v>0.02</v>
      </c>
      <c r="U48" s="51" t="str">
        <f>VLOOKUP(S48&amp;"_1",'Emissions Factors'!$B$2:$E$3,3)</f>
        <v xml:space="preserve">LB </v>
      </c>
      <c r="V48" s="51" t="str">
        <f>VLOOKUP(S48&amp;"_1",'Emissions Factors'!$B$2:$E$3,3)</f>
        <v xml:space="preserve">LB </v>
      </c>
      <c r="W48" s="52">
        <f>Q48*Emissions!T48</f>
        <v>3.5855857454205942E-2</v>
      </c>
      <c r="X48" s="48" t="s">
        <v>7</v>
      </c>
      <c r="Y48" s="49">
        <f t="shared" si="1"/>
        <v>5.3369629162424631E-2</v>
      </c>
      <c r="Z48" s="48" t="s">
        <v>7</v>
      </c>
    </row>
    <row r="49" spans="1:26">
      <c r="A49" s="136" t="s">
        <v>12010</v>
      </c>
      <c r="B49" s="136" t="s">
        <v>11985</v>
      </c>
      <c r="C49" s="136" t="s">
        <v>6704</v>
      </c>
      <c r="D49" s="47" t="s">
        <v>7003</v>
      </c>
      <c r="E49" s="47" t="s">
        <v>6669</v>
      </c>
      <c r="F49" s="48" t="s">
        <v>11984</v>
      </c>
      <c r="G49" s="142">
        <f>IFERROR(VLOOKUP(A49,Population!$A$5:$L$3147,12,FALSE),0)</f>
        <v>30741</v>
      </c>
      <c r="H49" s="137">
        <v>515</v>
      </c>
      <c r="I49" s="142">
        <f>G49*SUMPRODUCT('Age distribution'!$L$6:$L$11,'Age groups'!$G$13:$G$18,'Age groups'!$G$6:$G$11)</f>
        <v>108429.3698910755</v>
      </c>
      <c r="J49" s="140" t="s">
        <v>6</v>
      </c>
      <c r="K49" s="136" t="s">
        <v>12217</v>
      </c>
      <c r="L49" s="3">
        <f>VLOOKUP(K49&amp;"_2",'Emissions Factors'!$B$2:$E$3,2)</f>
        <v>2.3999999999999998E-7</v>
      </c>
      <c r="M49" s="51" t="str">
        <f>VLOOKUP(K49&amp;"_2",'Emissions Factors'!$B$2:$E$3,3)</f>
        <v xml:space="preserve">LB </v>
      </c>
      <c r="N49" s="51" t="str">
        <f>VLOOKUP(K49&amp;"_2",'Emissions Factors'!$B$2:$E$3,4)</f>
        <v>EACH</v>
      </c>
      <c r="O49" s="49">
        <f t="shared" si="0"/>
        <v>2.602304877385812E-2</v>
      </c>
      <c r="P49" s="48" t="s">
        <v>7</v>
      </c>
      <c r="Q49" s="138">
        <f>'Age groups'!$G$20*(Emissions!G49/Population!$L$3148)</f>
        <v>2.6638428971911279</v>
      </c>
      <c r="R49" s="137" t="s">
        <v>7</v>
      </c>
      <c r="S49" s="133" t="s">
        <v>12217</v>
      </c>
      <c r="T49" s="3">
        <f>VLOOKUP(S49&amp;"_1",'Emissions Factors'!$B$2:$E$3,2)</f>
        <v>0.02</v>
      </c>
      <c r="U49" s="51" t="str">
        <f>VLOOKUP(S49&amp;"_1",'Emissions Factors'!$B$2:$E$3,3)</f>
        <v xml:space="preserve">LB </v>
      </c>
      <c r="V49" s="51" t="str">
        <f>VLOOKUP(S49&amp;"_1",'Emissions Factors'!$B$2:$E$3,3)</f>
        <v xml:space="preserve">LB </v>
      </c>
      <c r="W49" s="52">
        <f>Q49*Emissions!T49</f>
        <v>5.3276857943822559E-2</v>
      </c>
      <c r="X49" s="48" t="s">
        <v>7</v>
      </c>
      <c r="Y49" s="49">
        <f t="shared" si="1"/>
        <v>7.9299906717680682E-2</v>
      </c>
      <c r="Z49" s="48" t="s">
        <v>7</v>
      </c>
    </row>
    <row r="50" spans="1:26">
      <c r="A50" s="136" t="s">
        <v>12009</v>
      </c>
      <c r="B50" s="136" t="s">
        <v>11985</v>
      </c>
      <c r="C50" s="136" t="s">
        <v>6703</v>
      </c>
      <c r="D50" s="47" t="s">
        <v>7001</v>
      </c>
      <c r="E50" s="47" t="s">
        <v>6669</v>
      </c>
      <c r="F50" s="48" t="s">
        <v>11984</v>
      </c>
      <c r="G50" s="142">
        <f>IFERROR(VLOOKUP(A50,Population!$A$5:$L$3147,12,FALSE),0)</f>
        <v>93921</v>
      </c>
      <c r="H50" s="137">
        <v>515</v>
      </c>
      <c r="I50" s="142">
        <f>G50*SUMPRODUCT('Age distribution'!$L$6:$L$11,'Age groups'!$G$13:$G$18,'Age groups'!$G$6:$G$11)</f>
        <v>331277.27951399441</v>
      </c>
      <c r="J50" s="140" t="s">
        <v>6</v>
      </c>
      <c r="K50" s="136" t="s">
        <v>12217</v>
      </c>
      <c r="L50" s="3">
        <f>VLOOKUP(K50&amp;"_2",'Emissions Factors'!$B$2:$E$3,2)</f>
        <v>2.3999999999999998E-7</v>
      </c>
      <c r="M50" s="51" t="str">
        <f>VLOOKUP(K50&amp;"_2",'Emissions Factors'!$B$2:$E$3,3)</f>
        <v xml:space="preserve">LB </v>
      </c>
      <c r="N50" s="51" t="str">
        <f>VLOOKUP(K50&amp;"_2",'Emissions Factors'!$B$2:$E$3,4)</f>
        <v>EACH</v>
      </c>
      <c r="O50" s="49">
        <f t="shared" si="0"/>
        <v>7.950654708335865E-2</v>
      </c>
      <c r="P50" s="48" t="s">
        <v>7</v>
      </c>
      <c r="Q50" s="138">
        <f>'Age groups'!$G$20*(Emissions!G50/Population!$L$3148)</f>
        <v>8.1386678620437838</v>
      </c>
      <c r="R50" s="137" t="s">
        <v>7</v>
      </c>
      <c r="S50" s="133" t="s">
        <v>12217</v>
      </c>
      <c r="T50" s="3">
        <f>VLOOKUP(S50&amp;"_1",'Emissions Factors'!$B$2:$E$3,2)</f>
        <v>0.02</v>
      </c>
      <c r="U50" s="51" t="str">
        <f>VLOOKUP(S50&amp;"_1",'Emissions Factors'!$B$2:$E$3,3)</f>
        <v xml:space="preserve">LB </v>
      </c>
      <c r="V50" s="51" t="str">
        <f>VLOOKUP(S50&amp;"_1",'Emissions Factors'!$B$2:$E$3,3)</f>
        <v xml:space="preserve">LB </v>
      </c>
      <c r="W50" s="52">
        <f>Q50*Emissions!T50</f>
        <v>0.16277335724087569</v>
      </c>
      <c r="X50" s="48" t="s">
        <v>7</v>
      </c>
      <c r="Y50" s="49">
        <f t="shared" si="1"/>
        <v>0.24227990432423435</v>
      </c>
      <c r="Z50" s="48" t="s">
        <v>7</v>
      </c>
    </row>
    <row r="51" spans="1:26">
      <c r="A51" s="136" t="s">
        <v>12008</v>
      </c>
      <c r="B51" s="136" t="s">
        <v>11985</v>
      </c>
      <c r="C51" s="136" t="s">
        <v>6702</v>
      </c>
      <c r="D51" s="47" t="s">
        <v>12007</v>
      </c>
      <c r="E51" s="47" t="s">
        <v>6669</v>
      </c>
      <c r="F51" s="48" t="s">
        <v>11984</v>
      </c>
      <c r="G51" s="142">
        <f>IFERROR(VLOOKUP(A51,Population!$A$5:$L$3147,12,FALSE),0)</f>
        <v>412989</v>
      </c>
      <c r="H51" s="137">
        <v>515</v>
      </c>
      <c r="I51" s="142">
        <f>G51*SUMPRODUCT('Age distribution'!$L$6:$L$11,'Age groups'!$G$13:$G$18,'Age groups'!$G$6:$G$11)</f>
        <v>1456690.9678262055</v>
      </c>
      <c r="J51" s="140" t="s">
        <v>6</v>
      </c>
      <c r="K51" s="136" t="s">
        <v>12217</v>
      </c>
      <c r="L51" s="3">
        <f>VLOOKUP(K51&amp;"_2",'Emissions Factors'!$B$2:$E$3,2)</f>
        <v>2.3999999999999998E-7</v>
      </c>
      <c r="M51" s="51" t="str">
        <f>VLOOKUP(K51&amp;"_2",'Emissions Factors'!$B$2:$E$3,3)</f>
        <v xml:space="preserve">LB </v>
      </c>
      <c r="N51" s="51" t="str">
        <f>VLOOKUP(K51&amp;"_2",'Emissions Factors'!$B$2:$E$3,4)</f>
        <v>EACH</v>
      </c>
      <c r="O51" s="49">
        <f t="shared" si="0"/>
        <v>0.34960583227828929</v>
      </c>
      <c r="P51" s="48" t="s">
        <v>7</v>
      </c>
      <c r="Q51" s="138">
        <f>'Age groups'!$G$20*(Emissions!G51/Population!$L$3148)</f>
        <v>35.787313824145826</v>
      </c>
      <c r="R51" s="137" t="s">
        <v>7</v>
      </c>
      <c r="S51" s="133" t="s">
        <v>12217</v>
      </c>
      <c r="T51" s="3">
        <f>VLOOKUP(S51&amp;"_1",'Emissions Factors'!$B$2:$E$3,2)</f>
        <v>0.02</v>
      </c>
      <c r="U51" s="51" t="str">
        <f>VLOOKUP(S51&amp;"_1",'Emissions Factors'!$B$2:$E$3,3)</f>
        <v xml:space="preserve">LB </v>
      </c>
      <c r="V51" s="51" t="str">
        <f>VLOOKUP(S51&amp;"_1",'Emissions Factors'!$B$2:$E$3,3)</f>
        <v xml:space="preserve">LB </v>
      </c>
      <c r="W51" s="52">
        <f>Q51*Emissions!T51</f>
        <v>0.71574627648291655</v>
      </c>
      <c r="X51" s="48" t="s">
        <v>7</v>
      </c>
      <c r="Y51" s="49">
        <f t="shared" si="1"/>
        <v>1.0653521087612059</v>
      </c>
      <c r="Z51" s="48" t="s">
        <v>7</v>
      </c>
    </row>
    <row r="52" spans="1:26">
      <c r="A52" s="136" t="s">
        <v>12006</v>
      </c>
      <c r="B52" s="136" t="s">
        <v>11985</v>
      </c>
      <c r="C52" s="136" t="s">
        <v>6701</v>
      </c>
      <c r="D52" s="47" t="s">
        <v>6860</v>
      </c>
      <c r="E52" s="47" t="s">
        <v>6669</v>
      </c>
      <c r="F52" s="48" t="s">
        <v>11984</v>
      </c>
      <c r="G52" s="142">
        <f>IFERROR(VLOOKUP(A52,Population!$A$5:$L$3147,12,FALSE),0)</f>
        <v>22803</v>
      </c>
      <c r="H52" s="137">
        <v>515</v>
      </c>
      <c r="I52" s="142">
        <f>G52*SUMPRODUCT('Age distribution'!$L$6:$L$11,'Age groups'!$G$13:$G$18,'Age groups'!$G$6:$G$11)</f>
        <v>80430.529964093381</v>
      </c>
      <c r="J52" s="140" t="s">
        <v>6</v>
      </c>
      <c r="K52" s="136" t="s">
        <v>12217</v>
      </c>
      <c r="L52" s="3">
        <f>VLOOKUP(K52&amp;"_2",'Emissions Factors'!$B$2:$E$3,2)</f>
        <v>2.3999999999999998E-7</v>
      </c>
      <c r="M52" s="51" t="str">
        <f>VLOOKUP(K52&amp;"_2",'Emissions Factors'!$B$2:$E$3,3)</f>
        <v xml:space="preserve">LB </v>
      </c>
      <c r="N52" s="51" t="str">
        <f>VLOOKUP(K52&amp;"_2",'Emissions Factors'!$B$2:$E$3,4)</f>
        <v>EACH</v>
      </c>
      <c r="O52" s="49">
        <f t="shared" si="0"/>
        <v>1.9303327191382409E-2</v>
      </c>
      <c r="P52" s="48" t="s">
        <v>7</v>
      </c>
      <c r="Q52" s="138">
        <f>'Age groups'!$G$20*(Emissions!G52/Population!$L$3148)</f>
        <v>1.975980273401948</v>
      </c>
      <c r="R52" s="137" t="s">
        <v>7</v>
      </c>
      <c r="S52" s="133" t="s">
        <v>12217</v>
      </c>
      <c r="T52" s="3">
        <f>VLOOKUP(S52&amp;"_1",'Emissions Factors'!$B$2:$E$3,2)</f>
        <v>0.02</v>
      </c>
      <c r="U52" s="51" t="str">
        <f>VLOOKUP(S52&amp;"_1",'Emissions Factors'!$B$2:$E$3,3)</f>
        <v xml:space="preserve">LB </v>
      </c>
      <c r="V52" s="51" t="str">
        <f>VLOOKUP(S52&amp;"_1",'Emissions Factors'!$B$2:$E$3,3)</f>
        <v xml:space="preserve">LB </v>
      </c>
      <c r="W52" s="52">
        <f>Q52*Emissions!T52</f>
        <v>3.9519605468038961E-2</v>
      </c>
      <c r="X52" s="48" t="s">
        <v>7</v>
      </c>
      <c r="Y52" s="49">
        <f t="shared" si="1"/>
        <v>5.8822932659421373E-2</v>
      </c>
      <c r="Z52" s="48" t="s">
        <v>7</v>
      </c>
    </row>
    <row r="53" spans="1:26">
      <c r="A53" s="136" t="s">
        <v>12005</v>
      </c>
      <c r="B53" s="136" t="s">
        <v>11985</v>
      </c>
      <c r="C53" s="136" t="s">
        <v>6700</v>
      </c>
      <c r="D53" s="47" t="s">
        <v>7324</v>
      </c>
      <c r="E53" s="47" t="s">
        <v>6669</v>
      </c>
      <c r="F53" s="48" t="s">
        <v>11984</v>
      </c>
      <c r="G53" s="142">
        <f>IFERROR(VLOOKUP(A53,Population!$A$5:$L$3147,12,FALSE),0)</f>
        <v>231535</v>
      </c>
      <c r="H53" s="137">
        <v>515</v>
      </c>
      <c r="I53" s="142">
        <f>G53*SUMPRODUCT('Age distribution'!$L$6:$L$11,'Age groups'!$G$13:$G$18,'Age groups'!$G$6:$G$11)</f>
        <v>816668.10311083461</v>
      </c>
      <c r="J53" s="140" t="s">
        <v>6</v>
      </c>
      <c r="K53" s="136" t="s">
        <v>12217</v>
      </c>
      <c r="L53" s="3">
        <f>VLOOKUP(K53&amp;"_2",'Emissions Factors'!$B$2:$E$3,2)</f>
        <v>2.3999999999999998E-7</v>
      </c>
      <c r="M53" s="51" t="str">
        <f>VLOOKUP(K53&amp;"_2",'Emissions Factors'!$B$2:$E$3,3)</f>
        <v xml:space="preserve">LB </v>
      </c>
      <c r="N53" s="51" t="str">
        <f>VLOOKUP(K53&amp;"_2",'Emissions Factors'!$B$2:$E$3,4)</f>
        <v>EACH</v>
      </c>
      <c r="O53" s="49">
        <f t="shared" si="0"/>
        <v>0.19600034474660027</v>
      </c>
      <c r="P53" s="48" t="s">
        <v>7</v>
      </c>
      <c r="Q53" s="138">
        <f>'Age groups'!$G$20*(Emissions!G53/Population!$L$3148)</f>
        <v>20.063526404513443</v>
      </c>
      <c r="R53" s="137" t="s">
        <v>7</v>
      </c>
      <c r="S53" s="133" t="s">
        <v>12217</v>
      </c>
      <c r="T53" s="3">
        <f>VLOOKUP(S53&amp;"_1",'Emissions Factors'!$B$2:$E$3,2)</f>
        <v>0.02</v>
      </c>
      <c r="U53" s="51" t="str">
        <f>VLOOKUP(S53&amp;"_1",'Emissions Factors'!$B$2:$E$3,3)</f>
        <v xml:space="preserve">LB </v>
      </c>
      <c r="V53" s="51" t="str">
        <f>VLOOKUP(S53&amp;"_1",'Emissions Factors'!$B$2:$E$3,3)</f>
        <v xml:space="preserve">LB </v>
      </c>
      <c r="W53" s="52">
        <f>Q53*Emissions!T53</f>
        <v>0.40127052809026886</v>
      </c>
      <c r="X53" s="48" t="s">
        <v>7</v>
      </c>
      <c r="Y53" s="49">
        <f t="shared" si="1"/>
        <v>0.59727087283686919</v>
      </c>
      <c r="Z53" s="48" t="s">
        <v>7</v>
      </c>
    </row>
    <row r="54" spans="1:26">
      <c r="A54" s="136" t="s">
        <v>12004</v>
      </c>
      <c r="B54" s="136" t="s">
        <v>11985</v>
      </c>
      <c r="C54" s="136" t="s">
        <v>6699</v>
      </c>
      <c r="D54" s="47" t="s">
        <v>6988</v>
      </c>
      <c r="E54" s="47" t="s">
        <v>6669</v>
      </c>
      <c r="F54" s="48" t="s">
        <v>11984</v>
      </c>
      <c r="G54" s="142">
        <f>IFERROR(VLOOKUP(A54,Population!$A$5:$L$3147,12,FALSE),0)</f>
        <v>119916</v>
      </c>
      <c r="H54" s="137">
        <v>515</v>
      </c>
      <c r="I54" s="142">
        <f>G54*SUMPRODUCT('Age distribution'!$L$6:$L$11,'Age groups'!$G$13:$G$18,'Age groups'!$G$6:$G$11)</f>
        <v>422966.60225295892</v>
      </c>
      <c r="J54" s="140" t="s">
        <v>6</v>
      </c>
      <c r="K54" s="136" t="s">
        <v>12217</v>
      </c>
      <c r="L54" s="3">
        <f>VLOOKUP(K54&amp;"_2",'Emissions Factors'!$B$2:$E$3,2)</f>
        <v>2.3999999999999998E-7</v>
      </c>
      <c r="M54" s="51" t="str">
        <f>VLOOKUP(K54&amp;"_2",'Emissions Factors'!$B$2:$E$3,3)</f>
        <v xml:space="preserve">LB </v>
      </c>
      <c r="N54" s="51" t="str">
        <f>VLOOKUP(K54&amp;"_2",'Emissions Factors'!$B$2:$E$3,4)</f>
        <v>EACH</v>
      </c>
      <c r="O54" s="49">
        <f t="shared" si="0"/>
        <v>0.10151198454071013</v>
      </c>
      <c r="P54" s="48" t="s">
        <v>7</v>
      </c>
      <c r="Q54" s="138">
        <f>'Age groups'!$G$20*(Emissions!G54/Population!$L$3148)</f>
        <v>10.391248978874184</v>
      </c>
      <c r="R54" s="137" t="s">
        <v>7</v>
      </c>
      <c r="S54" s="133" t="s">
        <v>12217</v>
      </c>
      <c r="T54" s="3">
        <f>VLOOKUP(S54&amp;"_1",'Emissions Factors'!$B$2:$E$3,2)</f>
        <v>0.02</v>
      </c>
      <c r="U54" s="51" t="str">
        <f>VLOOKUP(S54&amp;"_1",'Emissions Factors'!$B$2:$E$3,3)</f>
        <v xml:space="preserve">LB </v>
      </c>
      <c r="V54" s="51" t="str">
        <f>VLOOKUP(S54&amp;"_1",'Emissions Factors'!$B$2:$E$3,3)</f>
        <v xml:space="preserve">LB </v>
      </c>
      <c r="W54" s="52">
        <f>Q54*Emissions!T54</f>
        <v>0.20782497957748369</v>
      </c>
      <c r="X54" s="48" t="s">
        <v>7</v>
      </c>
      <c r="Y54" s="49">
        <f t="shared" si="1"/>
        <v>0.30933696411819384</v>
      </c>
      <c r="Z54" s="48" t="s">
        <v>7</v>
      </c>
    </row>
    <row r="55" spans="1:26">
      <c r="A55" s="136" t="s">
        <v>12003</v>
      </c>
      <c r="B55" s="136" t="s">
        <v>11985</v>
      </c>
      <c r="C55" s="136" t="s">
        <v>6698</v>
      </c>
      <c r="D55" s="47" t="s">
        <v>8197</v>
      </c>
      <c r="E55" s="47" t="s">
        <v>6669</v>
      </c>
      <c r="F55" s="48" t="s">
        <v>11984</v>
      </c>
      <c r="G55" s="142">
        <f>IFERROR(VLOOKUP(A55,Population!$A$5:$L$3147,12,FALSE),0)</f>
        <v>10513</v>
      </c>
      <c r="H55" s="137">
        <v>515</v>
      </c>
      <c r="I55" s="142">
        <f>G55*SUMPRODUCT('Age distribution'!$L$6:$L$11,'Age groups'!$G$13:$G$18,'Age groups'!$G$6:$G$11)</f>
        <v>37081.356028264432</v>
      </c>
      <c r="J55" s="140" t="s">
        <v>6</v>
      </c>
      <c r="K55" s="136" t="s">
        <v>12217</v>
      </c>
      <c r="L55" s="3">
        <f>VLOOKUP(K55&amp;"_2",'Emissions Factors'!$B$2:$E$3,2)</f>
        <v>2.3999999999999998E-7</v>
      </c>
      <c r="M55" s="51" t="str">
        <f>VLOOKUP(K55&amp;"_2",'Emissions Factors'!$B$2:$E$3,3)</f>
        <v xml:space="preserve">LB </v>
      </c>
      <c r="N55" s="51" t="str">
        <f>VLOOKUP(K55&amp;"_2",'Emissions Factors'!$B$2:$E$3,4)</f>
        <v>EACH</v>
      </c>
      <c r="O55" s="49">
        <f t="shared" si="0"/>
        <v>8.8995254467834628E-3</v>
      </c>
      <c r="P55" s="48" t="s">
        <v>7</v>
      </c>
      <c r="Q55" s="138">
        <f>'Age groups'!$G$20*(Emissions!G55/Population!$L$3148)</f>
        <v>0.91099770268274693</v>
      </c>
      <c r="R55" s="137" t="s">
        <v>7</v>
      </c>
      <c r="S55" s="133" t="s">
        <v>12217</v>
      </c>
      <c r="T55" s="3">
        <f>VLOOKUP(S55&amp;"_1",'Emissions Factors'!$B$2:$E$3,2)</f>
        <v>0.02</v>
      </c>
      <c r="U55" s="51" t="str">
        <f>VLOOKUP(S55&amp;"_1",'Emissions Factors'!$B$2:$E$3,3)</f>
        <v xml:space="preserve">LB </v>
      </c>
      <c r="V55" s="51" t="str">
        <f>VLOOKUP(S55&amp;"_1",'Emissions Factors'!$B$2:$E$3,3)</f>
        <v xml:space="preserve">LB </v>
      </c>
      <c r="W55" s="52">
        <f>Q55*Emissions!T55</f>
        <v>1.8219954053654938E-2</v>
      </c>
      <c r="X55" s="48" t="s">
        <v>7</v>
      </c>
      <c r="Y55" s="49">
        <f t="shared" si="1"/>
        <v>2.7119479500438401E-2</v>
      </c>
      <c r="Z55" s="48" t="s">
        <v>7</v>
      </c>
    </row>
    <row r="56" spans="1:26">
      <c r="A56" s="136" t="s">
        <v>12002</v>
      </c>
      <c r="B56" s="136" t="s">
        <v>11985</v>
      </c>
      <c r="C56" s="136" t="s">
        <v>6697</v>
      </c>
      <c r="D56" s="47" t="s">
        <v>8429</v>
      </c>
      <c r="E56" s="47" t="s">
        <v>6669</v>
      </c>
      <c r="F56" s="48" t="s">
        <v>11984</v>
      </c>
      <c r="G56" s="142">
        <f>IFERROR(VLOOKUP(A56,Population!$A$5:$L$3147,12,FALSE),0)</f>
        <v>19333</v>
      </c>
      <c r="H56" s="137">
        <v>515</v>
      </c>
      <c r="I56" s="142">
        <f>G56*SUMPRODUCT('Age distribution'!$L$6:$L$11,'Age groups'!$G$13:$G$18,'Age groups'!$G$6:$G$11)</f>
        <v>68191.17816935567</v>
      </c>
      <c r="J56" s="140" t="s">
        <v>6</v>
      </c>
      <c r="K56" s="136" t="s">
        <v>12217</v>
      </c>
      <c r="L56" s="3">
        <f>VLOOKUP(K56&amp;"_2",'Emissions Factors'!$B$2:$E$3,2)</f>
        <v>2.3999999999999998E-7</v>
      </c>
      <c r="M56" s="51" t="str">
        <f>VLOOKUP(K56&amp;"_2",'Emissions Factors'!$B$2:$E$3,3)</f>
        <v xml:space="preserve">LB </v>
      </c>
      <c r="N56" s="51" t="str">
        <f>VLOOKUP(K56&amp;"_2",'Emissions Factors'!$B$2:$E$3,4)</f>
        <v>EACH</v>
      </c>
      <c r="O56" s="49">
        <f t="shared" si="0"/>
        <v>1.6365882760645361E-2</v>
      </c>
      <c r="P56" s="48" t="s">
        <v>7</v>
      </c>
      <c r="Q56" s="138">
        <f>'Age groups'!$G$20*(Emissions!G56/Population!$L$3148)</f>
        <v>1.6752895068929468</v>
      </c>
      <c r="R56" s="137" t="s">
        <v>7</v>
      </c>
      <c r="S56" s="133" t="s">
        <v>12217</v>
      </c>
      <c r="T56" s="3">
        <f>VLOOKUP(S56&amp;"_1",'Emissions Factors'!$B$2:$E$3,2)</f>
        <v>0.02</v>
      </c>
      <c r="U56" s="51" t="str">
        <f>VLOOKUP(S56&amp;"_1",'Emissions Factors'!$B$2:$E$3,3)</f>
        <v xml:space="preserve">LB </v>
      </c>
      <c r="V56" s="51" t="str">
        <f>VLOOKUP(S56&amp;"_1",'Emissions Factors'!$B$2:$E$3,3)</f>
        <v xml:space="preserve">LB </v>
      </c>
      <c r="W56" s="52">
        <f>Q56*Emissions!T56</f>
        <v>3.3505790137858933E-2</v>
      </c>
      <c r="X56" s="48" t="s">
        <v>7</v>
      </c>
      <c r="Y56" s="49">
        <f t="shared" si="1"/>
        <v>4.9871672898504291E-2</v>
      </c>
      <c r="Z56" s="48" t="s">
        <v>7</v>
      </c>
    </row>
    <row r="57" spans="1:26">
      <c r="A57" s="136" t="s">
        <v>12001</v>
      </c>
      <c r="B57" s="136" t="s">
        <v>11985</v>
      </c>
      <c r="C57" s="136" t="s">
        <v>6696</v>
      </c>
      <c r="D57" s="47" t="s">
        <v>8526</v>
      </c>
      <c r="E57" s="47" t="s">
        <v>6669</v>
      </c>
      <c r="F57" s="48" t="s">
        <v>11984</v>
      </c>
      <c r="G57" s="142">
        <f>IFERROR(VLOOKUP(A57,Population!$A$5:$L$3147,12,FALSE),0)</f>
        <v>32913</v>
      </c>
      <c r="H57" s="137">
        <v>515</v>
      </c>
      <c r="I57" s="142">
        <f>G57*SUMPRODUCT('Age distribution'!$L$6:$L$11,'Age groups'!$G$13:$G$18,'Age groups'!$G$6:$G$11)</f>
        <v>116090.42813262314</v>
      </c>
      <c r="J57" s="140" t="s">
        <v>6</v>
      </c>
      <c r="K57" s="136" t="s">
        <v>12217</v>
      </c>
      <c r="L57" s="3">
        <f>VLOOKUP(K57&amp;"_2",'Emissions Factors'!$B$2:$E$3,2)</f>
        <v>2.3999999999999998E-7</v>
      </c>
      <c r="M57" s="51" t="str">
        <f>VLOOKUP(K57&amp;"_2",'Emissions Factors'!$B$2:$E$3,3)</f>
        <v xml:space="preserve">LB </v>
      </c>
      <c r="N57" s="51" t="str">
        <f>VLOOKUP(K57&amp;"_2",'Emissions Factors'!$B$2:$E$3,4)</f>
        <v>EACH</v>
      </c>
      <c r="O57" s="49">
        <f t="shared" si="0"/>
        <v>2.7861702751829552E-2</v>
      </c>
      <c r="P57" s="48" t="s">
        <v>7</v>
      </c>
      <c r="Q57" s="138">
        <f>'Age groups'!$G$20*(Emissions!G57/Population!$L$3148)</f>
        <v>2.852056253057857</v>
      </c>
      <c r="R57" s="137" t="s">
        <v>7</v>
      </c>
      <c r="S57" s="133" t="s">
        <v>12217</v>
      </c>
      <c r="T57" s="3">
        <f>VLOOKUP(S57&amp;"_1",'Emissions Factors'!$B$2:$E$3,2)</f>
        <v>0.02</v>
      </c>
      <c r="U57" s="51" t="str">
        <f>VLOOKUP(S57&amp;"_1",'Emissions Factors'!$B$2:$E$3,3)</f>
        <v xml:space="preserve">LB </v>
      </c>
      <c r="V57" s="51" t="str">
        <f>VLOOKUP(S57&amp;"_1",'Emissions Factors'!$B$2:$E$3,3)</f>
        <v xml:space="preserve">LB </v>
      </c>
      <c r="W57" s="52">
        <f>Q57*Emissions!T57</f>
        <v>5.704112506115714E-2</v>
      </c>
      <c r="X57" s="48" t="s">
        <v>7</v>
      </c>
      <c r="Y57" s="49">
        <f t="shared" si="1"/>
        <v>8.4902827812986692E-2</v>
      </c>
      <c r="Z57" s="48" t="s">
        <v>7</v>
      </c>
    </row>
    <row r="58" spans="1:26">
      <c r="A58" s="136" t="s">
        <v>12000</v>
      </c>
      <c r="B58" s="136" t="s">
        <v>11985</v>
      </c>
      <c r="C58" s="136" t="s">
        <v>6695</v>
      </c>
      <c r="D58" s="47" t="s">
        <v>6970</v>
      </c>
      <c r="E58" s="47" t="s">
        <v>6669</v>
      </c>
      <c r="F58" s="48" t="s">
        <v>11984</v>
      </c>
      <c r="G58" s="142">
        <f>IFERROR(VLOOKUP(A58,Population!$A$5:$L$3147,12,FALSE),0)</f>
        <v>22855</v>
      </c>
      <c r="H58" s="137">
        <v>515</v>
      </c>
      <c r="I58" s="142">
        <f>G58*SUMPRODUCT('Age distribution'!$L$6:$L$11,'Age groups'!$G$13:$G$18,'Age groups'!$G$6:$G$11)</f>
        <v>80613.94388147851</v>
      </c>
      <c r="J58" s="140" t="s">
        <v>6</v>
      </c>
      <c r="K58" s="136" t="s">
        <v>12217</v>
      </c>
      <c r="L58" s="3">
        <f>VLOOKUP(K58&amp;"_2",'Emissions Factors'!$B$2:$E$3,2)</f>
        <v>2.3999999999999998E-7</v>
      </c>
      <c r="M58" s="51" t="str">
        <f>VLOOKUP(K58&amp;"_2",'Emissions Factors'!$B$2:$E$3,3)</f>
        <v xml:space="preserve">LB </v>
      </c>
      <c r="N58" s="51" t="str">
        <f>VLOOKUP(K58&amp;"_2",'Emissions Factors'!$B$2:$E$3,4)</f>
        <v>EACH</v>
      </c>
      <c r="O58" s="49">
        <f t="shared" si="0"/>
        <v>1.934734653155484E-2</v>
      </c>
      <c r="P58" s="48" t="s">
        <v>7</v>
      </c>
      <c r="Q58" s="138">
        <f>'Age groups'!$G$20*(Emissions!G58/Population!$L$3148)</f>
        <v>1.9804863021796046</v>
      </c>
      <c r="R58" s="137" t="s">
        <v>7</v>
      </c>
      <c r="S58" s="133" t="s">
        <v>12217</v>
      </c>
      <c r="T58" s="3">
        <f>VLOOKUP(S58&amp;"_1",'Emissions Factors'!$B$2:$E$3,2)</f>
        <v>0.02</v>
      </c>
      <c r="U58" s="51" t="str">
        <f>VLOOKUP(S58&amp;"_1",'Emissions Factors'!$B$2:$E$3,3)</f>
        <v xml:space="preserve">LB </v>
      </c>
      <c r="V58" s="51" t="str">
        <f>VLOOKUP(S58&amp;"_1",'Emissions Factors'!$B$2:$E$3,3)</f>
        <v xml:space="preserve">LB </v>
      </c>
      <c r="W58" s="52">
        <f>Q58*Emissions!T58</f>
        <v>3.9609726043592093E-2</v>
      </c>
      <c r="X58" s="48" t="s">
        <v>7</v>
      </c>
      <c r="Y58" s="49">
        <f t="shared" si="1"/>
        <v>5.8957072575146929E-2</v>
      </c>
      <c r="Z58" s="48" t="s">
        <v>7</v>
      </c>
    </row>
    <row r="59" spans="1:26">
      <c r="A59" s="136" t="s">
        <v>11999</v>
      </c>
      <c r="B59" s="136" t="s">
        <v>11985</v>
      </c>
      <c r="C59" s="136" t="s">
        <v>6694</v>
      </c>
      <c r="D59" s="47" t="s">
        <v>7279</v>
      </c>
      <c r="E59" s="47" t="s">
        <v>6669</v>
      </c>
      <c r="F59" s="48" t="s">
        <v>11984</v>
      </c>
      <c r="G59" s="142">
        <f>IFERROR(VLOOKUP(A59,Population!$A$5:$L$3147,12,FALSE),0)</f>
        <v>55008</v>
      </c>
      <c r="H59" s="137">
        <v>515</v>
      </c>
      <c r="I59" s="142">
        <f>G59*SUMPRODUCT('Age distribution'!$L$6:$L$11,'Age groups'!$G$13:$G$18,'Age groups'!$G$6:$G$11)</f>
        <v>194023.70706770377</v>
      </c>
      <c r="J59" s="140" t="s">
        <v>6</v>
      </c>
      <c r="K59" s="136" t="s">
        <v>12217</v>
      </c>
      <c r="L59" s="3">
        <f>VLOOKUP(K59&amp;"_2",'Emissions Factors'!$B$2:$E$3,2)</f>
        <v>2.3999999999999998E-7</v>
      </c>
      <c r="M59" s="51" t="str">
        <f>VLOOKUP(K59&amp;"_2",'Emissions Factors'!$B$2:$E$3,3)</f>
        <v xml:space="preserve">LB </v>
      </c>
      <c r="N59" s="51" t="str">
        <f>VLOOKUP(K59&amp;"_2",'Emissions Factors'!$B$2:$E$3,4)</f>
        <v>EACH</v>
      </c>
      <c r="O59" s="49">
        <f t="shared" si="0"/>
        <v>4.6565689696248899E-2</v>
      </c>
      <c r="P59" s="48" t="s">
        <v>7</v>
      </c>
      <c r="Q59" s="138">
        <f>'Age groups'!$G$20*(Emissions!G59/Population!$L$3148)</f>
        <v>4.7666852115640204</v>
      </c>
      <c r="R59" s="137" t="s">
        <v>7</v>
      </c>
      <c r="S59" s="133" t="s">
        <v>12217</v>
      </c>
      <c r="T59" s="3">
        <f>VLOOKUP(S59&amp;"_1",'Emissions Factors'!$B$2:$E$3,2)</f>
        <v>0.02</v>
      </c>
      <c r="U59" s="51" t="str">
        <f>VLOOKUP(S59&amp;"_1",'Emissions Factors'!$B$2:$E$3,3)</f>
        <v xml:space="preserve">LB </v>
      </c>
      <c r="V59" s="51" t="str">
        <f>VLOOKUP(S59&amp;"_1",'Emissions Factors'!$B$2:$E$3,3)</f>
        <v xml:space="preserve">LB </v>
      </c>
      <c r="W59" s="52">
        <f>Q59*Emissions!T59</f>
        <v>9.5333704231280403E-2</v>
      </c>
      <c r="X59" s="48" t="s">
        <v>7</v>
      </c>
      <c r="Y59" s="49">
        <f t="shared" si="1"/>
        <v>0.14189939392752932</v>
      </c>
      <c r="Z59" s="48" t="s">
        <v>7</v>
      </c>
    </row>
    <row r="60" spans="1:26">
      <c r="A60" s="136" t="s">
        <v>11998</v>
      </c>
      <c r="B60" s="136" t="s">
        <v>11985</v>
      </c>
      <c r="C60" s="136" t="s">
        <v>6693</v>
      </c>
      <c r="D60" s="47" t="s">
        <v>9696</v>
      </c>
      <c r="E60" s="47" t="s">
        <v>6669</v>
      </c>
      <c r="F60" s="48" t="s">
        <v>11984</v>
      </c>
      <c r="G60" s="142">
        <f>IFERROR(VLOOKUP(A60,Population!$A$5:$L$3147,12,FALSE),0)</f>
        <v>84309</v>
      </c>
      <c r="H60" s="137">
        <v>515</v>
      </c>
      <c r="I60" s="142">
        <f>G60*SUMPRODUCT('Age distribution'!$L$6:$L$11,'Age groups'!$G$13:$G$18,'Age groups'!$G$6:$G$11)</f>
        <v>297373.92232349905</v>
      </c>
      <c r="J60" s="140" t="s">
        <v>6</v>
      </c>
      <c r="K60" s="136" t="s">
        <v>12217</v>
      </c>
      <c r="L60" s="3">
        <f>VLOOKUP(K60&amp;"_2",'Emissions Factors'!$B$2:$E$3,2)</f>
        <v>2.3999999999999998E-7</v>
      </c>
      <c r="M60" s="51" t="str">
        <f>VLOOKUP(K60&amp;"_2",'Emissions Factors'!$B$2:$E$3,3)</f>
        <v xml:space="preserve">LB </v>
      </c>
      <c r="N60" s="51" t="str">
        <f>VLOOKUP(K60&amp;"_2",'Emissions Factors'!$B$2:$E$3,4)</f>
        <v>EACH</v>
      </c>
      <c r="O60" s="49">
        <f t="shared" si="0"/>
        <v>7.1369741357639765E-2</v>
      </c>
      <c r="P60" s="48" t="s">
        <v>7</v>
      </c>
      <c r="Q60" s="138">
        <f>'Age groups'!$G$20*(Emissions!G60/Population!$L$3148)</f>
        <v>7.305745773373892</v>
      </c>
      <c r="R60" s="137" t="s">
        <v>7</v>
      </c>
      <c r="S60" s="133" t="s">
        <v>12217</v>
      </c>
      <c r="T60" s="3">
        <f>VLOOKUP(S60&amp;"_1",'Emissions Factors'!$B$2:$E$3,2)</f>
        <v>0.02</v>
      </c>
      <c r="U60" s="51" t="str">
        <f>VLOOKUP(S60&amp;"_1",'Emissions Factors'!$B$2:$E$3,3)</f>
        <v xml:space="preserve">LB </v>
      </c>
      <c r="V60" s="51" t="str">
        <f>VLOOKUP(S60&amp;"_1",'Emissions Factors'!$B$2:$E$3,3)</f>
        <v xml:space="preserve">LB </v>
      </c>
      <c r="W60" s="52">
        <f>Q60*Emissions!T60</f>
        <v>0.14611491546747785</v>
      </c>
      <c r="X60" s="48" t="s">
        <v>7</v>
      </c>
      <c r="Y60" s="49">
        <f t="shared" si="1"/>
        <v>0.21748465682511761</v>
      </c>
      <c r="Z60" s="48" t="s">
        <v>7</v>
      </c>
    </row>
    <row r="61" spans="1:26">
      <c r="A61" s="136" t="s">
        <v>11997</v>
      </c>
      <c r="B61" s="136" t="s">
        <v>11985</v>
      </c>
      <c r="C61" s="136" t="s">
        <v>6692</v>
      </c>
      <c r="D61" s="47" t="s">
        <v>7645</v>
      </c>
      <c r="E61" s="47" t="s">
        <v>6669</v>
      </c>
      <c r="F61" s="48" t="s">
        <v>11984</v>
      </c>
      <c r="G61" s="142">
        <f>IFERROR(VLOOKUP(A61,Population!$A$5:$L$3147,12,FALSE),0)</f>
        <v>198117</v>
      </c>
      <c r="H61" s="137">
        <v>515</v>
      </c>
      <c r="I61" s="142">
        <f>G61*SUMPRODUCT('Age distribution'!$L$6:$L$11,'Age groups'!$G$13:$G$18,'Age groups'!$G$6:$G$11)</f>
        <v>698796.4436651445</v>
      </c>
      <c r="J61" s="140" t="s">
        <v>6</v>
      </c>
      <c r="K61" s="136" t="s">
        <v>12217</v>
      </c>
      <c r="L61" s="3">
        <f>VLOOKUP(K61&amp;"_2",'Emissions Factors'!$B$2:$E$3,2)</f>
        <v>2.3999999999999998E-7</v>
      </c>
      <c r="M61" s="51" t="str">
        <f>VLOOKUP(K61&amp;"_2",'Emissions Factors'!$B$2:$E$3,3)</f>
        <v xml:space="preserve">LB </v>
      </c>
      <c r="N61" s="51" t="str">
        <f>VLOOKUP(K61&amp;"_2",'Emissions Factors'!$B$2:$E$3,4)</f>
        <v>EACH</v>
      </c>
      <c r="O61" s="49">
        <f t="shared" si="0"/>
        <v>0.16771114647963467</v>
      </c>
      <c r="P61" s="48" t="s">
        <v>7</v>
      </c>
      <c r="Q61" s="138">
        <f>'Age groups'!$G$20*(Emissions!G61/Population!$L$3148)</f>
        <v>17.167709679672576</v>
      </c>
      <c r="R61" s="137" t="s">
        <v>7</v>
      </c>
      <c r="S61" s="133" t="s">
        <v>12217</v>
      </c>
      <c r="T61" s="3">
        <f>VLOOKUP(S61&amp;"_1",'Emissions Factors'!$B$2:$E$3,2)</f>
        <v>0.02</v>
      </c>
      <c r="U61" s="51" t="str">
        <f>VLOOKUP(S61&amp;"_1",'Emissions Factors'!$B$2:$E$3,3)</f>
        <v xml:space="preserve">LB </v>
      </c>
      <c r="V61" s="51" t="str">
        <f>VLOOKUP(S61&amp;"_1",'Emissions Factors'!$B$2:$E$3,3)</f>
        <v xml:space="preserve">LB </v>
      </c>
      <c r="W61" s="52">
        <f>Q61*Emissions!T61</f>
        <v>0.34335419359345154</v>
      </c>
      <c r="X61" s="48" t="s">
        <v>7</v>
      </c>
      <c r="Y61" s="49">
        <f t="shared" si="1"/>
        <v>0.51106534007308624</v>
      </c>
      <c r="Z61" s="48" t="s">
        <v>7</v>
      </c>
    </row>
    <row r="62" spans="1:26">
      <c r="A62" s="136" t="s">
        <v>11996</v>
      </c>
      <c r="B62" s="136" t="s">
        <v>11985</v>
      </c>
      <c r="C62" s="136" t="s">
        <v>6691</v>
      </c>
      <c r="D62" s="47" t="s">
        <v>8422</v>
      </c>
      <c r="E62" s="47" t="s">
        <v>6669</v>
      </c>
      <c r="F62" s="48" t="s">
        <v>11984</v>
      </c>
      <c r="G62" s="142">
        <f>IFERROR(VLOOKUP(A62,Population!$A$5:$L$3147,12,FALSE),0)</f>
        <v>13499</v>
      </c>
      <c r="H62" s="137">
        <v>515</v>
      </c>
      <c r="I62" s="142">
        <f>G62*SUMPRODUCT('Age distribution'!$L$6:$L$11,'Age groups'!$G$13:$G$18,'Age groups'!$G$6:$G$11)</f>
        <v>47613.547515032966</v>
      </c>
      <c r="J62" s="140" t="s">
        <v>6</v>
      </c>
      <c r="K62" s="136" t="s">
        <v>12217</v>
      </c>
      <c r="L62" s="3">
        <f>VLOOKUP(K62&amp;"_2",'Emissions Factors'!$B$2:$E$3,2)</f>
        <v>2.3999999999999998E-7</v>
      </c>
      <c r="M62" s="51" t="str">
        <f>VLOOKUP(K62&amp;"_2",'Emissions Factors'!$B$2:$E$3,3)</f>
        <v xml:space="preserve">LB </v>
      </c>
      <c r="N62" s="51" t="str">
        <f>VLOOKUP(K62&amp;"_2",'Emissions Factors'!$B$2:$E$3,4)</f>
        <v>EACH</v>
      </c>
      <c r="O62" s="49">
        <f t="shared" si="0"/>
        <v>1.142725140360791E-2</v>
      </c>
      <c r="P62" s="48" t="s">
        <v>7</v>
      </c>
      <c r="Q62" s="138">
        <f>'Age groups'!$G$20*(Emissions!G62/Population!$L$3148)</f>
        <v>1.1697477397997149</v>
      </c>
      <c r="R62" s="137" t="s">
        <v>7</v>
      </c>
      <c r="S62" s="133" t="s">
        <v>12217</v>
      </c>
      <c r="T62" s="3">
        <f>VLOOKUP(S62&amp;"_1",'Emissions Factors'!$B$2:$E$3,2)</f>
        <v>0.02</v>
      </c>
      <c r="U62" s="51" t="str">
        <f>VLOOKUP(S62&amp;"_1",'Emissions Factors'!$B$2:$E$3,3)</f>
        <v xml:space="preserve">LB </v>
      </c>
      <c r="V62" s="51" t="str">
        <f>VLOOKUP(S62&amp;"_1",'Emissions Factors'!$B$2:$E$3,3)</f>
        <v xml:space="preserve">LB </v>
      </c>
      <c r="W62" s="52">
        <f>Q62*Emissions!T62</f>
        <v>2.3394954795994297E-2</v>
      </c>
      <c r="X62" s="48" t="s">
        <v>7</v>
      </c>
      <c r="Y62" s="49">
        <f t="shared" si="1"/>
        <v>3.4822206199602204E-2</v>
      </c>
      <c r="Z62" s="48" t="s">
        <v>7</v>
      </c>
    </row>
    <row r="63" spans="1:26">
      <c r="A63" s="136" t="s">
        <v>11995</v>
      </c>
      <c r="B63" s="136" t="s">
        <v>11985</v>
      </c>
      <c r="C63" s="136" t="s">
        <v>6689</v>
      </c>
      <c r="D63" s="47" t="s">
        <v>11994</v>
      </c>
      <c r="E63" s="47" t="s">
        <v>6669</v>
      </c>
      <c r="F63" s="48" t="s">
        <v>11984</v>
      </c>
      <c r="G63" s="142">
        <f>IFERROR(VLOOKUP(A63,Population!$A$5:$L$3147,12,FALSE),0)</f>
        <v>81748</v>
      </c>
      <c r="H63" s="137">
        <v>515</v>
      </c>
      <c r="I63" s="142">
        <f>G63*SUMPRODUCT('Age distribution'!$L$6:$L$11,'Age groups'!$G$13:$G$18,'Age groups'!$G$6:$G$11)</f>
        <v>288340.78689228202</v>
      </c>
      <c r="J63" s="140" t="s">
        <v>6</v>
      </c>
      <c r="K63" s="136" t="s">
        <v>12217</v>
      </c>
      <c r="L63" s="3">
        <f>VLOOKUP(K63&amp;"_2",'Emissions Factors'!$B$2:$E$3,2)</f>
        <v>2.3999999999999998E-7</v>
      </c>
      <c r="M63" s="51" t="str">
        <f>VLOOKUP(K63&amp;"_2",'Emissions Factors'!$B$2:$E$3,3)</f>
        <v xml:space="preserve">LB </v>
      </c>
      <c r="N63" s="51" t="str">
        <f>VLOOKUP(K63&amp;"_2",'Emissions Factors'!$B$2:$E$3,4)</f>
        <v>EACH</v>
      </c>
      <c r="O63" s="49">
        <f t="shared" si="0"/>
        <v>6.9201788854147683E-2</v>
      </c>
      <c r="P63" s="48" t="s">
        <v>7</v>
      </c>
      <c r="Q63" s="138">
        <f>'Age groups'!$G$20*(Emissions!G63/Population!$L$3148)</f>
        <v>7.0838238560743081</v>
      </c>
      <c r="R63" s="137" t="s">
        <v>7</v>
      </c>
      <c r="S63" s="133" t="s">
        <v>12217</v>
      </c>
      <c r="T63" s="3">
        <f>VLOOKUP(S63&amp;"_1",'Emissions Factors'!$B$2:$E$3,2)</f>
        <v>0.02</v>
      </c>
      <c r="U63" s="51" t="str">
        <f>VLOOKUP(S63&amp;"_1",'Emissions Factors'!$B$2:$E$3,3)</f>
        <v xml:space="preserve">LB </v>
      </c>
      <c r="V63" s="51" t="str">
        <f>VLOOKUP(S63&amp;"_1",'Emissions Factors'!$B$2:$E$3,3)</f>
        <v xml:space="preserve">LB </v>
      </c>
      <c r="W63" s="52">
        <f>Q63*Emissions!T63</f>
        <v>0.14167647712148618</v>
      </c>
      <c r="X63" s="48" t="s">
        <v>7</v>
      </c>
      <c r="Y63" s="49">
        <f t="shared" si="1"/>
        <v>0.21087826597563386</v>
      </c>
      <c r="Z63" s="48" t="s">
        <v>7</v>
      </c>
    </row>
    <row r="64" spans="1:26">
      <c r="A64" s="136" t="s">
        <v>11993</v>
      </c>
      <c r="B64" s="136" t="s">
        <v>11985</v>
      </c>
      <c r="C64" s="136" t="s">
        <v>6688</v>
      </c>
      <c r="D64" s="47" t="s">
        <v>11992</v>
      </c>
      <c r="E64" s="47" t="s">
        <v>6669</v>
      </c>
      <c r="F64" s="48" t="s">
        <v>11984</v>
      </c>
      <c r="G64" s="142">
        <f>IFERROR(VLOOKUP(A64,Population!$A$5:$L$3147,12,FALSE),0)</f>
        <v>41460</v>
      </c>
      <c r="H64" s="137">
        <v>515</v>
      </c>
      <c r="I64" s="142">
        <f>G64*SUMPRODUCT('Age distribution'!$L$6:$L$11,'Age groups'!$G$13:$G$18,'Age groups'!$G$6:$G$11)</f>
        <v>146237.32720744252</v>
      </c>
      <c r="J64" s="140" t="s">
        <v>6</v>
      </c>
      <c r="K64" s="136" t="s">
        <v>12217</v>
      </c>
      <c r="L64" s="3">
        <f>VLOOKUP(K64&amp;"_2",'Emissions Factors'!$B$2:$E$3,2)</f>
        <v>2.3999999999999998E-7</v>
      </c>
      <c r="M64" s="51" t="str">
        <f>VLOOKUP(K64&amp;"_2",'Emissions Factors'!$B$2:$E$3,3)</f>
        <v xml:space="preserve">LB </v>
      </c>
      <c r="N64" s="51" t="str">
        <f>VLOOKUP(K64&amp;"_2",'Emissions Factors'!$B$2:$E$3,4)</f>
        <v>EACH</v>
      </c>
      <c r="O64" s="49">
        <f t="shared" si="0"/>
        <v>3.5096958529786199E-2</v>
      </c>
      <c r="P64" s="48" t="s">
        <v>7</v>
      </c>
      <c r="Q64" s="138">
        <f>'Age groups'!$G$20*(Emissions!G64/Population!$L$3148)</f>
        <v>3.5926914061853599</v>
      </c>
      <c r="R64" s="137" t="s">
        <v>7</v>
      </c>
      <c r="S64" s="133" t="s">
        <v>12217</v>
      </c>
      <c r="T64" s="3">
        <f>VLOOKUP(S64&amp;"_1",'Emissions Factors'!$B$2:$E$3,2)</f>
        <v>0.02</v>
      </c>
      <c r="U64" s="51" t="str">
        <f>VLOOKUP(S64&amp;"_1",'Emissions Factors'!$B$2:$E$3,3)</f>
        <v xml:space="preserve">LB </v>
      </c>
      <c r="V64" s="51" t="str">
        <f>VLOOKUP(S64&amp;"_1",'Emissions Factors'!$B$2:$E$3,3)</f>
        <v xml:space="preserve">LB </v>
      </c>
      <c r="W64" s="52">
        <f>Q64*Emissions!T64</f>
        <v>7.1853828123707206E-2</v>
      </c>
      <c r="X64" s="48" t="s">
        <v>7</v>
      </c>
      <c r="Y64" s="49">
        <f t="shared" si="1"/>
        <v>0.1069507866534934</v>
      </c>
      <c r="Z64" s="48" t="s">
        <v>7</v>
      </c>
    </row>
    <row r="65" spans="1:26">
      <c r="A65" s="136" t="s">
        <v>11991</v>
      </c>
      <c r="B65" s="136" t="s">
        <v>11985</v>
      </c>
      <c r="C65" s="136" t="s">
        <v>6687</v>
      </c>
      <c r="D65" s="47" t="s">
        <v>11990</v>
      </c>
      <c r="E65" s="47" t="s">
        <v>6669</v>
      </c>
      <c r="F65" s="48" t="s">
        <v>11984</v>
      </c>
      <c r="G65" s="142">
        <f>IFERROR(VLOOKUP(A65,Population!$A$5:$L$3147,12,FALSE),0)</f>
        <v>196772</v>
      </c>
      <c r="H65" s="137">
        <v>515</v>
      </c>
      <c r="I65" s="142">
        <f>G65*SUMPRODUCT('Age distribution'!$L$6:$L$11,'Age groups'!$G$13:$G$18,'Age groups'!$G$6:$G$11)</f>
        <v>694052.37214816397</v>
      </c>
      <c r="J65" s="140" t="s">
        <v>6</v>
      </c>
      <c r="K65" s="136" t="s">
        <v>12217</v>
      </c>
      <c r="L65" s="3">
        <f>VLOOKUP(K65&amp;"_2",'Emissions Factors'!$B$2:$E$3,2)</f>
        <v>2.3999999999999998E-7</v>
      </c>
      <c r="M65" s="51" t="str">
        <f>VLOOKUP(K65&amp;"_2",'Emissions Factors'!$B$2:$E$3,3)</f>
        <v xml:space="preserve">LB </v>
      </c>
      <c r="N65" s="51" t="str">
        <f>VLOOKUP(K65&amp;"_2",'Emissions Factors'!$B$2:$E$3,4)</f>
        <v>EACH</v>
      </c>
      <c r="O65" s="49">
        <f t="shared" si="0"/>
        <v>0.16657256931555933</v>
      </c>
      <c r="P65" s="48" t="s">
        <v>7</v>
      </c>
      <c r="Q65" s="138">
        <f>'Age groups'!$G$20*(Emissions!G65/Population!$L$3148)</f>
        <v>17.0511595122505</v>
      </c>
      <c r="R65" s="137" t="s">
        <v>7</v>
      </c>
      <c r="S65" s="133" t="s">
        <v>12217</v>
      </c>
      <c r="T65" s="3">
        <f>VLOOKUP(S65&amp;"_1",'Emissions Factors'!$B$2:$E$3,2)</f>
        <v>0.02</v>
      </c>
      <c r="U65" s="51" t="str">
        <f>VLOOKUP(S65&amp;"_1",'Emissions Factors'!$B$2:$E$3,3)</f>
        <v xml:space="preserve">LB </v>
      </c>
      <c r="V65" s="51" t="str">
        <f>VLOOKUP(S65&amp;"_1",'Emissions Factors'!$B$2:$E$3,3)</f>
        <v xml:space="preserve">LB </v>
      </c>
      <c r="W65" s="52">
        <f>Q65*Emissions!T65</f>
        <v>0.34102319024500999</v>
      </c>
      <c r="X65" s="48" t="s">
        <v>7</v>
      </c>
      <c r="Y65" s="49">
        <f t="shared" si="1"/>
        <v>0.50759575956056935</v>
      </c>
      <c r="Z65" s="48" t="s">
        <v>7</v>
      </c>
    </row>
    <row r="66" spans="1:26">
      <c r="A66" s="136" t="s">
        <v>11989</v>
      </c>
      <c r="B66" s="136" t="s">
        <v>11985</v>
      </c>
      <c r="C66" s="136" t="s">
        <v>6686</v>
      </c>
      <c r="D66" s="47" t="s">
        <v>7571</v>
      </c>
      <c r="E66" s="47" t="s">
        <v>6669</v>
      </c>
      <c r="F66" s="48" t="s">
        <v>11984</v>
      </c>
      <c r="G66" s="142">
        <f>IFERROR(VLOOKUP(A66,Population!$A$5:$L$3147,12,FALSE),0)</f>
        <v>66603</v>
      </c>
      <c r="H66" s="137">
        <v>515</v>
      </c>
      <c r="I66" s="142">
        <f>G66*SUMPRODUCT('Age distribution'!$L$6:$L$11,'Age groups'!$G$13:$G$18,'Age groups'!$G$6:$G$11)</f>
        <v>234921.48345386624</v>
      </c>
      <c r="J66" s="140" t="s">
        <v>6</v>
      </c>
      <c r="K66" s="136" t="s">
        <v>12217</v>
      </c>
      <c r="L66" s="3">
        <f>VLOOKUP(K66&amp;"_2",'Emissions Factors'!$B$2:$E$3,2)</f>
        <v>2.3999999999999998E-7</v>
      </c>
      <c r="M66" s="51" t="str">
        <f>VLOOKUP(K66&amp;"_2",'Emissions Factors'!$B$2:$E$3,3)</f>
        <v xml:space="preserve">LB </v>
      </c>
      <c r="N66" s="51" t="str">
        <f>VLOOKUP(K66&amp;"_2",'Emissions Factors'!$B$2:$E$3,4)</f>
        <v>EACH</v>
      </c>
      <c r="O66" s="49">
        <f t="shared" si="0"/>
        <v>5.638115602892789E-2</v>
      </c>
      <c r="P66" s="48" t="s">
        <v>7</v>
      </c>
      <c r="Q66" s="138">
        <f>'Age groups'!$G$20*(Emissions!G66/Population!$L$3148)</f>
        <v>5.7714429745818512</v>
      </c>
      <c r="R66" s="137" t="s">
        <v>7</v>
      </c>
      <c r="S66" s="133" t="s">
        <v>12217</v>
      </c>
      <c r="T66" s="3">
        <f>VLOOKUP(S66&amp;"_1",'Emissions Factors'!$B$2:$E$3,2)</f>
        <v>0.02</v>
      </c>
      <c r="U66" s="51" t="str">
        <f>VLOOKUP(S66&amp;"_1",'Emissions Factors'!$B$2:$E$3,3)</f>
        <v xml:space="preserve">LB </v>
      </c>
      <c r="V66" s="51" t="str">
        <f>VLOOKUP(S66&amp;"_1",'Emissions Factors'!$B$2:$E$3,3)</f>
        <v xml:space="preserve">LB </v>
      </c>
      <c r="W66" s="52">
        <f>Q66*Emissions!T66</f>
        <v>0.11542885949163703</v>
      </c>
      <c r="X66" s="48" t="s">
        <v>7</v>
      </c>
      <c r="Y66" s="49">
        <f t="shared" si="1"/>
        <v>0.17181001552056491</v>
      </c>
      <c r="Z66" s="48" t="s">
        <v>7</v>
      </c>
    </row>
    <row r="67" spans="1:26">
      <c r="A67" s="136" t="s">
        <v>11988</v>
      </c>
      <c r="B67" s="136" t="s">
        <v>11985</v>
      </c>
      <c r="C67" s="136" t="s">
        <v>6684</v>
      </c>
      <c r="D67" s="47" t="s">
        <v>6811</v>
      </c>
      <c r="E67" s="47" t="s">
        <v>6669</v>
      </c>
      <c r="F67" s="48" t="s">
        <v>11984</v>
      </c>
      <c r="G67" s="142">
        <f>IFERROR(VLOOKUP(A67,Population!$A$5:$L$3147,12,FALSE),0)</f>
        <v>17336</v>
      </c>
      <c r="H67" s="137">
        <v>515</v>
      </c>
      <c r="I67" s="142">
        <f>G67*SUMPRODUCT('Age distribution'!$L$6:$L$11,'Age groups'!$G$13:$G$18,'Age groups'!$G$6:$G$11)</f>
        <v>61147.378303623336</v>
      </c>
      <c r="J67" s="140" t="s">
        <v>6</v>
      </c>
      <c r="K67" s="136" t="s">
        <v>12217</v>
      </c>
      <c r="L67" s="3">
        <f>VLOOKUP(K67&amp;"_2",'Emissions Factors'!$B$2:$E$3,2)</f>
        <v>2.3999999999999998E-7</v>
      </c>
      <c r="M67" s="51" t="str">
        <f>VLOOKUP(K67&amp;"_2",'Emissions Factors'!$B$2:$E$3,3)</f>
        <v xml:space="preserve">LB </v>
      </c>
      <c r="N67" s="51" t="str">
        <f>VLOOKUP(K67&amp;"_2",'Emissions Factors'!$B$2:$E$3,4)</f>
        <v>EACH</v>
      </c>
      <c r="O67" s="49">
        <f t="shared" ref="O67:O130" si="2">L67*I67</f>
        <v>1.46753707928696E-2</v>
      </c>
      <c r="P67" s="48" t="s">
        <v>7</v>
      </c>
      <c r="Q67" s="138">
        <f>'Age groups'!$G$20*(Emissions!G67/Population!$L$3148)</f>
        <v>1.5022406709510228</v>
      </c>
      <c r="R67" s="137" t="s">
        <v>7</v>
      </c>
      <c r="S67" s="133" t="s">
        <v>12217</v>
      </c>
      <c r="T67" s="3">
        <f>VLOOKUP(S67&amp;"_1",'Emissions Factors'!$B$2:$E$3,2)</f>
        <v>0.02</v>
      </c>
      <c r="U67" s="51" t="str">
        <f>VLOOKUP(S67&amp;"_1",'Emissions Factors'!$B$2:$E$3,3)</f>
        <v xml:space="preserve">LB </v>
      </c>
      <c r="V67" s="51" t="str">
        <f>VLOOKUP(S67&amp;"_1",'Emissions Factors'!$B$2:$E$3,3)</f>
        <v xml:space="preserve">LB </v>
      </c>
      <c r="W67" s="52">
        <f>Q67*Emissions!T67</f>
        <v>3.0044813419020457E-2</v>
      </c>
      <c r="X67" s="48" t="s">
        <v>7</v>
      </c>
      <c r="Y67" s="49">
        <f t="shared" si="1"/>
        <v>4.4720184211890057E-2</v>
      </c>
      <c r="Z67" s="48" t="s">
        <v>7</v>
      </c>
    </row>
    <row r="68" spans="1:26">
      <c r="A68" s="136" t="s">
        <v>11987</v>
      </c>
      <c r="B68" s="136" t="s">
        <v>11985</v>
      </c>
      <c r="C68" s="136" t="s">
        <v>6683</v>
      </c>
      <c r="D68" s="47" t="s">
        <v>11205</v>
      </c>
      <c r="E68" s="47" t="s">
        <v>6669</v>
      </c>
      <c r="F68" s="48" t="s">
        <v>11984</v>
      </c>
      <c r="G68" s="142">
        <f>IFERROR(VLOOKUP(A68,Population!$A$5:$L$3147,12,FALSE),0)</f>
        <v>11490</v>
      </c>
      <c r="H68" s="137">
        <v>515</v>
      </c>
      <c r="I68" s="142">
        <f>G68*SUMPRODUCT('Age distribution'!$L$6:$L$11,'Age groups'!$G$13:$G$18,'Age groups'!$G$6:$G$11)</f>
        <v>40527.421360673288</v>
      </c>
      <c r="J68" s="140" t="s">
        <v>6</v>
      </c>
      <c r="K68" s="136" t="s">
        <v>12217</v>
      </c>
      <c r="L68" s="3">
        <f>VLOOKUP(K68&amp;"_2",'Emissions Factors'!$B$2:$E$3,2)</f>
        <v>2.3999999999999998E-7</v>
      </c>
      <c r="M68" s="51" t="str">
        <f>VLOOKUP(K68&amp;"_2",'Emissions Factors'!$B$2:$E$3,3)</f>
        <v xml:space="preserve">LB </v>
      </c>
      <c r="N68" s="51" t="str">
        <f>VLOOKUP(K68&amp;"_2",'Emissions Factors'!$B$2:$E$3,4)</f>
        <v>EACH</v>
      </c>
      <c r="O68" s="49">
        <f t="shared" si="2"/>
        <v>9.7265811265615891E-3</v>
      </c>
      <c r="P68" s="48" t="s">
        <v>7</v>
      </c>
      <c r="Q68" s="138">
        <f>'Age groups'!$G$20*(Emissions!G68/Population!$L$3148)</f>
        <v>0.99565905106294705</v>
      </c>
      <c r="R68" s="137" t="s">
        <v>7</v>
      </c>
      <c r="S68" s="133" t="s">
        <v>12217</v>
      </c>
      <c r="T68" s="3">
        <f>VLOOKUP(S68&amp;"_1",'Emissions Factors'!$B$2:$E$3,2)</f>
        <v>0.02</v>
      </c>
      <c r="U68" s="51" t="str">
        <f>VLOOKUP(S68&amp;"_1",'Emissions Factors'!$B$2:$E$3,3)</f>
        <v xml:space="preserve">LB </v>
      </c>
      <c r="V68" s="51" t="str">
        <f>VLOOKUP(S68&amp;"_1",'Emissions Factors'!$B$2:$E$3,3)</f>
        <v xml:space="preserve">LB </v>
      </c>
      <c r="W68" s="52">
        <f>Q68*Emissions!T68</f>
        <v>1.9913181021258941E-2</v>
      </c>
      <c r="X68" s="48" t="s">
        <v>7</v>
      </c>
      <c r="Y68" s="49">
        <f t="shared" ref="Y68:Y131" si="3">O68+W68</f>
        <v>2.963976214782053E-2</v>
      </c>
      <c r="Z68" s="48" t="s">
        <v>7</v>
      </c>
    </row>
    <row r="69" spans="1:26">
      <c r="A69" s="136" t="s">
        <v>11986</v>
      </c>
      <c r="B69" s="136" t="s">
        <v>11985</v>
      </c>
      <c r="C69" s="136" t="s">
        <v>6682</v>
      </c>
      <c r="D69" s="47" t="s">
        <v>9834</v>
      </c>
      <c r="E69" s="47" t="s">
        <v>6669</v>
      </c>
      <c r="F69" s="48" t="s">
        <v>11984</v>
      </c>
      <c r="G69" s="142">
        <f>IFERROR(VLOOKUP(A69,Population!$A$5:$L$3147,12,FALSE),0)</f>
        <v>24310</v>
      </c>
      <c r="H69" s="137">
        <v>515</v>
      </c>
      <c r="I69" s="142">
        <f>G69*SUMPRODUCT('Age distribution'!$L$6:$L$11,'Age groups'!$G$13:$G$18,'Age groups'!$G$6:$G$11)</f>
        <v>85746.006377542872</v>
      </c>
      <c r="J69" s="140" t="s">
        <v>6</v>
      </c>
      <c r="K69" s="136" t="s">
        <v>12217</v>
      </c>
      <c r="L69" s="3">
        <f>VLOOKUP(K69&amp;"_2",'Emissions Factors'!$B$2:$E$3,2)</f>
        <v>2.3999999999999998E-7</v>
      </c>
      <c r="M69" s="51" t="str">
        <f>VLOOKUP(K69&amp;"_2",'Emissions Factors'!$B$2:$E$3,3)</f>
        <v xml:space="preserve">LB </v>
      </c>
      <c r="N69" s="51" t="str">
        <f>VLOOKUP(K69&amp;"_2",'Emissions Factors'!$B$2:$E$3,4)</f>
        <v>EACH</v>
      </c>
      <c r="O69" s="49">
        <f t="shared" si="2"/>
        <v>2.0579041530610288E-2</v>
      </c>
      <c r="P69" s="48" t="s">
        <v>7</v>
      </c>
      <c r="Q69" s="138">
        <f>'Age groups'!$G$20*(Emissions!G69/Population!$L$3148)</f>
        <v>2.1065684535544165</v>
      </c>
      <c r="R69" s="137" t="s">
        <v>7</v>
      </c>
      <c r="S69" s="133" t="s">
        <v>12217</v>
      </c>
      <c r="T69" s="3">
        <f>VLOOKUP(S69&amp;"_1",'Emissions Factors'!$B$2:$E$3,2)</f>
        <v>0.02</v>
      </c>
      <c r="U69" s="51" t="str">
        <f>VLOOKUP(S69&amp;"_1",'Emissions Factors'!$B$2:$E$3,3)</f>
        <v xml:space="preserve">LB </v>
      </c>
      <c r="V69" s="51" t="str">
        <f>VLOOKUP(S69&amp;"_1",'Emissions Factors'!$B$2:$E$3,3)</f>
        <v xml:space="preserve">LB </v>
      </c>
      <c r="W69" s="52">
        <f>Q69*Emissions!T69</f>
        <v>4.2131369071088332E-2</v>
      </c>
      <c r="X69" s="48" t="s">
        <v>7</v>
      </c>
      <c r="Y69" s="49">
        <f t="shared" si="3"/>
        <v>6.2710410601698616E-2</v>
      </c>
      <c r="Z69" s="48" t="s">
        <v>7</v>
      </c>
    </row>
    <row r="70" spans="1:26">
      <c r="A70" s="136" t="s">
        <v>11983</v>
      </c>
      <c r="B70" s="136" t="s">
        <v>11905</v>
      </c>
      <c r="C70" s="136" t="s">
        <v>6744</v>
      </c>
      <c r="D70" s="47" t="s">
        <v>11982</v>
      </c>
      <c r="E70" s="47" t="s">
        <v>11907</v>
      </c>
      <c r="F70" s="48" t="s">
        <v>11901</v>
      </c>
      <c r="G70" s="142">
        <f>IFERROR(VLOOKUP(A70,Population!$A$5:$L$3147,12,FALSE),0)</f>
        <v>3183</v>
      </c>
      <c r="H70" s="137">
        <v>515</v>
      </c>
      <c r="I70" s="142">
        <f>G70*SUMPRODUCT('Age distribution'!$L$6:$L$11,'Age groups'!$G$13:$G$18,'Age groups'!$G$6:$G$11)</f>
        <v>11227.048058400616</v>
      </c>
      <c r="J70" s="140" t="s">
        <v>6</v>
      </c>
      <c r="K70" s="136" t="s">
        <v>12217</v>
      </c>
      <c r="L70" s="3">
        <f>VLOOKUP(K70&amp;"_2",'Emissions Factors'!$B$2:$E$3,2)</f>
        <v>2.3999999999999998E-7</v>
      </c>
      <c r="M70" s="51" t="str">
        <f>VLOOKUP(K70&amp;"_2",'Emissions Factors'!$B$2:$E$3,3)</f>
        <v xml:space="preserve">LB </v>
      </c>
      <c r="N70" s="51" t="str">
        <f>VLOOKUP(K70&amp;"_2",'Emissions Factors'!$B$2:$E$3,4)</f>
        <v>EACH</v>
      </c>
      <c r="O70" s="49">
        <f t="shared" si="2"/>
        <v>2.6944915340161475E-3</v>
      </c>
      <c r="P70" s="48" t="s">
        <v>7</v>
      </c>
      <c r="Q70" s="138">
        <f>'Age groups'!$G$20*(Emissions!G70/Population!$L$3148)</f>
        <v>0.27582095383232036</v>
      </c>
      <c r="R70" s="137" t="s">
        <v>7</v>
      </c>
      <c r="S70" s="133" t="s">
        <v>12217</v>
      </c>
      <c r="T70" s="3">
        <f>VLOOKUP(S70&amp;"_1",'Emissions Factors'!$B$2:$E$3,2)</f>
        <v>0.02</v>
      </c>
      <c r="U70" s="51" t="str">
        <f>VLOOKUP(S70&amp;"_1",'Emissions Factors'!$B$2:$E$3,3)</f>
        <v xml:space="preserve">LB </v>
      </c>
      <c r="V70" s="51" t="str">
        <f>VLOOKUP(S70&amp;"_1",'Emissions Factors'!$B$2:$E$3,3)</f>
        <v xml:space="preserve">LB </v>
      </c>
      <c r="W70" s="52">
        <f>Q70*Emissions!T70</f>
        <v>5.5164190766464069E-3</v>
      </c>
      <c r="X70" s="48" t="s">
        <v>7</v>
      </c>
      <c r="Y70" s="49">
        <f t="shared" si="3"/>
        <v>8.2109106106625536E-3</v>
      </c>
      <c r="Z70" s="48" t="s">
        <v>7</v>
      </c>
    </row>
    <row r="71" spans="1:26">
      <c r="A71" s="136" t="s">
        <v>11981</v>
      </c>
      <c r="B71" s="136" t="s">
        <v>11905</v>
      </c>
      <c r="C71" s="136" t="s">
        <v>11980</v>
      </c>
      <c r="D71" s="47" t="s">
        <v>11979</v>
      </c>
      <c r="E71" s="47" t="s">
        <v>11902</v>
      </c>
      <c r="F71" s="48" t="s">
        <v>11901</v>
      </c>
      <c r="G71" s="142">
        <f>IFERROR(VLOOKUP(A71,Population!$A$5:$L$3147,12,FALSE),0)</f>
        <v>5541</v>
      </c>
      <c r="H71" s="137">
        <v>515</v>
      </c>
      <c r="I71" s="142">
        <f>G71*SUMPRODUCT('Age distribution'!$L$6:$L$11,'Age groups'!$G$13:$G$18,'Age groups'!$G$6:$G$11)</f>
        <v>19544.163773671949</v>
      </c>
      <c r="J71" s="140" t="s">
        <v>6</v>
      </c>
      <c r="K71" s="136" t="s">
        <v>12217</v>
      </c>
      <c r="L71" s="3">
        <f>VLOOKUP(K71&amp;"_2",'Emissions Factors'!$B$2:$E$3,2)</f>
        <v>2.3999999999999998E-7</v>
      </c>
      <c r="M71" s="51" t="str">
        <f>VLOOKUP(K71&amp;"_2",'Emissions Factors'!$B$2:$E$3,3)</f>
        <v xml:space="preserve">LB </v>
      </c>
      <c r="N71" s="51" t="str">
        <f>VLOOKUP(K71&amp;"_2",'Emissions Factors'!$B$2:$E$3,4)</f>
        <v>EACH</v>
      </c>
      <c r="O71" s="49">
        <f t="shared" si="2"/>
        <v>4.6905993056812678E-3</v>
      </c>
      <c r="P71" s="48" t="s">
        <v>7</v>
      </c>
      <c r="Q71" s="138">
        <f>'Age groups'!$G$20*(Emissions!G71/Population!$L$3148)</f>
        <v>0.48015202801912882</v>
      </c>
      <c r="R71" s="137" t="s">
        <v>7</v>
      </c>
      <c r="S71" s="133" t="s">
        <v>12217</v>
      </c>
      <c r="T71" s="3">
        <f>VLOOKUP(S71&amp;"_1",'Emissions Factors'!$B$2:$E$3,2)</f>
        <v>0.02</v>
      </c>
      <c r="U71" s="51" t="str">
        <f>VLOOKUP(S71&amp;"_1",'Emissions Factors'!$B$2:$E$3,3)</f>
        <v xml:space="preserve">LB </v>
      </c>
      <c r="V71" s="51" t="str">
        <f>VLOOKUP(S71&amp;"_1",'Emissions Factors'!$B$2:$E$3,3)</f>
        <v xml:space="preserve">LB </v>
      </c>
      <c r="W71" s="52">
        <f>Q71*Emissions!T71</f>
        <v>9.6030405603825773E-3</v>
      </c>
      <c r="X71" s="48" t="s">
        <v>7</v>
      </c>
      <c r="Y71" s="49">
        <f t="shared" si="3"/>
        <v>1.4293639866063846E-2</v>
      </c>
      <c r="Z71" s="48" t="s">
        <v>7</v>
      </c>
    </row>
    <row r="72" spans="1:26">
      <c r="A72" s="136" t="s">
        <v>11978</v>
      </c>
      <c r="B72" s="136" t="s">
        <v>11905</v>
      </c>
      <c r="C72" s="136" t="s">
        <v>6670</v>
      </c>
      <c r="D72" s="47" t="s">
        <v>11977</v>
      </c>
      <c r="E72" s="47" t="s">
        <v>11907</v>
      </c>
      <c r="F72" s="48" t="s">
        <v>11901</v>
      </c>
      <c r="G72" s="142">
        <f>IFERROR(VLOOKUP(A72,Population!$A$5:$L$3147,12,FALSE),0)</f>
        <v>295907</v>
      </c>
      <c r="H72" s="137">
        <v>515</v>
      </c>
      <c r="I72" s="142">
        <f>G72*SUMPRODUCT('Age distribution'!$L$6:$L$11,'Age groups'!$G$13:$G$18,'Age groups'!$G$6:$G$11)</f>
        <v>1043720.4240707355</v>
      </c>
      <c r="J72" s="140" t="s">
        <v>6</v>
      </c>
      <c r="K72" s="136" t="s">
        <v>12217</v>
      </c>
      <c r="L72" s="3">
        <f>VLOOKUP(K72&amp;"_2",'Emissions Factors'!$B$2:$E$3,2)</f>
        <v>2.3999999999999998E-7</v>
      </c>
      <c r="M72" s="51" t="str">
        <f>VLOOKUP(K72&amp;"_2",'Emissions Factors'!$B$2:$E$3,3)</f>
        <v xml:space="preserve">LB </v>
      </c>
      <c r="N72" s="51" t="str">
        <f>VLOOKUP(K72&amp;"_2",'Emissions Factors'!$B$2:$E$3,4)</f>
        <v>EACH</v>
      </c>
      <c r="O72" s="49">
        <f t="shared" si="2"/>
        <v>0.25049290177697647</v>
      </c>
      <c r="P72" s="48" t="s">
        <v>7</v>
      </c>
      <c r="Q72" s="138">
        <f>'Age groups'!$G$20*(Emissions!G72/Population!$L$3148)</f>
        <v>25.641643413653917</v>
      </c>
      <c r="R72" s="137" t="s">
        <v>7</v>
      </c>
      <c r="S72" s="133" t="s">
        <v>12217</v>
      </c>
      <c r="T72" s="3">
        <f>VLOOKUP(S72&amp;"_1",'Emissions Factors'!$B$2:$E$3,2)</f>
        <v>0.02</v>
      </c>
      <c r="U72" s="51" t="str">
        <f>VLOOKUP(S72&amp;"_1",'Emissions Factors'!$B$2:$E$3,3)</f>
        <v xml:space="preserve">LB </v>
      </c>
      <c r="V72" s="51" t="str">
        <f>VLOOKUP(S72&amp;"_1",'Emissions Factors'!$B$2:$E$3,3)</f>
        <v xml:space="preserve">LB </v>
      </c>
      <c r="W72" s="52">
        <f>Q72*Emissions!T72</f>
        <v>0.51283286827307839</v>
      </c>
      <c r="X72" s="48" t="s">
        <v>7</v>
      </c>
      <c r="Y72" s="49">
        <f t="shared" si="3"/>
        <v>0.76332577005005486</v>
      </c>
      <c r="Z72" s="48" t="s">
        <v>7</v>
      </c>
    </row>
    <row r="73" spans="1:26">
      <c r="A73" s="136" t="s">
        <v>11976</v>
      </c>
      <c r="B73" s="136" t="s">
        <v>11905</v>
      </c>
      <c r="C73" s="136" t="s">
        <v>11975</v>
      </c>
      <c r="D73" s="47" t="s">
        <v>11974</v>
      </c>
      <c r="E73" s="47" t="s">
        <v>11902</v>
      </c>
      <c r="F73" s="48" t="s">
        <v>11901</v>
      </c>
      <c r="G73" s="142">
        <f>IFERROR(VLOOKUP(A73,Population!$A$5:$L$3147,12,FALSE),0)</f>
        <v>17441</v>
      </c>
      <c r="H73" s="137">
        <v>515</v>
      </c>
      <c r="I73" s="142">
        <f>G73*SUMPRODUCT('Age distribution'!$L$6:$L$11,'Age groups'!$G$13:$G$18,'Age groups'!$G$6:$G$11)</f>
        <v>61517.733329112518</v>
      </c>
      <c r="J73" s="140" t="s">
        <v>6</v>
      </c>
      <c r="K73" s="136" t="s">
        <v>12217</v>
      </c>
      <c r="L73" s="3">
        <f>VLOOKUP(K73&amp;"_2",'Emissions Factors'!$B$2:$E$3,2)</f>
        <v>2.3999999999999998E-7</v>
      </c>
      <c r="M73" s="51" t="str">
        <f>VLOOKUP(K73&amp;"_2",'Emissions Factors'!$B$2:$E$3,3)</f>
        <v xml:space="preserve">LB </v>
      </c>
      <c r="N73" s="51" t="str">
        <f>VLOOKUP(K73&amp;"_2",'Emissions Factors'!$B$2:$E$3,4)</f>
        <v>EACH</v>
      </c>
      <c r="O73" s="49">
        <f t="shared" si="2"/>
        <v>1.4764255998987003E-2</v>
      </c>
      <c r="P73" s="48" t="s">
        <v>7</v>
      </c>
      <c r="Q73" s="138">
        <f>'Age groups'!$G$20*(Emissions!G73/Population!$L$3148)</f>
        <v>1.5113393829059061</v>
      </c>
      <c r="R73" s="137" t="s">
        <v>7</v>
      </c>
      <c r="S73" s="133" t="s">
        <v>12217</v>
      </c>
      <c r="T73" s="3">
        <f>VLOOKUP(S73&amp;"_1",'Emissions Factors'!$B$2:$E$3,2)</f>
        <v>0.02</v>
      </c>
      <c r="U73" s="51" t="str">
        <f>VLOOKUP(S73&amp;"_1",'Emissions Factors'!$B$2:$E$3,3)</f>
        <v xml:space="preserve">LB </v>
      </c>
      <c r="V73" s="51" t="str">
        <f>VLOOKUP(S73&amp;"_1",'Emissions Factors'!$B$2:$E$3,3)</f>
        <v xml:space="preserve">LB </v>
      </c>
      <c r="W73" s="52">
        <f>Q73*Emissions!T73</f>
        <v>3.0226787658118124E-2</v>
      </c>
      <c r="X73" s="48" t="s">
        <v>7</v>
      </c>
      <c r="Y73" s="49">
        <f t="shared" si="3"/>
        <v>4.4991043657105129E-2</v>
      </c>
      <c r="Z73" s="48" t="s">
        <v>7</v>
      </c>
    </row>
    <row r="74" spans="1:26">
      <c r="A74" s="136" t="s">
        <v>11973</v>
      </c>
      <c r="B74" s="136" t="s">
        <v>11905</v>
      </c>
      <c r="C74" s="136" t="s">
        <v>11972</v>
      </c>
      <c r="D74" s="47" t="s">
        <v>11971</v>
      </c>
      <c r="E74" s="47" t="s">
        <v>11907</v>
      </c>
      <c r="F74" s="48" t="s">
        <v>11901</v>
      </c>
      <c r="G74" s="142">
        <f>IFERROR(VLOOKUP(A74,Population!$A$5:$L$3147,12,FALSE),0)</f>
        <v>1036</v>
      </c>
      <c r="H74" s="137">
        <v>515</v>
      </c>
      <c r="I74" s="142">
        <f>G74*SUMPRODUCT('Age distribution'!$L$6:$L$11,'Age groups'!$G$13:$G$18,'Age groups'!$G$6:$G$11)</f>
        <v>3654.1695848265908</v>
      </c>
      <c r="J74" s="140" t="s">
        <v>6</v>
      </c>
      <c r="K74" s="136" t="s">
        <v>12217</v>
      </c>
      <c r="L74" s="3">
        <f>VLOOKUP(K74&amp;"_2",'Emissions Factors'!$B$2:$E$3,2)</f>
        <v>2.3999999999999998E-7</v>
      </c>
      <c r="M74" s="51" t="str">
        <f>VLOOKUP(K74&amp;"_2",'Emissions Factors'!$B$2:$E$3,3)</f>
        <v xml:space="preserve">LB </v>
      </c>
      <c r="N74" s="51" t="str">
        <f>VLOOKUP(K74&amp;"_2",'Emissions Factors'!$B$2:$E$3,4)</f>
        <v>EACH</v>
      </c>
      <c r="O74" s="49">
        <f t="shared" si="2"/>
        <v>8.7700070035838171E-4</v>
      </c>
      <c r="P74" s="48" t="s">
        <v>7</v>
      </c>
      <c r="Q74" s="138">
        <f>'Age groups'!$G$20*(Emissions!G74/Population!$L$3148)</f>
        <v>8.977395795484884E-2</v>
      </c>
      <c r="R74" s="137" t="s">
        <v>7</v>
      </c>
      <c r="S74" s="133" t="s">
        <v>12217</v>
      </c>
      <c r="T74" s="3">
        <f>VLOOKUP(S74&amp;"_1",'Emissions Factors'!$B$2:$E$3,2)</f>
        <v>0.02</v>
      </c>
      <c r="U74" s="51" t="str">
        <f>VLOOKUP(S74&amp;"_1",'Emissions Factors'!$B$2:$E$3,3)</f>
        <v xml:space="preserve">LB </v>
      </c>
      <c r="V74" s="51" t="str">
        <f>VLOOKUP(S74&amp;"_1",'Emissions Factors'!$B$2:$E$3,3)</f>
        <v xml:space="preserve">LB </v>
      </c>
      <c r="W74" s="52">
        <f>Q74*Emissions!T74</f>
        <v>1.7954791590969769E-3</v>
      </c>
      <c r="X74" s="48" t="s">
        <v>7</v>
      </c>
      <c r="Y74" s="49">
        <f t="shared" si="3"/>
        <v>2.6724798594553586E-3</v>
      </c>
      <c r="Z74" s="48" t="s">
        <v>7</v>
      </c>
    </row>
    <row r="75" spans="1:26">
      <c r="A75" s="136" t="s">
        <v>11970</v>
      </c>
      <c r="B75" s="136" t="s">
        <v>11905</v>
      </c>
      <c r="C75" s="136" t="s">
        <v>11969</v>
      </c>
      <c r="D75" s="47" t="s">
        <v>11968</v>
      </c>
      <c r="E75" s="47" t="s">
        <v>11907</v>
      </c>
      <c r="F75" s="48" t="s">
        <v>11901</v>
      </c>
      <c r="G75" s="142">
        <f>IFERROR(VLOOKUP(A75,Population!$A$5:$L$3147,12,FALSE),0)</f>
        <v>1833</v>
      </c>
      <c r="H75" s="137">
        <v>515</v>
      </c>
      <c r="I75" s="142">
        <f>G75*SUMPRODUCT('Age distribution'!$L$6:$L$11,'Age groups'!$G$13:$G$18,'Age groups'!$G$6:$G$11)</f>
        <v>6465.3405878254252</v>
      </c>
      <c r="J75" s="140" t="s">
        <v>6</v>
      </c>
      <c r="K75" s="136" t="s">
        <v>12217</v>
      </c>
      <c r="L75" s="3">
        <f>VLOOKUP(K75&amp;"_2",'Emissions Factors'!$B$2:$E$3,2)</f>
        <v>2.3999999999999998E-7</v>
      </c>
      <c r="M75" s="51" t="str">
        <f>VLOOKUP(K75&amp;"_2",'Emissions Factors'!$B$2:$E$3,3)</f>
        <v xml:space="preserve">LB </v>
      </c>
      <c r="N75" s="51" t="str">
        <f>VLOOKUP(K75&amp;"_2",'Emissions Factors'!$B$2:$E$3,4)</f>
        <v>EACH</v>
      </c>
      <c r="O75" s="49">
        <f t="shared" si="2"/>
        <v>1.5516817410781019E-3</v>
      </c>
      <c r="P75" s="48" t="s">
        <v>7</v>
      </c>
      <c r="Q75" s="138">
        <f>'Age groups'!$G$20*(Emissions!G75/Population!$L$3148)</f>
        <v>0.15883751441239183</v>
      </c>
      <c r="R75" s="137" t="s">
        <v>7</v>
      </c>
      <c r="S75" s="133" t="s">
        <v>12217</v>
      </c>
      <c r="T75" s="3">
        <f>VLOOKUP(S75&amp;"_1",'Emissions Factors'!$B$2:$E$3,2)</f>
        <v>0.02</v>
      </c>
      <c r="U75" s="51" t="str">
        <f>VLOOKUP(S75&amp;"_1",'Emissions Factors'!$B$2:$E$3,3)</f>
        <v xml:space="preserve">LB </v>
      </c>
      <c r="V75" s="51" t="str">
        <f>VLOOKUP(S75&amp;"_1",'Emissions Factors'!$B$2:$E$3,3)</f>
        <v xml:space="preserve">LB </v>
      </c>
      <c r="W75" s="52">
        <f>Q75*Emissions!T75</f>
        <v>3.1767502882478365E-3</v>
      </c>
      <c r="X75" s="48" t="s">
        <v>7</v>
      </c>
      <c r="Y75" s="49">
        <f t="shared" si="3"/>
        <v>4.7284320293259387E-3</v>
      </c>
      <c r="Z75" s="48" t="s">
        <v>7</v>
      </c>
    </row>
    <row r="76" spans="1:26">
      <c r="A76" s="136" t="s">
        <v>11967</v>
      </c>
      <c r="B76" s="136" t="s">
        <v>11905</v>
      </c>
      <c r="C76" s="136" t="s">
        <v>11966</v>
      </c>
      <c r="D76" s="47" t="s">
        <v>11965</v>
      </c>
      <c r="E76" s="47" t="s">
        <v>11902</v>
      </c>
      <c r="F76" s="48" t="s">
        <v>11901</v>
      </c>
      <c r="G76" s="142">
        <f>IFERROR(VLOOKUP(A76,Population!$A$5:$L$3147,12,FALSE),0)</f>
        <v>4974</v>
      </c>
      <c r="H76" s="137">
        <v>515</v>
      </c>
      <c r="I76" s="142">
        <f>G76*SUMPRODUCT('Age distribution'!$L$6:$L$11,'Age groups'!$G$13:$G$18,'Age groups'!$G$6:$G$11)</f>
        <v>17544.24663603037</v>
      </c>
      <c r="J76" s="140" t="s">
        <v>6</v>
      </c>
      <c r="K76" s="136" t="s">
        <v>12217</v>
      </c>
      <c r="L76" s="3">
        <f>VLOOKUP(K76&amp;"_2",'Emissions Factors'!$B$2:$E$3,2)</f>
        <v>2.3999999999999998E-7</v>
      </c>
      <c r="M76" s="51" t="str">
        <f>VLOOKUP(K76&amp;"_2",'Emissions Factors'!$B$2:$E$3,3)</f>
        <v xml:space="preserve">LB </v>
      </c>
      <c r="N76" s="51" t="str">
        <f>VLOOKUP(K76&amp;"_2",'Emissions Factors'!$B$2:$E$3,4)</f>
        <v>EACH</v>
      </c>
      <c r="O76" s="49">
        <f t="shared" si="2"/>
        <v>4.2106191926472884E-3</v>
      </c>
      <c r="P76" s="48" t="s">
        <v>7</v>
      </c>
      <c r="Q76" s="138">
        <f>'Age groups'!$G$20*(Emissions!G76/Population!$L$3148)</f>
        <v>0.4310189834627588</v>
      </c>
      <c r="R76" s="137" t="s">
        <v>7</v>
      </c>
      <c r="S76" s="133" t="s">
        <v>12217</v>
      </c>
      <c r="T76" s="3">
        <f>VLOOKUP(S76&amp;"_1",'Emissions Factors'!$B$2:$E$3,2)</f>
        <v>0.02</v>
      </c>
      <c r="U76" s="51" t="str">
        <f>VLOOKUP(S76&amp;"_1",'Emissions Factors'!$B$2:$E$3,3)</f>
        <v xml:space="preserve">LB </v>
      </c>
      <c r="V76" s="51" t="str">
        <f>VLOOKUP(S76&amp;"_1",'Emissions Factors'!$B$2:$E$3,3)</f>
        <v xml:space="preserve">LB </v>
      </c>
      <c r="W76" s="52">
        <f>Q76*Emissions!T76</f>
        <v>8.6203796692551765E-3</v>
      </c>
      <c r="X76" s="48" t="s">
        <v>7</v>
      </c>
      <c r="Y76" s="49">
        <f t="shared" si="3"/>
        <v>1.2830998861902466E-2</v>
      </c>
      <c r="Z76" s="48" t="s">
        <v>7</v>
      </c>
    </row>
    <row r="77" spans="1:26">
      <c r="A77" s="136" t="s">
        <v>11964</v>
      </c>
      <c r="B77" s="136" t="s">
        <v>11905</v>
      </c>
      <c r="C77" s="136" t="s">
        <v>11963</v>
      </c>
      <c r="D77" s="47" t="s">
        <v>11962</v>
      </c>
      <c r="E77" s="47" t="s">
        <v>11907</v>
      </c>
      <c r="F77" s="48" t="s">
        <v>11901</v>
      </c>
      <c r="G77" s="142">
        <f>IFERROR(VLOOKUP(A77,Population!$A$5:$L$3147,12,FALSE),0)</f>
        <v>99276</v>
      </c>
      <c r="H77" s="137">
        <v>515</v>
      </c>
      <c r="I77" s="142">
        <f>G77*SUMPRODUCT('Age distribution'!$L$6:$L$11,'Age groups'!$G$13:$G$18,'Age groups'!$G$6:$G$11)</f>
        <v>350165.3858139427</v>
      </c>
      <c r="J77" s="140" t="s">
        <v>6</v>
      </c>
      <c r="K77" s="136" t="s">
        <v>12217</v>
      </c>
      <c r="L77" s="3">
        <f>VLOOKUP(K77&amp;"_2",'Emissions Factors'!$B$2:$E$3,2)</f>
        <v>2.3999999999999998E-7</v>
      </c>
      <c r="M77" s="51" t="str">
        <f>VLOOKUP(K77&amp;"_2",'Emissions Factors'!$B$2:$E$3,3)</f>
        <v xml:space="preserve">LB </v>
      </c>
      <c r="N77" s="51" t="str">
        <f>VLOOKUP(K77&amp;"_2",'Emissions Factors'!$B$2:$E$3,4)</f>
        <v>EACH</v>
      </c>
      <c r="O77" s="49">
        <f t="shared" si="2"/>
        <v>8.4039692595346244E-2</v>
      </c>
      <c r="P77" s="48" t="s">
        <v>7</v>
      </c>
      <c r="Q77" s="138">
        <f>'Age groups'!$G$20*(Emissions!G77/Population!$L$3148)</f>
        <v>8.6027021717428322</v>
      </c>
      <c r="R77" s="137" t="s">
        <v>7</v>
      </c>
      <c r="S77" s="133" t="s">
        <v>12217</v>
      </c>
      <c r="T77" s="3">
        <f>VLOOKUP(S77&amp;"_1",'Emissions Factors'!$B$2:$E$3,2)</f>
        <v>0.02</v>
      </c>
      <c r="U77" s="51" t="str">
        <f>VLOOKUP(S77&amp;"_1",'Emissions Factors'!$B$2:$E$3,3)</f>
        <v xml:space="preserve">LB </v>
      </c>
      <c r="V77" s="51" t="str">
        <f>VLOOKUP(S77&amp;"_1",'Emissions Factors'!$B$2:$E$3,3)</f>
        <v xml:space="preserve">LB </v>
      </c>
      <c r="W77" s="52">
        <f>Q77*Emissions!T77</f>
        <v>0.17205404343485664</v>
      </c>
      <c r="X77" s="48" t="s">
        <v>7</v>
      </c>
      <c r="Y77" s="49">
        <f t="shared" si="3"/>
        <v>0.25609373603020291</v>
      </c>
      <c r="Z77" s="48" t="s">
        <v>7</v>
      </c>
    </row>
    <row r="78" spans="1:26">
      <c r="A78" s="136" t="s">
        <v>11961</v>
      </c>
      <c r="B78" s="136" t="s">
        <v>11905</v>
      </c>
      <c r="C78" s="136" t="s">
        <v>11960</v>
      </c>
      <c r="D78" s="47" t="s">
        <v>11959</v>
      </c>
      <c r="E78" s="47" t="s">
        <v>11907</v>
      </c>
      <c r="F78" s="48" t="s">
        <v>11901</v>
      </c>
      <c r="G78" s="142">
        <f>IFERROR(VLOOKUP(A78,Population!$A$5:$L$3147,12,FALSE),0)</f>
        <v>2563</v>
      </c>
      <c r="H78" s="137">
        <v>515</v>
      </c>
      <c r="I78" s="142">
        <f>G78*SUMPRODUCT('Age distribution'!$L$6:$L$11,'Age groups'!$G$13:$G$18,'Age groups'!$G$6:$G$11)</f>
        <v>9040.1898126549731</v>
      </c>
      <c r="J78" s="140" t="s">
        <v>6</v>
      </c>
      <c r="K78" s="136" t="s">
        <v>12217</v>
      </c>
      <c r="L78" s="3">
        <f>VLOOKUP(K78&amp;"_2",'Emissions Factors'!$B$2:$E$3,2)</f>
        <v>2.3999999999999998E-7</v>
      </c>
      <c r="M78" s="51" t="str">
        <f>VLOOKUP(K78&amp;"_2",'Emissions Factors'!$B$2:$E$3,3)</f>
        <v xml:space="preserve">LB </v>
      </c>
      <c r="N78" s="51" t="str">
        <f>VLOOKUP(K78&amp;"_2",'Emissions Factors'!$B$2:$E$3,4)</f>
        <v>EACH</v>
      </c>
      <c r="O78" s="49">
        <f t="shared" si="2"/>
        <v>2.1696455550371933E-3</v>
      </c>
      <c r="P78" s="48" t="s">
        <v>7</v>
      </c>
      <c r="Q78" s="138">
        <f>'Age groups'!$G$20*(Emissions!G78/Population!$L$3148)</f>
        <v>0.22209522609872354</v>
      </c>
      <c r="R78" s="137" t="s">
        <v>7</v>
      </c>
      <c r="S78" s="133" t="s">
        <v>12217</v>
      </c>
      <c r="T78" s="3">
        <f>VLOOKUP(S78&amp;"_1",'Emissions Factors'!$B$2:$E$3,2)</f>
        <v>0.02</v>
      </c>
      <c r="U78" s="51" t="str">
        <f>VLOOKUP(S78&amp;"_1",'Emissions Factors'!$B$2:$E$3,3)</f>
        <v xml:space="preserve">LB </v>
      </c>
      <c r="V78" s="51" t="str">
        <f>VLOOKUP(S78&amp;"_1",'Emissions Factors'!$B$2:$E$3,3)</f>
        <v xml:space="preserve">LB </v>
      </c>
      <c r="W78" s="52">
        <f>Q78*Emissions!T78</f>
        <v>4.4419045219744706E-3</v>
      </c>
      <c r="X78" s="48" t="s">
        <v>7</v>
      </c>
      <c r="Y78" s="49">
        <f t="shared" si="3"/>
        <v>6.6115500770116634E-3</v>
      </c>
      <c r="Z78" s="48" t="s">
        <v>7</v>
      </c>
    </row>
    <row r="79" spans="1:26">
      <c r="A79" s="135" t="s">
        <v>11958</v>
      </c>
      <c r="B79" s="135" t="s">
        <v>11905</v>
      </c>
      <c r="C79" s="135" t="s">
        <v>6698</v>
      </c>
      <c r="D79" s="50" t="s">
        <v>11957</v>
      </c>
      <c r="E79" s="50" t="s">
        <v>11902</v>
      </c>
      <c r="F79" s="134" t="s">
        <v>11901</v>
      </c>
      <c r="G79" s="142">
        <f>IFERROR(VLOOKUP(A79,Population!$A$5:$L$3147,12,FALSE),0)</f>
        <v>2124</v>
      </c>
      <c r="H79" s="137">
        <v>515</v>
      </c>
      <c r="I79" s="142">
        <f>G79*SUMPRODUCT('Age distribution'!$L$6:$L$11,'Age groups'!$G$13:$G$18,'Age groups'!$G$6:$G$11)</f>
        <v>7491.7530870382998</v>
      </c>
      <c r="J79" s="140" t="s">
        <v>6</v>
      </c>
      <c r="K79" s="136" t="s">
        <v>12217</v>
      </c>
      <c r="L79" s="3">
        <f>VLOOKUP(K79&amp;"_2",'Emissions Factors'!$B$2:$E$3,2)</f>
        <v>2.3999999999999998E-7</v>
      </c>
      <c r="M79" s="51" t="str">
        <f>VLOOKUP(K79&amp;"_2",'Emissions Factors'!$B$2:$E$3,3)</f>
        <v xml:space="preserve">LB </v>
      </c>
      <c r="N79" s="51" t="str">
        <f>VLOOKUP(K79&amp;"_2",'Emissions Factors'!$B$2:$E$3,4)</f>
        <v>EACH</v>
      </c>
      <c r="O79" s="49">
        <f t="shared" si="2"/>
        <v>1.7980207408891918E-3</v>
      </c>
      <c r="P79" s="48" t="s">
        <v>7</v>
      </c>
      <c r="Q79" s="138">
        <f>'Age groups'!$G$20*(Emissions!G79/Population!$L$3148)</f>
        <v>0.1840539446873542</v>
      </c>
      <c r="R79" s="137" t="s">
        <v>7</v>
      </c>
      <c r="S79" s="133" t="s">
        <v>12217</v>
      </c>
      <c r="T79" s="3">
        <f>VLOOKUP(S79&amp;"_1",'Emissions Factors'!$B$2:$E$3,2)</f>
        <v>0.02</v>
      </c>
      <c r="U79" s="51" t="str">
        <f>VLOOKUP(S79&amp;"_1",'Emissions Factors'!$B$2:$E$3,3)</f>
        <v xml:space="preserve">LB </v>
      </c>
      <c r="V79" s="51" t="str">
        <f>VLOOKUP(S79&amp;"_1",'Emissions Factors'!$B$2:$E$3,3)</f>
        <v xml:space="preserve">LB </v>
      </c>
      <c r="W79" s="52">
        <f>Q79*Emissions!T79</f>
        <v>3.6810788937470841E-3</v>
      </c>
      <c r="X79" s="48" t="s">
        <v>7</v>
      </c>
      <c r="Y79" s="49">
        <f t="shared" si="3"/>
        <v>5.4790996346362761E-3</v>
      </c>
      <c r="Z79" s="48" t="s">
        <v>7</v>
      </c>
    </row>
    <row r="80" spans="1:26">
      <c r="A80" s="136" t="s">
        <v>11956</v>
      </c>
      <c r="B80" s="136" t="s">
        <v>11905</v>
      </c>
      <c r="C80" s="136" t="s">
        <v>11955</v>
      </c>
      <c r="D80" s="47" t="s">
        <v>6886</v>
      </c>
      <c r="E80" s="47" t="s">
        <v>11907</v>
      </c>
      <c r="F80" s="48" t="s">
        <v>11901</v>
      </c>
      <c r="G80" s="142">
        <f>IFERROR(VLOOKUP(A80,Population!$A$5:$L$3147,12,FALSE),0)</f>
        <v>32144</v>
      </c>
      <c r="H80" s="137">
        <v>515</v>
      </c>
      <c r="I80" s="142">
        <f>G80*SUMPRODUCT('Age distribution'!$L$6:$L$11,'Age groups'!$G$13:$G$18,'Age groups'!$G$6:$G$11)</f>
        <v>113378.01846975477</v>
      </c>
      <c r="J80" s="140" t="s">
        <v>6</v>
      </c>
      <c r="K80" s="136" t="s">
        <v>12217</v>
      </c>
      <c r="L80" s="3">
        <f>VLOOKUP(K80&amp;"_2",'Emissions Factors'!$B$2:$E$3,2)</f>
        <v>2.3999999999999998E-7</v>
      </c>
      <c r="M80" s="51" t="str">
        <f>VLOOKUP(K80&amp;"_2",'Emissions Factors'!$B$2:$E$3,3)</f>
        <v xml:space="preserve">LB </v>
      </c>
      <c r="N80" s="51" t="str">
        <f>VLOOKUP(K80&amp;"_2",'Emissions Factors'!$B$2:$E$3,4)</f>
        <v>EACH</v>
      </c>
      <c r="O80" s="49">
        <f t="shared" si="2"/>
        <v>2.721072443274114E-2</v>
      </c>
      <c r="P80" s="48" t="s">
        <v>7</v>
      </c>
      <c r="Q80" s="138">
        <f>'Age groups'!$G$20*(Emissions!G80/Population!$L$3148)</f>
        <v>2.7854190197882831</v>
      </c>
      <c r="R80" s="137" t="s">
        <v>7</v>
      </c>
      <c r="S80" s="133" t="s">
        <v>12217</v>
      </c>
      <c r="T80" s="3">
        <f>VLOOKUP(S80&amp;"_1",'Emissions Factors'!$B$2:$E$3,2)</f>
        <v>0.02</v>
      </c>
      <c r="U80" s="51" t="str">
        <f>VLOOKUP(S80&amp;"_1",'Emissions Factors'!$B$2:$E$3,3)</f>
        <v xml:space="preserve">LB </v>
      </c>
      <c r="V80" s="51" t="str">
        <f>VLOOKUP(S80&amp;"_1",'Emissions Factors'!$B$2:$E$3,3)</f>
        <v xml:space="preserve">LB </v>
      </c>
      <c r="W80" s="52">
        <f>Q80*Emissions!T80</f>
        <v>5.5708380395765665E-2</v>
      </c>
      <c r="X80" s="48" t="s">
        <v>7</v>
      </c>
      <c r="Y80" s="49">
        <f t="shared" si="3"/>
        <v>8.2919104828506812E-2</v>
      </c>
      <c r="Z80" s="48" t="s">
        <v>7</v>
      </c>
    </row>
    <row r="81" spans="1:26">
      <c r="A81" s="136" t="s">
        <v>11954</v>
      </c>
      <c r="B81" s="136" t="s">
        <v>11905</v>
      </c>
      <c r="C81" s="136" t="s">
        <v>11953</v>
      </c>
      <c r="D81" s="47" t="s">
        <v>11952</v>
      </c>
      <c r="E81" s="47" t="s">
        <v>11907</v>
      </c>
      <c r="F81" s="48" t="s">
        <v>11901</v>
      </c>
      <c r="G81" s="142">
        <f>IFERROR(VLOOKUP(A81,Population!$A$5:$L$3147,12,FALSE),0)</f>
        <v>56405</v>
      </c>
      <c r="H81" s="137">
        <v>515</v>
      </c>
      <c r="I81" s="142">
        <f>G81*SUMPRODUCT('Age distribution'!$L$6:$L$11,'Age groups'!$G$13:$G$18,'Age groups'!$G$6:$G$11)</f>
        <v>198951.19250206935</v>
      </c>
      <c r="J81" s="140" t="s">
        <v>6</v>
      </c>
      <c r="K81" s="136" t="s">
        <v>12217</v>
      </c>
      <c r="L81" s="3">
        <f>VLOOKUP(K81&amp;"_2",'Emissions Factors'!$B$2:$E$3,2)</f>
        <v>2.3999999999999998E-7</v>
      </c>
      <c r="M81" s="51" t="str">
        <f>VLOOKUP(K81&amp;"_2",'Emissions Factors'!$B$2:$E$3,3)</f>
        <v xml:space="preserve">LB </v>
      </c>
      <c r="N81" s="51" t="str">
        <f>VLOOKUP(K81&amp;"_2",'Emissions Factors'!$B$2:$E$3,4)</f>
        <v>EACH</v>
      </c>
      <c r="O81" s="49">
        <f t="shared" si="2"/>
        <v>4.7748286200496641E-2</v>
      </c>
      <c r="P81" s="48" t="s">
        <v>7</v>
      </c>
      <c r="Q81" s="138">
        <f>'Age groups'!$G$20*(Emissions!G81/Population!$L$3148)</f>
        <v>4.8877414077637544</v>
      </c>
      <c r="R81" s="137" t="s">
        <v>7</v>
      </c>
      <c r="S81" s="133" t="s">
        <v>12217</v>
      </c>
      <c r="T81" s="3">
        <f>VLOOKUP(S81&amp;"_1",'Emissions Factors'!$B$2:$E$3,2)</f>
        <v>0.02</v>
      </c>
      <c r="U81" s="51" t="str">
        <f>VLOOKUP(S81&amp;"_1",'Emissions Factors'!$B$2:$E$3,3)</f>
        <v xml:space="preserve">LB </v>
      </c>
      <c r="V81" s="51" t="str">
        <f>VLOOKUP(S81&amp;"_1",'Emissions Factors'!$B$2:$E$3,3)</f>
        <v xml:space="preserve">LB </v>
      </c>
      <c r="W81" s="52">
        <f>Q81*Emissions!T81</f>
        <v>9.7754828155275086E-2</v>
      </c>
      <c r="X81" s="48" t="s">
        <v>7</v>
      </c>
      <c r="Y81" s="49">
        <f t="shared" si="3"/>
        <v>0.14550311435577173</v>
      </c>
      <c r="Z81" s="48" t="s">
        <v>7</v>
      </c>
    </row>
    <row r="82" spans="1:26">
      <c r="A82" s="136" t="s">
        <v>11951</v>
      </c>
      <c r="B82" s="136" t="s">
        <v>11905</v>
      </c>
      <c r="C82" s="136" t="s">
        <v>11950</v>
      </c>
      <c r="D82" s="47" t="s">
        <v>11949</v>
      </c>
      <c r="E82" s="47" t="s">
        <v>11907</v>
      </c>
      <c r="F82" s="48" t="s">
        <v>11901</v>
      </c>
      <c r="G82" s="142">
        <f>IFERROR(VLOOKUP(A82,Population!$A$5:$L$3147,12,FALSE),0)</f>
        <v>13669</v>
      </c>
      <c r="H82" s="137">
        <v>515</v>
      </c>
      <c r="I82" s="142">
        <f>G82*SUMPRODUCT('Age distribution'!$L$6:$L$11,'Age groups'!$G$13:$G$18,'Age groups'!$G$6:$G$11)</f>
        <v>48213.169937253544</v>
      </c>
      <c r="J82" s="140" t="s">
        <v>6</v>
      </c>
      <c r="K82" s="136" t="s">
        <v>12217</v>
      </c>
      <c r="L82" s="3">
        <f>VLOOKUP(K82&amp;"_2",'Emissions Factors'!$B$2:$E$3,2)</f>
        <v>2.3999999999999998E-7</v>
      </c>
      <c r="M82" s="51" t="str">
        <f>VLOOKUP(K82&amp;"_2",'Emissions Factors'!$B$2:$E$3,3)</f>
        <v xml:space="preserve">LB </v>
      </c>
      <c r="N82" s="51" t="str">
        <f>VLOOKUP(K82&amp;"_2",'Emissions Factors'!$B$2:$E$3,4)</f>
        <v>EACH</v>
      </c>
      <c r="O82" s="49">
        <f t="shared" si="2"/>
        <v>1.1571160784940849E-2</v>
      </c>
      <c r="P82" s="48" t="s">
        <v>7</v>
      </c>
      <c r="Q82" s="138">
        <f>'Age groups'!$G$20*(Emissions!G82/Population!$L$3148)</f>
        <v>1.1844789877266688</v>
      </c>
      <c r="R82" s="137" t="s">
        <v>7</v>
      </c>
      <c r="S82" s="133" t="s">
        <v>12217</v>
      </c>
      <c r="T82" s="3">
        <f>VLOOKUP(S82&amp;"_1",'Emissions Factors'!$B$2:$E$3,2)</f>
        <v>0.02</v>
      </c>
      <c r="U82" s="51" t="str">
        <f>VLOOKUP(S82&amp;"_1",'Emissions Factors'!$B$2:$E$3,3)</f>
        <v xml:space="preserve">LB </v>
      </c>
      <c r="V82" s="51" t="str">
        <f>VLOOKUP(S82&amp;"_1",'Emissions Factors'!$B$2:$E$3,3)</f>
        <v xml:space="preserve">LB </v>
      </c>
      <c r="W82" s="52">
        <f>Q82*Emissions!T82</f>
        <v>2.3689579754533376E-2</v>
      </c>
      <c r="X82" s="48" t="s">
        <v>7</v>
      </c>
      <c r="Y82" s="49">
        <f t="shared" si="3"/>
        <v>3.5260740539474228E-2</v>
      </c>
      <c r="Z82" s="48" t="s">
        <v>7</v>
      </c>
    </row>
    <row r="83" spans="1:26">
      <c r="A83" s="136" t="s">
        <v>11948</v>
      </c>
      <c r="B83" s="136" t="s">
        <v>11905</v>
      </c>
      <c r="C83" s="136" t="s">
        <v>11947</v>
      </c>
      <c r="D83" s="47" t="s">
        <v>11946</v>
      </c>
      <c r="E83" s="47" t="s">
        <v>11907</v>
      </c>
      <c r="F83" s="48" t="s">
        <v>11901</v>
      </c>
      <c r="G83" s="142">
        <f>IFERROR(VLOOKUP(A83,Population!$A$5:$L$3147,12,FALSE),0)</f>
        <v>13869</v>
      </c>
      <c r="H83" s="137">
        <v>515</v>
      </c>
      <c r="I83" s="142">
        <f>G83*SUMPRODUCT('Age distribution'!$L$6:$L$11,'Age groups'!$G$13:$G$18,'Age groups'!$G$6:$G$11)</f>
        <v>48918.608081042461</v>
      </c>
      <c r="J83" s="140" t="s">
        <v>6</v>
      </c>
      <c r="K83" s="136" t="s">
        <v>12217</v>
      </c>
      <c r="L83" s="3">
        <f>VLOOKUP(K83&amp;"_2",'Emissions Factors'!$B$2:$E$3,2)</f>
        <v>2.3999999999999998E-7</v>
      </c>
      <c r="M83" s="51" t="str">
        <f>VLOOKUP(K83&amp;"_2",'Emissions Factors'!$B$2:$E$3,3)</f>
        <v xml:space="preserve">LB </v>
      </c>
      <c r="N83" s="51" t="str">
        <f>VLOOKUP(K83&amp;"_2",'Emissions Factors'!$B$2:$E$3,4)</f>
        <v>EACH</v>
      </c>
      <c r="O83" s="49">
        <f t="shared" si="2"/>
        <v>1.174046593945019E-2</v>
      </c>
      <c r="P83" s="48" t="s">
        <v>7</v>
      </c>
      <c r="Q83" s="138">
        <f>'Age groups'!$G$20*(Emissions!G83/Population!$L$3148)</f>
        <v>1.2018098676407323</v>
      </c>
      <c r="R83" s="137" t="s">
        <v>7</v>
      </c>
      <c r="S83" s="133" t="s">
        <v>12217</v>
      </c>
      <c r="T83" s="3">
        <f>VLOOKUP(S83&amp;"_1",'Emissions Factors'!$B$2:$E$3,2)</f>
        <v>0.02</v>
      </c>
      <c r="U83" s="51" t="str">
        <f>VLOOKUP(S83&amp;"_1",'Emissions Factors'!$B$2:$E$3,3)</f>
        <v xml:space="preserve">LB </v>
      </c>
      <c r="V83" s="51" t="str">
        <f>VLOOKUP(S83&amp;"_1",'Emissions Factors'!$B$2:$E$3,3)</f>
        <v xml:space="preserve">LB </v>
      </c>
      <c r="W83" s="52">
        <f>Q83*Emissions!T83</f>
        <v>2.4036197352814648E-2</v>
      </c>
      <c r="X83" s="48" t="s">
        <v>7</v>
      </c>
      <c r="Y83" s="49">
        <f t="shared" si="3"/>
        <v>3.5776663292264838E-2</v>
      </c>
      <c r="Z83" s="48" t="s">
        <v>7</v>
      </c>
    </row>
    <row r="84" spans="1:26">
      <c r="A84" s="136" t="s">
        <v>11945</v>
      </c>
      <c r="B84" s="136" t="s">
        <v>11905</v>
      </c>
      <c r="C84" s="136" t="s">
        <v>11944</v>
      </c>
      <c r="D84" s="47" t="s">
        <v>11943</v>
      </c>
      <c r="E84" s="47" t="s">
        <v>11907</v>
      </c>
      <c r="F84" s="48" t="s">
        <v>11901</v>
      </c>
      <c r="G84" s="142">
        <f>IFERROR(VLOOKUP(A84,Population!$A$5:$L$3147,12,FALSE),0)</f>
        <v>1650</v>
      </c>
      <c r="H84" s="137">
        <v>515</v>
      </c>
      <c r="I84" s="142">
        <f>G84*SUMPRODUCT('Age distribution'!$L$6:$L$11,'Age groups'!$G$13:$G$18,'Age groups'!$G$6:$G$11)</f>
        <v>5819.8646862585665</v>
      </c>
      <c r="J84" s="140" t="s">
        <v>6</v>
      </c>
      <c r="K84" s="136" t="s">
        <v>12217</v>
      </c>
      <c r="L84" s="3">
        <f>VLOOKUP(K84&amp;"_2",'Emissions Factors'!$B$2:$E$3,2)</f>
        <v>2.3999999999999998E-7</v>
      </c>
      <c r="M84" s="51" t="str">
        <f>VLOOKUP(K84&amp;"_2",'Emissions Factors'!$B$2:$E$3,3)</f>
        <v xml:space="preserve">LB </v>
      </c>
      <c r="N84" s="51" t="str">
        <f>VLOOKUP(K84&amp;"_2",'Emissions Factors'!$B$2:$E$3,4)</f>
        <v>EACH</v>
      </c>
      <c r="O84" s="49">
        <f t="shared" si="2"/>
        <v>1.3967675247020558E-3</v>
      </c>
      <c r="P84" s="48" t="s">
        <v>7</v>
      </c>
      <c r="Q84" s="138">
        <f>'Age groups'!$G$20*(Emissions!G84/Population!$L$3148)</f>
        <v>0.14297975929102374</v>
      </c>
      <c r="R84" s="137" t="s">
        <v>7</v>
      </c>
      <c r="S84" s="133" t="s">
        <v>12217</v>
      </c>
      <c r="T84" s="3">
        <f>VLOOKUP(S84&amp;"_1",'Emissions Factors'!$B$2:$E$3,2)</f>
        <v>0.02</v>
      </c>
      <c r="U84" s="51" t="str">
        <f>VLOOKUP(S84&amp;"_1",'Emissions Factors'!$B$2:$E$3,3)</f>
        <v xml:space="preserve">LB </v>
      </c>
      <c r="V84" s="51" t="str">
        <f>VLOOKUP(S84&amp;"_1",'Emissions Factors'!$B$2:$E$3,3)</f>
        <v xml:space="preserve">LB </v>
      </c>
      <c r="W84" s="52">
        <f>Q84*Emissions!T84</f>
        <v>2.8595951858204748E-3</v>
      </c>
      <c r="X84" s="48" t="s">
        <v>7</v>
      </c>
      <c r="Y84" s="49">
        <f t="shared" si="3"/>
        <v>4.2563627105225311E-3</v>
      </c>
      <c r="Z84" s="48" t="s">
        <v>7</v>
      </c>
    </row>
    <row r="85" spans="1:26">
      <c r="A85" s="136" t="s">
        <v>11942</v>
      </c>
      <c r="B85" s="136" t="s">
        <v>11905</v>
      </c>
      <c r="C85" s="136" t="s">
        <v>11941</v>
      </c>
      <c r="D85" s="47" t="s">
        <v>11940</v>
      </c>
      <c r="E85" s="47" t="s">
        <v>11907</v>
      </c>
      <c r="F85" s="48" t="s">
        <v>11901</v>
      </c>
      <c r="G85" s="142">
        <f>IFERROR(VLOOKUP(A85,Population!$A$5:$L$3147,12,FALSE),0)</f>
        <v>91886</v>
      </c>
      <c r="H85" s="137">
        <v>515</v>
      </c>
      <c r="I85" s="142">
        <f>G85*SUMPRODUCT('Age distribution'!$L$6:$L$11,'Age groups'!$G$13:$G$18,'Age groups'!$G$6:$G$11)</f>
        <v>324099.44640094222</v>
      </c>
      <c r="J85" s="140" t="s">
        <v>6</v>
      </c>
      <c r="K85" s="136" t="s">
        <v>12217</v>
      </c>
      <c r="L85" s="3">
        <f>VLOOKUP(K85&amp;"_2",'Emissions Factors'!$B$2:$E$3,2)</f>
        <v>2.3999999999999998E-7</v>
      </c>
      <c r="M85" s="51" t="str">
        <f>VLOOKUP(K85&amp;"_2",'Emissions Factors'!$B$2:$E$3,3)</f>
        <v xml:space="preserve">LB </v>
      </c>
      <c r="N85" s="51" t="str">
        <f>VLOOKUP(K85&amp;"_2",'Emissions Factors'!$B$2:$E$3,4)</f>
        <v>EACH</v>
      </c>
      <c r="O85" s="49">
        <f t="shared" si="2"/>
        <v>7.778386713622612E-2</v>
      </c>
      <c r="P85" s="48" t="s">
        <v>7</v>
      </c>
      <c r="Q85" s="138">
        <f>'Age groups'!$G$20*(Emissions!G85/Population!$L$3148)</f>
        <v>7.9623261589181862</v>
      </c>
      <c r="R85" s="137" t="s">
        <v>7</v>
      </c>
      <c r="S85" s="133" t="s">
        <v>12217</v>
      </c>
      <c r="T85" s="3">
        <f>VLOOKUP(S85&amp;"_1",'Emissions Factors'!$B$2:$E$3,2)</f>
        <v>0.02</v>
      </c>
      <c r="U85" s="51" t="str">
        <f>VLOOKUP(S85&amp;"_1",'Emissions Factors'!$B$2:$E$3,3)</f>
        <v xml:space="preserve">LB </v>
      </c>
      <c r="V85" s="51" t="str">
        <f>VLOOKUP(S85&amp;"_1",'Emissions Factors'!$B$2:$E$3,3)</f>
        <v xml:space="preserve">LB </v>
      </c>
      <c r="W85" s="52">
        <f>Q85*Emissions!T85</f>
        <v>0.15924652317836371</v>
      </c>
      <c r="X85" s="48" t="s">
        <v>7</v>
      </c>
      <c r="Y85" s="49">
        <f t="shared" si="3"/>
        <v>0.23703039031458983</v>
      </c>
      <c r="Z85" s="48" t="s">
        <v>7</v>
      </c>
    </row>
    <row r="86" spans="1:26">
      <c r="A86" s="136" t="s">
        <v>11939</v>
      </c>
      <c r="B86" s="136" t="s">
        <v>11905</v>
      </c>
      <c r="C86" s="136" t="s">
        <v>11938</v>
      </c>
      <c r="D86" s="47" t="s">
        <v>11937</v>
      </c>
      <c r="E86" s="47" t="s">
        <v>11902</v>
      </c>
      <c r="F86" s="48" t="s">
        <v>11901</v>
      </c>
      <c r="G86" s="142">
        <f>IFERROR(VLOOKUP(A86,Population!$A$5:$L$3147,12,FALSE),0)</f>
        <v>9868</v>
      </c>
      <c r="H86" s="137">
        <v>515</v>
      </c>
      <c r="I86" s="142">
        <f>G86*SUMPRODUCT('Age distribution'!$L$6:$L$11,'Age groups'!$G$13:$G$18,'Age groups'!$G$6:$G$11)</f>
        <v>34806.31801454517</v>
      </c>
      <c r="J86" s="140" t="s">
        <v>6</v>
      </c>
      <c r="K86" s="136" t="s">
        <v>12217</v>
      </c>
      <c r="L86" s="3">
        <f>VLOOKUP(K86&amp;"_2",'Emissions Factors'!$B$2:$E$3,2)</f>
        <v>2.3999999999999998E-7</v>
      </c>
      <c r="M86" s="51" t="str">
        <f>VLOOKUP(K86&amp;"_2",'Emissions Factors'!$B$2:$E$3,3)</f>
        <v xml:space="preserve">LB </v>
      </c>
      <c r="N86" s="51" t="str">
        <f>VLOOKUP(K86&amp;"_2",'Emissions Factors'!$B$2:$E$3,4)</f>
        <v>EACH</v>
      </c>
      <c r="O86" s="49">
        <f t="shared" si="2"/>
        <v>8.3535163234908401E-3</v>
      </c>
      <c r="P86" s="48" t="s">
        <v>7</v>
      </c>
      <c r="Q86" s="138">
        <f>'Age groups'!$G$20*(Emissions!G86/Population!$L$3148)</f>
        <v>0.85510561495989235</v>
      </c>
      <c r="R86" s="137" t="s">
        <v>7</v>
      </c>
      <c r="S86" s="133" t="s">
        <v>12217</v>
      </c>
      <c r="T86" s="3">
        <f>VLOOKUP(S86&amp;"_1",'Emissions Factors'!$B$2:$E$3,2)</f>
        <v>0.02</v>
      </c>
      <c r="U86" s="51" t="str">
        <f>VLOOKUP(S86&amp;"_1",'Emissions Factors'!$B$2:$E$3,3)</f>
        <v xml:space="preserve">LB </v>
      </c>
      <c r="V86" s="51" t="str">
        <f>VLOOKUP(S86&amp;"_1",'Emissions Factors'!$B$2:$E$3,3)</f>
        <v xml:space="preserve">LB </v>
      </c>
      <c r="W86" s="52">
        <f>Q86*Emissions!T86</f>
        <v>1.7102112299197846E-2</v>
      </c>
      <c r="X86" s="48" t="s">
        <v>7</v>
      </c>
      <c r="Y86" s="49">
        <f t="shared" si="3"/>
        <v>2.5455628622688686E-2</v>
      </c>
      <c r="Z86" s="48" t="s">
        <v>7</v>
      </c>
    </row>
    <row r="87" spans="1:26">
      <c r="A87" s="136" t="s">
        <v>11936</v>
      </c>
      <c r="B87" s="136" t="s">
        <v>11905</v>
      </c>
      <c r="C87" s="136" t="s">
        <v>7253</v>
      </c>
      <c r="D87" s="47" t="s">
        <v>11935</v>
      </c>
      <c r="E87" s="47" t="s">
        <v>11907</v>
      </c>
      <c r="F87" s="48" t="s">
        <v>11901</v>
      </c>
      <c r="G87" s="142">
        <f>IFERROR(VLOOKUP(A87,Population!$A$5:$L$3147,12,FALSE),0)</f>
        <v>9531</v>
      </c>
      <c r="H87" s="137">
        <v>515</v>
      </c>
      <c r="I87" s="142">
        <f>G87*SUMPRODUCT('Age distribution'!$L$6:$L$11,'Age groups'!$G$13:$G$18,'Age groups'!$G$6:$G$11)</f>
        <v>33617.654742260849</v>
      </c>
      <c r="J87" s="140" t="s">
        <v>6</v>
      </c>
      <c r="K87" s="136" t="s">
        <v>12217</v>
      </c>
      <c r="L87" s="3">
        <f>VLOOKUP(K87&amp;"_2",'Emissions Factors'!$B$2:$E$3,2)</f>
        <v>2.3999999999999998E-7</v>
      </c>
      <c r="M87" s="51" t="str">
        <f>VLOOKUP(K87&amp;"_2",'Emissions Factors'!$B$2:$E$3,3)</f>
        <v xml:space="preserve">LB </v>
      </c>
      <c r="N87" s="51" t="str">
        <f>VLOOKUP(K87&amp;"_2",'Emissions Factors'!$B$2:$E$3,4)</f>
        <v>EACH</v>
      </c>
      <c r="O87" s="49">
        <f t="shared" si="2"/>
        <v>8.0682371381426039E-3</v>
      </c>
      <c r="P87" s="48" t="s">
        <v>7</v>
      </c>
      <c r="Q87" s="138">
        <f>'Age groups'!$G$20*(Emissions!G87/Population!$L$3148)</f>
        <v>0.82590308230469522</v>
      </c>
      <c r="R87" s="137" t="s">
        <v>7</v>
      </c>
      <c r="S87" s="133" t="s">
        <v>12217</v>
      </c>
      <c r="T87" s="3">
        <f>VLOOKUP(S87&amp;"_1",'Emissions Factors'!$B$2:$E$3,2)</f>
        <v>0.02</v>
      </c>
      <c r="U87" s="51" t="str">
        <f>VLOOKUP(S87&amp;"_1",'Emissions Factors'!$B$2:$E$3,3)</f>
        <v xml:space="preserve">LB </v>
      </c>
      <c r="V87" s="51" t="str">
        <f>VLOOKUP(S87&amp;"_1",'Emissions Factors'!$B$2:$E$3,3)</f>
        <v xml:space="preserve">LB </v>
      </c>
      <c r="W87" s="52">
        <f>Q87*Emissions!T87</f>
        <v>1.6518061646093905E-2</v>
      </c>
      <c r="X87" s="48" t="s">
        <v>7</v>
      </c>
      <c r="Y87" s="49">
        <f t="shared" si="3"/>
        <v>2.4586298784236509E-2</v>
      </c>
      <c r="Z87" s="48" t="s">
        <v>7</v>
      </c>
    </row>
    <row r="88" spans="1:26">
      <c r="A88" s="136" t="s">
        <v>11934</v>
      </c>
      <c r="B88" s="136" t="s">
        <v>11905</v>
      </c>
      <c r="C88" s="136" t="s">
        <v>11933</v>
      </c>
      <c r="D88" s="47" t="s">
        <v>11932</v>
      </c>
      <c r="E88" s="47" t="s">
        <v>11907</v>
      </c>
      <c r="F88" s="48" t="s">
        <v>11901</v>
      </c>
      <c r="G88" s="142">
        <f>IFERROR(VLOOKUP(A88,Population!$A$5:$L$3147,12,FALSE),0)</f>
        <v>7711</v>
      </c>
      <c r="H88" s="137">
        <v>515</v>
      </c>
      <c r="I88" s="142">
        <f>G88*SUMPRODUCT('Age distribution'!$L$6:$L$11,'Age groups'!$G$13:$G$18,'Age groups'!$G$6:$G$11)</f>
        <v>27198.167633781701</v>
      </c>
      <c r="J88" s="140" t="s">
        <v>6</v>
      </c>
      <c r="K88" s="136" t="s">
        <v>12217</v>
      </c>
      <c r="L88" s="3">
        <f>VLOOKUP(K88&amp;"_2",'Emissions Factors'!$B$2:$E$3,2)</f>
        <v>2.3999999999999998E-7</v>
      </c>
      <c r="M88" s="51" t="str">
        <f>VLOOKUP(K88&amp;"_2",'Emissions Factors'!$B$2:$E$3,3)</f>
        <v xml:space="preserve">LB </v>
      </c>
      <c r="N88" s="51" t="str">
        <f>VLOOKUP(K88&amp;"_2",'Emissions Factors'!$B$2:$E$3,4)</f>
        <v>EACH</v>
      </c>
      <c r="O88" s="49">
        <f t="shared" si="2"/>
        <v>6.5275602321076074E-3</v>
      </c>
      <c r="P88" s="48" t="s">
        <v>7</v>
      </c>
      <c r="Q88" s="138">
        <f>'Age groups'!$G$20*(Emissions!G88/Population!$L$3148)</f>
        <v>0.66819207508671763</v>
      </c>
      <c r="R88" s="137" t="s">
        <v>7</v>
      </c>
      <c r="S88" s="133" t="s">
        <v>12217</v>
      </c>
      <c r="T88" s="3">
        <f>VLOOKUP(S88&amp;"_1",'Emissions Factors'!$B$2:$E$3,2)</f>
        <v>0.02</v>
      </c>
      <c r="U88" s="51" t="str">
        <f>VLOOKUP(S88&amp;"_1",'Emissions Factors'!$B$2:$E$3,3)</f>
        <v xml:space="preserve">LB </v>
      </c>
      <c r="V88" s="51" t="str">
        <f>VLOOKUP(S88&amp;"_1",'Emissions Factors'!$B$2:$E$3,3)</f>
        <v xml:space="preserve">LB </v>
      </c>
      <c r="W88" s="52">
        <f>Q88*Emissions!T88</f>
        <v>1.3363841501734353E-2</v>
      </c>
      <c r="X88" s="48" t="s">
        <v>7</v>
      </c>
      <c r="Y88" s="49">
        <f t="shared" si="3"/>
        <v>1.9891401733841962E-2</v>
      </c>
      <c r="Z88" s="48" t="s">
        <v>7</v>
      </c>
    </row>
    <row r="89" spans="1:26">
      <c r="A89" s="135" t="s">
        <v>11931</v>
      </c>
      <c r="B89" s="135" t="s">
        <v>11905</v>
      </c>
      <c r="C89" s="135" t="s">
        <v>7242</v>
      </c>
      <c r="D89" s="50" t="s">
        <v>7157</v>
      </c>
      <c r="E89" s="50" t="s">
        <v>11902</v>
      </c>
      <c r="F89" s="135" t="s">
        <v>11901</v>
      </c>
      <c r="G89" s="142">
        <f>IFERROR(VLOOKUP(A89,Population!$A$5:$L$3147,12,FALSE),0)</f>
        <v>3838</v>
      </c>
      <c r="H89" s="137">
        <v>515</v>
      </c>
      <c r="I89" s="142">
        <f>G89*SUMPRODUCT('Age distribution'!$L$6:$L$11,'Age groups'!$G$13:$G$18,'Age groups'!$G$6:$G$11)</f>
        <v>13537.357979309319</v>
      </c>
      <c r="J89" s="140" t="s">
        <v>6</v>
      </c>
      <c r="K89" s="136" t="s">
        <v>12217</v>
      </c>
      <c r="L89" s="3">
        <f>VLOOKUP(K89&amp;"_2",'Emissions Factors'!$B$2:$E$3,2)</f>
        <v>2.3999999999999998E-7</v>
      </c>
      <c r="M89" s="51" t="str">
        <f>VLOOKUP(K89&amp;"_2",'Emissions Factors'!$B$2:$E$3,3)</f>
        <v xml:space="preserve">LB </v>
      </c>
      <c r="N89" s="51" t="str">
        <f>VLOOKUP(K89&amp;"_2",'Emissions Factors'!$B$2:$E$3,4)</f>
        <v>EACH</v>
      </c>
      <c r="O89" s="49">
        <f t="shared" si="2"/>
        <v>3.2489659150342362E-3</v>
      </c>
      <c r="P89" s="48" t="s">
        <v>7</v>
      </c>
      <c r="Q89" s="138">
        <f>'Age groups'!$G$20*(Emissions!G89/Population!$L$3148)</f>
        <v>0.33257958555087824</v>
      </c>
      <c r="R89" s="137" t="s">
        <v>7</v>
      </c>
      <c r="S89" s="133" t="s">
        <v>12217</v>
      </c>
      <c r="T89" s="3">
        <f>VLOOKUP(S89&amp;"_1",'Emissions Factors'!$B$2:$E$3,2)</f>
        <v>0.02</v>
      </c>
      <c r="U89" s="51" t="str">
        <f>VLOOKUP(S89&amp;"_1",'Emissions Factors'!$B$2:$E$3,3)</f>
        <v xml:space="preserve">LB </v>
      </c>
      <c r="V89" s="51" t="str">
        <f>VLOOKUP(S89&amp;"_1",'Emissions Factors'!$B$2:$E$3,3)</f>
        <v xml:space="preserve">LB </v>
      </c>
      <c r="W89" s="52">
        <f>Q89*Emissions!T89</f>
        <v>6.6515917110175652E-3</v>
      </c>
      <c r="X89" s="48" t="s">
        <v>7</v>
      </c>
      <c r="Y89" s="49">
        <f t="shared" si="3"/>
        <v>9.9005576260518015E-3</v>
      </c>
      <c r="Z89" s="48" t="s">
        <v>7</v>
      </c>
    </row>
    <row r="90" spans="1:26">
      <c r="A90" s="136" t="s">
        <v>11930</v>
      </c>
      <c r="B90" s="136" t="s">
        <v>11905</v>
      </c>
      <c r="C90" s="136" t="s">
        <v>11929</v>
      </c>
      <c r="D90" s="47" t="s">
        <v>11928</v>
      </c>
      <c r="E90" s="47" t="s">
        <v>11902</v>
      </c>
      <c r="F90" s="48" t="s">
        <v>11901</v>
      </c>
      <c r="G90" s="142">
        <f>IFERROR(VLOOKUP(A90,Population!$A$5:$L$3147,12,FALSE),0)</f>
        <v>5757</v>
      </c>
      <c r="H90" s="137">
        <v>515</v>
      </c>
      <c r="I90" s="142">
        <f>G90*SUMPRODUCT('Age distribution'!$L$6:$L$11,'Age groups'!$G$13:$G$18,'Age groups'!$G$6:$G$11)</f>
        <v>20306.036968963981</v>
      </c>
      <c r="J90" s="140" t="s">
        <v>6</v>
      </c>
      <c r="K90" s="136" t="s">
        <v>12217</v>
      </c>
      <c r="L90" s="3">
        <f>VLOOKUP(K90&amp;"_2",'Emissions Factors'!$B$2:$E$3,2)</f>
        <v>2.3999999999999998E-7</v>
      </c>
      <c r="M90" s="51" t="str">
        <f>VLOOKUP(K90&amp;"_2",'Emissions Factors'!$B$2:$E$3,3)</f>
        <v xml:space="preserve">LB </v>
      </c>
      <c r="N90" s="51" t="str">
        <f>VLOOKUP(K90&amp;"_2",'Emissions Factors'!$B$2:$E$3,4)</f>
        <v>EACH</v>
      </c>
      <c r="O90" s="49">
        <f t="shared" si="2"/>
        <v>4.8734488725513548E-3</v>
      </c>
      <c r="P90" s="48" t="s">
        <v>7</v>
      </c>
      <c r="Q90" s="138">
        <f>'Age groups'!$G$20*(Emissions!G90/Population!$L$3148)</f>
        <v>0.49886937832631745</v>
      </c>
      <c r="R90" s="137" t="s">
        <v>7</v>
      </c>
      <c r="S90" s="133" t="s">
        <v>12217</v>
      </c>
      <c r="T90" s="3">
        <f>VLOOKUP(S90&amp;"_1",'Emissions Factors'!$B$2:$E$3,2)</f>
        <v>0.02</v>
      </c>
      <c r="U90" s="51" t="str">
        <f>VLOOKUP(S90&amp;"_1",'Emissions Factors'!$B$2:$E$3,3)</f>
        <v xml:space="preserve">LB </v>
      </c>
      <c r="V90" s="51" t="str">
        <f>VLOOKUP(S90&amp;"_1",'Emissions Factors'!$B$2:$E$3,3)</f>
        <v xml:space="preserve">LB </v>
      </c>
      <c r="W90" s="52">
        <f>Q90*Emissions!T90</f>
        <v>9.9773875665263492E-3</v>
      </c>
      <c r="X90" s="48" t="s">
        <v>7</v>
      </c>
      <c r="Y90" s="49">
        <f t="shared" si="3"/>
        <v>1.4850836439077704E-2</v>
      </c>
      <c r="Z90" s="48" t="s">
        <v>7</v>
      </c>
    </row>
    <row r="91" spans="1:26">
      <c r="A91" s="136" t="s">
        <v>11927</v>
      </c>
      <c r="B91" s="136" t="s">
        <v>11905</v>
      </c>
      <c r="C91" s="136" t="s">
        <v>11926</v>
      </c>
      <c r="D91" s="47" t="s">
        <v>11925</v>
      </c>
      <c r="E91" s="47" t="s">
        <v>11907</v>
      </c>
      <c r="F91" s="48" t="s">
        <v>11901</v>
      </c>
      <c r="G91" s="142">
        <f>IFERROR(VLOOKUP(A91,Population!$A$5:$L$3147,12,FALSE),0)</f>
        <v>8920</v>
      </c>
      <c r="H91" s="137">
        <v>515</v>
      </c>
      <c r="I91" s="142">
        <f>G91*SUMPRODUCT('Age distribution'!$L$6:$L$11,'Age groups'!$G$13:$G$18,'Age groups'!$G$6:$G$11)</f>
        <v>31462.541212985703</v>
      </c>
      <c r="J91" s="140" t="s">
        <v>6</v>
      </c>
      <c r="K91" s="136" t="s">
        <v>12217</v>
      </c>
      <c r="L91" s="3">
        <f>VLOOKUP(K91&amp;"_2",'Emissions Factors'!$B$2:$E$3,2)</f>
        <v>2.3999999999999998E-7</v>
      </c>
      <c r="M91" s="51" t="str">
        <f>VLOOKUP(K91&amp;"_2",'Emissions Factors'!$B$2:$E$3,3)</f>
        <v xml:space="preserve">LB </v>
      </c>
      <c r="N91" s="51" t="str">
        <f>VLOOKUP(K91&amp;"_2",'Emissions Factors'!$B$2:$E$3,4)</f>
        <v>EACH</v>
      </c>
      <c r="O91" s="49">
        <f t="shared" si="2"/>
        <v>7.5510098911165677E-3</v>
      </c>
      <c r="P91" s="48" t="s">
        <v>7</v>
      </c>
      <c r="Q91" s="138">
        <f>'Age groups'!$G$20*(Emissions!G91/Population!$L$3148)</f>
        <v>0.77295724416723144</v>
      </c>
      <c r="R91" s="137" t="s">
        <v>7</v>
      </c>
      <c r="S91" s="133" t="s">
        <v>12217</v>
      </c>
      <c r="T91" s="3">
        <f>VLOOKUP(S91&amp;"_1",'Emissions Factors'!$B$2:$E$3,2)</f>
        <v>0.02</v>
      </c>
      <c r="U91" s="51" t="str">
        <f>VLOOKUP(S91&amp;"_1",'Emissions Factors'!$B$2:$E$3,3)</f>
        <v xml:space="preserve">LB </v>
      </c>
      <c r="V91" s="51" t="str">
        <f>VLOOKUP(S91&amp;"_1",'Emissions Factors'!$B$2:$E$3,3)</f>
        <v xml:space="preserve">LB </v>
      </c>
      <c r="W91" s="52">
        <f>Q91*Emissions!T91</f>
        <v>1.5459144883344629E-2</v>
      </c>
      <c r="X91" s="48" t="s">
        <v>7</v>
      </c>
      <c r="Y91" s="49">
        <f t="shared" si="3"/>
        <v>2.3010154774461198E-2</v>
      </c>
      <c r="Z91" s="48" t="s">
        <v>7</v>
      </c>
    </row>
    <row r="92" spans="1:26">
      <c r="A92" s="136" t="s">
        <v>11924</v>
      </c>
      <c r="B92" s="136" t="s">
        <v>11905</v>
      </c>
      <c r="C92" s="136" t="s">
        <v>11923</v>
      </c>
      <c r="D92" s="47" t="s">
        <v>11922</v>
      </c>
      <c r="E92" s="47" t="s">
        <v>11921</v>
      </c>
      <c r="F92" s="48" t="s">
        <v>11901</v>
      </c>
      <c r="G92" s="142">
        <f>IFERROR(VLOOKUP(A92,Population!$A$5:$L$3147,12,FALSE),0)</f>
        <v>957</v>
      </c>
      <c r="H92" s="137">
        <v>515</v>
      </c>
      <c r="I92" s="142">
        <f>G92*SUMPRODUCT('Age distribution'!$L$6:$L$11,'Age groups'!$G$13:$G$18,'Age groups'!$G$6:$G$11)</f>
        <v>3375.5215180299683</v>
      </c>
      <c r="J92" s="140" t="s">
        <v>6</v>
      </c>
      <c r="K92" s="136" t="s">
        <v>12217</v>
      </c>
      <c r="L92" s="3">
        <f>VLOOKUP(K92&amp;"_2",'Emissions Factors'!$B$2:$E$3,2)</f>
        <v>2.3999999999999998E-7</v>
      </c>
      <c r="M92" s="51" t="str">
        <f>VLOOKUP(K92&amp;"_2",'Emissions Factors'!$B$2:$E$3,3)</f>
        <v xml:space="preserve">LB </v>
      </c>
      <c r="N92" s="51" t="str">
        <f>VLOOKUP(K92&amp;"_2",'Emissions Factors'!$B$2:$E$3,4)</f>
        <v>EACH</v>
      </c>
      <c r="O92" s="49">
        <f t="shared" si="2"/>
        <v>8.1012516432719234E-4</v>
      </c>
      <c r="P92" s="48" t="s">
        <v>7</v>
      </c>
      <c r="Q92" s="138">
        <f>'Age groups'!$G$20*(Emissions!G92/Population!$L$3148)</f>
        <v>8.2928260388793779E-2</v>
      </c>
      <c r="R92" s="137" t="s">
        <v>7</v>
      </c>
      <c r="S92" s="133" t="s">
        <v>12217</v>
      </c>
      <c r="T92" s="3">
        <f>VLOOKUP(S92&amp;"_1",'Emissions Factors'!$B$2:$E$3,2)</f>
        <v>0.02</v>
      </c>
      <c r="U92" s="51" t="str">
        <f>VLOOKUP(S92&amp;"_1",'Emissions Factors'!$B$2:$E$3,3)</f>
        <v xml:space="preserve">LB </v>
      </c>
      <c r="V92" s="51" t="str">
        <f>VLOOKUP(S92&amp;"_1",'Emissions Factors'!$B$2:$E$3,3)</f>
        <v xml:space="preserve">LB </v>
      </c>
      <c r="W92" s="52">
        <f>Q92*Emissions!T92</f>
        <v>1.6585652077758756E-3</v>
      </c>
      <c r="X92" s="48" t="s">
        <v>7</v>
      </c>
      <c r="Y92" s="49">
        <f t="shared" si="3"/>
        <v>2.4686903721030679E-3</v>
      </c>
      <c r="Z92" s="48" t="s">
        <v>7</v>
      </c>
    </row>
    <row r="93" spans="1:26">
      <c r="A93" s="136" t="s">
        <v>11920</v>
      </c>
      <c r="B93" s="136" t="s">
        <v>11905</v>
      </c>
      <c r="C93" s="136" t="s">
        <v>11919</v>
      </c>
      <c r="D93" s="47" t="s">
        <v>11918</v>
      </c>
      <c r="E93" s="47" t="s">
        <v>11902</v>
      </c>
      <c r="F93" s="48" t="s">
        <v>11901</v>
      </c>
      <c r="G93" s="142">
        <f>IFERROR(VLOOKUP(A93,Population!$A$5:$L$3147,12,FALSE),0)</f>
        <v>7107</v>
      </c>
      <c r="H93" s="137">
        <v>515</v>
      </c>
      <c r="I93" s="142">
        <f>G93*SUMPRODUCT('Age distribution'!$L$6:$L$11,'Age groups'!$G$13:$G$18,'Age groups'!$G$6:$G$11)</f>
        <v>25067.744439539172</v>
      </c>
      <c r="J93" s="140" t="s">
        <v>6</v>
      </c>
      <c r="K93" s="136" t="s">
        <v>12217</v>
      </c>
      <c r="L93" s="3">
        <f>VLOOKUP(K93&amp;"_2",'Emissions Factors'!$B$2:$E$3,2)</f>
        <v>2.3999999999999998E-7</v>
      </c>
      <c r="M93" s="51" t="str">
        <f>VLOOKUP(K93&amp;"_2",'Emissions Factors'!$B$2:$E$3,3)</f>
        <v xml:space="preserve">LB </v>
      </c>
      <c r="N93" s="51" t="str">
        <f>VLOOKUP(K93&amp;"_2",'Emissions Factors'!$B$2:$E$3,4)</f>
        <v>EACH</v>
      </c>
      <c r="O93" s="49">
        <f t="shared" si="2"/>
        <v>6.0162586654894006E-3</v>
      </c>
      <c r="P93" s="48" t="s">
        <v>7</v>
      </c>
      <c r="Q93" s="138">
        <f>'Age groups'!$G$20*(Emissions!G93/Population!$L$3148)</f>
        <v>0.6158528177462459</v>
      </c>
      <c r="R93" s="137" t="s">
        <v>7</v>
      </c>
      <c r="S93" s="133" t="s">
        <v>12217</v>
      </c>
      <c r="T93" s="3">
        <f>VLOOKUP(S93&amp;"_1",'Emissions Factors'!$B$2:$E$3,2)</f>
        <v>0.02</v>
      </c>
      <c r="U93" s="51" t="str">
        <f>VLOOKUP(S93&amp;"_1",'Emissions Factors'!$B$2:$E$3,3)</f>
        <v xml:space="preserve">LB </v>
      </c>
      <c r="V93" s="51" t="str">
        <f>VLOOKUP(S93&amp;"_1",'Emissions Factors'!$B$2:$E$3,3)</f>
        <v xml:space="preserve">LB </v>
      </c>
      <c r="W93" s="52">
        <f>Q93*Emissions!T93</f>
        <v>1.2317056354924917E-2</v>
      </c>
      <c r="X93" s="48" t="s">
        <v>7</v>
      </c>
      <c r="Y93" s="49">
        <f t="shared" si="3"/>
        <v>1.8333315020414319E-2</v>
      </c>
      <c r="Z93" s="48" t="s">
        <v>7</v>
      </c>
    </row>
    <row r="94" spans="1:26">
      <c r="A94" s="136" t="s">
        <v>11917</v>
      </c>
      <c r="B94" s="136" t="s">
        <v>11905</v>
      </c>
      <c r="C94" s="136" t="s">
        <v>7872</v>
      </c>
      <c r="D94" s="47" t="s">
        <v>11916</v>
      </c>
      <c r="E94" s="47" t="s">
        <v>11902</v>
      </c>
      <c r="F94" s="48" t="s">
        <v>11901</v>
      </c>
      <c r="G94" s="142">
        <f>IFERROR(VLOOKUP(A94,Population!$A$5:$L$3147,12,FALSE),0)</f>
        <v>9745</v>
      </c>
      <c r="H94" s="137">
        <v>515</v>
      </c>
      <c r="I94" s="142">
        <f>G94*SUMPRODUCT('Age distribution'!$L$6:$L$11,'Age groups'!$G$13:$G$18,'Age groups'!$G$6:$G$11)</f>
        <v>34372.473556114986</v>
      </c>
      <c r="J94" s="140" t="s">
        <v>6</v>
      </c>
      <c r="K94" s="136" t="s">
        <v>12217</v>
      </c>
      <c r="L94" s="3">
        <f>VLOOKUP(K94&amp;"_2",'Emissions Factors'!$B$2:$E$3,2)</f>
        <v>2.3999999999999998E-7</v>
      </c>
      <c r="M94" s="51" t="str">
        <f>VLOOKUP(K94&amp;"_2",'Emissions Factors'!$B$2:$E$3,3)</f>
        <v xml:space="preserve">LB </v>
      </c>
      <c r="N94" s="51" t="str">
        <f>VLOOKUP(K94&amp;"_2",'Emissions Factors'!$B$2:$E$3,4)</f>
        <v>EACH</v>
      </c>
      <c r="O94" s="49">
        <f t="shared" si="2"/>
        <v>8.2493936534675967E-3</v>
      </c>
      <c r="P94" s="48" t="s">
        <v>7</v>
      </c>
      <c r="Q94" s="138">
        <f>'Age groups'!$G$20*(Emissions!G94/Population!$L$3148)</f>
        <v>0.84444712381274334</v>
      </c>
      <c r="R94" s="137" t="s">
        <v>7</v>
      </c>
      <c r="S94" s="133" t="s">
        <v>12217</v>
      </c>
      <c r="T94" s="3">
        <f>VLOOKUP(S94&amp;"_1",'Emissions Factors'!$B$2:$E$3,2)</f>
        <v>0.02</v>
      </c>
      <c r="U94" s="51" t="str">
        <f>VLOOKUP(S94&amp;"_1",'Emissions Factors'!$B$2:$E$3,3)</f>
        <v xml:space="preserve">LB </v>
      </c>
      <c r="V94" s="51" t="str">
        <f>VLOOKUP(S94&amp;"_1",'Emissions Factors'!$B$2:$E$3,3)</f>
        <v xml:space="preserve">LB </v>
      </c>
      <c r="W94" s="52">
        <f>Q94*Emissions!T94</f>
        <v>1.6888942476254866E-2</v>
      </c>
      <c r="X94" s="48" t="s">
        <v>7</v>
      </c>
      <c r="Y94" s="49">
        <f t="shared" si="3"/>
        <v>2.5138336129722463E-2</v>
      </c>
      <c r="Z94" s="48" t="s">
        <v>7</v>
      </c>
    </row>
    <row r="95" spans="1:26">
      <c r="A95" s="136" t="s">
        <v>11915</v>
      </c>
      <c r="B95" s="136" t="s">
        <v>11905</v>
      </c>
      <c r="C95" s="136" t="s">
        <v>11914</v>
      </c>
      <c r="D95" s="47" t="s">
        <v>11913</v>
      </c>
      <c r="E95" s="47" t="s">
        <v>11902</v>
      </c>
      <c r="F95" s="48" t="s">
        <v>11901</v>
      </c>
      <c r="G95" s="142">
        <f>IFERROR(VLOOKUP(A95,Population!$A$5:$L$3147,12,FALSE),0)</f>
        <v>7664</v>
      </c>
      <c r="H95" s="137">
        <v>515</v>
      </c>
      <c r="I95" s="142">
        <f>G95*SUMPRODUCT('Age distribution'!$L$6:$L$11,'Age groups'!$G$13:$G$18,'Age groups'!$G$6:$G$11)</f>
        <v>27032.389669991306</v>
      </c>
      <c r="J95" s="140" t="s">
        <v>6</v>
      </c>
      <c r="K95" s="136" t="s">
        <v>12217</v>
      </c>
      <c r="L95" s="3">
        <f>VLOOKUP(K95&amp;"_2",'Emissions Factors'!$B$2:$E$3,2)</f>
        <v>2.3999999999999998E-7</v>
      </c>
      <c r="M95" s="51" t="str">
        <f>VLOOKUP(K95&amp;"_2",'Emissions Factors'!$B$2:$E$3,3)</f>
        <v xml:space="preserve">LB </v>
      </c>
      <c r="N95" s="51" t="str">
        <f>VLOOKUP(K95&amp;"_2",'Emissions Factors'!$B$2:$E$3,4)</f>
        <v>EACH</v>
      </c>
      <c r="O95" s="49">
        <f t="shared" si="2"/>
        <v>6.4877735207979131E-3</v>
      </c>
      <c r="P95" s="48" t="s">
        <v>7</v>
      </c>
      <c r="Q95" s="138">
        <f>'Age groups'!$G$20*(Emissions!G95/Population!$L$3148)</f>
        <v>0.66411931830691273</v>
      </c>
      <c r="R95" s="137" t="s">
        <v>7</v>
      </c>
      <c r="S95" s="133" t="s">
        <v>12217</v>
      </c>
      <c r="T95" s="3">
        <f>VLOOKUP(S95&amp;"_1",'Emissions Factors'!$B$2:$E$3,2)</f>
        <v>0.02</v>
      </c>
      <c r="U95" s="51" t="str">
        <f>VLOOKUP(S95&amp;"_1",'Emissions Factors'!$B$2:$E$3,3)</f>
        <v xml:space="preserve">LB </v>
      </c>
      <c r="V95" s="51" t="str">
        <f>VLOOKUP(S95&amp;"_1",'Emissions Factors'!$B$2:$E$3,3)</f>
        <v xml:space="preserve">LB </v>
      </c>
      <c r="W95" s="52">
        <f>Q95*Emissions!T95</f>
        <v>1.3282386366138255E-2</v>
      </c>
      <c r="X95" s="48" t="s">
        <v>7</v>
      </c>
      <c r="Y95" s="49">
        <f t="shared" si="3"/>
        <v>1.9770159886936169E-2</v>
      </c>
      <c r="Z95" s="48" t="s">
        <v>7</v>
      </c>
    </row>
    <row r="96" spans="1:26">
      <c r="A96" s="136" t="s">
        <v>11912</v>
      </c>
      <c r="B96" s="136" t="s">
        <v>11905</v>
      </c>
      <c r="C96" s="136" t="s">
        <v>7852</v>
      </c>
      <c r="D96" s="47" t="s">
        <v>11911</v>
      </c>
      <c r="E96" s="47" t="s">
        <v>11902</v>
      </c>
      <c r="F96" s="48" t="s">
        <v>11901</v>
      </c>
      <c r="G96" s="142">
        <f>IFERROR(VLOOKUP(A96,Population!$A$5:$L$3147,12,FALSE),0)</f>
        <v>2376</v>
      </c>
      <c r="H96" s="137">
        <v>515</v>
      </c>
      <c r="I96" s="142">
        <f>G96*SUMPRODUCT('Age distribution'!$L$6:$L$11,'Age groups'!$G$13:$G$18,'Age groups'!$G$6:$G$11)</f>
        <v>8380.6051482123348</v>
      </c>
      <c r="J96" s="140" t="s">
        <v>6</v>
      </c>
      <c r="K96" s="136" t="s">
        <v>12217</v>
      </c>
      <c r="L96" s="3">
        <f>VLOOKUP(K96&amp;"_2",'Emissions Factors'!$B$2:$E$3,2)</f>
        <v>2.3999999999999998E-7</v>
      </c>
      <c r="M96" s="51" t="str">
        <f>VLOOKUP(K96&amp;"_2",'Emissions Factors'!$B$2:$E$3,3)</f>
        <v xml:space="preserve">LB </v>
      </c>
      <c r="N96" s="51" t="str">
        <f>VLOOKUP(K96&amp;"_2",'Emissions Factors'!$B$2:$E$3,4)</f>
        <v>EACH</v>
      </c>
      <c r="O96" s="49">
        <f t="shared" si="2"/>
        <v>2.0113452355709602E-3</v>
      </c>
      <c r="P96" s="48" t="s">
        <v>7</v>
      </c>
      <c r="Q96" s="138">
        <f>'Age groups'!$G$20*(Emissions!G96/Population!$L$3148)</f>
        <v>0.2058908533790742</v>
      </c>
      <c r="R96" s="137" t="s">
        <v>7</v>
      </c>
      <c r="S96" s="133" t="s">
        <v>12217</v>
      </c>
      <c r="T96" s="3">
        <f>VLOOKUP(S96&amp;"_1",'Emissions Factors'!$B$2:$E$3,2)</f>
        <v>0.02</v>
      </c>
      <c r="U96" s="51" t="str">
        <f>VLOOKUP(S96&amp;"_1",'Emissions Factors'!$B$2:$E$3,3)</f>
        <v xml:space="preserve">LB </v>
      </c>
      <c r="V96" s="51" t="str">
        <f>VLOOKUP(S96&amp;"_1",'Emissions Factors'!$B$2:$E$3,3)</f>
        <v xml:space="preserve">LB </v>
      </c>
      <c r="W96" s="52">
        <f>Q96*Emissions!T96</f>
        <v>4.117817067581484E-3</v>
      </c>
      <c r="X96" s="48" t="s">
        <v>7</v>
      </c>
      <c r="Y96" s="49">
        <f t="shared" si="3"/>
        <v>6.1291623031524446E-3</v>
      </c>
      <c r="Z96" s="48" t="s">
        <v>7</v>
      </c>
    </row>
    <row r="97" spans="1:26">
      <c r="A97" s="136" t="s">
        <v>11910</v>
      </c>
      <c r="B97" s="136" t="s">
        <v>11905</v>
      </c>
      <c r="C97" s="136" t="s">
        <v>11909</v>
      </c>
      <c r="D97" s="47" t="s">
        <v>11908</v>
      </c>
      <c r="E97" s="47" t="s">
        <v>11907</v>
      </c>
      <c r="F97" s="48" t="s">
        <v>11901</v>
      </c>
      <c r="G97" s="142">
        <f>IFERROR(VLOOKUP(A97,Population!$A$5:$L$3147,12,FALSE),0)</f>
        <v>656</v>
      </c>
      <c r="H97" s="137">
        <v>515</v>
      </c>
      <c r="I97" s="142">
        <f>G97*SUMPRODUCT('Age distribution'!$L$6:$L$11,'Age groups'!$G$13:$G$18,'Age groups'!$G$6:$G$11)</f>
        <v>2313.837111627648</v>
      </c>
      <c r="J97" s="140" t="s">
        <v>6</v>
      </c>
      <c r="K97" s="136" t="s">
        <v>12217</v>
      </c>
      <c r="L97" s="3">
        <f>VLOOKUP(K97&amp;"_2",'Emissions Factors'!$B$2:$E$3,2)</f>
        <v>2.3999999999999998E-7</v>
      </c>
      <c r="M97" s="51" t="str">
        <f>VLOOKUP(K97&amp;"_2",'Emissions Factors'!$B$2:$E$3,3)</f>
        <v xml:space="preserve">LB </v>
      </c>
      <c r="N97" s="51" t="str">
        <f>VLOOKUP(K97&amp;"_2",'Emissions Factors'!$B$2:$E$3,4)</f>
        <v>EACH</v>
      </c>
      <c r="O97" s="49">
        <f t="shared" si="2"/>
        <v>5.5532090679063552E-4</v>
      </c>
      <c r="P97" s="48" t="s">
        <v>7</v>
      </c>
      <c r="Q97" s="138">
        <f>'Age groups'!$G$20*(Emissions!G97/Population!$L$3148)</f>
        <v>5.6845286118128224E-2</v>
      </c>
      <c r="R97" s="137" t="s">
        <v>7</v>
      </c>
      <c r="S97" s="133" t="s">
        <v>12217</v>
      </c>
      <c r="T97" s="3">
        <f>VLOOKUP(S97&amp;"_1",'Emissions Factors'!$B$2:$E$3,2)</f>
        <v>0.02</v>
      </c>
      <c r="U97" s="51" t="str">
        <f>VLOOKUP(S97&amp;"_1",'Emissions Factors'!$B$2:$E$3,3)</f>
        <v xml:space="preserve">LB </v>
      </c>
      <c r="V97" s="51" t="str">
        <f>VLOOKUP(S97&amp;"_1",'Emissions Factors'!$B$2:$E$3,3)</f>
        <v xml:space="preserve">LB </v>
      </c>
      <c r="W97" s="52">
        <f>Q97*Emissions!T97</f>
        <v>1.1369057223625644E-3</v>
      </c>
      <c r="X97" s="48" t="s">
        <v>7</v>
      </c>
      <c r="Y97" s="49">
        <f t="shared" si="3"/>
        <v>1.6922266291531998E-3</v>
      </c>
      <c r="Z97" s="48" t="s">
        <v>7</v>
      </c>
    </row>
    <row r="98" spans="1:26">
      <c r="A98" s="136" t="s">
        <v>11906</v>
      </c>
      <c r="B98" s="136" t="s">
        <v>11905</v>
      </c>
      <c r="C98" s="136" t="s">
        <v>11904</v>
      </c>
      <c r="D98" s="47" t="s">
        <v>11903</v>
      </c>
      <c r="E98" s="47" t="s">
        <v>11902</v>
      </c>
      <c r="F98" s="48" t="s">
        <v>11901</v>
      </c>
      <c r="G98" s="142">
        <f>IFERROR(VLOOKUP(A98,Population!$A$5:$L$3147,12,FALSE),0)</f>
        <v>5744</v>
      </c>
      <c r="H98" s="137">
        <v>515</v>
      </c>
      <c r="I98" s="142">
        <f>G98*SUMPRODUCT('Age distribution'!$L$6:$L$11,'Age groups'!$G$13:$G$18,'Age groups'!$G$6:$G$11)</f>
        <v>20260.183489617699</v>
      </c>
      <c r="J98" s="140" t="s">
        <v>6</v>
      </c>
      <c r="K98" s="136" t="s">
        <v>12217</v>
      </c>
      <c r="L98" s="3">
        <f>VLOOKUP(K98&amp;"_2",'Emissions Factors'!$B$2:$E$3,2)</f>
        <v>2.3999999999999998E-7</v>
      </c>
      <c r="M98" s="51" t="str">
        <f>VLOOKUP(K98&amp;"_2",'Emissions Factors'!$B$2:$E$3,3)</f>
        <v xml:space="preserve">LB </v>
      </c>
      <c r="N98" s="51" t="str">
        <f>VLOOKUP(K98&amp;"_2",'Emissions Factors'!$B$2:$E$3,4)</f>
        <v>EACH</v>
      </c>
      <c r="O98" s="49">
        <f t="shared" si="2"/>
        <v>4.862444037508247E-3</v>
      </c>
      <c r="P98" s="48" t="s">
        <v>7</v>
      </c>
      <c r="Q98" s="138">
        <f>'Age groups'!$G$20*(Emissions!G98/Population!$L$3148)</f>
        <v>0.4977428711319033</v>
      </c>
      <c r="R98" s="137" t="s">
        <v>7</v>
      </c>
      <c r="S98" s="133" t="s">
        <v>12217</v>
      </c>
      <c r="T98" s="3">
        <f>VLOOKUP(S98&amp;"_1",'Emissions Factors'!$B$2:$E$3,2)</f>
        <v>0.02</v>
      </c>
      <c r="U98" s="51" t="str">
        <f>VLOOKUP(S98&amp;"_1",'Emissions Factors'!$B$2:$E$3,3)</f>
        <v xml:space="preserve">LB </v>
      </c>
      <c r="V98" s="51" t="str">
        <f>VLOOKUP(S98&amp;"_1",'Emissions Factors'!$B$2:$E$3,3)</f>
        <v xml:space="preserve">LB </v>
      </c>
      <c r="W98" s="52">
        <f>Q98*Emissions!T98</f>
        <v>9.9548574226380662E-3</v>
      </c>
      <c r="X98" s="48" t="s">
        <v>7</v>
      </c>
      <c r="Y98" s="49">
        <f t="shared" si="3"/>
        <v>1.4817301460146313E-2</v>
      </c>
      <c r="Z98" s="48" t="s">
        <v>7</v>
      </c>
    </row>
    <row r="99" spans="1:26">
      <c r="A99" s="136" t="s">
        <v>11900</v>
      </c>
      <c r="B99" s="136" t="s">
        <v>11872</v>
      </c>
      <c r="C99" s="136" t="s">
        <v>6750</v>
      </c>
      <c r="D99" s="47" t="s">
        <v>11899</v>
      </c>
      <c r="E99" s="47" t="s">
        <v>6669</v>
      </c>
      <c r="F99" s="48" t="s">
        <v>11871</v>
      </c>
      <c r="G99" s="142">
        <f>IFERROR(VLOOKUP(A99,Population!$A$5:$L$3147,12,FALSE),0)</f>
        <v>72349</v>
      </c>
      <c r="H99" s="137">
        <v>515</v>
      </c>
      <c r="I99" s="142">
        <f>G99*SUMPRODUCT('Age distribution'!$L$6:$L$11,'Age groups'!$G$13:$G$18,'Age groups'!$G$6:$G$11)</f>
        <v>255188.72132492182</v>
      </c>
      <c r="J99" s="140" t="s">
        <v>6</v>
      </c>
      <c r="K99" s="136" t="s">
        <v>12217</v>
      </c>
      <c r="L99" s="3">
        <f>VLOOKUP(K99&amp;"_2",'Emissions Factors'!$B$2:$E$3,2)</f>
        <v>2.3999999999999998E-7</v>
      </c>
      <c r="M99" s="51" t="str">
        <f>VLOOKUP(K99&amp;"_2",'Emissions Factors'!$B$2:$E$3,3)</f>
        <v xml:space="preserve">LB </v>
      </c>
      <c r="N99" s="51" t="str">
        <f>VLOOKUP(K99&amp;"_2",'Emissions Factors'!$B$2:$E$3,4)</f>
        <v>EACH</v>
      </c>
      <c r="O99" s="49">
        <f t="shared" si="2"/>
        <v>6.1245293117981228E-2</v>
      </c>
      <c r="P99" s="48" t="s">
        <v>7</v>
      </c>
      <c r="Q99" s="138">
        <f>'Age groups'!$G$20*(Emissions!G99/Population!$L$3148)</f>
        <v>6.2693591545128946</v>
      </c>
      <c r="R99" s="137" t="s">
        <v>7</v>
      </c>
      <c r="S99" s="133" t="s">
        <v>12217</v>
      </c>
      <c r="T99" s="3">
        <f>VLOOKUP(S99&amp;"_1",'Emissions Factors'!$B$2:$E$3,2)</f>
        <v>0.02</v>
      </c>
      <c r="U99" s="51" t="str">
        <f>VLOOKUP(S99&amp;"_1",'Emissions Factors'!$B$2:$E$3,3)</f>
        <v xml:space="preserve">LB </v>
      </c>
      <c r="V99" s="51" t="str">
        <f>VLOOKUP(S99&amp;"_1",'Emissions Factors'!$B$2:$E$3,3)</f>
        <v xml:space="preserve">LB </v>
      </c>
      <c r="W99" s="52">
        <f>Q99*Emissions!T99</f>
        <v>0.1253871830902579</v>
      </c>
      <c r="X99" s="48" t="s">
        <v>7</v>
      </c>
      <c r="Y99" s="49">
        <f t="shared" si="3"/>
        <v>0.18663247620823914</v>
      </c>
      <c r="Z99" s="48" t="s">
        <v>7</v>
      </c>
    </row>
    <row r="100" spans="1:26">
      <c r="A100" s="136" t="s">
        <v>11898</v>
      </c>
      <c r="B100" s="136" t="s">
        <v>11872</v>
      </c>
      <c r="C100" s="136" t="s">
        <v>6749</v>
      </c>
      <c r="D100" s="47" t="s">
        <v>11897</v>
      </c>
      <c r="E100" s="47" t="s">
        <v>6669</v>
      </c>
      <c r="F100" s="48" t="s">
        <v>11871</v>
      </c>
      <c r="G100" s="142">
        <f>IFERROR(VLOOKUP(A100,Population!$A$5:$L$3147,12,FALSE),0)</f>
        <v>132488</v>
      </c>
      <c r="H100" s="137">
        <v>515</v>
      </c>
      <c r="I100" s="142">
        <f>G100*SUMPRODUCT('Age distribution'!$L$6:$L$11,'Age groups'!$G$13:$G$18,'Age groups'!$G$6:$G$11)</f>
        <v>467310.44397153024</v>
      </c>
      <c r="J100" s="140" t="s">
        <v>6</v>
      </c>
      <c r="K100" s="136" t="s">
        <v>12217</v>
      </c>
      <c r="L100" s="3">
        <f>VLOOKUP(K100&amp;"_2",'Emissions Factors'!$B$2:$E$3,2)</f>
        <v>2.3999999999999998E-7</v>
      </c>
      <c r="M100" s="51" t="str">
        <f>VLOOKUP(K100&amp;"_2",'Emissions Factors'!$B$2:$E$3,3)</f>
        <v xml:space="preserve">LB </v>
      </c>
      <c r="N100" s="51" t="str">
        <f>VLOOKUP(K100&amp;"_2",'Emissions Factors'!$B$2:$E$3,4)</f>
        <v>EACH</v>
      </c>
      <c r="O100" s="49">
        <f t="shared" si="2"/>
        <v>0.11215450655316725</v>
      </c>
      <c r="P100" s="48" t="s">
        <v>7</v>
      </c>
      <c r="Q100" s="138">
        <f>'Age groups'!$G$20*(Emissions!G100/Population!$L$3148)</f>
        <v>11.480668090272214</v>
      </c>
      <c r="R100" s="137" t="s">
        <v>7</v>
      </c>
      <c r="S100" s="133" t="s">
        <v>12217</v>
      </c>
      <c r="T100" s="3">
        <f>VLOOKUP(S100&amp;"_1",'Emissions Factors'!$B$2:$E$3,2)</f>
        <v>0.02</v>
      </c>
      <c r="U100" s="51" t="str">
        <f>VLOOKUP(S100&amp;"_1",'Emissions Factors'!$B$2:$E$3,3)</f>
        <v xml:space="preserve">LB </v>
      </c>
      <c r="V100" s="51" t="str">
        <f>VLOOKUP(S100&amp;"_1",'Emissions Factors'!$B$2:$E$3,3)</f>
        <v xml:space="preserve">LB </v>
      </c>
      <c r="W100" s="52">
        <f>Q100*Emissions!T100</f>
        <v>0.22961336180544428</v>
      </c>
      <c r="X100" s="48" t="s">
        <v>7</v>
      </c>
      <c r="Y100" s="49">
        <f t="shared" si="3"/>
        <v>0.3417678683586115</v>
      </c>
      <c r="Z100" s="48" t="s">
        <v>7</v>
      </c>
    </row>
    <row r="101" spans="1:26">
      <c r="A101" s="136" t="s">
        <v>11896</v>
      </c>
      <c r="B101" s="136" t="s">
        <v>11872</v>
      </c>
      <c r="C101" s="136" t="s">
        <v>6748</v>
      </c>
      <c r="D101" s="47" t="s">
        <v>11895</v>
      </c>
      <c r="E101" s="47" t="s">
        <v>6669</v>
      </c>
      <c r="F101" s="48" t="s">
        <v>11871</v>
      </c>
      <c r="G101" s="142">
        <f>IFERROR(VLOOKUP(A101,Population!$A$5:$L$3147,12,FALSE),0)</f>
        <v>134166</v>
      </c>
      <c r="H101" s="137">
        <v>515</v>
      </c>
      <c r="I101" s="142">
        <f>G101*SUMPRODUCT('Age distribution'!$L$6:$L$11,'Age groups'!$G$13:$G$18,'Age groups'!$G$6:$G$11)</f>
        <v>473229.06999791926</v>
      </c>
      <c r="J101" s="140" t="s">
        <v>6</v>
      </c>
      <c r="K101" s="136" t="s">
        <v>12217</v>
      </c>
      <c r="L101" s="3">
        <f>VLOOKUP(K101&amp;"_2",'Emissions Factors'!$B$2:$E$3,2)</f>
        <v>2.3999999999999998E-7</v>
      </c>
      <c r="M101" s="51" t="str">
        <f>VLOOKUP(K101&amp;"_2",'Emissions Factors'!$B$2:$E$3,3)</f>
        <v xml:space="preserve">LB </v>
      </c>
      <c r="N101" s="51" t="str">
        <f>VLOOKUP(K101&amp;"_2",'Emissions Factors'!$B$2:$E$3,4)</f>
        <v>EACH</v>
      </c>
      <c r="O101" s="49">
        <f t="shared" si="2"/>
        <v>0.11357497679950061</v>
      </c>
      <c r="P101" s="48" t="s">
        <v>7</v>
      </c>
      <c r="Q101" s="138">
        <f>'Age groups'!$G$20*(Emissions!G101/Population!$L$3148)</f>
        <v>11.626074172751208</v>
      </c>
      <c r="R101" s="137" t="s">
        <v>7</v>
      </c>
      <c r="S101" s="133" t="s">
        <v>12217</v>
      </c>
      <c r="T101" s="3">
        <f>VLOOKUP(S101&amp;"_1",'Emissions Factors'!$B$2:$E$3,2)</f>
        <v>0.02</v>
      </c>
      <c r="U101" s="51" t="str">
        <f>VLOOKUP(S101&amp;"_1",'Emissions Factors'!$B$2:$E$3,3)</f>
        <v xml:space="preserve">LB </v>
      </c>
      <c r="V101" s="51" t="str">
        <f>VLOOKUP(S101&amp;"_1",'Emissions Factors'!$B$2:$E$3,3)</f>
        <v xml:space="preserve">LB </v>
      </c>
      <c r="W101" s="52">
        <f>Q101*Emissions!T101</f>
        <v>0.23252148345502416</v>
      </c>
      <c r="X101" s="48" t="s">
        <v>7</v>
      </c>
      <c r="Y101" s="49">
        <f t="shared" si="3"/>
        <v>0.34609646025452478</v>
      </c>
      <c r="Z101" s="48" t="s">
        <v>7</v>
      </c>
    </row>
    <row r="102" spans="1:26">
      <c r="A102" s="136" t="s">
        <v>11894</v>
      </c>
      <c r="B102" s="136" t="s">
        <v>11872</v>
      </c>
      <c r="C102" s="136" t="s">
        <v>6747</v>
      </c>
      <c r="D102" s="47" t="s">
        <v>11893</v>
      </c>
      <c r="E102" s="47" t="s">
        <v>6669</v>
      </c>
      <c r="F102" s="48" t="s">
        <v>11871</v>
      </c>
      <c r="G102" s="142">
        <f>IFERROR(VLOOKUP(A102,Population!$A$5:$L$3147,12,FALSE),0)</f>
        <v>53478</v>
      </c>
      <c r="H102" s="137">
        <v>515</v>
      </c>
      <c r="I102" s="142">
        <f>G102*SUMPRODUCT('Age distribution'!$L$6:$L$11,'Age groups'!$G$13:$G$18,'Age groups'!$G$6:$G$11)</f>
        <v>188627.10526771855</v>
      </c>
      <c r="J102" s="140" t="s">
        <v>6</v>
      </c>
      <c r="K102" s="136" t="s">
        <v>12217</v>
      </c>
      <c r="L102" s="3">
        <f>VLOOKUP(K102&amp;"_2",'Emissions Factors'!$B$2:$E$3,2)</f>
        <v>2.3999999999999998E-7</v>
      </c>
      <c r="M102" s="51" t="str">
        <f>VLOOKUP(K102&amp;"_2",'Emissions Factors'!$B$2:$E$3,3)</f>
        <v xml:space="preserve">LB </v>
      </c>
      <c r="N102" s="51" t="str">
        <f>VLOOKUP(K102&amp;"_2",'Emissions Factors'!$B$2:$E$3,4)</f>
        <v>EACH</v>
      </c>
      <c r="O102" s="49">
        <f t="shared" si="2"/>
        <v>4.5270505264252449E-2</v>
      </c>
      <c r="P102" s="48" t="s">
        <v>7</v>
      </c>
      <c r="Q102" s="138">
        <f>'Age groups'!$G$20*(Emissions!G102/Population!$L$3148)</f>
        <v>4.6341039802214352</v>
      </c>
      <c r="R102" s="137" t="s">
        <v>7</v>
      </c>
      <c r="S102" s="133" t="s">
        <v>12217</v>
      </c>
      <c r="T102" s="3">
        <f>VLOOKUP(S102&amp;"_1",'Emissions Factors'!$B$2:$E$3,2)</f>
        <v>0.02</v>
      </c>
      <c r="U102" s="51" t="str">
        <f>VLOOKUP(S102&amp;"_1",'Emissions Factors'!$B$2:$E$3,3)</f>
        <v xml:space="preserve">LB </v>
      </c>
      <c r="V102" s="51" t="str">
        <f>VLOOKUP(S102&amp;"_1",'Emissions Factors'!$B$2:$E$3,3)</f>
        <v xml:space="preserve">LB </v>
      </c>
      <c r="W102" s="52">
        <f>Q102*Emissions!T102</f>
        <v>9.2682079604428702E-2</v>
      </c>
      <c r="X102" s="48" t="s">
        <v>7</v>
      </c>
      <c r="Y102" s="49">
        <f t="shared" si="3"/>
        <v>0.13795258486868114</v>
      </c>
      <c r="Z102" s="48" t="s">
        <v>7</v>
      </c>
    </row>
    <row r="103" spans="1:26">
      <c r="A103" s="136" t="s">
        <v>11892</v>
      </c>
      <c r="B103" s="136" t="s">
        <v>11872</v>
      </c>
      <c r="C103" s="136" t="s">
        <v>6746</v>
      </c>
      <c r="D103" s="47" t="s">
        <v>9119</v>
      </c>
      <c r="E103" s="47" t="s">
        <v>6669</v>
      </c>
      <c r="F103" s="48" t="s">
        <v>11871</v>
      </c>
      <c r="G103" s="142">
        <f>IFERROR(VLOOKUP(A103,Population!$A$5:$L$3147,12,FALSE),0)</f>
        <v>37002</v>
      </c>
      <c r="H103" s="137">
        <v>515</v>
      </c>
      <c r="I103" s="142">
        <f>G103*SUMPRODUCT('Age distribution'!$L$6:$L$11,'Age groups'!$G$13:$G$18,'Age groups'!$G$6:$G$11)</f>
        <v>130513.11098238756</v>
      </c>
      <c r="J103" s="140" t="s">
        <v>6</v>
      </c>
      <c r="K103" s="136" t="s">
        <v>12217</v>
      </c>
      <c r="L103" s="3">
        <f>VLOOKUP(K103&amp;"_2",'Emissions Factors'!$B$2:$E$3,2)</f>
        <v>2.3999999999999998E-7</v>
      </c>
      <c r="M103" s="51" t="str">
        <f>VLOOKUP(K103&amp;"_2",'Emissions Factors'!$B$2:$E$3,3)</f>
        <v xml:space="preserve">LB </v>
      </c>
      <c r="N103" s="51" t="str">
        <f>VLOOKUP(K103&amp;"_2",'Emissions Factors'!$B$2:$E$3,4)</f>
        <v>EACH</v>
      </c>
      <c r="O103" s="49">
        <f t="shared" si="2"/>
        <v>3.1323146635773014E-2</v>
      </c>
      <c r="P103" s="48" t="s">
        <v>7</v>
      </c>
      <c r="Q103" s="138">
        <f>'Age groups'!$G$20*(Emissions!G103/Population!$L$3148)</f>
        <v>3.2063860929008854</v>
      </c>
      <c r="R103" s="137" t="s">
        <v>7</v>
      </c>
      <c r="S103" s="133" t="s">
        <v>12217</v>
      </c>
      <c r="T103" s="3">
        <f>VLOOKUP(S103&amp;"_1",'Emissions Factors'!$B$2:$E$3,2)</f>
        <v>0.02</v>
      </c>
      <c r="U103" s="51" t="str">
        <f>VLOOKUP(S103&amp;"_1",'Emissions Factors'!$B$2:$E$3,3)</f>
        <v xml:space="preserve">LB </v>
      </c>
      <c r="V103" s="51" t="str">
        <f>VLOOKUP(S103&amp;"_1",'Emissions Factors'!$B$2:$E$3,3)</f>
        <v xml:space="preserve">LB </v>
      </c>
      <c r="W103" s="52">
        <f>Q103*Emissions!T103</f>
        <v>6.4127721858017711E-2</v>
      </c>
      <c r="X103" s="48" t="s">
        <v>7</v>
      </c>
      <c r="Y103" s="49">
        <f t="shared" si="3"/>
        <v>9.5450868493790725E-2</v>
      </c>
      <c r="Z103" s="48" t="s">
        <v>7</v>
      </c>
    </row>
    <row r="104" spans="1:26">
      <c r="A104" s="136" t="s">
        <v>11891</v>
      </c>
      <c r="B104" s="136" t="s">
        <v>11872</v>
      </c>
      <c r="C104" s="136" t="s">
        <v>6745</v>
      </c>
      <c r="D104" s="47" t="s">
        <v>11890</v>
      </c>
      <c r="E104" s="47" t="s">
        <v>6669</v>
      </c>
      <c r="F104" s="48" t="s">
        <v>11871</v>
      </c>
      <c r="G104" s="142">
        <f>IFERROR(VLOOKUP(A104,Population!$A$5:$L$3147,12,FALSE),0)</f>
        <v>8594</v>
      </c>
      <c r="H104" s="137">
        <v>515</v>
      </c>
      <c r="I104" s="142">
        <f>G104*SUMPRODUCT('Age distribution'!$L$6:$L$11,'Age groups'!$G$13:$G$18,'Age groups'!$G$6:$G$11)</f>
        <v>30312.677038609771</v>
      </c>
      <c r="J104" s="140" t="s">
        <v>6</v>
      </c>
      <c r="K104" s="136" t="s">
        <v>12217</v>
      </c>
      <c r="L104" s="3">
        <f>VLOOKUP(K104&amp;"_2",'Emissions Factors'!$B$2:$E$3,2)</f>
        <v>2.3999999999999998E-7</v>
      </c>
      <c r="M104" s="51" t="str">
        <f>VLOOKUP(K104&amp;"_2",'Emissions Factors'!$B$2:$E$3,3)</f>
        <v xml:space="preserve">LB </v>
      </c>
      <c r="N104" s="51" t="str">
        <f>VLOOKUP(K104&amp;"_2",'Emissions Factors'!$B$2:$E$3,4)</f>
        <v>EACH</v>
      </c>
      <c r="O104" s="49">
        <f t="shared" si="2"/>
        <v>7.2750424892663442E-3</v>
      </c>
      <c r="P104" s="48" t="s">
        <v>7</v>
      </c>
      <c r="Q104" s="138">
        <f>'Age groups'!$G$20*(Emissions!G104/Population!$L$3148)</f>
        <v>0.74470790990730784</v>
      </c>
      <c r="R104" s="137" t="s">
        <v>7</v>
      </c>
      <c r="S104" s="133" t="s">
        <v>12217</v>
      </c>
      <c r="T104" s="3">
        <f>VLOOKUP(S104&amp;"_1",'Emissions Factors'!$B$2:$E$3,2)</f>
        <v>0.02</v>
      </c>
      <c r="U104" s="51" t="str">
        <f>VLOOKUP(S104&amp;"_1",'Emissions Factors'!$B$2:$E$3,3)</f>
        <v xml:space="preserve">LB </v>
      </c>
      <c r="V104" s="51" t="str">
        <f>VLOOKUP(S104&amp;"_1",'Emissions Factors'!$B$2:$E$3,3)</f>
        <v xml:space="preserve">LB </v>
      </c>
      <c r="W104" s="52">
        <f>Q104*Emissions!T104</f>
        <v>1.4894158198146157E-2</v>
      </c>
      <c r="X104" s="48" t="s">
        <v>7</v>
      </c>
      <c r="Y104" s="49">
        <f t="shared" si="3"/>
        <v>2.2169200687412502E-2</v>
      </c>
      <c r="Z104" s="48" t="s">
        <v>7</v>
      </c>
    </row>
    <row r="105" spans="1:26">
      <c r="A105" s="136" t="s">
        <v>11889</v>
      </c>
      <c r="B105" s="136" t="s">
        <v>11872</v>
      </c>
      <c r="C105" s="136" t="s">
        <v>11888</v>
      </c>
      <c r="D105" s="47" t="s">
        <v>11887</v>
      </c>
      <c r="E105" s="47" t="s">
        <v>6669</v>
      </c>
      <c r="F105" s="48" t="s">
        <v>11871</v>
      </c>
      <c r="G105" s="142">
        <f>IFERROR(VLOOKUP(A105,Population!$A$5:$L$3147,12,FALSE),0)</f>
        <v>20449</v>
      </c>
      <c r="H105" s="137">
        <v>515</v>
      </c>
      <c r="I105" s="142">
        <f>G105*SUMPRODUCT('Age distribution'!$L$6:$L$11,'Age groups'!$G$13:$G$18,'Age groups'!$G$6:$G$11)</f>
        <v>72127.523011697835</v>
      </c>
      <c r="J105" s="140" t="s">
        <v>6</v>
      </c>
      <c r="K105" s="136" t="s">
        <v>12217</v>
      </c>
      <c r="L105" s="3">
        <f>VLOOKUP(K105&amp;"_2",'Emissions Factors'!$B$2:$E$3,2)</f>
        <v>2.3999999999999998E-7</v>
      </c>
      <c r="M105" s="51" t="str">
        <f>VLOOKUP(K105&amp;"_2",'Emissions Factors'!$B$2:$E$3,3)</f>
        <v xml:space="preserve">LB </v>
      </c>
      <c r="N105" s="51" t="str">
        <f>VLOOKUP(K105&amp;"_2",'Emissions Factors'!$B$2:$E$3,4)</f>
        <v>EACH</v>
      </c>
      <c r="O105" s="49">
        <f t="shared" si="2"/>
        <v>1.7310605522807478E-2</v>
      </c>
      <c r="P105" s="48" t="s">
        <v>7</v>
      </c>
      <c r="Q105" s="138">
        <f>'Age groups'!$G$20*(Emissions!G105/Population!$L$3148)</f>
        <v>1.7719958168134209</v>
      </c>
      <c r="R105" s="137" t="s">
        <v>7</v>
      </c>
      <c r="S105" s="133" t="s">
        <v>12217</v>
      </c>
      <c r="T105" s="3">
        <f>VLOOKUP(S105&amp;"_1",'Emissions Factors'!$B$2:$E$3,2)</f>
        <v>0.02</v>
      </c>
      <c r="U105" s="51" t="str">
        <f>VLOOKUP(S105&amp;"_1",'Emissions Factors'!$B$2:$E$3,3)</f>
        <v xml:space="preserve">LB </v>
      </c>
      <c r="V105" s="51" t="str">
        <f>VLOOKUP(S105&amp;"_1",'Emissions Factors'!$B$2:$E$3,3)</f>
        <v xml:space="preserve">LB </v>
      </c>
      <c r="W105" s="52">
        <f>Q105*Emissions!T105</f>
        <v>3.5439916336268418E-2</v>
      </c>
      <c r="X105" s="48" t="s">
        <v>7</v>
      </c>
      <c r="Y105" s="49">
        <f t="shared" si="3"/>
        <v>5.2750521859075895E-2</v>
      </c>
      <c r="Z105" s="48" t="s">
        <v>7</v>
      </c>
    </row>
    <row r="106" spans="1:26">
      <c r="A106" s="136" t="s">
        <v>11886</v>
      </c>
      <c r="B106" s="136" t="s">
        <v>11872</v>
      </c>
      <c r="C106" s="136" t="s">
        <v>6744</v>
      </c>
      <c r="D106" s="47" t="s">
        <v>11885</v>
      </c>
      <c r="E106" s="47" t="s">
        <v>6669</v>
      </c>
      <c r="F106" s="48" t="s">
        <v>11871</v>
      </c>
      <c r="G106" s="142">
        <f>IFERROR(VLOOKUP(A106,Population!$A$5:$L$3147,12,FALSE),0)</f>
        <v>3868981</v>
      </c>
      <c r="H106" s="137">
        <v>515</v>
      </c>
      <c r="I106" s="142">
        <f>G106*SUMPRODUCT('Age distribution'!$L$6:$L$11,'Age groups'!$G$13:$G$18,'Age groups'!$G$6:$G$11)</f>
        <v>13646633.874972941</v>
      </c>
      <c r="J106" s="140" t="s">
        <v>6</v>
      </c>
      <c r="K106" s="136" t="s">
        <v>12217</v>
      </c>
      <c r="L106" s="3">
        <f>VLOOKUP(K106&amp;"_2",'Emissions Factors'!$B$2:$E$3,2)</f>
        <v>2.3999999999999998E-7</v>
      </c>
      <c r="M106" s="51" t="str">
        <f>VLOOKUP(K106&amp;"_2",'Emissions Factors'!$B$2:$E$3,3)</f>
        <v xml:space="preserve">LB </v>
      </c>
      <c r="N106" s="51" t="str">
        <f>VLOOKUP(K106&amp;"_2",'Emissions Factors'!$B$2:$E$3,4)</f>
        <v>EACH</v>
      </c>
      <c r="O106" s="49">
        <f t="shared" si="2"/>
        <v>3.2751921299935058</v>
      </c>
      <c r="P106" s="48" t="s">
        <v>7</v>
      </c>
      <c r="Q106" s="138">
        <f>'Age groups'!$G$20*(Emissions!G106/Population!$L$3148)</f>
        <v>335.26422550396626</v>
      </c>
      <c r="R106" s="137" t="s">
        <v>7</v>
      </c>
      <c r="S106" s="133" t="s">
        <v>12217</v>
      </c>
      <c r="T106" s="3">
        <f>VLOOKUP(S106&amp;"_1",'Emissions Factors'!$B$2:$E$3,2)</f>
        <v>0.02</v>
      </c>
      <c r="U106" s="51" t="str">
        <f>VLOOKUP(S106&amp;"_1",'Emissions Factors'!$B$2:$E$3,3)</f>
        <v xml:space="preserve">LB </v>
      </c>
      <c r="V106" s="51" t="str">
        <f>VLOOKUP(S106&amp;"_1",'Emissions Factors'!$B$2:$E$3,3)</f>
        <v xml:space="preserve">LB </v>
      </c>
      <c r="W106" s="52">
        <f>Q106*Emissions!T106</f>
        <v>6.7052845100793252</v>
      </c>
      <c r="X106" s="48" t="s">
        <v>7</v>
      </c>
      <c r="Y106" s="49">
        <f t="shared" si="3"/>
        <v>9.9804766400728315</v>
      </c>
      <c r="Z106" s="48" t="s">
        <v>7</v>
      </c>
    </row>
    <row r="107" spans="1:26">
      <c r="A107" s="136" t="s">
        <v>11884</v>
      </c>
      <c r="B107" s="136" t="s">
        <v>11872</v>
      </c>
      <c r="C107" s="136" t="s">
        <v>6743</v>
      </c>
      <c r="D107" s="47" t="s">
        <v>11883</v>
      </c>
      <c r="E107" s="47" t="s">
        <v>6669</v>
      </c>
      <c r="F107" s="48" t="s">
        <v>11871</v>
      </c>
      <c r="G107" s="142">
        <f>IFERROR(VLOOKUP(A107,Population!$A$5:$L$3147,12,FALSE),0)</f>
        <v>202399</v>
      </c>
      <c r="H107" s="137">
        <v>515</v>
      </c>
      <c r="I107" s="142">
        <f>G107*SUMPRODUCT('Age distribution'!$L$6:$L$11,'Age groups'!$G$13:$G$18,'Age groups'!$G$6:$G$11)</f>
        <v>713899.87432366516</v>
      </c>
      <c r="J107" s="140" t="s">
        <v>6</v>
      </c>
      <c r="K107" s="136" t="s">
        <v>12217</v>
      </c>
      <c r="L107" s="3">
        <f>VLOOKUP(K107&amp;"_2",'Emissions Factors'!$B$2:$E$3,2)</f>
        <v>2.3999999999999998E-7</v>
      </c>
      <c r="M107" s="51" t="str">
        <f>VLOOKUP(K107&amp;"_2",'Emissions Factors'!$B$2:$E$3,3)</f>
        <v xml:space="preserve">LB </v>
      </c>
      <c r="N107" s="51" t="str">
        <f>VLOOKUP(K107&amp;"_2",'Emissions Factors'!$B$2:$E$3,4)</f>
        <v>EACH</v>
      </c>
      <c r="O107" s="49">
        <f t="shared" si="2"/>
        <v>0.17133596983767962</v>
      </c>
      <c r="P107" s="48" t="s">
        <v>7</v>
      </c>
      <c r="Q107" s="138">
        <f>'Age groups'!$G$20*(Emissions!G107/Population!$L$3148)</f>
        <v>17.538763818632674</v>
      </c>
      <c r="R107" s="137" t="s">
        <v>7</v>
      </c>
      <c r="S107" s="133" t="s">
        <v>12217</v>
      </c>
      <c r="T107" s="3">
        <f>VLOOKUP(S107&amp;"_1",'Emissions Factors'!$B$2:$E$3,2)</f>
        <v>0.02</v>
      </c>
      <c r="U107" s="51" t="str">
        <f>VLOOKUP(S107&amp;"_1",'Emissions Factors'!$B$2:$E$3,3)</f>
        <v xml:space="preserve">LB </v>
      </c>
      <c r="V107" s="51" t="str">
        <f>VLOOKUP(S107&amp;"_1",'Emissions Factors'!$B$2:$E$3,3)</f>
        <v xml:space="preserve">LB </v>
      </c>
      <c r="W107" s="52">
        <f>Q107*Emissions!T107</f>
        <v>0.35077527637265349</v>
      </c>
      <c r="X107" s="48" t="s">
        <v>7</v>
      </c>
      <c r="Y107" s="49">
        <f t="shared" si="3"/>
        <v>0.52211124621033311</v>
      </c>
      <c r="Z107" s="48" t="s">
        <v>7</v>
      </c>
    </row>
    <row r="108" spans="1:26">
      <c r="A108" s="136" t="s">
        <v>11882</v>
      </c>
      <c r="B108" s="136" t="s">
        <v>11872</v>
      </c>
      <c r="C108" s="136" t="s">
        <v>6742</v>
      </c>
      <c r="D108" s="47" t="s">
        <v>11881</v>
      </c>
      <c r="E108" s="47" t="s">
        <v>6669</v>
      </c>
      <c r="F108" s="48" t="s">
        <v>11871</v>
      </c>
      <c r="G108" s="142">
        <f>IFERROR(VLOOKUP(A108,Population!$A$5:$L$3147,12,FALSE),0)</f>
        <v>107232</v>
      </c>
      <c r="H108" s="137">
        <v>515</v>
      </c>
      <c r="I108" s="142">
        <f>G108*SUMPRODUCT('Age distribution'!$L$6:$L$11,'Age groups'!$G$13:$G$18,'Age groups'!$G$6:$G$11)</f>
        <v>378227.71517386578</v>
      </c>
      <c r="J108" s="140" t="s">
        <v>6</v>
      </c>
      <c r="K108" s="136" t="s">
        <v>12217</v>
      </c>
      <c r="L108" s="3">
        <f>VLOOKUP(K108&amp;"_2",'Emissions Factors'!$B$2:$E$3,2)</f>
        <v>2.3999999999999998E-7</v>
      </c>
      <c r="M108" s="51" t="str">
        <f>VLOOKUP(K108&amp;"_2",'Emissions Factors'!$B$2:$E$3,3)</f>
        <v xml:space="preserve">LB </v>
      </c>
      <c r="N108" s="51" t="str">
        <f>VLOOKUP(K108&amp;"_2",'Emissions Factors'!$B$2:$E$3,4)</f>
        <v>EACH</v>
      </c>
      <c r="O108" s="49">
        <f t="shared" si="2"/>
        <v>9.077465164172778E-2</v>
      </c>
      <c r="P108" s="48" t="s">
        <v>7</v>
      </c>
      <c r="Q108" s="138">
        <f>'Age groups'!$G$20*(Emissions!G108/Population!$L$3148)</f>
        <v>9.2921245747242764</v>
      </c>
      <c r="R108" s="137" t="s">
        <v>7</v>
      </c>
      <c r="S108" s="133" t="s">
        <v>12217</v>
      </c>
      <c r="T108" s="3">
        <f>VLOOKUP(S108&amp;"_1",'Emissions Factors'!$B$2:$E$3,2)</f>
        <v>0.02</v>
      </c>
      <c r="U108" s="51" t="str">
        <f>VLOOKUP(S108&amp;"_1",'Emissions Factors'!$B$2:$E$3,3)</f>
        <v xml:space="preserve">LB </v>
      </c>
      <c r="V108" s="51" t="str">
        <f>VLOOKUP(S108&amp;"_1",'Emissions Factors'!$B$2:$E$3,3)</f>
        <v xml:space="preserve">LB </v>
      </c>
      <c r="W108" s="52">
        <f>Q108*Emissions!T108</f>
        <v>0.18584249149448553</v>
      </c>
      <c r="X108" s="48" t="s">
        <v>7</v>
      </c>
      <c r="Y108" s="49">
        <f t="shared" si="3"/>
        <v>0.27661714313621333</v>
      </c>
      <c r="Z108" s="48" t="s">
        <v>7</v>
      </c>
    </row>
    <row r="109" spans="1:26">
      <c r="A109" s="136" t="s">
        <v>11880</v>
      </c>
      <c r="B109" s="136" t="s">
        <v>11872</v>
      </c>
      <c r="C109" s="136" t="s">
        <v>6741</v>
      </c>
      <c r="D109" s="47" t="s">
        <v>11879</v>
      </c>
      <c r="E109" s="47" t="s">
        <v>6669</v>
      </c>
      <c r="F109" s="48" t="s">
        <v>11871</v>
      </c>
      <c r="G109" s="142">
        <f>IFERROR(VLOOKUP(A109,Population!$A$5:$L$3147,12,FALSE),0)</f>
        <v>987910</v>
      </c>
      <c r="H109" s="137">
        <v>515</v>
      </c>
      <c r="I109" s="142">
        <f>G109*SUMPRODUCT('Age distribution'!$L$6:$L$11,'Age groups'!$G$13:$G$18,'Age groups'!$G$6:$G$11)</f>
        <v>3484546.9831525455</v>
      </c>
      <c r="J109" s="140" t="s">
        <v>6</v>
      </c>
      <c r="K109" s="136" t="s">
        <v>12217</v>
      </c>
      <c r="L109" s="3">
        <f>VLOOKUP(K109&amp;"_2",'Emissions Factors'!$B$2:$E$3,2)</f>
        <v>2.3999999999999998E-7</v>
      </c>
      <c r="M109" s="51" t="str">
        <f>VLOOKUP(K109&amp;"_2",'Emissions Factors'!$B$2:$E$3,3)</f>
        <v xml:space="preserve">LB </v>
      </c>
      <c r="N109" s="51" t="str">
        <f>VLOOKUP(K109&amp;"_2",'Emissions Factors'!$B$2:$E$3,4)</f>
        <v>EACH</v>
      </c>
      <c r="O109" s="49">
        <f t="shared" si="2"/>
        <v>0.8362912759566109</v>
      </c>
      <c r="P109" s="48" t="s">
        <v>7</v>
      </c>
      <c r="Q109" s="138">
        <f>'Age groups'!$G$20*(Emissions!G109/Population!$L$3148)</f>
        <v>85.606747879512284</v>
      </c>
      <c r="R109" s="137" t="s">
        <v>7</v>
      </c>
      <c r="S109" s="133" t="s">
        <v>12217</v>
      </c>
      <c r="T109" s="3">
        <f>VLOOKUP(S109&amp;"_1",'Emissions Factors'!$B$2:$E$3,2)</f>
        <v>0.02</v>
      </c>
      <c r="U109" s="51" t="str">
        <f>VLOOKUP(S109&amp;"_1",'Emissions Factors'!$B$2:$E$3,3)</f>
        <v xml:space="preserve">LB </v>
      </c>
      <c r="V109" s="51" t="str">
        <f>VLOOKUP(S109&amp;"_1",'Emissions Factors'!$B$2:$E$3,3)</f>
        <v xml:space="preserve">LB </v>
      </c>
      <c r="W109" s="52">
        <f>Q109*Emissions!T109</f>
        <v>1.7121349575902458</v>
      </c>
      <c r="X109" s="48" t="s">
        <v>7</v>
      </c>
      <c r="Y109" s="49">
        <f t="shared" si="3"/>
        <v>2.5484262335468566</v>
      </c>
      <c r="Z109" s="48" t="s">
        <v>7</v>
      </c>
    </row>
    <row r="110" spans="1:26">
      <c r="A110" s="136" t="s">
        <v>11878</v>
      </c>
      <c r="B110" s="136" t="s">
        <v>11872</v>
      </c>
      <c r="C110" s="136" t="s">
        <v>6740</v>
      </c>
      <c r="D110" s="47" t="s">
        <v>11877</v>
      </c>
      <c r="E110" s="47" t="s">
        <v>6669</v>
      </c>
      <c r="F110" s="48" t="s">
        <v>11871</v>
      </c>
      <c r="G110" s="142">
        <f>IFERROR(VLOOKUP(A110,Population!$A$5:$L$3147,12,FALSE),0)</f>
        <v>383690</v>
      </c>
      <c r="H110" s="137">
        <v>515</v>
      </c>
      <c r="I110" s="142">
        <f>G110*SUMPRODUCT('Age distribution'!$L$6:$L$11,'Age groups'!$G$13:$G$18,'Age groups'!$G$6:$G$11)</f>
        <v>1353347.8069518481</v>
      </c>
      <c r="J110" s="140" t="s">
        <v>6</v>
      </c>
      <c r="K110" s="136" t="s">
        <v>12217</v>
      </c>
      <c r="L110" s="3">
        <f>VLOOKUP(K110&amp;"_2",'Emissions Factors'!$B$2:$E$3,2)</f>
        <v>2.3999999999999998E-7</v>
      </c>
      <c r="M110" s="51" t="str">
        <f>VLOOKUP(K110&amp;"_2",'Emissions Factors'!$B$2:$E$3,3)</f>
        <v xml:space="preserve">LB </v>
      </c>
      <c r="N110" s="51" t="str">
        <f>VLOOKUP(K110&amp;"_2",'Emissions Factors'!$B$2:$E$3,4)</f>
        <v>EACH</v>
      </c>
      <c r="O110" s="49">
        <f t="shared" si="2"/>
        <v>0.32480347366844353</v>
      </c>
      <c r="P110" s="48" t="s">
        <v>7</v>
      </c>
      <c r="Q110" s="138">
        <f>'Age groups'!$G$20*(Emissions!G110/Population!$L$3148)</f>
        <v>33.248426571135091</v>
      </c>
      <c r="R110" s="137" t="s">
        <v>7</v>
      </c>
      <c r="S110" s="133" t="s">
        <v>12217</v>
      </c>
      <c r="T110" s="3">
        <f>VLOOKUP(S110&amp;"_1",'Emissions Factors'!$B$2:$E$3,2)</f>
        <v>0.02</v>
      </c>
      <c r="U110" s="51" t="str">
        <f>VLOOKUP(S110&amp;"_1",'Emissions Factors'!$B$2:$E$3,3)</f>
        <v xml:space="preserve">LB </v>
      </c>
      <c r="V110" s="51" t="str">
        <f>VLOOKUP(S110&amp;"_1",'Emissions Factors'!$B$2:$E$3,3)</f>
        <v xml:space="preserve">LB </v>
      </c>
      <c r="W110" s="52">
        <f>Q110*Emissions!T110</f>
        <v>0.66496853142270185</v>
      </c>
      <c r="X110" s="48" t="s">
        <v>7</v>
      </c>
      <c r="Y110" s="49">
        <f t="shared" si="3"/>
        <v>0.98977200509114538</v>
      </c>
      <c r="Z110" s="48" t="s">
        <v>7</v>
      </c>
    </row>
    <row r="111" spans="1:26">
      <c r="A111" s="136" t="s">
        <v>11876</v>
      </c>
      <c r="B111" s="136" t="s">
        <v>11872</v>
      </c>
      <c r="C111" s="136" t="s">
        <v>6739</v>
      </c>
      <c r="D111" s="47" t="s">
        <v>11686</v>
      </c>
      <c r="E111" s="47" t="s">
        <v>6669</v>
      </c>
      <c r="F111" s="48" t="s">
        <v>11871</v>
      </c>
      <c r="G111" s="142">
        <f>IFERROR(VLOOKUP(A111,Population!$A$5:$L$3147,12,FALSE),0)</f>
        <v>47341</v>
      </c>
      <c r="H111" s="137">
        <v>515</v>
      </c>
      <c r="I111" s="142">
        <f>G111*SUMPRODUCT('Age distribution'!$L$6:$L$11,'Age groups'!$G$13:$G$18,'Age groups'!$G$6:$G$11)</f>
        <v>166980.73582555563</v>
      </c>
      <c r="J111" s="140" t="s">
        <v>6</v>
      </c>
      <c r="K111" s="136" t="s">
        <v>12217</v>
      </c>
      <c r="L111" s="3">
        <f>VLOOKUP(K111&amp;"_2",'Emissions Factors'!$B$2:$E$3,2)</f>
        <v>2.3999999999999998E-7</v>
      </c>
      <c r="M111" s="51" t="str">
        <f>VLOOKUP(K111&amp;"_2",'Emissions Factors'!$B$2:$E$3,3)</f>
        <v xml:space="preserve">LB </v>
      </c>
      <c r="N111" s="51" t="str">
        <f>VLOOKUP(K111&amp;"_2",'Emissions Factors'!$B$2:$E$3,4)</f>
        <v>EACH</v>
      </c>
      <c r="O111" s="49">
        <f t="shared" si="2"/>
        <v>4.0075376598133351E-2</v>
      </c>
      <c r="P111" s="48" t="s">
        <v>7</v>
      </c>
      <c r="Q111" s="138">
        <f>'Age groups'!$G$20*(Emissions!G111/Population!$L$3148)</f>
        <v>4.1023059300583968</v>
      </c>
      <c r="R111" s="137" t="s">
        <v>7</v>
      </c>
      <c r="S111" s="133" t="s">
        <v>12217</v>
      </c>
      <c r="T111" s="3">
        <f>VLOOKUP(S111&amp;"_1",'Emissions Factors'!$B$2:$E$3,2)</f>
        <v>0.02</v>
      </c>
      <c r="U111" s="51" t="str">
        <f>VLOOKUP(S111&amp;"_1",'Emissions Factors'!$B$2:$E$3,3)</f>
        <v xml:space="preserve">LB </v>
      </c>
      <c r="V111" s="51" t="str">
        <f>VLOOKUP(S111&amp;"_1",'Emissions Factors'!$B$2:$E$3,3)</f>
        <v xml:space="preserve">LB </v>
      </c>
      <c r="W111" s="52">
        <f>Q111*Emissions!T111</f>
        <v>8.2046118601167936E-2</v>
      </c>
      <c r="X111" s="48" t="s">
        <v>7</v>
      </c>
      <c r="Y111" s="49">
        <f t="shared" si="3"/>
        <v>0.12212149519930129</v>
      </c>
      <c r="Z111" s="48" t="s">
        <v>7</v>
      </c>
    </row>
    <row r="112" spans="1:26">
      <c r="A112" s="136" t="s">
        <v>11875</v>
      </c>
      <c r="B112" s="136" t="s">
        <v>11872</v>
      </c>
      <c r="C112" s="136" t="s">
        <v>6738</v>
      </c>
      <c r="D112" s="47" t="s">
        <v>11874</v>
      </c>
      <c r="E112" s="47" t="s">
        <v>6669</v>
      </c>
      <c r="F112" s="48" t="s">
        <v>11871</v>
      </c>
      <c r="G112" s="142">
        <f>IFERROR(VLOOKUP(A112,Population!$A$5:$L$3147,12,FALSE),0)</f>
        <v>210867</v>
      </c>
      <c r="H112" s="137">
        <v>515</v>
      </c>
      <c r="I112" s="142">
        <f>G112*SUMPRODUCT('Age distribution'!$L$6:$L$11,'Age groups'!$G$13:$G$18,'Age groups'!$G$6:$G$11)</f>
        <v>743768.12533168797</v>
      </c>
      <c r="J112" s="140" t="s">
        <v>6</v>
      </c>
      <c r="K112" s="136" t="s">
        <v>12217</v>
      </c>
      <c r="L112" s="3">
        <f>VLOOKUP(K112&amp;"_2",'Emissions Factors'!$B$2:$E$3,2)</f>
        <v>2.3999999999999998E-7</v>
      </c>
      <c r="M112" s="51" t="str">
        <f>VLOOKUP(K112&amp;"_2",'Emissions Factors'!$B$2:$E$3,3)</f>
        <v xml:space="preserve">LB </v>
      </c>
      <c r="N112" s="51" t="str">
        <f>VLOOKUP(K112&amp;"_2",'Emissions Factors'!$B$2:$E$3,4)</f>
        <v>EACH</v>
      </c>
      <c r="O112" s="49">
        <f t="shared" si="2"/>
        <v>0.17850435007960511</v>
      </c>
      <c r="P112" s="48" t="s">
        <v>7</v>
      </c>
      <c r="Q112" s="138">
        <f>'Age groups'!$G$20*(Emissions!G112/Population!$L$3148)</f>
        <v>18.272553274194124</v>
      </c>
      <c r="R112" s="137" t="s">
        <v>7</v>
      </c>
      <c r="S112" s="133" t="s">
        <v>12217</v>
      </c>
      <c r="T112" s="3">
        <f>VLOOKUP(S112&amp;"_1",'Emissions Factors'!$B$2:$E$3,2)</f>
        <v>0.02</v>
      </c>
      <c r="U112" s="51" t="str">
        <f>VLOOKUP(S112&amp;"_1",'Emissions Factors'!$B$2:$E$3,3)</f>
        <v xml:space="preserve">LB </v>
      </c>
      <c r="V112" s="51" t="str">
        <f>VLOOKUP(S112&amp;"_1",'Emissions Factors'!$B$2:$E$3,3)</f>
        <v xml:space="preserve">LB </v>
      </c>
      <c r="W112" s="52">
        <f>Q112*Emissions!T112</f>
        <v>0.36545106548388245</v>
      </c>
      <c r="X112" s="48" t="s">
        <v>7</v>
      </c>
      <c r="Y112" s="49">
        <f t="shared" si="3"/>
        <v>0.54395541556348759</v>
      </c>
      <c r="Z112" s="48" t="s">
        <v>7</v>
      </c>
    </row>
    <row r="113" spans="1:26">
      <c r="A113" s="136" t="s">
        <v>11873</v>
      </c>
      <c r="B113" s="136" t="s">
        <v>11872</v>
      </c>
      <c r="C113" s="136" t="s">
        <v>6737</v>
      </c>
      <c r="D113" s="47" t="s">
        <v>11555</v>
      </c>
      <c r="E113" s="47" t="s">
        <v>6669</v>
      </c>
      <c r="F113" s="48" t="s">
        <v>11871</v>
      </c>
      <c r="G113" s="142">
        <f>IFERROR(VLOOKUP(A113,Population!$A$5:$L$3147,12,FALSE),0)</f>
        <v>201850</v>
      </c>
      <c r="H113" s="137">
        <v>515</v>
      </c>
      <c r="I113" s="142">
        <f>G113*SUMPRODUCT('Age distribution'!$L$6:$L$11,'Age groups'!$G$13:$G$18,'Age groups'!$G$6:$G$11)</f>
        <v>711963.44661896466</v>
      </c>
      <c r="J113" s="140" t="s">
        <v>6</v>
      </c>
      <c r="K113" s="136" t="s">
        <v>12217</v>
      </c>
      <c r="L113" s="3">
        <f>VLOOKUP(K113&amp;"_2",'Emissions Factors'!$B$2:$E$3,2)</f>
        <v>2.3999999999999998E-7</v>
      </c>
      <c r="M113" s="51" t="str">
        <f>VLOOKUP(K113&amp;"_2",'Emissions Factors'!$B$2:$E$3,3)</f>
        <v xml:space="preserve">LB </v>
      </c>
      <c r="N113" s="51" t="str">
        <f>VLOOKUP(K113&amp;"_2",'Emissions Factors'!$B$2:$E$3,4)</f>
        <v>EACH</v>
      </c>
      <c r="O113" s="49">
        <f t="shared" si="2"/>
        <v>0.17087122718855149</v>
      </c>
      <c r="P113" s="48" t="s">
        <v>7</v>
      </c>
      <c r="Q113" s="138">
        <f>'Age groups'!$G$20*(Emissions!G113/Population!$L$3148)</f>
        <v>17.49119055326857</v>
      </c>
      <c r="R113" s="137" t="s">
        <v>7</v>
      </c>
      <c r="S113" s="133" t="s">
        <v>12217</v>
      </c>
      <c r="T113" s="3">
        <f>VLOOKUP(S113&amp;"_1",'Emissions Factors'!$B$2:$E$3,2)</f>
        <v>0.02</v>
      </c>
      <c r="U113" s="51" t="str">
        <f>VLOOKUP(S113&amp;"_1",'Emissions Factors'!$B$2:$E$3,3)</f>
        <v xml:space="preserve">LB </v>
      </c>
      <c r="V113" s="51" t="str">
        <f>VLOOKUP(S113&amp;"_1",'Emissions Factors'!$B$2:$E$3,3)</f>
        <v xml:space="preserve">LB </v>
      </c>
      <c r="W113" s="52">
        <f>Q113*Emissions!T113</f>
        <v>0.34982381106537142</v>
      </c>
      <c r="X113" s="48" t="s">
        <v>7</v>
      </c>
      <c r="Y113" s="49">
        <f t="shared" si="3"/>
        <v>0.52069503825392294</v>
      </c>
      <c r="Z113" s="48" t="s">
        <v>7</v>
      </c>
    </row>
    <row r="114" spans="1:26">
      <c r="A114" s="136" t="s">
        <v>11870</v>
      </c>
      <c r="B114" s="136" t="s">
        <v>11771</v>
      </c>
      <c r="C114" s="136" t="s">
        <v>6750</v>
      </c>
      <c r="D114" s="47" t="s">
        <v>11869</v>
      </c>
      <c r="E114" s="47" t="s">
        <v>6669</v>
      </c>
      <c r="F114" s="48" t="s">
        <v>11769</v>
      </c>
      <c r="G114" s="142">
        <f>IFERROR(VLOOKUP(A114,Population!$A$5:$L$3147,12,FALSE),0)</f>
        <v>18890</v>
      </c>
      <c r="H114" s="137">
        <v>515</v>
      </c>
      <c r="I114" s="142">
        <f>G114*SUMPRODUCT('Age distribution'!$L$6:$L$11,'Age groups'!$G$13:$G$18,'Age groups'!$G$6:$G$11)</f>
        <v>66628.632680863229</v>
      </c>
      <c r="J114" s="140" t="s">
        <v>6</v>
      </c>
      <c r="K114" s="136" t="s">
        <v>12217</v>
      </c>
      <c r="L114" s="3">
        <f>VLOOKUP(K114&amp;"_2",'Emissions Factors'!$B$2:$E$3,2)</f>
        <v>2.3999999999999998E-7</v>
      </c>
      <c r="M114" s="51" t="str">
        <f>VLOOKUP(K114&amp;"_2",'Emissions Factors'!$B$2:$E$3,3)</f>
        <v xml:space="preserve">LB </v>
      </c>
      <c r="N114" s="51" t="str">
        <f>VLOOKUP(K114&amp;"_2",'Emissions Factors'!$B$2:$E$3,4)</f>
        <v>EACH</v>
      </c>
      <c r="O114" s="49">
        <f t="shared" si="2"/>
        <v>1.5990871843407174E-2</v>
      </c>
      <c r="P114" s="48" t="s">
        <v>7</v>
      </c>
      <c r="Q114" s="138">
        <f>'Age groups'!$G$20*(Emissions!G114/Population!$L$3148)</f>
        <v>1.6369016078832961</v>
      </c>
      <c r="R114" s="137" t="s">
        <v>7</v>
      </c>
      <c r="S114" s="133" t="s">
        <v>12217</v>
      </c>
      <c r="T114" s="3">
        <f>VLOOKUP(S114&amp;"_1",'Emissions Factors'!$B$2:$E$3,2)</f>
        <v>0.02</v>
      </c>
      <c r="U114" s="51" t="str">
        <f>VLOOKUP(S114&amp;"_1",'Emissions Factors'!$B$2:$E$3,3)</f>
        <v xml:space="preserve">LB </v>
      </c>
      <c r="V114" s="51" t="str">
        <f>VLOOKUP(S114&amp;"_1",'Emissions Factors'!$B$2:$E$3,3)</f>
        <v xml:space="preserve">LB </v>
      </c>
      <c r="W114" s="52">
        <f>Q114*Emissions!T114</f>
        <v>3.2738032157665922E-2</v>
      </c>
      <c r="X114" s="48" t="s">
        <v>7</v>
      </c>
      <c r="Y114" s="49">
        <f t="shared" si="3"/>
        <v>4.8728904001073096E-2</v>
      </c>
      <c r="Z114" s="48" t="s">
        <v>7</v>
      </c>
    </row>
    <row r="115" spans="1:26">
      <c r="A115" s="136" t="s">
        <v>11868</v>
      </c>
      <c r="B115" s="136" t="s">
        <v>11771</v>
      </c>
      <c r="C115" s="136" t="s">
        <v>6749</v>
      </c>
      <c r="D115" s="47" t="s">
        <v>11867</v>
      </c>
      <c r="E115" s="47" t="s">
        <v>6669</v>
      </c>
      <c r="F115" s="48" t="s">
        <v>11769</v>
      </c>
      <c r="G115" s="142">
        <f>IFERROR(VLOOKUP(A115,Population!$A$5:$L$3147,12,FALSE),0)</f>
        <v>21663</v>
      </c>
      <c r="H115" s="137">
        <v>515</v>
      </c>
      <c r="I115" s="142">
        <f>G115*SUMPRODUCT('Age distribution'!$L$6:$L$11,'Age groups'!$G$13:$G$18,'Age groups'!$G$6:$G$11)</f>
        <v>76409.532544496557</v>
      </c>
      <c r="J115" s="140" t="s">
        <v>6</v>
      </c>
      <c r="K115" s="136" t="s">
        <v>12217</v>
      </c>
      <c r="L115" s="3">
        <f>VLOOKUP(K115&amp;"_2",'Emissions Factors'!$B$2:$E$3,2)</f>
        <v>2.3999999999999998E-7</v>
      </c>
      <c r="M115" s="51" t="str">
        <f>VLOOKUP(K115&amp;"_2",'Emissions Factors'!$B$2:$E$3,3)</f>
        <v xml:space="preserve">LB </v>
      </c>
      <c r="N115" s="51" t="str">
        <f>VLOOKUP(K115&amp;"_2",'Emissions Factors'!$B$2:$E$3,4)</f>
        <v>EACH</v>
      </c>
      <c r="O115" s="49">
        <f t="shared" si="2"/>
        <v>1.8338287810679171E-2</v>
      </c>
      <c r="P115" s="48" t="s">
        <v>7</v>
      </c>
      <c r="Q115" s="138">
        <f>'Age groups'!$G$20*(Emissions!G115/Population!$L$3148)</f>
        <v>1.8771942578917862</v>
      </c>
      <c r="R115" s="137" t="s">
        <v>7</v>
      </c>
      <c r="S115" s="133" t="s">
        <v>12217</v>
      </c>
      <c r="T115" s="3">
        <f>VLOOKUP(S115&amp;"_1",'Emissions Factors'!$B$2:$E$3,2)</f>
        <v>0.02</v>
      </c>
      <c r="U115" s="51" t="str">
        <f>VLOOKUP(S115&amp;"_1",'Emissions Factors'!$B$2:$E$3,3)</f>
        <v xml:space="preserve">LB </v>
      </c>
      <c r="V115" s="51" t="str">
        <f>VLOOKUP(S115&amp;"_1",'Emissions Factors'!$B$2:$E$3,3)</f>
        <v xml:space="preserve">LB </v>
      </c>
      <c r="W115" s="52">
        <f>Q115*Emissions!T115</f>
        <v>3.7543885157835723E-2</v>
      </c>
      <c r="X115" s="48" t="s">
        <v>7</v>
      </c>
      <c r="Y115" s="49">
        <f t="shared" si="3"/>
        <v>5.5882172968514894E-2</v>
      </c>
      <c r="Z115" s="48" t="s">
        <v>7</v>
      </c>
    </row>
    <row r="116" spans="1:26">
      <c r="A116" s="136" t="s">
        <v>11866</v>
      </c>
      <c r="B116" s="136" t="s">
        <v>11771</v>
      </c>
      <c r="C116" s="136" t="s">
        <v>6748</v>
      </c>
      <c r="D116" s="47" t="s">
        <v>11865</v>
      </c>
      <c r="E116" s="47" t="s">
        <v>6669</v>
      </c>
      <c r="F116" s="48" t="s">
        <v>11769</v>
      </c>
      <c r="G116" s="142">
        <f>IFERROR(VLOOKUP(A116,Population!$A$5:$L$3147,12,FALSE),0)</f>
        <v>41276</v>
      </c>
      <c r="H116" s="137">
        <v>515</v>
      </c>
      <c r="I116" s="142">
        <f>G116*SUMPRODUCT('Age distribution'!$L$6:$L$11,'Age groups'!$G$13:$G$18,'Age groups'!$G$6:$G$11)</f>
        <v>145588.32411515672</v>
      </c>
      <c r="J116" s="140" t="s">
        <v>6</v>
      </c>
      <c r="K116" s="136" t="s">
        <v>12217</v>
      </c>
      <c r="L116" s="3">
        <f>VLOOKUP(K116&amp;"_2",'Emissions Factors'!$B$2:$E$3,2)</f>
        <v>2.3999999999999998E-7</v>
      </c>
      <c r="M116" s="51" t="str">
        <f>VLOOKUP(K116&amp;"_2",'Emissions Factors'!$B$2:$E$3,3)</f>
        <v xml:space="preserve">LB </v>
      </c>
      <c r="N116" s="51" t="str">
        <f>VLOOKUP(K116&amp;"_2",'Emissions Factors'!$B$2:$E$3,4)</f>
        <v>EACH</v>
      </c>
      <c r="O116" s="49">
        <f t="shared" si="2"/>
        <v>3.4941197787637608E-2</v>
      </c>
      <c r="P116" s="48" t="s">
        <v>7</v>
      </c>
      <c r="Q116" s="138">
        <f>'Age groups'!$G$20*(Emissions!G116/Population!$L$3148)</f>
        <v>3.5767469966644216</v>
      </c>
      <c r="R116" s="137" t="s">
        <v>7</v>
      </c>
      <c r="S116" s="133" t="s">
        <v>12217</v>
      </c>
      <c r="T116" s="3">
        <f>VLOOKUP(S116&amp;"_1",'Emissions Factors'!$B$2:$E$3,2)</f>
        <v>0.02</v>
      </c>
      <c r="U116" s="51" t="str">
        <f>VLOOKUP(S116&amp;"_1",'Emissions Factors'!$B$2:$E$3,3)</f>
        <v xml:space="preserve">LB </v>
      </c>
      <c r="V116" s="51" t="str">
        <f>VLOOKUP(S116&amp;"_1",'Emissions Factors'!$B$2:$E$3,3)</f>
        <v xml:space="preserve">LB </v>
      </c>
      <c r="W116" s="52">
        <f>Q116*Emissions!T116</f>
        <v>7.1534939933288438E-2</v>
      </c>
      <c r="X116" s="48" t="s">
        <v>7</v>
      </c>
      <c r="Y116" s="49">
        <f t="shared" si="3"/>
        <v>0.10647613772092604</v>
      </c>
      <c r="Z116" s="48" t="s">
        <v>7</v>
      </c>
    </row>
    <row r="117" spans="1:26">
      <c r="A117" s="136" t="s">
        <v>11864</v>
      </c>
      <c r="B117" s="136" t="s">
        <v>11771</v>
      </c>
      <c r="C117" s="136" t="s">
        <v>6747</v>
      </c>
      <c r="D117" s="47" t="s">
        <v>7113</v>
      </c>
      <c r="E117" s="47" t="s">
        <v>6669</v>
      </c>
      <c r="F117" s="48" t="s">
        <v>11769</v>
      </c>
      <c r="G117" s="142">
        <f>IFERROR(VLOOKUP(A117,Population!$A$5:$L$3147,12,FALSE),0)</f>
        <v>227724</v>
      </c>
      <c r="H117" s="137">
        <v>515</v>
      </c>
      <c r="I117" s="142">
        <f>G117*SUMPRODUCT('Age distribution'!$L$6:$L$11,'Age groups'!$G$13:$G$18,'Age groups'!$G$6:$G$11)</f>
        <v>803225.97928093688</v>
      </c>
      <c r="J117" s="140" t="s">
        <v>6</v>
      </c>
      <c r="K117" s="136" t="s">
        <v>12217</v>
      </c>
      <c r="L117" s="3">
        <f>VLOOKUP(K117&amp;"_2",'Emissions Factors'!$B$2:$E$3,2)</f>
        <v>2.3999999999999998E-7</v>
      </c>
      <c r="M117" s="51" t="str">
        <f>VLOOKUP(K117&amp;"_2",'Emissions Factors'!$B$2:$E$3,3)</f>
        <v xml:space="preserve">LB </v>
      </c>
      <c r="N117" s="51" t="str">
        <f>VLOOKUP(K117&amp;"_2",'Emissions Factors'!$B$2:$E$3,4)</f>
        <v>EACH</v>
      </c>
      <c r="O117" s="49">
        <f t="shared" si="2"/>
        <v>0.19277423502742483</v>
      </c>
      <c r="P117" s="48" t="s">
        <v>7</v>
      </c>
      <c r="Q117" s="138">
        <f>'Age groups'!$G$20*(Emissions!G117/Population!$L$3148)</f>
        <v>19.733286487750963</v>
      </c>
      <c r="R117" s="137" t="s">
        <v>7</v>
      </c>
      <c r="S117" s="133" t="s">
        <v>12217</v>
      </c>
      <c r="T117" s="3">
        <f>VLOOKUP(S117&amp;"_1",'Emissions Factors'!$B$2:$E$3,2)</f>
        <v>0.02</v>
      </c>
      <c r="U117" s="51" t="str">
        <f>VLOOKUP(S117&amp;"_1",'Emissions Factors'!$B$2:$E$3,3)</f>
        <v xml:space="preserve">LB </v>
      </c>
      <c r="V117" s="51" t="str">
        <f>VLOOKUP(S117&amp;"_1",'Emissions Factors'!$B$2:$E$3,3)</f>
        <v xml:space="preserve">LB </v>
      </c>
      <c r="W117" s="52">
        <f>Q117*Emissions!T117</f>
        <v>0.39466572975501929</v>
      </c>
      <c r="X117" s="48" t="s">
        <v>7</v>
      </c>
      <c r="Y117" s="49">
        <f t="shared" si="3"/>
        <v>0.58743996478244409</v>
      </c>
      <c r="Z117" s="48" t="s">
        <v>7</v>
      </c>
    </row>
    <row r="118" spans="1:26">
      <c r="A118" s="136" t="s">
        <v>11863</v>
      </c>
      <c r="B118" s="136" t="s">
        <v>11771</v>
      </c>
      <c r="C118" s="136" t="s">
        <v>6746</v>
      </c>
      <c r="D118" s="47" t="s">
        <v>7043</v>
      </c>
      <c r="E118" s="47" t="s">
        <v>6669</v>
      </c>
      <c r="F118" s="48" t="s">
        <v>11769</v>
      </c>
      <c r="G118" s="142">
        <f>IFERROR(VLOOKUP(A118,Population!$A$5:$L$3147,12,FALSE),0)</f>
        <v>37040</v>
      </c>
      <c r="H118" s="137">
        <v>515</v>
      </c>
      <c r="I118" s="142">
        <f>G118*SUMPRODUCT('Age distribution'!$L$6:$L$11,'Age groups'!$G$13:$G$18,'Age groups'!$G$6:$G$11)</f>
        <v>130647.14422970745</v>
      </c>
      <c r="J118" s="140" t="s">
        <v>6</v>
      </c>
      <c r="K118" s="136" t="s">
        <v>12217</v>
      </c>
      <c r="L118" s="3">
        <f>VLOOKUP(K118&amp;"_2",'Emissions Factors'!$B$2:$E$3,2)</f>
        <v>2.3999999999999998E-7</v>
      </c>
      <c r="M118" s="51" t="str">
        <f>VLOOKUP(K118&amp;"_2",'Emissions Factors'!$B$2:$E$3,3)</f>
        <v xml:space="preserve">LB </v>
      </c>
      <c r="N118" s="51" t="str">
        <f>VLOOKUP(K118&amp;"_2",'Emissions Factors'!$B$2:$E$3,4)</f>
        <v>EACH</v>
      </c>
      <c r="O118" s="49">
        <f t="shared" si="2"/>
        <v>3.1355314615129783E-2</v>
      </c>
      <c r="P118" s="48" t="s">
        <v>7</v>
      </c>
      <c r="Q118" s="138">
        <f>'Age groups'!$G$20*(Emissions!G118/Population!$L$3148)</f>
        <v>3.2096789600845574</v>
      </c>
      <c r="R118" s="137" t="s">
        <v>7</v>
      </c>
      <c r="S118" s="133" t="s">
        <v>12217</v>
      </c>
      <c r="T118" s="3">
        <f>VLOOKUP(S118&amp;"_1",'Emissions Factors'!$B$2:$E$3,2)</f>
        <v>0.02</v>
      </c>
      <c r="U118" s="51" t="str">
        <f>VLOOKUP(S118&amp;"_1",'Emissions Factors'!$B$2:$E$3,3)</f>
        <v xml:space="preserve">LB </v>
      </c>
      <c r="V118" s="51" t="str">
        <f>VLOOKUP(S118&amp;"_1",'Emissions Factors'!$B$2:$E$3,3)</f>
        <v xml:space="preserve">LB </v>
      </c>
      <c r="W118" s="52">
        <f>Q118*Emissions!T118</f>
        <v>6.4193579201691151E-2</v>
      </c>
      <c r="X118" s="48" t="s">
        <v>7</v>
      </c>
      <c r="Y118" s="49">
        <f t="shared" si="3"/>
        <v>9.554889381682094E-2</v>
      </c>
      <c r="Z118" s="48" t="s">
        <v>7</v>
      </c>
    </row>
    <row r="119" spans="1:26">
      <c r="A119" s="136" t="s">
        <v>11862</v>
      </c>
      <c r="B119" s="136" t="s">
        <v>11771</v>
      </c>
      <c r="C119" s="136" t="s">
        <v>6745</v>
      </c>
      <c r="D119" s="47" t="s">
        <v>8292</v>
      </c>
      <c r="E119" s="47" t="s">
        <v>6669</v>
      </c>
      <c r="F119" s="48" t="s">
        <v>11769</v>
      </c>
      <c r="G119" s="142">
        <f>IFERROR(VLOOKUP(A119,Population!$A$5:$L$3147,12,FALSE),0)</f>
        <v>11464</v>
      </c>
      <c r="H119" s="137">
        <v>515</v>
      </c>
      <c r="I119" s="142">
        <f>G119*SUMPRODUCT('Age distribution'!$L$6:$L$11,'Age groups'!$G$13:$G$18,'Age groups'!$G$6:$G$11)</f>
        <v>40435.714401980731</v>
      </c>
      <c r="J119" s="140" t="s">
        <v>6</v>
      </c>
      <c r="K119" s="136" t="s">
        <v>12217</v>
      </c>
      <c r="L119" s="3">
        <f>VLOOKUP(K119&amp;"_2",'Emissions Factors'!$B$2:$E$3,2)</f>
        <v>2.3999999999999998E-7</v>
      </c>
      <c r="M119" s="51" t="str">
        <f>VLOOKUP(K119&amp;"_2",'Emissions Factors'!$B$2:$E$3,3)</f>
        <v xml:space="preserve">LB </v>
      </c>
      <c r="N119" s="51" t="str">
        <f>VLOOKUP(K119&amp;"_2",'Emissions Factors'!$B$2:$E$3,4)</f>
        <v>EACH</v>
      </c>
      <c r="O119" s="49">
        <f t="shared" si="2"/>
        <v>9.7045714564753752E-3</v>
      </c>
      <c r="P119" s="48" t="s">
        <v>7</v>
      </c>
      <c r="Q119" s="138">
        <f>'Age groups'!$G$20*(Emissions!G119/Population!$L$3148)</f>
        <v>0.99340603667411898</v>
      </c>
      <c r="R119" s="137" t="s">
        <v>7</v>
      </c>
      <c r="S119" s="133" t="s">
        <v>12217</v>
      </c>
      <c r="T119" s="3">
        <f>VLOOKUP(S119&amp;"_1",'Emissions Factors'!$B$2:$E$3,2)</f>
        <v>0.02</v>
      </c>
      <c r="U119" s="51" t="str">
        <f>VLOOKUP(S119&amp;"_1",'Emissions Factors'!$B$2:$E$3,3)</f>
        <v xml:space="preserve">LB </v>
      </c>
      <c r="V119" s="51" t="str">
        <f>VLOOKUP(S119&amp;"_1",'Emissions Factors'!$B$2:$E$3,3)</f>
        <v xml:space="preserve">LB </v>
      </c>
      <c r="W119" s="52">
        <f>Q119*Emissions!T119</f>
        <v>1.9868120733482379E-2</v>
      </c>
      <c r="X119" s="48" t="s">
        <v>7</v>
      </c>
      <c r="Y119" s="49">
        <f t="shared" si="3"/>
        <v>2.9572692189957756E-2</v>
      </c>
      <c r="Z119" s="48" t="s">
        <v>7</v>
      </c>
    </row>
    <row r="120" spans="1:26">
      <c r="A120" s="136" t="s">
        <v>11861</v>
      </c>
      <c r="B120" s="136" t="s">
        <v>11771</v>
      </c>
      <c r="C120" s="136" t="s">
        <v>6744</v>
      </c>
      <c r="D120" s="47" t="s">
        <v>7035</v>
      </c>
      <c r="E120" s="47" t="s">
        <v>6669</v>
      </c>
      <c r="F120" s="48" t="s">
        <v>11769</v>
      </c>
      <c r="G120" s="142">
        <f>IFERROR(VLOOKUP(A120,Population!$A$5:$L$3147,12,FALSE),0)</f>
        <v>5286</v>
      </c>
      <c r="H120" s="137">
        <v>515</v>
      </c>
      <c r="I120" s="142">
        <f>G120*SUMPRODUCT('Age distribution'!$L$6:$L$11,'Age groups'!$G$13:$G$18,'Age groups'!$G$6:$G$11)</f>
        <v>18644.730140341078</v>
      </c>
      <c r="J120" s="140" t="s">
        <v>6</v>
      </c>
      <c r="K120" s="136" t="s">
        <v>12217</v>
      </c>
      <c r="L120" s="3">
        <f>VLOOKUP(K120&amp;"_2",'Emissions Factors'!$B$2:$E$3,2)</f>
        <v>2.3999999999999998E-7</v>
      </c>
      <c r="M120" s="51" t="str">
        <f>VLOOKUP(K120&amp;"_2",'Emissions Factors'!$B$2:$E$3,3)</f>
        <v xml:space="preserve">LB </v>
      </c>
      <c r="N120" s="51" t="str">
        <f>VLOOKUP(K120&amp;"_2",'Emissions Factors'!$B$2:$E$3,4)</f>
        <v>EACH</v>
      </c>
      <c r="O120" s="49">
        <f t="shared" si="2"/>
        <v>4.4747352336818582E-3</v>
      </c>
      <c r="P120" s="48" t="s">
        <v>7</v>
      </c>
      <c r="Q120" s="138">
        <f>'Age groups'!$G$20*(Emissions!G120/Population!$L$3148)</f>
        <v>0.4580551561286979</v>
      </c>
      <c r="R120" s="137" t="s">
        <v>7</v>
      </c>
      <c r="S120" s="133" t="s">
        <v>12217</v>
      </c>
      <c r="T120" s="3">
        <f>VLOOKUP(S120&amp;"_1",'Emissions Factors'!$B$2:$E$3,2)</f>
        <v>0.02</v>
      </c>
      <c r="U120" s="51" t="str">
        <f>VLOOKUP(S120&amp;"_1",'Emissions Factors'!$B$2:$E$3,3)</f>
        <v xml:space="preserve">LB </v>
      </c>
      <c r="V120" s="51" t="str">
        <f>VLOOKUP(S120&amp;"_1",'Emissions Factors'!$B$2:$E$3,3)</f>
        <v xml:space="preserve">LB </v>
      </c>
      <c r="W120" s="52">
        <f>Q120*Emissions!T120</f>
        <v>9.1611031225739582E-3</v>
      </c>
      <c r="X120" s="48" t="s">
        <v>7</v>
      </c>
      <c r="Y120" s="49">
        <f t="shared" si="3"/>
        <v>1.3635838356255817E-2</v>
      </c>
      <c r="Z120" s="48" t="s">
        <v>7</v>
      </c>
    </row>
    <row r="121" spans="1:26">
      <c r="A121" s="136" t="s">
        <v>11860</v>
      </c>
      <c r="B121" s="136" t="s">
        <v>11771</v>
      </c>
      <c r="C121" s="136" t="s">
        <v>6743</v>
      </c>
      <c r="D121" s="47" t="s">
        <v>7407</v>
      </c>
      <c r="E121" s="47" t="s">
        <v>6669</v>
      </c>
      <c r="F121" s="48" t="s">
        <v>11769</v>
      </c>
      <c r="G121" s="142">
        <f>IFERROR(VLOOKUP(A121,Population!$A$5:$L$3147,12,FALSE),0)</f>
        <v>27490</v>
      </c>
      <c r="H121" s="137">
        <v>515</v>
      </c>
      <c r="I121" s="142">
        <f>G121*SUMPRODUCT('Age distribution'!$L$6:$L$11,'Age groups'!$G$13:$G$18,'Age groups'!$G$6:$G$11)</f>
        <v>96962.472863786665</v>
      </c>
      <c r="J121" s="140" t="s">
        <v>6</v>
      </c>
      <c r="K121" s="136" t="s">
        <v>12217</v>
      </c>
      <c r="L121" s="3">
        <f>VLOOKUP(K121&amp;"_2",'Emissions Factors'!$B$2:$E$3,2)</f>
        <v>2.3999999999999998E-7</v>
      </c>
      <c r="M121" s="51" t="str">
        <f>VLOOKUP(K121&amp;"_2",'Emissions Factors'!$B$2:$E$3,3)</f>
        <v xml:space="preserve">LB </v>
      </c>
      <c r="N121" s="51" t="str">
        <f>VLOOKUP(K121&amp;"_2",'Emissions Factors'!$B$2:$E$3,4)</f>
        <v>EACH</v>
      </c>
      <c r="O121" s="49">
        <f t="shared" si="2"/>
        <v>2.3270993487308798E-2</v>
      </c>
      <c r="P121" s="48" t="s">
        <v>7</v>
      </c>
      <c r="Q121" s="138">
        <f>'Age groups'!$G$20*(Emissions!G121/Population!$L$3148)</f>
        <v>2.3821294441880259</v>
      </c>
      <c r="R121" s="137" t="s">
        <v>7</v>
      </c>
      <c r="S121" s="133" t="s">
        <v>12217</v>
      </c>
      <c r="T121" s="3">
        <f>VLOOKUP(S121&amp;"_1",'Emissions Factors'!$B$2:$E$3,2)</f>
        <v>0.02</v>
      </c>
      <c r="U121" s="51" t="str">
        <f>VLOOKUP(S121&amp;"_1",'Emissions Factors'!$B$2:$E$3,3)</f>
        <v xml:space="preserve">LB </v>
      </c>
      <c r="V121" s="51" t="str">
        <f>VLOOKUP(S121&amp;"_1",'Emissions Factors'!$B$2:$E$3,3)</f>
        <v xml:space="preserve">LB </v>
      </c>
      <c r="W121" s="52">
        <f>Q121*Emissions!T121</f>
        <v>4.7642588883760516E-2</v>
      </c>
      <c r="X121" s="48" t="s">
        <v>7</v>
      </c>
      <c r="Y121" s="49">
        <f t="shared" si="3"/>
        <v>7.0913582371069317E-2</v>
      </c>
      <c r="Z121" s="48" t="s">
        <v>7</v>
      </c>
    </row>
    <row r="122" spans="1:26">
      <c r="A122" s="136" t="s">
        <v>11859</v>
      </c>
      <c r="B122" s="136" t="s">
        <v>11771</v>
      </c>
      <c r="C122" s="136" t="s">
        <v>6742</v>
      </c>
      <c r="D122" s="47" t="s">
        <v>11858</v>
      </c>
      <c r="E122" s="47" t="s">
        <v>6669</v>
      </c>
      <c r="F122" s="48" t="s">
        <v>11769</v>
      </c>
      <c r="G122" s="142">
        <f>IFERROR(VLOOKUP(A122,Population!$A$5:$L$3147,12,FALSE),0)</f>
        <v>11678</v>
      </c>
      <c r="H122" s="137">
        <v>515</v>
      </c>
      <c r="I122" s="142">
        <f>G122*SUMPRODUCT('Age distribution'!$L$6:$L$11,'Age groups'!$G$13:$G$18,'Age groups'!$G$6:$G$11)</f>
        <v>41190.533215834868</v>
      </c>
      <c r="J122" s="140" t="s">
        <v>6</v>
      </c>
      <c r="K122" s="136" t="s">
        <v>12217</v>
      </c>
      <c r="L122" s="3">
        <f>VLOOKUP(K122&amp;"_2",'Emissions Factors'!$B$2:$E$3,2)</f>
        <v>2.3999999999999998E-7</v>
      </c>
      <c r="M122" s="51" t="str">
        <f>VLOOKUP(K122&amp;"_2",'Emissions Factors'!$B$2:$E$3,3)</f>
        <v xml:space="preserve">LB </v>
      </c>
      <c r="N122" s="51" t="str">
        <f>VLOOKUP(K122&amp;"_2",'Emissions Factors'!$B$2:$E$3,4)</f>
        <v>EACH</v>
      </c>
      <c r="O122" s="49">
        <f t="shared" si="2"/>
        <v>9.885727971800368E-3</v>
      </c>
      <c r="P122" s="48" t="s">
        <v>7</v>
      </c>
      <c r="Q122" s="138">
        <f>'Age groups'!$G$20*(Emissions!G122/Population!$L$3148)</f>
        <v>1.0119500781821669</v>
      </c>
      <c r="R122" s="137" t="s">
        <v>7</v>
      </c>
      <c r="S122" s="133" t="s">
        <v>12217</v>
      </c>
      <c r="T122" s="3">
        <f>VLOOKUP(S122&amp;"_1",'Emissions Factors'!$B$2:$E$3,2)</f>
        <v>0.02</v>
      </c>
      <c r="U122" s="51" t="str">
        <f>VLOOKUP(S122&amp;"_1",'Emissions Factors'!$B$2:$E$3,3)</f>
        <v xml:space="preserve">LB </v>
      </c>
      <c r="V122" s="51" t="str">
        <f>VLOOKUP(S122&amp;"_1",'Emissions Factors'!$B$2:$E$3,3)</f>
        <v xml:space="preserve">LB </v>
      </c>
      <c r="W122" s="52">
        <f>Q122*Emissions!T122</f>
        <v>2.0239001563643336E-2</v>
      </c>
      <c r="X122" s="48" t="s">
        <v>7</v>
      </c>
      <c r="Y122" s="49">
        <f t="shared" si="3"/>
        <v>3.0124729535443706E-2</v>
      </c>
      <c r="Z122" s="48" t="s">
        <v>7</v>
      </c>
    </row>
    <row r="123" spans="1:26">
      <c r="A123" s="136" t="s">
        <v>11857</v>
      </c>
      <c r="B123" s="136" t="s">
        <v>11771</v>
      </c>
      <c r="C123" s="136" t="s">
        <v>6741</v>
      </c>
      <c r="D123" s="47" t="s">
        <v>6924</v>
      </c>
      <c r="E123" s="47" t="s">
        <v>6669</v>
      </c>
      <c r="F123" s="48" t="s">
        <v>11769</v>
      </c>
      <c r="G123" s="142">
        <f>IFERROR(VLOOKUP(A123,Population!$A$5:$L$3147,12,FALSE),0)</f>
        <v>22957</v>
      </c>
      <c r="H123" s="137">
        <v>515</v>
      </c>
      <c r="I123" s="142">
        <f>G123*SUMPRODUCT('Age distribution'!$L$6:$L$11,'Age groups'!$G$13:$G$18,'Age groups'!$G$6:$G$11)</f>
        <v>80973.717334810848</v>
      </c>
      <c r="J123" s="140" t="s">
        <v>6</v>
      </c>
      <c r="K123" s="136" t="s">
        <v>12217</v>
      </c>
      <c r="L123" s="3">
        <f>VLOOKUP(K123&amp;"_2",'Emissions Factors'!$B$2:$E$3,2)</f>
        <v>2.3999999999999998E-7</v>
      </c>
      <c r="M123" s="51" t="str">
        <f>VLOOKUP(K123&amp;"_2",'Emissions Factors'!$B$2:$E$3,3)</f>
        <v xml:space="preserve">LB </v>
      </c>
      <c r="N123" s="51" t="str">
        <f>VLOOKUP(K123&amp;"_2",'Emissions Factors'!$B$2:$E$3,4)</f>
        <v>EACH</v>
      </c>
      <c r="O123" s="49">
        <f t="shared" si="2"/>
        <v>1.9433692160354604E-2</v>
      </c>
      <c r="P123" s="48" t="s">
        <v>7</v>
      </c>
      <c r="Q123" s="138">
        <f>'Age groups'!$G$20*(Emissions!G123/Population!$L$3148)</f>
        <v>1.9893250509357769</v>
      </c>
      <c r="R123" s="137" t="s">
        <v>7</v>
      </c>
      <c r="S123" s="133" t="s">
        <v>12217</v>
      </c>
      <c r="T123" s="3">
        <f>VLOOKUP(S123&amp;"_1",'Emissions Factors'!$B$2:$E$3,2)</f>
        <v>0.02</v>
      </c>
      <c r="U123" s="51" t="str">
        <f>VLOOKUP(S123&amp;"_1",'Emissions Factors'!$B$2:$E$3,3)</f>
        <v xml:space="preserve">LB </v>
      </c>
      <c r="V123" s="51" t="str">
        <f>VLOOKUP(S123&amp;"_1",'Emissions Factors'!$B$2:$E$3,3)</f>
        <v xml:space="preserve">LB </v>
      </c>
      <c r="W123" s="52">
        <f>Q123*Emissions!T123</f>
        <v>3.9786501018715538E-2</v>
      </c>
      <c r="X123" s="48" t="s">
        <v>7</v>
      </c>
      <c r="Y123" s="49">
        <f t="shared" si="3"/>
        <v>5.9220193179070138E-2</v>
      </c>
      <c r="Z123" s="48" t="s">
        <v>7</v>
      </c>
    </row>
    <row r="124" spans="1:26">
      <c r="A124" s="136" t="s">
        <v>11856</v>
      </c>
      <c r="B124" s="136" t="s">
        <v>11771</v>
      </c>
      <c r="C124" s="136" t="s">
        <v>6740</v>
      </c>
      <c r="D124" s="47" t="s">
        <v>7033</v>
      </c>
      <c r="E124" s="47" t="s">
        <v>6669</v>
      </c>
      <c r="F124" s="48" t="s">
        <v>11769</v>
      </c>
      <c r="G124" s="142">
        <f>IFERROR(VLOOKUP(A124,Population!$A$5:$L$3147,12,FALSE),0)</f>
        <v>15843</v>
      </c>
      <c r="H124" s="137">
        <v>515</v>
      </c>
      <c r="I124" s="142">
        <f>G124*SUMPRODUCT('Age distribution'!$L$6:$L$11,'Age groups'!$G$13:$G$18,'Age groups'!$G$6:$G$11)</f>
        <v>55881.282560239073</v>
      </c>
      <c r="J124" s="140" t="s">
        <v>6</v>
      </c>
      <c r="K124" s="136" t="s">
        <v>12217</v>
      </c>
      <c r="L124" s="3">
        <f>VLOOKUP(K124&amp;"_2",'Emissions Factors'!$B$2:$E$3,2)</f>
        <v>2.3999999999999998E-7</v>
      </c>
      <c r="M124" s="51" t="str">
        <f>VLOOKUP(K124&amp;"_2",'Emissions Factors'!$B$2:$E$3,3)</f>
        <v xml:space="preserve">LB </v>
      </c>
      <c r="N124" s="51" t="str">
        <f>VLOOKUP(K124&amp;"_2",'Emissions Factors'!$B$2:$E$3,4)</f>
        <v>EACH</v>
      </c>
      <c r="O124" s="49">
        <f t="shared" si="2"/>
        <v>1.3411507814457376E-2</v>
      </c>
      <c r="P124" s="48" t="s">
        <v>7</v>
      </c>
      <c r="Q124" s="138">
        <f>'Age groups'!$G$20*(Emissions!G124/Population!$L$3148)</f>
        <v>1.3728656523925389</v>
      </c>
      <c r="R124" s="137" t="s">
        <v>7</v>
      </c>
      <c r="S124" s="133" t="s">
        <v>12217</v>
      </c>
      <c r="T124" s="3">
        <f>VLOOKUP(S124&amp;"_1",'Emissions Factors'!$B$2:$E$3,2)</f>
        <v>0.02</v>
      </c>
      <c r="U124" s="51" t="str">
        <f>VLOOKUP(S124&amp;"_1",'Emissions Factors'!$B$2:$E$3,3)</f>
        <v xml:space="preserve">LB </v>
      </c>
      <c r="V124" s="51" t="str">
        <f>VLOOKUP(S124&amp;"_1",'Emissions Factors'!$B$2:$E$3,3)</f>
        <v xml:space="preserve">LB </v>
      </c>
      <c r="W124" s="52">
        <f>Q124*Emissions!T124</f>
        <v>2.7457313047850779E-2</v>
      </c>
      <c r="X124" s="48" t="s">
        <v>7</v>
      </c>
      <c r="Y124" s="49">
        <f t="shared" si="3"/>
        <v>4.0868820862308156E-2</v>
      </c>
      <c r="Z124" s="48" t="s">
        <v>7</v>
      </c>
    </row>
    <row r="125" spans="1:26">
      <c r="A125" s="136" t="s">
        <v>11855</v>
      </c>
      <c r="B125" s="136" t="s">
        <v>11771</v>
      </c>
      <c r="C125" s="136" t="s">
        <v>6739</v>
      </c>
      <c r="D125" s="47" t="s">
        <v>11854</v>
      </c>
      <c r="E125" s="47" t="s">
        <v>6669</v>
      </c>
      <c r="F125" s="48" t="s">
        <v>11769</v>
      </c>
      <c r="G125" s="142">
        <f>IFERROR(VLOOKUP(A125,Population!$A$5:$L$3147,12,FALSE),0)</f>
        <v>25944</v>
      </c>
      <c r="H125" s="137">
        <v>515</v>
      </c>
      <c r="I125" s="142">
        <f>G125*SUMPRODUCT('Age distribution'!$L$6:$L$11,'Age groups'!$G$13:$G$18,'Age groups'!$G$6:$G$11)</f>
        <v>91509.436012298334</v>
      </c>
      <c r="J125" s="140" t="s">
        <v>6</v>
      </c>
      <c r="K125" s="136" t="s">
        <v>12217</v>
      </c>
      <c r="L125" s="3">
        <f>VLOOKUP(K125&amp;"_2",'Emissions Factors'!$B$2:$E$3,2)</f>
        <v>2.3999999999999998E-7</v>
      </c>
      <c r="M125" s="51" t="str">
        <f>VLOOKUP(K125&amp;"_2",'Emissions Factors'!$B$2:$E$3,3)</f>
        <v xml:space="preserve">LB </v>
      </c>
      <c r="N125" s="51" t="str">
        <f>VLOOKUP(K125&amp;"_2",'Emissions Factors'!$B$2:$E$3,4)</f>
        <v>EACH</v>
      </c>
      <c r="O125" s="49">
        <f t="shared" si="2"/>
        <v>2.1962264642951597E-2</v>
      </c>
      <c r="P125" s="48" t="s">
        <v>7</v>
      </c>
      <c r="Q125" s="138">
        <f>'Age groups'!$G$20*(Emissions!G125/Population!$L$3148)</f>
        <v>2.2481617424523153</v>
      </c>
      <c r="R125" s="137" t="s">
        <v>7</v>
      </c>
      <c r="S125" s="133" t="s">
        <v>12217</v>
      </c>
      <c r="T125" s="3">
        <f>VLOOKUP(S125&amp;"_1",'Emissions Factors'!$B$2:$E$3,2)</f>
        <v>0.02</v>
      </c>
      <c r="U125" s="51" t="str">
        <f>VLOOKUP(S125&amp;"_1",'Emissions Factors'!$B$2:$E$3,3)</f>
        <v xml:space="preserve">LB </v>
      </c>
      <c r="V125" s="51" t="str">
        <f>VLOOKUP(S125&amp;"_1",'Emissions Factors'!$B$2:$E$3,3)</f>
        <v xml:space="preserve">LB </v>
      </c>
      <c r="W125" s="52">
        <f>Q125*Emissions!T125</f>
        <v>4.4963234849046303E-2</v>
      </c>
      <c r="X125" s="48" t="s">
        <v>7</v>
      </c>
      <c r="Y125" s="49">
        <f t="shared" si="3"/>
        <v>6.69254994919979E-2</v>
      </c>
      <c r="Z125" s="48" t="s">
        <v>7</v>
      </c>
    </row>
    <row r="126" spans="1:26">
      <c r="A126" s="136" t="s">
        <v>11853</v>
      </c>
      <c r="B126" s="136" t="s">
        <v>11771</v>
      </c>
      <c r="C126" s="136" t="s">
        <v>6738</v>
      </c>
      <c r="D126" s="47" t="s">
        <v>8777</v>
      </c>
      <c r="E126" s="47" t="s">
        <v>6669</v>
      </c>
      <c r="F126" s="48" t="s">
        <v>11769</v>
      </c>
      <c r="G126" s="142">
        <f>IFERROR(VLOOKUP(A126,Population!$A$5:$L$3147,12,FALSE),0)</f>
        <v>8669</v>
      </c>
      <c r="H126" s="137">
        <v>515</v>
      </c>
      <c r="I126" s="142">
        <f>G126*SUMPRODUCT('Age distribution'!$L$6:$L$11,'Age groups'!$G$13:$G$18,'Age groups'!$G$6:$G$11)</f>
        <v>30577.216342530613</v>
      </c>
      <c r="J126" s="140" t="s">
        <v>6</v>
      </c>
      <c r="K126" s="136" t="s">
        <v>12217</v>
      </c>
      <c r="L126" s="3">
        <f>VLOOKUP(K126&amp;"_2",'Emissions Factors'!$B$2:$E$3,2)</f>
        <v>2.3999999999999998E-7</v>
      </c>
      <c r="M126" s="51" t="str">
        <f>VLOOKUP(K126&amp;"_2",'Emissions Factors'!$B$2:$E$3,3)</f>
        <v xml:space="preserve">LB </v>
      </c>
      <c r="N126" s="51" t="str">
        <f>VLOOKUP(K126&amp;"_2",'Emissions Factors'!$B$2:$E$3,4)</f>
        <v>EACH</v>
      </c>
      <c r="O126" s="49">
        <f t="shared" si="2"/>
        <v>7.3385319222073466E-3</v>
      </c>
      <c r="P126" s="48" t="s">
        <v>7</v>
      </c>
      <c r="Q126" s="138">
        <f>'Age groups'!$G$20*(Emissions!G126/Population!$L$3148)</f>
        <v>0.75120698987508172</v>
      </c>
      <c r="R126" s="137" t="s">
        <v>7</v>
      </c>
      <c r="S126" s="133" t="s">
        <v>12217</v>
      </c>
      <c r="T126" s="3">
        <f>VLOOKUP(S126&amp;"_1",'Emissions Factors'!$B$2:$E$3,2)</f>
        <v>0.02</v>
      </c>
      <c r="U126" s="51" t="str">
        <f>VLOOKUP(S126&amp;"_1",'Emissions Factors'!$B$2:$E$3,3)</f>
        <v xml:space="preserve">LB </v>
      </c>
      <c r="V126" s="51" t="str">
        <f>VLOOKUP(S126&amp;"_1",'Emissions Factors'!$B$2:$E$3,3)</f>
        <v xml:space="preserve">LB </v>
      </c>
      <c r="W126" s="52">
        <f>Q126*Emissions!T126</f>
        <v>1.5024139797501635E-2</v>
      </c>
      <c r="X126" s="48" t="s">
        <v>7</v>
      </c>
      <c r="Y126" s="49">
        <f t="shared" si="3"/>
        <v>2.2362671719708981E-2</v>
      </c>
      <c r="Z126" s="48" t="s">
        <v>7</v>
      </c>
    </row>
    <row r="127" spans="1:26">
      <c r="A127" s="136" t="s">
        <v>11852</v>
      </c>
      <c r="B127" s="136" t="s">
        <v>11771</v>
      </c>
      <c r="C127" s="136" t="s">
        <v>6737</v>
      </c>
      <c r="D127" s="47" t="s">
        <v>6922</v>
      </c>
      <c r="E127" s="47" t="s">
        <v>6669</v>
      </c>
      <c r="F127" s="48" t="s">
        <v>11769</v>
      </c>
      <c r="G127" s="142">
        <f>IFERROR(VLOOKUP(A127,Population!$A$5:$L$3147,12,FALSE),0)</f>
        <v>24659</v>
      </c>
      <c r="H127" s="137">
        <v>515</v>
      </c>
      <c r="I127" s="142">
        <f>G127*SUMPRODUCT('Age distribution'!$L$6:$L$11,'Age groups'!$G$13:$G$18,'Age groups'!$G$6:$G$11)</f>
        <v>86976.995938454536</v>
      </c>
      <c r="J127" s="140" t="s">
        <v>6</v>
      </c>
      <c r="K127" s="136" t="s">
        <v>12217</v>
      </c>
      <c r="L127" s="3">
        <f>VLOOKUP(K127&amp;"_2",'Emissions Factors'!$B$2:$E$3,2)</f>
        <v>2.3999999999999998E-7</v>
      </c>
      <c r="M127" s="51" t="str">
        <f>VLOOKUP(K127&amp;"_2",'Emissions Factors'!$B$2:$E$3,3)</f>
        <v xml:space="preserve">LB </v>
      </c>
      <c r="N127" s="51" t="str">
        <f>VLOOKUP(K127&amp;"_2",'Emissions Factors'!$B$2:$E$3,4)</f>
        <v>EACH</v>
      </c>
      <c r="O127" s="49">
        <f t="shared" si="2"/>
        <v>2.0874479025229088E-2</v>
      </c>
      <c r="P127" s="48" t="s">
        <v>7</v>
      </c>
      <c r="Q127" s="138">
        <f>'Age groups'!$G$20*(Emissions!G127/Population!$L$3148)</f>
        <v>2.1368108390044571</v>
      </c>
      <c r="R127" s="137" t="s">
        <v>7</v>
      </c>
      <c r="S127" s="133" t="s">
        <v>12217</v>
      </c>
      <c r="T127" s="3">
        <f>VLOOKUP(S127&amp;"_1",'Emissions Factors'!$B$2:$E$3,2)</f>
        <v>0.02</v>
      </c>
      <c r="U127" s="51" t="str">
        <f>VLOOKUP(S127&amp;"_1",'Emissions Factors'!$B$2:$E$3,3)</f>
        <v xml:space="preserve">LB </v>
      </c>
      <c r="V127" s="51" t="str">
        <f>VLOOKUP(S127&amp;"_1",'Emissions Factors'!$B$2:$E$3,3)</f>
        <v xml:space="preserve">LB </v>
      </c>
      <c r="W127" s="52">
        <f>Q127*Emissions!T127</f>
        <v>4.2736216780089147E-2</v>
      </c>
      <c r="X127" s="48" t="s">
        <v>7</v>
      </c>
      <c r="Y127" s="49">
        <f t="shared" si="3"/>
        <v>6.3610695805318238E-2</v>
      </c>
      <c r="Z127" s="48" t="s">
        <v>7</v>
      </c>
    </row>
    <row r="128" spans="1:26">
      <c r="A128" s="136" t="s">
        <v>11851</v>
      </c>
      <c r="B128" s="136" t="s">
        <v>11771</v>
      </c>
      <c r="C128" s="136" t="s">
        <v>6736</v>
      </c>
      <c r="D128" s="47" t="s">
        <v>11850</v>
      </c>
      <c r="E128" s="47" t="s">
        <v>6669</v>
      </c>
      <c r="F128" s="48" t="s">
        <v>11769</v>
      </c>
      <c r="G128" s="142">
        <f>IFERROR(VLOOKUP(A128,Population!$A$5:$L$3147,12,FALSE),0)</f>
        <v>21173</v>
      </c>
      <c r="H128" s="137">
        <v>515</v>
      </c>
      <c r="I128" s="142">
        <f>G128*SUMPRODUCT('Age distribution'!$L$6:$L$11,'Age groups'!$G$13:$G$18,'Age groups'!$G$6:$G$11)</f>
        <v>74681.209092213714</v>
      </c>
      <c r="J128" s="140" t="s">
        <v>6</v>
      </c>
      <c r="K128" s="136" t="s">
        <v>12217</v>
      </c>
      <c r="L128" s="3">
        <f>VLOOKUP(K128&amp;"_2",'Emissions Factors'!$B$2:$E$3,2)</f>
        <v>2.3999999999999998E-7</v>
      </c>
      <c r="M128" s="51" t="str">
        <f>VLOOKUP(K128&amp;"_2",'Emissions Factors'!$B$2:$E$3,3)</f>
        <v xml:space="preserve">LB </v>
      </c>
      <c r="N128" s="51" t="str">
        <f>VLOOKUP(K128&amp;"_2",'Emissions Factors'!$B$2:$E$3,4)</f>
        <v>EACH</v>
      </c>
      <c r="O128" s="49">
        <f t="shared" si="2"/>
        <v>1.7923490182131289E-2</v>
      </c>
      <c r="P128" s="48" t="s">
        <v>7</v>
      </c>
      <c r="Q128" s="138">
        <f>'Age groups'!$G$20*(Emissions!G128/Population!$L$3148)</f>
        <v>1.8347336021023306</v>
      </c>
      <c r="R128" s="137" t="s">
        <v>7</v>
      </c>
      <c r="S128" s="133" t="s">
        <v>12217</v>
      </c>
      <c r="T128" s="3">
        <f>VLOOKUP(S128&amp;"_1",'Emissions Factors'!$B$2:$E$3,2)</f>
        <v>0.02</v>
      </c>
      <c r="U128" s="51" t="str">
        <f>VLOOKUP(S128&amp;"_1",'Emissions Factors'!$B$2:$E$3,3)</f>
        <v xml:space="preserve">LB </v>
      </c>
      <c r="V128" s="51" t="str">
        <f>VLOOKUP(S128&amp;"_1",'Emissions Factors'!$B$2:$E$3,3)</f>
        <v xml:space="preserve">LB </v>
      </c>
      <c r="W128" s="52">
        <f>Q128*Emissions!T128</f>
        <v>3.6694672042046614E-2</v>
      </c>
      <c r="X128" s="48" t="s">
        <v>7</v>
      </c>
      <c r="Y128" s="49">
        <f t="shared" si="3"/>
        <v>5.4618162224177903E-2</v>
      </c>
      <c r="Z128" s="48" t="s">
        <v>7</v>
      </c>
    </row>
    <row r="129" spans="1:26">
      <c r="A129" s="136" t="s">
        <v>11849</v>
      </c>
      <c r="B129" s="136" t="s">
        <v>11771</v>
      </c>
      <c r="C129" s="136" t="s">
        <v>6735</v>
      </c>
      <c r="D129" s="47" t="s">
        <v>11848</v>
      </c>
      <c r="E129" s="47" t="s">
        <v>6669</v>
      </c>
      <c r="F129" s="48" t="s">
        <v>11769</v>
      </c>
      <c r="G129" s="142">
        <f>IFERROR(VLOOKUP(A129,Population!$A$5:$L$3147,12,FALSE),0)</f>
        <v>98374</v>
      </c>
      <c r="H129" s="137">
        <v>515</v>
      </c>
      <c r="I129" s="142">
        <f>G129*SUMPRODUCT('Age distribution'!$L$6:$L$11,'Age groups'!$G$13:$G$18,'Age groups'!$G$6:$G$11)</f>
        <v>346983.8597854547</v>
      </c>
      <c r="J129" s="140" t="s">
        <v>6</v>
      </c>
      <c r="K129" s="136" t="s">
        <v>12217</v>
      </c>
      <c r="L129" s="3">
        <f>VLOOKUP(K129&amp;"_2",'Emissions Factors'!$B$2:$E$3,2)</f>
        <v>2.3999999999999998E-7</v>
      </c>
      <c r="M129" s="51" t="str">
        <f>VLOOKUP(K129&amp;"_2",'Emissions Factors'!$B$2:$E$3,3)</f>
        <v xml:space="preserve">LB </v>
      </c>
      <c r="N129" s="51" t="str">
        <f>VLOOKUP(K129&amp;"_2",'Emissions Factors'!$B$2:$E$3,4)</f>
        <v>EACH</v>
      </c>
      <c r="O129" s="49">
        <f t="shared" si="2"/>
        <v>8.3276126348509116E-2</v>
      </c>
      <c r="P129" s="48" t="s">
        <v>7</v>
      </c>
      <c r="Q129" s="138">
        <f>'Age groups'!$G$20*(Emissions!G129/Population!$L$3148)</f>
        <v>8.524539903330405</v>
      </c>
      <c r="R129" s="137" t="s">
        <v>7</v>
      </c>
      <c r="S129" s="133" t="s">
        <v>12217</v>
      </c>
      <c r="T129" s="3">
        <f>VLOOKUP(S129&amp;"_1",'Emissions Factors'!$B$2:$E$3,2)</f>
        <v>0.02</v>
      </c>
      <c r="U129" s="51" t="str">
        <f>VLOOKUP(S129&amp;"_1",'Emissions Factors'!$B$2:$E$3,3)</f>
        <v xml:space="preserve">LB </v>
      </c>
      <c r="V129" s="51" t="str">
        <f>VLOOKUP(S129&amp;"_1",'Emissions Factors'!$B$2:$E$3,3)</f>
        <v xml:space="preserve">LB </v>
      </c>
      <c r="W129" s="52">
        <f>Q129*Emissions!T129</f>
        <v>0.17049079806660811</v>
      </c>
      <c r="X129" s="48" t="s">
        <v>7</v>
      </c>
      <c r="Y129" s="49">
        <f t="shared" si="3"/>
        <v>0.25376692441511722</v>
      </c>
      <c r="Z129" s="48" t="s">
        <v>7</v>
      </c>
    </row>
    <row r="130" spans="1:26">
      <c r="A130" s="136" t="s">
        <v>11847</v>
      </c>
      <c r="B130" s="136" t="s">
        <v>11771</v>
      </c>
      <c r="C130" s="136" t="s">
        <v>6734</v>
      </c>
      <c r="D130" s="47" t="s">
        <v>6920</v>
      </c>
      <c r="E130" s="47" t="s">
        <v>6669</v>
      </c>
      <c r="F130" s="48" t="s">
        <v>11769</v>
      </c>
      <c r="G130" s="142">
        <f>IFERROR(VLOOKUP(A130,Population!$A$5:$L$3147,12,FALSE),0)</f>
        <v>61819</v>
      </c>
      <c r="H130" s="137">
        <v>515</v>
      </c>
      <c r="I130" s="142">
        <f>G130*SUMPRODUCT('Age distribution'!$L$6:$L$11,'Age groups'!$G$13:$G$18,'Age groups'!$G$6:$G$11)</f>
        <v>218047.40305443533</v>
      </c>
      <c r="J130" s="140" t="s">
        <v>6</v>
      </c>
      <c r="K130" s="136" t="s">
        <v>12217</v>
      </c>
      <c r="L130" s="3">
        <f>VLOOKUP(K130&amp;"_2",'Emissions Factors'!$B$2:$E$3,2)</f>
        <v>2.3999999999999998E-7</v>
      </c>
      <c r="M130" s="51" t="str">
        <f>VLOOKUP(K130&amp;"_2",'Emissions Factors'!$B$2:$E$3,3)</f>
        <v xml:space="preserve">LB </v>
      </c>
      <c r="N130" s="51" t="str">
        <f>VLOOKUP(K130&amp;"_2",'Emissions Factors'!$B$2:$E$3,4)</f>
        <v>EACH</v>
      </c>
      <c r="O130" s="49">
        <f t="shared" si="2"/>
        <v>5.2331376733064476E-2</v>
      </c>
      <c r="P130" s="48" t="s">
        <v>7</v>
      </c>
      <c r="Q130" s="138">
        <f>'Age groups'!$G$20*(Emissions!G130/Population!$L$3148)</f>
        <v>5.3568883270374528</v>
      </c>
      <c r="R130" s="137" t="s">
        <v>7</v>
      </c>
      <c r="S130" s="133" t="s">
        <v>12217</v>
      </c>
      <c r="T130" s="3">
        <f>VLOOKUP(S130&amp;"_1",'Emissions Factors'!$B$2:$E$3,2)</f>
        <v>0.02</v>
      </c>
      <c r="U130" s="51" t="str">
        <f>VLOOKUP(S130&amp;"_1",'Emissions Factors'!$B$2:$E$3,3)</f>
        <v xml:space="preserve">LB </v>
      </c>
      <c r="V130" s="51" t="str">
        <f>VLOOKUP(S130&amp;"_1",'Emissions Factors'!$B$2:$E$3,3)</f>
        <v xml:space="preserve">LB </v>
      </c>
      <c r="W130" s="52">
        <f>Q130*Emissions!T130</f>
        <v>0.10713776654074905</v>
      </c>
      <c r="X130" s="48" t="s">
        <v>7</v>
      </c>
      <c r="Y130" s="49">
        <f t="shared" si="3"/>
        <v>0.15946914327381354</v>
      </c>
      <c r="Z130" s="48" t="s">
        <v>7</v>
      </c>
    </row>
    <row r="131" spans="1:26">
      <c r="A131" s="136" t="s">
        <v>11846</v>
      </c>
      <c r="B131" s="136" t="s">
        <v>11771</v>
      </c>
      <c r="C131" s="136" t="s">
        <v>6733</v>
      </c>
      <c r="D131" s="47" t="s">
        <v>10559</v>
      </c>
      <c r="E131" s="47" t="s">
        <v>6669</v>
      </c>
      <c r="F131" s="48" t="s">
        <v>11769</v>
      </c>
      <c r="G131" s="142">
        <f>IFERROR(VLOOKUP(A131,Population!$A$5:$L$3147,12,FALSE),0)</f>
        <v>50518</v>
      </c>
      <c r="H131" s="137">
        <v>515</v>
      </c>
      <c r="I131" s="142">
        <f>G131*SUMPRODUCT('Age distribution'!$L$6:$L$11,'Age groups'!$G$13:$G$18,'Age groups'!$G$6:$G$11)</f>
        <v>178186.62073964259</v>
      </c>
      <c r="J131" s="140" t="s">
        <v>6</v>
      </c>
      <c r="K131" s="136" t="s">
        <v>12217</v>
      </c>
      <c r="L131" s="3">
        <f>VLOOKUP(K131&amp;"_2",'Emissions Factors'!$B$2:$E$3,2)</f>
        <v>2.3999999999999998E-7</v>
      </c>
      <c r="M131" s="51" t="str">
        <f>VLOOKUP(K131&amp;"_2",'Emissions Factors'!$B$2:$E$3,3)</f>
        <v xml:space="preserve">LB </v>
      </c>
      <c r="N131" s="51" t="str">
        <f>VLOOKUP(K131&amp;"_2",'Emissions Factors'!$B$2:$E$3,4)</f>
        <v>EACH</v>
      </c>
      <c r="O131" s="49">
        <f t="shared" ref="O131:O194" si="4">L131*I131</f>
        <v>4.276478897751422E-2</v>
      </c>
      <c r="P131" s="48" t="s">
        <v>7</v>
      </c>
      <c r="Q131" s="138">
        <f>'Age groups'!$G$20*(Emissions!G131/Population!$L$3148)</f>
        <v>4.3776069574932954</v>
      </c>
      <c r="R131" s="137" t="s">
        <v>7</v>
      </c>
      <c r="S131" s="133" t="s">
        <v>12217</v>
      </c>
      <c r="T131" s="3">
        <f>VLOOKUP(S131&amp;"_1",'Emissions Factors'!$B$2:$E$3,2)</f>
        <v>0.02</v>
      </c>
      <c r="U131" s="51" t="str">
        <f>VLOOKUP(S131&amp;"_1",'Emissions Factors'!$B$2:$E$3,3)</f>
        <v xml:space="preserve">LB </v>
      </c>
      <c r="V131" s="51" t="str">
        <f>VLOOKUP(S131&amp;"_1",'Emissions Factors'!$B$2:$E$3,3)</f>
        <v xml:space="preserve">LB </v>
      </c>
      <c r="W131" s="52">
        <f>Q131*Emissions!T131</f>
        <v>8.7552139149865912E-2</v>
      </c>
      <c r="X131" s="48" t="s">
        <v>7</v>
      </c>
      <c r="Y131" s="49">
        <f t="shared" si="3"/>
        <v>0.13031692812738013</v>
      </c>
      <c r="Z131" s="48" t="s">
        <v>7</v>
      </c>
    </row>
    <row r="132" spans="1:26">
      <c r="A132" s="136" t="s">
        <v>11845</v>
      </c>
      <c r="B132" s="136" t="s">
        <v>11771</v>
      </c>
      <c r="C132" s="136" t="s">
        <v>6732</v>
      </c>
      <c r="D132" s="47" t="s">
        <v>11844</v>
      </c>
      <c r="E132" s="47" t="s">
        <v>6669</v>
      </c>
      <c r="F132" s="48" t="s">
        <v>11769</v>
      </c>
      <c r="G132" s="142">
        <f>IFERROR(VLOOKUP(A132,Population!$A$5:$L$3147,12,FALSE),0)</f>
        <v>17753</v>
      </c>
      <c r="H132" s="137">
        <v>515</v>
      </c>
      <c r="I132" s="142">
        <f>G132*SUMPRODUCT('Age distribution'!$L$6:$L$11,'Age groups'!$G$13:$G$18,'Age groups'!$G$6:$G$11)</f>
        <v>62618.216833423226</v>
      </c>
      <c r="J132" s="140" t="s">
        <v>6</v>
      </c>
      <c r="K132" s="136" t="s">
        <v>12217</v>
      </c>
      <c r="L132" s="3">
        <f>VLOOKUP(K132&amp;"_2",'Emissions Factors'!$B$2:$E$3,2)</f>
        <v>2.3999999999999998E-7</v>
      </c>
      <c r="M132" s="51" t="str">
        <f>VLOOKUP(K132&amp;"_2",'Emissions Factors'!$B$2:$E$3,3)</f>
        <v xml:space="preserve">LB </v>
      </c>
      <c r="N132" s="51" t="str">
        <f>VLOOKUP(K132&amp;"_2",'Emissions Factors'!$B$2:$E$3,4)</f>
        <v>EACH</v>
      </c>
      <c r="O132" s="49">
        <f t="shared" si="4"/>
        <v>1.5028372040021573E-2</v>
      </c>
      <c r="P132" s="48" t="s">
        <v>7</v>
      </c>
      <c r="Q132" s="138">
        <f>'Age groups'!$G$20*(Emissions!G132/Population!$L$3148)</f>
        <v>1.5383755555718452</v>
      </c>
      <c r="R132" s="137" t="s">
        <v>7</v>
      </c>
      <c r="S132" s="133" t="s">
        <v>12217</v>
      </c>
      <c r="T132" s="3">
        <f>VLOOKUP(S132&amp;"_1",'Emissions Factors'!$B$2:$E$3,2)</f>
        <v>0.02</v>
      </c>
      <c r="U132" s="51" t="str">
        <f>VLOOKUP(S132&amp;"_1",'Emissions Factors'!$B$2:$E$3,3)</f>
        <v xml:space="preserve">LB </v>
      </c>
      <c r="V132" s="51" t="str">
        <f>VLOOKUP(S132&amp;"_1",'Emissions Factors'!$B$2:$E$3,3)</f>
        <v xml:space="preserve">LB </v>
      </c>
      <c r="W132" s="52">
        <f>Q132*Emissions!T132</f>
        <v>3.0767511111436906E-2</v>
      </c>
      <c r="X132" s="48" t="s">
        <v>7</v>
      </c>
      <c r="Y132" s="49">
        <f t="shared" ref="Y132:Y195" si="5">O132+W132</f>
        <v>4.579588315145848E-2</v>
      </c>
      <c r="Z132" s="48" t="s">
        <v>7</v>
      </c>
    </row>
    <row r="133" spans="1:26">
      <c r="A133" s="136" t="s">
        <v>11843</v>
      </c>
      <c r="B133" s="136" t="s">
        <v>11771</v>
      </c>
      <c r="C133" s="136" t="s">
        <v>6731</v>
      </c>
      <c r="D133" s="47" t="s">
        <v>8043</v>
      </c>
      <c r="E133" s="47" t="s">
        <v>6669</v>
      </c>
      <c r="F133" s="48" t="s">
        <v>11769</v>
      </c>
      <c r="G133" s="142">
        <f>IFERROR(VLOOKUP(A133,Population!$A$5:$L$3147,12,FALSE),0)</f>
        <v>8067</v>
      </c>
      <c r="H133" s="137">
        <v>515</v>
      </c>
      <c r="I133" s="142">
        <f>G133*SUMPRODUCT('Age distribution'!$L$6:$L$11,'Age groups'!$G$13:$G$18,'Age groups'!$G$6:$G$11)</f>
        <v>28453.847529725972</v>
      </c>
      <c r="J133" s="140" t="s">
        <v>6</v>
      </c>
      <c r="K133" s="136" t="s">
        <v>12217</v>
      </c>
      <c r="L133" s="3">
        <f>VLOOKUP(K133&amp;"_2",'Emissions Factors'!$B$2:$E$3,2)</f>
        <v>2.3999999999999998E-7</v>
      </c>
      <c r="M133" s="51" t="str">
        <f>VLOOKUP(K133&amp;"_2",'Emissions Factors'!$B$2:$E$3,3)</f>
        <v xml:space="preserve">LB </v>
      </c>
      <c r="N133" s="51" t="str">
        <f>VLOOKUP(K133&amp;"_2",'Emissions Factors'!$B$2:$E$3,4)</f>
        <v>EACH</v>
      </c>
      <c r="O133" s="49">
        <f t="shared" si="4"/>
        <v>6.8289234071342323E-3</v>
      </c>
      <c r="P133" s="48" t="s">
        <v>7</v>
      </c>
      <c r="Q133" s="138">
        <f>'Age groups'!$G$20*(Emissions!G133/Population!$L$3148)</f>
        <v>0.69904104133375067</v>
      </c>
      <c r="R133" s="137" t="s">
        <v>7</v>
      </c>
      <c r="S133" s="133" t="s">
        <v>12217</v>
      </c>
      <c r="T133" s="3">
        <f>VLOOKUP(S133&amp;"_1",'Emissions Factors'!$B$2:$E$3,2)</f>
        <v>0.02</v>
      </c>
      <c r="U133" s="51" t="str">
        <f>VLOOKUP(S133&amp;"_1",'Emissions Factors'!$B$2:$E$3,3)</f>
        <v xml:space="preserve">LB </v>
      </c>
      <c r="V133" s="51" t="str">
        <f>VLOOKUP(S133&amp;"_1",'Emissions Factors'!$B$2:$E$3,3)</f>
        <v xml:space="preserve">LB </v>
      </c>
      <c r="W133" s="52">
        <f>Q133*Emissions!T133</f>
        <v>1.3980820826675013E-2</v>
      </c>
      <c r="X133" s="48" t="s">
        <v>7</v>
      </c>
      <c r="Y133" s="49">
        <f t="shared" si="5"/>
        <v>2.0809744233809244E-2</v>
      </c>
      <c r="Z133" s="48" t="s">
        <v>7</v>
      </c>
    </row>
    <row r="134" spans="1:26">
      <c r="A134" s="136" t="s">
        <v>11842</v>
      </c>
      <c r="B134" s="136" t="s">
        <v>11771</v>
      </c>
      <c r="C134" s="136" t="s">
        <v>6730</v>
      </c>
      <c r="D134" s="47" t="s">
        <v>11841</v>
      </c>
      <c r="E134" s="47" t="s">
        <v>6669</v>
      </c>
      <c r="F134" s="48" t="s">
        <v>11769</v>
      </c>
      <c r="G134" s="142">
        <f>IFERROR(VLOOKUP(A134,Population!$A$5:$L$3147,12,FALSE),0)</f>
        <v>12722</v>
      </c>
      <c r="H134" s="137">
        <v>515</v>
      </c>
      <c r="I134" s="142">
        <f>G134*SUMPRODUCT('Age distribution'!$L$6:$L$11,'Age groups'!$G$13:$G$18,'Age groups'!$G$6:$G$11)</f>
        <v>44872.920326413019</v>
      </c>
      <c r="J134" s="140" t="s">
        <v>6</v>
      </c>
      <c r="K134" s="136" t="s">
        <v>12217</v>
      </c>
      <c r="L134" s="3">
        <f>VLOOKUP(K134&amp;"_2",'Emissions Factors'!$B$2:$E$3,2)</f>
        <v>2.3999999999999998E-7</v>
      </c>
      <c r="M134" s="51" t="str">
        <f>VLOOKUP(K134&amp;"_2",'Emissions Factors'!$B$2:$E$3,3)</f>
        <v xml:space="preserve">LB </v>
      </c>
      <c r="N134" s="51" t="str">
        <f>VLOOKUP(K134&amp;"_2",'Emissions Factors'!$B$2:$E$3,4)</f>
        <v>EACH</v>
      </c>
      <c r="O134" s="49">
        <f t="shared" si="4"/>
        <v>1.0769500878339123E-2</v>
      </c>
      <c r="P134" s="48" t="s">
        <v>7</v>
      </c>
      <c r="Q134" s="138">
        <f>'Age groups'!$G$20*(Emissions!G134/Population!$L$3148)</f>
        <v>1.1024172713335783</v>
      </c>
      <c r="R134" s="137" t="s">
        <v>7</v>
      </c>
      <c r="S134" s="133" t="s">
        <v>12217</v>
      </c>
      <c r="T134" s="3">
        <f>VLOOKUP(S134&amp;"_1",'Emissions Factors'!$B$2:$E$3,2)</f>
        <v>0.02</v>
      </c>
      <c r="U134" s="51" t="str">
        <f>VLOOKUP(S134&amp;"_1",'Emissions Factors'!$B$2:$E$3,3)</f>
        <v xml:space="preserve">LB </v>
      </c>
      <c r="V134" s="51" t="str">
        <f>VLOOKUP(S134&amp;"_1",'Emissions Factors'!$B$2:$E$3,3)</f>
        <v xml:space="preserve">LB </v>
      </c>
      <c r="W134" s="52">
        <f>Q134*Emissions!T134</f>
        <v>2.2048345426671567E-2</v>
      </c>
      <c r="X134" s="48" t="s">
        <v>7</v>
      </c>
      <c r="Y134" s="49">
        <f t="shared" si="5"/>
        <v>3.2817846305010688E-2</v>
      </c>
      <c r="Z134" s="48" t="s">
        <v>7</v>
      </c>
    </row>
    <row r="135" spans="1:26">
      <c r="A135" s="136" t="s">
        <v>11840</v>
      </c>
      <c r="B135" s="136" t="s">
        <v>11771</v>
      </c>
      <c r="C135" s="136" t="s">
        <v>6729</v>
      </c>
      <c r="D135" s="47" t="s">
        <v>11839</v>
      </c>
      <c r="E135" s="47" t="s">
        <v>6669</v>
      </c>
      <c r="F135" s="48" t="s">
        <v>11769</v>
      </c>
      <c r="G135" s="142">
        <f>IFERROR(VLOOKUP(A135,Population!$A$5:$L$3147,12,FALSE),0)</f>
        <v>18702</v>
      </c>
      <c r="H135" s="137">
        <v>515</v>
      </c>
      <c r="I135" s="142">
        <f>G135*SUMPRODUCT('Age distribution'!$L$6:$L$11,'Age groups'!$G$13:$G$18,'Age groups'!$G$6:$G$11)</f>
        <v>65965.520825701635</v>
      </c>
      <c r="J135" s="140" t="s">
        <v>6</v>
      </c>
      <c r="K135" s="136" t="s">
        <v>12217</v>
      </c>
      <c r="L135" s="3">
        <f>VLOOKUP(K135&amp;"_2",'Emissions Factors'!$B$2:$E$3,2)</f>
        <v>2.3999999999999998E-7</v>
      </c>
      <c r="M135" s="51" t="str">
        <f>VLOOKUP(K135&amp;"_2",'Emissions Factors'!$B$2:$E$3,3)</f>
        <v xml:space="preserve">LB </v>
      </c>
      <c r="N135" s="51" t="str">
        <f>VLOOKUP(K135&amp;"_2",'Emissions Factors'!$B$2:$E$3,4)</f>
        <v>EACH</v>
      </c>
      <c r="O135" s="49">
        <f t="shared" si="4"/>
        <v>1.583172499816839E-2</v>
      </c>
      <c r="P135" s="48" t="s">
        <v>7</v>
      </c>
      <c r="Q135" s="138">
        <f>'Age groups'!$G$20*(Emissions!G135/Population!$L$3148)</f>
        <v>1.6206105807640763</v>
      </c>
      <c r="R135" s="137" t="s">
        <v>7</v>
      </c>
      <c r="S135" s="133" t="s">
        <v>12217</v>
      </c>
      <c r="T135" s="3">
        <f>VLOOKUP(S135&amp;"_1",'Emissions Factors'!$B$2:$E$3,2)</f>
        <v>0.02</v>
      </c>
      <c r="U135" s="51" t="str">
        <f>VLOOKUP(S135&amp;"_1",'Emissions Factors'!$B$2:$E$3,3)</f>
        <v xml:space="preserve">LB </v>
      </c>
      <c r="V135" s="51" t="str">
        <f>VLOOKUP(S135&amp;"_1",'Emissions Factors'!$B$2:$E$3,3)</f>
        <v xml:space="preserve">LB </v>
      </c>
      <c r="W135" s="52">
        <f>Q135*Emissions!T135</f>
        <v>3.2412211615281523E-2</v>
      </c>
      <c r="X135" s="48" t="s">
        <v>7</v>
      </c>
      <c r="Y135" s="49">
        <f t="shared" si="5"/>
        <v>4.8243936613449917E-2</v>
      </c>
      <c r="Z135" s="48" t="s">
        <v>7</v>
      </c>
    </row>
    <row r="136" spans="1:26">
      <c r="A136" s="136" t="s">
        <v>11838</v>
      </c>
      <c r="B136" s="136" t="s">
        <v>11771</v>
      </c>
      <c r="C136" s="136" t="s">
        <v>6728</v>
      </c>
      <c r="D136" s="47" t="s">
        <v>11837</v>
      </c>
      <c r="E136" s="47" t="s">
        <v>6669</v>
      </c>
      <c r="F136" s="48" t="s">
        <v>11769</v>
      </c>
      <c r="G136" s="142">
        <f>IFERROR(VLOOKUP(A136,Population!$A$5:$L$3147,12,FALSE),0)</f>
        <v>116426</v>
      </c>
      <c r="H136" s="137">
        <v>515</v>
      </c>
      <c r="I136" s="142">
        <f>G136*SUMPRODUCT('Age distribution'!$L$6:$L$11,'Age groups'!$G$13:$G$18,'Age groups'!$G$6:$G$11)</f>
        <v>410656.70664384234</v>
      </c>
      <c r="J136" s="140" t="s">
        <v>6</v>
      </c>
      <c r="K136" s="136" t="s">
        <v>12217</v>
      </c>
      <c r="L136" s="3">
        <f>VLOOKUP(K136&amp;"_2",'Emissions Factors'!$B$2:$E$3,2)</f>
        <v>2.3999999999999998E-7</v>
      </c>
      <c r="M136" s="51" t="str">
        <f>VLOOKUP(K136&amp;"_2",'Emissions Factors'!$B$2:$E$3,3)</f>
        <v xml:space="preserve">LB </v>
      </c>
      <c r="N136" s="51" t="str">
        <f>VLOOKUP(K136&amp;"_2",'Emissions Factors'!$B$2:$E$3,4)</f>
        <v>EACH</v>
      </c>
      <c r="O136" s="49">
        <f t="shared" si="4"/>
        <v>9.8557609594522158E-2</v>
      </c>
      <c r="P136" s="48" t="s">
        <v>7</v>
      </c>
      <c r="Q136" s="138">
        <f>'Age groups'!$G$20*(Emissions!G136/Population!$L$3148)</f>
        <v>10.088825124373775</v>
      </c>
      <c r="R136" s="137" t="s">
        <v>7</v>
      </c>
      <c r="S136" s="133" t="s">
        <v>12217</v>
      </c>
      <c r="T136" s="3">
        <f>VLOOKUP(S136&amp;"_1",'Emissions Factors'!$B$2:$E$3,2)</f>
        <v>0.02</v>
      </c>
      <c r="U136" s="51" t="str">
        <f>VLOOKUP(S136&amp;"_1",'Emissions Factors'!$B$2:$E$3,3)</f>
        <v xml:space="preserve">LB </v>
      </c>
      <c r="V136" s="51" t="str">
        <f>VLOOKUP(S136&amp;"_1",'Emissions Factors'!$B$2:$E$3,3)</f>
        <v xml:space="preserve">LB </v>
      </c>
      <c r="W136" s="52">
        <f>Q136*Emissions!T136</f>
        <v>0.2017765024874755</v>
      </c>
      <c r="X136" s="48" t="s">
        <v>7</v>
      </c>
      <c r="Y136" s="49">
        <f t="shared" si="5"/>
        <v>0.30033411208199767</v>
      </c>
      <c r="Z136" s="48" t="s">
        <v>7</v>
      </c>
    </row>
    <row r="137" spans="1:26">
      <c r="A137" s="136" t="s">
        <v>11836</v>
      </c>
      <c r="B137" s="136" t="s">
        <v>11771</v>
      </c>
      <c r="C137" s="136" t="s">
        <v>6727</v>
      </c>
      <c r="D137" s="47" t="s">
        <v>7100</v>
      </c>
      <c r="E137" s="47" t="s">
        <v>6669</v>
      </c>
      <c r="F137" s="48" t="s">
        <v>11769</v>
      </c>
      <c r="G137" s="142">
        <f>IFERROR(VLOOKUP(A137,Population!$A$5:$L$3147,12,FALSE),0)</f>
        <v>18001</v>
      </c>
      <c r="H137" s="137">
        <v>515</v>
      </c>
      <c r="I137" s="142">
        <f>G137*SUMPRODUCT('Age distribution'!$L$6:$L$11,'Age groups'!$G$13:$G$18,'Age groups'!$G$6:$G$11)</f>
        <v>63492.960131721484</v>
      </c>
      <c r="J137" s="140" t="s">
        <v>6</v>
      </c>
      <c r="K137" s="136" t="s">
        <v>12217</v>
      </c>
      <c r="L137" s="3">
        <f>VLOOKUP(K137&amp;"_2",'Emissions Factors'!$B$2:$E$3,2)</f>
        <v>2.3999999999999998E-7</v>
      </c>
      <c r="M137" s="51" t="str">
        <f>VLOOKUP(K137&amp;"_2",'Emissions Factors'!$B$2:$E$3,3)</f>
        <v xml:space="preserve">LB </v>
      </c>
      <c r="N137" s="51" t="str">
        <f>VLOOKUP(K137&amp;"_2",'Emissions Factors'!$B$2:$E$3,4)</f>
        <v>EACH</v>
      </c>
      <c r="O137" s="49">
        <f t="shared" si="4"/>
        <v>1.5238310431613155E-2</v>
      </c>
      <c r="P137" s="48" t="s">
        <v>7</v>
      </c>
      <c r="Q137" s="138">
        <f>'Age groups'!$G$20*(Emissions!G137/Population!$L$3148)</f>
        <v>1.5598658466652839</v>
      </c>
      <c r="R137" s="137" t="s">
        <v>7</v>
      </c>
      <c r="S137" s="133" t="s">
        <v>12217</v>
      </c>
      <c r="T137" s="3">
        <f>VLOOKUP(S137&amp;"_1",'Emissions Factors'!$B$2:$E$3,2)</f>
        <v>0.02</v>
      </c>
      <c r="U137" s="51" t="str">
        <f>VLOOKUP(S137&amp;"_1",'Emissions Factors'!$B$2:$E$3,3)</f>
        <v xml:space="preserve">LB </v>
      </c>
      <c r="V137" s="51" t="str">
        <f>VLOOKUP(S137&amp;"_1",'Emissions Factors'!$B$2:$E$3,3)</f>
        <v xml:space="preserve">LB </v>
      </c>
      <c r="W137" s="52">
        <f>Q137*Emissions!T137</f>
        <v>3.1197316933305679E-2</v>
      </c>
      <c r="X137" s="48" t="s">
        <v>7</v>
      </c>
      <c r="Y137" s="49">
        <f t="shared" si="5"/>
        <v>4.6435627364918831E-2</v>
      </c>
      <c r="Z137" s="48" t="s">
        <v>7</v>
      </c>
    </row>
    <row r="138" spans="1:26">
      <c r="A138" s="136" t="s">
        <v>11835</v>
      </c>
      <c r="B138" s="136" t="s">
        <v>11771</v>
      </c>
      <c r="C138" s="136" t="s">
        <v>6726</v>
      </c>
      <c r="D138" s="47" t="s">
        <v>8562</v>
      </c>
      <c r="E138" s="47" t="s">
        <v>6669</v>
      </c>
      <c r="F138" s="48" t="s">
        <v>11769</v>
      </c>
      <c r="G138" s="142">
        <f>IFERROR(VLOOKUP(A138,Population!$A$5:$L$3147,12,FALSE),0)</f>
        <v>12301</v>
      </c>
      <c r="H138" s="137">
        <v>515</v>
      </c>
      <c r="I138" s="142">
        <f>G138*SUMPRODUCT('Age distribution'!$L$6:$L$11,'Age groups'!$G$13:$G$18,'Age groups'!$G$6:$G$11)</f>
        <v>43387.973033737348</v>
      </c>
      <c r="J138" s="140" t="s">
        <v>6</v>
      </c>
      <c r="K138" s="136" t="s">
        <v>12217</v>
      </c>
      <c r="L138" s="3">
        <f>VLOOKUP(K138&amp;"_2",'Emissions Factors'!$B$2:$E$3,2)</f>
        <v>2.3999999999999998E-7</v>
      </c>
      <c r="M138" s="51" t="str">
        <f>VLOOKUP(K138&amp;"_2",'Emissions Factors'!$B$2:$E$3,3)</f>
        <v xml:space="preserve">LB </v>
      </c>
      <c r="N138" s="51" t="str">
        <f>VLOOKUP(K138&amp;"_2",'Emissions Factors'!$B$2:$E$3,4)</f>
        <v>EACH</v>
      </c>
      <c r="O138" s="49">
        <f t="shared" si="4"/>
        <v>1.0413113528096962E-2</v>
      </c>
      <c r="P138" s="48" t="s">
        <v>7</v>
      </c>
      <c r="Q138" s="138">
        <f>'Age groups'!$G$20*(Emissions!G138/Population!$L$3148)</f>
        <v>1.0659357691144744</v>
      </c>
      <c r="R138" s="137" t="s">
        <v>7</v>
      </c>
      <c r="S138" s="133" t="s">
        <v>12217</v>
      </c>
      <c r="T138" s="3">
        <f>VLOOKUP(S138&amp;"_1",'Emissions Factors'!$B$2:$E$3,2)</f>
        <v>0.02</v>
      </c>
      <c r="U138" s="51" t="str">
        <f>VLOOKUP(S138&amp;"_1",'Emissions Factors'!$B$2:$E$3,3)</f>
        <v xml:space="preserve">LB </v>
      </c>
      <c r="V138" s="51" t="str">
        <f>VLOOKUP(S138&amp;"_1",'Emissions Factors'!$B$2:$E$3,3)</f>
        <v xml:space="preserve">LB </v>
      </c>
      <c r="W138" s="52">
        <f>Q138*Emissions!T138</f>
        <v>2.131871538228949E-2</v>
      </c>
      <c r="X138" s="48" t="s">
        <v>7</v>
      </c>
      <c r="Y138" s="49">
        <f t="shared" si="5"/>
        <v>3.173182891038645E-2</v>
      </c>
      <c r="Z138" s="48" t="s">
        <v>7</v>
      </c>
    </row>
    <row r="139" spans="1:26">
      <c r="A139" s="136" t="s">
        <v>11834</v>
      </c>
      <c r="B139" s="136" t="s">
        <v>11771</v>
      </c>
      <c r="C139" s="136" t="s">
        <v>6725</v>
      </c>
      <c r="D139" s="47" t="s">
        <v>11833</v>
      </c>
      <c r="E139" s="47" t="s">
        <v>6669</v>
      </c>
      <c r="F139" s="48" t="s">
        <v>11769</v>
      </c>
      <c r="G139" s="142">
        <f>IFERROR(VLOOKUP(A139,Population!$A$5:$L$3147,12,FALSE),0)</f>
        <v>96637</v>
      </c>
      <c r="H139" s="137">
        <v>515</v>
      </c>
      <c r="I139" s="142">
        <f>G139*SUMPRODUCT('Age distribution'!$L$6:$L$11,'Age groups'!$G$13:$G$18,'Age groups'!$G$6:$G$11)</f>
        <v>340857.12950664794</v>
      </c>
      <c r="J139" s="140" t="s">
        <v>6</v>
      </c>
      <c r="K139" s="136" t="s">
        <v>12217</v>
      </c>
      <c r="L139" s="3">
        <f>VLOOKUP(K139&amp;"_2",'Emissions Factors'!$B$2:$E$3,2)</f>
        <v>2.3999999999999998E-7</v>
      </c>
      <c r="M139" s="51" t="str">
        <f>VLOOKUP(K139&amp;"_2",'Emissions Factors'!$B$2:$E$3,3)</f>
        <v xml:space="preserve">LB </v>
      </c>
      <c r="N139" s="51" t="str">
        <f>VLOOKUP(K139&amp;"_2",'Emissions Factors'!$B$2:$E$3,4)</f>
        <v>EACH</v>
      </c>
      <c r="O139" s="49">
        <f t="shared" si="4"/>
        <v>8.1805711081595497E-2</v>
      </c>
      <c r="P139" s="48" t="s">
        <v>7</v>
      </c>
      <c r="Q139" s="138">
        <f>'Age groups'!$G$20*(Emissions!G139/Population!$L$3148)</f>
        <v>8.3740212112767658</v>
      </c>
      <c r="R139" s="137" t="s">
        <v>7</v>
      </c>
      <c r="S139" s="133" t="s">
        <v>12217</v>
      </c>
      <c r="T139" s="3">
        <f>VLOOKUP(S139&amp;"_1",'Emissions Factors'!$B$2:$E$3,2)</f>
        <v>0.02</v>
      </c>
      <c r="U139" s="51" t="str">
        <f>VLOOKUP(S139&amp;"_1",'Emissions Factors'!$B$2:$E$3,3)</f>
        <v xml:space="preserve">LB </v>
      </c>
      <c r="V139" s="51" t="str">
        <f>VLOOKUP(S139&amp;"_1",'Emissions Factors'!$B$2:$E$3,3)</f>
        <v xml:space="preserve">LB </v>
      </c>
      <c r="W139" s="52">
        <f>Q139*Emissions!T139</f>
        <v>0.16748042422553533</v>
      </c>
      <c r="X139" s="48" t="s">
        <v>7</v>
      </c>
      <c r="Y139" s="49">
        <f t="shared" si="5"/>
        <v>0.24928613530713084</v>
      </c>
      <c r="Z139" s="48" t="s">
        <v>7</v>
      </c>
    </row>
    <row r="140" spans="1:26">
      <c r="A140" s="136" t="s">
        <v>11832</v>
      </c>
      <c r="B140" s="136" t="s">
        <v>11771</v>
      </c>
      <c r="C140" s="136" t="s">
        <v>6724</v>
      </c>
      <c r="D140" s="47" t="s">
        <v>6900</v>
      </c>
      <c r="E140" s="47" t="s">
        <v>6669</v>
      </c>
      <c r="F140" s="48" t="s">
        <v>11769</v>
      </c>
      <c r="G140" s="142">
        <f>IFERROR(VLOOKUP(A140,Population!$A$5:$L$3147,12,FALSE),0)</f>
        <v>17943</v>
      </c>
      <c r="H140" s="137">
        <v>515</v>
      </c>
      <c r="I140" s="142">
        <f>G140*SUMPRODUCT('Age distribution'!$L$6:$L$11,'Age groups'!$G$13:$G$18,'Age groups'!$G$6:$G$11)</f>
        <v>63288.383070022704</v>
      </c>
      <c r="J140" s="140" t="s">
        <v>6</v>
      </c>
      <c r="K140" s="136" t="s">
        <v>12217</v>
      </c>
      <c r="L140" s="3">
        <f>VLOOKUP(K140&amp;"_2",'Emissions Factors'!$B$2:$E$3,2)</f>
        <v>2.3999999999999998E-7</v>
      </c>
      <c r="M140" s="51" t="str">
        <f>VLOOKUP(K140&amp;"_2",'Emissions Factors'!$B$2:$E$3,3)</f>
        <v xml:space="preserve">LB </v>
      </c>
      <c r="N140" s="51" t="str">
        <f>VLOOKUP(K140&amp;"_2",'Emissions Factors'!$B$2:$E$3,4)</f>
        <v>EACH</v>
      </c>
      <c r="O140" s="49">
        <f t="shared" si="4"/>
        <v>1.5189211936805449E-2</v>
      </c>
      <c r="P140" s="48" t="s">
        <v>7</v>
      </c>
      <c r="Q140" s="138">
        <f>'Age groups'!$G$20*(Emissions!G140/Population!$L$3148)</f>
        <v>1.5548398914902053</v>
      </c>
      <c r="R140" s="137" t="s">
        <v>7</v>
      </c>
      <c r="S140" s="133" t="s">
        <v>12217</v>
      </c>
      <c r="T140" s="3">
        <f>VLOOKUP(S140&amp;"_1",'Emissions Factors'!$B$2:$E$3,2)</f>
        <v>0.02</v>
      </c>
      <c r="U140" s="51" t="str">
        <f>VLOOKUP(S140&amp;"_1",'Emissions Factors'!$B$2:$E$3,3)</f>
        <v xml:space="preserve">LB </v>
      </c>
      <c r="V140" s="51" t="str">
        <f>VLOOKUP(S140&amp;"_1",'Emissions Factors'!$B$2:$E$3,3)</f>
        <v xml:space="preserve">LB </v>
      </c>
      <c r="W140" s="52">
        <f>Q140*Emissions!T140</f>
        <v>3.1096797829804106E-2</v>
      </c>
      <c r="X140" s="48" t="s">
        <v>7</v>
      </c>
      <c r="Y140" s="49">
        <f t="shared" si="5"/>
        <v>4.6286009766609557E-2</v>
      </c>
      <c r="Z140" s="48" t="s">
        <v>7</v>
      </c>
    </row>
    <row r="141" spans="1:26">
      <c r="A141" s="136" t="s">
        <v>11831</v>
      </c>
      <c r="B141" s="136" t="s">
        <v>11771</v>
      </c>
      <c r="C141" s="136" t="s">
        <v>6723</v>
      </c>
      <c r="D141" s="47" t="s">
        <v>7366</v>
      </c>
      <c r="E141" s="47" t="s">
        <v>6669</v>
      </c>
      <c r="F141" s="48" t="s">
        <v>11769</v>
      </c>
      <c r="G141" s="142">
        <f>IFERROR(VLOOKUP(A141,Population!$A$5:$L$3147,12,FALSE),0)</f>
        <v>42719</v>
      </c>
      <c r="H141" s="137">
        <v>515</v>
      </c>
      <c r="I141" s="142">
        <f>G141*SUMPRODUCT('Age distribution'!$L$6:$L$11,'Age groups'!$G$13:$G$18,'Age groups'!$G$6:$G$11)</f>
        <v>150678.06032259375</v>
      </c>
      <c r="J141" s="140" t="s">
        <v>6</v>
      </c>
      <c r="K141" s="136" t="s">
        <v>12217</v>
      </c>
      <c r="L141" s="3">
        <f>VLOOKUP(K141&amp;"_2",'Emissions Factors'!$B$2:$E$3,2)</f>
        <v>2.3999999999999998E-7</v>
      </c>
      <c r="M141" s="51" t="str">
        <f>VLOOKUP(K141&amp;"_2",'Emissions Factors'!$B$2:$E$3,3)</f>
        <v xml:space="preserve">LB </v>
      </c>
      <c r="N141" s="51" t="str">
        <f>VLOOKUP(K141&amp;"_2",'Emissions Factors'!$B$2:$E$3,4)</f>
        <v>EACH</v>
      </c>
      <c r="O141" s="49">
        <f t="shared" si="4"/>
        <v>3.6162734477422499E-2</v>
      </c>
      <c r="P141" s="48" t="s">
        <v>7</v>
      </c>
      <c r="Q141" s="138">
        <f>'Age groups'!$G$20*(Emissions!G141/Population!$L$3148)</f>
        <v>3.70178929524439</v>
      </c>
      <c r="R141" s="137" t="s">
        <v>7</v>
      </c>
      <c r="S141" s="133" t="s">
        <v>12217</v>
      </c>
      <c r="T141" s="3">
        <f>VLOOKUP(S141&amp;"_1",'Emissions Factors'!$B$2:$E$3,2)</f>
        <v>0.02</v>
      </c>
      <c r="U141" s="51" t="str">
        <f>VLOOKUP(S141&amp;"_1",'Emissions Factors'!$B$2:$E$3,3)</f>
        <v xml:space="preserve">LB </v>
      </c>
      <c r="V141" s="51" t="str">
        <f>VLOOKUP(S141&amp;"_1",'Emissions Factors'!$B$2:$E$3,3)</f>
        <v xml:space="preserve">LB </v>
      </c>
      <c r="W141" s="52">
        <f>Q141*Emissions!T141</f>
        <v>7.4035785904887796E-2</v>
      </c>
      <c r="X141" s="48" t="s">
        <v>7</v>
      </c>
      <c r="Y141" s="49">
        <f t="shared" si="5"/>
        <v>0.11019852038231029</v>
      </c>
      <c r="Z141" s="48" t="s">
        <v>7</v>
      </c>
    </row>
    <row r="142" spans="1:26">
      <c r="A142" s="136" t="s">
        <v>11830</v>
      </c>
      <c r="B142" s="136" t="s">
        <v>11771</v>
      </c>
      <c r="C142" s="136" t="s">
        <v>6722</v>
      </c>
      <c r="D142" s="47" t="s">
        <v>11829</v>
      </c>
      <c r="E142" s="47" t="s">
        <v>6669</v>
      </c>
      <c r="F142" s="48" t="s">
        <v>11769</v>
      </c>
      <c r="G142" s="142">
        <f>IFERROR(VLOOKUP(A142,Population!$A$5:$L$3147,12,FALSE),0)</f>
        <v>22507</v>
      </c>
      <c r="H142" s="137">
        <v>515</v>
      </c>
      <c r="I142" s="142">
        <f>G142*SUMPRODUCT('Age distribution'!$L$6:$L$11,'Age groups'!$G$13:$G$18,'Age groups'!$G$6:$G$11)</f>
        <v>79386.48151128579</v>
      </c>
      <c r="J142" s="140" t="s">
        <v>6</v>
      </c>
      <c r="K142" s="136" t="s">
        <v>12217</v>
      </c>
      <c r="L142" s="3">
        <f>VLOOKUP(K142&amp;"_2",'Emissions Factors'!$B$2:$E$3,2)</f>
        <v>2.3999999999999998E-7</v>
      </c>
      <c r="M142" s="51" t="str">
        <f>VLOOKUP(K142&amp;"_2",'Emissions Factors'!$B$2:$E$3,3)</f>
        <v xml:space="preserve">LB </v>
      </c>
      <c r="N142" s="51" t="str">
        <f>VLOOKUP(K142&amp;"_2",'Emissions Factors'!$B$2:$E$3,4)</f>
        <v>EACH</v>
      </c>
      <c r="O142" s="49">
        <f t="shared" si="4"/>
        <v>1.9052755562708589E-2</v>
      </c>
      <c r="P142" s="48" t="s">
        <v>7</v>
      </c>
      <c r="Q142" s="138">
        <f>'Age groups'!$G$20*(Emissions!G142/Population!$L$3148)</f>
        <v>1.9503305711291341</v>
      </c>
      <c r="R142" s="137" t="s">
        <v>7</v>
      </c>
      <c r="S142" s="133" t="s">
        <v>12217</v>
      </c>
      <c r="T142" s="3">
        <f>VLOOKUP(S142&amp;"_1",'Emissions Factors'!$B$2:$E$3,2)</f>
        <v>0.02</v>
      </c>
      <c r="U142" s="51" t="str">
        <f>VLOOKUP(S142&amp;"_1",'Emissions Factors'!$B$2:$E$3,3)</f>
        <v xml:space="preserve">LB </v>
      </c>
      <c r="V142" s="51" t="str">
        <f>VLOOKUP(S142&amp;"_1",'Emissions Factors'!$B$2:$E$3,3)</f>
        <v xml:space="preserve">LB </v>
      </c>
      <c r="W142" s="52">
        <f>Q142*Emissions!T142</f>
        <v>3.9006611422582681E-2</v>
      </c>
      <c r="X142" s="48" t="s">
        <v>7</v>
      </c>
      <c r="Y142" s="49">
        <f t="shared" si="5"/>
        <v>5.8059366985291266E-2</v>
      </c>
      <c r="Z142" s="48" t="s">
        <v>7</v>
      </c>
    </row>
    <row r="143" spans="1:26">
      <c r="A143" s="136" t="s">
        <v>11828</v>
      </c>
      <c r="B143" s="136" t="s">
        <v>11771</v>
      </c>
      <c r="C143" s="136" t="s">
        <v>6721</v>
      </c>
      <c r="D143" s="47" t="s">
        <v>11827</v>
      </c>
      <c r="E143" s="47" t="s">
        <v>6669</v>
      </c>
      <c r="F143" s="48" t="s">
        <v>11769</v>
      </c>
      <c r="G143" s="142">
        <f>IFERROR(VLOOKUP(A143,Population!$A$5:$L$3147,12,FALSE),0)</f>
        <v>33050</v>
      </c>
      <c r="H143" s="137">
        <v>515</v>
      </c>
      <c r="I143" s="142">
        <f>G143*SUMPRODUCT('Age distribution'!$L$6:$L$11,'Age groups'!$G$13:$G$18,'Age groups'!$G$6:$G$11)</f>
        <v>116573.65326111855</v>
      </c>
      <c r="J143" s="140" t="s">
        <v>6</v>
      </c>
      <c r="K143" s="136" t="s">
        <v>12217</v>
      </c>
      <c r="L143" s="3">
        <f>VLOOKUP(K143&amp;"_2",'Emissions Factors'!$B$2:$E$3,2)</f>
        <v>2.3999999999999998E-7</v>
      </c>
      <c r="M143" s="51" t="str">
        <f>VLOOKUP(K143&amp;"_2",'Emissions Factors'!$B$2:$E$3,3)</f>
        <v xml:space="preserve">LB </v>
      </c>
      <c r="N143" s="51" t="str">
        <f>VLOOKUP(K143&amp;"_2",'Emissions Factors'!$B$2:$E$3,4)</f>
        <v>EACH</v>
      </c>
      <c r="O143" s="49">
        <f t="shared" si="4"/>
        <v>2.7977676782668451E-2</v>
      </c>
      <c r="P143" s="48" t="s">
        <v>7</v>
      </c>
      <c r="Q143" s="138">
        <f>'Age groups'!$G$20*(Emissions!G143/Population!$L$3148)</f>
        <v>2.8639279057989908</v>
      </c>
      <c r="R143" s="137" t="s">
        <v>7</v>
      </c>
      <c r="S143" s="133" t="s">
        <v>12217</v>
      </c>
      <c r="T143" s="3">
        <f>VLOOKUP(S143&amp;"_1",'Emissions Factors'!$B$2:$E$3,2)</f>
        <v>0.02</v>
      </c>
      <c r="U143" s="51" t="str">
        <f>VLOOKUP(S143&amp;"_1",'Emissions Factors'!$B$2:$E$3,3)</f>
        <v xml:space="preserve">LB </v>
      </c>
      <c r="V143" s="51" t="str">
        <f>VLOOKUP(S143&amp;"_1",'Emissions Factors'!$B$2:$E$3,3)</f>
        <v xml:space="preserve">LB </v>
      </c>
      <c r="W143" s="52">
        <f>Q143*Emissions!T143</f>
        <v>5.7278558115979816E-2</v>
      </c>
      <c r="X143" s="48" t="s">
        <v>7</v>
      </c>
      <c r="Y143" s="49">
        <f t="shared" si="5"/>
        <v>8.5256234898648267E-2</v>
      </c>
      <c r="Z143" s="48" t="s">
        <v>7</v>
      </c>
    </row>
    <row r="144" spans="1:26">
      <c r="A144" s="136" t="s">
        <v>11826</v>
      </c>
      <c r="B144" s="136" t="s">
        <v>11771</v>
      </c>
      <c r="C144" s="136" t="s">
        <v>6720</v>
      </c>
      <c r="D144" s="47" t="s">
        <v>7919</v>
      </c>
      <c r="E144" s="47" t="s">
        <v>6669</v>
      </c>
      <c r="F144" s="48" t="s">
        <v>11769</v>
      </c>
      <c r="G144" s="142">
        <f>IFERROR(VLOOKUP(A144,Population!$A$5:$L$3147,12,FALSE),0)</f>
        <v>13841</v>
      </c>
      <c r="H144" s="137">
        <v>515</v>
      </c>
      <c r="I144" s="142">
        <f>G144*SUMPRODUCT('Age distribution'!$L$6:$L$11,'Age groups'!$G$13:$G$18,'Age groups'!$G$6:$G$11)</f>
        <v>48819.846740912013</v>
      </c>
      <c r="J144" s="140" t="s">
        <v>6</v>
      </c>
      <c r="K144" s="136" t="s">
        <v>12217</v>
      </c>
      <c r="L144" s="3">
        <f>VLOOKUP(K144&amp;"_2",'Emissions Factors'!$B$2:$E$3,2)</f>
        <v>2.3999999999999998E-7</v>
      </c>
      <c r="M144" s="51" t="str">
        <f>VLOOKUP(K144&amp;"_2",'Emissions Factors'!$B$2:$E$3,3)</f>
        <v xml:space="preserve">LB </v>
      </c>
      <c r="N144" s="51" t="str">
        <f>VLOOKUP(K144&amp;"_2",'Emissions Factors'!$B$2:$E$3,4)</f>
        <v>EACH</v>
      </c>
      <c r="O144" s="49">
        <f t="shared" si="4"/>
        <v>1.1716763217818883E-2</v>
      </c>
      <c r="P144" s="48" t="s">
        <v>7</v>
      </c>
      <c r="Q144" s="138">
        <f>'Age groups'!$G$20*(Emissions!G144/Population!$L$3148)</f>
        <v>1.1993835444527634</v>
      </c>
      <c r="R144" s="137" t="s">
        <v>7</v>
      </c>
      <c r="S144" s="133" t="s">
        <v>12217</v>
      </c>
      <c r="T144" s="3">
        <f>VLOOKUP(S144&amp;"_1",'Emissions Factors'!$B$2:$E$3,2)</f>
        <v>0.02</v>
      </c>
      <c r="U144" s="51" t="str">
        <f>VLOOKUP(S144&amp;"_1",'Emissions Factors'!$B$2:$E$3,3)</f>
        <v xml:space="preserve">LB </v>
      </c>
      <c r="V144" s="51" t="str">
        <f>VLOOKUP(S144&amp;"_1",'Emissions Factors'!$B$2:$E$3,3)</f>
        <v xml:space="preserve">LB </v>
      </c>
      <c r="W144" s="52">
        <f>Q144*Emissions!T144</f>
        <v>2.398767088905527E-2</v>
      </c>
      <c r="X144" s="48" t="s">
        <v>7</v>
      </c>
      <c r="Y144" s="49">
        <f t="shared" si="5"/>
        <v>3.5704434106874156E-2</v>
      </c>
      <c r="Z144" s="48" t="s">
        <v>7</v>
      </c>
    </row>
    <row r="145" spans="1:26">
      <c r="A145" s="136" t="s">
        <v>11825</v>
      </c>
      <c r="B145" s="136" t="s">
        <v>11771</v>
      </c>
      <c r="C145" s="136" t="s">
        <v>6719</v>
      </c>
      <c r="D145" s="47" t="s">
        <v>11824</v>
      </c>
      <c r="E145" s="47" t="s">
        <v>6669</v>
      </c>
      <c r="F145" s="48" t="s">
        <v>11769</v>
      </c>
      <c r="G145" s="142">
        <f>IFERROR(VLOOKUP(A145,Population!$A$5:$L$3147,12,FALSE),0)</f>
        <v>36849</v>
      </c>
      <c r="H145" s="137">
        <v>515</v>
      </c>
      <c r="I145" s="142">
        <f>G145*SUMPRODUCT('Age distribution'!$L$6:$L$11,'Age groups'!$G$13:$G$18,'Age groups'!$G$6:$G$11)</f>
        <v>129973.45080238904</v>
      </c>
      <c r="J145" s="140" t="s">
        <v>6</v>
      </c>
      <c r="K145" s="136" t="s">
        <v>12217</v>
      </c>
      <c r="L145" s="3">
        <f>VLOOKUP(K145&amp;"_2",'Emissions Factors'!$B$2:$E$3,2)</f>
        <v>2.3999999999999998E-7</v>
      </c>
      <c r="M145" s="51" t="str">
        <f>VLOOKUP(K145&amp;"_2",'Emissions Factors'!$B$2:$E$3,3)</f>
        <v xml:space="preserve">LB </v>
      </c>
      <c r="N145" s="51" t="str">
        <f>VLOOKUP(K145&amp;"_2",'Emissions Factors'!$B$2:$E$3,4)</f>
        <v>EACH</v>
      </c>
      <c r="O145" s="49">
        <f t="shared" si="4"/>
        <v>3.1193628192573365E-2</v>
      </c>
      <c r="P145" s="48" t="s">
        <v>7</v>
      </c>
      <c r="Q145" s="138">
        <f>'Age groups'!$G$20*(Emissions!G145/Population!$L$3148)</f>
        <v>3.1931279697666266</v>
      </c>
      <c r="R145" s="137" t="s">
        <v>7</v>
      </c>
      <c r="S145" s="133" t="s">
        <v>12217</v>
      </c>
      <c r="T145" s="3">
        <f>VLOOKUP(S145&amp;"_1",'Emissions Factors'!$B$2:$E$3,2)</f>
        <v>0.02</v>
      </c>
      <c r="U145" s="51" t="str">
        <f>VLOOKUP(S145&amp;"_1",'Emissions Factors'!$B$2:$E$3,3)</f>
        <v xml:space="preserve">LB </v>
      </c>
      <c r="V145" s="51" t="str">
        <f>VLOOKUP(S145&amp;"_1",'Emissions Factors'!$B$2:$E$3,3)</f>
        <v xml:space="preserve">LB </v>
      </c>
      <c r="W145" s="52">
        <f>Q145*Emissions!T145</f>
        <v>6.386255939533253E-2</v>
      </c>
      <c r="X145" s="48" t="s">
        <v>7</v>
      </c>
      <c r="Y145" s="49">
        <f t="shared" si="5"/>
        <v>9.5056187587905891E-2</v>
      </c>
      <c r="Z145" s="48" t="s">
        <v>7</v>
      </c>
    </row>
    <row r="146" spans="1:26">
      <c r="A146" s="136" t="s">
        <v>11823</v>
      </c>
      <c r="B146" s="136" t="s">
        <v>11771</v>
      </c>
      <c r="C146" s="136" t="s">
        <v>6718</v>
      </c>
      <c r="D146" s="47" t="s">
        <v>11822</v>
      </c>
      <c r="E146" s="47" t="s">
        <v>6669</v>
      </c>
      <c r="F146" s="48" t="s">
        <v>11769</v>
      </c>
      <c r="G146" s="142">
        <f>IFERROR(VLOOKUP(A146,Population!$A$5:$L$3147,12,FALSE),0)</f>
        <v>13569</v>
      </c>
      <c r="H146" s="137">
        <v>515</v>
      </c>
      <c r="I146" s="142">
        <f>G146*SUMPRODUCT('Age distribution'!$L$6:$L$11,'Age groups'!$G$13:$G$18,'Age groups'!$G$6:$G$11)</f>
        <v>47860.450865359082</v>
      </c>
      <c r="J146" s="140" t="s">
        <v>6</v>
      </c>
      <c r="K146" s="136" t="s">
        <v>12217</v>
      </c>
      <c r="L146" s="3">
        <f>VLOOKUP(K146&amp;"_2",'Emissions Factors'!$B$2:$E$3,2)</f>
        <v>2.3999999999999998E-7</v>
      </c>
      <c r="M146" s="51" t="str">
        <f>VLOOKUP(K146&amp;"_2",'Emissions Factors'!$B$2:$E$3,3)</f>
        <v xml:space="preserve">LB </v>
      </c>
      <c r="N146" s="51" t="str">
        <f>VLOOKUP(K146&amp;"_2",'Emissions Factors'!$B$2:$E$3,4)</f>
        <v>EACH</v>
      </c>
      <c r="O146" s="49">
        <f t="shared" si="4"/>
        <v>1.1486508207686178E-2</v>
      </c>
      <c r="P146" s="48" t="s">
        <v>7</v>
      </c>
      <c r="Q146" s="138">
        <f>'Age groups'!$G$20*(Emissions!G146/Population!$L$3148)</f>
        <v>1.1758135477696372</v>
      </c>
      <c r="R146" s="137" t="s">
        <v>7</v>
      </c>
      <c r="S146" s="133" t="s">
        <v>12217</v>
      </c>
      <c r="T146" s="3">
        <f>VLOOKUP(S146&amp;"_1",'Emissions Factors'!$B$2:$E$3,2)</f>
        <v>0.02</v>
      </c>
      <c r="U146" s="51" t="str">
        <f>VLOOKUP(S146&amp;"_1",'Emissions Factors'!$B$2:$E$3,3)</f>
        <v xml:space="preserve">LB </v>
      </c>
      <c r="V146" s="51" t="str">
        <f>VLOOKUP(S146&amp;"_1",'Emissions Factors'!$B$2:$E$3,3)</f>
        <v xml:space="preserve">LB </v>
      </c>
      <c r="W146" s="52">
        <f>Q146*Emissions!T146</f>
        <v>2.3516270955392743E-2</v>
      </c>
      <c r="X146" s="48" t="s">
        <v>7</v>
      </c>
      <c r="Y146" s="49">
        <f t="shared" si="5"/>
        <v>3.5002779163078923E-2</v>
      </c>
      <c r="Z146" s="48" t="s">
        <v>7</v>
      </c>
    </row>
    <row r="147" spans="1:26">
      <c r="A147" s="136" t="s">
        <v>11821</v>
      </c>
      <c r="B147" s="136" t="s">
        <v>11771</v>
      </c>
      <c r="C147" s="136" t="s">
        <v>6717</v>
      </c>
      <c r="D147" s="47" t="s">
        <v>6890</v>
      </c>
      <c r="E147" s="47" t="s">
        <v>6669</v>
      </c>
      <c r="F147" s="48" t="s">
        <v>11769</v>
      </c>
      <c r="G147" s="142">
        <f>IFERROR(VLOOKUP(A147,Population!$A$5:$L$3147,12,FALSE),0)</f>
        <v>17818</v>
      </c>
      <c r="H147" s="137">
        <v>515</v>
      </c>
      <c r="I147" s="142">
        <f>G147*SUMPRODUCT('Age distribution'!$L$6:$L$11,'Age groups'!$G$13:$G$18,'Age groups'!$G$6:$G$11)</f>
        <v>62847.48423015463</v>
      </c>
      <c r="J147" s="140" t="s">
        <v>6</v>
      </c>
      <c r="K147" s="136" t="s">
        <v>12217</v>
      </c>
      <c r="L147" s="3">
        <f>VLOOKUP(K147&amp;"_2",'Emissions Factors'!$B$2:$E$3,2)</f>
        <v>2.3999999999999998E-7</v>
      </c>
      <c r="M147" s="51" t="str">
        <f>VLOOKUP(K147&amp;"_2",'Emissions Factors'!$B$2:$E$3,3)</f>
        <v xml:space="preserve">LB </v>
      </c>
      <c r="N147" s="51" t="str">
        <f>VLOOKUP(K147&amp;"_2",'Emissions Factors'!$B$2:$E$3,4)</f>
        <v>EACH</v>
      </c>
      <c r="O147" s="49">
        <f t="shared" si="4"/>
        <v>1.508339621523711E-2</v>
      </c>
      <c r="P147" s="48" t="s">
        <v>7</v>
      </c>
      <c r="Q147" s="138">
        <f>'Age groups'!$G$20*(Emissions!G147/Population!$L$3148)</f>
        <v>1.5440080915439156</v>
      </c>
      <c r="R147" s="137" t="s">
        <v>7</v>
      </c>
      <c r="S147" s="133" t="s">
        <v>12217</v>
      </c>
      <c r="T147" s="3">
        <f>VLOOKUP(S147&amp;"_1",'Emissions Factors'!$B$2:$E$3,2)</f>
        <v>0.02</v>
      </c>
      <c r="U147" s="51" t="str">
        <f>VLOOKUP(S147&amp;"_1",'Emissions Factors'!$B$2:$E$3,3)</f>
        <v xml:space="preserve">LB </v>
      </c>
      <c r="V147" s="51" t="str">
        <f>VLOOKUP(S147&amp;"_1",'Emissions Factors'!$B$2:$E$3,3)</f>
        <v xml:space="preserve">LB </v>
      </c>
      <c r="W147" s="52">
        <f>Q147*Emissions!T147</f>
        <v>3.0880161830878314E-2</v>
      </c>
      <c r="X147" s="48" t="s">
        <v>7</v>
      </c>
      <c r="Y147" s="49">
        <f t="shared" si="5"/>
        <v>4.5963558046115426E-2</v>
      </c>
      <c r="Z147" s="48" t="s">
        <v>7</v>
      </c>
    </row>
    <row r="148" spans="1:26">
      <c r="A148" s="136" t="s">
        <v>11820</v>
      </c>
      <c r="B148" s="136" t="s">
        <v>11771</v>
      </c>
      <c r="C148" s="136" t="s">
        <v>6716</v>
      </c>
      <c r="D148" s="47" t="s">
        <v>6888</v>
      </c>
      <c r="E148" s="47" t="s">
        <v>6669</v>
      </c>
      <c r="F148" s="48" t="s">
        <v>11769</v>
      </c>
      <c r="G148" s="142">
        <f>IFERROR(VLOOKUP(A148,Population!$A$5:$L$3147,12,FALSE),0)</f>
        <v>76040</v>
      </c>
      <c r="H148" s="137">
        <v>515</v>
      </c>
      <c r="I148" s="142">
        <f>G148*SUMPRODUCT('Age distribution'!$L$6:$L$11,'Age groups'!$G$13:$G$18,'Age groups'!$G$6:$G$11)</f>
        <v>268207.58226854628</v>
      </c>
      <c r="J148" s="140" t="s">
        <v>6</v>
      </c>
      <c r="K148" s="136" t="s">
        <v>12217</v>
      </c>
      <c r="L148" s="3">
        <f>VLOOKUP(K148&amp;"_2",'Emissions Factors'!$B$2:$E$3,2)</f>
        <v>2.3999999999999998E-7</v>
      </c>
      <c r="M148" s="51" t="str">
        <f>VLOOKUP(K148&amp;"_2",'Emissions Factors'!$B$2:$E$3,3)</f>
        <v xml:space="preserve">LB </v>
      </c>
      <c r="N148" s="51" t="str">
        <f>VLOOKUP(K148&amp;"_2",'Emissions Factors'!$B$2:$E$3,4)</f>
        <v>EACH</v>
      </c>
      <c r="O148" s="49">
        <f t="shared" si="4"/>
        <v>6.4369819744451107E-2</v>
      </c>
      <c r="P148" s="48" t="s">
        <v>7</v>
      </c>
      <c r="Q148" s="138">
        <f>'Age groups'!$G$20*(Emissions!G148/Population!$L$3148)</f>
        <v>6.5892005433269363</v>
      </c>
      <c r="R148" s="137" t="s">
        <v>7</v>
      </c>
      <c r="S148" s="133" t="s">
        <v>12217</v>
      </c>
      <c r="T148" s="3">
        <f>VLOOKUP(S148&amp;"_1",'Emissions Factors'!$B$2:$E$3,2)</f>
        <v>0.02</v>
      </c>
      <c r="U148" s="51" t="str">
        <f>VLOOKUP(S148&amp;"_1",'Emissions Factors'!$B$2:$E$3,3)</f>
        <v xml:space="preserve">LB </v>
      </c>
      <c r="V148" s="51" t="str">
        <f>VLOOKUP(S148&amp;"_1",'Emissions Factors'!$B$2:$E$3,3)</f>
        <v xml:space="preserve">LB </v>
      </c>
      <c r="W148" s="52">
        <f>Q148*Emissions!T148</f>
        <v>0.13178401086653874</v>
      </c>
      <c r="X148" s="48" t="s">
        <v>7</v>
      </c>
      <c r="Y148" s="49">
        <f t="shared" si="5"/>
        <v>0.19615383061098984</v>
      </c>
      <c r="Z148" s="48" t="s">
        <v>7</v>
      </c>
    </row>
    <row r="149" spans="1:26">
      <c r="A149" s="136" t="s">
        <v>11819</v>
      </c>
      <c r="B149" s="136" t="s">
        <v>11771</v>
      </c>
      <c r="C149" s="136" t="s">
        <v>6715</v>
      </c>
      <c r="D149" s="47" t="s">
        <v>6779</v>
      </c>
      <c r="E149" s="47" t="s">
        <v>6669</v>
      </c>
      <c r="F149" s="48" t="s">
        <v>11769</v>
      </c>
      <c r="G149" s="142">
        <f>IFERROR(VLOOKUP(A149,Population!$A$5:$L$3147,12,FALSE),0)</f>
        <v>25654</v>
      </c>
      <c r="H149" s="137">
        <v>515</v>
      </c>
      <c r="I149" s="142">
        <f>G149*SUMPRODUCT('Age distribution'!$L$6:$L$11,'Age groups'!$G$13:$G$18,'Age groups'!$G$6:$G$11)</f>
        <v>90486.550703804402</v>
      </c>
      <c r="J149" s="140" t="s">
        <v>6</v>
      </c>
      <c r="K149" s="136" t="s">
        <v>12217</v>
      </c>
      <c r="L149" s="3">
        <f>VLOOKUP(K149&amp;"_2",'Emissions Factors'!$B$2:$E$3,2)</f>
        <v>2.3999999999999998E-7</v>
      </c>
      <c r="M149" s="51" t="str">
        <f>VLOOKUP(K149&amp;"_2",'Emissions Factors'!$B$2:$E$3,3)</f>
        <v xml:space="preserve">LB </v>
      </c>
      <c r="N149" s="51" t="str">
        <f>VLOOKUP(K149&amp;"_2",'Emissions Factors'!$B$2:$E$3,4)</f>
        <v>EACH</v>
      </c>
      <c r="O149" s="49">
        <f t="shared" si="4"/>
        <v>2.1716772168913056E-2</v>
      </c>
      <c r="P149" s="48" t="s">
        <v>7</v>
      </c>
      <c r="Q149" s="138">
        <f>'Age groups'!$G$20*(Emissions!G149/Population!$L$3148)</f>
        <v>2.2230319665769231</v>
      </c>
      <c r="R149" s="137" t="s">
        <v>7</v>
      </c>
      <c r="S149" s="133" t="s">
        <v>12217</v>
      </c>
      <c r="T149" s="3">
        <f>VLOOKUP(S149&amp;"_1",'Emissions Factors'!$B$2:$E$3,2)</f>
        <v>0.02</v>
      </c>
      <c r="U149" s="51" t="str">
        <f>VLOOKUP(S149&amp;"_1",'Emissions Factors'!$B$2:$E$3,3)</f>
        <v xml:space="preserve">LB </v>
      </c>
      <c r="V149" s="51" t="str">
        <f>VLOOKUP(S149&amp;"_1",'Emissions Factors'!$B$2:$E$3,3)</f>
        <v xml:space="preserve">LB </v>
      </c>
      <c r="W149" s="52">
        <f>Q149*Emissions!T149</f>
        <v>4.4460639331538467E-2</v>
      </c>
      <c r="X149" s="48" t="s">
        <v>7</v>
      </c>
      <c r="Y149" s="49">
        <f t="shared" si="5"/>
        <v>6.6177411500451519E-2</v>
      </c>
      <c r="Z149" s="48" t="s">
        <v>7</v>
      </c>
    </row>
    <row r="150" spans="1:26">
      <c r="A150" s="136" t="s">
        <v>11818</v>
      </c>
      <c r="B150" s="136" t="s">
        <v>11771</v>
      </c>
      <c r="C150" s="136" t="s">
        <v>6714</v>
      </c>
      <c r="D150" s="47" t="s">
        <v>6878</v>
      </c>
      <c r="E150" s="47" t="s">
        <v>6669</v>
      </c>
      <c r="F150" s="48" t="s">
        <v>11769</v>
      </c>
      <c r="G150" s="142">
        <f>IFERROR(VLOOKUP(A150,Population!$A$5:$L$3147,12,FALSE),0)</f>
        <v>7542</v>
      </c>
      <c r="H150" s="137">
        <v>515</v>
      </c>
      <c r="I150" s="142">
        <f>G150*SUMPRODUCT('Age distribution'!$L$6:$L$11,'Age groups'!$G$13:$G$18,'Age groups'!$G$6:$G$11)</f>
        <v>26602.072402280064</v>
      </c>
      <c r="J150" s="140" t="s">
        <v>6</v>
      </c>
      <c r="K150" s="136" t="s">
        <v>12217</v>
      </c>
      <c r="L150" s="3">
        <f>VLOOKUP(K150&amp;"_2",'Emissions Factors'!$B$2:$E$3,2)</f>
        <v>2.3999999999999998E-7</v>
      </c>
      <c r="M150" s="51" t="str">
        <f>VLOOKUP(K150&amp;"_2",'Emissions Factors'!$B$2:$E$3,3)</f>
        <v xml:space="preserve">LB </v>
      </c>
      <c r="N150" s="51" t="str">
        <f>VLOOKUP(K150&amp;"_2",'Emissions Factors'!$B$2:$E$3,4)</f>
        <v>EACH</v>
      </c>
      <c r="O150" s="49">
        <f t="shared" si="4"/>
        <v>6.3844973765472147E-3</v>
      </c>
      <c r="P150" s="48" t="s">
        <v>7</v>
      </c>
      <c r="Q150" s="138">
        <f>'Age groups'!$G$20*(Emissions!G150/Population!$L$3148)</f>
        <v>0.65354748155933395</v>
      </c>
      <c r="R150" s="137" t="s">
        <v>7</v>
      </c>
      <c r="S150" s="133" t="s">
        <v>12217</v>
      </c>
      <c r="T150" s="3">
        <f>VLOOKUP(S150&amp;"_1",'Emissions Factors'!$B$2:$E$3,2)</f>
        <v>0.02</v>
      </c>
      <c r="U150" s="51" t="str">
        <f>VLOOKUP(S150&amp;"_1",'Emissions Factors'!$B$2:$E$3,3)</f>
        <v xml:space="preserve">LB </v>
      </c>
      <c r="V150" s="51" t="str">
        <f>VLOOKUP(S150&amp;"_1",'Emissions Factors'!$B$2:$E$3,3)</f>
        <v xml:space="preserve">LB </v>
      </c>
      <c r="W150" s="52">
        <f>Q150*Emissions!T150</f>
        <v>1.3070949631186679E-2</v>
      </c>
      <c r="X150" s="48" t="s">
        <v>7</v>
      </c>
      <c r="Y150" s="49">
        <f t="shared" si="5"/>
        <v>1.9455447007733894E-2</v>
      </c>
      <c r="Z150" s="48" t="s">
        <v>7</v>
      </c>
    </row>
    <row r="151" spans="1:26">
      <c r="A151" s="136" t="s">
        <v>11817</v>
      </c>
      <c r="B151" s="136" t="s">
        <v>11771</v>
      </c>
      <c r="C151" s="136" t="s">
        <v>6713</v>
      </c>
      <c r="D151" s="47" t="s">
        <v>8224</v>
      </c>
      <c r="E151" s="47" t="s">
        <v>6669</v>
      </c>
      <c r="F151" s="48" t="s">
        <v>11769</v>
      </c>
      <c r="G151" s="142">
        <f>IFERROR(VLOOKUP(A151,Population!$A$5:$L$3147,12,FALSE),0)</f>
        <v>17261</v>
      </c>
      <c r="H151" s="137">
        <v>515</v>
      </c>
      <c r="I151" s="142">
        <f>G151*SUMPRODUCT('Age distribution'!$L$6:$L$11,'Age groups'!$G$13:$G$18,'Age groups'!$G$6:$G$11)</f>
        <v>60882.838999702493</v>
      </c>
      <c r="J151" s="140" t="s">
        <v>6</v>
      </c>
      <c r="K151" s="136" t="s">
        <v>12217</v>
      </c>
      <c r="L151" s="3">
        <f>VLOOKUP(K151&amp;"_2",'Emissions Factors'!$B$2:$E$3,2)</f>
        <v>2.3999999999999998E-7</v>
      </c>
      <c r="M151" s="51" t="str">
        <f>VLOOKUP(K151&amp;"_2",'Emissions Factors'!$B$2:$E$3,3)</f>
        <v xml:space="preserve">LB </v>
      </c>
      <c r="N151" s="51" t="str">
        <f>VLOOKUP(K151&amp;"_2",'Emissions Factors'!$B$2:$E$3,4)</f>
        <v>EACH</v>
      </c>
      <c r="O151" s="49">
        <f t="shared" si="4"/>
        <v>1.4611881359928598E-2</v>
      </c>
      <c r="P151" s="48" t="s">
        <v>7</v>
      </c>
      <c r="Q151" s="138">
        <f>'Age groups'!$G$20*(Emissions!G151/Population!$L$3148)</f>
        <v>1.495741590983249</v>
      </c>
      <c r="R151" s="137" t="s">
        <v>7</v>
      </c>
      <c r="S151" s="133" t="s">
        <v>12217</v>
      </c>
      <c r="T151" s="3">
        <f>VLOOKUP(S151&amp;"_1",'Emissions Factors'!$B$2:$E$3,2)</f>
        <v>0.02</v>
      </c>
      <c r="U151" s="51" t="str">
        <f>VLOOKUP(S151&amp;"_1",'Emissions Factors'!$B$2:$E$3,3)</f>
        <v xml:space="preserve">LB </v>
      </c>
      <c r="V151" s="51" t="str">
        <f>VLOOKUP(S151&amp;"_1",'Emissions Factors'!$B$2:$E$3,3)</f>
        <v xml:space="preserve">LB </v>
      </c>
      <c r="W151" s="52">
        <f>Q151*Emissions!T151</f>
        <v>2.9914831819664981E-2</v>
      </c>
      <c r="X151" s="48" t="s">
        <v>7</v>
      </c>
      <c r="Y151" s="49">
        <f t="shared" si="5"/>
        <v>4.4526713179593579E-2</v>
      </c>
      <c r="Z151" s="48" t="s">
        <v>7</v>
      </c>
    </row>
    <row r="152" spans="1:26">
      <c r="A152" s="136" t="s">
        <v>11816</v>
      </c>
      <c r="B152" s="136" t="s">
        <v>11771</v>
      </c>
      <c r="C152" s="136" t="s">
        <v>6712</v>
      </c>
      <c r="D152" s="47" t="s">
        <v>7340</v>
      </c>
      <c r="E152" s="47" t="s">
        <v>6669</v>
      </c>
      <c r="F152" s="48" t="s">
        <v>11769</v>
      </c>
      <c r="G152" s="142">
        <f>IFERROR(VLOOKUP(A152,Population!$A$5:$L$3147,12,FALSE),0)</f>
        <v>10279</v>
      </c>
      <c r="H152" s="137">
        <v>515</v>
      </c>
      <c r="I152" s="142">
        <f>G152*SUMPRODUCT('Age distribution'!$L$6:$L$11,'Age groups'!$G$13:$G$18,'Age groups'!$G$6:$G$11)</f>
        <v>36255.993400031395</v>
      </c>
      <c r="J152" s="140" t="s">
        <v>6</v>
      </c>
      <c r="K152" s="136" t="s">
        <v>12217</v>
      </c>
      <c r="L152" s="3">
        <f>VLOOKUP(K152&amp;"_2",'Emissions Factors'!$B$2:$E$3,2)</f>
        <v>2.3999999999999998E-7</v>
      </c>
      <c r="M152" s="51" t="str">
        <f>VLOOKUP(K152&amp;"_2",'Emissions Factors'!$B$2:$E$3,3)</f>
        <v xml:space="preserve">LB </v>
      </c>
      <c r="N152" s="51" t="str">
        <f>VLOOKUP(K152&amp;"_2",'Emissions Factors'!$B$2:$E$3,4)</f>
        <v>EACH</v>
      </c>
      <c r="O152" s="49">
        <f t="shared" si="4"/>
        <v>8.7014384160075346E-3</v>
      </c>
      <c r="P152" s="48" t="s">
        <v>7</v>
      </c>
      <c r="Q152" s="138">
        <f>'Age groups'!$G$20*(Emissions!G152/Population!$L$3148)</f>
        <v>0.89072057318329279</v>
      </c>
      <c r="R152" s="137" t="s">
        <v>7</v>
      </c>
      <c r="S152" s="133" t="s">
        <v>12217</v>
      </c>
      <c r="T152" s="3">
        <f>VLOOKUP(S152&amp;"_1",'Emissions Factors'!$B$2:$E$3,2)</f>
        <v>0.02</v>
      </c>
      <c r="U152" s="51" t="str">
        <f>VLOOKUP(S152&amp;"_1",'Emissions Factors'!$B$2:$E$3,3)</f>
        <v xml:space="preserve">LB </v>
      </c>
      <c r="V152" s="51" t="str">
        <f>VLOOKUP(S152&amp;"_1",'Emissions Factors'!$B$2:$E$3,3)</f>
        <v xml:space="preserve">LB </v>
      </c>
      <c r="W152" s="52">
        <f>Q152*Emissions!T152</f>
        <v>1.7814411463665854E-2</v>
      </c>
      <c r="X152" s="48" t="s">
        <v>7</v>
      </c>
      <c r="Y152" s="49">
        <f t="shared" si="5"/>
        <v>2.6515849879673391E-2</v>
      </c>
      <c r="Z152" s="48" t="s">
        <v>7</v>
      </c>
    </row>
    <row r="153" spans="1:26">
      <c r="A153" s="136" t="s">
        <v>11815</v>
      </c>
      <c r="B153" s="136" t="s">
        <v>11771</v>
      </c>
      <c r="C153" s="136" t="s">
        <v>6711</v>
      </c>
      <c r="D153" s="47" t="s">
        <v>6775</v>
      </c>
      <c r="E153" s="47" t="s">
        <v>6669</v>
      </c>
      <c r="F153" s="48" t="s">
        <v>11769</v>
      </c>
      <c r="G153" s="142">
        <f>IFERROR(VLOOKUP(A153,Population!$A$5:$L$3147,12,FALSE),0)</f>
        <v>14324</v>
      </c>
      <c r="H153" s="137">
        <v>515</v>
      </c>
      <c r="I153" s="142">
        <f>G153*SUMPRODUCT('Age distribution'!$L$6:$L$11,'Age groups'!$G$13:$G$18,'Age groups'!$G$6:$G$11)</f>
        <v>50523.479858162245</v>
      </c>
      <c r="J153" s="140" t="s">
        <v>6</v>
      </c>
      <c r="K153" s="136" t="s">
        <v>12217</v>
      </c>
      <c r="L153" s="3">
        <f>VLOOKUP(K153&amp;"_2",'Emissions Factors'!$B$2:$E$3,2)</f>
        <v>2.3999999999999998E-7</v>
      </c>
      <c r="M153" s="51" t="str">
        <f>VLOOKUP(K153&amp;"_2",'Emissions Factors'!$B$2:$E$3,3)</f>
        <v xml:space="preserve">LB </v>
      </c>
      <c r="N153" s="51" t="str">
        <f>VLOOKUP(K153&amp;"_2",'Emissions Factors'!$B$2:$E$3,4)</f>
        <v>EACH</v>
      </c>
      <c r="O153" s="49">
        <f t="shared" si="4"/>
        <v>1.2125635165958938E-2</v>
      </c>
      <c r="P153" s="48" t="s">
        <v>7</v>
      </c>
      <c r="Q153" s="138">
        <f>'Age groups'!$G$20*(Emissions!G153/Population!$L$3148)</f>
        <v>1.2412376194452268</v>
      </c>
      <c r="R153" s="137" t="s">
        <v>7</v>
      </c>
      <c r="S153" s="133" t="s">
        <v>12217</v>
      </c>
      <c r="T153" s="3">
        <f>VLOOKUP(S153&amp;"_1",'Emissions Factors'!$B$2:$E$3,2)</f>
        <v>0.02</v>
      </c>
      <c r="U153" s="51" t="str">
        <f>VLOOKUP(S153&amp;"_1",'Emissions Factors'!$B$2:$E$3,3)</f>
        <v xml:space="preserve">LB </v>
      </c>
      <c r="V153" s="51" t="str">
        <f>VLOOKUP(S153&amp;"_1",'Emissions Factors'!$B$2:$E$3,3)</f>
        <v xml:space="preserve">LB </v>
      </c>
      <c r="W153" s="52">
        <f>Q153*Emissions!T153</f>
        <v>2.4824752388904536E-2</v>
      </c>
      <c r="X153" s="48" t="s">
        <v>7</v>
      </c>
      <c r="Y153" s="49">
        <f t="shared" si="5"/>
        <v>3.6950387554863476E-2</v>
      </c>
      <c r="Z153" s="48" t="s">
        <v>7</v>
      </c>
    </row>
    <row r="154" spans="1:26">
      <c r="A154" s="136" t="s">
        <v>11814</v>
      </c>
      <c r="B154" s="136" t="s">
        <v>11771</v>
      </c>
      <c r="C154" s="136" t="s">
        <v>6710</v>
      </c>
      <c r="D154" s="47" t="s">
        <v>11813</v>
      </c>
      <c r="E154" s="47" t="s">
        <v>6669</v>
      </c>
      <c r="F154" s="48" t="s">
        <v>11769</v>
      </c>
      <c r="G154" s="142">
        <f>IFERROR(VLOOKUP(A154,Population!$A$5:$L$3147,12,FALSE),0)</f>
        <v>12950</v>
      </c>
      <c r="H154" s="137">
        <v>515</v>
      </c>
      <c r="I154" s="142">
        <f>G154*SUMPRODUCT('Age distribution'!$L$6:$L$11,'Age groups'!$G$13:$G$18,'Age groups'!$G$6:$G$11)</f>
        <v>45677.119810332384</v>
      </c>
      <c r="J154" s="140" t="s">
        <v>6</v>
      </c>
      <c r="K154" s="136" t="s">
        <v>12217</v>
      </c>
      <c r="L154" s="3">
        <f>VLOOKUP(K154&amp;"_2",'Emissions Factors'!$B$2:$E$3,2)</f>
        <v>2.3999999999999998E-7</v>
      </c>
      <c r="M154" s="51" t="str">
        <f>VLOOKUP(K154&amp;"_2",'Emissions Factors'!$B$2:$E$3,3)</f>
        <v xml:space="preserve">LB </v>
      </c>
      <c r="N154" s="51" t="str">
        <f>VLOOKUP(K154&amp;"_2",'Emissions Factors'!$B$2:$E$3,4)</f>
        <v>EACH</v>
      </c>
      <c r="O154" s="49">
        <f t="shared" si="4"/>
        <v>1.0962508754479771E-2</v>
      </c>
      <c r="P154" s="48" t="s">
        <v>7</v>
      </c>
      <c r="Q154" s="138">
        <f>'Age groups'!$G$20*(Emissions!G154/Population!$L$3148)</f>
        <v>1.1221744744356106</v>
      </c>
      <c r="R154" s="137" t="s">
        <v>7</v>
      </c>
      <c r="S154" s="133" t="s">
        <v>12217</v>
      </c>
      <c r="T154" s="3">
        <f>VLOOKUP(S154&amp;"_1",'Emissions Factors'!$B$2:$E$3,2)</f>
        <v>0.02</v>
      </c>
      <c r="U154" s="51" t="str">
        <f>VLOOKUP(S154&amp;"_1",'Emissions Factors'!$B$2:$E$3,3)</f>
        <v xml:space="preserve">LB </v>
      </c>
      <c r="V154" s="51" t="str">
        <f>VLOOKUP(S154&amp;"_1",'Emissions Factors'!$B$2:$E$3,3)</f>
        <v xml:space="preserve">LB </v>
      </c>
      <c r="W154" s="52">
        <f>Q154*Emissions!T154</f>
        <v>2.2443489488712214E-2</v>
      </c>
      <c r="X154" s="48" t="s">
        <v>7</v>
      </c>
      <c r="Y154" s="49">
        <f t="shared" si="5"/>
        <v>3.3405998243191987E-2</v>
      </c>
      <c r="Z154" s="48" t="s">
        <v>7</v>
      </c>
    </row>
    <row r="155" spans="1:26">
      <c r="A155" s="136" t="s">
        <v>11812</v>
      </c>
      <c r="B155" s="136" t="s">
        <v>11771</v>
      </c>
      <c r="C155" s="136" t="s">
        <v>6709</v>
      </c>
      <c r="D155" s="47" t="s">
        <v>7007</v>
      </c>
      <c r="E155" s="47" t="s">
        <v>6669</v>
      </c>
      <c r="F155" s="48" t="s">
        <v>11769</v>
      </c>
      <c r="G155" s="142">
        <f>IFERROR(VLOOKUP(A155,Population!$A$5:$L$3147,12,FALSE),0)</f>
        <v>22291</v>
      </c>
      <c r="H155" s="137">
        <v>515</v>
      </c>
      <c r="I155" s="142">
        <f>G155*SUMPRODUCT('Age distribution'!$L$6:$L$11,'Age groups'!$G$13:$G$18,'Age groups'!$G$6:$G$11)</f>
        <v>78624.608315993755</v>
      </c>
      <c r="J155" s="140" t="s">
        <v>6</v>
      </c>
      <c r="K155" s="136" t="s">
        <v>12217</v>
      </c>
      <c r="L155" s="3">
        <f>VLOOKUP(K155&amp;"_2",'Emissions Factors'!$B$2:$E$3,2)</f>
        <v>2.3999999999999998E-7</v>
      </c>
      <c r="M155" s="51" t="str">
        <f>VLOOKUP(K155&amp;"_2",'Emissions Factors'!$B$2:$E$3,3)</f>
        <v xml:space="preserve">LB </v>
      </c>
      <c r="N155" s="51" t="str">
        <f>VLOOKUP(K155&amp;"_2",'Emissions Factors'!$B$2:$E$3,4)</f>
        <v>EACH</v>
      </c>
      <c r="O155" s="49">
        <f t="shared" si="4"/>
        <v>1.8869905995838501E-2</v>
      </c>
      <c r="P155" s="48" t="s">
        <v>7</v>
      </c>
      <c r="Q155" s="138">
        <f>'Age groups'!$G$20*(Emissions!G155/Population!$L$3148)</f>
        <v>1.9316132208219459</v>
      </c>
      <c r="R155" s="137" t="s">
        <v>7</v>
      </c>
      <c r="S155" s="133" t="s">
        <v>12217</v>
      </c>
      <c r="T155" s="3">
        <f>VLOOKUP(S155&amp;"_1",'Emissions Factors'!$B$2:$E$3,2)</f>
        <v>0.02</v>
      </c>
      <c r="U155" s="51" t="str">
        <f>VLOOKUP(S155&amp;"_1",'Emissions Factors'!$B$2:$E$3,3)</f>
        <v xml:space="preserve">LB </v>
      </c>
      <c r="V155" s="51" t="str">
        <f>VLOOKUP(S155&amp;"_1",'Emissions Factors'!$B$2:$E$3,3)</f>
        <v xml:space="preserve">LB </v>
      </c>
      <c r="W155" s="52">
        <f>Q155*Emissions!T155</f>
        <v>3.8632264416438918E-2</v>
      </c>
      <c r="X155" s="48" t="s">
        <v>7</v>
      </c>
      <c r="Y155" s="49">
        <f t="shared" si="5"/>
        <v>5.7502170412277419E-2</v>
      </c>
      <c r="Z155" s="48" t="s">
        <v>7</v>
      </c>
    </row>
    <row r="156" spans="1:26">
      <c r="A156" s="136" t="s">
        <v>11811</v>
      </c>
      <c r="B156" s="136" t="s">
        <v>11771</v>
      </c>
      <c r="C156" s="136" t="s">
        <v>6708</v>
      </c>
      <c r="D156" s="47" t="s">
        <v>11810</v>
      </c>
      <c r="E156" s="47" t="s">
        <v>6669</v>
      </c>
      <c r="F156" s="48" t="s">
        <v>11769</v>
      </c>
      <c r="G156" s="142">
        <f>IFERROR(VLOOKUP(A156,Population!$A$5:$L$3147,12,FALSE),0)</f>
        <v>69376</v>
      </c>
      <c r="H156" s="137">
        <v>515</v>
      </c>
      <c r="I156" s="142">
        <f>G156*SUMPRODUCT('Age distribution'!$L$6:$L$11,'Age groups'!$G$13:$G$18,'Age groups'!$G$6:$G$11)</f>
        <v>244702.38331749957</v>
      </c>
      <c r="J156" s="140" t="s">
        <v>6</v>
      </c>
      <c r="K156" s="136" t="s">
        <v>12217</v>
      </c>
      <c r="L156" s="3">
        <f>VLOOKUP(K156&amp;"_2",'Emissions Factors'!$B$2:$E$3,2)</f>
        <v>2.3999999999999998E-7</v>
      </c>
      <c r="M156" s="51" t="str">
        <f>VLOOKUP(K156&amp;"_2",'Emissions Factors'!$B$2:$E$3,3)</f>
        <v xml:space="preserve">LB </v>
      </c>
      <c r="N156" s="51" t="str">
        <f>VLOOKUP(K156&amp;"_2",'Emissions Factors'!$B$2:$E$3,4)</f>
        <v>EACH</v>
      </c>
      <c r="O156" s="49">
        <f t="shared" si="4"/>
        <v>5.8728571996199894E-2</v>
      </c>
      <c r="P156" s="48" t="s">
        <v>7</v>
      </c>
      <c r="Q156" s="138">
        <f>'Age groups'!$G$20*(Emissions!G156/Population!$L$3148)</f>
        <v>6.0117356245903411</v>
      </c>
      <c r="R156" s="137" t="s">
        <v>7</v>
      </c>
      <c r="S156" s="133" t="s">
        <v>12217</v>
      </c>
      <c r="T156" s="3">
        <f>VLOOKUP(S156&amp;"_1",'Emissions Factors'!$B$2:$E$3,2)</f>
        <v>0.02</v>
      </c>
      <c r="U156" s="51" t="str">
        <f>VLOOKUP(S156&amp;"_1",'Emissions Factors'!$B$2:$E$3,3)</f>
        <v xml:space="preserve">LB </v>
      </c>
      <c r="V156" s="51" t="str">
        <f>VLOOKUP(S156&amp;"_1",'Emissions Factors'!$B$2:$E$3,3)</f>
        <v xml:space="preserve">LB </v>
      </c>
      <c r="W156" s="52">
        <f>Q156*Emissions!T156</f>
        <v>0.12023471249180682</v>
      </c>
      <c r="X156" s="48" t="s">
        <v>7</v>
      </c>
      <c r="Y156" s="49">
        <f t="shared" si="5"/>
        <v>0.17896328448800672</v>
      </c>
      <c r="Z156" s="48" t="s">
        <v>7</v>
      </c>
    </row>
    <row r="157" spans="1:26">
      <c r="A157" s="136" t="s">
        <v>11809</v>
      </c>
      <c r="B157" s="136" t="s">
        <v>11771</v>
      </c>
      <c r="C157" s="136" t="s">
        <v>6707</v>
      </c>
      <c r="D157" s="47" t="s">
        <v>7332</v>
      </c>
      <c r="E157" s="47" t="s">
        <v>6669</v>
      </c>
      <c r="F157" s="48" t="s">
        <v>11769</v>
      </c>
      <c r="G157" s="142">
        <f>IFERROR(VLOOKUP(A157,Population!$A$5:$L$3147,12,FALSE),0)</f>
        <v>15680</v>
      </c>
      <c r="H157" s="137">
        <v>515</v>
      </c>
      <c r="I157" s="142">
        <f>G157*SUMPRODUCT('Age distribution'!$L$6:$L$11,'Age groups'!$G$13:$G$18,'Age groups'!$G$6:$G$11)</f>
        <v>55306.350473051105</v>
      </c>
      <c r="J157" s="140" t="s">
        <v>6</v>
      </c>
      <c r="K157" s="136" t="s">
        <v>12217</v>
      </c>
      <c r="L157" s="3">
        <f>VLOOKUP(K157&amp;"_2",'Emissions Factors'!$B$2:$E$3,2)</f>
        <v>2.3999999999999998E-7</v>
      </c>
      <c r="M157" s="51" t="str">
        <f>VLOOKUP(K157&amp;"_2",'Emissions Factors'!$B$2:$E$3,3)</f>
        <v xml:space="preserve">LB </v>
      </c>
      <c r="N157" s="51" t="str">
        <f>VLOOKUP(K157&amp;"_2",'Emissions Factors'!$B$2:$E$3,4)</f>
        <v>EACH</v>
      </c>
      <c r="O157" s="49">
        <f t="shared" si="4"/>
        <v>1.3273524113532264E-2</v>
      </c>
      <c r="P157" s="48" t="s">
        <v>7</v>
      </c>
      <c r="Q157" s="138">
        <f>'Age groups'!$G$20*(Emissions!G157/Population!$L$3148)</f>
        <v>1.3587409852625771</v>
      </c>
      <c r="R157" s="137" t="s">
        <v>7</v>
      </c>
      <c r="S157" s="133" t="s">
        <v>12217</v>
      </c>
      <c r="T157" s="3">
        <f>VLOOKUP(S157&amp;"_1",'Emissions Factors'!$B$2:$E$3,2)</f>
        <v>0.02</v>
      </c>
      <c r="U157" s="51" t="str">
        <f>VLOOKUP(S157&amp;"_1",'Emissions Factors'!$B$2:$E$3,3)</f>
        <v xml:space="preserve">LB </v>
      </c>
      <c r="V157" s="51" t="str">
        <f>VLOOKUP(S157&amp;"_1",'Emissions Factors'!$B$2:$E$3,3)</f>
        <v xml:space="preserve">LB </v>
      </c>
      <c r="W157" s="52">
        <f>Q157*Emissions!T157</f>
        <v>2.7174819705251544E-2</v>
      </c>
      <c r="X157" s="48" t="s">
        <v>7</v>
      </c>
      <c r="Y157" s="49">
        <f t="shared" si="5"/>
        <v>4.0448343818783809E-2</v>
      </c>
      <c r="Z157" s="48" t="s">
        <v>7</v>
      </c>
    </row>
    <row r="158" spans="1:26">
      <c r="A158" s="136" t="s">
        <v>11808</v>
      </c>
      <c r="B158" s="136" t="s">
        <v>11771</v>
      </c>
      <c r="C158" s="136" t="s">
        <v>6706</v>
      </c>
      <c r="D158" s="47" t="s">
        <v>7003</v>
      </c>
      <c r="E158" s="47" t="s">
        <v>6669</v>
      </c>
      <c r="F158" s="48" t="s">
        <v>11769</v>
      </c>
      <c r="G158" s="142">
        <f>IFERROR(VLOOKUP(A158,Population!$A$5:$L$3147,12,FALSE),0)</f>
        <v>16634</v>
      </c>
      <c r="H158" s="137">
        <v>515</v>
      </c>
      <c r="I158" s="142">
        <f>G158*SUMPRODUCT('Age distribution'!$L$6:$L$11,'Age groups'!$G$13:$G$18,'Age groups'!$G$6:$G$11)</f>
        <v>58671.29041892424</v>
      </c>
      <c r="J158" s="140" t="s">
        <v>6</v>
      </c>
      <c r="K158" s="136" t="s">
        <v>12217</v>
      </c>
      <c r="L158" s="3">
        <f>VLOOKUP(K158&amp;"_2",'Emissions Factors'!$B$2:$E$3,2)</f>
        <v>2.3999999999999998E-7</v>
      </c>
      <c r="M158" s="51" t="str">
        <f>VLOOKUP(K158&amp;"_2",'Emissions Factors'!$B$2:$E$3,3)</f>
        <v xml:space="preserve">LB </v>
      </c>
      <c r="N158" s="51" t="str">
        <f>VLOOKUP(K158&amp;"_2",'Emissions Factors'!$B$2:$E$3,4)</f>
        <v>EACH</v>
      </c>
      <c r="O158" s="49">
        <f t="shared" si="4"/>
        <v>1.4081109700541817E-2</v>
      </c>
      <c r="P158" s="48" t="s">
        <v>7</v>
      </c>
      <c r="Q158" s="138">
        <f>'Age groups'!$G$20*(Emissions!G158/Population!$L$3148)</f>
        <v>1.4414092824526601</v>
      </c>
      <c r="R158" s="137" t="s">
        <v>7</v>
      </c>
      <c r="S158" s="133" t="s">
        <v>12217</v>
      </c>
      <c r="T158" s="3">
        <f>VLOOKUP(S158&amp;"_1",'Emissions Factors'!$B$2:$E$3,2)</f>
        <v>0.02</v>
      </c>
      <c r="U158" s="51" t="str">
        <f>VLOOKUP(S158&amp;"_1",'Emissions Factors'!$B$2:$E$3,3)</f>
        <v xml:space="preserve">LB </v>
      </c>
      <c r="V158" s="51" t="str">
        <f>VLOOKUP(S158&amp;"_1",'Emissions Factors'!$B$2:$E$3,3)</f>
        <v xml:space="preserve">LB </v>
      </c>
      <c r="W158" s="52">
        <f>Q158*Emissions!T158</f>
        <v>2.8828185649053203E-2</v>
      </c>
      <c r="X158" s="48" t="s">
        <v>7</v>
      </c>
      <c r="Y158" s="49">
        <f t="shared" si="5"/>
        <v>4.290929534959502E-2</v>
      </c>
      <c r="Z158" s="48" t="s">
        <v>7</v>
      </c>
    </row>
    <row r="159" spans="1:26">
      <c r="A159" s="136" t="s">
        <v>11807</v>
      </c>
      <c r="B159" s="136" t="s">
        <v>11771</v>
      </c>
      <c r="C159" s="136" t="s">
        <v>6705</v>
      </c>
      <c r="D159" s="47" t="s">
        <v>9737</v>
      </c>
      <c r="E159" s="47" t="s">
        <v>6669</v>
      </c>
      <c r="F159" s="48" t="s">
        <v>11769</v>
      </c>
      <c r="G159" s="142">
        <f>IFERROR(VLOOKUP(A159,Population!$A$5:$L$3147,12,FALSE),0)</f>
        <v>43742</v>
      </c>
      <c r="H159" s="137">
        <v>515</v>
      </c>
      <c r="I159" s="142">
        <f>G159*SUMPRODUCT('Age distribution'!$L$6:$L$11,'Age groups'!$G$13:$G$18,'Age groups'!$G$6:$G$11)</f>
        <v>154286.37642807406</v>
      </c>
      <c r="J159" s="140" t="s">
        <v>6</v>
      </c>
      <c r="K159" s="136" t="s">
        <v>12217</v>
      </c>
      <c r="L159" s="3">
        <f>VLOOKUP(K159&amp;"_2",'Emissions Factors'!$B$2:$E$3,2)</f>
        <v>2.3999999999999998E-7</v>
      </c>
      <c r="M159" s="51" t="str">
        <f>VLOOKUP(K159&amp;"_2",'Emissions Factors'!$B$2:$E$3,3)</f>
        <v xml:space="preserve">LB </v>
      </c>
      <c r="N159" s="51" t="str">
        <f>VLOOKUP(K159&amp;"_2",'Emissions Factors'!$B$2:$E$3,4)</f>
        <v>EACH</v>
      </c>
      <c r="O159" s="49">
        <f t="shared" si="4"/>
        <v>3.7028730342737771E-2</v>
      </c>
      <c r="P159" s="48" t="s">
        <v>7</v>
      </c>
      <c r="Q159" s="138">
        <f>'Age groups'!$G$20*(Emissions!G159/Population!$L$3148)</f>
        <v>3.7904367460048247</v>
      </c>
      <c r="R159" s="137" t="s">
        <v>7</v>
      </c>
      <c r="S159" s="133" t="s">
        <v>12217</v>
      </c>
      <c r="T159" s="3">
        <f>VLOOKUP(S159&amp;"_1",'Emissions Factors'!$B$2:$E$3,2)</f>
        <v>0.02</v>
      </c>
      <c r="U159" s="51" t="str">
        <f>VLOOKUP(S159&amp;"_1",'Emissions Factors'!$B$2:$E$3,3)</f>
        <v xml:space="preserve">LB </v>
      </c>
      <c r="V159" s="51" t="str">
        <f>VLOOKUP(S159&amp;"_1",'Emissions Factors'!$B$2:$E$3,3)</f>
        <v xml:space="preserve">LB </v>
      </c>
      <c r="W159" s="52">
        <f>Q159*Emissions!T159</f>
        <v>7.5808734920096502E-2</v>
      </c>
      <c r="X159" s="48" t="s">
        <v>7</v>
      </c>
      <c r="Y159" s="49">
        <f t="shared" si="5"/>
        <v>0.11283746526283428</v>
      </c>
      <c r="Z159" s="48" t="s">
        <v>7</v>
      </c>
    </row>
    <row r="160" spans="1:26">
      <c r="A160" s="136" t="s">
        <v>11806</v>
      </c>
      <c r="B160" s="136" t="s">
        <v>11771</v>
      </c>
      <c r="C160" s="136" t="s">
        <v>6704</v>
      </c>
      <c r="D160" s="47" t="s">
        <v>9735</v>
      </c>
      <c r="E160" s="47" t="s">
        <v>6669</v>
      </c>
      <c r="F160" s="48" t="s">
        <v>11769</v>
      </c>
      <c r="G160" s="142">
        <f>IFERROR(VLOOKUP(A160,Population!$A$5:$L$3147,12,FALSE),0)</f>
        <v>46039</v>
      </c>
      <c r="H160" s="137">
        <v>515</v>
      </c>
      <c r="I160" s="142">
        <f>G160*SUMPRODUCT('Age distribution'!$L$6:$L$11,'Age groups'!$G$13:$G$18,'Age groups'!$G$6:$G$11)</f>
        <v>162388.33350948978</v>
      </c>
      <c r="J160" s="140" t="s">
        <v>6</v>
      </c>
      <c r="K160" s="136" t="s">
        <v>12217</v>
      </c>
      <c r="L160" s="3">
        <f>VLOOKUP(K160&amp;"_2",'Emissions Factors'!$B$2:$E$3,2)</f>
        <v>2.3999999999999998E-7</v>
      </c>
      <c r="M160" s="51" t="str">
        <f>VLOOKUP(K160&amp;"_2",'Emissions Factors'!$B$2:$E$3,3)</f>
        <v xml:space="preserve">LB </v>
      </c>
      <c r="N160" s="51" t="str">
        <f>VLOOKUP(K160&amp;"_2",'Emissions Factors'!$B$2:$E$3,4)</f>
        <v>EACH</v>
      </c>
      <c r="O160" s="49">
        <f t="shared" si="4"/>
        <v>3.8973200042277542E-2</v>
      </c>
      <c r="P160" s="48" t="s">
        <v>7</v>
      </c>
      <c r="Q160" s="138">
        <f>'Age groups'!$G$20*(Emissions!G160/Population!$L$3148)</f>
        <v>3.9894819018178436</v>
      </c>
      <c r="R160" s="137" t="s">
        <v>7</v>
      </c>
      <c r="S160" s="133" t="s">
        <v>12217</v>
      </c>
      <c r="T160" s="3">
        <f>VLOOKUP(S160&amp;"_1",'Emissions Factors'!$B$2:$E$3,2)</f>
        <v>0.02</v>
      </c>
      <c r="U160" s="51" t="str">
        <f>VLOOKUP(S160&amp;"_1",'Emissions Factors'!$B$2:$E$3,3)</f>
        <v xml:space="preserve">LB </v>
      </c>
      <c r="V160" s="51" t="str">
        <f>VLOOKUP(S160&amp;"_1",'Emissions Factors'!$B$2:$E$3,3)</f>
        <v xml:space="preserve">LB </v>
      </c>
      <c r="W160" s="52">
        <f>Q160*Emissions!T160</f>
        <v>7.9789638036356872E-2</v>
      </c>
      <c r="X160" s="48" t="s">
        <v>7</v>
      </c>
      <c r="Y160" s="49">
        <f t="shared" si="5"/>
        <v>0.11876283807863441</v>
      </c>
      <c r="Z160" s="48" t="s">
        <v>7</v>
      </c>
    </row>
    <row r="161" spans="1:26">
      <c r="A161" s="136" t="s">
        <v>11805</v>
      </c>
      <c r="B161" s="136" t="s">
        <v>11771</v>
      </c>
      <c r="C161" s="136" t="s">
        <v>6703</v>
      </c>
      <c r="D161" s="47" t="s">
        <v>6860</v>
      </c>
      <c r="E161" s="47" t="s">
        <v>6669</v>
      </c>
      <c r="F161" s="48" t="s">
        <v>11769</v>
      </c>
      <c r="G161" s="142">
        <f>IFERROR(VLOOKUP(A161,Population!$A$5:$L$3147,12,FALSE),0)</f>
        <v>8066</v>
      </c>
      <c r="H161" s="137">
        <v>515</v>
      </c>
      <c r="I161" s="142">
        <f>G161*SUMPRODUCT('Age distribution'!$L$6:$L$11,'Age groups'!$G$13:$G$18,'Age groups'!$G$6:$G$11)</f>
        <v>28450.320339007027</v>
      </c>
      <c r="J161" s="140" t="s">
        <v>6</v>
      </c>
      <c r="K161" s="136" t="s">
        <v>12217</v>
      </c>
      <c r="L161" s="3">
        <f>VLOOKUP(K161&amp;"_2",'Emissions Factors'!$B$2:$E$3,2)</f>
        <v>2.3999999999999998E-7</v>
      </c>
      <c r="M161" s="51" t="str">
        <f>VLOOKUP(K161&amp;"_2",'Emissions Factors'!$B$2:$E$3,3)</f>
        <v xml:space="preserve">LB </v>
      </c>
      <c r="N161" s="51" t="str">
        <f>VLOOKUP(K161&amp;"_2",'Emissions Factors'!$B$2:$E$3,4)</f>
        <v>EACH</v>
      </c>
      <c r="O161" s="49">
        <f t="shared" si="4"/>
        <v>6.8280768813616857E-3</v>
      </c>
      <c r="P161" s="48" t="s">
        <v>7</v>
      </c>
      <c r="Q161" s="138">
        <f>'Age groups'!$G$20*(Emissions!G161/Population!$L$3148)</f>
        <v>0.69895438693418033</v>
      </c>
      <c r="R161" s="137" t="s">
        <v>7</v>
      </c>
      <c r="S161" s="133" t="s">
        <v>12217</v>
      </c>
      <c r="T161" s="3">
        <f>VLOOKUP(S161&amp;"_1",'Emissions Factors'!$B$2:$E$3,2)</f>
        <v>0.02</v>
      </c>
      <c r="U161" s="51" t="str">
        <f>VLOOKUP(S161&amp;"_1",'Emissions Factors'!$B$2:$E$3,3)</f>
        <v xml:space="preserve">LB </v>
      </c>
      <c r="V161" s="51" t="str">
        <f>VLOOKUP(S161&amp;"_1",'Emissions Factors'!$B$2:$E$3,3)</f>
        <v xml:space="preserve">LB </v>
      </c>
      <c r="W161" s="52">
        <f>Q161*Emissions!T161</f>
        <v>1.3979087738683607E-2</v>
      </c>
      <c r="X161" s="48" t="s">
        <v>7</v>
      </c>
      <c r="Y161" s="49">
        <f t="shared" si="5"/>
        <v>2.0807164620045292E-2</v>
      </c>
      <c r="Z161" s="48" t="s">
        <v>7</v>
      </c>
    </row>
    <row r="162" spans="1:26">
      <c r="A162" s="136" t="s">
        <v>11804</v>
      </c>
      <c r="B162" s="136" t="s">
        <v>11771</v>
      </c>
      <c r="C162" s="136" t="s">
        <v>6702</v>
      </c>
      <c r="D162" s="47" t="s">
        <v>7324</v>
      </c>
      <c r="E162" s="47" t="s">
        <v>6669</v>
      </c>
      <c r="F162" s="48" t="s">
        <v>11769</v>
      </c>
      <c r="G162" s="142">
        <f>IFERROR(VLOOKUP(A162,Population!$A$5:$L$3147,12,FALSE),0)</f>
        <v>9395</v>
      </c>
      <c r="H162" s="137">
        <v>515</v>
      </c>
      <c r="I162" s="142">
        <f>G162*SUMPRODUCT('Age distribution'!$L$6:$L$11,'Age groups'!$G$13:$G$18,'Age groups'!$G$6:$G$11)</f>
        <v>33137.956804484384</v>
      </c>
      <c r="J162" s="140" t="s">
        <v>6</v>
      </c>
      <c r="K162" s="136" t="s">
        <v>12217</v>
      </c>
      <c r="L162" s="3">
        <f>VLOOKUP(K162&amp;"_2",'Emissions Factors'!$B$2:$E$3,2)</f>
        <v>2.3999999999999998E-7</v>
      </c>
      <c r="M162" s="51" t="str">
        <f>VLOOKUP(K162&amp;"_2",'Emissions Factors'!$B$2:$E$3,3)</f>
        <v xml:space="preserve">LB </v>
      </c>
      <c r="N162" s="51" t="str">
        <f>VLOOKUP(K162&amp;"_2",'Emissions Factors'!$B$2:$E$3,4)</f>
        <v>EACH</v>
      </c>
      <c r="O162" s="49">
        <f t="shared" si="4"/>
        <v>7.953109633076251E-3</v>
      </c>
      <c r="P162" s="48" t="s">
        <v>7</v>
      </c>
      <c r="Q162" s="138">
        <f>'Age groups'!$G$20*(Emissions!G162/Population!$L$3148)</f>
        <v>0.81411808396313212</v>
      </c>
      <c r="R162" s="137" t="s">
        <v>7</v>
      </c>
      <c r="S162" s="133" t="s">
        <v>12217</v>
      </c>
      <c r="T162" s="3">
        <f>VLOOKUP(S162&amp;"_1",'Emissions Factors'!$B$2:$E$3,2)</f>
        <v>0.02</v>
      </c>
      <c r="U162" s="51" t="str">
        <f>VLOOKUP(S162&amp;"_1",'Emissions Factors'!$B$2:$E$3,3)</f>
        <v xml:space="preserve">LB </v>
      </c>
      <c r="V162" s="51" t="str">
        <f>VLOOKUP(S162&amp;"_1",'Emissions Factors'!$B$2:$E$3,3)</f>
        <v xml:space="preserve">LB </v>
      </c>
      <c r="W162" s="52">
        <f>Q162*Emissions!T162</f>
        <v>1.6282361679262641E-2</v>
      </c>
      <c r="X162" s="48" t="s">
        <v>7</v>
      </c>
      <c r="Y162" s="49">
        <f t="shared" si="5"/>
        <v>2.4235471312338892E-2</v>
      </c>
      <c r="Z162" s="48" t="s">
        <v>7</v>
      </c>
    </row>
    <row r="163" spans="1:26">
      <c r="A163" s="136" t="s">
        <v>11803</v>
      </c>
      <c r="B163" s="136" t="s">
        <v>11771</v>
      </c>
      <c r="C163" s="136" t="s">
        <v>6701</v>
      </c>
      <c r="D163" s="47" t="s">
        <v>11715</v>
      </c>
      <c r="E163" s="47" t="s">
        <v>6669</v>
      </c>
      <c r="F163" s="48" t="s">
        <v>11769</v>
      </c>
      <c r="G163" s="142">
        <f>IFERROR(VLOOKUP(A163,Population!$A$5:$L$3147,12,FALSE),0)</f>
        <v>8993</v>
      </c>
      <c r="H163" s="137">
        <v>515</v>
      </c>
      <c r="I163" s="142">
        <f>G163*SUMPRODUCT('Age distribution'!$L$6:$L$11,'Age groups'!$G$13:$G$18,'Age groups'!$G$6:$G$11)</f>
        <v>31720.026135468659</v>
      </c>
      <c r="J163" s="140" t="s">
        <v>6</v>
      </c>
      <c r="K163" s="136" t="s">
        <v>12217</v>
      </c>
      <c r="L163" s="3">
        <f>VLOOKUP(K163&amp;"_2",'Emissions Factors'!$B$2:$E$3,2)</f>
        <v>2.3999999999999998E-7</v>
      </c>
      <c r="M163" s="51" t="str">
        <f>VLOOKUP(K163&amp;"_2",'Emissions Factors'!$B$2:$E$3,3)</f>
        <v xml:space="preserve">LB </v>
      </c>
      <c r="N163" s="51" t="str">
        <f>VLOOKUP(K163&amp;"_2",'Emissions Factors'!$B$2:$E$3,4)</f>
        <v>EACH</v>
      </c>
      <c r="O163" s="49">
        <f t="shared" si="4"/>
        <v>7.6128062725124776E-3</v>
      </c>
      <c r="P163" s="48" t="s">
        <v>7</v>
      </c>
      <c r="Q163" s="138">
        <f>'Age groups'!$G$20*(Emissions!G163/Population!$L$3148)</f>
        <v>0.77928301533586464</v>
      </c>
      <c r="R163" s="137" t="s">
        <v>7</v>
      </c>
      <c r="S163" s="133" t="s">
        <v>12217</v>
      </c>
      <c r="T163" s="3">
        <f>VLOOKUP(S163&amp;"_1",'Emissions Factors'!$B$2:$E$3,2)</f>
        <v>0.02</v>
      </c>
      <c r="U163" s="51" t="str">
        <f>VLOOKUP(S163&amp;"_1",'Emissions Factors'!$B$2:$E$3,3)</f>
        <v xml:space="preserve">LB </v>
      </c>
      <c r="V163" s="51" t="str">
        <f>VLOOKUP(S163&amp;"_1",'Emissions Factors'!$B$2:$E$3,3)</f>
        <v xml:space="preserve">LB </v>
      </c>
      <c r="W163" s="52">
        <f>Q163*Emissions!T163</f>
        <v>1.5585660306717293E-2</v>
      </c>
      <c r="X163" s="48" t="s">
        <v>7</v>
      </c>
      <c r="Y163" s="49">
        <f t="shared" si="5"/>
        <v>2.3198466579229769E-2</v>
      </c>
      <c r="Z163" s="48" t="s">
        <v>7</v>
      </c>
    </row>
    <row r="164" spans="1:26">
      <c r="A164" s="136" t="s">
        <v>11802</v>
      </c>
      <c r="B164" s="136" t="s">
        <v>11771</v>
      </c>
      <c r="C164" s="136" t="s">
        <v>6700</v>
      </c>
      <c r="D164" s="47" t="s">
        <v>7743</v>
      </c>
      <c r="E164" s="47" t="s">
        <v>6669</v>
      </c>
      <c r="F164" s="48" t="s">
        <v>11769</v>
      </c>
      <c r="G164" s="142">
        <f>IFERROR(VLOOKUP(A164,Population!$A$5:$L$3147,12,FALSE),0)</f>
        <v>8268</v>
      </c>
      <c r="H164" s="137">
        <v>515</v>
      </c>
      <c r="I164" s="142">
        <f>G164*SUMPRODUCT('Age distribution'!$L$6:$L$11,'Age groups'!$G$13:$G$18,'Age groups'!$G$6:$G$11)</f>
        <v>29162.812864233834</v>
      </c>
      <c r="J164" s="140" t="s">
        <v>6</v>
      </c>
      <c r="K164" s="136" t="s">
        <v>12217</v>
      </c>
      <c r="L164" s="3">
        <f>VLOOKUP(K164&amp;"_2",'Emissions Factors'!$B$2:$E$3,2)</f>
        <v>2.3999999999999998E-7</v>
      </c>
      <c r="M164" s="51" t="str">
        <f>VLOOKUP(K164&amp;"_2",'Emissions Factors'!$B$2:$E$3,3)</f>
        <v xml:space="preserve">LB </v>
      </c>
      <c r="N164" s="51" t="str">
        <f>VLOOKUP(K164&amp;"_2",'Emissions Factors'!$B$2:$E$3,4)</f>
        <v>EACH</v>
      </c>
      <c r="O164" s="49">
        <f t="shared" si="4"/>
        <v>6.9990750874161199E-3</v>
      </c>
      <c r="P164" s="48" t="s">
        <v>7</v>
      </c>
      <c r="Q164" s="138">
        <f>'Age groups'!$G$20*(Emissions!G164/Population!$L$3148)</f>
        <v>0.71645857564738447</v>
      </c>
      <c r="R164" s="137" t="s">
        <v>7</v>
      </c>
      <c r="S164" s="133" t="s">
        <v>12217</v>
      </c>
      <c r="T164" s="3">
        <f>VLOOKUP(S164&amp;"_1",'Emissions Factors'!$B$2:$E$3,2)</f>
        <v>0.02</v>
      </c>
      <c r="U164" s="51" t="str">
        <f>VLOOKUP(S164&amp;"_1",'Emissions Factors'!$B$2:$E$3,3)</f>
        <v xml:space="preserve">LB </v>
      </c>
      <c r="V164" s="51" t="str">
        <f>VLOOKUP(S164&amp;"_1",'Emissions Factors'!$B$2:$E$3,3)</f>
        <v xml:space="preserve">LB </v>
      </c>
      <c r="W164" s="52">
        <f>Q164*Emissions!T164</f>
        <v>1.4329171512947689E-2</v>
      </c>
      <c r="X164" s="48" t="s">
        <v>7</v>
      </c>
      <c r="Y164" s="49">
        <f t="shared" si="5"/>
        <v>2.1328246600363809E-2</v>
      </c>
      <c r="Z164" s="48" t="s">
        <v>7</v>
      </c>
    </row>
    <row r="165" spans="1:26">
      <c r="A165" s="136" t="s">
        <v>11801</v>
      </c>
      <c r="B165" s="136" t="s">
        <v>11771</v>
      </c>
      <c r="C165" s="136" t="s">
        <v>6699</v>
      </c>
      <c r="D165" s="47" t="s">
        <v>10377</v>
      </c>
      <c r="E165" s="47" t="s">
        <v>6669</v>
      </c>
      <c r="F165" s="48" t="s">
        <v>11769</v>
      </c>
      <c r="G165" s="142">
        <f>IFERROR(VLOOKUP(A165,Population!$A$5:$L$3147,12,FALSE),0)</f>
        <v>25731</v>
      </c>
      <c r="H165" s="137">
        <v>515</v>
      </c>
      <c r="I165" s="142">
        <f>G165*SUMPRODUCT('Age distribution'!$L$6:$L$11,'Age groups'!$G$13:$G$18,'Age groups'!$G$6:$G$11)</f>
        <v>90758.144389163135</v>
      </c>
      <c r="J165" s="140" t="s">
        <v>6</v>
      </c>
      <c r="K165" s="136" t="s">
        <v>12217</v>
      </c>
      <c r="L165" s="3">
        <f>VLOOKUP(K165&amp;"_2",'Emissions Factors'!$B$2:$E$3,2)</f>
        <v>2.3999999999999998E-7</v>
      </c>
      <c r="M165" s="51" t="str">
        <f>VLOOKUP(K165&amp;"_2",'Emissions Factors'!$B$2:$E$3,3)</f>
        <v xml:space="preserve">LB </v>
      </c>
      <c r="N165" s="51" t="str">
        <f>VLOOKUP(K165&amp;"_2",'Emissions Factors'!$B$2:$E$3,4)</f>
        <v>EACH</v>
      </c>
      <c r="O165" s="49">
        <f t="shared" si="4"/>
        <v>2.178195465339915E-2</v>
      </c>
      <c r="P165" s="48" t="s">
        <v>7</v>
      </c>
      <c r="Q165" s="138">
        <f>'Age groups'!$G$20*(Emissions!G165/Population!$L$3148)</f>
        <v>2.2297043553438374</v>
      </c>
      <c r="R165" s="137" t="s">
        <v>7</v>
      </c>
      <c r="S165" s="133" t="s">
        <v>12217</v>
      </c>
      <c r="T165" s="3">
        <f>VLOOKUP(S165&amp;"_1",'Emissions Factors'!$B$2:$E$3,2)</f>
        <v>0.02</v>
      </c>
      <c r="U165" s="51" t="str">
        <f>VLOOKUP(S165&amp;"_1",'Emissions Factors'!$B$2:$E$3,3)</f>
        <v xml:space="preserve">LB </v>
      </c>
      <c r="V165" s="51" t="str">
        <f>VLOOKUP(S165&amp;"_1",'Emissions Factors'!$B$2:$E$3,3)</f>
        <v xml:space="preserve">LB </v>
      </c>
      <c r="W165" s="52">
        <f>Q165*Emissions!T165</f>
        <v>4.4594087106876748E-2</v>
      </c>
      <c r="X165" s="48" t="s">
        <v>7</v>
      </c>
      <c r="Y165" s="49">
        <f t="shared" si="5"/>
        <v>6.6376041760275895E-2</v>
      </c>
      <c r="Z165" s="48" t="s">
        <v>7</v>
      </c>
    </row>
    <row r="166" spans="1:26">
      <c r="A166" s="136" t="s">
        <v>11800</v>
      </c>
      <c r="B166" s="136" t="s">
        <v>11771</v>
      </c>
      <c r="C166" s="136" t="s">
        <v>6698</v>
      </c>
      <c r="D166" s="47" t="s">
        <v>8197</v>
      </c>
      <c r="E166" s="47" t="s">
        <v>6669</v>
      </c>
      <c r="F166" s="48" t="s">
        <v>11769</v>
      </c>
      <c r="G166" s="142">
        <f>IFERROR(VLOOKUP(A166,Population!$A$5:$L$3147,12,FALSE),0)</f>
        <v>10366</v>
      </c>
      <c r="H166" s="137">
        <v>515</v>
      </c>
      <c r="I166" s="142">
        <f>G166*SUMPRODUCT('Age distribution'!$L$6:$L$11,'Age groups'!$G$13:$G$18,'Age groups'!$G$6:$G$11)</f>
        <v>36562.858992579575</v>
      </c>
      <c r="J166" s="140" t="s">
        <v>6</v>
      </c>
      <c r="K166" s="136" t="s">
        <v>12217</v>
      </c>
      <c r="L166" s="3">
        <f>VLOOKUP(K166&amp;"_2",'Emissions Factors'!$B$2:$E$3,2)</f>
        <v>2.3999999999999998E-7</v>
      </c>
      <c r="M166" s="51" t="str">
        <f>VLOOKUP(K166&amp;"_2",'Emissions Factors'!$B$2:$E$3,3)</f>
        <v xml:space="preserve">LB </v>
      </c>
      <c r="N166" s="51" t="str">
        <f>VLOOKUP(K166&amp;"_2",'Emissions Factors'!$B$2:$E$3,4)</f>
        <v>EACH</v>
      </c>
      <c r="O166" s="49">
        <f t="shared" si="4"/>
        <v>8.7750861582190972E-3</v>
      </c>
      <c r="P166" s="48" t="s">
        <v>7</v>
      </c>
      <c r="Q166" s="138">
        <f>'Age groups'!$G$20*(Emissions!G166/Population!$L$3148)</f>
        <v>0.89825950594591031</v>
      </c>
      <c r="R166" s="137" t="s">
        <v>7</v>
      </c>
      <c r="S166" s="133" t="s">
        <v>12217</v>
      </c>
      <c r="T166" s="3">
        <f>VLOOKUP(S166&amp;"_1",'Emissions Factors'!$B$2:$E$3,2)</f>
        <v>0.02</v>
      </c>
      <c r="U166" s="51" t="str">
        <f>VLOOKUP(S166&amp;"_1",'Emissions Factors'!$B$2:$E$3,3)</f>
        <v xml:space="preserve">LB </v>
      </c>
      <c r="V166" s="51" t="str">
        <f>VLOOKUP(S166&amp;"_1",'Emissions Factors'!$B$2:$E$3,3)</f>
        <v xml:space="preserve">LB </v>
      </c>
      <c r="W166" s="52">
        <f>Q166*Emissions!T166</f>
        <v>1.7965190118918208E-2</v>
      </c>
      <c r="X166" s="48" t="s">
        <v>7</v>
      </c>
      <c r="Y166" s="49">
        <f t="shared" si="5"/>
        <v>2.6740276277137306E-2</v>
      </c>
      <c r="Z166" s="48" t="s">
        <v>7</v>
      </c>
    </row>
    <row r="167" spans="1:26">
      <c r="A167" s="136" t="s">
        <v>11799</v>
      </c>
      <c r="B167" s="136" t="s">
        <v>11771</v>
      </c>
      <c r="C167" s="136" t="s">
        <v>6697</v>
      </c>
      <c r="D167" s="47" t="s">
        <v>9607</v>
      </c>
      <c r="E167" s="47" t="s">
        <v>6669</v>
      </c>
      <c r="F167" s="48" t="s">
        <v>11769</v>
      </c>
      <c r="G167" s="142">
        <f>IFERROR(VLOOKUP(A167,Population!$A$5:$L$3147,12,FALSE),0)</f>
        <v>21417</v>
      </c>
      <c r="H167" s="137">
        <v>515</v>
      </c>
      <c r="I167" s="142">
        <f>G167*SUMPRODUCT('Age distribution'!$L$6:$L$11,'Age groups'!$G$13:$G$18,'Age groups'!$G$6:$G$11)</f>
        <v>75541.84362763619</v>
      </c>
      <c r="J167" s="140" t="s">
        <v>6</v>
      </c>
      <c r="K167" s="136" t="s">
        <v>12217</v>
      </c>
      <c r="L167" s="3">
        <f>VLOOKUP(K167&amp;"_2",'Emissions Factors'!$B$2:$E$3,2)</f>
        <v>2.3999999999999998E-7</v>
      </c>
      <c r="M167" s="51" t="str">
        <f>VLOOKUP(K167&amp;"_2",'Emissions Factors'!$B$2:$E$3,3)</f>
        <v xml:space="preserve">LB </v>
      </c>
      <c r="N167" s="51" t="str">
        <f>VLOOKUP(K167&amp;"_2",'Emissions Factors'!$B$2:$E$3,4)</f>
        <v>EACH</v>
      </c>
      <c r="O167" s="49">
        <f t="shared" si="4"/>
        <v>1.8130042470632685E-2</v>
      </c>
      <c r="P167" s="48" t="s">
        <v>7</v>
      </c>
      <c r="Q167" s="138">
        <f>'Age groups'!$G$20*(Emissions!G167/Population!$L$3148)</f>
        <v>1.8558772755974882</v>
      </c>
      <c r="R167" s="137" t="s">
        <v>7</v>
      </c>
      <c r="S167" s="133" t="s">
        <v>12217</v>
      </c>
      <c r="T167" s="3">
        <f>VLOOKUP(S167&amp;"_1",'Emissions Factors'!$B$2:$E$3,2)</f>
        <v>0.02</v>
      </c>
      <c r="U167" s="51" t="str">
        <f>VLOOKUP(S167&amp;"_1",'Emissions Factors'!$B$2:$E$3,3)</f>
        <v xml:space="preserve">LB </v>
      </c>
      <c r="V167" s="51" t="str">
        <f>VLOOKUP(S167&amp;"_1",'Emissions Factors'!$B$2:$E$3,3)</f>
        <v xml:space="preserve">LB </v>
      </c>
      <c r="W167" s="52">
        <f>Q167*Emissions!T167</f>
        <v>3.7117545511949762E-2</v>
      </c>
      <c r="X167" s="48" t="s">
        <v>7</v>
      </c>
      <c r="Y167" s="49">
        <f t="shared" si="5"/>
        <v>5.5247587982582447E-2</v>
      </c>
      <c r="Z167" s="48" t="s">
        <v>7</v>
      </c>
    </row>
    <row r="168" spans="1:26">
      <c r="A168" s="136" t="s">
        <v>11798</v>
      </c>
      <c r="B168" s="136" t="s">
        <v>11771</v>
      </c>
      <c r="C168" s="136" t="s">
        <v>6696</v>
      </c>
      <c r="D168" s="47" t="s">
        <v>8526</v>
      </c>
      <c r="E168" s="47" t="s">
        <v>6669</v>
      </c>
      <c r="F168" s="48" t="s">
        <v>11769</v>
      </c>
      <c r="G168" s="142">
        <f>IFERROR(VLOOKUP(A168,Population!$A$5:$L$3147,12,FALSE),0)</f>
        <v>11251</v>
      </c>
      <c r="H168" s="137">
        <v>515</v>
      </c>
      <c r="I168" s="142">
        <f>G168*SUMPRODUCT('Age distribution'!$L$6:$L$11,'Age groups'!$G$13:$G$18,'Age groups'!$G$6:$G$11)</f>
        <v>39684.422778845532</v>
      </c>
      <c r="J168" s="140" t="s">
        <v>6</v>
      </c>
      <c r="K168" s="136" t="s">
        <v>12217</v>
      </c>
      <c r="L168" s="3">
        <f>VLOOKUP(K168&amp;"_2",'Emissions Factors'!$B$2:$E$3,2)</f>
        <v>2.3999999999999998E-7</v>
      </c>
      <c r="M168" s="51" t="str">
        <f>VLOOKUP(K168&amp;"_2",'Emissions Factors'!$B$2:$E$3,3)</f>
        <v xml:space="preserve">LB </v>
      </c>
      <c r="N168" s="51" t="str">
        <f>VLOOKUP(K168&amp;"_2",'Emissions Factors'!$B$2:$E$3,4)</f>
        <v>EACH</v>
      </c>
      <c r="O168" s="49">
        <f t="shared" si="4"/>
        <v>9.5242614669229266E-3</v>
      </c>
      <c r="P168" s="48" t="s">
        <v>7</v>
      </c>
      <c r="Q168" s="138">
        <f>'Age groups'!$G$20*(Emissions!G168/Population!$L$3148)</f>
        <v>0.9749486495656412</v>
      </c>
      <c r="R168" s="137" t="s">
        <v>7</v>
      </c>
      <c r="S168" s="133" t="s">
        <v>12217</v>
      </c>
      <c r="T168" s="3">
        <f>VLOOKUP(S168&amp;"_1",'Emissions Factors'!$B$2:$E$3,2)</f>
        <v>0.02</v>
      </c>
      <c r="U168" s="51" t="str">
        <f>VLOOKUP(S168&amp;"_1",'Emissions Factors'!$B$2:$E$3,3)</f>
        <v xml:space="preserve">LB </v>
      </c>
      <c r="V168" s="51" t="str">
        <f>VLOOKUP(S168&amp;"_1",'Emissions Factors'!$B$2:$E$3,3)</f>
        <v xml:space="preserve">LB </v>
      </c>
      <c r="W168" s="52">
        <f>Q168*Emissions!T168</f>
        <v>1.9498972991312823E-2</v>
      </c>
      <c r="X168" s="48" t="s">
        <v>7</v>
      </c>
      <c r="Y168" s="49">
        <f t="shared" si="5"/>
        <v>2.902323445823575E-2</v>
      </c>
      <c r="Z168" s="48" t="s">
        <v>7</v>
      </c>
    </row>
    <row r="169" spans="1:26">
      <c r="A169" s="136" t="s">
        <v>11797</v>
      </c>
      <c r="B169" s="136" t="s">
        <v>11771</v>
      </c>
      <c r="C169" s="136" t="s">
        <v>6695</v>
      </c>
      <c r="D169" s="47" t="s">
        <v>11796</v>
      </c>
      <c r="E169" s="47" t="s">
        <v>6669</v>
      </c>
      <c r="F169" s="48" t="s">
        <v>11769</v>
      </c>
      <c r="G169" s="142">
        <f>IFERROR(VLOOKUP(A169,Population!$A$5:$L$3147,12,FALSE),0)</f>
        <v>24428</v>
      </c>
      <c r="H169" s="137">
        <v>515</v>
      </c>
      <c r="I169" s="142">
        <f>G169*SUMPRODUCT('Age distribution'!$L$6:$L$11,'Age groups'!$G$13:$G$18,'Age groups'!$G$6:$G$11)</f>
        <v>86162.214882378335</v>
      </c>
      <c r="J169" s="140" t="s">
        <v>6</v>
      </c>
      <c r="K169" s="136" t="s">
        <v>12217</v>
      </c>
      <c r="L169" s="3">
        <f>VLOOKUP(K169&amp;"_2",'Emissions Factors'!$B$2:$E$3,2)</f>
        <v>2.3999999999999998E-7</v>
      </c>
      <c r="M169" s="51" t="str">
        <f>VLOOKUP(K169&amp;"_2",'Emissions Factors'!$B$2:$E$3,3)</f>
        <v xml:space="preserve">LB </v>
      </c>
      <c r="N169" s="51" t="str">
        <f>VLOOKUP(K169&amp;"_2",'Emissions Factors'!$B$2:$E$3,4)</f>
        <v>EACH</v>
      </c>
      <c r="O169" s="49">
        <f t="shared" si="4"/>
        <v>2.0678931571770798E-2</v>
      </c>
      <c r="P169" s="48" t="s">
        <v>7</v>
      </c>
      <c r="Q169" s="138">
        <f>'Age groups'!$G$20*(Emissions!G169/Population!$L$3148)</f>
        <v>2.116793672703714</v>
      </c>
      <c r="R169" s="137" t="s">
        <v>7</v>
      </c>
      <c r="S169" s="133" t="s">
        <v>12217</v>
      </c>
      <c r="T169" s="3">
        <f>VLOOKUP(S169&amp;"_1",'Emissions Factors'!$B$2:$E$3,2)</f>
        <v>0.02</v>
      </c>
      <c r="U169" s="51" t="str">
        <f>VLOOKUP(S169&amp;"_1",'Emissions Factors'!$B$2:$E$3,3)</f>
        <v xml:space="preserve">LB </v>
      </c>
      <c r="V169" s="51" t="str">
        <f>VLOOKUP(S169&amp;"_1",'Emissions Factors'!$B$2:$E$3,3)</f>
        <v xml:space="preserve">LB </v>
      </c>
      <c r="W169" s="52">
        <f>Q169*Emissions!T169</f>
        <v>4.2335873454074281E-2</v>
      </c>
      <c r="X169" s="48" t="s">
        <v>7</v>
      </c>
      <c r="Y169" s="49">
        <f t="shared" si="5"/>
        <v>6.3014805025845083E-2</v>
      </c>
      <c r="Z169" s="48" t="s">
        <v>7</v>
      </c>
    </row>
    <row r="170" spans="1:26">
      <c r="A170" s="136" t="s">
        <v>11795</v>
      </c>
      <c r="B170" s="136" t="s">
        <v>11771</v>
      </c>
      <c r="C170" s="136" t="s">
        <v>6694</v>
      </c>
      <c r="D170" s="47" t="s">
        <v>6846</v>
      </c>
      <c r="E170" s="47" t="s">
        <v>6669</v>
      </c>
      <c r="F170" s="48" t="s">
        <v>11769</v>
      </c>
      <c r="G170" s="142">
        <f>IFERROR(VLOOKUP(A170,Population!$A$5:$L$3147,12,FALSE),0)</f>
        <v>20570</v>
      </c>
      <c r="H170" s="137">
        <v>515</v>
      </c>
      <c r="I170" s="142">
        <f>G170*SUMPRODUCT('Age distribution'!$L$6:$L$11,'Age groups'!$G$13:$G$18,'Age groups'!$G$6:$G$11)</f>
        <v>72554.313088690134</v>
      </c>
      <c r="J170" s="140" t="s">
        <v>6</v>
      </c>
      <c r="K170" s="136" t="s">
        <v>12217</v>
      </c>
      <c r="L170" s="3">
        <f>VLOOKUP(K170&amp;"_2",'Emissions Factors'!$B$2:$E$3,2)</f>
        <v>2.3999999999999998E-7</v>
      </c>
      <c r="M170" s="51" t="str">
        <f>VLOOKUP(K170&amp;"_2",'Emissions Factors'!$B$2:$E$3,3)</f>
        <v xml:space="preserve">LB </v>
      </c>
      <c r="N170" s="51" t="str">
        <f>VLOOKUP(K170&amp;"_2",'Emissions Factors'!$B$2:$E$3,4)</f>
        <v>EACH</v>
      </c>
      <c r="O170" s="49">
        <f t="shared" si="4"/>
        <v>1.7413035141285629E-2</v>
      </c>
      <c r="P170" s="48" t="s">
        <v>7</v>
      </c>
      <c r="Q170" s="138">
        <f>'Age groups'!$G$20*(Emissions!G170/Population!$L$3148)</f>
        <v>1.7824809991614294</v>
      </c>
      <c r="R170" s="137" t="s">
        <v>7</v>
      </c>
      <c r="S170" s="133" t="s">
        <v>12217</v>
      </c>
      <c r="T170" s="3">
        <f>VLOOKUP(S170&amp;"_1",'Emissions Factors'!$B$2:$E$3,2)</f>
        <v>0.02</v>
      </c>
      <c r="U170" s="51" t="str">
        <f>VLOOKUP(S170&amp;"_1",'Emissions Factors'!$B$2:$E$3,3)</f>
        <v xml:space="preserve">LB </v>
      </c>
      <c r="V170" s="51" t="str">
        <f>VLOOKUP(S170&amp;"_1",'Emissions Factors'!$B$2:$E$3,3)</f>
        <v xml:space="preserve">LB </v>
      </c>
      <c r="W170" s="52">
        <f>Q170*Emissions!T170</f>
        <v>3.5649619983228589E-2</v>
      </c>
      <c r="X170" s="48" t="s">
        <v>7</v>
      </c>
      <c r="Y170" s="49">
        <f t="shared" si="5"/>
        <v>5.3062655124514219E-2</v>
      </c>
      <c r="Z170" s="48" t="s">
        <v>7</v>
      </c>
    </row>
    <row r="171" spans="1:26">
      <c r="A171" s="136" t="s">
        <v>11794</v>
      </c>
      <c r="B171" s="136" t="s">
        <v>11771</v>
      </c>
      <c r="C171" s="136" t="s">
        <v>6693</v>
      </c>
      <c r="D171" s="47" t="s">
        <v>9995</v>
      </c>
      <c r="E171" s="47" t="s">
        <v>6669</v>
      </c>
      <c r="F171" s="48" t="s">
        <v>11769</v>
      </c>
      <c r="G171" s="142">
        <f>IFERROR(VLOOKUP(A171,Population!$A$5:$L$3147,12,FALSE),0)</f>
        <v>62614</v>
      </c>
      <c r="H171" s="137">
        <v>515</v>
      </c>
      <c r="I171" s="142">
        <f>G171*SUMPRODUCT('Age distribution'!$L$6:$L$11,'Age groups'!$G$13:$G$18,'Age groups'!$G$6:$G$11)</f>
        <v>220851.5196759963</v>
      </c>
      <c r="J171" s="140" t="s">
        <v>6</v>
      </c>
      <c r="K171" s="136" t="s">
        <v>12217</v>
      </c>
      <c r="L171" s="3">
        <f>VLOOKUP(K171&amp;"_2",'Emissions Factors'!$B$2:$E$3,2)</f>
        <v>2.3999999999999998E-7</v>
      </c>
      <c r="M171" s="51" t="str">
        <f>VLOOKUP(K171&amp;"_2",'Emissions Factors'!$B$2:$E$3,3)</f>
        <v xml:space="preserve">LB </v>
      </c>
      <c r="N171" s="51" t="str">
        <f>VLOOKUP(K171&amp;"_2",'Emissions Factors'!$B$2:$E$3,4)</f>
        <v>EACH</v>
      </c>
      <c r="O171" s="49">
        <f t="shared" si="4"/>
        <v>5.3004364722239107E-2</v>
      </c>
      <c r="P171" s="48" t="s">
        <v>7</v>
      </c>
      <c r="Q171" s="138">
        <f>'Age groups'!$G$20*(Emissions!G171/Population!$L$3148)</f>
        <v>5.4257785746958556</v>
      </c>
      <c r="R171" s="137" t="s">
        <v>7</v>
      </c>
      <c r="S171" s="133" t="s">
        <v>12217</v>
      </c>
      <c r="T171" s="3">
        <f>VLOOKUP(S171&amp;"_1",'Emissions Factors'!$B$2:$E$3,2)</f>
        <v>0.02</v>
      </c>
      <c r="U171" s="51" t="str">
        <f>VLOOKUP(S171&amp;"_1",'Emissions Factors'!$B$2:$E$3,3)</f>
        <v xml:space="preserve">LB </v>
      </c>
      <c r="V171" s="51" t="str">
        <f>VLOOKUP(S171&amp;"_1",'Emissions Factors'!$B$2:$E$3,3)</f>
        <v xml:space="preserve">LB </v>
      </c>
      <c r="W171" s="52">
        <f>Q171*Emissions!T171</f>
        <v>0.10851557149391711</v>
      </c>
      <c r="X171" s="48" t="s">
        <v>7</v>
      </c>
      <c r="Y171" s="49">
        <f t="shared" si="5"/>
        <v>0.16151993621615621</v>
      </c>
      <c r="Z171" s="48" t="s">
        <v>7</v>
      </c>
    </row>
    <row r="172" spans="1:26">
      <c r="A172" s="136" t="s">
        <v>11793</v>
      </c>
      <c r="B172" s="136" t="s">
        <v>11771</v>
      </c>
      <c r="C172" s="136" t="s">
        <v>6692</v>
      </c>
      <c r="D172" s="47" t="s">
        <v>9599</v>
      </c>
      <c r="E172" s="47" t="s">
        <v>6669</v>
      </c>
      <c r="F172" s="48" t="s">
        <v>11769</v>
      </c>
      <c r="G172" s="142">
        <f>IFERROR(VLOOKUP(A172,Population!$A$5:$L$3147,12,FALSE),0)</f>
        <v>8570</v>
      </c>
      <c r="H172" s="137">
        <v>515</v>
      </c>
      <c r="I172" s="142">
        <f>G172*SUMPRODUCT('Age distribution'!$L$6:$L$11,'Age groups'!$G$13:$G$18,'Age groups'!$G$6:$G$11)</f>
        <v>30228.0244613551</v>
      </c>
      <c r="J172" s="140" t="s">
        <v>6</v>
      </c>
      <c r="K172" s="136" t="s">
        <v>12217</v>
      </c>
      <c r="L172" s="3">
        <f>VLOOKUP(K172&amp;"_2",'Emissions Factors'!$B$2:$E$3,2)</f>
        <v>2.3999999999999998E-7</v>
      </c>
      <c r="M172" s="51" t="str">
        <f>VLOOKUP(K172&amp;"_2",'Emissions Factors'!$B$2:$E$3,3)</f>
        <v xml:space="preserve">LB </v>
      </c>
      <c r="N172" s="51" t="str">
        <f>VLOOKUP(K172&amp;"_2",'Emissions Factors'!$B$2:$E$3,4)</f>
        <v>EACH</v>
      </c>
      <c r="O172" s="49">
        <f t="shared" si="4"/>
        <v>7.2547258707252238E-3</v>
      </c>
      <c r="P172" s="48" t="s">
        <v>7</v>
      </c>
      <c r="Q172" s="138">
        <f>'Age groups'!$G$20*(Emissions!G172/Population!$L$3148)</f>
        <v>0.74262820431762033</v>
      </c>
      <c r="R172" s="137" t="s">
        <v>7</v>
      </c>
      <c r="S172" s="133" t="s">
        <v>12217</v>
      </c>
      <c r="T172" s="3">
        <f>VLOOKUP(S172&amp;"_1",'Emissions Factors'!$B$2:$E$3,2)</f>
        <v>0.02</v>
      </c>
      <c r="U172" s="51" t="str">
        <f>VLOOKUP(S172&amp;"_1",'Emissions Factors'!$B$2:$E$3,3)</f>
        <v xml:space="preserve">LB </v>
      </c>
      <c r="V172" s="51" t="str">
        <f>VLOOKUP(S172&amp;"_1",'Emissions Factors'!$B$2:$E$3,3)</f>
        <v xml:space="preserve">LB </v>
      </c>
      <c r="W172" s="52">
        <f>Q172*Emissions!T172</f>
        <v>1.4852564086352407E-2</v>
      </c>
      <c r="X172" s="48" t="s">
        <v>7</v>
      </c>
      <c r="Y172" s="49">
        <f t="shared" si="5"/>
        <v>2.2107289957077631E-2</v>
      </c>
      <c r="Z172" s="48" t="s">
        <v>7</v>
      </c>
    </row>
    <row r="173" spans="1:26">
      <c r="A173" s="136" t="s">
        <v>11792</v>
      </c>
      <c r="B173" s="136" t="s">
        <v>11771</v>
      </c>
      <c r="C173" s="136" t="s">
        <v>6691</v>
      </c>
      <c r="D173" s="47" t="s">
        <v>7295</v>
      </c>
      <c r="E173" s="47" t="s">
        <v>6669</v>
      </c>
      <c r="F173" s="48" t="s">
        <v>11769</v>
      </c>
      <c r="G173" s="142">
        <f>IFERROR(VLOOKUP(A173,Population!$A$5:$L$3147,12,FALSE),0)</f>
        <v>386765</v>
      </c>
      <c r="H173" s="137">
        <v>515</v>
      </c>
      <c r="I173" s="142">
        <f>G173*SUMPRODUCT('Age distribution'!$L$6:$L$11,'Age groups'!$G$13:$G$18,'Age groups'!$G$6:$G$11)</f>
        <v>1364193.9184126027</v>
      </c>
      <c r="J173" s="140" t="s">
        <v>6</v>
      </c>
      <c r="K173" s="136" t="s">
        <v>12217</v>
      </c>
      <c r="L173" s="3">
        <f>VLOOKUP(K173&amp;"_2",'Emissions Factors'!$B$2:$E$3,2)</f>
        <v>2.3999999999999998E-7</v>
      </c>
      <c r="M173" s="51" t="str">
        <f>VLOOKUP(K173&amp;"_2",'Emissions Factors'!$B$2:$E$3,3)</f>
        <v xml:space="preserve">LB </v>
      </c>
      <c r="N173" s="51" t="str">
        <f>VLOOKUP(K173&amp;"_2",'Emissions Factors'!$B$2:$E$3,4)</f>
        <v>EACH</v>
      </c>
      <c r="O173" s="49">
        <f t="shared" si="4"/>
        <v>0.32740654041902462</v>
      </c>
      <c r="P173" s="48" t="s">
        <v>7</v>
      </c>
      <c r="Q173" s="138">
        <f>'Age groups'!$G$20*(Emissions!G173/Population!$L$3148)</f>
        <v>33.514888849813815</v>
      </c>
      <c r="R173" s="137" t="s">
        <v>7</v>
      </c>
      <c r="S173" s="133" t="s">
        <v>12217</v>
      </c>
      <c r="T173" s="3">
        <f>VLOOKUP(S173&amp;"_1",'Emissions Factors'!$B$2:$E$3,2)</f>
        <v>0.02</v>
      </c>
      <c r="U173" s="51" t="str">
        <f>VLOOKUP(S173&amp;"_1",'Emissions Factors'!$B$2:$E$3,3)</f>
        <v xml:space="preserve">LB </v>
      </c>
      <c r="V173" s="51" t="str">
        <f>VLOOKUP(S173&amp;"_1",'Emissions Factors'!$B$2:$E$3,3)</f>
        <v xml:space="preserve">LB </v>
      </c>
      <c r="W173" s="52">
        <f>Q173*Emissions!T173</f>
        <v>0.67029777699627635</v>
      </c>
      <c r="X173" s="48" t="s">
        <v>7</v>
      </c>
      <c r="Y173" s="49">
        <f t="shared" si="5"/>
        <v>0.99770431741530097</v>
      </c>
      <c r="Z173" s="48" t="s">
        <v>7</v>
      </c>
    </row>
    <row r="174" spans="1:26">
      <c r="A174" s="136" t="s">
        <v>11791</v>
      </c>
      <c r="B174" s="136" t="s">
        <v>11771</v>
      </c>
      <c r="C174" s="136" t="s">
        <v>6689</v>
      </c>
      <c r="D174" s="47" t="s">
        <v>6970</v>
      </c>
      <c r="E174" s="47" t="s">
        <v>6669</v>
      </c>
      <c r="F174" s="48" t="s">
        <v>11769</v>
      </c>
      <c r="G174" s="142">
        <f>IFERROR(VLOOKUP(A174,Population!$A$5:$L$3147,12,FALSE),0)</f>
        <v>17987</v>
      </c>
      <c r="H174" s="137">
        <v>515</v>
      </c>
      <c r="I174" s="142">
        <f>G174*SUMPRODUCT('Age distribution'!$L$6:$L$11,'Age groups'!$G$13:$G$18,'Age groups'!$G$6:$G$11)</f>
        <v>63443.579461656263</v>
      </c>
      <c r="J174" s="140" t="s">
        <v>6</v>
      </c>
      <c r="K174" s="136" t="s">
        <v>12217</v>
      </c>
      <c r="L174" s="3">
        <f>VLOOKUP(K174&amp;"_2",'Emissions Factors'!$B$2:$E$3,2)</f>
        <v>2.3999999999999998E-7</v>
      </c>
      <c r="M174" s="51" t="str">
        <f>VLOOKUP(K174&amp;"_2",'Emissions Factors'!$B$2:$E$3,3)</f>
        <v xml:space="preserve">LB </v>
      </c>
      <c r="N174" s="51" t="str">
        <f>VLOOKUP(K174&amp;"_2",'Emissions Factors'!$B$2:$E$3,4)</f>
        <v>EACH</v>
      </c>
      <c r="O174" s="49">
        <f t="shared" si="4"/>
        <v>1.5226459070797501E-2</v>
      </c>
      <c r="P174" s="48" t="s">
        <v>7</v>
      </c>
      <c r="Q174" s="138">
        <f>'Age groups'!$G$20*(Emissions!G174/Population!$L$3148)</f>
        <v>1.5586526850712996</v>
      </c>
      <c r="R174" s="137" t="s">
        <v>7</v>
      </c>
      <c r="S174" s="133" t="s">
        <v>12217</v>
      </c>
      <c r="T174" s="3">
        <f>VLOOKUP(S174&amp;"_1",'Emissions Factors'!$B$2:$E$3,2)</f>
        <v>0.02</v>
      </c>
      <c r="U174" s="51" t="str">
        <f>VLOOKUP(S174&amp;"_1",'Emissions Factors'!$B$2:$E$3,3)</f>
        <v xml:space="preserve">LB </v>
      </c>
      <c r="V174" s="51" t="str">
        <f>VLOOKUP(S174&amp;"_1",'Emissions Factors'!$B$2:$E$3,3)</f>
        <v xml:space="preserve">LB </v>
      </c>
      <c r="W174" s="52">
        <f>Q174*Emissions!T174</f>
        <v>3.1173053701425993E-2</v>
      </c>
      <c r="X174" s="48" t="s">
        <v>7</v>
      </c>
      <c r="Y174" s="49">
        <f t="shared" si="5"/>
        <v>4.6399512772223497E-2</v>
      </c>
      <c r="Z174" s="48" t="s">
        <v>7</v>
      </c>
    </row>
    <row r="175" spans="1:26">
      <c r="A175" s="136" t="s">
        <v>11790</v>
      </c>
      <c r="B175" s="136" t="s">
        <v>11771</v>
      </c>
      <c r="C175" s="136" t="s">
        <v>6688</v>
      </c>
      <c r="D175" s="47" t="s">
        <v>11789</v>
      </c>
      <c r="E175" s="47" t="s">
        <v>6669</v>
      </c>
      <c r="F175" s="48" t="s">
        <v>11769</v>
      </c>
      <c r="G175" s="142">
        <f>IFERROR(VLOOKUP(A175,Population!$A$5:$L$3147,12,FALSE),0)</f>
        <v>27944</v>
      </c>
      <c r="H175" s="137">
        <v>515</v>
      </c>
      <c r="I175" s="142">
        <f>G175*SUMPRODUCT('Age distribution'!$L$6:$L$11,'Age groups'!$G$13:$G$18,'Age groups'!$G$6:$G$11)</f>
        <v>98563.817450187504</v>
      </c>
      <c r="J175" s="140" t="s">
        <v>6</v>
      </c>
      <c r="K175" s="136" t="s">
        <v>12217</v>
      </c>
      <c r="L175" s="3">
        <f>VLOOKUP(K175&amp;"_2",'Emissions Factors'!$B$2:$E$3,2)</f>
        <v>2.3999999999999998E-7</v>
      </c>
      <c r="M175" s="51" t="str">
        <f>VLOOKUP(K175&amp;"_2",'Emissions Factors'!$B$2:$E$3,3)</f>
        <v xml:space="preserve">LB </v>
      </c>
      <c r="N175" s="51" t="str">
        <f>VLOOKUP(K175&amp;"_2",'Emissions Factors'!$B$2:$E$3,4)</f>
        <v>EACH</v>
      </c>
      <c r="O175" s="49">
        <f t="shared" si="4"/>
        <v>2.3655316188044999E-2</v>
      </c>
      <c r="P175" s="48" t="s">
        <v>7</v>
      </c>
      <c r="Q175" s="138">
        <f>'Age groups'!$G$20*(Emissions!G175/Population!$L$3148)</f>
        <v>2.4214705415929498</v>
      </c>
      <c r="R175" s="137" t="s">
        <v>7</v>
      </c>
      <c r="S175" s="133" t="s">
        <v>12217</v>
      </c>
      <c r="T175" s="3">
        <f>VLOOKUP(S175&amp;"_1",'Emissions Factors'!$B$2:$E$3,2)</f>
        <v>0.02</v>
      </c>
      <c r="U175" s="51" t="str">
        <f>VLOOKUP(S175&amp;"_1",'Emissions Factors'!$B$2:$E$3,3)</f>
        <v xml:space="preserve">LB </v>
      </c>
      <c r="V175" s="51" t="str">
        <f>VLOOKUP(S175&amp;"_1",'Emissions Factors'!$B$2:$E$3,3)</f>
        <v xml:space="preserve">LB </v>
      </c>
      <c r="W175" s="52">
        <f>Q175*Emissions!T175</f>
        <v>4.8429410831858997E-2</v>
      </c>
      <c r="X175" s="48" t="s">
        <v>7</v>
      </c>
      <c r="Y175" s="49">
        <f t="shared" si="5"/>
        <v>7.2084727019903996E-2</v>
      </c>
      <c r="Z175" s="48" t="s">
        <v>7</v>
      </c>
    </row>
    <row r="176" spans="1:26">
      <c r="A176" s="136" t="s">
        <v>11788</v>
      </c>
      <c r="B176" s="136" t="s">
        <v>11771</v>
      </c>
      <c r="C176" s="136" t="s">
        <v>6687</v>
      </c>
      <c r="D176" s="47" t="s">
        <v>9452</v>
      </c>
      <c r="E176" s="47" t="s">
        <v>6669</v>
      </c>
      <c r="F176" s="48" t="s">
        <v>11769</v>
      </c>
      <c r="G176" s="142">
        <f>IFERROR(VLOOKUP(A176,Population!$A$5:$L$3147,12,FALSE),0)</f>
        <v>109994</v>
      </c>
      <c r="H176" s="137">
        <v>515</v>
      </c>
      <c r="I176" s="142">
        <f>G176*SUMPRODUCT('Age distribution'!$L$6:$L$11,'Age groups'!$G$13:$G$18,'Age groups'!$G$6:$G$11)</f>
        <v>387969.81593959074</v>
      </c>
      <c r="J176" s="140" t="s">
        <v>6</v>
      </c>
      <c r="K176" s="136" t="s">
        <v>12217</v>
      </c>
      <c r="L176" s="3">
        <f>VLOOKUP(K176&amp;"_2",'Emissions Factors'!$B$2:$E$3,2)</f>
        <v>2.3999999999999998E-7</v>
      </c>
      <c r="M176" s="51" t="str">
        <f>VLOOKUP(K176&amp;"_2",'Emissions Factors'!$B$2:$E$3,3)</f>
        <v xml:space="preserve">LB </v>
      </c>
      <c r="N176" s="51" t="str">
        <f>VLOOKUP(K176&amp;"_2",'Emissions Factors'!$B$2:$E$3,4)</f>
        <v>EACH</v>
      </c>
      <c r="O176" s="49">
        <f t="shared" si="4"/>
        <v>9.311275582550177E-2</v>
      </c>
      <c r="P176" s="48" t="s">
        <v>7</v>
      </c>
      <c r="Q176" s="138">
        <f>'Age groups'!$G$20*(Emissions!G176/Population!$L$3148)</f>
        <v>9.5314640263374937</v>
      </c>
      <c r="R176" s="137" t="s">
        <v>7</v>
      </c>
      <c r="S176" s="133" t="s">
        <v>12217</v>
      </c>
      <c r="T176" s="3">
        <f>VLOOKUP(S176&amp;"_1",'Emissions Factors'!$B$2:$E$3,2)</f>
        <v>0.02</v>
      </c>
      <c r="U176" s="51" t="str">
        <f>VLOOKUP(S176&amp;"_1",'Emissions Factors'!$B$2:$E$3,3)</f>
        <v xml:space="preserve">LB </v>
      </c>
      <c r="V176" s="51" t="str">
        <f>VLOOKUP(S176&amp;"_1",'Emissions Factors'!$B$2:$E$3,3)</f>
        <v xml:space="preserve">LB </v>
      </c>
      <c r="W176" s="52">
        <f>Q176*Emissions!T176</f>
        <v>0.19062928052674988</v>
      </c>
      <c r="X176" s="48" t="s">
        <v>7</v>
      </c>
      <c r="Y176" s="49">
        <f t="shared" si="5"/>
        <v>0.28374203635225165</v>
      </c>
      <c r="Z176" s="48" t="s">
        <v>7</v>
      </c>
    </row>
    <row r="177" spans="1:26">
      <c r="A177" s="136" t="s">
        <v>11787</v>
      </c>
      <c r="B177" s="136" t="s">
        <v>11771</v>
      </c>
      <c r="C177" s="136" t="s">
        <v>6686</v>
      </c>
      <c r="D177" s="47" t="s">
        <v>7276</v>
      </c>
      <c r="E177" s="47" t="s">
        <v>6669</v>
      </c>
      <c r="F177" s="48" t="s">
        <v>11769</v>
      </c>
      <c r="G177" s="142">
        <f>IFERROR(VLOOKUP(A177,Population!$A$5:$L$3147,12,FALSE),0)</f>
        <v>11236</v>
      </c>
      <c r="H177" s="137">
        <v>515</v>
      </c>
      <c r="I177" s="142">
        <f>G177*SUMPRODUCT('Age distribution'!$L$6:$L$11,'Age groups'!$G$13:$G$18,'Age groups'!$G$6:$G$11)</f>
        <v>39631.514918061366</v>
      </c>
      <c r="J177" s="140" t="s">
        <v>6</v>
      </c>
      <c r="K177" s="136" t="s">
        <v>12217</v>
      </c>
      <c r="L177" s="3">
        <f>VLOOKUP(K177&amp;"_2",'Emissions Factors'!$B$2:$E$3,2)</f>
        <v>2.3999999999999998E-7</v>
      </c>
      <c r="M177" s="51" t="str">
        <f>VLOOKUP(K177&amp;"_2",'Emissions Factors'!$B$2:$E$3,3)</f>
        <v xml:space="preserve">LB </v>
      </c>
      <c r="N177" s="51" t="str">
        <f>VLOOKUP(K177&amp;"_2",'Emissions Factors'!$B$2:$E$3,4)</f>
        <v>EACH</v>
      </c>
      <c r="O177" s="49">
        <f t="shared" si="4"/>
        <v>9.5115635803347271E-3</v>
      </c>
      <c r="P177" s="48" t="s">
        <v>7</v>
      </c>
      <c r="Q177" s="138">
        <f>'Age groups'!$G$20*(Emissions!G177/Population!$L$3148)</f>
        <v>0.97364883357208654</v>
      </c>
      <c r="R177" s="137" t="s">
        <v>7</v>
      </c>
      <c r="S177" s="133" t="s">
        <v>12217</v>
      </c>
      <c r="T177" s="3">
        <f>VLOOKUP(S177&amp;"_1",'Emissions Factors'!$B$2:$E$3,2)</f>
        <v>0.02</v>
      </c>
      <c r="U177" s="51" t="str">
        <f>VLOOKUP(S177&amp;"_1",'Emissions Factors'!$B$2:$E$3,3)</f>
        <v xml:space="preserve">LB </v>
      </c>
      <c r="V177" s="51" t="str">
        <f>VLOOKUP(S177&amp;"_1",'Emissions Factors'!$B$2:$E$3,3)</f>
        <v xml:space="preserve">LB </v>
      </c>
      <c r="W177" s="52">
        <f>Q177*Emissions!T177</f>
        <v>1.9472976671441732E-2</v>
      </c>
      <c r="X177" s="48" t="s">
        <v>7</v>
      </c>
      <c r="Y177" s="49">
        <f t="shared" si="5"/>
        <v>2.8984540251776457E-2</v>
      </c>
      <c r="Z177" s="48" t="s">
        <v>7</v>
      </c>
    </row>
    <row r="178" spans="1:26">
      <c r="A178" s="136" t="s">
        <v>11786</v>
      </c>
      <c r="B178" s="136" t="s">
        <v>11771</v>
      </c>
      <c r="C178" s="136" t="s">
        <v>6684</v>
      </c>
      <c r="D178" s="47" t="s">
        <v>11785</v>
      </c>
      <c r="E178" s="47" t="s">
        <v>6669</v>
      </c>
      <c r="F178" s="48" t="s">
        <v>11769</v>
      </c>
      <c r="G178" s="142">
        <f>IFERROR(VLOOKUP(A178,Population!$A$5:$L$3147,12,FALSE),0)</f>
        <v>8083</v>
      </c>
      <c r="H178" s="137">
        <v>515</v>
      </c>
      <c r="I178" s="142">
        <f>G178*SUMPRODUCT('Age distribution'!$L$6:$L$11,'Age groups'!$G$13:$G$18,'Age groups'!$G$6:$G$11)</f>
        <v>28510.282581229087</v>
      </c>
      <c r="J178" s="140" t="s">
        <v>6</v>
      </c>
      <c r="K178" s="136" t="s">
        <v>12217</v>
      </c>
      <c r="L178" s="3">
        <f>VLOOKUP(K178&amp;"_2",'Emissions Factors'!$B$2:$E$3,2)</f>
        <v>2.3999999999999998E-7</v>
      </c>
      <c r="M178" s="51" t="str">
        <f>VLOOKUP(K178&amp;"_2",'Emissions Factors'!$B$2:$E$3,3)</f>
        <v xml:space="preserve">LB </v>
      </c>
      <c r="N178" s="51" t="str">
        <f>VLOOKUP(K178&amp;"_2",'Emissions Factors'!$B$2:$E$3,4)</f>
        <v>EACH</v>
      </c>
      <c r="O178" s="49">
        <f t="shared" si="4"/>
        <v>6.8424678194949802E-3</v>
      </c>
      <c r="P178" s="48" t="s">
        <v>7</v>
      </c>
      <c r="Q178" s="138">
        <f>'Age groups'!$G$20*(Emissions!G178/Population!$L$3148)</f>
        <v>0.70042751172687567</v>
      </c>
      <c r="R178" s="137" t="s">
        <v>7</v>
      </c>
      <c r="S178" s="133" t="s">
        <v>12217</v>
      </c>
      <c r="T178" s="3">
        <f>VLOOKUP(S178&amp;"_1",'Emissions Factors'!$B$2:$E$3,2)</f>
        <v>0.02</v>
      </c>
      <c r="U178" s="51" t="str">
        <f>VLOOKUP(S178&amp;"_1",'Emissions Factors'!$B$2:$E$3,3)</f>
        <v xml:space="preserve">LB </v>
      </c>
      <c r="V178" s="51" t="str">
        <f>VLOOKUP(S178&amp;"_1",'Emissions Factors'!$B$2:$E$3,3)</f>
        <v xml:space="preserve">LB </v>
      </c>
      <c r="W178" s="52">
        <f>Q178*Emissions!T178</f>
        <v>1.4008550234537514E-2</v>
      </c>
      <c r="X178" s="48" t="s">
        <v>7</v>
      </c>
      <c r="Y178" s="49">
        <f t="shared" si="5"/>
        <v>2.0851018054032493E-2</v>
      </c>
      <c r="Z178" s="48" t="s">
        <v>7</v>
      </c>
    </row>
    <row r="179" spans="1:26">
      <c r="A179" s="136" t="s">
        <v>11784</v>
      </c>
      <c r="B179" s="136" t="s">
        <v>11771</v>
      </c>
      <c r="C179" s="136" t="s">
        <v>6683</v>
      </c>
      <c r="D179" s="47" t="s">
        <v>11783</v>
      </c>
      <c r="E179" s="47" t="s">
        <v>6669</v>
      </c>
      <c r="F179" s="48" t="s">
        <v>11769</v>
      </c>
      <c r="G179" s="142">
        <f>IFERROR(VLOOKUP(A179,Population!$A$5:$L$3147,12,FALSE),0)</f>
        <v>126983</v>
      </c>
      <c r="H179" s="137">
        <v>515</v>
      </c>
      <c r="I179" s="142">
        <f>G179*SUMPRODUCT('Age distribution'!$L$6:$L$11,'Age groups'!$G$13:$G$18,'Age groups'!$G$6:$G$11)</f>
        <v>447893.25906374032</v>
      </c>
      <c r="J179" s="140" t="s">
        <v>6</v>
      </c>
      <c r="K179" s="136" t="s">
        <v>12217</v>
      </c>
      <c r="L179" s="3">
        <f>VLOOKUP(K179&amp;"_2",'Emissions Factors'!$B$2:$E$3,2)</f>
        <v>2.3999999999999998E-7</v>
      </c>
      <c r="M179" s="51" t="str">
        <f>VLOOKUP(K179&amp;"_2",'Emissions Factors'!$B$2:$E$3,3)</f>
        <v xml:space="preserve">LB </v>
      </c>
      <c r="N179" s="51" t="str">
        <f>VLOOKUP(K179&amp;"_2",'Emissions Factors'!$B$2:$E$3,4)</f>
        <v>EACH</v>
      </c>
      <c r="O179" s="49">
        <f t="shared" si="4"/>
        <v>0.10749438217529766</v>
      </c>
      <c r="P179" s="48" t="s">
        <v>7</v>
      </c>
      <c r="Q179" s="138">
        <f>'Age groups'!$G$20*(Emissions!G179/Population!$L$3148)</f>
        <v>11.003635620637617</v>
      </c>
      <c r="R179" s="137" t="s">
        <v>7</v>
      </c>
      <c r="S179" s="133" t="s">
        <v>12217</v>
      </c>
      <c r="T179" s="3">
        <f>VLOOKUP(S179&amp;"_1",'Emissions Factors'!$B$2:$E$3,2)</f>
        <v>0.02</v>
      </c>
      <c r="U179" s="51" t="str">
        <f>VLOOKUP(S179&amp;"_1",'Emissions Factors'!$B$2:$E$3,3)</f>
        <v xml:space="preserve">LB </v>
      </c>
      <c r="V179" s="51" t="str">
        <f>VLOOKUP(S179&amp;"_1",'Emissions Factors'!$B$2:$E$3,3)</f>
        <v xml:space="preserve">LB </v>
      </c>
      <c r="W179" s="52">
        <f>Q179*Emissions!T179</f>
        <v>0.22007271241275234</v>
      </c>
      <c r="X179" s="48" t="s">
        <v>7</v>
      </c>
      <c r="Y179" s="49">
        <f t="shared" si="5"/>
        <v>0.32756709458805</v>
      </c>
      <c r="Z179" s="48" t="s">
        <v>7</v>
      </c>
    </row>
    <row r="180" spans="1:26">
      <c r="A180" s="136" t="s">
        <v>11782</v>
      </c>
      <c r="B180" s="136" t="s">
        <v>11771</v>
      </c>
      <c r="C180" s="136" t="s">
        <v>6682</v>
      </c>
      <c r="D180" s="47" t="s">
        <v>7483</v>
      </c>
      <c r="E180" s="47" t="s">
        <v>6669</v>
      </c>
      <c r="F180" s="48" t="s">
        <v>11769</v>
      </c>
      <c r="G180" s="142">
        <f>IFERROR(VLOOKUP(A180,Population!$A$5:$L$3147,12,FALSE),0)</f>
        <v>17175</v>
      </c>
      <c r="H180" s="137">
        <v>515</v>
      </c>
      <c r="I180" s="142">
        <f>G180*SUMPRODUCT('Age distribution'!$L$6:$L$11,'Age groups'!$G$13:$G$18,'Age groups'!$G$6:$G$11)</f>
        <v>60579.500597873259</v>
      </c>
      <c r="J180" s="140" t="s">
        <v>6</v>
      </c>
      <c r="K180" s="136" t="s">
        <v>12217</v>
      </c>
      <c r="L180" s="3">
        <f>VLOOKUP(K180&amp;"_2",'Emissions Factors'!$B$2:$E$3,2)</f>
        <v>2.3999999999999998E-7</v>
      </c>
      <c r="M180" s="51" t="str">
        <f>VLOOKUP(K180&amp;"_2",'Emissions Factors'!$B$2:$E$3,3)</f>
        <v xml:space="preserve">LB </v>
      </c>
      <c r="N180" s="51" t="str">
        <f>VLOOKUP(K180&amp;"_2",'Emissions Factors'!$B$2:$E$3,4)</f>
        <v>EACH</v>
      </c>
      <c r="O180" s="49">
        <f t="shared" si="4"/>
        <v>1.4539080143489581E-2</v>
      </c>
      <c r="P180" s="48" t="s">
        <v>7</v>
      </c>
      <c r="Q180" s="138">
        <f>'Age groups'!$G$20*(Emissions!G180/Population!$L$3148)</f>
        <v>1.4882893126202017</v>
      </c>
      <c r="R180" s="137" t="s">
        <v>7</v>
      </c>
      <c r="S180" s="133" t="s">
        <v>12217</v>
      </c>
      <c r="T180" s="3">
        <f>VLOOKUP(S180&amp;"_1",'Emissions Factors'!$B$2:$E$3,2)</f>
        <v>0.02</v>
      </c>
      <c r="U180" s="51" t="str">
        <f>VLOOKUP(S180&amp;"_1",'Emissions Factors'!$B$2:$E$3,3)</f>
        <v xml:space="preserve">LB </v>
      </c>
      <c r="V180" s="51" t="str">
        <f>VLOOKUP(S180&amp;"_1",'Emissions Factors'!$B$2:$E$3,3)</f>
        <v xml:space="preserve">LB </v>
      </c>
      <c r="W180" s="52">
        <f>Q180*Emissions!T180</f>
        <v>2.9765786252404034E-2</v>
      </c>
      <c r="X180" s="48" t="s">
        <v>7</v>
      </c>
      <c r="Y180" s="49">
        <f t="shared" si="5"/>
        <v>4.4304866395893615E-2</v>
      </c>
      <c r="Z180" s="48" t="s">
        <v>7</v>
      </c>
    </row>
    <row r="181" spans="1:26">
      <c r="A181" s="136" t="s">
        <v>11781</v>
      </c>
      <c r="B181" s="136" t="s">
        <v>11771</v>
      </c>
      <c r="C181" s="136" t="s">
        <v>6681</v>
      </c>
      <c r="D181" s="47" t="s">
        <v>11780</v>
      </c>
      <c r="E181" s="47" t="s">
        <v>6669</v>
      </c>
      <c r="F181" s="48" t="s">
        <v>11769</v>
      </c>
      <c r="G181" s="142">
        <f>IFERROR(VLOOKUP(A181,Population!$A$5:$L$3147,12,FALSE),0)</f>
        <v>17277</v>
      </c>
      <c r="H181" s="137">
        <v>515</v>
      </c>
      <c r="I181" s="142">
        <f>G181*SUMPRODUCT('Age distribution'!$L$6:$L$11,'Age groups'!$G$13:$G$18,'Age groups'!$G$6:$G$11)</f>
        <v>60939.274051205604</v>
      </c>
      <c r="J181" s="140" t="s">
        <v>6</v>
      </c>
      <c r="K181" s="136" t="s">
        <v>12217</v>
      </c>
      <c r="L181" s="3">
        <f>VLOOKUP(K181&amp;"_2",'Emissions Factors'!$B$2:$E$3,2)</f>
        <v>2.3999999999999998E-7</v>
      </c>
      <c r="M181" s="51" t="str">
        <f>VLOOKUP(K181&amp;"_2",'Emissions Factors'!$B$2:$E$3,3)</f>
        <v xml:space="preserve">LB </v>
      </c>
      <c r="N181" s="51" t="str">
        <f>VLOOKUP(K181&amp;"_2",'Emissions Factors'!$B$2:$E$3,4)</f>
        <v>EACH</v>
      </c>
      <c r="O181" s="49">
        <f t="shared" si="4"/>
        <v>1.4625425772289345E-2</v>
      </c>
      <c r="P181" s="48" t="s">
        <v>7</v>
      </c>
      <c r="Q181" s="138">
        <f>'Age groups'!$G$20*(Emissions!G181/Population!$L$3148)</f>
        <v>1.4971280613763742</v>
      </c>
      <c r="R181" s="137" t="s">
        <v>7</v>
      </c>
      <c r="S181" s="133" t="s">
        <v>12217</v>
      </c>
      <c r="T181" s="3">
        <f>VLOOKUP(S181&amp;"_1",'Emissions Factors'!$B$2:$E$3,2)</f>
        <v>0.02</v>
      </c>
      <c r="U181" s="51" t="str">
        <f>VLOOKUP(S181&amp;"_1",'Emissions Factors'!$B$2:$E$3,3)</f>
        <v xml:space="preserve">LB </v>
      </c>
      <c r="V181" s="51" t="str">
        <f>VLOOKUP(S181&amp;"_1",'Emissions Factors'!$B$2:$E$3,3)</f>
        <v xml:space="preserve">LB </v>
      </c>
      <c r="W181" s="52">
        <f>Q181*Emissions!T181</f>
        <v>2.9942561227527486E-2</v>
      </c>
      <c r="X181" s="48" t="s">
        <v>7</v>
      </c>
      <c r="Y181" s="49">
        <f t="shared" si="5"/>
        <v>4.456798699981683E-2</v>
      </c>
      <c r="Z181" s="48" t="s">
        <v>7</v>
      </c>
    </row>
    <row r="182" spans="1:26">
      <c r="A182" s="136" t="s">
        <v>11779</v>
      </c>
      <c r="B182" s="136" t="s">
        <v>11771</v>
      </c>
      <c r="C182" s="136" t="s">
        <v>6680</v>
      </c>
      <c r="D182" s="47" t="s">
        <v>9680</v>
      </c>
      <c r="E182" s="47" t="s">
        <v>6669</v>
      </c>
      <c r="F182" s="48" t="s">
        <v>11769</v>
      </c>
      <c r="G182" s="142">
        <f>IFERROR(VLOOKUP(A182,Population!$A$5:$L$3147,12,FALSE),0)</f>
        <v>12585</v>
      </c>
      <c r="H182" s="137">
        <v>515</v>
      </c>
      <c r="I182" s="142">
        <f>G182*SUMPRODUCT('Age distribution'!$L$6:$L$11,'Age groups'!$G$13:$G$18,'Age groups'!$G$6:$G$11)</f>
        <v>44389.695197917608</v>
      </c>
      <c r="J182" s="140" t="s">
        <v>6</v>
      </c>
      <c r="K182" s="136" t="s">
        <v>12217</v>
      </c>
      <c r="L182" s="3">
        <f>VLOOKUP(K182&amp;"_2",'Emissions Factors'!$B$2:$E$3,2)</f>
        <v>2.3999999999999998E-7</v>
      </c>
      <c r="M182" s="51" t="str">
        <f>VLOOKUP(K182&amp;"_2",'Emissions Factors'!$B$2:$E$3,3)</f>
        <v xml:space="preserve">LB </v>
      </c>
      <c r="N182" s="51" t="str">
        <f>VLOOKUP(K182&amp;"_2",'Emissions Factors'!$B$2:$E$3,4)</f>
        <v>EACH</v>
      </c>
      <c r="O182" s="49">
        <f t="shared" si="4"/>
        <v>1.0653526847500224E-2</v>
      </c>
      <c r="P182" s="48" t="s">
        <v>7</v>
      </c>
      <c r="Q182" s="138">
        <f>'Age groups'!$G$20*(Emissions!G182/Population!$L$3148)</f>
        <v>1.0905456185924447</v>
      </c>
      <c r="R182" s="137" t="s">
        <v>7</v>
      </c>
      <c r="S182" s="133" t="s">
        <v>12217</v>
      </c>
      <c r="T182" s="3">
        <f>VLOOKUP(S182&amp;"_1",'Emissions Factors'!$B$2:$E$3,2)</f>
        <v>0.02</v>
      </c>
      <c r="U182" s="51" t="str">
        <f>VLOOKUP(S182&amp;"_1",'Emissions Factors'!$B$2:$E$3,3)</f>
        <v xml:space="preserve">LB </v>
      </c>
      <c r="V182" s="51" t="str">
        <f>VLOOKUP(S182&amp;"_1",'Emissions Factors'!$B$2:$E$3,3)</f>
        <v xml:space="preserve">LB </v>
      </c>
      <c r="W182" s="52">
        <f>Q182*Emissions!T182</f>
        <v>2.1810912371848894E-2</v>
      </c>
      <c r="X182" s="48" t="s">
        <v>7</v>
      </c>
      <c r="Y182" s="49">
        <f t="shared" si="5"/>
        <v>3.246443921934912E-2</v>
      </c>
      <c r="Z182" s="48" t="s">
        <v>7</v>
      </c>
    </row>
    <row r="183" spans="1:26">
      <c r="A183" s="136" t="s">
        <v>11778</v>
      </c>
      <c r="B183" s="136" t="s">
        <v>11771</v>
      </c>
      <c r="C183" s="136" t="s">
        <v>6679</v>
      </c>
      <c r="D183" s="47" t="s">
        <v>8167</v>
      </c>
      <c r="E183" s="47" t="s">
        <v>6669</v>
      </c>
      <c r="F183" s="48" t="s">
        <v>11769</v>
      </c>
      <c r="G183" s="142">
        <f>IFERROR(VLOOKUP(A183,Population!$A$5:$L$3147,12,FALSE),0)</f>
        <v>41411</v>
      </c>
      <c r="H183" s="137">
        <v>515</v>
      </c>
      <c r="I183" s="142">
        <f>G183*SUMPRODUCT('Age distribution'!$L$6:$L$11,'Age groups'!$G$13:$G$18,'Age groups'!$G$6:$G$11)</f>
        <v>146064.49486221423</v>
      </c>
      <c r="J183" s="140" t="s">
        <v>6</v>
      </c>
      <c r="K183" s="136" t="s">
        <v>12217</v>
      </c>
      <c r="L183" s="3">
        <f>VLOOKUP(K183&amp;"_2",'Emissions Factors'!$B$2:$E$3,2)</f>
        <v>2.3999999999999998E-7</v>
      </c>
      <c r="M183" s="51" t="str">
        <f>VLOOKUP(K183&amp;"_2",'Emissions Factors'!$B$2:$E$3,3)</f>
        <v xml:space="preserve">LB </v>
      </c>
      <c r="N183" s="51" t="str">
        <f>VLOOKUP(K183&amp;"_2",'Emissions Factors'!$B$2:$E$3,4)</f>
        <v>EACH</v>
      </c>
      <c r="O183" s="49">
        <f t="shared" si="4"/>
        <v>3.5055478766931408E-2</v>
      </c>
      <c r="P183" s="48" t="s">
        <v>7</v>
      </c>
      <c r="Q183" s="138">
        <f>'Age groups'!$G$20*(Emissions!G183/Population!$L$3148)</f>
        <v>3.5884453406064143</v>
      </c>
      <c r="R183" s="137" t="s">
        <v>7</v>
      </c>
      <c r="S183" s="133" t="s">
        <v>12217</v>
      </c>
      <c r="T183" s="3">
        <f>VLOOKUP(S183&amp;"_1",'Emissions Factors'!$B$2:$E$3,2)</f>
        <v>0.02</v>
      </c>
      <c r="U183" s="51" t="str">
        <f>VLOOKUP(S183&amp;"_1",'Emissions Factors'!$B$2:$E$3,3)</f>
        <v xml:space="preserve">LB </v>
      </c>
      <c r="V183" s="51" t="str">
        <f>VLOOKUP(S183&amp;"_1",'Emissions Factors'!$B$2:$E$3,3)</f>
        <v xml:space="preserve">LB </v>
      </c>
      <c r="W183" s="52">
        <f>Q183*Emissions!T183</f>
        <v>7.1768906812128289E-2</v>
      </c>
      <c r="X183" s="48" t="s">
        <v>7</v>
      </c>
      <c r="Y183" s="49">
        <f t="shared" si="5"/>
        <v>0.1068243855790597</v>
      </c>
      <c r="Z183" s="48" t="s">
        <v>7</v>
      </c>
    </row>
    <row r="184" spans="1:26">
      <c r="A184" s="136" t="s">
        <v>11777</v>
      </c>
      <c r="B184" s="136" t="s">
        <v>11771</v>
      </c>
      <c r="C184" s="136" t="s">
        <v>6678</v>
      </c>
      <c r="D184" s="47" t="s">
        <v>8165</v>
      </c>
      <c r="E184" s="47" t="s">
        <v>6669</v>
      </c>
      <c r="F184" s="48" t="s">
        <v>11769</v>
      </c>
      <c r="G184" s="142">
        <f>IFERROR(VLOOKUP(A184,Population!$A$5:$L$3147,12,FALSE),0)</f>
        <v>17138</v>
      </c>
      <c r="H184" s="137">
        <v>515</v>
      </c>
      <c r="I184" s="142">
        <f>G184*SUMPRODUCT('Age distribution'!$L$6:$L$11,'Age groups'!$G$13:$G$18,'Age groups'!$G$6:$G$11)</f>
        <v>60448.99454127231</v>
      </c>
      <c r="J184" s="140" t="s">
        <v>6</v>
      </c>
      <c r="K184" s="136" t="s">
        <v>12217</v>
      </c>
      <c r="L184" s="3">
        <f>VLOOKUP(K184&amp;"_2",'Emissions Factors'!$B$2:$E$3,2)</f>
        <v>2.3999999999999998E-7</v>
      </c>
      <c r="M184" s="51" t="str">
        <f>VLOOKUP(K184&amp;"_2",'Emissions Factors'!$B$2:$E$3,3)</f>
        <v xml:space="preserve">LB </v>
      </c>
      <c r="N184" s="51" t="str">
        <f>VLOOKUP(K184&amp;"_2",'Emissions Factors'!$B$2:$E$3,4)</f>
        <v>EACH</v>
      </c>
      <c r="O184" s="49">
        <f t="shared" si="4"/>
        <v>1.4507758689905352E-2</v>
      </c>
      <c r="P184" s="48" t="s">
        <v>7</v>
      </c>
      <c r="Q184" s="138">
        <f>'Age groups'!$G$20*(Emissions!G184/Population!$L$3148)</f>
        <v>1.4850830998361</v>
      </c>
      <c r="R184" s="137" t="s">
        <v>7</v>
      </c>
      <c r="S184" s="133" t="s">
        <v>12217</v>
      </c>
      <c r="T184" s="3">
        <f>VLOOKUP(S184&amp;"_1",'Emissions Factors'!$B$2:$E$3,2)</f>
        <v>0.02</v>
      </c>
      <c r="U184" s="51" t="str">
        <f>VLOOKUP(S184&amp;"_1",'Emissions Factors'!$B$2:$E$3,3)</f>
        <v xml:space="preserve">LB </v>
      </c>
      <c r="V184" s="51" t="str">
        <f>VLOOKUP(S184&amp;"_1",'Emissions Factors'!$B$2:$E$3,3)</f>
        <v xml:space="preserve">LB </v>
      </c>
      <c r="W184" s="52">
        <f>Q184*Emissions!T184</f>
        <v>2.9701661996722001E-2</v>
      </c>
      <c r="X184" s="48" t="s">
        <v>7</v>
      </c>
      <c r="Y184" s="49">
        <f t="shared" si="5"/>
        <v>4.4209420686627351E-2</v>
      </c>
      <c r="Z184" s="48" t="s">
        <v>7</v>
      </c>
    </row>
    <row r="185" spans="1:26">
      <c r="A185" s="136" t="s">
        <v>11776</v>
      </c>
      <c r="B185" s="136" t="s">
        <v>11771</v>
      </c>
      <c r="C185" s="136" t="s">
        <v>6677</v>
      </c>
      <c r="D185" s="47" t="s">
        <v>6811</v>
      </c>
      <c r="E185" s="47" t="s">
        <v>6669</v>
      </c>
      <c r="F185" s="48" t="s">
        <v>11769</v>
      </c>
      <c r="G185" s="142">
        <f>IFERROR(VLOOKUP(A185,Population!$A$5:$L$3147,12,FALSE),0)</f>
        <v>207796</v>
      </c>
      <c r="H185" s="137">
        <v>515</v>
      </c>
      <c r="I185" s="142">
        <f>G185*SUMPRODUCT('Age distribution'!$L$6:$L$11,'Age groups'!$G$13:$G$18,'Age groups'!$G$6:$G$11)</f>
        <v>732936.12263380911</v>
      </c>
      <c r="J185" s="140" t="s">
        <v>6</v>
      </c>
      <c r="K185" s="136" t="s">
        <v>12217</v>
      </c>
      <c r="L185" s="3">
        <f>VLOOKUP(K185&amp;"_2",'Emissions Factors'!$B$2:$E$3,2)</f>
        <v>2.3999999999999998E-7</v>
      </c>
      <c r="M185" s="51" t="str">
        <f>VLOOKUP(K185&amp;"_2",'Emissions Factors'!$B$2:$E$3,3)</f>
        <v xml:space="preserve">LB </v>
      </c>
      <c r="N185" s="51" t="str">
        <f>VLOOKUP(K185&amp;"_2",'Emissions Factors'!$B$2:$E$3,4)</f>
        <v>EACH</v>
      </c>
      <c r="O185" s="49">
        <f t="shared" si="4"/>
        <v>0.17590466943211416</v>
      </c>
      <c r="P185" s="48" t="s">
        <v>7</v>
      </c>
      <c r="Q185" s="138">
        <f>'Age groups'!$G$20*(Emissions!G185/Population!$L$3148)</f>
        <v>18.006437613113679</v>
      </c>
      <c r="R185" s="137" t="s">
        <v>7</v>
      </c>
      <c r="S185" s="133" t="s">
        <v>12217</v>
      </c>
      <c r="T185" s="3">
        <f>VLOOKUP(S185&amp;"_1",'Emissions Factors'!$B$2:$E$3,2)</f>
        <v>0.02</v>
      </c>
      <c r="U185" s="51" t="str">
        <f>VLOOKUP(S185&amp;"_1",'Emissions Factors'!$B$2:$E$3,3)</f>
        <v xml:space="preserve">LB </v>
      </c>
      <c r="V185" s="51" t="str">
        <f>VLOOKUP(S185&amp;"_1",'Emissions Factors'!$B$2:$E$3,3)</f>
        <v xml:space="preserve">LB </v>
      </c>
      <c r="W185" s="52">
        <f>Q185*Emissions!T185</f>
        <v>0.36012875226227359</v>
      </c>
      <c r="X185" s="48" t="s">
        <v>7</v>
      </c>
      <c r="Y185" s="49">
        <f t="shared" si="5"/>
        <v>0.53603342169438772</v>
      </c>
      <c r="Z185" s="48" t="s">
        <v>7</v>
      </c>
    </row>
    <row r="186" spans="1:26">
      <c r="A186" s="136" t="s">
        <v>11775</v>
      </c>
      <c r="B186" s="136" t="s">
        <v>11771</v>
      </c>
      <c r="C186" s="136" t="s">
        <v>6676</v>
      </c>
      <c r="D186" s="47" t="s">
        <v>8158</v>
      </c>
      <c r="E186" s="47" t="s">
        <v>6669</v>
      </c>
      <c r="F186" s="48" t="s">
        <v>11769</v>
      </c>
      <c r="G186" s="142">
        <f>IFERROR(VLOOKUP(A186,Population!$A$5:$L$3147,12,FALSE),0)</f>
        <v>78107</v>
      </c>
      <c r="H186" s="137">
        <v>515</v>
      </c>
      <c r="I186" s="142">
        <f>G186*SUMPRODUCT('Age distribution'!$L$6:$L$11,'Age groups'!$G$13:$G$18,'Age groups'!$G$6:$G$11)</f>
        <v>275498.28548460477</v>
      </c>
      <c r="J186" s="140" t="s">
        <v>6</v>
      </c>
      <c r="K186" s="136" t="s">
        <v>12217</v>
      </c>
      <c r="L186" s="3">
        <f>VLOOKUP(K186&amp;"_2",'Emissions Factors'!$B$2:$E$3,2)</f>
        <v>2.3999999999999998E-7</v>
      </c>
      <c r="M186" s="51" t="str">
        <f>VLOOKUP(K186&amp;"_2",'Emissions Factors'!$B$2:$E$3,3)</f>
        <v xml:space="preserve">LB </v>
      </c>
      <c r="N186" s="51" t="str">
        <f>VLOOKUP(K186&amp;"_2",'Emissions Factors'!$B$2:$E$3,4)</f>
        <v>EACH</v>
      </c>
      <c r="O186" s="49">
        <f t="shared" si="4"/>
        <v>6.6119588516305144E-2</v>
      </c>
      <c r="P186" s="48" t="s">
        <v>7</v>
      </c>
      <c r="Q186" s="138">
        <f>'Age groups'!$G$20*(Emissions!G186/Population!$L$3148)</f>
        <v>6.768315187238783</v>
      </c>
      <c r="R186" s="137" t="s">
        <v>7</v>
      </c>
      <c r="S186" s="133" t="s">
        <v>12217</v>
      </c>
      <c r="T186" s="3">
        <f>VLOOKUP(S186&amp;"_1",'Emissions Factors'!$B$2:$E$3,2)</f>
        <v>0.02</v>
      </c>
      <c r="U186" s="51" t="str">
        <f>VLOOKUP(S186&amp;"_1",'Emissions Factors'!$B$2:$E$3,3)</f>
        <v xml:space="preserve">LB </v>
      </c>
      <c r="V186" s="51" t="str">
        <f>VLOOKUP(S186&amp;"_1",'Emissions Factors'!$B$2:$E$3,3)</f>
        <v xml:space="preserve">LB </v>
      </c>
      <c r="W186" s="52">
        <f>Q186*Emissions!T186</f>
        <v>0.13536630374477565</v>
      </c>
      <c r="X186" s="48" t="s">
        <v>7</v>
      </c>
      <c r="Y186" s="49">
        <f t="shared" si="5"/>
        <v>0.2014858922610808</v>
      </c>
      <c r="Z186" s="48" t="s">
        <v>7</v>
      </c>
    </row>
    <row r="187" spans="1:26">
      <c r="A187" s="136" t="s">
        <v>11774</v>
      </c>
      <c r="B187" s="136" t="s">
        <v>11771</v>
      </c>
      <c r="C187" s="136" t="s">
        <v>6675</v>
      </c>
      <c r="D187" s="47" t="s">
        <v>11773</v>
      </c>
      <c r="E187" s="47" t="s">
        <v>6669</v>
      </c>
      <c r="F187" s="48" t="s">
        <v>11769</v>
      </c>
      <c r="G187" s="142">
        <f>IFERROR(VLOOKUP(A187,Population!$A$5:$L$3147,12,FALSE),0)</f>
        <v>7203</v>
      </c>
      <c r="H187" s="137">
        <v>515</v>
      </c>
      <c r="I187" s="142">
        <f>G187*SUMPRODUCT('Age distribution'!$L$6:$L$11,'Age groups'!$G$13:$G$18,'Age groups'!$G$6:$G$11)</f>
        <v>25406.354748557849</v>
      </c>
      <c r="J187" s="140" t="s">
        <v>6</v>
      </c>
      <c r="K187" s="136" t="s">
        <v>12217</v>
      </c>
      <c r="L187" s="3">
        <f>VLOOKUP(K187&amp;"_2",'Emissions Factors'!$B$2:$E$3,2)</f>
        <v>2.3999999999999998E-7</v>
      </c>
      <c r="M187" s="51" t="str">
        <f>VLOOKUP(K187&amp;"_2",'Emissions Factors'!$B$2:$E$3,3)</f>
        <v xml:space="preserve">LB </v>
      </c>
      <c r="N187" s="51" t="str">
        <f>VLOOKUP(K187&amp;"_2",'Emissions Factors'!$B$2:$E$3,4)</f>
        <v>EACH</v>
      </c>
      <c r="O187" s="49">
        <f t="shared" si="4"/>
        <v>6.0975251396538834E-3</v>
      </c>
      <c r="P187" s="48" t="s">
        <v>7</v>
      </c>
      <c r="Q187" s="138">
        <f>'Age groups'!$G$20*(Emissions!G187/Population!$L$3148)</f>
        <v>0.62417164010499637</v>
      </c>
      <c r="R187" s="137" t="s">
        <v>7</v>
      </c>
      <c r="S187" s="133" t="s">
        <v>12217</v>
      </c>
      <c r="T187" s="3">
        <f>VLOOKUP(S187&amp;"_1",'Emissions Factors'!$B$2:$E$3,2)</f>
        <v>0.02</v>
      </c>
      <c r="U187" s="51" t="str">
        <f>VLOOKUP(S187&amp;"_1",'Emissions Factors'!$B$2:$E$3,3)</f>
        <v xml:space="preserve">LB </v>
      </c>
      <c r="V187" s="51" t="str">
        <f>VLOOKUP(S187&amp;"_1",'Emissions Factors'!$B$2:$E$3,3)</f>
        <v xml:space="preserve">LB </v>
      </c>
      <c r="W187" s="52">
        <f>Q187*Emissions!T187</f>
        <v>1.2483432802099927E-2</v>
      </c>
      <c r="X187" s="48" t="s">
        <v>7</v>
      </c>
      <c r="Y187" s="49">
        <f t="shared" si="5"/>
        <v>1.8580957941753809E-2</v>
      </c>
      <c r="Z187" s="48" t="s">
        <v>7</v>
      </c>
    </row>
    <row r="188" spans="1:26">
      <c r="A188" s="136" t="s">
        <v>11772</v>
      </c>
      <c r="B188" s="136" t="s">
        <v>11771</v>
      </c>
      <c r="C188" s="136" t="s">
        <v>6674</v>
      </c>
      <c r="D188" s="47" t="s">
        <v>11770</v>
      </c>
      <c r="E188" s="47" t="s">
        <v>6669</v>
      </c>
      <c r="F188" s="48" t="s">
        <v>11769</v>
      </c>
      <c r="G188" s="142">
        <f>IFERROR(VLOOKUP(A188,Population!$A$5:$L$3147,12,FALSE),0)</f>
        <v>21969</v>
      </c>
      <c r="H188" s="137">
        <v>515</v>
      </c>
      <c r="I188" s="142">
        <f>G188*SUMPRODUCT('Age distribution'!$L$6:$L$11,'Age groups'!$G$13:$G$18,'Age groups'!$G$6:$G$11)</f>
        <v>77488.8529044936</v>
      </c>
      <c r="J188" s="140" t="s">
        <v>6</v>
      </c>
      <c r="K188" s="136" t="s">
        <v>12217</v>
      </c>
      <c r="L188" s="3">
        <f>VLOOKUP(K188&amp;"_2",'Emissions Factors'!$B$2:$E$3,2)</f>
        <v>2.3999999999999998E-7</v>
      </c>
      <c r="M188" s="51" t="str">
        <f>VLOOKUP(K188&amp;"_2",'Emissions Factors'!$B$2:$E$3,3)</f>
        <v xml:space="preserve">LB </v>
      </c>
      <c r="N188" s="51" t="str">
        <f>VLOOKUP(K188&amp;"_2",'Emissions Factors'!$B$2:$E$3,4)</f>
        <v>EACH</v>
      </c>
      <c r="O188" s="49">
        <f t="shared" si="4"/>
        <v>1.8597324697078463E-2</v>
      </c>
      <c r="P188" s="48" t="s">
        <v>7</v>
      </c>
      <c r="Q188" s="138">
        <f>'Age groups'!$G$20*(Emissions!G188/Population!$L$3148)</f>
        <v>1.9037105041603033</v>
      </c>
      <c r="R188" s="137" t="s">
        <v>7</v>
      </c>
      <c r="S188" s="133" t="s">
        <v>12217</v>
      </c>
      <c r="T188" s="3">
        <f>VLOOKUP(S188&amp;"_1",'Emissions Factors'!$B$2:$E$3,2)</f>
        <v>0.02</v>
      </c>
      <c r="U188" s="51" t="str">
        <f>VLOOKUP(S188&amp;"_1",'Emissions Factors'!$B$2:$E$3,3)</f>
        <v xml:space="preserve">LB </v>
      </c>
      <c r="V188" s="51" t="str">
        <f>VLOOKUP(S188&amp;"_1",'Emissions Factors'!$B$2:$E$3,3)</f>
        <v xml:space="preserve">LB </v>
      </c>
      <c r="W188" s="52">
        <f>Q188*Emissions!T188</f>
        <v>3.8074210083206064E-2</v>
      </c>
      <c r="X188" s="48" t="s">
        <v>7</v>
      </c>
      <c r="Y188" s="49">
        <f t="shared" si="5"/>
        <v>5.6671534780284527E-2</v>
      </c>
      <c r="Z188" s="48" t="s">
        <v>7</v>
      </c>
    </row>
    <row r="189" spans="1:26">
      <c r="A189" s="136" t="s">
        <v>11768</v>
      </c>
      <c r="B189" s="136" t="s">
        <v>11660</v>
      </c>
      <c r="C189" s="136" t="s">
        <v>6750</v>
      </c>
      <c r="D189" s="47" t="s">
        <v>11767</v>
      </c>
      <c r="E189" s="47" t="s">
        <v>6669</v>
      </c>
      <c r="F189" s="48" t="s">
        <v>11658</v>
      </c>
      <c r="G189" s="142">
        <f>IFERROR(VLOOKUP(A189,Population!$A$5:$L$3147,12,FALSE),0)</f>
        <v>1531324</v>
      </c>
      <c r="H189" s="137">
        <v>515</v>
      </c>
      <c r="I189" s="142">
        <f>G189*SUMPRODUCT('Age distribution'!$L$6:$L$11,'Age groups'!$G$13:$G$18,'Age groups'!$G$6:$G$11)</f>
        <v>5401271.8004970988</v>
      </c>
      <c r="J189" s="140" t="s">
        <v>6</v>
      </c>
      <c r="K189" s="136" t="s">
        <v>12217</v>
      </c>
      <c r="L189" s="3">
        <f>VLOOKUP(K189&amp;"_2",'Emissions Factors'!$B$2:$E$3,2)</f>
        <v>2.3999999999999998E-7</v>
      </c>
      <c r="M189" s="51" t="str">
        <f>VLOOKUP(K189&amp;"_2",'Emissions Factors'!$B$2:$E$3,3)</f>
        <v xml:space="preserve">LB </v>
      </c>
      <c r="N189" s="51" t="str">
        <f>VLOOKUP(K189&amp;"_2",'Emissions Factors'!$B$2:$E$3,4)</f>
        <v>EACH</v>
      </c>
      <c r="O189" s="49">
        <f t="shared" si="4"/>
        <v>1.2963052321193036</v>
      </c>
      <c r="P189" s="48" t="s">
        <v>7</v>
      </c>
      <c r="Q189" s="138">
        <f>'Age groups'!$G$20*(Emissions!G189/Population!$L$3148)</f>
        <v>132.69596176761675</v>
      </c>
      <c r="R189" s="137" t="s">
        <v>7</v>
      </c>
      <c r="S189" s="133" t="s">
        <v>12217</v>
      </c>
      <c r="T189" s="3">
        <f>VLOOKUP(S189&amp;"_1",'Emissions Factors'!$B$2:$E$3,2)</f>
        <v>0.02</v>
      </c>
      <c r="U189" s="51" t="str">
        <f>VLOOKUP(S189&amp;"_1",'Emissions Factors'!$B$2:$E$3,3)</f>
        <v xml:space="preserve">LB </v>
      </c>
      <c r="V189" s="51" t="str">
        <f>VLOOKUP(S189&amp;"_1",'Emissions Factors'!$B$2:$E$3,3)</f>
        <v xml:space="preserve">LB </v>
      </c>
      <c r="W189" s="52">
        <f>Q189*Emissions!T189</f>
        <v>2.6539192353523351</v>
      </c>
      <c r="X189" s="48" t="s">
        <v>7</v>
      </c>
      <c r="Y189" s="49">
        <f t="shared" si="5"/>
        <v>3.9502244674716387</v>
      </c>
      <c r="Z189" s="48" t="s">
        <v>7</v>
      </c>
    </row>
    <row r="190" spans="1:26">
      <c r="A190" s="136" t="s">
        <v>11766</v>
      </c>
      <c r="B190" s="136" t="s">
        <v>11660</v>
      </c>
      <c r="C190" s="136" t="s">
        <v>6749</v>
      </c>
      <c r="D190" s="47" t="s">
        <v>11765</v>
      </c>
      <c r="E190" s="47" t="s">
        <v>6669</v>
      </c>
      <c r="F190" s="48" t="s">
        <v>11658</v>
      </c>
      <c r="G190" s="142">
        <f>IFERROR(VLOOKUP(A190,Population!$A$5:$L$3147,12,FALSE),0)</f>
        <v>1112</v>
      </c>
      <c r="H190" s="137">
        <v>515</v>
      </c>
      <c r="I190" s="142">
        <f>G190*SUMPRODUCT('Age distribution'!$L$6:$L$11,'Age groups'!$G$13:$G$18,'Age groups'!$G$6:$G$11)</f>
        <v>3922.2360794663791</v>
      </c>
      <c r="J190" s="140" t="s">
        <v>6</v>
      </c>
      <c r="K190" s="136" t="s">
        <v>12217</v>
      </c>
      <c r="L190" s="3">
        <f>VLOOKUP(K190&amp;"_2",'Emissions Factors'!$B$2:$E$3,2)</f>
        <v>2.3999999999999998E-7</v>
      </c>
      <c r="M190" s="51" t="str">
        <f>VLOOKUP(K190&amp;"_2",'Emissions Factors'!$B$2:$E$3,3)</f>
        <v xml:space="preserve">LB </v>
      </c>
      <c r="N190" s="51" t="str">
        <f>VLOOKUP(K190&amp;"_2",'Emissions Factors'!$B$2:$E$3,4)</f>
        <v>EACH</v>
      </c>
      <c r="O190" s="49">
        <f t="shared" si="4"/>
        <v>9.413366590719309E-4</v>
      </c>
      <c r="P190" s="48" t="s">
        <v>7</v>
      </c>
      <c r="Q190" s="138">
        <f>'Age groups'!$G$20*(Emissions!G190/Population!$L$3148)</f>
        <v>9.6359692322192977E-2</v>
      </c>
      <c r="R190" s="137" t="s">
        <v>7</v>
      </c>
      <c r="S190" s="133" t="s">
        <v>12217</v>
      </c>
      <c r="T190" s="3">
        <f>VLOOKUP(S190&amp;"_1",'Emissions Factors'!$B$2:$E$3,2)</f>
        <v>0.02</v>
      </c>
      <c r="U190" s="51" t="str">
        <f>VLOOKUP(S190&amp;"_1",'Emissions Factors'!$B$2:$E$3,3)</f>
        <v xml:space="preserve">LB </v>
      </c>
      <c r="V190" s="51" t="str">
        <f>VLOOKUP(S190&amp;"_1",'Emissions Factors'!$B$2:$E$3,3)</f>
        <v xml:space="preserve">LB </v>
      </c>
      <c r="W190" s="52">
        <f>Q190*Emissions!T190</f>
        <v>1.9271938464438597E-3</v>
      </c>
      <c r="X190" s="48" t="s">
        <v>7</v>
      </c>
      <c r="Y190" s="49">
        <f t="shared" si="5"/>
        <v>2.8685305055157905E-3</v>
      </c>
      <c r="Z190" s="48" t="s">
        <v>7</v>
      </c>
    </row>
    <row r="191" spans="1:26">
      <c r="A191" s="136" t="s">
        <v>11764</v>
      </c>
      <c r="B191" s="136" t="s">
        <v>11660</v>
      </c>
      <c r="C191" s="136" t="s">
        <v>6748</v>
      </c>
      <c r="D191" s="47" t="s">
        <v>11763</v>
      </c>
      <c r="E191" s="47" t="s">
        <v>6669</v>
      </c>
      <c r="F191" s="48" t="s">
        <v>11658</v>
      </c>
      <c r="G191" s="142">
        <f>IFERROR(VLOOKUP(A191,Population!$A$5:$L$3147,12,FALSE),0)</f>
        <v>37493</v>
      </c>
      <c r="H191" s="137">
        <v>515</v>
      </c>
      <c r="I191" s="142">
        <f>G191*SUMPRODUCT('Age distribution'!$L$6:$L$11,'Age groups'!$G$13:$G$18,'Age groups'!$G$6:$G$11)</f>
        <v>132244.96162538935</v>
      </c>
      <c r="J191" s="140" t="s">
        <v>6</v>
      </c>
      <c r="K191" s="136" t="s">
        <v>12217</v>
      </c>
      <c r="L191" s="3">
        <f>VLOOKUP(K191&amp;"_2",'Emissions Factors'!$B$2:$E$3,2)</f>
        <v>2.3999999999999998E-7</v>
      </c>
      <c r="M191" s="51" t="str">
        <f>VLOOKUP(K191&amp;"_2",'Emissions Factors'!$B$2:$E$3,3)</f>
        <v xml:space="preserve">LB </v>
      </c>
      <c r="N191" s="51" t="str">
        <f>VLOOKUP(K191&amp;"_2",'Emissions Factors'!$B$2:$E$3,4)</f>
        <v>EACH</v>
      </c>
      <c r="O191" s="49">
        <f t="shared" si="4"/>
        <v>3.1738790790093438E-2</v>
      </c>
      <c r="P191" s="48" t="s">
        <v>7</v>
      </c>
      <c r="Q191" s="138">
        <f>'Age groups'!$G$20*(Emissions!G191/Population!$L$3148)</f>
        <v>3.2489334030899113</v>
      </c>
      <c r="R191" s="137" t="s">
        <v>7</v>
      </c>
      <c r="S191" s="133" t="s">
        <v>12217</v>
      </c>
      <c r="T191" s="3">
        <f>VLOOKUP(S191&amp;"_1",'Emissions Factors'!$B$2:$E$3,2)</f>
        <v>0.02</v>
      </c>
      <c r="U191" s="51" t="str">
        <f>VLOOKUP(S191&amp;"_1",'Emissions Factors'!$B$2:$E$3,3)</f>
        <v xml:space="preserve">LB </v>
      </c>
      <c r="V191" s="51" t="str">
        <f>VLOOKUP(S191&amp;"_1",'Emissions Factors'!$B$2:$E$3,3)</f>
        <v xml:space="preserve">LB </v>
      </c>
      <c r="W191" s="52">
        <f>Q191*Emissions!T191</f>
        <v>6.4978668061798223E-2</v>
      </c>
      <c r="X191" s="48" t="s">
        <v>7</v>
      </c>
      <c r="Y191" s="49">
        <f t="shared" si="5"/>
        <v>9.6717458851891661E-2</v>
      </c>
      <c r="Z191" s="48" t="s">
        <v>7</v>
      </c>
    </row>
    <row r="192" spans="1:26">
      <c r="A192" s="136" t="s">
        <v>11762</v>
      </c>
      <c r="B192" s="136" t="s">
        <v>11660</v>
      </c>
      <c r="C192" s="136" t="s">
        <v>6747</v>
      </c>
      <c r="D192" s="47" t="s">
        <v>8401</v>
      </c>
      <c r="E192" s="47" t="s">
        <v>6669</v>
      </c>
      <c r="F192" s="48" t="s">
        <v>11658</v>
      </c>
      <c r="G192" s="142">
        <f>IFERROR(VLOOKUP(A192,Population!$A$5:$L$3147,12,FALSE),0)</f>
        <v>219913</v>
      </c>
      <c r="H192" s="137">
        <v>515</v>
      </c>
      <c r="I192" s="142">
        <f>G192*SUMPRODUCT('Age distribution'!$L$6:$L$11,'Age groups'!$G$13:$G$18,'Age groups'!$G$6:$G$11)</f>
        <v>775675.09257526067</v>
      </c>
      <c r="J192" s="140" t="s">
        <v>6</v>
      </c>
      <c r="K192" s="136" t="s">
        <v>12217</v>
      </c>
      <c r="L192" s="3">
        <f>VLOOKUP(K192&amp;"_2",'Emissions Factors'!$B$2:$E$3,2)</f>
        <v>2.3999999999999998E-7</v>
      </c>
      <c r="M192" s="51" t="str">
        <f>VLOOKUP(K192&amp;"_2",'Emissions Factors'!$B$2:$E$3,3)</f>
        <v xml:space="preserve">LB </v>
      </c>
      <c r="N192" s="51" t="str">
        <f>VLOOKUP(K192&amp;"_2",'Emissions Factors'!$B$2:$E$3,4)</f>
        <v>EACH</v>
      </c>
      <c r="O192" s="49">
        <f t="shared" si="4"/>
        <v>0.18616202221806255</v>
      </c>
      <c r="P192" s="48" t="s">
        <v>7</v>
      </c>
      <c r="Q192" s="138">
        <f>'Age groups'!$G$20*(Emissions!G192/Population!$L$3148)</f>
        <v>19.056428972707216</v>
      </c>
      <c r="R192" s="137" t="s">
        <v>7</v>
      </c>
      <c r="S192" s="133" t="s">
        <v>12217</v>
      </c>
      <c r="T192" s="3">
        <f>VLOOKUP(S192&amp;"_1",'Emissions Factors'!$B$2:$E$3,2)</f>
        <v>0.02</v>
      </c>
      <c r="U192" s="51" t="str">
        <f>VLOOKUP(S192&amp;"_1",'Emissions Factors'!$B$2:$E$3,3)</f>
        <v xml:space="preserve">LB </v>
      </c>
      <c r="V192" s="51" t="str">
        <f>VLOOKUP(S192&amp;"_1",'Emissions Factors'!$B$2:$E$3,3)</f>
        <v xml:space="preserve">LB </v>
      </c>
      <c r="W192" s="52">
        <f>Q192*Emissions!T192</f>
        <v>0.38112857945414436</v>
      </c>
      <c r="X192" s="48" t="s">
        <v>7</v>
      </c>
      <c r="Y192" s="49">
        <f t="shared" si="5"/>
        <v>0.56729060167220691</v>
      </c>
      <c r="Z192" s="48" t="s">
        <v>7</v>
      </c>
    </row>
    <row r="193" spans="1:26">
      <c r="A193" s="136" t="s">
        <v>11761</v>
      </c>
      <c r="B193" s="136" t="s">
        <v>11660</v>
      </c>
      <c r="C193" s="136" t="s">
        <v>6746</v>
      </c>
      <c r="D193" s="47" t="s">
        <v>11760</v>
      </c>
      <c r="E193" s="47" t="s">
        <v>6669</v>
      </c>
      <c r="F193" s="48" t="s">
        <v>11658</v>
      </c>
      <c r="G193" s="142">
        <f>IFERROR(VLOOKUP(A193,Population!$A$5:$L$3147,12,FALSE),0)</f>
        <v>45118</v>
      </c>
      <c r="H193" s="137">
        <v>515</v>
      </c>
      <c r="I193" s="142">
        <f>G193*SUMPRODUCT('Age distribution'!$L$6:$L$11,'Age groups'!$G$13:$G$18,'Age groups'!$G$6:$G$11)</f>
        <v>159139.79085734181</v>
      </c>
      <c r="J193" s="140" t="s">
        <v>6</v>
      </c>
      <c r="K193" s="136" t="s">
        <v>12217</v>
      </c>
      <c r="L193" s="3">
        <f>VLOOKUP(K193&amp;"_2",'Emissions Factors'!$B$2:$E$3,2)</f>
        <v>2.3999999999999998E-7</v>
      </c>
      <c r="M193" s="51" t="str">
        <f>VLOOKUP(K193&amp;"_2",'Emissions Factors'!$B$2:$E$3,3)</f>
        <v xml:space="preserve">LB </v>
      </c>
      <c r="N193" s="51" t="str">
        <f>VLOOKUP(K193&amp;"_2",'Emissions Factors'!$B$2:$E$3,4)</f>
        <v>EACH</v>
      </c>
      <c r="O193" s="49">
        <f t="shared" si="4"/>
        <v>3.8193549805762034E-2</v>
      </c>
      <c r="P193" s="48" t="s">
        <v>7</v>
      </c>
      <c r="Q193" s="138">
        <f>'Age groups'!$G$20*(Emissions!G193/Population!$L$3148)</f>
        <v>3.9096731998135814</v>
      </c>
      <c r="R193" s="137" t="s">
        <v>7</v>
      </c>
      <c r="S193" s="133" t="s">
        <v>12217</v>
      </c>
      <c r="T193" s="3">
        <f>VLOOKUP(S193&amp;"_1",'Emissions Factors'!$B$2:$E$3,2)</f>
        <v>0.02</v>
      </c>
      <c r="U193" s="51" t="str">
        <f>VLOOKUP(S193&amp;"_1",'Emissions Factors'!$B$2:$E$3,3)</f>
        <v xml:space="preserve">LB </v>
      </c>
      <c r="V193" s="51" t="str">
        <f>VLOOKUP(S193&amp;"_1",'Emissions Factors'!$B$2:$E$3,3)</f>
        <v xml:space="preserve">LB </v>
      </c>
      <c r="W193" s="52">
        <f>Q193*Emissions!T193</f>
        <v>7.8193463996271625E-2</v>
      </c>
      <c r="X193" s="48" t="s">
        <v>7</v>
      </c>
      <c r="Y193" s="49">
        <f t="shared" si="5"/>
        <v>0.11638701380203366</v>
      </c>
      <c r="Z193" s="48" t="s">
        <v>7</v>
      </c>
    </row>
    <row r="194" spans="1:26">
      <c r="A194" s="136" t="s">
        <v>11759</v>
      </c>
      <c r="B194" s="136" t="s">
        <v>11660</v>
      </c>
      <c r="C194" s="136" t="s">
        <v>6745</v>
      </c>
      <c r="D194" s="47" t="s">
        <v>11758</v>
      </c>
      <c r="E194" s="47" t="s">
        <v>6669</v>
      </c>
      <c r="F194" s="48" t="s">
        <v>11658</v>
      </c>
      <c r="G194" s="142">
        <f>IFERROR(VLOOKUP(A194,Population!$A$5:$L$3147,12,FALSE),0)</f>
        <v>21407</v>
      </c>
      <c r="H194" s="137">
        <v>515</v>
      </c>
      <c r="I194" s="142">
        <f>G194*SUMPRODUCT('Age distribution'!$L$6:$L$11,'Age groups'!$G$13:$G$18,'Age groups'!$G$6:$G$11)</f>
        <v>75506.571720446751</v>
      </c>
      <c r="J194" s="140" t="s">
        <v>6</v>
      </c>
      <c r="K194" s="136" t="s">
        <v>12217</v>
      </c>
      <c r="L194" s="3">
        <f>VLOOKUP(K194&amp;"_2",'Emissions Factors'!$B$2:$E$3,2)</f>
        <v>2.3999999999999998E-7</v>
      </c>
      <c r="M194" s="51" t="str">
        <f>VLOOKUP(K194&amp;"_2",'Emissions Factors'!$B$2:$E$3,3)</f>
        <v xml:space="preserve">LB </v>
      </c>
      <c r="N194" s="51" t="str">
        <f>VLOOKUP(K194&amp;"_2",'Emissions Factors'!$B$2:$E$3,4)</f>
        <v>EACH</v>
      </c>
      <c r="O194" s="49">
        <f t="shared" si="4"/>
        <v>1.8121577212907219E-2</v>
      </c>
      <c r="P194" s="48" t="s">
        <v>7</v>
      </c>
      <c r="Q194" s="138">
        <f>'Age groups'!$G$20*(Emissions!G194/Population!$L$3148)</f>
        <v>1.8550107316017852</v>
      </c>
      <c r="R194" s="137" t="s">
        <v>7</v>
      </c>
      <c r="S194" s="133" t="s">
        <v>12217</v>
      </c>
      <c r="T194" s="3">
        <f>VLOOKUP(S194&amp;"_1",'Emissions Factors'!$B$2:$E$3,2)</f>
        <v>0.02</v>
      </c>
      <c r="U194" s="51" t="str">
        <f>VLOOKUP(S194&amp;"_1",'Emissions Factors'!$B$2:$E$3,3)</f>
        <v xml:space="preserve">LB </v>
      </c>
      <c r="V194" s="51" t="str">
        <f>VLOOKUP(S194&amp;"_1",'Emissions Factors'!$B$2:$E$3,3)</f>
        <v xml:space="preserve">LB </v>
      </c>
      <c r="W194" s="52">
        <f>Q194*Emissions!T194</f>
        <v>3.7100214632035708E-2</v>
      </c>
      <c r="X194" s="48" t="s">
        <v>7</v>
      </c>
      <c r="Y194" s="49">
        <f t="shared" si="5"/>
        <v>5.5221791844942927E-2</v>
      </c>
      <c r="Z194" s="48" t="s">
        <v>7</v>
      </c>
    </row>
    <row r="195" spans="1:26">
      <c r="A195" s="136" t="s">
        <v>11757</v>
      </c>
      <c r="B195" s="136" t="s">
        <v>11660</v>
      </c>
      <c r="C195" s="136" t="s">
        <v>6744</v>
      </c>
      <c r="D195" s="47" t="s">
        <v>11756</v>
      </c>
      <c r="E195" s="47" t="s">
        <v>6669</v>
      </c>
      <c r="F195" s="48" t="s">
        <v>11658</v>
      </c>
      <c r="G195" s="142">
        <f>IFERROR(VLOOKUP(A195,Population!$A$5:$L$3147,12,FALSE),0)</f>
        <v>1065917</v>
      </c>
      <c r="H195" s="137">
        <v>515</v>
      </c>
      <c r="I195" s="142">
        <f>G195*SUMPRODUCT('Age distribution'!$L$6:$L$11,'Age groups'!$G$13:$G$18,'Age groups'!$G$6:$G$11)</f>
        <v>3759692.5495652561</v>
      </c>
      <c r="J195" s="140" t="s">
        <v>6</v>
      </c>
      <c r="K195" s="136" t="s">
        <v>12217</v>
      </c>
      <c r="L195" s="3">
        <f>VLOOKUP(K195&amp;"_2",'Emissions Factors'!$B$2:$E$3,2)</f>
        <v>2.3999999999999998E-7</v>
      </c>
      <c r="M195" s="51" t="str">
        <f>VLOOKUP(K195&amp;"_2",'Emissions Factors'!$B$2:$E$3,3)</f>
        <v xml:space="preserve">LB </v>
      </c>
      <c r="N195" s="51" t="str">
        <f>VLOOKUP(K195&amp;"_2",'Emissions Factors'!$B$2:$E$3,4)</f>
        <v>EACH</v>
      </c>
      <c r="O195" s="49">
        <f t="shared" ref="O195:O258" si="6">L195*I195</f>
        <v>0.90232621189566142</v>
      </c>
      <c r="P195" s="48" t="s">
        <v>7</v>
      </c>
      <c r="Q195" s="138">
        <f>'Age groups'!$G$20*(Emissions!G195/Population!$L$3148)</f>
        <v>92.36639762679404</v>
      </c>
      <c r="R195" s="137" t="s">
        <v>7</v>
      </c>
      <c r="S195" s="133" t="s">
        <v>12217</v>
      </c>
      <c r="T195" s="3">
        <f>VLOOKUP(S195&amp;"_1",'Emissions Factors'!$B$2:$E$3,2)</f>
        <v>0.02</v>
      </c>
      <c r="U195" s="51" t="str">
        <f>VLOOKUP(S195&amp;"_1",'Emissions Factors'!$B$2:$E$3,3)</f>
        <v xml:space="preserve">LB </v>
      </c>
      <c r="V195" s="51" t="str">
        <f>VLOOKUP(S195&amp;"_1",'Emissions Factors'!$B$2:$E$3,3)</f>
        <v xml:space="preserve">LB </v>
      </c>
      <c r="W195" s="52">
        <f>Q195*Emissions!T195</f>
        <v>1.8473279525358808</v>
      </c>
      <c r="X195" s="48" t="s">
        <v>7</v>
      </c>
      <c r="Y195" s="49">
        <f t="shared" si="5"/>
        <v>2.7496541644315422</v>
      </c>
      <c r="Z195" s="48" t="s">
        <v>7</v>
      </c>
    </row>
    <row r="196" spans="1:26">
      <c r="A196" s="136" t="s">
        <v>11755</v>
      </c>
      <c r="B196" s="136" t="s">
        <v>11660</v>
      </c>
      <c r="C196" s="136" t="s">
        <v>6743</v>
      </c>
      <c r="D196" s="47" t="s">
        <v>11754</v>
      </c>
      <c r="E196" s="47" t="s">
        <v>6669</v>
      </c>
      <c r="F196" s="48" t="s">
        <v>11658</v>
      </c>
      <c r="G196" s="142">
        <f>IFERROR(VLOOKUP(A196,Population!$A$5:$L$3147,12,FALSE),0)</f>
        <v>28485</v>
      </c>
      <c r="H196" s="137">
        <v>515</v>
      </c>
      <c r="I196" s="142">
        <f>G196*SUMPRODUCT('Age distribution'!$L$6:$L$11,'Age groups'!$G$13:$G$18,'Age groups'!$G$6:$G$11)</f>
        <v>100472.02762913653</v>
      </c>
      <c r="J196" s="140" t="s">
        <v>6</v>
      </c>
      <c r="K196" s="136" t="s">
        <v>12217</v>
      </c>
      <c r="L196" s="3">
        <f>VLOOKUP(K196&amp;"_2",'Emissions Factors'!$B$2:$E$3,2)</f>
        <v>2.3999999999999998E-7</v>
      </c>
      <c r="M196" s="51" t="str">
        <f>VLOOKUP(K196&amp;"_2",'Emissions Factors'!$B$2:$E$3,3)</f>
        <v xml:space="preserve">LB </v>
      </c>
      <c r="N196" s="51" t="str">
        <f>VLOOKUP(K196&amp;"_2",'Emissions Factors'!$B$2:$E$3,4)</f>
        <v>EACH</v>
      </c>
      <c r="O196" s="49">
        <f t="shared" si="6"/>
        <v>2.4113286630992766E-2</v>
      </c>
      <c r="P196" s="48" t="s">
        <v>7</v>
      </c>
      <c r="Q196" s="138">
        <f>'Age groups'!$G$20*(Emissions!G196/Population!$L$3148)</f>
        <v>2.4683505717604914</v>
      </c>
      <c r="R196" s="137" t="s">
        <v>7</v>
      </c>
      <c r="S196" s="133" t="s">
        <v>12217</v>
      </c>
      <c r="T196" s="3">
        <f>VLOOKUP(S196&amp;"_1",'Emissions Factors'!$B$2:$E$3,2)</f>
        <v>0.02</v>
      </c>
      <c r="U196" s="51" t="str">
        <f>VLOOKUP(S196&amp;"_1",'Emissions Factors'!$B$2:$E$3,3)</f>
        <v xml:space="preserve">LB </v>
      </c>
      <c r="V196" s="51" t="str">
        <f>VLOOKUP(S196&amp;"_1",'Emissions Factors'!$B$2:$E$3,3)</f>
        <v xml:space="preserve">LB </v>
      </c>
      <c r="W196" s="52">
        <f>Q196*Emissions!T196</f>
        <v>4.9367011435209829E-2</v>
      </c>
      <c r="X196" s="48" t="s">
        <v>7</v>
      </c>
      <c r="Y196" s="49">
        <f t="shared" ref="Y196:Y259" si="7">O196+W196</f>
        <v>7.3480298066202598E-2</v>
      </c>
      <c r="Z196" s="48" t="s">
        <v>7</v>
      </c>
    </row>
    <row r="197" spans="1:26">
      <c r="A197" s="136" t="s">
        <v>11753</v>
      </c>
      <c r="B197" s="136" t="s">
        <v>11660</v>
      </c>
      <c r="C197" s="136" t="s">
        <v>6742</v>
      </c>
      <c r="D197" s="47" t="s">
        <v>11752</v>
      </c>
      <c r="E197" s="47" t="s">
        <v>6669</v>
      </c>
      <c r="F197" s="48" t="s">
        <v>11658</v>
      </c>
      <c r="G197" s="142">
        <f>IFERROR(VLOOKUP(A197,Population!$A$5:$L$3147,12,FALSE),0)</f>
        <v>180933</v>
      </c>
      <c r="H197" s="137">
        <v>515</v>
      </c>
      <c r="I197" s="142">
        <f>G197*SUMPRODUCT('Age distribution'!$L$6:$L$11,'Age groups'!$G$13:$G$18,'Age groups'!$G$6:$G$11)</f>
        <v>638185.19835080067</v>
      </c>
      <c r="J197" s="140" t="s">
        <v>6</v>
      </c>
      <c r="K197" s="136" t="s">
        <v>12217</v>
      </c>
      <c r="L197" s="3">
        <f>VLOOKUP(K197&amp;"_2",'Emissions Factors'!$B$2:$E$3,2)</f>
        <v>2.3999999999999998E-7</v>
      </c>
      <c r="M197" s="51" t="str">
        <f>VLOOKUP(K197&amp;"_2",'Emissions Factors'!$B$2:$E$3,3)</f>
        <v xml:space="preserve">LB </v>
      </c>
      <c r="N197" s="51" t="str">
        <f>VLOOKUP(K197&amp;"_2",'Emissions Factors'!$B$2:$E$3,4)</f>
        <v>EACH</v>
      </c>
      <c r="O197" s="49">
        <f t="shared" si="6"/>
        <v>0.15316444760419215</v>
      </c>
      <c r="P197" s="48" t="s">
        <v>7</v>
      </c>
      <c r="Q197" s="138">
        <f>'Age groups'!$G$20*(Emissions!G197/Population!$L$3148)</f>
        <v>15.678640477456243</v>
      </c>
      <c r="R197" s="137" t="s">
        <v>7</v>
      </c>
      <c r="S197" s="133" t="s">
        <v>12217</v>
      </c>
      <c r="T197" s="3">
        <f>VLOOKUP(S197&amp;"_1",'Emissions Factors'!$B$2:$E$3,2)</f>
        <v>0.02</v>
      </c>
      <c r="U197" s="51" t="str">
        <f>VLOOKUP(S197&amp;"_1",'Emissions Factors'!$B$2:$E$3,3)</f>
        <v xml:space="preserve">LB </v>
      </c>
      <c r="V197" s="51" t="str">
        <f>VLOOKUP(S197&amp;"_1",'Emissions Factors'!$B$2:$E$3,3)</f>
        <v xml:space="preserve">LB </v>
      </c>
      <c r="W197" s="52">
        <f>Q197*Emissions!T197</f>
        <v>0.31357280954912486</v>
      </c>
      <c r="X197" s="48" t="s">
        <v>7</v>
      </c>
      <c r="Y197" s="49">
        <f t="shared" si="7"/>
        <v>0.46673725715331704</v>
      </c>
      <c r="Z197" s="48" t="s">
        <v>7</v>
      </c>
    </row>
    <row r="198" spans="1:26">
      <c r="A198" s="136" t="s">
        <v>11751</v>
      </c>
      <c r="B198" s="136" t="s">
        <v>11660</v>
      </c>
      <c r="C198" s="136" t="s">
        <v>6741</v>
      </c>
      <c r="D198" s="47" t="s">
        <v>11750</v>
      </c>
      <c r="E198" s="47" t="s">
        <v>6669</v>
      </c>
      <c r="F198" s="48" t="s">
        <v>11658</v>
      </c>
      <c r="G198" s="142">
        <f>IFERROR(VLOOKUP(A198,Population!$A$5:$L$3147,12,FALSE),0)</f>
        <v>940974</v>
      </c>
      <c r="H198" s="137">
        <v>515</v>
      </c>
      <c r="I198" s="142">
        <f>G198*SUMPRODUCT('Age distribution'!$L$6:$L$11,'Age groups'!$G$13:$G$18,'Age groups'!$G$6:$G$11)</f>
        <v>3318994.7595681627</v>
      </c>
      <c r="J198" s="140" t="s">
        <v>6</v>
      </c>
      <c r="K198" s="136" t="s">
        <v>12217</v>
      </c>
      <c r="L198" s="3">
        <f>VLOOKUP(K198&amp;"_2",'Emissions Factors'!$B$2:$E$3,2)</f>
        <v>2.3999999999999998E-7</v>
      </c>
      <c r="M198" s="51" t="str">
        <f>VLOOKUP(K198&amp;"_2",'Emissions Factors'!$B$2:$E$3,3)</f>
        <v xml:space="preserve">LB </v>
      </c>
      <c r="N198" s="51" t="str">
        <f>VLOOKUP(K198&amp;"_2",'Emissions Factors'!$B$2:$E$3,4)</f>
        <v>EACH</v>
      </c>
      <c r="O198" s="49">
        <f t="shared" si="6"/>
        <v>0.79655874229635903</v>
      </c>
      <c r="P198" s="48" t="s">
        <v>7</v>
      </c>
      <c r="Q198" s="138">
        <f>'Age groups'!$G$20*(Emissions!G198/Population!$L$3148)</f>
        <v>81.539536981279866</v>
      </c>
      <c r="R198" s="137" t="s">
        <v>7</v>
      </c>
      <c r="S198" s="133" t="s">
        <v>12217</v>
      </c>
      <c r="T198" s="3">
        <f>VLOOKUP(S198&amp;"_1",'Emissions Factors'!$B$2:$E$3,2)</f>
        <v>0.02</v>
      </c>
      <c r="U198" s="51" t="str">
        <f>VLOOKUP(S198&amp;"_1",'Emissions Factors'!$B$2:$E$3,3)</f>
        <v xml:space="preserve">LB </v>
      </c>
      <c r="V198" s="51" t="str">
        <f>VLOOKUP(S198&amp;"_1",'Emissions Factors'!$B$2:$E$3,3)</f>
        <v xml:space="preserve">LB </v>
      </c>
      <c r="W198" s="52">
        <f>Q198*Emissions!T198</f>
        <v>1.6307907396255974</v>
      </c>
      <c r="X198" s="48" t="s">
        <v>7</v>
      </c>
      <c r="Y198" s="49">
        <f t="shared" si="7"/>
        <v>2.4273494819219565</v>
      </c>
      <c r="Z198" s="48" t="s">
        <v>7</v>
      </c>
    </row>
    <row r="199" spans="1:26">
      <c r="A199" s="136" t="s">
        <v>11749</v>
      </c>
      <c r="B199" s="136" t="s">
        <v>11660</v>
      </c>
      <c r="C199" s="136" t="s">
        <v>6740</v>
      </c>
      <c r="D199" s="47" t="s">
        <v>11748</v>
      </c>
      <c r="E199" s="47" t="s">
        <v>6669</v>
      </c>
      <c r="F199" s="48" t="s">
        <v>11658</v>
      </c>
      <c r="G199" s="142">
        <f>IFERROR(VLOOKUP(A199,Population!$A$5:$L$3147,12,FALSE),0)</f>
        <v>28173</v>
      </c>
      <c r="H199" s="137">
        <v>515</v>
      </c>
      <c r="I199" s="142">
        <f>G199*SUMPRODUCT('Age distribution'!$L$6:$L$11,'Age groups'!$G$13:$G$18,'Age groups'!$G$6:$G$11)</f>
        <v>99371.544124825814</v>
      </c>
      <c r="J199" s="140" t="s">
        <v>6</v>
      </c>
      <c r="K199" s="136" t="s">
        <v>12217</v>
      </c>
      <c r="L199" s="3">
        <f>VLOOKUP(K199&amp;"_2",'Emissions Factors'!$B$2:$E$3,2)</f>
        <v>2.3999999999999998E-7</v>
      </c>
      <c r="M199" s="51" t="str">
        <f>VLOOKUP(K199&amp;"_2",'Emissions Factors'!$B$2:$E$3,3)</f>
        <v xml:space="preserve">LB </v>
      </c>
      <c r="N199" s="51" t="str">
        <f>VLOOKUP(K199&amp;"_2",'Emissions Factors'!$B$2:$E$3,4)</f>
        <v>EACH</v>
      </c>
      <c r="O199" s="49">
        <f t="shared" si="6"/>
        <v>2.3849170589958193E-2</v>
      </c>
      <c r="P199" s="48" t="s">
        <v>7</v>
      </c>
      <c r="Q199" s="138">
        <f>'Age groups'!$G$20*(Emissions!G199/Population!$L$3148)</f>
        <v>2.4413143990945527</v>
      </c>
      <c r="R199" s="137" t="s">
        <v>7</v>
      </c>
      <c r="S199" s="133" t="s">
        <v>12217</v>
      </c>
      <c r="T199" s="3">
        <f>VLOOKUP(S199&amp;"_1",'Emissions Factors'!$B$2:$E$3,2)</f>
        <v>0.02</v>
      </c>
      <c r="U199" s="51" t="str">
        <f>VLOOKUP(S199&amp;"_1",'Emissions Factors'!$B$2:$E$3,3)</f>
        <v xml:space="preserve">LB </v>
      </c>
      <c r="V199" s="51" t="str">
        <f>VLOOKUP(S199&amp;"_1",'Emissions Factors'!$B$2:$E$3,3)</f>
        <v xml:space="preserve">LB </v>
      </c>
      <c r="W199" s="52">
        <f>Q199*Emissions!T199</f>
        <v>4.8826287981891058E-2</v>
      </c>
      <c r="X199" s="48" t="s">
        <v>7</v>
      </c>
      <c r="Y199" s="49">
        <f t="shared" si="7"/>
        <v>7.2675458571849247E-2</v>
      </c>
      <c r="Z199" s="48" t="s">
        <v>7</v>
      </c>
    </row>
    <row r="200" spans="1:26">
      <c r="A200" s="136" t="s">
        <v>11747</v>
      </c>
      <c r="B200" s="136" t="s">
        <v>11660</v>
      </c>
      <c r="C200" s="136" t="s">
        <v>6739</v>
      </c>
      <c r="D200" s="47" t="s">
        <v>9413</v>
      </c>
      <c r="E200" s="47" t="s">
        <v>6669</v>
      </c>
      <c r="F200" s="48" t="s">
        <v>11658</v>
      </c>
      <c r="G200" s="142">
        <f>IFERROR(VLOOKUP(A200,Population!$A$5:$L$3147,12,FALSE),0)</f>
        <v>135227</v>
      </c>
      <c r="H200" s="137">
        <v>515</v>
      </c>
      <c r="I200" s="142">
        <f>G200*SUMPRODUCT('Age distribution'!$L$6:$L$11,'Age groups'!$G$13:$G$18,'Age groups'!$G$6:$G$11)</f>
        <v>476971.41935071949</v>
      </c>
      <c r="J200" s="140" t="s">
        <v>6</v>
      </c>
      <c r="K200" s="136" t="s">
        <v>12217</v>
      </c>
      <c r="L200" s="3">
        <f>VLOOKUP(K200&amp;"_2",'Emissions Factors'!$B$2:$E$3,2)</f>
        <v>2.3999999999999998E-7</v>
      </c>
      <c r="M200" s="51" t="str">
        <f>VLOOKUP(K200&amp;"_2",'Emissions Factors'!$B$2:$E$3,3)</f>
        <v xml:space="preserve">LB </v>
      </c>
      <c r="N200" s="51" t="str">
        <f>VLOOKUP(K200&amp;"_2",'Emissions Factors'!$B$2:$E$3,4)</f>
        <v>EACH</v>
      </c>
      <c r="O200" s="49">
        <f t="shared" si="6"/>
        <v>0.11447314064417266</v>
      </c>
      <c r="P200" s="48" t="s">
        <v>7</v>
      </c>
      <c r="Q200" s="138">
        <f>'Age groups'!$G$20*(Emissions!G200/Population!$L$3148)</f>
        <v>11.718014490695314</v>
      </c>
      <c r="R200" s="137" t="s">
        <v>7</v>
      </c>
      <c r="S200" s="133" t="s">
        <v>12217</v>
      </c>
      <c r="T200" s="3">
        <f>VLOOKUP(S200&amp;"_1",'Emissions Factors'!$B$2:$E$3,2)</f>
        <v>0.02</v>
      </c>
      <c r="U200" s="51" t="str">
        <f>VLOOKUP(S200&amp;"_1",'Emissions Factors'!$B$2:$E$3,3)</f>
        <v xml:space="preserve">LB </v>
      </c>
      <c r="V200" s="51" t="str">
        <f>VLOOKUP(S200&amp;"_1",'Emissions Factors'!$B$2:$E$3,3)</f>
        <v xml:space="preserve">LB </v>
      </c>
      <c r="W200" s="52">
        <f>Q200*Emissions!T200</f>
        <v>0.23436028981390628</v>
      </c>
      <c r="X200" s="48" t="s">
        <v>7</v>
      </c>
      <c r="Y200" s="49">
        <f t="shared" si="7"/>
        <v>0.34883343045807891</v>
      </c>
      <c r="Z200" s="48" t="s">
        <v>7</v>
      </c>
    </row>
    <row r="201" spans="1:26">
      <c r="A201" s="136" t="s">
        <v>11746</v>
      </c>
      <c r="B201" s="136" t="s">
        <v>11660</v>
      </c>
      <c r="C201" s="136" t="s">
        <v>6738</v>
      </c>
      <c r="D201" s="47" t="s">
        <v>11745</v>
      </c>
      <c r="E201" s="47" t="s">
        <v>6669</v>
      </c>
      <c r="F201" s="48" t="s">
        <v>11658</v>
      </c>
      <c r="G201" s="142">
        <f>IFERROR(VLOOKUP(A201,Population!$A$5:$L$3147,12,FALSE),0)</f>
        <v>175895</v>
      </c>
      <c r="H201" s="137">
        <v>515</v>
      </c>
      <c r="I201" s="142">
        <f>G201*SUMPRODUCT('Age distribution'!$L$6:$L$11,'Age groups'!$G$13:$G$18,'Age groups'!$G$6:$G$11)</f>
        <v>620415.2115087579</v>
      </c>
      <c r="J201" s="140" t="s">
        <v>6</v>
      </c>
      <c r="K201" s="136" t="s">
        <v>12217</v>
      </c>
      <c r="L201" s="3">
        <f>VLOOKUP(K201&amp;"_2",'Emissions Factors'!$B$2:$E$3,2)</f>
        <v>2.3999999999999998E-7</v>
      </c>
      <c r="M201" s="51" t="str">
        <f>VLOOKUP(K201&amp;"_2",'Emissions Factors'!$B$2:$E$3,3)</f>
        <v xml:space="preserve">LB </v>
      </c>
      <c r="N201" s="51" t="str">
        <f>VLOOKUP(K201&amp;"_2",'Emissions Factors'!$B$2:$E$3,4)</f>
        <v>EACH</v>
      </c>
      <c r="O201" s="49">
        <f t="shared" si="6"/>
        <v>0.14889965076210188</v>
      </c>
      <c r="P201" s="48" t="s">
        <v>7</v>
      </c>
      <c r="Q201" s="138">
        <f>'Age groups'!$G$20*(Emissions!G201/Population!$L$3148)</f>
        <v>15.242075612420983</v>
      </c>
      <c r="R201" s="137" t="s">
        <v>7</v>
      </c>
      <c r="S201" s="133" t="s">
        <v>12217</v>
      </c>
      <c r="T201" s="3">
        <f>VLOOKUP(S201&amp;"_1",'Emissions Factors'!$B$2:$E$3,2)</f>
        <v>0.02</v>
      </c>
      <c r="U201" s="51" t="str">
        <f>VLOOKUP(S201&amp;"_1",'Emissions Factors'!$B$2:$E$3,3)</f>
        <v xml:space="preserve">LB </v>
      </c>
      <c r="V201" s="51" t="str">
        <f>VLOOKUP(S201&amp;"_1",'Emissions Factors'!$B$2:$E$3,3)</f>
        <v xml:space="preserve">LB </v>
      </c>
      <c r="W201" s="52">
        <f>Q201*Emissions!T201</f>
        <v>0.30484151224841965</v>
      </c>
      <c r="X201" s="48" t="s">
        <v>7</v>
      </c>
      <c r="Y201" s="49">
        <f t="shared" si="7"/>
        <v>0.45374116301052153</v>
      </c>
      <c r="Z201" s="48" t="s">
        <v>7</v>
      </c>
    </row>
    <row r="202" spans="1:26">
      <c r="A202" s="136" t="s">
        <v>11744</v>
      </c>
      <c r="B202" s="136" t="s">
        <v>11660</v>
      </c>
      <c r="C202" s="136" t="s">
        <v>6737</v>
      </c>
      <c r="D202" s="47" t="s">
        <v>11743</v>
      </c>
      <c r="E202" s="47" t="s">
        <v>6669</v>
      </c>
      <c r="F202" s="48" t="s">
        <v>11658</v>
      </c>
      <c r="G202" s="142">
        <f>IFERROR(VLOOKUP(A202,Population!$A$5:$L$3147,12,FALSE),0)</f>
        <v>18423</v>
      </c>
      <c r="H202" s="137">
        <v>515</v>
      </c>
      <c r="I202" s="142">
        <f>G202*SUMPRODUCT('Age distribution'!$L$6:$L$11,'Age groups'!$G$13:$G$18,'Age groups'!$G$6:$G$11)</f>
        <v>64981.434615116101</v>
      </c>
      <c r="J202" s="140" t="s">
        <v>6</v>
      </c>
      <c r="K202" s="136" t="s">
        <v>12217</v>
      </c>
      <c r="L202" s="3">
        <f>VLOOKUP(K202&amp;"_2",'Emissions Factors'!$B$2:$E$3,2)</f>
        <v>2.3999999999999998E-7</v>
      </c>
      <c r="M202" s="51" t="str">
        <f>VLOOKUP(K202&amp;"_2",'Emissions Factors'!$B$2:$E$3,3)</f>
        <v xml:space="preserve">LB </v>
      </c>
      <c r="N202" s="51" t="str">
        <f>VLOOKUP(K202&amp;"_2",'Emissions Factors'!$B$2:$E$3,4)</f>
        <v>EACH</v>
      </c>
      <c r="O202" s="49">
        <f t="shared" si="6"/>
        <v>1.5595544307627864E-2</v>
      </c>
      <c r="P202" s="48" t="s">
        <v>7</v>
      </c>
      <c r="Q202" s="138">
        <f>'Age groups'!$G$20*(Emissions!G202/Population!$L$3148)</f>
        <v>1.5964340032839579</v>
      </c>
      <c r="R202" s="137" t="s">
        <v>7</v>
      </c>
      <c r="S202" s="133" t="s">
        <v>12217</v>
      </c>
      <c r="T202" s="3">
        <f>VLOOKUP(S202&amp;"_1",'Emissions Factors'!$B$2:$E$3,2)</f>
        <v>0.02</v>
      </c>
      <c r="U202" s="51" t="str">
        <f>VLOOKUP(S202&amp;"_1",'Emissions Factors'!$B$2:$E$3,3)</f>
        <v xml:space="preserve">LB </v>
      </c>
      <c r="V202" s="51" t="str">
        <f>VLOOKUP(S202&amp;"_1",'Emissions Factors'!$B$2:$E$3,3)</f>
        <v xml:space="preserve">LB </v>
      </c>
      <c r="W202" s="52">
        <f>Q202*Emissions!T202</f>
        <v>3.1928680065679158E-2</v>
      </c>
      <c r="X202" s="48" t="s">
        <v>7</v>
      </c>
      <c r="Y202" s="49">
        <f t="shared" si="7"/>
        <v>4.7524224373307021E-2</v>
      </c>
      <c r="Z202" s="48" t="s">
        <v>7</v>
      </c>
    </row>
    <row r="203" spans="1:26">
      <c r="A203" s="136" t="s">
        <v>11742</v>
      </c>
      <c r="B203" s="136" t="s">
        <v>11660</v>
      </c>
      <c r="C203" s="136" t="s">
        <v>6736</v>
      </c>
      <c r="D203" s="47" t="s">
        <v>11741</v>
      </c>
      <c r="E203" s="47" t="s">
        <v>6669</v>
      </c>
      <c r="F203" s="48" t="s">
        <v>11658</v>
      </c>
      <c r="G203" s="142">
        <f>IFERROR(VLOOKUP(A203,Population!$A$5:$L$3147,12,FALSE),0)</f>
        <v>849467</v>
      </c>
      <c r="H203" s="137">
        <v>515</v>
      </c>
      <c r="I203" s="142">
        <f>G203*SUMPRODUCT('Age distribution'!$L$6:$L$11,'Age groups'!$G$13:$G$18,'Age groups'!$G$6:$G$11)</f>
        <v>2996232.1184497005</v>
      </c>
      <c r="J203" s="140" t="s">
        <v>6</v>
      </c>
      <c r="K203" s="136" t="s">
        <v>12217</v>
      </c>
      <c r="L203" s="3">
        <f>VLOOKUP(K203&amp;"_2",'Emissions Factors'!$B$2:$E$3,2)</f>
        <v>2.3999999999999998E-7</v>
      </c>
      <c r="M203" s="51" t="str">
        <f>VLOOKUP(K203&amp;"_2",'Emissions Factors'!$B$2:$E$3,3)</f>
        <v xml:space="preserve">LB </v>
      </c>
      <c r="N203" s="51" t="str">
        <f>VLOOKUP(K203&amp;"_2",'Emissions Factors'!$B$2:$E$3,4)</f>
        <v>EACH</v>
      </c>
      <c r="O203" s="49">
        <f t="shared" si="6"/>
        <v>0.71909570842792803</v>
      </c>
      <c r="P203" s="48" t="s">
        <v>7</v>
      </c>
      <c r="Q203" s="138">
        <f>'Age groups'!$G$20*(Emissions!G203/Population!$L$3148)</f>
        <v>73.610052839798826</v>
      </c>
      <c r="R203" s="137" t="s">
        <v>7</v>
      </c>
      <c r="S203" s="133" t="s">
        <v>12217</v>
      </c>
      <c r="T203" s="3">
        <f>VLOOKUP(S203&amp;"_1",'Emissions Factors'!$B$2:$E$3,2)</f>
        <v>0.02</v>
      </c>
      <c r="U203" s="51" t="str">
        <f>VLOOKUP(S203&amp;"_1",'Emissions Factors'!$B$2:$E$3,3)</f>
        <v xml:space="preserve">LB </v>
      </c>
      <c r="V203" s="51" t="str">
        <f>VLOOKUP(S203&amp;"_1",'Emissions Factors'!$B$2:$E$3,3)</f>
        <v xml:space="preserve">LB </v>
      </c>
      <c r="W203" s="52">
        <f>Q203*Emissions!T203</f>
        <v>1.4722010567959765</v>
      </c>
      <c r="X203" s="48" t="s">
        <v>7</v>
      </c>
      <c r="Y203" s="49">
        <f t="shared" si="7"/>
        <v>2.1912967652239046</v>
      </c>
      <c r="Z203" s="48" t="s">
        <v>7</v>
      </c>
    </row>
    <row r="204" spans="1:26">
      <c r="A204" s="136" t="s">
        <v>11740</v>
      </c>
      <c r="B204" s="136" t="s">
        <v>11660</v>
      </c>
      <c r="C204" s="136" t="s">
        <v>6735</v>
      </c>
      <c r="D204" s="47" t="s">
        <v>9245</v>
      </c>
      <c r="E204" s="47" t="s">
        <v>6669</v>
      </c>
      <c r="F204" s="48" t="s">
        <v>11658</v>
      </c>
      <c r="G204" s="142">
        <f>IFERROR(VLOOKUP(A204,Population!$A$5:$L$3147,12,FALSE),0)</f>
        <v>151994</v>
      </c>
      <c r="H204" s="137">
        <v>515</v>
      </c>
      <c r="I204" s="142">
        <f>G204*SUMPRODUCT('Age distribution'!$L$6:$L$11,'Age groups'!$G$13:$G$18,'Age groups'!$G$6:$G$11)</f>
        <v>536111.82613526331</v>
      </c>
      <c r="J204" s="140" t="s">
        <v>6</v>
      </c>
      <c r="K204" s="136" t="s">
        <v>12217</v>
      </c>
      <c r="L204" s="3">
        <f>VLOOKUP(K204&amp;"_2",'Emissions Factors'!$B$2:$E$3,2)</f>
        <v>2.3999999999999998E-7</v>
      </c>
      <c r="M204" s="51" t="str">
        <f>VLOOKUP(K204&amp;"_2",'Emissions Factors'!$B$2:$E$3,3)</f>
        <v xml:space="preserve">LB </v>
      </c>
      <c r="N204" s="51" t="str">
        <f>VLOOKUP(K204&amp;"_2",'Emissions Factors'!$B$2:$E$3,4)</f>
        <v>EACH</v>
      </c>
      <c r="O204" s="49">
        <f t="shared" si="6"/>
        <v>0.1286668382724632</v>
      </c>
      <c r="P204" s="48" t="s">
        <v>7</v>
      </c>
      <c r="Q204" s="138">
        <f>'Age groups'!$G$20*(Emissions!G204/Population!$L$3148)</f>
        <v>13.170948808290825</v>
      </c>
      <c r="R204" s="137" t="s">
        <v>7</v>
      </c>
      <c r="S204" s="133" t="s">
        <v>12217</v>
      </c>
      <c r="T204" s="3">
        <f>VLOOKUP(S204&amp;"_1",'Emissions Factors'!$B$2:$E$3,2)</f>
        <v>0.02</v>
      </c>
      <c r="U204" s="51" t="str">
        <f>VLOOKUP(S204&amp;"_1",'Emissions Factors'!$B$2:$E$3,3)</f>
        <v xml:space="preserve">LB </v>
      </c>
      <c r="V204" s="51" t="str">
        <f>VLOOKUP(S204&amp;"_1",'Emissions Factors'!$B$2:$E$3,3)</f>
        <v xml:space="preserve">LB </v>
      </c>
      <c r="W204" s="52">
        <f>Q204*Emissions!T204</f>
        <v>0.2634189761658165</v>
      </c>
      <c r="X204" s="48" t="s">
        <v>7</v>
      </c>
      <c r="Y204" s="49">
        <f t="shared" si="7"/>
        <v>0.39208581443827972</v>
      </c>
      <c r="Z204" s="48" t="s">
        <v>7</v>
      </c>
    </row>
    <row r="205" spans="1:26">
      <c r="A205" s="136" t="s">
        <v>11739</v>
      </c>
      <c r="B205" s="136" t="s">
        <v>11660</v>
      </c>
      <c r="C205" s="136" t="s">
        <v>6734</v>
      </c>
      <c r="D205" s="47" t="s">
        <v>8228</v>
      </c>
      <c r="E205" s="47" t="s">
        <v>6669</v>
      </c>
      <c r="F205" s="48" t="s">
        <v>11658</v>
      </c>
      <c r="G205" s="142">
        <f>IFERROR(VLOOKUP(A205,Population!$A$5:$L$3147,12,FALSE),0)</f>
        <v>64295</v>
      </c>
      <c r="H205" s="137">
        <v>515</v>
      </c>
      <c r="I205" s="142">
        <f>G205*SUMPRODUCT('Age distribution'!$L$6:$L$11,'Age groups'!$G$13:$G$18,'Age groups'!$G$6:$G$11)</f>
        <v>226780.72727454215</v>
      </c>
      <c r="J205" s="140" t="s">
        <v>6</v>
      </c>
      <c r="K205" s="136" t="s">
        <v>12217</v>
      </c>
      <c r="L205" s="3">
        <f>VLOOKUP(K205&amp;"_2",'Emissions Factors'!$B$2:$E$3,2)</f>
        <v>2.3999999999999998E-7</v>
      </c>
      <c r="M205" s="51" t="str">
        <f>VLOOKUP(K205&amp;"_2",'Emissions Factors'!$B$2:$E$3,3)</f>
        <v xml:space="preserve">LB </v>
      </c>
      <c r="N205" s="51" t="str">
        <f>VLOOKUP(K205&amp;"_2",'Emissions Factors'!$B$2:$E$3,4)</f>
        <v>EACH</v>
      </c>
      <c r="O205" s="49">
        <f t="shared" si="6"/>
        <v>5.4427374545890111E-2</v>
      </c>
      <c r="P205" s="48" t="s">
        <v>7</v>
      </c>
      <c r="Q205" s="138">
        <f>'Age groups'!$G$20*(Emissions!G205/Population!$L$3148)</f>
        <v>5.5714446203735584</v>
      </c>
      <c r="R205" s="137" t="s">
        <v>7</v>
      </c>
      <c r="S205" s="133" t="s">
        <v>12217</v>
      </c>
      <c r="T205" s="3">
        <f>VLOOKUP(S205&amp;"_1",'Emissions Factors'!$B$2:$E$3,2)</f>
        <v>0.02</v>
      </c>
      <c r="U205" s="51" t="str">
        <f>VLOOKUP(S205&amp;"_1",'Emissions Factors'!$B$2:$E$3,3)</f>
        <v xml:space="preserve">LB </v>
      </c>
      <c r="V205" s="51" t="str">
        <f>VLOOKUP(S205&amp;"_1",'Emissions Factors'!$B$2:$E$3,3)</f>
        <v xml:space="preserve">LB </v>
      </c>
      <c r="W205" s="52">
        <f>Q205*Emissions!T205</f>
        <v>0.11142889240747117</v>
      </c>
      <c r="X205" s="48" t="s">
        <v>7</v>
      </c>
      <c r="Y205" s="49">
        <f t="shared" si="7"/>
        <v>0.16585626695336128</v>
      </c>
      <c r="Z205" s="48" t="s">
        <v>7</v>
      </c>
    </row>
    <row r="206" spans="1:26">
      <c r="A206" s="136" t="s">
        <v>11738</v>
      </c>
      <c r="B206" s="136" t="s">
        <v>11660</v>
      </c>
      <c r="C206" s="136" t="s">
        <v>6733</v>
      </c>
      <c r="D206" s="47" t="s">
        <v>11737</v>
      </c>
      <c r="E206" s="47" t="s">
        <v>6669</v>
      </c>
      <c r="F206" s="48" t="s">
        <v>11658</v>
      </c>
      <c r="G206" s="142">
        <f>IFERROR(VLOOKUP(A206,Population!$A$5:$L$3147,12,FALSE),0)</f>
        <v>34266</v>
      </c>
      <c r="H206" s="137">
        <v>515</v>
      </c>
      <c r="I206" s="142">
        <f>G206*SUMPRODUCT('Age distribution'!$L$6:$L$11,'Age groups'!$G$13:$G$18,'Age groups'!$G$6:$G$11)</f>
        <v>120862.71717535517</v>
      </c>
      <c r="J206" s="140" t="s">
        <v>6</v>
      </c>
      <c r="K206" s="136" t="s">
        <v>12217</v>
      </c>
      <c r="L206" s="3">
        <f>VLOOKUP(K206&amp;"_2",'Emissions Factors'!$B$2:$E$3,2)</f>
        <v>2.3999999999999998E-7</v>
      </c>
      <c r="M206" s="51" t="str">
        <f>VLOOKUP(K206&amp;"_2",'Emissions Factors'!$B$2:$E$3,3)</f>
        <v xml:space="preserve">LB </v>
      </c>
      <c r="N206" s="51" t="str">
        <f>VLOOKUP(K206&amp;"_2",'Emissions Factors'!$B$2:$E$3,4)</f>
        <v>EACH</v>
      </c>
      <c r="O206" s="49">
        <f t="shared" si="6"/>
        <v>2.9007052122085236E-2</v>
      </c>
      <c r="P206" s="48" t="s">
        <v>7</v>
      </c>
      <c r="Q206" s="138">
        <f>'Age groups'!$G$20*(Emissions!G206/Population!$L$3148)</f>
        <v>2.9692996556764966</v>
      </c>
      <c r="R206" s="137" t="s">
        <v>7</v>
      </c>
      <c r="S206" s="133" t="s">
        <v>12217</v>
      </c>
      <c r="T206" s="3">
        <f>VLOOKUP(S206&amp;"_1",'Emissions Factors'!$B$2:$E$3,2)</f>
        <v>0.02</v>
      </c>
      <c r="U206" s="51" t="str">
        <f>VLOOKUP(S206&amp;"_1",'Emissions Factors'!$B$2:$E$3,3)</f>
        <v xml:space="preserve">LB </v>
      </c>
      <c r="V206" s="51" t="str">
        <f>VLOOKUP(S206&amp;"_1",'Emissions Factors'!$B$2:$E$3,3)</f>
        <v xml:space="preserve">LB </v>
      </c>
      <c r="W206" s="52">
        <f>Q206*Emissions!T206</f>
        <v>5.9385993113529933E-2</v>
      </c>
      <c r="X206" s="48" t="s">
        <v>7</v>
      </c>
      <c r="Y206" s="49">
        <f t="shared" si="7"/>
        <v>8.839304523561517E-2</v>
      </c>
      <c r="Z206" s="48" t="s">
        <v>7</v>
      </c>
    </row>
    <row r="207" spans="1:26">
      <c r="A207" s="136" t="s">
        <v>11736</v>
      </c>
      <c r="B207" s="136" t="s">
        <v>11660</v>
      </c>
      <c r="C207" s="136" t="s">
        <v>6732</v>
      </c>
      <c r="D207" s="47" t="s">
        <v>11735</v>
      </c>
      <c r="E207" s="47" t="s">
        <v>6669</v>
      </c>
      <c r="F207" s="48" t="s">
        <v>11658</v>
      </c>
      <c r="G207" s="142">
        <f>IFERROR(VLOOKUP(A207,Population!$A$5:$L$3147,12,FALSE),0)</f>
        <v>9885201</v>
      </c>
      <c r="H207" s="137">
        <v>515</v>
      </c>
      <c r="I207" s="142">
        <f>G207*SUMPRODUCT('Age distribution'!$L$6:$L$11,'Age groups'!$G$13:$G$18,'Age groups'!$G$6:$G$11)</f>
        <v>34866989.222101741</v>
      </c>
      <c r="J207" s="140" t="s">
        <v>6</v>
      </c>
      <c r="K207" s="136" t="s">
        <v>12217</v>
      </c>
      <c r="L207" s="3">
        <f>VLOOKUP(K207&amp;"_2",'Emissions Factors'!$B$2:$E$3,2)</f>
        <v>2.3999999999999998E-7</v>
      </c>
      <c r="M207" s="51" t="str">
        <f>VLOOKUP(K207&amp;"_2",'Emissions Factors'!$B$2:$E$3,3)</f>
        <v xml:space="preserve">LB </v>
      </c>
      <c r="N207" s="51" t="str">
        <f>VLOOKUP(K207&amp;"_2",'Emissions Factors'!$B$2:$E$3,4)</f>
        <v>EACH</v>
      </c>
      <c r="O207" s="49">
        <f t="shared" si="6"/>
        <v>8.3680774133044178</v>
      </c>
      <c r="P207" s="48" t="s">
        <v>7</v>
      </c>
      <c r="Q207" s="138">
        <f>'Age groups'!$G$20*(Emissions!G207/Population!$L$3148)</f>
        <v>856.5961572869013</v>
      </c>
      <c r="R207" s="137" t="s">
        <v>7</v>
      </c>
      <c r="S207" s="133" t="s">
        <v>12217</v>
      </c>
      <c r="T207" s="3">
        <f>VLOOKUP(S207&amp;"_1",'Emissions Factors'!$B$2:$E$3,2)</f>
        <v>0.02</v>
      </c>
      <c r="U207" s="51" t="str">
        <f>VLOOKUP(S207&amp;"_1",'Emissions Factors'!$B$2:$E$3,3)</f>
        <v xml:space="preserve">LB </v>
      </c>
      <c r="V207" s="51" t="str">
        <f>VLOOKUP(S207&amp;"_1",'Emissions Factors'!$B$2:$E$3,3)</f>
        <v xml:space="preserve">LB </v>
      </c>
      <c r="W207" s="52">
        <f>Q207*Emissions!T207</f>
        <v>17.131923145738025</v>
      </c>
      <c r="X207" s="48" t="s">
        <v>7</v>
      </c>
      <c r="Y207" s="49">
        <f t="shared" si="7"/>
        <v>25.500000559042441</v>
      </c>
      <c r="Z207" s="48" t="s">
        <v>7</v>
      </c>
    </row>
    <row r="208" spans="1:26">
      <c r="A208" s="136" t="s">
        <v>11734</v>
      </c>
      <c r="B208" s="136" t="s">
        <v>11660</v>
      </c>
      <c r="C208" s="136" t="s">
        <v>6731</v>
      </c>
      <c r="D208" s="47" t="s">
        <v>11733</v>
      </c>
      <c r="E208" s="47" t="s">
        <v>6669</v>
      </c>
      <c r="F208" s="48" t="s">
        <v>11658</v>
      </c>
      <c r="G208" s="142">
        <f>IFERROR(VLOOKUP(A208,Population!$A$5:$L$3147,12,FALSE),0)</f>
        <v>152141</v>
      </c>
      <c r="H208" s="137">
        <v>515</v>
      </c>
      <c r="I208" s="142">
        <f>G208*SUMPRODUCT('Age distribution'!$L$6:$L$11,'Age groups'!$G$13:$G$18,'Age groups'!$G$6:$G$11)</f>
        <v>536630.32317094819</v>
      </c>
      <c r="J208" s="140" t="s">
        <v>6</v>
      </c>
      <c r="K208" s="136" t="s">
        <v>12217</v>
      </c>
      <c r="L208" s="3">
        <f>VLOOKUP(K208&amp;"_2",'Emissions Factors'!$B$2:$E$3,2)</f>
        <v>2.3999999999999998E-7</v>
      </c>
      <c r="M208" s="51" t="str">
        <f>VLOOKUP(K208&amp;"_2",'Emissions Factors'!$B$2:$E$3,3)</f>
        <v xml:space="preserve">LB </v>
      </c>
      <c r="N208" s="51" t="str">
        <f>VLOOKUP(K208&amp;"_2",'Emissions Factors'!$B$2:$E$3,4)</f>
        <v>EACH</v>
      </c>
      <c r="O208" s="49">
        <f t="shared" si="6"/>
        <v>0.12879127756102757</v>
      </c>
      <c r="P208" s="48" t="s">
        <v>7</v>
      </c>
      <c r="Q208" s="138">
        <f>'Age groups'!$G$20*(Emissions!G208/Population!$L$3148)</f>
        <v>13.183687005027663</v>
      </c>
      <c r="R208" s="137" t="s">
        <v>7</v>
      </c>
      <c r="S208" s="133" t="s">
        <v>12217</v>
      </c>
      <c r="T208" s="3">
        <f>VLOOKUP(S208&amp;"_1",'Emissions Factors'!$B$2:$E$3,2)</f>
        <v>0.02</v>
      </c>
      <c r="U208" s="51" t="str">
        <f>VLOOKUP(S208&amp;"_1",'Emissions Factors'!$B$2:$E$3,3)</f>
        <v xml:space="preserve">LB </v>
      </c>
      <c r="V208" s="51" t="str">
        <f>VLOOKUP(S208&amp;"_1",'Emissions Factors'!$B$2:$E$3,3)</f>
        <v xml:space="preserve">LB </v>
      </c>
      <c r="W208" s="52">
        <f>Q208*Emissions!T208</f>
        <v>0.26367374010055328</v>
      </c>
      <c r="X208" s="48" t="s">
        <v>7</v>
      </c>
      <c r="Y208" s="49">
        <f t="shared" si="7"/>
        <v>0.39246501766158082</v>
      </c>
      <c r="Z208" s="48" t="s">
        <v>7</v>
      </c>
    </row>
    <row r="209" spans="1:26">
      <c r="A209" s="136" t="s">
        <v>11732</v>
      </c>
      <c r="B209" s="136" t="s">
        <v>11660</v>
      </c>
      <c r="C209" s="136" t="s">
        <v>6730</v>
      </c>
      <c r="D209" s="47" t="s">
        <v>11731</v>
      </c>
      <c r="E209" s="47" t="s">
        <v>6669</v>
      </c>
      <c r="F209" s="48" t="s">
        <v>11658</v>
      </c>
      <c r="G209" s="142">
        <f>IFERROR(VLOOKUP(A209,Population!$A$5:$L$3147,12,FALSE),0)</f>
        <v>255252</v>
      </c>
      <c r="H209" s="137">
        <v>515</v>
      </c>
      <c r="I209" s="142">
        <f>G209*SUMPRODUCT('Age distribution'!$L$6:$L$11,'Age groups'!$G$13:$G$18,'Age groups'!$G$6:$G$11)</f>
        <v>900322.48539204337</v>
      </c>
      <c r="J209" s="140" t="s">
        <v>6</v>
      </c>
      <c r="K209" s="136" t="s">
        <v>12217</v>
      </c>
      <c r="L209" s="3">
        <f>VLOOKUP(K209&amp;"_2",'Emissions Factors'!$B$2:$E$3,2)</f>
        <v>2.3999999999999998E-7</v>
      </c>
      <c r="M209" s="51" t="str">
        <f>VLOOKUP(K209&amp;"_2",'Emissions Factors'!$B$2:$E$3,3)</f>
        <v xml:space="preserve">LB </v>
      </c>
      <c r="N209" s="51" t="str">
        <f>VLOOKUP(K209&amp;"_2",'Emissions Factors'!$B$2:$E$3,4)</f>
        <v>EACH</v>
      </c>
      <c r="O209" s="49">
        <f t="shared" si="6"/>
        <v>0.21607739649409038</v>
      </c>
      <c r="P209" s="48" t="s">
        <v>7</v>
      </c>
      <c r="Q209" s="138">
        <f>'Age groups'!$G$20*(Emissions!G209/Population!$L$3148)</f>
        <v>22.118708799122661</v>
      </c>
      <c r="R209" s="137" t="s">
        <v>7</v>
      </c>
      <c r="S209" s="133" t="s">
        <v>12217</v>
      </c>
      <c r="T209" s="3">
        <f>VLOOKUP(S209&amp;"_1",'Emissions Factors'!$B$2:$E$3,2)</f>
        <v>0.02</v>
      </c>
      <c r="U209" s="51" t="str">
        <f>VLOOKUP(S209&amp;"_1",'Emissions Factors'!$B$2:$E$3,3)</f>
        <v xml:space="preserve">LB </v>
      </c>
      <c r="V209" s="51" t="str">
        <f>VLOOKUP(S209&amp;"_1",'Emissions Factors'!$B$2:$E$3,3)</f>
        <v xml:space="preserve">LB </v>
      </c>
      <c r="W209" s="52">
        <f>Q209*Emissions!T209</f>
        <v>0.44237417598245321</v>
      </c>
      <c r="X209" s="48" t="s">
        <v>7</v>
      </c>
      <c r="Y209" s="49">
        <f t="shared" si="7"/>
        <v>0.65845157247654362</v>
      </c>
      <c r="Z209" s="48" t="s">
        <v>7</v>
      </c>
    </row>
    <row r="210" spans="1:26">
      <c r="A210" s="136" t="s">
        <v>11730</v>
      </c>
      <c r="B210" s="136" t="s">
        <v>11660</v>
      </c>
      <c r="C210" s="136" t="s">
        <v>6729</v>
      </c>
      <c r="D210" s="47" t="s">
        <v>11729</v>
      </c>
      <c r="E210" s="47" t="s">
        <v>6669</v>
      </c>
      <c r="F210" s="48" t="s">
        <v>11658</v>
      </c>
      <c r="G210" s="142">
        <f>IFERROR(VLOOKUP(A210,Population!$A$5:$L$3147,12,FALSE),0)</f>
        <v>18189</v>
      </c>
      <c r="H210" s="137">
        <v>515</v>
      </c>
      <c r="I210" s="142">
        <f>G210*SUMPRODUCT('Age distribution'!$L$6:$L$11,'Age groups'!$G$13:$G$18,'Age groups'!$G$6:$G$11)</f>
        <v>64156.071986883071</v>
      </c>
      <c r="J210" s="140" t="s">
        <v>6</v>
      </c>
      <c r="K210" s="136" t="s">
        <v>12217</v>
      </c>
      <c r="L210" s="3">
        <f>VLOOKUP(K210&amp;"_2",'Emissions Factors'!$B$2:$E$3,2)</f>
        <v>2.3999999999999998E-7</v>
      </c>
      <c r="M210" s="51" t="str">
        <f>VLOOKUP(K210&amp;"_2",'Emissions Factors'!$B$2:$E$3,3)</f>
        <v xml:space="preserve">LB </v>
      </c>
      <c r="N210" s="51" t="str">
        <f>VLOOKUP(K210&amp;"_2",'Emissions Factors'!$B$2:$E$3,4)</f>
        <v>EACH</v>
      </c>
      <c r="O210" s="49">
        <f t="shared" si="6"/>
        <v>1.5397457276851935E-2</v>
      </c>
      <c r="P210" s="48" t="s">
        <v>7</v>
      </c>
      <c r="Q210" s="138">
        <f>'Age groups'!$G$20*(Emissions!G210/Population!$L$3148)</f>
        <v>1.5761568737845035</v>
      </c>
      <c r="R210" s="137" t="s">
        <v>7</v>
      </c>
      <c r="S210" s="133" t="s">
        <v>12217</v>
      </c>
      <c r="T210" s="3">
        <f>VLOOKUP(S210&amp;"_1",'Emissions Factors'!$B$2:$E$3,2)</f>
        <v>0.02</v>
      </c>
      <c r="U210" s="51" t="str">
        <f>VLOOKUP(S210&amp;"_1",'Emissions Factors'!$B$2:$E$3,3)</f>
        <v xml:space="preserve">LB </v>
      </c>
      <c r="V210" s="51" t="str">
        <f>VLOOKUP(S210&amp;"_1",'Emissions Factors'!$B$2:$E$3,3)</f>
        <v xml:space="preserve">LB </v>
      </c>
      <c r="W210" s="52">
        <f>Q210*Emissions!T210</f>
        <v>3.152313747569007E-2</v>
      </c>
      <c r="X210" s="48" t="s">
        <v>7</v>
      </c>
      <c r="Y210" s="49">
        <f t="shared" si="7"/>
        <v>4.6920594752542004E-2</v>
      </c>
      <c r="Z210" s="48" t="s">
        <v>7</v>
      </c>
    </row>
    <row r="211" spans="1:26">
      <c r="A211" s="136" t="s">
        <v>11728</v>
      </c>
      <c r="B211" s="136" t="s">
        <v>11660</v>
      </c>
      <c r="C211" s="136" t="s">
        <v>6728</v>
      </c>
      <c r="D211" s="47" t="s">
        <v>11727</v>
      </c>
      <c r="E211" s="47" t="s">
        <v>6669</v>
      </c>
      <c r="F211" s="48" t="s">
        <v>11658</v>
      </c>
      <c r="G211" s="142">
        <f>IFERROR(VLOOKUP(A211,Population!$A$5:$L$3147,12,FALSE),0)</f>
        <v>87434</v>
      </c>
      <c r="H211" s="137">
        <v>515</v>
      </c>
      <c r="I211" s="142">
        <f>G211*SUMPRODUCT('Age distribution'!$L$6:$L$11,'Age groups'!$G$13:$G$18,'Age groups'!$G$6:$G$11)</f>
        <v>308396.39332020091</v>
      </c>
      <c r="J211" s="140" t="s">
        <v>6</v>
      </c>
      <c r="K211" s="136" t="s">
        <v>12217</v>
      </c>
      <c r="L211" s="3">
        <f>VLOOKUP(K211&amp;"_2",'Emissions Factors'!$B$2:$E$3,2)</f>
        <v>2.3999999999999998E-7</v>
      </c>
      <c r="M211" s="51" t="str">
        <f>VLOOKUP(K211&amp;"_2",'Emissions Factors'!$B$2:$E$3,3)</f>
        <v xml:space="preserve">LB </v>
      </c>
      <c r="N211" s="51" t="str">
        <f>VLOOKUP(K211&amp;"_2",'Emissions Factors'!$B$2:$E$3,4)</f>
        <v>EACH</v>
      </c>
      <c r="O211" s="49">
        <f t="shared" si="6"/>
        <v>7.4015134396848217E-2</v>
      </c>
      <c r="P211" s="48" t="s">
        <v>7</v>
      </c>
      <c r="Q211" s="138">
        <f>'Age groups'!$G$20*(Emissions!G211/Population!$L$3148)</f>
        <v>7.5765407720311337</v>
      </c>
      <c r="R211" s="137" t="s">
        <v>7</v>
      </c>
      <c r="S211" s="133" t="s">
        <v>12217</v>
      </c>
      <c r="T211" s="3">
        <f>VLOOKUP(S211&amp;"_1",'Emissions Factors'!$B$2:$E$3,2)</f>
        <v>0.02</v>
      </c>
      <c r="U211" s="51" t="str">
        <f>VLOOKUP(S211&amp;"_1",'Emissions Factors'!$B$2:$E$3,3)</f>
        <v xml:space="preserve">LB </v>
      </c>
      <c r="V211" s="51" t="str">
        <f>VLOOKUP(S211&amp;"_1",'Emissions Factors'!$B$2:$E$3,3)</f>
        <v xml:space="preserve">LB </v>
      </c>
      <c r="W211" s="52">
        <f>Q211*Emissions!T211</f>
        <v>0.15153081544062269</v>
      </c>
      <c r="X211" s="48" t="s">
        <v>7</v>
      </c>
      <c r="Y211" s="49">
        <f t="shared" si="7"/>
        <v>0.22554594983747089</v>
      </c>
      <c r="Z211" s="48" t="s">
        <v>7</v>
      </c>
    </row>
    <row r="212" spans="1:26">
      <c r="A212" s="136" t="s">
        <v>11726</v>
      </c>
      <c r="B212" s="136" t="s">
        <v>11660</v>
      </c>
      <c r="C212" s="136" t="s">
        <v>6727</v>
      </c>
      <c r="D212" s="47" t="s">
        <v>11725</v>
      </c>
      <c r="E212" s="47" t="s">
        <v>6669</v>
      </c>
      <c r="F212" s="48" t="s">
        <v>11658</v>
      </c>
      <c r="G212" s="142">
        <f>IFERROR(VLOOKUP(A212,Population!$A$5:$L$3147,12,FALSE),0)</f>
        <v>259620</v>
      </c>
      <c r="H212" s="137">
        <v>515</v>
      </c>
      <c r="I212" s="142">
        <f>G212*SUMPRODUCT('Age distribution'!$L$6:$L$11,'Age groups'!$G$13:$G$18,'Age groups'!$G$6:$G$11)</f>
        <v>915729.25445239339</v>
      </c>
      <c r="J212" s="140" t="s">
        <v>6</v>
      </c>
      <c r="K212" s="136" t="s">
        <v>12217</v>
      </c>
      <c r="L212" s="3">
        <f>VLOOKUP(K212&amp;"_2",'Emissions Factors'!$B$2:$E$3,2)</f>
        <v>2.3999999999999998E-7</v>
      </c>
      <c r="M212" s="51" t="str">
        <f>VLOOKUP(K212&amp;"_2",'Emissions Factors'!$B$2:$E$3,3)</f>
        <v xml:space="preserve">LB </v>
      </c>
      <c r="N212" s="51" t="str">
        <f>VLOOKUP(K212&amp;"_2",'Emissions Factors'!$B$2:$E$3,4)</f>
        <v>EACH</v>
      </c>
      <c r="O212" s="49">
        <f t="shared" si="6"/>
        <v>0.21977502106857438</v>
      </c>
      <c r="P212" s="48" t="s">
        <v>7</v>
      </c>
      <c r="Q212" s="138">
        <f>'Age groups'!$G$20*(Emissions!G212/Population!$L$3148)</f>
        <v>22.497215216445809</v>
      </c>
      <c r="R212" s="137" t="s">
        <v>7</v>
      </c>
      <c r="S212" s="133" t="s">
        <v>12217</v>
      </c>
      <c r="T212" s="3">
        <f>VLOOKUP(S212&amp;"_1",'Emissions Factors'!$B$2:$E$3,2)</f>
        <v>0.02</v>
      </c>
      <c r="U212" s="51" t="str">
        <f>VLOOKUP(S212&amp;"_1",'Emissions Factors'!$B$2:$E$3,3)</f>
        <v xml:space="preserve">LB </v>
      </c>
      <c r="V212" s="51" t="str">
        <f>VLOOKUP(S212&amp;"_1",'Emissions Factors'!$B$2:$E$3,3)</f>
        <v xml:space="preserve">LB </v>
      </c>
      <c r="W212" s="52">
        <f>Q212*Emissions!T212</f>
        <v>0.44994430432891619</v>
      </c>
      <c r="X212" s="48" t="s">
        <v>7</v>
      </c>
      <c r="Y212" s="49">
        <f t="shared" si="7"/>
        <v>0.66971932539749057</v>
      </c>
      <c r="Z212" s="48" t="s">
        <v>7</v>
      </c>
    </row>
    <row r="213" spans="1:26">
      <c r="A213" s="136" t="s">
        <v>11724</v>
      </c>
      <c r="B213" s="136" t="s">
        <v>11660</v>
      </c>
      <c r="C213" s="136" t="s">
        <v>6726</v>
      </c>
      <c r="D213" s="47" t="s">
        <v>11723</v>
      </c>
      <c r="E213" s="47" t="s">
        <v>6669</v>
      </c>
      <c r="F213" s="48" t="s">
        <v>11658</v>
      </c>
      <c r="G213" s="142">
        <f>IFERROR(VLOOKUP(A213,Population!$A$5:$L$3147,12,FALSE),0)</f>
        <v>9498</v>
      </c>
      <c r="H213" s="137">
        <v>515</v>
      </c>
      <c r="I213" s="142">
        <f>G213*SUMPRODUCT('Age distribution'!$L$6:$L$11,'Age groups'!$G$13:$G$18,'Age groups'!$G$6:$G$11)</f>
        <v>33501.257448535674</v>
      </c>
      <c r="J213" s="140" t="s">
        <v>6</v>
      </c>
      <c r="K213" s="136" t="s">
        <v>12217</v>
      </c>
      <c r="L213" s="3">
        <f>VLOOKUP(K213&amp;"_2",'Emissions Factors'!$B$2:$E$3,2)</f>
        <v>2.3999999999999998E-7</v>
      </c>
      <c r="M213" s="51" t="str">
        <f>VLOOKUP(K213&amp;"_2",'Emissions Factors'!$B$2:$E$3,3)</f>
        <v xml:space="preserve">LB </v>
      </c>
      <c r="N213" s="51" t="str">
        <f>VLOOKUP(K213&amp;"_2",'Emissions Factors'!$B$2:$E$3,4)</f>
        <v>EACH</v>
      </c>
      <c r="O213" s="49">
        <f t="shared" si="6"/>
        <v>8.0403017876485607E-3</v>
      </c>
      <c r="P213" s="48" t="s">
        <v>7</v>
      </c>
      <c r="Q213" s="138">
        <f>'Age groups'!$G$20*(Emissions!G213/Population!$L$3148)</f>
        <v>0.82304348711887476</v>
      </c>
      <c r="R213" s="137" t="s">
        <v>7</v>
      </c>
      <c r="S213" s="133" t="s">
        <v>12217</v>
      </c>
      <c r="T213" s="3">
        <f>VLOOKUP(S213&amp;"_1",'Emissions Factors'!$B$2:$E$3,2)</f>
        <v>0.02</v>
      </c>
      <c r="U213" s="51" t="str">
        <f>VLOOKUP(S213&amp;"_1",'Emissions Factors'!$B$2:$E$3,3)</f>
        <v xml:space="preserve">LB </v>
      </c>
      <c r="V213" s="51" t="str">
        <f>VLOOKUP(S213&amp;"_1",'Emissions Factors'!$B$2:$E$3,3)</f>
        <v xml:space="preserve">LB </v>
      </c>
      <c r="W213" s="52">
        <f>Q213*Emissions!T213</f>
        <v>1.6460869742377496E-2</v>
      </c>
      <c r="X213" s="48" t="s">
        <v>7</v>
      </c>
      <c r="Y213" s="49">
        <f t="shared" si="7"/>
        <v>2.4501171530026056E-2</v>
      </c>
      <c r="Z213" s="48" t="s">
        <v>7</v>
      </c>
    </row>
    <row r="214" spans="1:26">
      <c r="A214" s="136" t="s">
        <v>11722</v>
      </c>
      <c r="B214" s="136" t="s">
        <v>11660</v>
      </c>
      <c r="C214" s="136" t="s">
        <v>6725</v>
      </c>
      <c r="D214" s="47" t="s">
        <v>11721</v>
      </c>
      <c r="E214" s="47" t="s">
        <v>6669</v>
      </c>
      <c r="F214" s="48" t="s">
        <v>11658</v>
      </c>
      <c r="G214" s="142">
        <f>IFERROR(VLOOKUP(A214,Population!$A$5:$L$3147,12,FALSE),0)</f>
        <v>14395</v>
      </c>
      <c r="H214" s="137">
        <v>515</v>
      </c>
      <c r="I214" s="142">
        <f>G214*SUMPRODUCT('Age distribution'!$L$6:$L$11,'Age groups'!$G$13:$G$18,'Age groups'!$G$6:$G$11)</f>
        <v>50773.910399207314</v>
      </c>
      <c r="J214" s="140" t="s">
        <v>6</v>
      </c>
      <c r="K214" s="136" t="s">
        <v>12217</v>
      </c>
      <c r="L214" s="3">
        <f>VLOOKUP(K214&amp;"_2",'Emissions Factors'!$B$2:$E$3,2)</f>
        <v>2.3999999999999998E-7</v>
      </c>
      <c r="M214" s="51" t="str">
        <f>VLOOKUP(K214&amp;"_2",'Emissions Factors'!$B$2:$E$3,3)</f>
        <v xml:space="preserve">LB </v>
      </c>
      <c r="N214" s="51" t="str">
        <f>VLOOKUP(K214&amp;"_2",'Emissions Factors'!$B$2:$E$3,4)</f>
        <v>EACH</v>
      </c>
      <c r="O214" s="49">
        <f t="shared" si="6"/>
        <v>1.2185738495809754E-2</v>
      </c>
      <c r="P214" s="48" t="s">
        <v>7</v>
      </c>
      <c r="Q214" s="138">
        <f>'Age groups'!$G$20*(Emissions!G214/Population!$L$3148)</f>
        <v>1.2473900818147192</v>
      </c>
      <c r="R214" s="137" t="s">
        <v>7</v>
      </c>
      <c r="S214" s="133" t="s">
        <v>12217</v>
      </c>
      <c r="T214" s="3">
        <f>VLOOKUP(S214&amp;"_1",'Emissions Factors'!$B$2:$E$3,2)</f>
        <v>0.02</v>
      </c>
      <c r="U214" s="51" t="str">
        <f>VLOOKUP(S214&amp;"_1",'Emissions Factors'!$B$2:$E$3,3)</f>
        <v xml:space="preserve">LB </v>
      </c>
      <c r="V214" s="51" t="str">
        <f>VLOOKUP(S214&amp;"_1",'Emissions Factors'!$B$2:$E$3,3)</f>
        <v xml:space="preserve">LB </v>
      </c>
      <c r="W214" s="52">
        <f>Q214*Emissions!T214</f>
        <v>2.4947801636294384E-2</v>
      </c>
      <c r="X214" s="48" t="s">
        <v>7</v>
      </c>
      <c r="Y214" s="49">
        <f t="shared" si="7"/>
        <v>3.713354013210414E-2</v>
      </c>
      <c r="Z214" s="48" t="s">
        <v>7</v>
      </c>
    </row>
    <row r="215" spans="1:26">
      <c r="A215" s="136" t="s">
        <v>11720</v>
      </c>
      <c r="B215" s="136" t="s">
        <v>11660</v>
      </c>
      <c r="C215" s="136" t="s">
        <v>6724</v>
      </c>
      <c r="D215" s="47" t="s">
        <v>11719</v>
      </c>
      <c r="E215" s="47" t="s">
        <v>6669</v>
      </c>
      <c r="F215" s="48" t="s">
        <v>11658</v>
      </c>
      <c r="G215" s="142">
        <f>IFERROR(VLOOKUP(A215,Population!$A$5:$L$3147,12,FALSE),0)</f>
        <v>421343</v>
      </c>
      <c r="H215" s="137">
        <v>515</v>
      </c>
      <c r="I215" s="142">
        <f>G215*SUMPRODUCT('Age distribution'!$L$6:$L$11,'Age groups'!$G$13:$G$18,'Age groups'!$G$6:$G$11)</f>
        <v>1486157.1190922686</v>
      </c>
      <c r="J215" s="140" t="s">
        <v>6</v>
      </c>
      <c r="K215" s="136" t="s">
        <v>12217</v>
      </c>
      <c r="L215" s="3">
        <f>VLOOKUP(K215&amp;"_2",'Emissions Factors'!$B$2:$E$3,2)</f>
        <v>2.3999999999999998E-7</v>
      </c>
      <c r="M215" s="51" t="str">
        <f>VLOOKUP(K215&amp;"_2",'Emissions Factors'!$B$2:$E$3,3)</f>
        <v xml:space="preserve">LB </v>
      </c>
      <c r="N215" s="51" t="str">
        <f>VLOOKUP(K215&amp;"_2",'Emissions Factors'!$B$2:$E$3,4)</f>
        <v>EACH</v>
      </c>
      <c r="O215" s="49">
        <f t="shared" si="6"/>
        <v>0.35667770858214443</v>
      </c>
      <c r="P215" s="48" t="s">
        <v>7</v>
      </c>
      <c r="Q215" s="138">
        <f>'Age groups'!$G$20*(Emissions!G215/Population!$L$3148)</f>
        <v>36.511224678156253</v>
      </c>
      <c r="R215" s="137" t="s">
        <v>7</v>
      </c>
      <c r="S215" s="133" t="s">
        <v>12217</v>
      </c>
      <c r="T215" s="3">
        <f>VLOOKUP(S215&amp;"_1",'Emissions Factors'!$B$2:$E$3,2)</f>
        <v>0.02</v>
      </c>
      <c r="U215" s="51" t="str">
        <f>VLOOKUP(S215&amp;"_1",'Emissions Factors'!$B$2:$E$3,3)</f>
        <v xml:space="preserve">LB </v>
      </c>
      <c r="V215" s="51" t="str">
        <f>VLOOKUP(S215&amp;"_1",'Emissions Factors'!$B$2:$E$3,3)</f>
        <v xml:space="preserve">LB </v>
      </c>
      <c r="W215" s="52">
        <f>Q215*Emissions!T215</f>
        <v>0.73022449356312513</v>
      </c>
      <c r="X215" s="48" t="s">
        <v>7</v>
      </c>
      <c r="Y215" s="49">
        <f t="shared" si="7"/>
        <v>1.0869022021452697</v>
      </c>
      <c r="Z215" s="48" t="s">
        <v>7</v>
      </c>
    </row>
    <row r="216" spans="1:26">
      <c r="A216" s="136" t="s">
        <v>11718</v>
      </c>
      <c r="B216" s="136" t="s">
        <v>11660</v>
      </c>
      <c r="C216" s="136" t="s">
        <v>6723</v>
      </c>
      <c r="D216" s="47" t="s">
        <v>11717</v>
      </c>
      <c r="E216" s="47" t="s">
        <v>6669</v>
      </c>
      <c r="F216" s="48" t="s">
        <v>11658</v>
      </c>
      <c r="G216" s="142">
        <f>IFERROR(VLOOKUP(A216,Population!$A$5:$L$3147,12,FALSE),0)</f>
        <v>137883</v>
      </c>
      <c r="H216" s="137">
        <v>515</v>
      </c>
      <c r="I216" s="142">
        <f>G216*SUMPRODUCT('Age distribution'!$L$6:$L$11,'Age groups'!$G$13:$G$18,'Age groups'!$G$6:$G$11)</f>
        <v>486339.6379002363</v>
      </c>
      <c r="J216" s="140" t="s">
        <v>6</v>
      </c>
      <c r="K216" s="136" t="s">
        <v>12217</v>
      </c>
      <c r="L216" s="3">
        <f>VLOOKUP(K216&amp;"_2",'Emissions Factors'!$B$2:$E$3,2)</f>
        <v>2.3999999999999998E-7</v>
      </c>
      <c r="M216" s="51" t="str">
        <f>VLOOKUP(K216&amp;"_2",'Emissions Factors'!$B$2:$E$3,3)</f>
        <v xml:space="preserve">LB </v>
      </c>
      <c r="N216" s="51" t="str">
        <f>VLOOKUP(K216&amp;"_2",'Emissions Factors'!$B$2:$E$3,4)</f>
        <v>EACH</v>
      </c>
      <c r="O216" s="49">
        <f t="shared" si="6"/>
        <v>0.1167215130960567</v>
      </c>
      <c r="P216" s="48" t="s">
        <v>7</v>
      </c>
      <c r="Q216" s="138">
        <f>'Age groups'!$G$20*(Emissions!G216/Population!$L$3148)</f>
        <v>11.948168575954076</v>
      </c>
      <c r="R216" s="137" t="s">
        <v>7</v>
      </c>
      <c r="S216" s="133" t="s">
        <v>12217</v>
      </c>
      <c r="T216" s="3">
        <f>VLOOKUP(S216&amp;"_1",'Emissions Factors'!$B$2:$E$3,2)</f>
        <v>0.02</v>
      </c>
      <c r="U216" s="51" t="str">
        <f>VLOOKUP(S216&amp;"_1",'Emissions Factors'!$B$2:$E$3,3)</f>
        <v xml:space="preserve">LB </v>
      </c>
      <c r="V216" s="51" t="str">
        <f>VLOOKUP(S216&amp;"_1",'Emissions Factors'!$B$2:$E$3,3)</f>
        <v xml:space="preserve">LB </v>
      </c>
      <c r="W216" s="52">
        <f>Q216*Emissions!T216</f>
        <v>0.23896337151908154</v>
      </c>
      <c r="X216" s="48" t="s">
        <v>7</v>
      </c>
      <c r="Y216" s="49">
        <f t="shared" si="7"/>
        <v>0.35568488461513825</v>
      </c>
      <c r="Z216" s="48" t="s">
        <v>7</v>
      </c>
    </row>
    <row r="217" spans="1:26">
      <c r="A217" s="136" t="s">
        <v>11716</v>
      </c>
      <c r="B217" s="136" t="s">
        <v>11660</v>
      </c>
      <c r="C217" s="136" t="s">
        <v>6722</v>
      </c>
      <c r="D217" s="47" t="s">
        <v>11715</v>
      </c>
      <c r="E217" s="47" t="s">
        <v>6669</v>
      </c>
      <c r="F217" s="48" t="s">
        <v>11658</v>
      </c>
      <c r="G217" s="142">
        <f>IFERROR(VLOOKUP(A217,Population!$A$5:$L$3147,12,FALSE),0)</f>
        <v>98714</v>
      </c>
      <c r="H217" s="137">
        <v>515</v>
      </c>
      <c r="I217" s="142">
        <f>G217*SUMPRODUCT('Age distribution'!$L$6:$L$11,'Age groups'!$G$13:$G$18,'Age groups'!$G$6:$G$11)</f>
        <v>348183.10462989582</v>
      </c>
      <c r="J217" s="140" t="s">
        <v>6</v>
      </c>
      <c r="K217" s="136" t="s">
        <v>12217</v>
      </c>
      <c r="L217" s="3">
        <f>VLOOKUP(K217&amp;"_2",'Emissions Factors'!$B$2:$E$3,2)</f>
        <v>2.3999999999999998E-7</v>
      </c>
      <c r="M217" s="51" t="str">
        <f>VLOOKUP(K217&amp;"_2",'Emissions Factors'!$B$2:$E$3,3)</f>
        <v xml:space="preserve">LB </v>
      </c>
      <c r="N217" s="51" t="str">
        <f>VLOOKUP(K217&amp;"_2",'Emissions Factors'!$B$2:$E$3,4)</f>
        <v>EACH</v>
      </c>
      <c r="O217" s="49">
        <f t="shared" si="6"/>
        <v>8.3563945111174986E-2</v>
      </c>
      <c r="P217" s="48" t="s">
        <v>7</v>
      </c>
      <c r="Q217" s="138">
        <f>'Age groups'!$G$20*(Emissions!G217/Population!$L$3148)</f>
        <v>8.5540023991843128</v>
      </c>
      <c r="R217" s="137" t="s">
        <v>7</v>
      </c>
      <c r="S217" s="133" t="s">
        <v>12217</v>
      </c>
      <c r="T217" s="3">
        <f>VLOOKUP(S217&amp;"_1",'Emissions Factors'!$B$2:$E$3,2)</f>
        <v>0.02</v>
      </c>
      <c r="U217" s="51" t="str">
        <f>VLOOKUP(S217&amp;"_1",'Emissions Factors'!$B$2:$E$3,3)</f>
        <v xml:space="preserve">LB </v>
      </c>
      <c r="V217" s="51" t="str">
        <f>VLOOKUP(S217&amp;"_1",'Emissions Factors'!$B$2:$E$3,3)</f>
        <v xml:space="preserve">LB </v>
      </c>
      <c r="W217" s="52">
        <f>Q217*Emissions!T217</f>
        <v>0.17108004798368626</v>
      </c>
      <c r="X217" s="48" t="s">
        <v>7</v>
      </c>
      <c r="Y217" s="49">
        <f t="shared" si="7"/>
        <v>0.25464399309486124</v>
      </c>
      <c r="Z217" s="48" t="s">
        <v>7</v>
      </c>
    </row>
    <row r="218" spans="1:26">
      <c r="A218" s="136" t="s">
        <v>11714</v>
      </c>
      <c r="B218" s="136" t="s">
        <v>11660</v>
      </c>
      <c r="C218" s="136" t="s">
        <v>6721</v>
      </c>
      <c r="D218" s="47" t="s">
        <v>7312</v>
      </c>
      <c r="E218" s="47" t="s">
        <v>6669</v>
      </c>
      <c r="F218" s="48" t="s">
        <v>11658</v>
      </c>
      <c r="G218" s="142">
        <f>IFERROR(VLOOKUP(A218,Population!$A$5:$L$3147,12,FALSE),0)</f>
        <v>3053932</v>
      </c>
      <c r="H218" s="137">
        <v>515</v>
      </c>
      <c r="I218" s="142">
        <f>G218*SUMPRODUCT('Age distribution'!$L$6:$L$11,'Age groups'!$G$13:$G$18,'Age groups'!$G$6:$G$11)</f>
        <v>10771800.606687877</v>
      </c>
      <c r="J218" s="140" t="s">
        <v>6</v>
      </c>
      <c r="K218" s="136" t="s">
        <v>12217</v>
      </c>
      <c r="L218" s="3">
        <f>VLOOKUP(K218&amp;"_2",'Emissions Factors'!$B$2:$E$3,2)</f>
        <v>2.3999999999999998E-7</v>
      </c>
      <c r="M218" s="51" t="str">
        <f>VLOOKUP(K218&amp;"_2",'Emissions Factors'!$B$2:$E$3,3)</f>
        <v xml:space="preserve">LB </v>
      </c>
      <c r="N218" s="51" t="str">
        <f>VLOOKUP(K218&amp;"_2",'Emissions Factors'!$B$2:$E$3,4)</f>
        <v>EACH</v>
      </c>
      <c r="O218" s="49">
        <f t="shared" si="6"/>
        <v>2.5852321456050902</v>
      </c>
      <c r="P218" s="48" t="s">
        <v>7</v>
      </c>
      <c r="Q218" s="138">
        <f>'Age groups'!$G$20*(Emissions!G218/Population!$L$3148)</f>
        <v>264.63664378857862</v>
      </c>
      <c r="R218" s="137" t="s">
        <v>7</v>
      </c>
      <c r="S218" s="133" t="s">
        <v>12217</v>
      </c>
      <c r="T218" s="3">
        <f>VLOOKUP(S218&amp;"_1",'Emissions Factors'!$B$2:$E$3,2)</f>
        <v>0.02</v>
      </c>
      <c r="U218" s="51" t="str">
        <f>VLOOKUP(S218&amp;"_1",'Emissions Factors'!$B$2:$E$3,3)</f>
        <v xml:space="preserve">LB </v>
      </c>
      <c r="V218" s="51" t="str">
        <f>VLOOKUP(S218&amp;"_1",'Emissions Factors'!$B$2:$E$3,3)</f>
        <v xml:space="preserve">LB </v>
      </c>
      <c r="W218" s="52">
        <f>Q218*Emissions!T218</f>
        <v>5.2927328757715726</v>
      </c>
      <c r="X218" s="48" t="s">
        <v>7</v>
      </c>
      <c r="Y218" s="49">
        <f t="shared" si="7"/>
        <v>7.8779650213766628</v>
      </c>
      <c r="Z218" s="48" t="s">
        <v>7</v>
      </c>
    </row>
    <row r="219" spans="1:26">
      <c r="A219" s="136" t="s">
        <v>11713</v>
      </c>
      <c r="B219" s="136" t="s">
        <v>11660</v>
      </c>
      <c r="C219" s="136" t="s">
        <v>6720</v>
      </c>
      <c r="D219" s="47" t="s">
        <v>11712</v>
      </c>
      <c r="E219" s="47" t="s">
        <v>6669</v>
      </c>
      <c r="F219" s="48" t="s">
        <v>11658</v>
      </c>
      <c r="G219" s="142">
        <f>IFERROR(VLOOKUP(A219,Population!$A$5:$L$3147,12,FALSE),0)</f>
        <v>356946</v>
      </c>
      <c r="H219" s="137">
        <v>515</v>
      </c>
      <c r="I219" s="142">
        <f>G219*SUMPRODUCT('Age distribution'!$L$6:$L$11,'Age groups'!$G$13:$G$18,'Age groups'!$G$6:$G$11)</f>
        <v>1259016.6183643942</v>
      </c>
      <c r="J219" s="140" t="s">
        <v>6</v>
      </c>
      <c r="K219" s="136" t="s">
        <v>12217</v>
      </c>
      <c r="L219" s="3">
        <f>VLOOKUP(K219&amp;"_2",'Emissions Factors'!$B$2:$E$3,2)</f>
        <v>2.3999999999999998E-7</v>
      </c>
      <c r="M219" s="51" t="str">
        <f>VLOOKUP(K219&amp;"_2",'Emissions Factors'!$B$2:$E$3,3)</f>
        <v xml:space="preserve">LB </v>
      </c>
      <c r="N219" s="51" t="str">
        <f>VLOOKUP(K219&amp;"_2",'Emissions Factors'!$B$2:$E$3,4)</f>
        <v>EACH</v>
      </c>
      <c r="O219" s="49">
        <f t="shared" si="6"/>
        <v>0.30216398840745456</v>
      </c>
      <c r="P219" s="48" t="s">
        <v>7</v>
      </c>
      <c r="Q219" s="138">
        <f>'Age groups'!$G$20*(Emissions!G219/Population!$L$3148)</f>
        <v>30.930941309026519</v>
      </c>
      <c r="R219" s="137" t="s">
        <v>7</v>
      </c>
      <c r="S219" s="133" t="s">
        <v>12217</v>
      </c>
      <c r="T219" s="3">
        <f>VLOOKUP(S219&amp;"_1",'Emissions Factors'!$B$2:$E$3,2)</f>
        <v>0.02</v>
      </c>
      <c r="U219" s="51" t="str">
        <f>VLOOKUP(S219&amp;"_1",'Emissions Factors'!$B$2:$E$3,3)</f>
        <v xml:space="preserve">LB </v>
      </c>
      <c r="V219" s="51" t="str">
        <f>VLOOKUP(S219&amp;"_1",'Emissions Factors'!$B$2:$E$3,3)</f>
        <v xml:space="preserve">LB </v>
      </c>
      <c r="W219" s="52">
        <f>Q219*Emissions!T219</f>
        <v>0.61861882618053043</v>
      </c>
      <c r="X219" s="48" t="s">
        <v>7</v>
      </c>
      <c r="Y219" s="49">
        <f t="shared" si="7"/>
        <v>0.92078281458798505</v>
      </c>
      <c r="Z219" s="48" t="s">
        <v>7</v>
      </c>
    </row>
    <row r="220" spans="1:26">
      <c r="A220" s="136" t="s">
        <v>11711</v>
      </c>
      <c r="B220" s="136" t="s">
        <v>11660</v>
      </c>
      <c r="C220" s="136" t="s">
        <v>6719</v>
      </c>
      <c r="D220" s="47" t="s">
        <v>11710</v>
      </c>
      <c r="E220" s="47" t="s">
        <v>6669</v>
      </c>
      <c r="F220" s="48" t="s">
        <v>11658</v>
      </c>
      <c r="G220" s="142">
        <f>IFERROR(VLOOKUP(A220,Population!$A$5:$L$3147,12,FALSE),0)</f>
        <v>19649</v>
      </c>
      <c r="H220" s="137">
        <v>515</v>
      </c>
      <c r="I220" s="142">
        <f>G220*SUMPRODUCT('Age distribution'!$L$6:$L$11,'Age groups'!$G$13:$G$18,'Age groups'!$G$6:$G$11)</f>
        <v>69305.770436542167</v>
      </c>
      <c r="J220" s="140" t="s">
        <v>6</v>
      </c>
      <c r="K220" s="136" t="s">
        <v>12217</v>
      </c>
      <c r="L220" s="3">
        <f>VLOOKUP(K220&amp;"_2",'Emissions Factors'!$B$2:$E$3,2)</f>
        <v>2.3999999999999998E-7</v>
      </c>
      <c r="M220" s="51" t="str">
        <f>VLOOKUP(K220&amp;"_2",'Emissions Factors'!$B$2:$E$3,3)</f>
        <v xml:space="preserve">LB </v>
      </c>
      <c r="N220" s="51" t="str">
        <f>VLOOKUP(K220&amp;"_2",'Emissions Factors'!$B$2:$E$3,4)</f>
        <v>EACH</v>
      </c>
      <c r="O220" s="49">
        <f t="shared" si="6"/>
        <v>1.6633384904770118E-2</v>
      </c>
      <c r="P220" s="48" t="s">
        <v>7</v>
      </c>
      <c r="Q220" s="138">
        <f>'Age groups'!$G$20*(Emissions!G220/Population!$L$3148)</f>
        <v>1.7026722971571668</v>
      </c>
      <c r="R220" s="137" t="s">
        <v>7</v>
      </c>
      <c r="S220" s="133" t="s">
        <v>12217</v>
      </c>
      <c r="T220" s="3">
        <f>VLOOKUP(S220&amp;"_1",'Emissions Factors'!$B$2:$E$3,2)</f>
        <v>0.02</v>
      </c>
      <c r="U220" s="51" t="str">
        <f>VLOOKUP(S220&amp;"_1",'Emissions Factors'!$B$2:$E$3,3)</f>
        <v xml:space="preserve">LB </v>
      </c>
      <c r="V220" s="51" t="str">
        <f>VLOOKUP(S220&amp;"_1",'Emissions Factors'!$B$2:$E$3,3)</f>
        <v xml:space="preserve">LB </v>
      </c>
      <c r="W220" s="52">
        <f>Q220*Emissions!T220</f>
        <v>3.4053445943143336E-2</v>
      </c>
      <c r="X220" s="48" t="s">
        <v>7</v>
      </c>
      <c r="Y220" s="49">
        <f t="shared" si="7"/>
        <v>5.068683084791345E-2</v>
      </c>
      <c r="Z220" s="48" t="s">
        <v>7</v>
      </c>
    </row>
    <row r="221" spans="1:26">
      <c r="A221" s="136" t="s">
        <v>11709</v>
      </c>
      <c r="B221" s="136" t="s">
        <v>11660</v>
      </c>
      <c r="C221" s="136" t="s">
        <v>6718</v>
      </c>
      <c r="D221" s="47" t="s">
        <v>11708</v>
      </c>
      <c r="E221" s="47" t="s">
        <v>6669</v>
      </c>
      <c r="F221" s="48" t="s">
        <v>11658</v>
      </c>
      <c r="G221" s="142">
        <f>IFERROR(VLOOKUP(A221,Population!$A$5:$L$3147,12,FALSE),0)</f>
        <v>2236086</v>
      </c>
      <c r="H221" s="137">
        <v>515</v>
      </c>
      <c r="I221" s="142">
        <f>G221*SUMPRODUCT('Age distribution'!$L$6:$L$11,'Age groups'!$G$13:$G$18,'Age groups'!$G$6:$G$11)</f>
        <v>7887101.7859619232</v>
      </c>
      <c r="J221" s="140" t="s">
        <v>6</v>
      </c>
      <c r="K221" s="136" t="s">
        <v>12217</v>
      </c>
      <c r="L221" s="3">
        <f>VLOOKUP(K221&amp;"_2",'Emissions Factors'!$B$2:$E$3,2)</f>
        <v>2.3999999999999998E-7</v>
      </c>
      <c r="M221" s="51" t="str">
        <f>VLOOKUP(K221&amp;"_2",'Emissions Factors'!$B$2:$E$3,3)</f>
        <v xml:space="preserve">LB </v>
      </c>
      <c r="N221" s="51" t="str">
        <f>VLOOKUP(K221&amp;"_2",'Emissions Factors'!$B$2:$E$3,4)</f>
        <v>EACH</v>
      </c>
      <c r="O221" s="49">
        <f t="shared" si="6"/>
        <v>1.8929044286308614</v>
      </c>
      <c r="P221" s="48" t="s">
        <v>7</v>
      </c>
      <c r="Q221" s="138">
        <f>'Age groups'!$G$20*(Emissions!G221/Population!$L$3148)</f>
        <v>193.76668971759281</v>
      </c>
      <c r="R221" s="137" t="s">
        <v>7</v>
      </c>
      <c r="S221" s="133" t="s">
        <v>12217</v>
      </c>
      <c r="T221" s="3">
        <f>VLOOKUP(S221&amp;"_1",'Emissions Factors'!$B$2:$E$3,2)</f>
        <v>0.02</v>
      </c>
      <c r="U221" s="51" t="str">
        <f>VLOOKUP(S221&amp;"_1",'Emissions Factors'!$B$2:$E$3,3)</f>
        <v xml:space="preserve">LB </v>
      </c>
      <c r="V221" s="51" t="str">
        <f>VLOOKUP(S221&amp;"_1",'Emissions Factors'!$B$2:$E$3,3)</f>
        <v xml:space="preserve">LB </v>
      </c>
      <c r="W221" s="52">
        <f>Q221*Emissions!T221</f>
        <v>3.8753337943518562</v>
      </c>
      <c r="X221" s="48" t="s">
        <v>7</v>
      </c>
      <c r="Y221" s="49">
        <f t="shared" si="7"/>
        <v>5.7682382229827178</v>
      </c>
      <c r="Z221" s="48" t="s">
        <v>7</v>
      </c>
    </row>
    <row r="222" spans="1:26">
      <c r="A222" s="136" t="s">
        <v>11707</v>
      </c>
      <c r="B222" s="136" t="s">
        <v>11660</v>
      </c>
      <c r="C222" s="136" t="s">
        <v>6717</v>
      </c>
      <c r="D222" s="47" t="s">
        <v>11706</v>
      </c>
      <c r="E222" s="47" t="s">
        <v>6669</v>
      </c>
      <c r="F222" s="48" t="s">
        <v>11658</v>
      </c>
      <c r="G222" s="142">
        <f>IFERROR(VLOOKUP(A222,Population!$A$5:$L$3147,12,FALSE),0)</f>
        <v>1435277</v>
      </c>
      <c r="H222" s="137">
        <v>515</v>
      </c>
      <c r="I222" s="142">
        <f>G222*SUMPRODUCT('Age distribution'!$L$6:$L$11,'Age groups'!$G$13:$G$18,'Age groups'!$G$6:$G$11)</f>
        <v>5062495.7135146279</v>
      </c>
      <c r="J222" s="140" t="s">
        <v>6</v>
      </c>
      <c r="K222" s="136" t="s">
        <v>12217</v>
      </c>
      <c r="L222" s="3">
        <f>VLOOKUP(K222&amp;"_2",'Emissions Factors'!$B$2:$E$3,2)</f>
        <v>2.3999999999999998E-7</v>
      </c>
      <c r="M222" s="51" t="str">
        <f>VLOOKUP(K222&amp;"_2",'Emissions Factors'!$B$2:$E$3,3)</f>
        <v xml:space="preserve">LB </v>
      </c>
      <c r="N222" s="51" t="str">
        <f>VLOOKUP(K222&amp;"_2",'Emissions Factors'!$B$2:$E$3,4)</f>
        <v>EACH</v>
      </c>
      <c r="O222" s="49">
        <f t="shared" si="6"/>
        <v>1.2149989712435105</v>
      </c>
      <c r="P222" s="48" t="s">
        <v>7</v>
      </c>
      <c r="Q222" s="138">
        <f>'Age groups'!$G$20*(Emissions!G222/Population!$L$3148)</f>
        <v>124.37306665208648</v>
      </c>
      <c r="R222" s="137" t="s">
        <v>7</v>
      </c>
      <c r="S222" s="133" t="s">
        <v>12217</v>
      </c>
      <c r="T222" s="3">
        <f>VLOOKUP(S222&amp;"_1",'Emissions Factors'!$B$2:$E$3,2)</f>
        <v>0.02</v>
      </c>
      <c r="U222" s="51" t="str">
        <f>VLOOKUP(S222&amp;"_1",'Emissions Factors'!$B$2:$E$3,3)</f>
        <v xml:space="preserve">LB </v>
      </c>
      <c r="V222" s="51" t="str">
        <f>VLOOKUP(S222&amp;"_1",'Emissions Factors'!$B$2:$E$3,3)</f>
        <v xml:space="preserve">LB </v>
      </c>
      <c r="W222" s="52">
        <f>Q222*Emissions!T222</f>
        <v>2.4874613330417294</v>
      </c>
      <c r="X222" s="48" t="s">
        <v>7</v>
      </c>
      <c r="Y222" s="49">
        <f t="shared" si="7"/>
        <v>3.70246030428524</v>
      </c>
      <c r="Z222" s="48" t="s">
        <v>7</v>
      </c>
    </row>
    <row r="223" spans="1:26">
      <c r="A223" s="136" t="s">
        <v>11705</v>
      </c>
      <c r="B223" s="136" t="s">
        <v>11660</v>
      </c>
      <c r="C223" s="136" t="s">
        <v>6716</v>
      </c>
      <c r="D223" s="47" t="s">
        <v>11704</v>
      </c>
      <c r="E223" s="47" t="s">
        <v>6669</v>
      </c>
      <c r="F223" s="48" t="s">
        <v>11658</v>
      </c>
      <c r="G223" s="142">
        <f>IFERROR(VLOOKUP(A223,Population!$A$5:$L$3147,12,FALSE),0)</f>
        <v>56133</v>
      </c>
      <c r="H223" s="137">
        <v>515</v>
      </c>
      <c r="I223" s="142">
        <f>G223*SUMPRODUCT('Age distribution'!$L$6:$L$11,'Age groups'!$G$13:$G$18,'Age groups'!$G$6:$G$11)</f>
        <v>197991.79662651641</v>
      </c>
      <c r="J223" s="140" t="s">
        <v>6</v>
      </c>
      <c r="K223" s="136" t="s">
        <v>12217</v>
      </c>
      <c r="L223" s="3">
        <f>VLOOKUP(K223&amp;"_2",'Emissions Factors'!$B$2:$E$3,2)</f>
        <v>2.3999999999999998E-7</v>
      </c>
      <c r="M223" s="51" t="str">
        <f>VLOOKUP(K223&amp;"_2",'Emissions Factors'!$B$2:$E$3,3)</f>
        <v xml:space="preserve">LB </v>
      </c>
      <c r="N223" s="51" t="str">
        <f>VLOOKUP(K223&amp;"_2",'Emissions Factors'!$B$2:$E$3,4)</f>
        <v>EACH</v>
      </c>
      <c r="O223" s="49">
        <f t="shared" si="6"/>
        <v>4.7518031190363935E-2</v>
      </c>
      <c r="P223" s="48" t="s">
        <v>7</v>
      </c>
      <c r="Q223" s="138">
        <f>'Age groups'!$G$20*(Emissions!G223/Population!$L$3148)</f>
        <v>4.8641714110806271</v>
      </c>
      <c r="R223" s="137" t="s">
        <v>7</v>
      </c>
      <c r="S223" s="133" t="s">
        <v>12217</v>
      </c>
      <c r="T223" s="3">
        <f>VLOOKUP(S223&amp;"_1",'Emissions Factors'!$B$2:$E$3,2)</f>
        <v>0.02</v>
      </c>
      <c r="U223" s="51" t="str">
        <f>VLOOKUP(S223&amp;"_1",'Emissions Factors'!$B$2:$E$3,3)</f>
        <v xml:space="preserve">LB </v>
      </c>
      <c r="V223" s="51" t="str">
        <f>VLOOKUP(S223&amp;"_1",'Emissions Factors'!$B$2:$E$3,3)</f>
        <v xml:space="preserve">LB </v>
      </c>
      <c r="W223" s="52">
        <f>Q223*Emissions!T223</f>
        <v>9.7283428221612539E-2</v>
      </c>
      <c r="X223" s="48" t="s">
        <v>7</v>
      </c>
      <c r="Y223" s="49">
        <f t="shared" si="7"/>
        <v>0.14480145941197647</v>
      </c>
      <c r="Z223" s="48" t="s">
        <v>7</v>
      </c>
    </row>
    <row r="224" spans="1:26">
      <c r="A224" s="136" t="s">
        <v>11703</v>
      </c>
      <c r="B224" s="136" t="s">
        <v>11660</v>
      </c>
      <c r="C224" s="136" t="s">
        <v>6715</v>
      </c>
      <c r="D224" s="47" t="s">
        <v>11702</v>
      </c>
      <c r="E224" s="47" t="s">
        <v>6669</v>
      </c>
      <c r="F224" s="48" t="s">
        <v>11658</v>
      </c>
      <c r="G224" s="142">
        <f>IFERROR(VLOOKUP(A224,Population!$A$5:$L$3147,12,FALSE),0)</f>
        <v>2063143</v>
      </c>
      <c r="H224" s="137">
        <v>515</v>
      </c>
      <c r="I224" s="142">
        <f>G224*SUMPRODUCT('Age distribution'!$L$6:$L$11,'Age groups'!$G$13:$G$18,'Age groups'!$G$6:$G$11)</f>
        <v>7277098.8414554894</v>
      </c>
      <c r="J224" s="140" t="s">
        <v>6</v>
      </c>
      <c r="K224" s="136" t="s">
        <v>12217</v>
      </c>
      <c r="L224" s="3">
        <f>VLOOKUP(K224&amp;"_2",'Emissions Factors'!$B$2:$E$3,2)</f>
        <v>2.3999999999999998E-7</v>
      </c>
      <c r="M224" s="51" t="str">
        <f>VLOOKUP(K224&amp;"_2",'Emissions Factors'!$B$2:$E$3,3)</f>
        <v xml:space="preserve">LB </v>
      </c>
      <c r="N224" s="51" t="str">
        <f>VLOOKUP(K224&amp;"_2",'Emissions Factors'!$B$2:$E$3,4)</f>
        <v>EACH</v>
      </c>
      <c r="O224" s="49">
        <f t="shared" si="6"/>
        <v>1.7465037219493174</v>
      </c>
      <c r="P224" s="48" t="s">
        <v>7</v>
      </c>
      <c r="Q224" s="138">
        <f>'Age groups'!$G$20*(Emissions!G224/Population!$L$3148)</f>
        <v>178.78041789270338</v>
      </c>
      <c r="R224" s="137" t="s">
        <v>7</v>
      </c>
      <c r="S224" s="133" t="s">
        <v>12217</v>
      </c>
      <c r="T224" s="3">
        <f>VLOOKUP(S224&amp;"_1",'Emissions Factors'!$B$2:$E$3,2)</f>
        <v>0.02</v>
      </c>
      <c r="U224" s="51" t="str">
        <f>VLOOKUP(S224&amp;"_1",'Emissions Factors'!$B$2:$E$3,3)</f>
        <v xml:space="preserve">LB </v>
      </c>
      <c r="V224" s="51" t="str">
        <f>VLOOKUP(S224&amp;"_1",'Emissions Factors'!$B$2:$E$3,3)</f>
        <v xml:space="preserve">LB </v>
      </c>
      <c r="W224" s="52">
        <f>Q224*Emissions!T224</f>
        <v>3.5756083578540676</v>
      </c>
      <c r="X224" s="48" t="s">
        <v>7</v>
      </c>
      <c r="Y224" s="49">
        <f t="shared" si="7"/>
        <v>5.322112079803385</v>
      </c>
      <c r="Z224" s="48" t="s">
        <v>7</v>
      </c>
    </row>
    <row r="225" spans="1:26">
      <c r="A225" s="136" t="s">
        <v>11701</v>
      </c>
      <c r="B225" s="136" t="s">
        <v>11660</v>
      </c>
      <c r="C225" s="136" t="s">
        <v>6714</v>
      </c>
      <c r="D225" s="47" t="s">
        <v>11700</v>
      </c>
      <c r="E225" s="47" t="s">
        <v>6669</v>
      </c>
      <c r="F225" s="48" t="s">
        <v>11658</v>
      </c>
      <c r="G225" s="142">
        <f>IFERROR(VLOOKUP(A225,Population!$A$5:$L$3147,12,FALSE),0)</f>
        <v>3138550</v>
      </c>
      <c r="H225" s="137">
        <v>515</v>
      </c>
      <c r="I225" s="142">
        <f>G225*SUMPRODUCT('Age distribution'!$L$6:$L$11,'Age groups'!$G$13:$G$18,'Age groups'!$G$6:$G$11)</f>
        <v>11070264.43094353</v>
      </c>
      <c r="J225" s="140" t="s">
        <v>6</v>
      </c>
      <c r="K225" s="136" t="s">
        <v>12217</v>
      </c>
      <c r="L225" s="3">
        <f>VLOOKUP(K225&amp;"_2",'Emissions Factors'!$B$2:$E$3,2)</f>
        <v>2.3999999999999998E-7</v>
      </c>
      <c r="M225" s="51" t="str">
        <f>VLOOKUP(K225&amp;"_2",'Emissions Factors'!$B$2:$E$3,3)</f>
        <v xml:space="preserve">LB </v>
      </c>
      <c r="N225" s="51" t="str">
        <f>VLOOKUP(K225&amp;"_2",'Emissions Factors'!$B$2:$E$3,4)</f>
        <v>EACH</v>
      </c>
      <c r="O225" s="49">
        <f t="shared" si="6"/>
        <v>2.656863463426447</v>
      </c>
      <c r="P225" s="48" t="s">
        <v>7</v>
      </c>
      <c r="Q225" s="138">
        <f>'Age groups'!$G$20*(Emissions!G225/Population!$L$3148)</f>
        <v>271.96916577141974</v>
      </c>
      <c r="R225" s="137" t="s">
        <v>7</v>
      </c>
      <c r="S225" s="133" t="s">
        <v>12217</v>
      </c>
      <c r="T225" s="3">
        <f>VLOOKUP(S225&amp;"_1",'Emissions Factors'!$B$2:$E$3,2)</f>
        <v>0.02</v>
      </c>
      <c r="U225" s="51" t="str">
        <f>VLOOKUP(S225&amp;"_1",'Emissions Factors'!$B$2:$E$3,3)</f>
        <v xml:space="preserve">LB </v>
      </c>
      <c r="V225" s="51" t="str">
        <f>VLOOKUP(S225&amp;"_1",'Emissions Factors'!$B$2:$E$3,3)</f>
        <v xml:space="preserve">LB </v>
      </c>
      <c r="W225" s="52">
        <f>Q225*Emissions!T225</f>
        <v>5.4393833154283948</v>
      </c>
      <c r="X225" s="48" t="s">
        <v>7</v>
      </c>
      <c r="Y225" s="49">
        <f t="shared" si="7"/>
        <v>8.0962467788548409</v>
      </c>
      <c r="Z225" s="48" t="s">
        <v>7</v>
      </c>
    </row>
    <row r="226" spans="1:26">
      <c r="A226" s="136" t="s">
        <v>11699</v>
      </c>
      <c r="B226" s="136" t="s">
        <v>11660</v>
      </c>
      <c r="C226" s="136" t="s">
        <v>6713</v>
      </c>
      <c r="D226" s="47" t="s">
        <v>11698</v>
      </c>
      <c r="E226" s="47" t="s">
        <v>6669</v>
      </c>
      <c r="F226" s="48" t="s">
        <v>11658</v>
      </c>
      <c r="G226" s="142">
        <f>IFERROR(VLOOKUP(A226,Population!$A$5:$L$3147,12,FALSE),0)</f>
        <v>815016</v>
      </c>
      <c r="H226" s="137">
        <v>515</v>
      </c>
      <c r="I226" s="142">
        <f>G226*SUMPRODUCT('Age distribution'!$L$6:$L$11,'Age groups'!$G$13:$G$18,'Age groups'!$G$6:$G$11)</f>
        <v>2874716.8709913404</v>
      </c>
      <c r="J226" s="140" t="s">
        <v>6</v>
      </c>
      <c r="K226" s="136" t="s">
        <v>12217</v>
      </c>
      <c r="L226" s="3">
        <f>VLOOKUP(K226&amp;"_2",'Emissions Factors'!$B$2:$E$3,2)</f>
        <v>2.3999999999999998E-7</v>
      </c>
      <c r="M226" s="51" t="str">
        <f>VLOOKUP(K226&amp;"_2",'Emissions Factors'!$B$2:$E$3,3)</f>
        <v xml:space="preserve">LB </v>
      </c>
      <c r="N226" s="51" t="str">
        <f>VLOOKUP(K226&amp;"_2",'Emissions Factors'!$B$2:$E$3,4)</f>
        <v>EACH</v>
      </c>
      <c r="O226" s="49">
        <f t="shared" si="6"/>
        <v>0.6899320490379216</v>
      </c>
      <c r="P226" s="48" t="s">
        <v>7</v>
      </c>
      <c r="Q226" s="138">
        <f>'Age groups'!$G$20*(Emissions!G226/Population!$L$3148)</f>
        <v>70.624722120201824</v>
      </c>
      <c r="R226" s="137" t="s">
        <v>7</v>
      </c>
      <c r="S226" s="133" t="s">
        <v>12217</v>
      </c>
      <c r="T226" s="3">
        <f>VLOOKUP(S226&amp;"_1",'Emissions Factors'!$B$2:$E$3,2)</f>
        <v>0.02</v>
      </c>
      <c r="U226" s="51" t="str">
        <f>VLOOKUP(S226&amp;"_1",'Emissions Factors'!$B$2:$E$3,3)</f>
        <v xml:space="preserve">LB </v>
      </c>
      <c r="V226" s="51" t="str">
        <f>VLOOKUP(S226&amp;"_1",'Emissions Factors'!$B$2:$E$3,3)</f>
        <v xml:space="preserve">LB </v>
      </c>
      <c r="W226" s="52">
        <f>Q226*Emissions!T226</f>
        <v>1.4124944424040364</v>
      </c>
      <c r="X226" s="48" t="s">
        <v>7</v>
      </c>
      <c r="Y226" s="49">
        <f t="shared" si="7"/>
        <v>2.1024264914419581</v>
      </c>
      <c r="Z226" s="48" t="s">
        <v>7</v>
      </c>
    </row>
    <row r="227" spans="1:26">
      <c r="A227" s="136" t="s">
        <v>11697</v>
      </c>
      <c r="B227" s="136" t="s">
        <v>11660</v>
      </c>
      <c r="C227" s="136" t="s">
        <v>6712</v>
      </c>
      <c r="D227" s="47" t="s">
        <v>11696</v>
      </c>
      <c r="E227" s="47" t="s">
        <v>6669</v>
      </c>
      <c r="F227" s="48" t="s">
        <v>11658</v>
      </c>
      <c r="G227" s="142">
        <f>IFERROR(VLOOKUP(A227,Population!$A$5:$L$3147,12,FALSE),0)</f>
        <v>695130</v>
      </c>
      <c r="H227" s="137">
        <v>515</v>
      </c>
      <c r="I227" s="142">
        <f>G227*SUMPRODUCT('Age distribution'!$L$6:$L$11,'Age groups'!$G$13:$G$18,'Age groups'!$G$6:$G$11)</f>
        <v>2451856.0844599498</v>
      </c>
      <c r="J227" s="140" t="s">
        <v>6</v>
      </c>
      <c r="K227" s="136" t="s">
        <v>12217</v>
      </c>
      <c r="L227" s="3">
        <f>VLOOKUP(K227&amp;"_2",'Emissions Factors'!$B$2:$E$3,2)</f>
        <v>2.3999999999999998E-7</v>
      </c>
      <c r="M227" s="51" t="str">
        <f>VLOOKUP(K227&amp;"_2",'Emissions Factors'!$B$2:$E$3,3)</f>
        <v xml:space="preserve">LB </v>
      </c>
      <c r="N227" s="51" t="str">
        <f>VLOOKUP(K227&amp;"_2",'Emissions Factors'!$B$2:$E$3,4)</f>
        <v>EACH</v>
      </c>
      <c r="O227" s="49">
        <f t="shared" si="6"/>
        <v>0.58844546027038791</v>
      </c>
      <c r="P227" s="48" t="s">
        <v>7</v>
      </c>
      <c r="Q227" s="138">
        <f>'Age groups'!$G$20*(Emissions!G227/Population!$L$3148)</f>
        <v>60.236072773314746</v>
      </c>
      <c r="R227" s="137" t="s">
        <v>7</v>
      </c>
      <c r="S227" s="133" t="s">
        <v>12217</v>
      </c>
      <c r="T227" s="3">
        <f>VLOOKUP(S227&amp;"_1",'Emissions Factors'!$B$2:$E$3,2)</f>
        <v>0.02</v>
      </c>
      <c r="U227" s="51" t="str">
        <f>VLOOKUP(S227&amp;"_1",'Emissions Factors'!$B$2:$E$3,3)</f>
        <v xml:space="preserve">LB </v>
      </c>
      <c r="V227" s="51" t="str">
        <f>VLOOKUP(S227&amp;"_1",'Emissions Factors'!$B$2:$E$3,3)</f>
        <v xml:space="preserve">LB </v>
      </c>
      <c r="W227" s="52">
        <f>Q227*Emissions!T227</f>
        <v>1.2047214554662948</v>
      </c>
      <c r="X227" s="48" t="s">
        <v>7</v>
      </c>
      <c r="Y227" s="49">
        <f t="shared" si="7"/>
        <v>1.7931669157366827</v>
      </c>
      <c r="Z227" s="48" t="s">
        <v>7</v>
      </c>
    </row>
    <row r="228" spans="1:26">
      <c r="A228" s="136" t="s">
        <v>11695</v>
      </c>
      <c r="B228" s="136" t="s">
        <v>11660</v>
      </c>
      <c r="C228" s="136" t="s">
        <v>6711</v>
      </c>
      <c r="D228" s="47" t="s">
        <v>11694</v>
      </c>
      <c r="E228" s="47" t="s">
        <v>6669</v>
      </c>
      <c r="F228" s="48" t="s">
        <v>11658</v>
      </c>
      <c r="G228" s="142">
        <f>IFERROR(VLOOKUP(A228,Population!$A$5:$L$3147,12,FALSE),0)</f>
        <v>271253</v>
      </c>
      <c r="H228" s="137">
        <v>515</v>
      </c>
      <c r="I228" s="142">
        <f>G228*SUMPRODUCT('Age distribution'!$L$6:$L$11,'Age groups'!$G$13:$G$18,'Age groups'!$G$6:$G$11)</f>
        <v>956761.06408587575</v>
      </c>
      <c r="J228" s="140" t="s">
        <v>6</v>
      </c>
      <c r="K228" s="136" t="s">
        <v>12217</v>
      </c>
      <c r="L228" s="3">
        <f>VLOOKUP(K228&amp;"_2",'Emissions Factors'!$B$2:$E$3,2)</f>
        <v>2.3999999999999998E-7</v>
      </c>
      <c r="M228" s="51" t="str">
        <f>VLOOKUP(K228&amp;"_2",'Emissions Factors'!$B$2:$E$3,3)</f>
        <v xml:space="preserve">LB </v>
      </c>
      <c r="N228" s="51" t="str">
        <f>VLOOKUP(K228&amp;"_2",'Emissions Factors'!$B$2:$E$3,4)</f>
        <v>EACH</v>
      </c>
      <c r="O228" s="49">
        <f t="shared" si="6"/>
        <v>0.22962265538061016</v>
      </c>
      <c r="P228" s="48" t="s">
        <v>7</v>
      </c>
      <c r="Q228" s="138">
        <f>'Age groups'!$G$20*(Emissions!G228/Population!$L$3148)</f>
        <v>23.505265846647308</v>
      </c>
      <c r="R228" s="137" t="s">
        <v>7</v>
      </c>
      <c r="S228" s="133" t="s">
        <v>12217</v>
      </c>
      <c r="T228" s="3">
        <f>VLOOKUP(S228&amp;"_1",'Emissions Factors'!$B$2:$E$3,2)</f>
        <v>0.02</v>
      </c>
      <c r="U228" s="51" t="str">
        <f>VLOOKUP(S228&amp;"_1",'Emissions Factors'!$B$2:$E$3,3)</f>
        <v xml:space="preserve">LB </v>
      </c>
      <c r="V228" s="51" t="str">
        <f>VLOOKUP(S228&amp;"_1",'Emissions Factors'!$B$2:$E$3,3)</f>
        <v xml:space="preserve">LB </v>
      </c>
      <c r="W228" s="52">
        <f>Q228*Emissions!T228</f>
        <v>0.47010531693294616</v>
      </c>
      <c r="X228" s="48" t="s">
        <v>7</v>
      </c>
      <c r="Y228" s="49">
        <f t="shared" si="7"/>
        <v>0.69972797231355632</v>
      </c>
      <c r="Z228" s="48" t="s">
        <v>7</v>
      </c>
    </row>
    <row r="229" spans="1:26">
      <c r="A229" s="136" t="s">
        <v>11693</v>
      </c>
      <c r="B229" s="136" t="s">
        <v>11660</v>
      </c>
      <c r="C229" s="136" t="s">
        <v>6710</v>
      </c>
      <c r="D229" s="47" t="s">
        <v>11692</v>
      </c>
      <c r="E229" s="47" t="s">
        <v>6669</v>
      </c>
      <c r="F229" s="48" t="s">
        <v>11658</v>
      </c>
      <c r="G229" s="142">
        <f>IFERROR(VLOOKUP(A229,Population!$A$5:$L$3147,12,FALSE),0)</f>
        <v>728288</v>
      </c>
      <c r="H229" s="137">
        <v>515</v>
      </c>
      <c r="I229" s="142">
        <f>G229*SUMPRODUCT('Age distribution'!$L$6:$L$11,'Age groups'!$G$13:$G$18,'Age groups'!$G$6:$G$11)</f>
        <v>2568810.6743187145</v>
      </c>
      <c r="J229" s="140" t="s">
        <v>6</v>
      </c>
      <c r="K229" s="136" t="s">
        <v>12217</v>
      </c>
      <c r="L229" s="3">
        <f>VLOOKUP(K229&amp;"_2",'Emissions Factors'!$B$2:$E$3,2)</f>
        <v>2.3999999999999998E-7</v>
      </c>
      <c r="M229" s="51" t="str">
        <f>VLOOKUP(K229&amp;"_2",'Emissions Factors'!$B$2:$E$3,3)</f>
        <v xml:space="preserve">LB </v>
      </c>
      <c r="N229" s="51" t="str">
        <f>VLOOKUP(K229&amp;"_2",'Emissions Factors'!$B$2:$E$3,4)</f>
        <v>EACH</v>
      </c>
      <c r="O229" s="49">
        <f t="shared" si="6"/>
        <v>0.61651456183649145</v>
      </c>
      <c r="P229" s="48" t="s">
        <v>7</v>
      </c>
      <c r="Q229" s="138">
        <f>'Age groups'!$G$20*(Emissions!G229/Population!$L$3148)</f>
        <v>63.109359354267333</v>
      </c>
      <c r="R229" s="137" t="s">
        <v>7</v>
      </c>
      <c r="S229" s="133" t="s">
        <v>12217</v>
      </c>
      <c r="T229" s="3">
        <f>VLOOKUP(S229&amp;"_1",'Emissions Factors'!$B$2:$E$3,2)</f>
        <v>0.02</v>
      </c>
      <c r="U229" s="51" t="str">
        <f>VLOOKUP(S229&amp;"_1",'Emissions Factors'!$B$2:$E$3,3)</f>
        <v xml:space="preserve">LB </v>
      </c>
      <c r="V229" s="51" t="str">
        <f>VLOOKUP(S229&amp;"_1",'Emissions Factors'!$B$2:$E$3,3)</f>
        <v xml:space="preserve">LB </v>
      </c>
      <c r="W229" s="52">
        <f>Q229*Emissions!T229</f>
        <v>1.2621871870853467</v>
      </c>
      <c r="X229" s="48" t="s">
        <v>7</v>
      </c>
      <c r="Y229" s="49">
        <f t="shared" si="7"/>
        <v>1.8787017489218383</v>
      </c>
      <c r="Z229" s="48" t="s">
        <v>7</v>
      </c>
    </row>
    <row r="230" spans="1:26">
      <c r="A230" s="136" t="s">
        <v>11691</v>
      </c>
      <c r="B230" s="136" t="s">
        <v>11660</v>
      </c>
      <c r="C230" s="136" t="s">
        <v>6709</v>
      </c>
      <c r="D230" s="47" t="s">
        <v>11690</v>
      </c>
      <c r="E230" s="47" t="s">
        <v>6669</v>
      </c>
      <c r="F230" s="48" t="s">
        <v>11658</v>
      </c>
      <c r="G230" s="142">
        <f>IFERROR(VLOOKUP(A230,Population!$A$5:$L$3147,12,FALSE),0)</f>
        <v>425724</v>
      </c>
      <c r="H230" s="137">
        <v>515</v>
      </c>
      <c r="I230" s="142">
        <f>G230*SUMPRODUCT('Age distribution'!$L$6:$L$11,'Age groups'!$G$13:$G$18,'Age groups'!$G$6:$G$11)</f>
        <v>1501609.7416319647</v>
      </c>
      <c r="J230" s="140" t="s">
        <v>6</v>
      </c>
      <c r="K230" s="136" t="s">
        <v>12217</v>
      </c>
      <c r="L230" s="3">
        <f>VLOOKUP(K230&amp;"_2",'Emissions Factors'!$B$2:$E$3,2)</f>
        <v>2.3999999999999998E-7</v>
      </c>
      <c r="M230" s="51" t="str">
        <f>VLOOKUP(K230&amp;"_2",'Emissions Factors'!$B$2:$E$3,3)</f>
        <v xml:space="preserve">LB </v>
      </c>
      <c r="N230" s="51" t="str">
        <f>VLOOKUP(K230&amp;"_2",'Emissions Factors'!$B$2:$E$3,4)</f>
        <v>EACH</v>
      </c>
      <c r="O230" s="49">
        <f t="shared" si="6"/>
        <v>0.36038633799167147</v>
      </c>
      <c r="P230" s="48" t="s">
        <v>7</v>
      </c>
      <c r="Q230" s="138">
        <f>'Age groups'!$G$20*(Emissions!G230/Population!$L$3148)</f>
        <v>36.890857602673812</v>
      </c>
      <c r="R230" s="137" t="s">
        <v>7</v>
      </c>
      <c r="S230" s="133" t="s">
        <v>12217</v>
      </c>
      <c r="T230" s="3">
        <f>VLOOKUP(S230&amp;"_1",'Emissions Factors'!$B$2:$E$3,2)</f>
        <v>0.02</v>
      </c>
      <c r="U230" s="51" t="str">
        <f>VLOOKUP(S230&amp;"_1",'Emissions Factors'!$B$2:$E$3,3)</f>
        <v xml:space="preserve">LB </v>
      </c>
      <c r="V230" s="51" t="str">
        <f>VLOOKUP(S230&amp;"_1",'Emissions Factors'!$B$2:$E$3,3)</f>
        <v xml:space="preserve">LB </v>
      </c>
      <c r="W230" s="52">
        <f>Q230*Emissions!T230</f>
        <v>0.7378171520534762</v>
      </c>
      <c r="X230" s="48" t="s">
        <v>7</v>
      </c>
      <c r="Y230" s="49">
        <f t="shared" si="7"/>
        <v>1.0982034900451476</v>
      </c>
      <c r="Z230" s="48" t="s">
        <v>7</v>
      </c>
    </row>
    <row r="231" spans="1:26">
      <c r="A231" s="136" t="s">
        <v>11689</v>
      </c>
      <c r="B231" s="136" t="s">
        <v>11660</v>
      </c>
      <c r="C231" s="136" t="s">
        <v>6708</v>
      </c>
      <c r="D231" s="47" t="s">
        <v>11688</v>
      </c>
      <c r="E231" s="47" t="s">
        <v>6669</v>
      </c>
      <c r="F231" s="48" t="s">
        <v>11658</v>
      </c>
      <c r="G231" s="142">
        <f>IFERROR(VLOOKUP(A231,Population!$A$5:$L$3147,12,FALSE),0)</f>
        <v>1811297</v>
      </c>
      <c r="H231" s="137">
        <v>515</v>
      </c>
      <c r="I231" s="142">
        <f>G231*SUMPRODUCT('Age distribution'!$L$6:$L$11,'Age groups'!$G$13:$G$18,'Age groups'!$G$6:$G$11)</f>
        <v>6388789.9676521709</v>
      </c>
      <c r="J231" s="140" t="s">
        <v>6</v>
      </c>
      <c r="K231" s="136" t="s">
        <v>12217</v>
      </c>
      <c r="L231" s="3">
        <f>VLOOKUP(K231&amp;"_2",'Emissions Factors'!$B$2:$E$3,2)</f>
        <v>2.3999999999999998E-7</v>
      </c>
      <c r="M231" s="51" t="str">
        <f>VLOOKUP(K231&amp;"_2",'Emissions Factors'!$B$2:$E$3,3)</f>
        <v xml:space="preserve">LB </v>
      </c>
      <c r="N231" s="51" t="str">
        <f>VLOOKUP(K231&amp;"_2",'Emissions Factors'!$B$2:$E$3,4)</f>
        <v>EACH</v>
      </c>
      <c r="O231" s="49">
        <f t="shared" si="6"/>
        <v>1.533309592236521</v>
      </c>
      <c r="P231" s="48" t="s">
        <v>7</v>
      </c>
      <c r="Q231" s="138">
        <f>'Age groups'!$G$20*(Emissions!G231/Population!$L$3148)</f>
        <v>156.95685397851724</v>
      </c>
      <c r="R231" s="137" t="s">
        <v>7</v>
      </c>
      <c r="S231" s="133" t="s">
        <v>12217</v>
      </c>
      <c r="T231" s="3">
        <f>VLOOKUP(S231&amp;"_1",'Emissions Factors'!$B$2:$E$3,2)</f>
        <v>0.02</v>
      </c>
      <c r="U231" s="51" t="str">
        <f>VLOOKUP(S231&amp;"_1",'Emissions Factors'!$B$2:$E$3,3)</f>
        <v xml:space="preserve">LB </v>
      </c>
      <c r="V231" s="51" t="str">
        <f>VLOOKUP(S231&amp;"_1",'Emissions Factors'!$B$2:$E$3,3)</f>
        <v xml:space="preserve">LB </v>
      </c>
      <c r="W231" s="52">
        <f>Q231*Emissions!T231</f>
        <v>3.1391370795703448</v>
      </c>
      <c r="X231" s="48" t="s">
        <v>7</v>
      </c>
      <c r="Y231" s="49">
        <f t="shared" si="7"/>
        <v>4.672446671806866</v>
      </c>
      <c r="Z231" s="48" t="s">
        <v>7</v>
      </c>
    </row>
    <row r="232" spans="1:26">
      <c r="A232" s="136" t="s">
        <v>11687</v>
      </c>
      <c r="B232" s="136" t="s">
        <v>11660</v>
      </c>
      <c r="C232" s="136" t="s">
        <v>6707</v>
      </c>
      <c r="D232" s="47" t="s">
        <v>11686</v>
      </c>
      <c r="E232" s="47" t="s">
        <v>6669</v>
      </c>
      <c r="F232" s="48" t="s">
        <v>11658</v>
      </c>
      <c r="G232" s="142">
        <f>IFERROR(VLOOKUP(A232,Population!$A$5:$L$3147,12,FALSE),0)</f>
        <v>264797</v>
      </c>
      <c r="H232" s="137">
        <v>515</v>
      </c>
      <c r="I232" s="142">
        <f>G232*SUMPRODUCT('Age distribution'!$L$6:$L$11,'Age groups'!$G$13:$G$18,'Age groups'!$G$6:$G$11)</f>
        <v>933989.52080436947</v>
      </c>
      <c r="J232" s="140" t="s">
        <v>6</v>
      </c>
      <c r="K232" s="136" t="s">
        <v>12217</v>
      </c>
      <c r="L232" s="3">
        <f>VLOOKUP(K232&amp;"_2",'Emissions Factors'!$B$2:$E$3,2)</f>
        <v>2.3999999999999998E-7</v>
      </c>
      <c r="M232" s="51" t="str">
        <f>VLOOKUP(K232&amp;"_2",'Emissions Factors'!$B$2:$E$3,3)</f>
        <v xml:space="preserve">LB </v>
      </c>
      <c r="N232" s="51" t="str">
        <f>VLOOKUP(K232&amp;"_2",'Emissions Factors'!$B$2:$E$3,4)</f>
        <v>EACH</v>
      </c>
      <c r="O232" s="49">
        <f t="shared" si="6"/>
        <v>0.22415748499304866</v>
      </c>
      <c r="P232" s="48" t="s">
        <v>7</v>
      </c>
      <c r="Q232" s="138">
        <f>'Age groups'!$G$20*(Emissions!G232/Population!$L$3148)</f>
        <v>22.945825043021344</v>
      </c>
      <c r="R232" s="137" t="s">
        <v>7</v>
      </c>
      <c r="S232" s="133" t="s">
        <v>12217</v>
      </c>
      <c r="T232" s="3">
        <f>VLOOKUP(S232&amp;"_1",'Emissions Factors'!$B$2:$E$3,2)</f>
        <v>0.02</v>
      </c>
      <c r="U232" s="51" t="str">
        <f>VLOOKUP(S232&amp;"_1",'Emissions Factors'!$B$2:$E$3,3)</f>
        <v xml:space="preserve">LB </v>
      </c>
      <c r="V232" s="51" t="str">
        <f>VLOOKUP(S232&amp;"_1",'Emissions Factors'!$B$2:$E$3,3)</f>
        <v xml:space="preserve">LB </v>
      </c>
      <c r="W232" s="52">
        <f>Q232*Emissions!T232</f>
        <v>0.4589165008604269</v>
      </c>
      <c r="X232" s="48" t="s">
        <v>7</v>
      </c>
      <c r="Y232" s="49">
        <f t="shared" si="7"/>
        <v>0.68307398585347556</v>
      </c>
      <c r="Z232" s="48" t="s">
        <v>7</v>
      </c>
    </row>
    <row r="233" spans="1:26">
      <c r="A233" s="136" t="s">
        <v>11685</v>
      </c>
      <c r="B233" s="136" t="s">
        <v>11660</v>
      </c>
      <c r="C233" s="136" t="s">
        <v>6706</v>
      </c>
      <c r="D233" s="47" t="s">
        <v>11684</v>
      </c>
      <c r="E233" s="47" t="s">
        <v>6669</v>
      </c>
      <c r="F233" s="48" t="s">
        <v>11658</v>
      </c>
      <c r="G233" s="142">
        <f>IFERROR(VLOOKUP(A233,Population!$A$5:$L$3147,12,FALSE),0)</f>
        <v>177917</v>
      </c>
      <c r="H233" s="137">
        <v>515</v>
      </c>
      <c r="I233" s="142">
        <f>G233*SUMPRODUCT('Age distribution'!$L$6:$L$11,'Age groups'!$G$13:$G$18,'Age groups'!$G$6:$G$11)</f>
        <v>627547.19114246382</v>
      </c>
      <c r="J233" s="140" t="s">
        <v>6</v>
      </c>
      <c r="K233" s="136" t="s">
        <v>12217</v>
      </c>
      <c r="L233" s="3">
        <f>VLOOKUP(K233&amp;"_2",'Emissions Factors'!$B$2:$E$3,2)</f>
        <v>2.3999999999999998E-7</v>
      </c>
      <c r="M233" s="51" t="str">
        <f>VLOOKUP(K233&amp;"_2",'Emissions Factors'!$B$2:$E$3,3)</f>
        <v xml:space="preserve">LB </v>
      </c>
      <c r="N233" s="51" t="str">
        <f>VLOOKUP(K233&amp;"_2",'Emissions Factors'!$B$2:$E$3,4)</f>
        <v>EACH</v>
      </c>
      <c r="O233" s="49">
        <f t="shared" si="6"/>
        <v>0.15061132587419129</v>
      </c>
      <c r="P233" s="48" t="s">
        <v>7</v>
      </c>
      <c r="Q233" s="138">
        <f>'Age groups'!$G$20*(Emissions!G233/Population!$L$3148)</f>
        <v>15.417290808352163</v>
      </c>
      <c r="R233" s="137" t="s">
        <v>7</v>
      </c>
      <c r="S233" s="133" t="s">
        <v>12217</v>
      </c>
      <c r="T233" s="3">
        <f>VLOOKUP(S233&amp;"_1",'Emissions Factors'!$B$2:$E$3,2)</f>
        <v>0.02</v>
      </c>
      <c r="U233" s="51" t="str">
        <f>VLOOKUP(S233&amp;"_1",'Emissions Factors'!$B$2:$E$3,3)</f>
        <v xml:space="preserve">LB </v>
      </c>
      <c r="V233" s="51" t="str">
        <f>VLOOKUP(S233&amp;"_1",'Emissions Factors'!$B$2:$E$3,3)</f>
        <v xml:space="preserve">LB </v>
      </c>
      <c r="W233" s="52">
        <f>Q233*Emissions!T233</f>
        <v>0.30834581616704326</v>
      </c>
      <c r="X233" s="48" t="s">
        <v>7</v>
      </c>
      <c r="Y233" s="49">
        <f t="shared" si="7"/>
        <v>0.45895714204123456</v>
      </c>
      <c r="Z233" s="48" t="s">
        <v>7</v>
      </c>
    </row>
    <row r="234" spans="1:26">
      <c r="A234" s="136" t="s">
        <v>11683</v>
      </c>
      <c r="B234" s="136" t="s">
        <v>11660</v>
      </c>
      <c r="C234" s="136" t="s">
        <v>6705</v>
      </c>
      <c r="D234" s="47" t="s">
        <v>9293</v>
      </c>
      <c r="E234" s="47" t="s">
        <v>6669</v>
      </c>
      <c r="F234" s="48" t="s">
        <v>11658</v>
      </c>
      <c r="G234" s="142">
        <f>IFERROR(VLOOKUP(A234,Population!$A$5:$L$3147,12,FALSE),0)</f>
        <v>3101</v>
      </c>
      <c r="H234" s="137">
        <v>515</v>
      </c>
      <c r="I234" s="142">
        <f>G234*SUMPRODUCT('Age distribution'!$L$6:$L$11,'Age groups'!$G$13:$G$18,'Age groups'!$G$6:$G$11)</f>
        <v>10937.81841944716</v>
      </c>
      <c r="J234" s="140" t="s">
        <v>6</v>
      </c>
      <c r="K234" s="136" t="s">
        <v>12217</v>
      </c>
      <c r="L234" s="3">
        <f>VLOOKUP(K234&amp;"_2",'Emissions Factors'!$B$2:$E$3,2)</f>
        <v>2.3999999999999998E-7</v>
      </c>
      <c r="M234" s="51" t="str">
        <f>VLOOKUP(K234&amp;"_2",'Emissions Factors'!$B$2:$E$3,3)</f>
        <v xml:space="preserve">LB </v>
      </c>
      <c r="N234" s="51" t="str">
        <f>VLOOKUP(K234&amp;"_2",'Emissions Factors'!$B$2:$E$3,4)</f>
        <v>EACH</v>
      </c>
      <c r="O234" s="49">
        <f t="shared" si="6"/>
        <v>2.6250764206673179E-3</v>
      </c>
      <c r="P234" s="48" t="s">
        <v>7</v>
      </c>
      <c r="Q234" s="138">
        <f>'Age groups'!$G$20*(Emissions!G234/Population!$L$3148)</f>
        <v>0.26871529306755432</v>
      </c>
      <c r="R234" s="137" t="s">
        <v>7</v>
      </c>
      <c r="S234" s="133" t="s">
        <v>12217</v>
      </c>
      <c r="T234" s="3">
        <f>VLOOKUP(S234&amp;"_1",'Emissions Factors'!$B$2:$E$3,2)</f>
        <v>0.02</v>
      </c>
      <c r="U234" s="51" t="str">
        <f>VLOOKUP(S234&amp;"_1",'Emissions Factors'!$B$2:$E$3,3)</f>
        <v xml:space="preserve">LB </v>
      </c>
      <c r="V234" s="51" t="str">
        <f>VLOOKUP(S234&amp;"_1",'Emissions Factors'!$B$2:$E$3,3)</f>
        <v xml:space="preserve">LB </v>
      </c>
      <c r="W234" s="52">
        <f>Q234*Emissions!T234</f>
        <v>5.3743058613510862E-3</v>
      </c>
      <c r="X234" s="48" t="s">
        <v>7</v>
      </c>
      <c r="Y234" s="49">
        <f t="shared" si="7"/>
        <v>7.9993822820184045E-3</v>
      </c>
      <c r="Z234" s="48" t="s">
        <v>7</v>
      </c>
    </row>
    <row r="235" spans="1:26">
      <c r="A235" s="136" t="s">
        <v>11682</v>
      </c>
      <c r="B235" s="136" t="s">
        <v>11660</v>
      </c>
      <c r="C235" s="136" t="s">
        <v>6704</v>
      </c>
      <c r="D235" s="47" t="s">
        <v>11681</v>
      </c>
      <c r="E235" s="47" t="s">
        <v>6669</v>
      </c>
      <c r="F235" s="48" t="s">
        <v>11658</v>
      </c>
      <c r="G235" s="142">
        <f>IFERROR(VLOOKUP(A235,Population!$A$5:$L$3147,12,FALSE),0)</f>
        <v>44726</v>
      </c>
      <c r="H235" s="137">
        <v>515</v>
      </c>
      <c r="I235" s="142">
        <f>G235*SUMPRODUCT('Age distribution'!$L$6:$L$11,'Age groups'!$G$13:$G$18,'Age groups'!$G$6:$G$11)</f>
        <v>157757.13209551555</v>
      </c>
      <c r="J235" s="140" t="s">
        <v>6</v>
      </c>
      <c r="K235" s="136" t="s">
        <v>12217</v>
      </c>
      <c r="L235" s="3">
        <f>VLOOKUP(K235&amp;"_2",'Emissions Factors'!$B$2:$E$3,2)</f>
        <v>2.3999999999999998E-7</v>
      </c>
      <c r="M235" s="51" t="str">
        <f>VLOOKUP(K235&amp;"_2",'Emissions Factors'!$B$2:$E$3,3)</f>
        <v xml:space="preserve">LB </v>
      </c>
      <c r="N235" s="51" t="str">
        <f>VLOOKUP(K235&amp;"_2",'Emissions Factors'!$B$2:$E$3,4)</f>
        <v>EACH</v>
      </c>
      <c r="O235" s="49">
        <f t="shared" si="6"/>
        <v>3.7861711702923732E-2</v>
      </c>
      <c r="P235" s="48" t="s">
        <v>7</v>
      </c>
      <c r="Q235" s="138">
        <f>'Age groups'!$G$20*(Emissions!G235/Population!$L$3148)</f>
        <v>3.8757046751820168</v>
      </c>
      <c r="R235" s="137" t="s">
        <v>7</v>
      </c>
      <c r="S235" s="133" t="s">
        <v>12217</v>
      </c>
      <c r="T235" s="3">
        <f>VLOOKUP(S235&amp;"_1",'Emissions Factors'!$B$2:$E$3,2)</f>
        <v>0.02</v>
      </c>
      <c r="U235" s="51" t="str">
        <f>VLOOKUP(S235&amp;"_1",'Emissions Factors'!$B$2:$E$3,3)</f>
        <v xml:space="preserve">LB </v>
      </c>
      <c r="V235" s="51" t="str">
        <f>VLOOKUP(S235&amp;"_1",'Emissions Factors'!$B$2:$E$3,3)</f>
        <v xml:space="preserve">LB </v>
      </c>
      <c r="W235" s="52">
        <f>Q235*Emissions!T235</f>
        <v>7.7514093503640344E-2</v>
      </c>
      <c r="X235" s="48" t="s">
        <v>7</v>
      </c>
      <c r="Y235" s="49">
        <f t="shared" si="7"/>
        <v>0.11537580520656407</v>
      </c>
      <c r="Z235" s="48" t="s">
        <v>7</v>
      </c>
    </row>
    <row r="236" spans="1:26">
      <c r="A236" s="136" t="s">
        <v>11680</v>
      </c>
      <c r="B236" s="136" t="s">
        <v>11660</v>
      </c>
      <c r="C236" s="136" t="s">
        <v>6703</v>
      </c>
      <c r="D236" s="47" t="s">
        <v>11679</v>
      </c>
      <c r="E236" s="47" t="s">
        <v>6669</v>
      </c>
      <c r="F236" s="48" t="s">
        <v>11658</v>
      </c>
      <c r="G236" s="142">
        <f>IFERROR(VLOOKUP(A236,Population!$A$5:$L$3147,12,FALSE),0)</f>
        <v>416760</v>
      </c>
      <c r="H236" s="137">
        <v>515</v>
      </c>
      <c r="I236" s="142">
        <f>G236*SUMPRODUCT('Age distribution'!$L$6:$L$11,'Age groups'!$G$13:$G$18,'Age groups'!$G$6:$G$11)</f>
        <v>1469992.0040273455</v>
      </c>
      <c r="J236" s="140" t="s">
        <v>6</v>
      </c>
      <c r="K236" s="136" t="s">
        <v>12217</v>
      </c>
      <c r="L236" s="3">
        <f>VLOOKUP(K236&amp;"_2",'Emissions Factors'!$B$2:$E$3,2)</f>
        <v>2.3999999999999998E-7</v>
      </c>
      <c r="M236" s="51" t="str">
        <f>VLOOKUP(K236&amp;"_2",'Emissions Factors'!$B$2:$E$3,3)</f>
        <v xml:space="preserve">LB </v>
      </c>
      <c r="N236" s="51" t="str">
        <f>VLOOKUP(K236&amp;"_2",'Emissions Factors'!$B$2:$E$3,4)</f>
        <v>EACH</v>
      </c>
      <c r="O236" s="49">
        <f t="shared" si="6"/>
        <v>0.3527980809665629</v>
      </c>
      <c r="P236" s="48" t="s">
        <v>7</v>
      </c>
      <c r="Q236" s="138">
        <f>'Age groups'!$G$20*(Emissions!G236/Population!$L$3148)</f>
        <v>36.114087564925484</v>
      </c>
      <c r="R236" s="137" t="s">
        <v>7</v>
      </c>
      <c r="S236" s="133" t="s">
        <v>12217</v>
      </c>
      <c r="T236" s="3">
        <f>VLOOKUP(S236&amp;"_1",'Emissions Factors'!$B$2:$E$3,2)</f>
        <v>0.02</v>
      </c>
      <c r="U236" s="51" t="str">
        <f>VLOOKUP(S236&amp;"_1",'Emissions Factors'!$B$2:$E$3,3)</f>
        <v xml:space="preserve">LB </v>
      </c>
      <c r="V236" s="51" t="str">
        <f>VLOOKUP(S236&amp;"_1",'Emissions Factors'!$B$2:$E$3,3)</f>
        <v xml:space="preserve">LB </v>
      </c>
      <c r="W236" s="52">
        <f>Q236*Emissions!T236</f>
        <v>0.72228175129850969</v>
      </c>
      <c r="X236" s="48" t="s">
        <v>7</v>
      </c>
      <c r="Y236" s="49">
        <f t="shared" si="7"/>
        <v>1.0750798322650725</v>
      </c>
      <c r="Z236" s="48" t="s">
        <v>7</v>
      </c>
    </row>
    <row r="237" spans="1:26">
      <c r="A237" s="136" t="s">
        <v>11678</v>
      </c>
      <c r="B237" s="136" t="s">
        <v>11660</v>
      </c>
      <c r="C237" s="136" t="s">
        <v>6702</v>
      </c>
      <c r="D237" s="47" t="s">
        <v>11677</v>
      </c>
      <c r="E237" s="47" t="s">
        <v>6669</v>
      </c>
      <c r="F237" s="48" t="s">
        <v>11658</v>
      </c>
      <c r="G237" s="142">
        <f>IFERROR(VLOOKUP(A237,Population!$A$5:$L$3147,12,FALSE),0)</f>
        <v>487549</v>
      </c>
      <c r="H237" s="137">
        <v>515</v>
      </c>
      <c r="I237" s="142">
        <f>G237*SUMPRODUCT('Age distribution'!$L$6:$L$11,'Age groups'!$G$13:$G$18,'Age groups'!$G$6:$G$11)</f>
        <v>1719678.3078307139</v>
      </c>
      <c r="J237" s="140" t="s">
        <v>6</v>
      </c>
      <c r="K237" s="136" t="s">
        <v>12217</v>
      </c>
      <c r="L237" s="3">
        <f>VLOOKUP(K237&amp;"_2",'Emissions Factors'!$B$2:$E$3,2)</f>
        <v>2.3999999999999998E-7</v>
      </c>
      <c r="M237" s="51" t="str">
        <f>VLOOKUP(K237&amp;"_2",'Emissions Factors'!$B$2:$E$3,3)</f>
        <v xml:space="preserve">LB </v>
      </c>
      <c r="N237" s="51" t="str">
        <f>VLOOKUP(K237&amp;"_2",'Emissions Factors'!$B$2:$E$3,4)</f>
        <v>EACH</v>
      </c>
      <c r="O237" s="49">
        <f t="shared" si="6"/>
        <v>0.41272279387937133</v>
      </c>
      <c r="P237" s="48" t="s">
        <v>7</v>
      </c>
      <c r="Q237" s="138">
        <f>'Age groups'!$G$20*(Emissions!G237/Population!$L$3148)</f>
        <v>42.248265856108688</v>
      </c>
      <c r="R237" s="137" t="s">
        <v>7</v>
      </c>
      <c r="S237" s="133" t="s">
        <v>12217</v>
      </c>
      <c r="T237" s="3">
        <f>VLOOKUP(S237&amp;"_1",'Emissions Factors'!$B$2:$E$3,2)</f>
        <v>0.02</v>
      </c>
      <c r="U237" s="51" t="str">
        <f>VLOOKUP(S237&amp;"_1",'Emissions Factors'!$B$2:$E$3,3)</f>
        <v xml:space="preserve">LB </v>
      </c>
      <c r="V237" s="51" t="str">
        <f>VLOOKUP(S237&amp;"_1",'Emissions Factors'!$B$2:$E$3,3)</f>
        <v xml:space="preserve">LB </v>
      </c>
      <c r="W237" s="52">
        <f>Q237*Emissions!T237</f>
        <v>0.84496531712217382</v>
      </c>
      <c r="X237" s="48" t="s">
        <v>7</v>
      </c>
      <c r="Y237" s="49">
        <f t="shared" si="7"/>
        <v>1.2576881110015452</v>
      </c>
      <c r="Z237" s="48" t="s">
        <v>7</v>
      </c>
    </row>
    <row r="238" spans="1:26">
      <c r="A238" s="136" t="s">
        <v>11676</v>
      </c>
      <c r="B238" s="136" t="s">
        <v>11660</v>
      </c>
      <c r="C238" s="136" t="s">
        <v>6701</v>
      </c>
      <c r="D238" s="47" t="s">
        <v>11675</v>
      </c>
      <c r="E238" s="47" t="s">
        <v>6669</v>
      </c>
      <c r="F238" s="48" t="s">
        <v>11658</v>
      </c>
      <c r="G238" s="142">
        <f>IFERROR(VLOOKUP(A238,Population!$A$5:$L$3147,12,FALSE),0)</f>
        <v>517849</v>
      </c>
      <c r="H238" s="137">
        <v>515</v>
      </c>
      <c r="I238" s="142">
        <f>G238*SUMPRODUCT('Age distribution'!$L$6:$L$11,'Age groups'!$G$13:$G$18,'Age groups'!$G$6:$G$11)</f>
        <v>1826552.1866147348</v>
      </c>
      <c r="J238" s="140" t="s">
        <v>6</v>
      </c>
      <c r="K238" s="136" t="s">
        <v>12217</v>
      </c>
      <c r="L238" s="3">
        <f>VLOOKUP(K238&amp;"_2",'Emissions Factors'!$B$2:$E$3,2)</f>
        <v>2.3999999999999998E-7</v>
      </c>
      <c r="M238" s="51" t="str">
        <f>VLOOKUP(K238&amp;"_2",'Emissions Factors'!$B$2:$E$3,3)</f>
        <v xml:space="preserve">LB </v>
      </c>
      <c r="N238" s="51" t="str">
        <f>VLOOKUP(K238&amp;"_2",'Emissions Factors'!$B$2:$E$3,4)</f>
        <v>EACH</v>
      </c>
      <c r="O238" s="49">
        <f t="shared" si="6"/>
        <v>0.4383725247875363</v>
      </c>
      <c r="P238" s="48" t="s">
        <v>7</v>
      </c>
      <c r="Q238" s="138">
        <f>'Age groups'!$G$20*(Emissions!G238/Population!$L$3148)</f>
        <v>44.873894163089311</v>
      </c>
      <c r="R238" s="137" t="s">
        <v>7</v>
      </c>
      <c r="S238" s="133" t="s">
        <v>12217</v>
      </c>
      <c r="T238" s="3">
        <f>VLOOKUP(S238&amp;"_1",'Emissions Factors'!$B$2:$E$3,2)</f>
        <v>0.02</v>
      </c>
      <c r="U238" s="51" t="str">
        <f>VLOOKUP(S238&amp;"_1",'Emissions Factors'!$B$2:$E$3,3)</f>
        <v xml:space="preserve">LB </v>
      </c>
      <c r="V238" s="51" t="str">
        <f>VLOOKUP(S238&amp;"_1",'Emissions Factors'!$B$2:$E$3,3)</f>
        <v xml:space="preserve">LB </v>
      </c>
      <c r="W238" s="52">
        <f>Q238*Emissions!T238</f>
        <v>0.89747788326178624</v>
      </c>
      <c r="X238" s="48" t="s">
        <v>7</v>
      </c>
      <c r="Y238" s="49">
        <f t="shared" si="7"/>
        <v>1.3358504080493225</v>
      </c>
      <c r="Z238" s="48" t="s">
        <v>7</v>
      </c>
    </row>
    <row r="239" spans="1:26">
      <c r="A239" s="136" t="s">
        <v>11674</v>
      </c>
      <c r="B239" s="136" t="s">
        <v>11660</v>
      </c>
      <c r="C239" s="136" t="s">
        <v>6700</v>
      </c>
      <c r="D239" s="47" t="s">
        <v>11673</v>
      </c>
      <c r="E239" s="47" t="s">
        <v>6669</v>
      </c>
      <c r="F239" s="48" t="s">
        <v>11658</v>
      </c>
      <c r="G239" s="142">
        <f>IFERROR(VLOOKUP(A239,Population!$A$5:$L$3147,12,FALSE),0)</f>
        <v>94739</v>
      </c>
      <c r="H239" s="137">
        <v>515</v>
      </c>
      <c r="I239" s="142">
        <f>G239*SUMPRODUCT('Age distribution'!$L$6:$L$11,'Age groups'!$G$13:$G$18,'Age groups'!$G$6:$G$11)</f>
        <v>334162.52152209112</v>
      </c>
      <c r="J239" s="140" t="s">
        <v>6</v>
      </c>
      <c r="K239" s="136" t="s">
        <v>12217</v>
      </c>
      <c r="L239" s="3">
        <f>VLOOKUP(K239&amp;"_2",'Emissions Factors'!$B$2:$E$3,2)</f>
        <v>2.3999999999999998E-7</v>
      </c>
      <c r="M239" s="51" t="str">
        <f>VLOOKUP(K239&amp;"_2",'Emissions Factors'!$B$2:$E$3,3)</f>
        <v xml:space="preserve">LB </v>
      </c>
      <c r="N239" s="51" t="str">
        <f>VLOOKUP(K239&amp;"_2",'Emissions Factors'!$B$2:$E$3,4)</f>
        <v>EACH</v>
      </c>
      <c r="O239" s="49">
        <f t="shared" si="6"/>
        <v>8.0199005165301859E-2</v>
      </c>
      <c r="P239" s="48" t="s">
        <v>7</v>
      </c>
      <c r="Q239" s="138">
        <f>'Age groups'!$G$20*(Emissions!G239/Population!$L$3148)</f>
        <v>8.2095511608923015</v>
      </c>
      <c r="R239" s="137" t="s">
        <v>7</v>
      </c>
      <c r="S239" s="133" t="s">
        <v>12217</v>
      </c>
      <c r="T239" s="3">
        <f>VLOOKUP(S239&amp;"_1",'Emissions Factors'!$B$2:$E$3,2)</f>
        <v>0.02</v>
      </c>
      <c r="U239" s="51" t="str">
        <f>VLOOKUP(S239&amp;"_1",'Emissions Factors'!$B$2:$E$3,3)</f>
        <v xml:space="preserve">LB </v>
      </c>
      <c r="V239" s="51" t="str">
        <f>VLOOKUP(S239&amp;"_1",'Emissions Factors'!$B$2:$E$3,3)</f>
        <v xml:space="preserve">LB </v>
      </c>
      <c r="W239" s="52">
        <f>Q239*Emissions!T239</f>
        <v>0.16419102321784604</v>
      </c>
      <c r="X239" s="48" t="s">
        <v>7</v>
      </c>
      <c r="Y239" s="49">
        <f t="shared" si="7"/>
        <v>0.24439002838314788</v>
      </c>
      <c r="Z239" s="48" t="s">
        <v>7</v>
      </c>
    </row>
    <row r="240" spans="1:26">
      <c r="A240" s="136" t="s">
        <v>11672</v>
      </c>
      <c r="B240" s="136" t="s">
        <v>11660</v>
      </c>
      <c r="C240" s="136" t="s">
        <v>6699</v>
      </c>
      <c r="D240" s="47" t="s">
        <v>11671</v>
      </c>
      <c r="E240" s="47" t="s">
        <v>6669</v>
      </c>
      <c r="F240" s="48" t="s">
        <v>11658</v>
      </c>
      <c r="G240" s="142">
        <f>IFERROR(VLOOKUP(A240,Population!$A$5:$L$3147,12,FALSE),0)</f>
        <v>63338</v>
      </c>
      <c r="H240" s="137">
        <v>515</v>
      </c>
      <c r="I240" s="142">
        <f>G240*SUMPRODUCT('Age distribution'!$L$6:$L$11,'Age groups'!$G$13:$G$18,'Age groups'!$G$6:$G$11)</f>
        <v>223405.20575651218</v>
      </c>
      <c r="J240" s="140" t="s">
        <v>6</v>
      </c>
      <c r="K240" s="136" t="s">
        <v>12217</v>
      </c>
      <c r="L240" s="3">
        <f>VLOOKUP(K240&amp;"_2",'Emissions Factors'!$B$2:$E$3,2)</f>
        <v>2.3999999999999998E-7</v>
      </c>
      <c r="M240" s="51" t="str">
        <f>VLOOKUP(K240&amp;"_2",'Emissions Factors'!$B$2:$E$3,3)</f>
        <v xml:space="preserve">LB </v>
      </c>
      <c r="N240" s="51" t="str">
        <f>VLOOKUP(K240&amp;"_2",'Emissions Factors'!$B$2:$E$3,4)</f>
        <v>EACH</v>
      </c>
      <c r="O240" s="49">
        <f t="shared" si="6"/>
        <v>5.3617249381562919E-2</v>
      </c>
      <c r="P240" s="48" t="s">
        <v>7</v>
      </c>
      <c r="Q240" s="138">
        <f>'Age groups'!$G$20*(Emissions!G240/Population!$L$3148)</f>
        <v>5.4885163599847644</v>
      </c>
      <c r="R240" s="137" t="s">
        <v>7</v>
      </c>
      <c r="S240" s="133" t="s">
        <v>12217</v>
      </c>
      <c r="T240" s="3">
        <f>VLOOKUP(S240&amp;"_1",'Emissions Factors'!$B$2:$E$3,2)</f>
        <v>0.02</v>
      </c>
      <c r="U240" s="51" t="str">
        <f>VLOOKUP(S240&amp;"_1",'Emissions Factors'!$B$2:$E$3,3)</f>
        <v xml:space="preserve">LB </v>
      </c>
      <c r="V240" s="51" t="str">
        <f>VLOOKUP(S240&amp;"_1",'Emissions Factors'!$B$2:$E$3,3)</f>
        <v xml:space="preserve">LB </v>
      </c>
      <c r="W240" s="52">
        <f>Q240*Emissions!T240</f>
        <v>0.10977032719969529</v>
      </c>
      <c r="X240" s="48" t="s">
        <v>7</v>
      </c>
      <c r="Y240" s="49">
        <f t="shared" si="7"/>
        <v>0.16338757658125821</v>
      </c>
      <c r="Z240" s="48" t="s">
        <v>7</v>
      </c>
    </row>
    <row r="241" spans="1:26">
      <c r="A241" s="136" t="s">
        <v>11670</v>
      </c>
      <c r="B241" s="136" t="s">
        <v>11660</v>
      </c>
      <c r="C241" s="136" t="s">
        <v>6698</v>
      </c>
      <c r="D241" s="47" t="s">
        <v>7592</v>
      </c>
      <c r="E241" s="47" t="s">
        <v>6669</v>
      </c>
      <c r="F241" s="48" t="s">
        <v>11658</v>
      </c>
      <c r="G241" s="142">
        <f>IFERROR(VLOOKUP(A241,Population!$A$5:$L$3147,12,FALSE),0)</f>
        <v>13718</v>
      </c>
      <c r="H241" s="137">
        <v>515</v>
      </c>
      <c r="I241" s="142">
        <f>G241*SUMPRODUCT('Age distribution'!$L$6:$L$11,'Age groups'!$G$13:$G$18,'Age groups'!$G$6:$G$11)</f>
        <v>48386.00228248183</v>
      </c>
      <c r="J241" s="140" t="s">
        <v>6</v>
      </c>
      <c r="K241" s="136" t="s">
        <v>12217</v>
      </c>
      <c r="L241" s="3">
        <f>VLOOKUP(K241&amp;"_2",'Emissions Factors'!$B$2:$E$3,2)</f>
        <v>2.3999999999999998E-7</v>
      </c>
      <c r="M241" s="51" t="str">
        <f>VLOOKUP(K241&amp;"_2",'Emissions Factors'!$B$2:$E$3,3)</f>
        <v xml:space="preserve">LB </v>
      </c>
      <c r="N241" s="51" t="str">
        <f>VLOOKUP(K241&amp;"_2",'Emissions Factors'!$B$2:$E$3,4)</f>
        <v>EACH</v>
      </c>
      <c r="O241" s="49">
        <f t="shared" si="6"/>
        <v>1.1612640547795637E-2</v>
      </c>
      <c r="P241" s="48" t="s">
        <v>7</v>
      </c>
      <c r="Q241" s="138">
        <f>'Age groups'!$G$20*(Emissions!G241/Population!$L$3148)</f>
        <v>1.1887250533056144</v>
      </c>
      <c r="R241" s="137" t="s">
        <v>7</v>
      </c>
      <c r="S241" s="133" t="s">
        <v>12217</v>
      </c>
      <c r="T241" s="3">
        <f>VLOOKUP(S241&amp;"_1",'Emissions Factors'!$B$2:$E$3,2)</f>
        <v>0.02</v>
      </c>
      <c r="U241" s="51" t="str">
        <f>VLOOKUP(S241&amp;"_1",'Emissions Factors'!$B$2:$E$3,3)</f>
        <v xml:space="preserve">LB </v>
      </c>
      <c r="V241" s="51" t="str">
        <f>VLOOKUP(S241&amp;"_1",'Emissions Factors'!$B$2:$E$3,3)</f>
        <v xml:space="preserve">LB </v>
      </c>
      <c r="W241" s="52">
        <f>Q241*Emissions!T241</f>
        <v>2.3774501066112289E-2</v>
      </c>
      <c r="X241" s="48" t="s">
        <v>7</v>
      </c>
      <c r="Y241" s="49">
        <f t="shared" si="7"/>
        <v>3.5387141613907928E-2</v>
      </c>
      <c r="Z241" s="48" t="s">
        <v>7</v>
      </c>
    </row>
    <row r="242" spans="1:26">
      <c r="A242" s="136" t="s">
        <v>11669</v>
      </c>
      <c r="B242" s="136" t="s">
        <v>11660</v>
      </c>
      <c r="C242" s="136" t="s">
        <v>6697</v>
      </c>
      <c r="D242" s="47" t="s">
        <v>11668</v>
      </c>
      <c r="E242" s="47" t="s">
        <v>6669</v>
      </c>
      <c r="F242" s="48" t="s">
        <v>11658</v>
      </c>
      <c r="G242" s="142">
        <f>IFERROR(VLOOKUP(A242,Population!$A$5:$L$3147,12,FALSE),0)</f>
        <v>447705</v>
      </c>
      <c r="H242" s="137">
        <v>515</v>
      </c>
      <c r="I242" s="142">
        <f>G242*SUMPRODUCT('Age distribution'!$L$6:$L$11,'Age groups'!$G$13:$G$18,'Age groups'!$G$6:$G$11)</f>
        <v>1579140.9208250858</v>
      </c>
      <c r="J242" s="140" t="s">
        <v>6</v>
      </c>
      <c r="K242" s="136" t="s">
        <v>12217</v>
      </c>
      <c r="L242" s="3">
        <f>VLOOKUP(K242&amp;"_2",'Emissions Factors'!$B$2:$E$3,2)</f>
        <v>2.3999999999999998E-7</v>
      </c>
      <c r="M242" s="51" t="str">
        <f>VLOOKUP(K242&amp;"_2",'Emissions Factors'!$B$2:$E$3,3)</f>
        <v xml:space="preserve">LB </v>
      </c>
      <c r="N242" s="51" t="str">
        <f>VLOOKUP(K242&amp;"_2",'Emissions Factors'!$B$2:$E$3,4)</f>
        <v>EACH</v>
      </c>
      <c r="O242" s="49">
        <f t="shared" si="6"/>
        <v>0.37899382099802059</v>
      </c>
      <c r="P242" s="48" t="s">
        <v>7</v>
      </c>
      <c r="Q242" s="138">
        <f>'Age groups'!$G$20*(Emissions!G242/Population!$L$3148)</f>
        <v>38.79560795962896</v>
      </c>
      <c r="R242" s="137" t="s">
        <v>7</v>
      </c>
      <c r="S242" s="133" t="s">
        <v>12217</v>
      </c>
      <c r="T242" s="3">
        <f>VLOOKUP(S242&amp;"_1",'Emissions Factors'!$B$2:$E$3,2)</f>
        <v>0.02</v>
      </c>
      <c r="U242" s="51" t="str">
        <f>VLOOKUP(S242&amp;"_1",'Emissions Factors'!$B$2:$E$3,3)</f>
        <v xml:space="preserve">LB </v>
      </c>
      <c r="V242" s="51" t="str">
        <f>VLOOKUP(S242&amp;"_1",'Emissions Factors'!$B$2:$E$3,3)</f>
        <v xml:space="preserve">LB </v>
      </c>
      <c r="W242" s="52">
        <f>Q242*Emissions!T242</f>
        <v>0.77591215919257917</v>
      </c>
      <c r="X242" s="48" t="s">
        <v>7</v>
      </c>
      <c r="Y242" s="49">
        <f t="shared" si="7"/>
        <v>1.1549059801905996</v>
      </c>
      <c r="Z242" s="48" t="s">
        <v>7</v>
      </c>
    </row>
    <row r="243" spans="1:26">
      <c r="A243" s="136" t="s">
        <v>11667</v>
      </c>
      <c r="B243" s="136" t="s">
        <v>11660</v>
      </c>
      <c r="C243" s="136" t="s">
        <v>6696</v>
      </c>
      <c r="D243" s="47" t="s">
        <v>11666</v>
      </c>
      <c r="E243" s="47" t="s">
        <v>6669</v>
      </c>
      <c r="F243" s="48" t="s">
        <v>11658</v>
      </c>
      <c r="G243" s="142">
        <f>IFERROR(VLOOKUP(A243,Population!$A$5:$L$3147,12,FALSE),0)</f>
        <v>54703</v>
      </c>
      <c r="H243" s="137">
        <v>515</v>
      </c>
      <c r="I243" s="142">
        <f>G243*SUMPRODUCT('Age distribution'!$L$6:$L$11,'Age groups'!$G$13:$G$18,'Age groups'!$G$6:$G$11)</f>
        <v>192947.91389842567</v>
      </c>
      <c r="J243" s="140" t="s">
        <v>6</v>
      </c>
      <c r="K243" s="136" t="s">
        <v>12217</v>
      </c>
      <c r="L243" s="3">
        <f>VLOOKUP(K243&amp;"_2",'Emissions Factors'!$B$2:$E$3,2)</f>
        <v>2.3999999999999998E-7</v>
      </c>
      <c r="M243" s="51" t="str">
        <f>VLOOKUP(K243&amp;"_2",'Emissions Factors'!$B$2:$E$3,3)</f>
        <v xml:space="preserve">LB </v>
      </c>
      <c r="N243" s="51" t="str">
        <f>VLOOKUP(K243&amp;"_2",'Emissions Factors'!$B$2:$E$3,4)</f>
        <v>EACH</v>
      </c>
      <c r="O243" s="49">
        <f t="shared" si="6"/>
        <v>4.6307499335622157E-2</v>
      </c>
      <c r="P243" s="48" t="s">
        <v>7</v>
      </c>
      <c r="Q243" s="138">
        <f>'Age groups'!$G$20*(Emissions!G243/Population!$L$3148)</f>
        <v>4.7402556196950743</v>
      </c>
      <c r="R243" s="137" t="s">
        <v>7</v>
      </c>
      <c r="S243" s="133" t="s">
        <v>12217</v>
      </c>
      <c r="T243" s="3">
        <f>VLOOKUP(S243&amp;"_1",'Emissions Factors'!$B$2:$E$3,2)</f>
        <v>0.02</v>
      </c>
      <c r="U243" s="51" t="str">
        <f>VLOOKUP(S243&amp;"_1",'Emissions Factors'!$B$2:$E$3,3)</f>
        <v xml:space="preserve">LB </v>
      </c>
      <c r="V243" s="51" t="str">
        <f>VLOOKUP(S243&amp;"_1",'Emissions Factors'!$B$2:$E$3,3)</f>
        <v xml:space="preserve">LB </v>
      </c>
      <c r="W243" s="52">
        <f>Q243*Emissions!T243</f>
        <v>9.4805112393901492E-2</v>
      </c>
      <c r="X243" s="48" t="s">
        <v>7</v>
      </c>
      <c r="Y243" s="49">
        <f t="shared" si="7"/>
        <v>0.14111261172952366</v>
      </c>
      <c r="Z243" s="48" t="s">
        <v>7</v>
      </c>
    </row>
    <row r="244" spans="1:26">
      <c r="A244" s="136" t="s">
        <v>11665</v>
      </c>
      <c r="B244" s="136" t="s">
        <v>11660</v>
      </c>
      <c r="C244" s="136" t="s">
        <v>6695</v>
      </c>
      <c r="D244" s="47" t="s">
        <v>11664</v>
      </c>
      <c r="E244" s="47" t="s">
        <v>6669</v>
      </c>
      <c r="F244" s="48" t="s">
        <v>11658</v>
      </c>
      <c r="G244" s="142">
        <f>IFERROR(VLOOKUP(A244,Population!$A$5:$L$3147,12,FALSE),0)</f>
        <v>830623</v>
      </c>
      <c r="H244" s="137">
        <v>515</v>
      </c>
      <c r="I244" s="142">
        <f>G244*SUMPRODUCT('Age distribution'!$L$6:$L$11,'Age groups'!$G$13:$G$18,'Age groups'!$G$6:$G$11)</f>
        <v>2929765.7365419087</v>
      </c>
      <c r="J244" s="140" t="s">
        <v>6</v>
      </c>
      <c r="K244" s="136" t="s">
        <v>12217</v>
      </c>
      <c r="L244" s="3">
        <f>VLOOKUP(K244&amp;"_2",'Emissions Factors'!$B$2:$E$3,2)</f>
        <v>2.3999999999999998E-7</v>
      </c>
      <c r="M244" s="51" t="str">
        <f>VLOOKUP(K244&amp;"_2",'Emissions Factors'!$B$2:$E$3,3)</f>
        <v xml:space="preserve">LB </v>
      </c>
      <c r="N244" s="51" t="str">
        <f>VLOOKUP(K244&amp;"_2",'Emissions Factors'!$B$2:$E$3,4)</f>
        <v>EACH</v>
      </c>
      <c r="O244" s="49">
        <f t="shared" si="6"/>
        <v>0.70314377677005802</v>
      </c>
      <c r="P244" s="48" t="s">
        <v>7</v>
      </c>
      <c r="Q244" s="138">
        <f>'Age groups'!$G$20*(Emissions!G244/Population!$L$3148)</f>
        <v>71.977137334295776</v>
      </c>
      <c r="R244" s="137" t="s">
        <v>7</v>
      </c>
      <c r="S244" s="133" t="s">
        <v>12217</v>
      </c>
      <c r="T244" s="3">
        <f>VLOOKUP(S244&amp;"_1",'Emissions Factors'!$B$2:$E$3,2)</f>
        <v>0.02</v>
      </c>
      <c r="U244" s="51" t="str">
        <f>VLOOKUP(S244&amp;"_1",'Emissions Factors'!$B$2:$E$3,3)</f>
        <v xml:space="preserve">LB </v>
      </c>
      <c r="V244" s="51" t="str">
        <f>VLOOKUP(S244&amp;"_1",'Emissions Factors'!$B$2:$E$3,3)</f>
        <v xml:space="preserve">LB </v>
      </c>
      <c r="W244" s="52">
        <f>Q244*Emissions!T244</f>
        <v>1.4395427466859156</v>
      </c>
      <c r="X244" s="48" t="s">
        <v>7</v>
      </c>
      <c r="Y244" s="49">
        <f t="shared" si="7"/>
        <v>2.1426865234559735</v>
      </c>
      <c r="Z244" s="48" t="s">
        <v>7</v>
      </c>
    </row>
    <row r="245" spans="1:26">
      <c r="A245" s="136" t="s">
        <v>11663</v>
      </c>
      <c r="B245" s="136" t="s">
        <v>11660</v>
      </c>
      <c r="C245" s="136" t="s">
        <v>6694</v>
      </c>
      <c r="D245" s="47" t="s">
        <v>11662</v>
      </c>
      <c r="E245" s="47" t="s">
        <v>6669</v>
      </c>
      <c r="F245" s="48" t="s">
        <v>11658</v>
      </c>
      <c r="G245" s="142">
        <f>IFERROR(VLOOKUP(A245,Population!$A$5:$L$3147,12,FALSE),0)</f>
        <v>202080</v>
      </c>
      <c r="H245" s="137">
        <v>515</v>
      </c>
      <c r="I245" s="142">
        <f>G245*SUMPRODUCT('Age distribution'!$L$6:$L$11,'Age groups'!$G$13:$G$18,'Age groups'!$G$6:$G$11)</f>
        <v>712774.70048432192</v>
      </c>
      <c r="J245" s="140" t="s">
        <v>6</v>
      </c>
      <c r="K245" s="136" t="s">
        <v>12217</v>
      </c>
      <c r="L245" s="3">
        <f>VLOOKUP(K245&amp;"_2",'Emissions Factors'!$B$2:$E$3,2)</f>
        <v>2.3999999999999998E-7</v>
      </c>
      <c r="M245" s="51" t="str">
        <f>VLOOKUP(K245&amp;"_2",'Emissions Factors'!$B$2:$E$3,3)</f>
        <v xml:space="preserve">LB </v>
      </c>
      <c r="N245" s="51" t="str">
        <f>VLOOKUP(K245&amp;"_2",'Emissions Factors'!$B$2:$E$3,4)</f>
        <v>EACH</v>
      </c>
      <c r="O245" s="49">
        <f t="shared" si="6"/>
        <v>0.17106592811623725</v>
      </c>
      <c r="P245" s="48" t="s">
        <v>7</v>
      </c>
      <c r="Q245" s="138">
        <f>'Age groups'!$G$20*(Emissions!G245/Population!$L$3148)</f>
        <v>17.511121065169743</v>
      </c>
      <c r="R245" s="137" t="s">
        <v>7</v>
      </c>
      <c r="S245" s="133" t="s">
        <v>12217</v>
      </c>
      <c r="T245" s="3">
        <f>VLOOKUP(S245&amp;"_1",'Emissions Factors'!$B$2:$E$3,2)</f>
        <v>0.02</v>
      </c>
      <c r="U245" s="51" t="str">
        <f>VLOOKUP(S245&amp;"_1",'Emissions Factors'!$B$2:$E$3,3)</f>
        <v xml:space="preserve">LB </v>
      </c>
      <c r="V245" s="51" t="str">
        <f>VLOOKUP(S245&amp;"_1",'Emissions Factors'!$B$2:$E$3,3)</f>
        <v xml:space="preserve">LB </v>
      </c>
      <c r="W245" s="52">
        <f>Q245*Emissions!T245</f>
        <v>0.35022242130339487</v>
      </c>
      <c r="X245" s="48" t="s">
        <v>7</v>
      </c>
      <c r="Y245" s="49">
        <f t="shared" si="7"/>
        <v>0.52128834941963209</v>
      </c>
      <c r="Z245" s="48" t="s">
        <v>7</v>
      </c>
    </row>
    <row r="246" spans="1:26">
      <c r="A246" s="136" t="s">
        <v>11661</v>
      </c>
      <c r="B246" s="136" t="s">
        <v>11660</v>
      </c>
      <c r="C246" s="136" t="s">
        <v>6693</v>
      </c>
      <c r="D246" s="47" t="s">
        <v>11659</v>
      </c>
      <c r="E246" s="47" t="s">
        <v>6669</v>
      </c>
      <c r="F246" s="48" t="s">
        <v>11658</v>
      </c>
      <c r="G246" s="142">
        <f>IFERROR(VLOOKUP(A246,Population!$A$5:$L$3147,12,FALSE),0)</f>
        <v>72566</v>
      </c>
      <c r="H246" s="137">
        <v>515</v>
      </c>
      <c r="I246" s="142">
        <f>G246*SUMPRODUCT('Age distribution'!$L$6:$L$11,'Age groups'!$G$13:$G$18,'Age groups'!$G$6:$G$11)</f>
        <v>255954.12171093281</v>
      </c>
      <c r="J246" s="140" t="s">
        <v>6</v>
      </c>
      <c r="K246" s="136" t="s">
        <v>12217</v>
      </c>
      <c r="L246" s="3">
        <f>VLOOKUP(K246&amp;"_2",'Emissions Factors'!$B$2:$E$3,2)</f>
        <v>2.3999999999999998E-7</v>
      </c>
      <c r="M246" s="51" t="str">
        <f>VLOOKUP(K246&amp;"_2",'Emissions Factors'!$B$2:$E$3,3)</f>
        <v xml:space="preserve">LB </v>
      </c>
      <c r="N246" s="51" t="str">
        <f>VLOOKUP(K246&amp;"_2",'Emissions Factors'!$B$2:$E$3,4)</f>
        <v>EACH</v>
      </c>
      <c r="O246" s="49">
        <f t="shared" si="6"/>
        <v>6.1428989210623869E-2</v>
      </c>
      <c r="P246" s="48" t="s">
        <v>7</v>
      </c>
      <c r="Q246" s="138">
        <f>'Age groups'!$G$20*(Emissions!G246/Population!$L$3148)</f>
        <v>6.2881631592196534</v>
      </c>
      <c r="R246" s="137" t="s">
        <v>7</v>
      </c>
      <c r="S246" s="133" t="s">
        <v>12217</v>
      </c>
      <c r="T246" s="3">
        <f>VLOOKUP(S246&amp;"_1",'Emissions Factors'!$B$2:$E$3,2)</f>
        <v>0.02</v>
      </c>
      <c r="U246" s="51" t="str">
        <f>VLOOKUP(S246&amp;"_1",'Emissions Factors'!$B$2:$E$3,3)</f>
        <v xml:space="preserve">LB </v>
      </c>
      <c r="V246" s="51" t="str">
        <f>VLOOKUP(S246&amp;"_1",'Emissions Factors'!$B$2:$E$3,3)</f>
        <v xml:space="preserve">LB </v>
      </c>
      <c r="W246" s="52">
        <f>Q246*Emissions!T246</f>
        <v>0.12576326318439307</v>
      </c>
      <c r="X246" s="48" t="s">
        <v>7</v>
      </c>
      <c r="Y246" s="49">
        <f t="shared" si="7"/>
        <v>0.18719225239501694</v>
      </c>
      <c r="Z246" s="48" t="s">
        <v>7</v>
      </c>
    </row>
    <row r="247" spans="1:26">
      <c r="A247" s="136" t="s">
        <v>11657</v>
      </c>
      <c r="B247" s="136" t="s">
        <v>11556</v>
      </c>
      <c r="C247" s="136" t="s">
        <v>6750</v>
      </c>
      <c r="D247" s="47" t="s">
        <v>6942</v>
      </c>
      <c r="E247" s="47" t="s">
        <v>6669</v>
      </c>
      <c r="F247" s="48" t="s">
        <v>11554</v>
      </c>
      <c r="G247" s="142">
        <f>IFERROR(VLOOKUP(A247,Population!$A$5:$L$3147,12,FALSE),0)</f>
        <v>451709</v>
      </c>
      <c r="H247" s="137">
        <v>515</v>
      </c>
      <c r="I247" s="142">
        <f>G247*SUMPRODUCT('Age distribution'!$L$6:$L$11,'Age groups'!$G$13:$G$18,'Age groups'!$G$6:$G$11)</f>
        <v>1593263.7924637399</v>
      </c>
      <c r="J247" s="140" t="s">
        <v>6</v>
      </c>
      <c r="K247" s="136" t="s">
        <v>12217</v>
      </c>
      <c r="L247" s="3">
        <f>VLOOKUP(K247&amp;"_2",'Emissions Factors'!$B$2:$E$3,2)</f>
        <v>2.3999999999999998E-7</v>
      </c>
      <c r="M247" s="51" t="str">
        <f>VLOOKUP(K247&amp;"_2",'Emissions Factors'!$B$2:$E$3,3)</f>
        <v xml:space="preserve">LB </v>
      </c>
      <c r="N247" s="51" t="str">
        <f>VLOOKUP(K247&amp;"_2",'Emissions Factors'!$B$2:$E$3,4)</f>
        <v>EACH</v>
      </c>
      <c r="O247" s="49">
        <f t="shared" si="6"/>
        <v>0.38238331019129751</v>
      </c>
      <c r="P247" s="48" t="s">
        <v>7</v>
      </c>
      <c r="Q247" s="138">
        <f>'Age groups'!$G$20*(Emissions!G247/Population!$L$3148)</f>
        <v>39.142572175508512</v>
      </c>
      <c r="R247" s="137" t="s">
        <v>7</v>
      </c>
      <c r="S247" s="133" t="s">
        <v>12217</v>
      </c>
      <c r="T247" s="3">
        <f>VLOOKUP(S247&amp;"_1",'Emissions Factors'!$B$2:$E$3,2)</f>
        <v>0.02</v>
      </c>
      <c r="U247" s="51" t="str">
        <f>VLOOKUP(S247&amp;"_1",'Emissions Factors'!$B$2:$E$3,3)</f>
        <v xml:space="preserve">LB </v>
      </c>
      <c r="V247" s="51" t="str">
        <f>VLOOKUP(S247&amp;"_1",'Emissions Factors'!$B$2:$E$3,3)</f>
        <v xml:space="preserve">LB </v>
      </c>
      <c r="W247" s="52">
        <f>Q247*Emissions!T247</f>
        <v>0.78285144351017022</v>
      </c>
      <c r="X247" s="48" t="s">
        <v>7</v>
      </c>
      <c r="Y247" s="49">
        <f t="shared" si="7"/>
        <v>1.1652347537014678</v>
      </c>
      <c r="Z247" s="48" t="s">
        <v>7</v>
      </c>
    </row>
    <row r="248" spans="1:26">
      <c r="A248" s="136" t="s">
        <v>11656</v>
      </c>
      <c r="B248" s="136" t="s">
        <v>11556</v>
      </c>
      <c r="C248" s="136" t="s">
        <v>6749</v>
      </c>
      <c r="D248" s="47" t="s">
        <v>11655</v>
      </c>
      <c r="E248" s="47" t="s">
        <v>6669</v>
      </c>
      <c r="F248" s="48" t="s">
        <v>11554</v>
      </c>
      <c r="G248" s="142">
        <f>IFERROR(VLOOKUP(A248,Population!$A$5:$L$3147,12,FALSE),0)</f>
        <v>16101</v>
      </c>
      <c r="H248" s="137">
        <v>515</v>
      </c>
      <c r="I248" s="142">
        <f>G248*SUMPRODUCT('Age distribution'!$L$6:$L$11,'Age groups'!$G$13:$G$18,'Age groups'!$G$6:$G$11)</f>
        <v>56791.297765726777</v>
      </c>
      <c r="J248" s="140" t="s">
        <v>6</v>
      </c>
      <c r="K248" s="136" t="s">
        <v>12217</v>
      </c>
      <c r="L248" s="3">
        <f>VLOOKUP(K248&amp;"_2",'Emissions Factors'!$B$2:$E$3,2)</f>
        <v>2.3999999999999998E-7</v>
      </c>
      <c r="M248" s="51" t="str">
        <f>VLOOKUP(K248&amp;"_2",'Emissions Factors'!$B$2:$E$3,3)</f>
        <v xml:space="preserve">LB </v>
      </c>
      <c r="N248" s="51" t="str">
        <f>VLOOKUP(K248&amp;"_2",'Emissions Factors'!$B$2:$E$3,4)</f>
        <v>EACH</v>
      </c>
      <c r="O248" s="49">
        <f t="shared" si="6"/>
        <v>1.3629911463774425E-2</v>
      </c>
      <c r="P248" s="48" t="s">
        <v>7</v>
      </c>
      <c r="Q248" s="138">
        <f>'Age groups'!$G$20*(Emissions!G248/Population!$L$3148)</f>
        <v>1.3952224874816808</v>
      </c>
      <c r="R248" s="137" t="s">
        <v>7</v>
      </c>
      <c r="S248" s="133" t="s">
        <v>12217</v>
      </c>
      <c r="T248" s="3">
        <f>VLOOKUP(S248&amp;"_1",'Emissions Factors'!$B$2:$E$3,2)</f>
        <v>0.02</v>
      </c>
      <c r="U248" s="51" t="str">
        <f>VLOOKUP(S248&amp;"_1",'Emissions Factors'!$B$2:$E$3,3)</f>
        <v xml:space="preserve">LB </v>
      </c>
      <c r="V248" s="51" t="str">
        <f>VLOOKUP(S248&amp;"_1",'Emissions Factors'!$B$2:$E$3,3)</f>
        <v xml:space="preserve">LB </v>
      </c>
      <c r="W248" s="52">
        <f>Q248*Emissions!T248</f>
        <v>2.7904449749633617E-2</v>
      </c>
      <c r="X248" s="48" t="s">
        <v>7</v>
      </c>
      <c r="Y248" s="49">
        <f t="shared" si="7"/>
        <v>4.153436121340804E-2</v>
      </c>
      <c r="Z248" s="48" t="s">
        <v>7</v>
      </c>
    </row>
    <row r="249" spans="1:26">
      <c r="A249" s="136" t="s">
        <v>11654</v>
      </c>
      <c r="B249" s="136" t="s">
        <v>11556</v>
      </c>
      <c r="C249" s="136" t="s">
        <v>6748</v>
      </c>
      <c r="D249" s="47" t="s">
        <v>11653</v>
      </c>
      <c r="E249" s="47" t="s">
        <v>6669</v>
      </c>
      <c r="F249" s="48" t="s">
        <v>11554</v>
      </c>
      <c r="G249" s="142">
        <f>IFERROR(VLOOKUP(A249,Population!$A$5:$L$3147,12,FALSE),0)</f>
        <v>585827</v>
      </c>
      <c r="H249" s="137">
        <v>515</v>
      </c>
      <c r="I249" s="142">
        <f>G249*SUMPRODUCT('Age distribution'!$L$6:$L$11,'Age groups'!$G$13:$G$18,'Age groups'!$G$6:$G$11)</f>
        <v>2066323.5573071497</v>
      </c>
      <c r="J249" s="140" t="s">
        <v>6</v>
      </c>
      <c r="K249" s="136" t="s">
        <v>12217</v>
      </c>
      <c r="L249" s="3">
        <f>VLOOKUP(K249&amp;"_2",'Emissions Factors'!$B$2:$E$3,2)</f>
        <v>2.3999999999999998E-7</v>
      </c>
      <c r="M249" s="51" t="str">
        <f>VLOOKUP(K249&amp;"_2",'Emissions Factors'!$B$2:$E$3,3)</f>
        <v xml:space="preserve">LB </v>
      </c>
      <c r="N249" s="51" t="str">
        <f>VLOOKUP(K249&amp;"_2",'Emissions Factors'!$B$2:$E$3,4)</f>
        <v>EACH</v>
      </c>
      <c r="O249" s="49">
        <f t="shared" si="6"/>
        <v>0.49591765375371588</v>
      </c>
      <c r="P249" s="48" t="s">
        <v>7</v>
      </c>
      <c r="Q249" s="138">
        <f>'Age groups'!$G$20*(Emissions!G249/Population!$L$3148)</f>
        <v>50.764486937080342</v>
      </c>
      <c r="R249" s="137" t="s">
        <v>7</v>
      </c>
      <c r="S249" s="133" t="s">
        <v>12217</v>
      </c>
      <c r="T249" s="3">
        <f>VLOOKUP(S249&amp;"_1",'Emissions Factors'!$B$2:$E$3,2)</f>
        <v>0.02</v>
      </c>
      <c r="U249" s="51" t="str">
        <f>VLOOKUP(S249&amp;"_1",'Emissions Factors'!$B$2:$E$3,3)</f>
        <v xml:space="preserve">LB </v>
      </c>
      <c r="V249" s="51" t="str">
        <f>VLOOKUP(S249&amp;"_1",'Emissions Factors'!$B$2:$E$3,3)</f>
        <v xml:space="preserve">LB </v>
      </c>
      <c r="W249" s="52">
        <f>Q249*Emissions!T249</f>
        <v>1.0152897387416069</v>
      </c>
      <c r="X249" s="48" t="s">
        <v>7</v>
      </c>
      <c r="Y249" s="49">
        <f t="shared" si="7"/>
        <v>1.5112073924953227</v>
      </c>
      <c r="Z249" s="48" t="s">
        <v>7</v>
      </c>
    </row>
    <row r="250" spans="1:26">
      <c r="A250" s="136" t="s">
        <v>11652</v>
      </c>
      <c r="B250" s="136" t="s">
        <v>11556</v>
      </c>
      <c r="C250" s="136" t="s">
        <v>6747</v>
      </c>
      <c r="D250" s="47" t="s">
        <v>11651</v>
      </c>
      <c r="E250" s="47" t="s">
        <v>6669</v>
      </c>
      <c r="F250" s="48" t="s">
        <v>11554</v>
      </c>
      <c r="G250" s="142">
        <f>IFERROR(VLOOKUP(A250,Population!$A$5:$L$3147,12,FALSE),0)</f>
        <v>12015</v>
      </c>
      <c r="H250" s="137">
        <v>515</v>
      </c>
      <c r="I250" s="142">
        <f>G250*SUMPRODUCT('Age distribution'!$L$6:$L$11,'Age groups'!$G$13:$G$18,'Age groups'!$G$6:$G$11)</f>
        <v>42379.196488119196</v>
      </c>
      <c r="J250" s="140" t="s">
        <v>6</v>
      </c>
      <c r="K250" s="136" t="s">
        <v>12217</v>
      </c>
      <c r="L250" s="3">
        <f>VLOOKUP(K250&amp;"_2",'Emissions Factors'!$B$2:$E$3,2)</f>
        <v>2.3999999999999998E-7</v>
      </c>
      <c r="M250" s="51" t="str">
        <f>VLOOKUP(K250&amp;"_2",'Emissions Factors'!$B$2:$E$3,3)</f>
        <v xml:space="preserve">LB </v>
      </c>
      <c r="N250" s="51" t="str">
        <f>VLOOKUP(K250&amp;"_2",'Emissions Factors'!$B$2:$E$3,4)</f>
        <v>EACH</v>
      </c>
      <c r="O250" s="49">
        <f t="shared" si="6"/>
        <v>1.0171007157148606E-2</v>
      </c>
      <c r="P250" s="48" t="s">
        <v>7</v>
      </c>
      <c r="Q250" s="138">
        <f>'Age groups'!$G$20*(Emissions!G250/Population!$L$3148)</f>
        <v>1.0411526108373639</v>
      </c>
      <c r="R250" s="137" t="s">
        <v>7</v>
      </c>
      <c r="S250" s="133" t="s">
        <v>12217</v>
      </c>
      <c r="T250" s="3">
        <f>VLOOKUP(S250&amp;"_1",'Emissions Factors'!$B$2:$E$3,2)</f>
        <v>0.02</v>
      </c>
      <c r="U250" s="51" t="str">
        <f>VLOOKUP(S250&amp;"_1",'Emissions Factors'!$B$2:$E$3,3)</f>
        <v xml:space="preserve">LB </v>
      </c>
      <c r="V250" s="51" t="str">
        <f>VLOOKUP(S250&amp;"_1",'Emissions Factors'!$B$2:$E$3,3)</f>
        <v xml:space="preserve">LB </v>
      </c>
      <c r="W250" s="52">
        <f>Q250*Emissions!T250</f>
        <v>2.0823052216747278E-2</v>
      </c>
      <c r="X250" s="48" t="s">
        <v>7</v>
      </c>
      <c r="Y250" s="49">
        <f t="shared" si="7"/>
        <v>3.0994059373895884E-2</v>
      </c>
      <c r="Z250" s="48" t="s">
        <v>7</v>
      </c>
    </row>
    <row r="251" spans="1:26">
      <c r="A251" s="136" t="s">
        <v>11650</v>
      </c>
      <c r="B251" s="136" t="s">
        <v>11556</v>
      </c>
      <c r="C251" s="136" t="s">
        <v>6746</v>
      </c>
      <c r="D251" s="47" t="s">
        <v>11649</v>
      </c>
      <c r="E251" s="47" t="s">
        <v>6669</v>
      </c>
      <c r="F251" s="48" t="s">
        <v>11554</v>
      </c>
      <c r="G251" s="142">
        <f>IFERROR(VLOOKUP(A251,Population!$A$5:$L$3147,12,FALSE),0)</f>
        <v>3809</v>
      </c>
      <c r="H251" s="137">
        <v>515</v>
      </c>
      <c r="I251" s="142">
        <f>G251*SUMPRODUCT('Age distribution'!$L$6:$L$11,'Age groups'!$G$13:$G$18,'Age groups'!$G$6:$G$11)</f>
        <v>13435.069448459926</v>
      </c>
      <c r="J251" s="140" t="s">
        <v>6</v>
      </c>
      <c r="K251" s="136" t="s">
        <v>12217</v>
      </c>
      <c r="L251" s="3">
        <f>VLOOKUP(K251&amp;"_2",'Emissions Factors'!$B$2:$E$3,2)</f>
        <v>2.3999999999999998E-7</v>
      </c>
      <c r="M251" s="51" t="str">
        <f>VLOOKUP(K251&amp;"_2",'Emissions Factors'!$B$2:$E$3,3)</f>
        <v xml:space="preserve">LB </v>
      </c>
      <c r="N251" s="51" t="str">
        <f>VLOOKUP(K251&amp;"_2",'Emissions Factors'!$B$2:$E$3,4)</f>
        <v>EACH</v>
      </c>
      <c r="O251" s="49">
        <f t="shared" si="6"/>
        <v>3.2244166676303819E-3</v>
      </c>
      <c r="P251" s="48" t="s">
        <v>7</v>
      </c>
      <c r="Q251" s="138">
        <f>'Age groups'!$G$20*(Emissions!G251/Population!$L$3148)</f>
        <v>0.33006660796333909</v>
      </c>
      <c r="R251" s="137" t="s">
        <v>7</v>
      </c>
      <c r="S251" s="133" t="s">
        <v>12217</v>
      </c>
      <c r="T251" s="3">
        <f>VLOOKUP(S251&amp;"_1",'Emissions Factors'!$B$2:$E$3,2)</f>
        <v>0.02</v>
      </c>
      <c r="U251" s="51" t="str">
        <f>VLOOKUP(S251&amp;"_1",'Emissions Factors'!$B$2:$E$3,3)</f>
        <v xml:space="preserve">LB </v>
      </c>
      <c r="V251" s="51" t="str">
        <f>VLOOKUP(S251&amp;"_1",'Emissions Factors'!$B$2:$E$3,3)</f>
        <v xml:space="preserve">LB </v>
      </c>
      <c r="W251" s="52">
        <f>Q251*Emissions!T251</f>
        <v>6.6013321592667817E-3</v>
      </c>
      <c r="X251" s="48" t="s">
        <v>7</v>
      </c>
      <c r="Y251" s="49">
        <f t="shared" si="7"/>
        <v>9.8257488268971641E-3</v>
      </c>
      <c r="Z251" s="48" t="s">
        <v>7</v>
      </c>
    </row>
    <row r="252" spans="1:26">
      <c r="A252" s="136" t="s">
        <v>11648</v>
      </c>
      <c r="B252" s="136" t="s">
        <v>11556</v>
      </c>
      <c r="C252" s="136" t="s">
        <v>6745</v>
      </c>
      <c r="D252" s="47" t="s">
        <v>11647</v>
      </c>
      <c r="E252" s="47" t="s">
        <v>6669</v>
      </c>
      <c r="F252" s="48" t="s">
        <v>11554</v>
      </c>
      <c r="G252" s="142">
        <f>IFERROR(VLOOKUP(A252,Population!$A$5:$L$3147,12,FALSE),0)</f>
        <v>6305</v>
      </c>
      <c r="H252" s="137">
        <v>515</v>
      </c>
      <c r="I252" s="142">
        <f>G252*SUMPRODUCT('Age distribution'!$L$6:$L$11,'Age groups'!$G$13:$G$18,'Age groups'!$G$6:$G$11)</f>
        <v>22238.937482945614</v>
      </c>
      <c r="J252" s="140" t="s">
        <v>6</v>
      </c>
      <c r="K252" s="136" t="s">
        <v>12217</v>
      </c>
      <c r="L252" s="3">
        <f>VLOOKUP(K252&amp;"_2",'Emissions Factors'!$B$2:$E$3,2)</f>
        <v>2.3999999999999998E-7</v>
      </c>
      <c r="M252" s="51" t="str">
        <f>VLOOKUP(K252&amp;"_2",'Emissions Factors'!$B$2:$E$3,3)</f>
        <v xml:space="preserve">LB </v>
      </c>
      <c r="N252" s="51" t="str">
        <f>VLOOKUP(K252&amp;"_2",'Emissions Factors'!$B$2:$E$3,4)</f>
        <v>EACH</v>
      </c>
      <c r="O252" s="49">
        <f t="shared" si="6"/>
        <v>5.3373449959069471E-3</v>
      </c>
      <c r="P252" s="48" t="s">
        <v>7</v>
      </c>
      <c r="Q252" s="138">
        <f>'Age groups'!$G$20*(Emissions!G252/Population!$L$3148)</f>
        <v>0.54635598929085138</v>
      </c>
      <c r="R252" s="137" t="s">
        <v>7</v>
      </c>
      <c r="S252" s="133" t="s">
        <v>12217</v>
      </c>
      <c r="T252" s="3">
        <f>VLOOKUP(S252&amp;"_1",'Emissions Factors'!$B$2:$E$3,2)</f>
        <v>0.02</v>
      </c>
      <c r="U252" s="51" t="str">
        <f>VLOOKUP(S252&amp;"_1",'Emissions Factors'!$B$2:$E$3,3)</f>
        <v xml:space="preserve">LB </v>
      </c>
      <c r="V252" s="51" t="str">
        <f>VLOOKUP(S252&amp;"_1",'Emissions Factors'!$B$2:$E$3,3)</f>
        <v xml:space="preserve">LB </v>
      </c>
      <c r="W252" s="52">
        <f>Q252*Emissions!T252</f>
        <v>1.0927119785817029E-2</v>
      </c>
      <c r="X252" s="48" t="s">
        <v>7</v>
      </c>
      <c r="Y252" s="49">
        <f t="shared" si="7"/>
        <v>1.6264464781723977E-2</v>
      </c>
      <c r="Z252" s="48" t="s">
        <v>7</v>
      </c>
    </row>
    <row r="253" spans="1:26">
      <c r="A253" s="136" t="s">
        <v>11646</v>
      </c>
      <c r="B253" s="136" t="s">
        <v>11556</v>
      </c>
      <c r="C253" s="136" t="s">
        <v>6744</v>
      </c>
      <c r="D253" s="47" t="s">
        <v>11645</v>
      </c>
      <c r="E253" s="47" t="s">
        <v>6669</v>
      </c>
      <c r="F253" s="48" t="s">
        <v>11554</v>
      </c>
      <c r="G253" s="142">
        <f>IFERROR(VLOOKUP(A253,Population!$A$5:$L$3147,12,FALSE),0)</f>
        <v>300506</v>
      </c>
      <c r="H253" s="137">
        <v>515</v>
      </c>
      <c r="I253" s="142">
        <f>G253*SUMPRODUCT('Age distribution'!$L$6:$L$11,'Age groups'!$G$13:$G$18,'Age groups'!$G$6:$G$11)</f>
        <v>1059941.9741871618</v>
      </c>
      <c r="J253" s="140" t="s">
        <v>6</v>
      </c>
      <c r="K253" s="136" t="s">
        <v>12217</v>
      </c>
      <c r="L253" s="3">
        <f>VLOOKUP(K253&amp;"_2",'Emissions Factors'!$B$2:$E$3,2)</f>
        <v>2.3999999999999998E-7</v>
      </c>
      <c r="M253" s="51" t="str">
        <f>VLOOKUP(K253&amp;"_2",'Emissions Factors'!$B$2:$E$3,3)</f>
        <v xml:space="preserve">LB </v>
      </c>
      <c r="N253" s="51" t="str">
        <f>VLOOKUP(K253&amp;"_2",'Emissions Factors'!$B$2:$E$3,4)</f>
        <v>EACH</v>
      </c>
      <c r="O253" s="49">
        <f t="shared" si="6"/>
        <v>0.25438607380491879</v>
      </c>
      <c r="P253" s="48" t="s">
        <v>7</v>
      </c>
      <c r="Q253" s="138">
        <f>'Age groups'!$G$20*(Emissions!G253/Population!$L$3148)</f>
        <v>26.040166997277804</v>
      </c>
      <c r="R253" s="137" t="s">
        <v>7</v>
      </c>
      <c r="S253" s="133" t="s">
        <v>12217</v>
      </c>
      <c r="T253" s="3">
        <f>VLOOKUP(S253&amp;"_1",'Emissions Factors'!$B$2:$E$3,2)</f>
        <v>0.02</v>
      </c>
      <c r="U253" s="51" t="str">
        <f>VLOOKUP(S253&amp;"_1",'Emissions Factors'!$B$2:$E$3,3)</f>
        <v xml:space="preserve">LB </v>
      </c>
      <c r="V253" s="51" t="str">
        <f>VLOOKUP(S253&amp;"_1",'Emissions Factors'!$B$2:$E$3,3)</f>
        <v xml:space="preserve">LB </v>
      </c>
      <c r="W253" s="52">
        <f>Q253*Emissions!T253</f>
        <v>0.52080333994555605</v>
      </c>
      <c r="X253" s="48" t="s">
        <v>7</v>
      </c>
      <c r="Y253" s="49">
        <f t="shared" si="7"/>
        <v>0.7751894137504749</v>
      </c>
      <c r="Z253" s="48" t="s">
        <v>7</v>
      </c>
    </row>
    <row r="254" spans="1:26">
      <c r="A254" s="136" t="s">
        <v>11644</v>
      </c>
      <c r="B254" s="136" t="s">
        <v>11556</v>
      </c>
      <c r="C254" s="136" t="s">
        <v>11643</v>
      </c>
      <c r="D254" s="47" t="s">
        <v>11642</v>
      </c>
      <c r="E254" s="47" t="s">
        <v>6669</v>
      </c>
      <c r="F254" s="48" t="s">
        <v>11554</v>
      </c>
      <c r="G254" s="142">
        <f>IFERROR(VLOOKUP(A254,Population!$A$5:$L$3147,12,FALSE),0)</f>
        <v>57193</v>
      </c>
      <c r="H254" s="137">
        <v>515</v>
      </c>
      <c r="I254" s="142">
        <f>G254*SUMPRODUCT('Age distribution'!$L$6:$L$11,'Age groups'!$G$13:$G$18,'Age groups'!$G$6:$G$11)</f>
        <v>201730.6187885977</v>
      </c>
      <c r="J254" s="140" t="s">
        <v>6</v>
      </c>
      <c r="K254" s="136" t="s">
        <v>12217</v>
      </c>
      <c r="L254" s="3">
        <f>VLOOKUP(K254&amp;"_2",'Emissions Factors'!$B$2:$E$3,2)</f>
        <v>2.3999999999999998E-7</v>
      </c>
      <c r="M254" s="51" t="str">
        <f>VLOOKUP(K254&amp;"_2",'Emissions Factors'!$B$2:$E$3,3)</f>
        <v xml:space="preserve">LB </v>
      </c>
      <c r="N254" s="51" t="str">
        <f>VLOOKUP(K254&amp;"_2",'Emissions Factors'!$B$2:$E$3,4)</f>
        <v>EACH</v>
      </c>
      <c r="O254" s="49">
        <f t="shared" si="6"/>
        <v>4.8415348509263441E-2</v>
      </c>
      <c r="P254" s="48" t="s">
        <v>7</v>
      </c>
      <c r="Q254" s="138">
        <f>'Age groups'!$G$20*(Emissions!G254/Population!$L$3148)</f>
        <v>4.9560250746251642</v>
      </c>
      <c r="R254" s="137" t="s">
        <v>7</v>
      </c>
      <c r="S254" s="133" t="s">
        <v>12217</v>
      </c>
      <c r="T254" s="3">
        <f>VLOOKUP(S254&amp;"_1",'Emissions Factors'!$B$2:$E$3,2)</f>
        <v>0.02</v>
      </c>
      <c r="U254" s="51" t="str">
        <f>VLOOKUP(S254&amp;"_1",'Emissions Factors'!$B$2:$E$3,3)</f>
        <v xml:space="preserve">LB </v>
      </c>
      <c r="V254" s="51" t="str">
        <f>VLOOKUP(S254&amp;"_1",'Emissions Factors'!$B$2:$E$3,3)</f>
        <v xml:space="preserve">LB </v>
      </c>
      <c r="W254" s="52">
        <f>Q254*Emissions!T254</f>
        <v>9.9120501492503288E-2</v>
      </c>
      <c r="X254" s="48" t="s">
        <v>7</v>
      </c>
      <c r="Y254" s="49">
        <f t="shared" si="7"/>
        <v>0.14753585000176672</v>
      </c>
      <c r="Z254" s="48" t="s">
        <v>7</v>
      </c>
    </row>
    <row r="255" spans="1:26">
      <c r="A255" s="136" t="s">
        <v>11641</v>
      </c>
      <c r="B255" s="136" t="s">
        <v>11556</v>
      </c>
      <c r="C255" s="136" t="s">
        <v>6743</v>
      </c>
      <c r="D255" s="47" t="s">
        <v>11640</v>
      </c>
      <c r="E255" s="47" t="s">
        <v>6669</v>
      </c>
      <c r="F255" s="48" t="s">
        <v>11554</v>
      </c>
      <c r="G255" s="142">
        <f>IFERROR(VLOOKUP(A255,Population!$A$5:$L$3147,12,FALSE),0)</f>
        <v>18022</v>
      </c>
      <c r="H255" s="137">
        <v>515</v>
      </c>
      <c r="I255" s="142">
        <f>G255*SUMPRODUCT('Age distribution'!$L$6:$L$11,'Age groups'!$G$13:$G$18,'Age groups'!$G$6:$G$11)</f>
        <v>63567.031136819322</v>
      </c>
      <c r="J255" s="140" t="s">
        <v>6</v>
      </c>
      <c r="K255" s="136" t="s">
        <v>12217</v>
      </c>
      <c r="L255" s="3">
        <f>VLOOKUP(K255&amp;"_2",'Emissions Factors'!$B$2:$E$3,2)</f>
        <v>2.3999999999999998E-7</v>
      </c>
      <c r="M255" s="51" t="str">
        <f>VLOOKUP(K255&amp;"_2",'Emissions Factors'!$B$2:$E$3,3)</f>
        <v xml:space="preserve">LB </v>
      </c>
      <c r="N255" s="51" t="str">
        <f>VLOOKUP(K255&amp;"_2",'Emissions Factors'!$B$2:$E$3,4)</f>
        <v>EACH</v>
      </c>
      <c r="O255" s="49">
        <f t="shared" si="6"/>
        <v>1.5256087472836636E-2</v>
      </c>
      <c r="P255" s="48" t="s">
        <v>7</v>
      </c>
      <c r="Q255" s="138">
        <f>'Age groups'!$G$20*(Emissions!G255/Population!$L$3148)</f>
        <v>1.5616855890562604</v>
      </c>
      <c r="R255" s="137" t="s">
        <v>7</v>
      </c>
      <c r="S255" s="133" t="s">
        <v>12217</v>
      </c>
      <c r="T255" s="3">
        <f>VLOOKUP(S255&amp;"_1",'Emissions Factors'!$B$2:$E$3,2)</f>
        <v>0.02</v>
      </c>
      <c r="U255" s="51" t="str">
        <f>VLOOKUP(S255&amp;"_1",'Emissions Factors'!$B$2:$E$3,3)</f>
        <v xml:space="preserve">LB </v>
      </c>
      <c r="V255" s="51" t="str">
        <f>VLOOKUP(S255&amp;"_1",'Emissions Factors'!$B$2:$E$3,3)</f>
        <v xml:space="preserve">LB </v>
      </c>
      <c r="W255" s="52">
        <f>Q255*Emissions!T255</f>
        <v>3.123371178112521E-2</v>
      </c>
      <c r="X255" s="48" t="s">
        <v>7</v>
      </c>
      <c r="Y255" s="49">
        <f t="shared" si="7"/>
        <v>4.648979925396185E-2</v>
      </c>
      <c r="Z255" s="48" t="s">
        <v>7</v>
      </c>
    </row>
    <row r="256" spans="1:26">
      <c r="A256" s="136" t="s">
        <v>11639</v>
      </c>
      <c r="B256" s="136" t="s">
        <v>11556</v>
      </c>
      <c r="C256" s="136" t="s">
        <v>6742</v>
      </c>
      <c r="D256" s="47" t="s">
        <v>9543</v>
      </c>
      <c r="E256" s="47" t="s">
        <v>6669</v>
      </c>
      <c r="F256" s="48" t="s">
        <v>11554</v>
      </c>
      <c r="G256" s="142">
        <f>IFERROR(VLOOKUP(A256,Population!$A$5:$L$3147,12,FALSE),0)</f>
        <v>1870</v>
      </c>
      <c r="H256" s="137">
        <v>515</v>
      </c>
      <c r="I256" s="142">
        <f>G256*SUMPRODUCT('Age distribution'!$L$6:$L$11,'Age groups'!$G$13:$G$18,'Age groups'!$G$6:$G$11)</f>
        <v>6595.846644426375</v>
      </c>
      <c r="J256" s="140" t="s">
        <v>6</v>
      </c>
      <c r="K256" s="136" t="s">
        <v>12217</v>
      </c>
      <c r="L256" s="3">
        <f>VLOOKUP(K256&amp;"_2",'Emissions Factors'!$B$2:$E$3,2)</f>
        <v>2.3999999999999998E-7</v>
      </c>
      <c r="M256" s="51" t="str">
        <f>VLOOKUP(K256&amp;"_2",'Emissions Factors'!$B$2:$E$3,3)</f>
        <v xml:space="preserve">LB </v>
      </c>
      <c r="N256" s="51" t="str">
        <f>VLOOKUP(K256&amp;"_2",'Emissions Factors'!$B$2:$E$3,4)</f>
        <v>EACH</v>
      </c>
      <c r="O256" s="49">
        <f t="shared" si="6"/>
        <v>1.5830031946623298E-3</v>
      </c>
      <c r="P256" s="48" t="s">
        <v>7</v>
      </c>
      <c r="Q256" s="138">
        <f>'Age groups'!$G$20*(Emissions!G256/Population!$L$3148)</f>
        <v>0.16204372719649357</v>
      </c>
      <c r="R256" s="137" t="s">
        <v>7</v>
      </c>
      <c r="S256" s="133" t="s">
        <v>12217</v>
      </c>
      <c r="T256" s="3">
        <f>VLOOKUP(S256&amp;"_1",'Emissions Factors'!$B$2:$E$3,2)</f>
        <v>0.02</v>
      </c>
      <c r="U256" s="51" t="str">
        <f>VLOOKUP(S256&amp;"_1",'Emissions Factors'!$B$2:$E$3,3)</f>
        <v xml:space="preserve">LB </v>
      </c>
      <c r="V256" s="51" t="str">
        <f>VLOOKUP(S256&amp;"_1",'Emissions Factors'!$B$2:$E$3,3)</f>
        <v xml:space="preserve">LB </v>
      </c>
      <c r="W256" s="52">
        <f>Q256*Emissions!T256</f>
        <v>3.2408745439298716E-3</v>
      </c>
      <c r="X256" s="48" t="s">
        <v>7</v>
      </c>
      <c r="Y256" s="49">
        <f t="shared" si="7"/>
        <v>4.8238777385922011E-3</v>
      </c>
      <c r="Z256" s="48" t="s">
        <v>7</v>
      </c>
    </row>
    <row r="257" spans="1:26">
      <c r="A257" s="136" t="s">
        <v>11638</v>
      </c>
      <c r="B257" s="136" t="s">
        <v>11556</v>
      </c>
      <c r="C257" s="136" t="s">
        <v>6741</v>
      </c>
      <c r="D257" s="47" t="s">
        <v>11637</v>
      </c>
      <c r="E257" s="47" t="s">
        <v>6669</v>
      </c>
      <c r="F257" s="48" t="s">
        <v>11554</v>
      </c>
      <c r="G257" s="142">
        <f>IFERROR(VLOOKUP(A257,Population!$A$5:$L$3147,12,FALSE),0)</f>
        <v>9050</v>
      </c>
      <c r="H257" s="137">
        <v>515</v>
      </c>
      <c r="I257" s="142">
        <f>G257*SUMPRODUCT('Age distribution'!$L$6:$L$11,'Age groups'!$G$13:$G$18,'Age groups'!$G$6:$G$11)</f>
        <v>31921.0760064485</v>
      </c>
      <c r="J257" s="140" t="s">
        <v>6</v>
      </c>
      <c r="K257" s="136" t="s">
        <v>12217</v>
      </c>
      <c r="L257" s="3">
        <f>VLOOKUP(K257&amp;"_2",'Emissions Factors'!$B$2:$E$3,2)</f>
        <v>2.3999999999999998E-7</v>
      </c>
      <c r="M257" s="51" t="str">
        <f>VLOOKUP(K257&amp;"_2",'Emissions Factors'!$B$2:$E$3,3)</f>
        <v xml:space="preserve">LB </v>
      </c>
      <c r="N257" s="51" t="str">
        <f>VLOOKUP(K257&amp;"_2",'Emissions Factors'!$B$2:$E$3,4)</f>
        <v>EACH</v>
      </c>
      <c r="O257" s="49">
        <f t="shared" si="6"/>
        <v>7.6610582415476396E-3</v>
      </c>
      <c r="P257" s="48" t="s">
        <v>7</v>
      </c>
      <c r="Q257" s="138">
        <f>'Age groups'!$G$20*(Emissions!G257/Population!$L$3148)</f>
        <v>0.78422231611137261</v>
      </c>
      <c r="R257" s="137" t="s">
        <v>7</v>
      </c>
      <c r="S257" s="133" t="s">
        <v>12217</v>
      </c>
      <c r="T257" s="3">
        <f>VLOOKUP(S257&amp;"_1",'Emissions Factors'!$B$2:$E$3,2)</f>
        <v>0.02</v>
      </c>
      <c r="U257" s="51" t="str">
        <f>VLOOKUP(S257&amp;"_1",'Emissions Factors'!$B$2:$E$3,3)</f>
        <v xml:space="preserve">LB </v>
      </c>
      <c r="V257" s="51" t="str">
        <f>VLOOKUP(S257&amp;"_1",'Emissions Factors'!$B$2:$E$3,3)</f>
        <v xml:space="preserve">LB </v>
      </c>
      <c r="W257" s="52">
        <f>Q257*Emissions!T257</f>
        <v>1.5684446322227451E-2</v>
      </c>
      <c r="X257" s="48" t="s">
        <v>7</v>
      </c>
      <c r="Y257" s="49">
        <f t="shared" si="7"/>
        <v>2.3345504563775092E-2</v>
      </c>
      <c r="Z257" s="48" t="s">
        <v>7</v>
      </c>
    </row>
    <row r="258" spans="1:26">
      <c r="A258" s="136" t="s">
        <v>11636</v>
      </c>
      <c r="B258" s="136" t="s">
        <v>11556</v>
      </c>
      <c r="C258" s="136" t="s">
        <v>6740</v>
      </c>
      <c r="D258" s="47" t="s">
        <v>11635</v>
      </c>
      <c r="E258" s="47" t="s">
        <v>6669</v>
      </c>
      <c r="F258" s="48" t="s">
        <v>11554</v>
      </c>
      <c r="G258" s="142">
        <f>IFERROR(VLOOKUP(A258,Population!$A$5:$L$3147,12,FALSE),0)</f>
        <v>8308</v>
      </c>
      <c r="H258" s="137">
        <v>515</v>
      </c>
      <c r="I258" s="142">
        <f>G258*SUMPRODUCT('Age distribution'!$L$6:$L$11,'Age groups'!$G$13:$G$18,'Age groups'!$G$6:$G$11)</f>
        <v>29303.900492991619</v>
      </c>
      <c r="J258" s="140" t="s">
        <v>6</v>
      </c>
      <c r="K258" s="136" t="s">
        <v>12217</v>
      </c>
      <c r="L258" s="3">
        <f>VLOOKUP(K258&amp;"_2",'Emissions Factors'!$B$2:$E$3,2)</f>
        <v>2.3999999999999998E-7</v>
      </c>
      <c r="M258" s="51" t="str">
        <f>VLOOKUP(K258&amp;"_2",'Emissions Factors'!$B$2:$E$3,3)</f>
        <v xml:space="preserve">LB </v>
      </c>
      <c r="N258" s="51" t="str">
        <f>VLOOKUP(K258&amp;"_2",'Emissions Factors'!$B$2:$E$3,4)</f>
        <v>EACH</v>
      </c>
      <c r="O258" s="49">
        <f t="shared" si="6"/>
        <v>7.0329361183179883E-3</v>
      </c>
      <c r="P258" s="48" t="s">
        <v>7</v>
      </c>
      <c r="Q258" s="138">
        <f>'Age groups'!$G$20*(Emissions!G258/Population!$L$3148)</f>
        <v>0.71992475163019709</v>
      </c>
      <c r="R258" s="137" t="s">
        <v>7</v>
      </c>
      <c r="S258" s="133" t="s">
        <v>12217</v>
      </c>
      <c r="T258" s="3">
        <f>VLOOKUP(S258&amp;"_1",'Emissions Factors'!$B$2:$E$3,2)</f>
        <v>0.02</v>
      </c>
      <c r="U258" s="51" t="str">
        <f>VLOOKUP(S258&amp;"_1",'Emissions Factors'!$B$2:$E$3,3)</f>
        <v xml:space="preserve">LB </v>
      </c>
      <c r="V258" s="51" t="str">
        <f>VLOOKUP(S258&amp;"_1",'Emissions Factors'!$B$2:$E$3,3)</f>
        <v xml:space="preserve">LB </v>
      </c>
      <c r="W258" s="52">
        <f>Q258*Emissions!T258</f>
        <v>1.4398495032603943E-2</v>
      </c>
      <c r="X258" s="48" t="s">
        <v>7</v>
      </c>
      <c r="Y258" s="49">
        <f t="shared" si="7"/>
        <v>2.1431431150921932E-2</v>
      </c>
      <c r="Z258" s="48" t="s">
        <v>7</v>
      </c>
    </row>
    <row r="259" spans="1:26">
      <c r="A259" s="136" t="s">
        <v>11634</v>
      </c>
      <c r="B259" s="136" t="s">
        <v>11556</v>
      </c>
      <c r="C259" s="136" t="s">
        <v>6739</v>
      </c>
      <c r="D259" s="47" t="s">
        <v>11633</v>
      </c>
      <c r="E259" s="47" t="s">
        <v>6669</v>
      </c>
      <c r="F259" s="48" t="s">
        <v>11554</v>
      </c>
      <c r="G259" s="142">
        <f>IFERROR(VLOOKUP(A259,Population!$A$5:$L$3147,12,FALSE),0)</f>
        <v>3641</v>
      </c>
      <c r="H259" s="137">
        <v>515</v>
      </c>
      <c r="I259" s="142">
        <f>G259*SUMPRODUCT('Age distribution'!$L$6:$L$11,'Age groups'!$G$13:$G$18,'Age groups'!$G$6:$G$11)</f>
        <v>12842.501407677237</v>
      </c>
      <c r="J259" s="140" t="s">
        <v>6</v>
      </c>
      <c r="K259" s="136" t="s">
        <v>12217</v>
      </c>
      <c r="L259" s="3">
        <f>VLOOKUP(K259&amp;"_2",'Emissions Factors'!$B$2:$E$3,2)</f>
        <v>2.3999999999999998E-7</v>
      </c>
      <c r="M259" s="51" t="str">
        <f>VLOOKUP(K259&amp;"_2",'Emissions Factors'!$B$2:$E$3,3)</f>
        <v xml:space="preserve">LB </v>
      </c>
      <c r="N259" s="51" t="str">
        <f>VLOOKUP(K259&amp;"_2",'Emissions Factors'!$B$2:$E$3,4)</f>
        <v>EACH</v>
      </c>
      <c r="O259" s="49">
        <f t="shared" ref="O259:O322" si="8">L259*I259</f>
        <v>3.0822003378425367E-3</v>
      </c>
      <c r="P259" s="48" t="s">
        <v>7</v>
      </c>
      <c r="Q259" s="138">
        <f>'Age groups'!$G$20*(Emissions!G259/Population!$L$3148)</f>
        <v>0.3155086688355257</v>
      </c>
      <c r="R259" s="137" t="s">
        <v>7</v>
      </c>
      <c r="S259" s="133" t="s">
        <v>12217</v>
      </c>
      <c r="T259" s="3">
        <f>VLOOKUP(S259&amp;"_1",'Emissions Factors'!$B$2:$E$3,2)</f>
        <v>0.02</v>
      </c>
      <c r="U259" s="51" t="str">
        <f>VLOOKUP(S259&amp;"_1",'Emissions Factors'!$B$2:$E$3,3)</f>
        <v xml:space="preserve">LB </v>
      </c>
      <c r="V259" s="51" t="str">
        <f>VLOOKUP(S259&amp;"_1",'Emissions Factors'!$B$2:$E$3,3)</f>
        <v xml:space="preserve">LB </v>
      </c>
      <c r="W259" s="52">
        <f>Q259*Emissions!T259</f>
        <v>6.310173376710514E-3</v>
      </c>
      <c r="X259" s="48" t="s">
        <v>7</v>
      </c>
      <c r="Y259" s="49">
        <f t="shared" si="7"/>
        <v>9.3923737145530511E-3</v>
      </c>
      <c r="Z259" s="48" t="s">
        <v>7</v>
      </c>
    </row>
    <row r="260" spans="1:26">
      <c r="A260" s="136" t="s">
        <v>11632</v>
      </c>
      <c r="B260" s="136" t="s">
        <v>11556</v>
      </c>
      <c r="C260" s="136" t="s">
        <v>6738</v>
      </c>
      <c r="D260" s="47" t="s">
        <v>11631</v>
      </c>
      <c r="E260" s="47" t="s">
        <v>6669</v>
      </c>
      <c r="F260" s="48" t="s">
        <v>11554</v>
      </c>
      <c r="G260" s="142">
        <f>IFERROR(VLOOKUP(A260,Population!$A$5:$L$3147,12,FALSE),0)</f>
        <v>5803</v>
      </c>
      <c r="H260" s="137">
        <v>515</v>
      </c>
      <c r="I260" s="142">
        <f>G260*SUMPRODUCT('Age distribution'!$L$6:$L$11,'Age groups'!$G$13:$G$18,'Age groups'!$G$6:$G$11)</f>
        <v>20468.287742035431</v>
      </c>
      <c r="J260" s="140" t="s">
        <v>6</v>
      </c>
      <c r="K260" s="136" t="s">
        <v>12217</v>
      </c>
      <c r="L260" s="3">
        <f>VLOOKUP(K260&amp;"_2",'Emissions Factors'!$B$2:$E$3,2)</f>
        <v>2.3999999999999998E-7</v>
      </c>
      <c r="M260" s="51" t="str">
        <f>VLOOKUP(K260&amp;"_2",'Emissions Factors'!$B$2:$E$3,3)</f>
        <v xml:space="preserve">LB </v>
      </c>
      <c r="N260" s="51" t="str">
        <f>VLOOKUP(K260&amp;"_2",'Emissions Factors'!$B$2:$E$3,4)</f>
        <v>EACH</v>
      </c>
      <c r="O260" s="49">
        <f t="shared" si="8"/>
        <v>4.9123890580885033E-3</v>
      </c>
      <c r="P260" s="48" t="s">
        <v>7</v>
      </c>
      <c r="Q260" s="138">
        <f>'Age groups'!$G$20*(Emissions!G260/Population!$L$3148)</f>
        <v>0.50285548070655206</v>
      </c>
      <c r="R260" s="137" t="s">
        <v>7</v>
      </c>
      <c r="S260" s="133" t="s">
        <v>12217</v>
      </c>
      <c r="T260" s="3">
        <f>VLOOKUP(S260&amp;"_1",'Emissions Factors'!$B$2:$E$3,2)</f>
        <v>0.02</v>
      </c>
      <c r="U260" s="51" t="str">
        <f>VLOOKUP(S260&amp;"_1",'Emissions Factors'!$B$2:$E$3,3)</f>
        <v xml:space="preserve">LB </v>
      </c>
      <c r="V260" s="51" t="str">
        <f>VLOOKUP(S260&amp;"_1",'Emissions Factors'!$B$2:$E$3,3)</f>
        <v xml:space="preserve">LB </v>
      </c>
      <c r="W260" s="52">
        <f>Q260*Emissions!T260</f>
        <v>1.0057109614131041E-2</v>
      </c>
      <c r="X260" s="48" t="s">
        <v>7</v>
      </c>
      <c r="Y260" s="49">
        <f t="shared" ref="Y260:Y323" si="9">O260+W260</f>
        <v>1.4969498672219545E-2</v>
      </c>
      <c r="Z260" s="48" t="s">
        <v>7</v>
      </c>
    </row>
    <row r="261" spans="1:26">
      <c r="A261" s="136" t="s">
        <v>11630</v>
      </c>
      <c r="B261" s="136" t="s">
        <v>11556</v>
      </c>
      <c r="C261" s="136" t="s">
        <v>6737</v>
      </c>
      <c r="D261" s="47" t="s">
        <v>8390</v>
      </c>
      <c r="E261" s="47" t="s">
        <v>6669</v>
      </c>
      <c r="F261" s="48" t="s">
        <v>11554</v>
      </c>
      <c r="G261" s="142">
        <f>IFERROR(VLOOKUP(A261,Population!$A$5:$L$3147,12,FALSE),0)</f>
        <v>4225</v>
      </c>
      <c r="H261" s="137">
        <v>515</v>
      </c>
      <c r="I261" s="142">
        <f>G261*SUMPRODUCT('Age distribution'!$L$6:$L$11,'Age groups'!$G$13:$G$18,'Age groups'!$G$6:$G$11)</f>
        <v>14902.380787540875</v>
      </c>
      <c r="J261" s="140" t="s">
        <v>6</v>
      </c>
      <c r="K261" s="136" t="s">
        <v>12217</v>
      </c>
      <c r="L261" s="3">
        <f>VLOOKUP(K261&amp;"_2",'Emissions Factors'!$B$2:$E$3,2)</f>
        <v>2.3999999999999998E-7</v>
      </c>
      <c r="M261" s="51" t="str">
        <f>VLOOKUP(K261&amp;"_2",'Emissions Factors'!$B$2:$E$3,3)</f>
        <v xml:space="preserve">LB </v>
      </c>
      <c r="N261" s="51" t="str">
        <f>VLOOKUP(K261&amp;"_2",'Emissions Factors'!$B$2:$E$3,4)</f>
        <v>EACH</v>
      </c>
      <c r="O261" s="49">
        <f t="shared" si="8"/>
        <v>3.5765713890098098E-3</v>
      </c>
      <c r="P261" s="48" t="s">
        <v>7</v>
      </c>
      <c r="Q261" s="138">
        <f>'Age groups'!$G$20*(Emissions!G261/Population!$L$3148)</f>
        <v>0.36611483818459112</v>
      </c>
      <c r="R261" s="137" t="s">
        <v>7</v>
      </c>
      <c r="S261" s="133" t="s">
        <v>12217</v>
      </c>
      <c r="T261" s="3">
        <f>VLOOKUP(S261&amp;"_1",'Emissions Factors'!$B$2:$E$3,2)</f>
        <v>0.02</v>
      </c>
      <c r="U261" s="51" t="str">
        <f>VLOOKUP(S261&amp;"_1",'Emissions Factors'!$B$2:$E$3,3)</f>
        <v xml:space="preserve">LB </v>
      </c>
      <c r="V261" s="51" t="str">
        <f>VLOOKUP(S261&amp;"_1",'Emissions Factors'!$B$2:$E$3,3)</f>
        <v xml:space="preserve">LB </v>
      </c>
      <c r="W261" s="52">
        <f>Q261*Emissions!T261</f>
        <v>7.3222967636918223E-3</v>
      </c>
      <c r="X261" s="48" t="s">
        <v>7</v>
      </c>
      <c r="Y261" s="49">
        <f t="shared" si="9"/>
        <v>1.0898868152701632E-2</v>
      </c>
      <c r="Z261" s="48" t="s">
        <v>7</v>
      </c>
    </row>
    <row r="262" spans="1:26">
      <c r="A262" s="136" t="s">
        <v>11629</v>
      </c>
      <c r="B262" s="136" t="s">
        <v>11556</v>
      </c>
      <c r="C262" s="136" t="s">
        <v>6736</v>
      </c>
      <c r="D262" s="47" t="s">
        <v>8037</v>
      </c>
      <c r="E262" s="47" t="s">
        <v>6669</v>
      </c>
      <c r="F262" s="48" t="s">
        <v>11554</v>
      </c>
      <c r="G262" s="142">
        <f>IFERROR(VLOOKUP(A262,Population!$A$5:$L$3147,12,FALSE),0)</f>
        <v>30366</v>
      </c>
      <c r="H262" s="137">
        <v>515</v>
      </c>
      <c r="I262" s="142">
        <f>G262*SUMPRODUCT('Age distribution'!$L$6:$L$11,'Age groups'!$G$13:$G$18,'Age groups'!$G$6:$G$11)</f>
        <v>107106.67337147129</v>
      </c>
      <c r="J262" s="140" t="s">
        <v>6</v>
      </c>
      <c r="K262" s="136" t="s">
        <v>12217</v>
      </c>
      <c r="L262" s="3">
        <f>VLOOKUP(K262&amp;"_2",'Emissions Factors'!$B$2:$E$3,2)</f>
        <v>2.3999999999999998E-7</v>
      </c>
      <c r="M262" s="51" t="str">
        <f>VLOOKUP(K262&amp;"_2",'Emissions Factors'!$B$2:$E$3,3)</f>
        <v xml:space="preserve">LB </v>
      </c>
      <c r="N262" s="51" t="str">
        <f>VLOOKUP(K262&amp;"_2",'Emissions Factors'!$B$2:$E$3,4)</f>
        <v>EACH</v>
      </c>
      <c r="O262" s="49">
        <f t="shared" si="8"/>
        <v>2.5705601609153108E-2</v>
      </c>
      <c r="P262" s="48" t="s">
        <v>7</v>
      </c>
      <c r="Q262" s="138">
        <f>'Age groups'!$G$20*(Emissions!G262/Population!$L$3148)</f>
        <v>2.6313474973522588</v>
      </c>
      <c r="R262" s="137" t="s">
        <v>7</v>
      </c>
      <c r="S262" s="133" t="s">
        <v>12217</v>
      </c>
      <c r="T262" s="3">
        <f>VLOOKUP(S262&amp;"_1",'Emissions Factors'!$B$2:$E$3,2)</f>
        <v>0.02</v>
      </c>
      <c r="U262" s="51" t="str">
        <f>VLOOKUP(S262&amp;"_1",'Emissions Factors'!$B$2:$E$3,3)</f>
        <v xml:space="preserve">LB </v>
      </c>
      <c r="V262" s="51" t="str">
        <f>VLOOKUP(S262&amp;"_1",'Emissions Factors'!$B$2:$E$3,3)</f>
        <v xml:space="preserve">LB </v>
      </c>
      <c r="W262" s="52">
        <f>Q262*Emissions!T262</f>
        <v>5.2626949947045178E-2</v>
      </c>
      <c r="X262" s="48" t="s">
        <v>7</v>
      </c>
      <c r="Y262" s="49">
        <f t="shared" si="9"/>
        <v>7.8332551556198282E-2</v>
      </c>
      <c r="Z262" s="48" t="s">
        <v>7</v>
      </c>
    </row>
    <row r="263" spans="1:26">
      <c r="A263" s="136" t="s">
        <v>11628</v>
      </c>
      <c r="B263" s="136" t="s">
        <v>11556</v>
      </c>
      <c r="C263" s="136" t="s">
        <v>6735</v>
      </c>
      <c r="D263" s="47" t="s">
        <v>11627</v>
      </c>
      <c r="E263" s="47" t="s">
        <v>6669</v>
      </c>
      <c r="F263" s="48" t="s">
        <v>11554</v>
      </c>
      <c r="G263" s="142">
        <f>IFERROR(VLOOKUP(A263,Population!$A$5:$L$3147,12,FALSE),0)</f>
        <v>620018</v>
      </c>
      <c r="H263" s="137">
        <v>515</v>
      </c>
      <c r="I263" s="142">
        <f>G263*SUMPRODUCT('Age distribution'!$L$6:$L$11,'Age groups'!$G$13:$G$18,'Age groups'!$G$6:$G$11)</f>
        <v>2186921.7351785842</v>
      </c>
      <c r="J263" s="140" t="s">
        <v>6</v>
      </c>
      <c r="K263" s="136" t="s">
        <v>12217</v>
      </c>
      <c r="L263" s="3">
        <f>VLOOKUP(K263&amp;"_2",'Emissions Factors'!$B$2:$E$3,2)</f>
        <v>2.3999999999999998E-7</v>
      </c>
      <c r="M263" s="51" t="str">
        <f>VLOOKUP(K263&amp;"_2",'Emissions Factors'!$B$2:$E$3,3)</f>
        <v xml:space="preserve">LB </v>
      </c>
      <c r="N263" s="51" t="str">
        <f>VLOOKUP(K263&amp;"_2",'Emissions Factors'!$B$2:$E$3,4)</f>
        <v>EACH</v>
      </c>
      <c r="O263" s="49">
        <f t="shared" si="8"/>
        <v>0.52486121644286021</v>
      </c>
      <c r="P263" s="48" t="s">
        <v>7</v>
      </c>
      <c r="Q263" s="138">
        <f>'Age groups'!$G$20*(Emissions!G263/Population!$L$3148)</f>
        <v>53.727287512789069</v>
      </c>
      <c r="R263" s="137" t="s">
        <v>7</v>
      </c>
      <c r="S263" s="133" t="s">
        <v>12217</v>
      </c>
      <c r="T263" s="3">
        <f>VLOOKUP(S263&amp;"_1",'Emissions Factors'!$B$2:$E$3,2)</f>
        <v>0.02</v>
      </c>
      <c r="U263" s="51" t="str">
        <f>VLOOKUP(S263&amp;"_1",'Emissions Factors'!$B$2:$E$3,3)</f>
        <v xml:space="preserve">LB </v>
      </c>
      <c r="V263" s="51" t="str">
        <f>VLOOKUP(S263&amp;"_1",'Emissions Factors'!$B$2:$E$3,3)</f>
        <v xml:space="preserve">LB </v>
      </c>
      <c r="W263" s="52">
        <f>Q263*Emissions!T263</f>
        <v>1.0745457502557814</v>
      </c>
      <c r="X263" s="48" t="s">
        <v>7</v>
      </c>
      <c r="Y263" s="49">
        <f t="shared" si="9"/>
        <v>1.5994069666986417</v>
      </c>
      <c r="Z263" s="48" t="s">
        <v>7</v>
      </c>
    </row>
    <row r="264" spans="1:26">
      <c r="A264" s="136" t="s">
        <v>11626</v>
      </c>
      <c r="B264" s="136" t="s">
        <v>11556</v>
      </c>
      <c r="C264" s="136" t="s">
        <v>6734</v>
      </c>
      <c r="D264" s="47" t="s">
        <v>11625</v>
      </c>
      <c r="E264" s="47" t="s">
        <v>6669</v>
      </c>
      <c r="F264" s="48" t="s">
        <v>11554</v>
      </c>
      <c r="G264" s="142">
        <f>IFERROR(VLOOKUP(A264,Population!$A$5:$L$3147,12,FALSE),0)</f>
        <v>2028</v>
      </c>
      <c r="H264" s="137">
        <v>515</v>
      </c>
      <c r="I264" s="142">
        <f>G264*SUMPRODUCT('Age distribution'!$L$6:$L$11,'Age groups'!$G$13:$G$18,'Age groups'!$G$6:$G$11)</f>
        <v>7153.14277801962</v>
      </c>
      <c r="J264" s="140" t="s">
        <v>6</v>
      </c>
      <c r="K264" s="136" t="s">
        <v>12217</v>
      </c>
      <c r="L264" s="3">
        <f>VLOOKUP(K264&amp;"_2",'Emissions Factors'!$B$2:$E$3,2)</f>
        <v>2.3999999999999998E-7</v>
      </c>
      <c r="M264" s="51" t="str">
        <f>VLOOKUP(K264&amp;"_2",'Emissions Factors'!$B$2:$E$3,3)</f>
        <v xml:space="preserve">LB </v>
      </c>
      <c r="N264" s="51" t="str">
        <f>VLOOKUP(K264&amp;"_2",'Emissions Factors'!$B$2:$E$3,4)</f>
        <v>EACH</v>
      </c>
      <c r="O264" s="49">
        <f t="shared" si="8"/>
        <v>1.7167542667247087E-3</v>
      </c>
      <c r="P264" s="48" t="s">
        <v>7</v>
      </c>
      <c r="Q264" s="138">
        <f>'Age groups'!$G$20*(Emissions!G264/Population!$L$3148)</f>
        <v>0.17573512232860372</v>
      </c>
      <c r="R264" s="137" t="s">
        <v>7</v>
      </c>
      <c r="S264" s="133" t="s">
        <v>12217</v>
      </c>
      <c r="T264" s="3">
        <f>VLOOKUP(S264&amp;"_1",'Emissions Factors'!$B$2:$E$3,2)</f>
        <v>0.02</v>
      </c>
      <c r="U264" s="51" t="str">
        <f>VLOOKUP(S264&amp;"_1",'Emissions Factors'!$B$2:$E$3,3)</f>
        <v xml:space="preserve">LB </v>
      </c>
      <c r="V264" s="51" t="str">
        <f>VLOOKUP(S264&amp;"_1",'Emissions Factors'!$B$2:$E$3,3)</f>
        <v xml:space="preserve">LB </v>
      </c>
      <c r="W264" s="52">
        <f>Q264*Emissions!T264</f>
        <v>3.5147024465720746E-3</v>
      </c>
      <c r="X264" s="48" t="s">
        <v>7</v>
      </c>
      <c r="Y264" s="49">
        <f t="shared" si="9"/>
        <v>5.2314567132967834E-3</v>
      </c>
      <c r="Z264" s="48" t="s">
        <v>7</v>
      </c>
    </row>
    <row r="265" spans="1:26">
      <c r="A265" s="136" t="s">
        <v>11624</v>
      </c>
      <c r="B265" s="136" t="s">
        <v>11556</v>
      </c>
      <c r="C265" s="136" t="s">
        <v>6733</v>
      </c>
      <c r="D265" s="47" t="s">
        <v>6912</v>
      </c>
      <c r="E265" s="47" t="s">
        <v>6669</v>
      </c>
      <c r="F265" s="48" t="s">
        <v>11554</v>
      </c>
      <c r="G265" s="142">
        <f>IFERROR(VLOOKUP(A265,Population!$A$5:$L$3147,12,FALSE),0)</f>
        <v>292393</v>
      </c>
      <c r="H265" s="137">
        <v>515</v>
      </c>
      <c r="I265" s="142">
        <f>G265*SUMPRODUCT('Age distribution'!$L$6:$L$11,'Age groups'!$G$13:$G$18,'Age groups'!$G$6:$G$11)</f>
        <v>1031325.8758843642</v>
      </c>
      <c r="J265" s="140" t="s">
        <v>6</v>
      </c>
      <c r="K265" s="136" t="s">
        <v>12217</v>
      </c>
      <c r="L265" s="3">
        <f>VLOOKUP(K265&amp;"_2",'Emissions Factors'!$B$2:$E$3,2)</f>
        <v>2.3999999999999998E-7</v>
      </c>
      <c r="M265" s="51" t="str">
        <f>VLOOKUP(K265&amp;"_2",'Emissions Factors'!$B$2:$E$3,3)</f>
        <v xml:space="preserve">LB </v>
      </c>
      <c r="N265" s="51" t="str">
        <f>VLOOKUP(K265&amp;"_2",'Emissions Factors'!$B$2:$E$3,4)</f>
        <v>EACH</v>
      </c>
      <c r="O265" s="49">
        <f t="shared" si="8"/>
        <v>0.2475182102122474</v>
      </c>
      <c r="P265" s="48" t="s">
        <v>7</v>
      </c>
      <c r="Q265" s="138">
        <f>'Age groups'!$G$20*(Emissions!G265/Population!$L$3148)</f>
        <v>25.337139853563823</v>
      </c>
      <c r="R265" s="137" t="s">
        <v>7</v>
      </c>
      <c r="S265" s="133" t="s">
        <v>12217</v>
      </c>
      <c r="T265" s="3">
        <f>VLOOKUP(S265&amp;"_1",'Emissions Factors'!$B$2:$E$3,2)</f>
        <v>0.02</v>
      </c>
      <c r="U265" s="51" t="str">
        <f>VLOOKUP(S265&amp;"_1",'Emissions Factors'!$B$2:$E$3,3)</f>
        <v xml:space="preserve">LB </v>
      </c>
      <c r="V265" s="51" t="str">
        <f>VLOOKUP(S265&amp;"_1",'Emissions Factors'!$B$2:$E$3,3)</f>
        <v xml:space="preserve">LB </v>
      </c>
      <c r="W265" s="52">
        <f>Q265*Emissions!T265</f>
        <v>0.50674279707127645</v>
      </c>
      <c r="X265" s="48" t="s">
        <v>7</v>
      </c>
      <c r="Y265" s="49">
        <f t="shared" si="9"/>
        <v>0.75426100728352385</v>
      </c>
      <c r="Z265" s="48" t="s">
        <v>7</v>
      </c>
    </row>
    <row r="266" spans="1:26">
      <c r="A266" s="136" t="s">
        <v>11623</v>
      </c>
      <c r="B266" s="136" t="s">
        <v>11556</v>
      </c>
      <c r="C266" s="136" t="s">
        <v>6732</v>
      </c>
      <c r="D266" s="47" t="s">
        <v>11622</v>
      </c>
      <c r="E266" s="47" t="s">
        <v>6669</v>
      </c>
      <c r="F266" s="48" t="s">
        <v>11554</v>
      </c>
      <c r="G266" s="142">
        <f>IFERROR(VLOOKUP(A266,Population!$A$5:$L$3147,12,FALSE),0)</f>
        <v>51768</v>
      </c>
      <c r="H266" s="137">
        <v>515</v>
      </c>
      <c r="I266" s="142">
        <f>G266*SUMPRODUCT('Age distribution'!$L$6:$L$11,'Age groups'!$G$13:$G$18,'Age groups'!$G$6:$G$11)</f>
        <v>182595.60913832331</v>
      </c>
      <c r="J266" s="140" t="s">
        <v>6</v>
      </c>
      <c r="K266" s="136" t="s">
        <v>12217</v>
      </c>
      <c r="L266" s="3">
        <f>VLOOKUP(K266&amp;"_2",'Emissions Factors'!$B$2:$E$3,2)</f>
        <v>2.3999999999999998E-7</v>
      </c>
      <c r="M266" s="51" t="str">
        <f>VLOOKUP(K266&amp;"_2",'Emissions Factors'!$B$2:$E$3,3)</f>
        <v xml:space="preserve">LB </v>
      </c>
      <c r="N266" s="51" t="str">
        <f>VLOOKUP(K266&amp;"_2",'Emissions Factors'!$B$2:$E$3,4)</f>
        <v>EACH</v>
      </c>
      <c r="O266" s="49">
        <f t="shared" si="8"/>
        <v>4.3822946193197591E-2</v>
      </c>
      <c r="P266" s="48" t="s">
        <v>7</v>
      </c>
      <c r="Q266" s="138">
        <f>'Age groups'!$G$20*(Emissions!G266/Population!$L$3148)</f>
        <v>4.4859249569561923</v>
      </c>
      <c r="R266" s="137" t="s">
        <v>7</v>
      </c>
      <c r="S266" s="133" t="s">
        <v>12217</v>
      </c>
      <c r="T266" s="3">
        <f>VLOOKUP(S266&amp;"_1",'Emissions Factors'!$B$2:$E$3,2)</f>
        <v>0.02</v>
      </c>
      <c r="U266" s="51" t="str">
        <f>VLOOKUP(S266&amp;"_1",'Emissions Factors'!$B$2:$E$3,3)</f>
        <v xml:space="preserve">LB </v>
      </c>
      <c r="V266" s="51" t="str">
        <f>VLOOKUP(S266&amp;"_1",'Emissions Factors'!$B$2:$E$3,3)</f>
        <v xml:space="preserve">LB </v>
      </c>
      <c r="W266" s="52">
        <f>Q266*Emissions!T266</f>
        <v>8.9718499139123845E-2</v>
      </c>
      <c r="X266" s="48" t="s">
        <v>7</v>
      </c>
      <c r="Y266" s="49">
        <f t="shared" si="9"/>
        <v>0.13354144533232143</v>
      </c>
      <c r="Z266" s="48" t="s">
        <v>7</v>
      </c>
    </row>
    <row r="267" spans="1:26">
      <c r="A267" s="136" t="s">
        <v>11621</v>
      </c>
      <c r="B267" s="136" t="s">
        <v>11556</v>
      </c>
      <c r="C267" s="136" t="s">
        <v>6731</v>
      </c>
      <c r="D267" s="47" t="s">
        <v>11347</v>
      </c>
      <c r="E267" s="47" t="s">
        <v>6669</v>
      </c>
      <c r="F267" s="48" t="s">
        <v>11554</v>
      </c>
      <c r="G267" s="142">
        <f>IFERROR(VLOOKUP(A267,Population!$A$5:$L$3147,12,FALSE),0)</f>
        <v>23273</v>
      </c>
      <c r="H267" s="137">
        <v>515</v>
      </c>
      <c r="I267" s="142">
        <f>G267*SUMPRODUCT('Age distribution'!$L$6:$L$11,'Age groups'!$G$13:$G$18,'Age groups'!$G$6:$G$11)</f>
        <v>82088.309601997345</v>
      </c>
      <c r="J267" s="140" t="s">
        <v>6</v>
      </c>
      <c r="K267" s="136" t="s">
        <v>12217</v>
      </c>
      <c r="L267" s="3">
        <f>VLOOKUP(K267&amp;"_2",'Emissions Factors'!$B$2:$E$3,2)</f>
        <v>2.3999999999999998E-7</v>
      </c>
      <c r="M267" s="51" t="str">
        <f>VLOOKUP(K267&amp;"_2",'Emissions Factors'!$B$2:$E$3,3)</f>
        <v xml:space="preserve">LB </v>
      </c>
      <c r="N267" s="51" t="str">
        <f>VLOOKUP(K267&amp;"_2",'Emissions Factors'!$B$2:$E$3,4)</f>
        <v>EACH</v>
      </c>
      <c r="O267" s="49">
        <f t="shared" si="8"/>
        <v>1.970119430447936E-2</v>
      </c>
      <c r="P267" s="48" t="s">
        <v>7</v>
      </c>
      <c r="Q267" s="138">
        <f>'Age groups'!$G$20*(Emissions!G267/Population!$L$3148)</f>
        <v>2.0167078411999975</v>
      </c>
      <c r="R267" s="137" t="s">
        <v>7</v>
      </c>
      <c r="S267" s="133" t="s">
        <v>12217</v>
      </c>
      <c r="T267" s="3">
        <f>VLOOKUP(S267&amp;"_1",'Emissions Factors'!$B$2:$E$3,2)</f>
        <v>0.02</v>
      </c>
      <c r="U267" s="51" t="str">
        <f>VLOOKUP(S267&amp;"_1",'Emissions Factors'!$B$2:$E$3,3)</f>
        <v xml:space="preserve">LB </v>
      </c>
      <c r="V267" s="51" t="str">
        <f>VLOOKUP(S267&amp;"_1",'Emissions Factors'!$B$2:$E$3,3)</f>
        <v xml:space="preserve">LB </v>
      </c>
      <c r="W267" s="52">
        <f>Q267*Emissions!T267</f>
        <v>4.0334156823999948E-2</v>
      </c>
      <c r="X267" s="48" t="s">
        <v>7</v>
      </c>
      <c r="Y267" s="49">
        <f t="shared" si="9"/>
        <v>6.0035351128479311E-2</v>
      </c>
      <c r="Z267" s="48" t="s">
        <v>7</v>
      </c>
    </row>
    <row r="268" spans="1:26">
      <c r="A268" s="136" t="s">
        <v>11620</v>
      </c>
      <c r="B268" s="136" t="s">
        <v>11556</v>
      </c>
      <c r="C268" s="136" t="s">
        <v>6730</v>
      </c>
      <c r="D268" s="47" t="s">
        <v>8015</v>
      </c>
      <c r="E268" s="47" t="s">
        <v>6669</v>
      </c>
      <c r="F268" s="48" t="s">
        <v>11554</v>
      </c>
      <c r="G268" s="142">
        <f>IFERROR(VLOOKUP(A268,Population!$A$5:$L$3147,12,FALSE),0)</f>
        <v>636878</v>
      </c>
      <c r="H268" s="137">
        <v>515</v>
      </c>
      <c r="I268" s="142">
        <f>G268*SUMPRODUCT('Age distribution'!$L$6:$L$11,'Age groups'!$G$13:$G$18,'Age groups'!$G$6:$G$11)</f>
        <v>2246390.1706999899</v>
      </c>
      <c r="J268" s="140" t="s">
        <v>6</v>
      </c>
      <c r="K268" s="136" t="s">
        <v>12217</v>
      </c>
      <c r="L268" s="3">
        <f>VLOOKUP(K268&amp;"_2",'Emissions Factors'!$B$2:$E$3,2)</f>
        <v>2.3999999999999998E-7</v>
      </c>
      <c r="M268" s="51" t="str">
        <f>VLOOKUP(K268&amp;"_2",'Emissions Factors'!$B$2:$E$3,3)</f>
        <v xml:space="preserve">LB </v>
      </c>
      <c r="N268" s="51" t="str">
        <f>VLOOKUP(K268&amp;"_2",'Emissions Factors'!$B$2:$E$3,4)</f>
        <v>EACH</v>
      </c>
      <c r="O268" s="49">
        <f t="shared" si="8"/>
        <v>0.53913364096799754</v>
      </c>
      <c r="P268" s="48" t="s">
        <v>7</v>
      </c>
      <c r="Q268" s="138">
        <f>'Age groups'!$G$20*(Emissions!G268/Population!$L$3148)</f>
        <v>55.188280689544619</v>
      </c>
      <c r="R268" s="137" t="s">
        <v>7</v>
      </c>
      <c r="S268" s="133" t="s">
        <v>12217</v>
      </c>
      <c r="T268" s="3">
        <f>VLOOKUP(S268&amp;"_1",'Emissions Factors'!$B$2:$E$3,2)</f>
        <v>0.02</v>
      </c>
      <c r="U268" s="51" t="str">
        <f>VLOOKUP(S268&amp;"_1",'Emissions Factors'!$B$2:$E$3,3)</f>
        <v xml:space="preserve">LB </v>
      </c>
      <c r="V268" s="51" t="str">
        <f>VLOOKUP(S268&amp;"_1",'Emissions Factors'!$B$2:$E$3,3)</f>
        <v xml:space="preserve">LB </v>
      </c>
      <c r="W268" s="52">
        <f>Q268*Emissions!T268</f>
        <v>1.1037656137908924</v>
      </c>
      <c r="X268" s="48" t="s">
        <v>7</v>
      </c>
      <c r="Y268" s="49">
        <f t="shared" si="9"/>
        <v>1.6428992547588899</v>
      </c>
      <c r="Z268" s="48" t="s">
        <v>7</v>
      </c>
    </row>
    <row r="269" spans="1:26">
      <c r="A269" s="136" t="s">
        <v>11619</v>
      </c>
      <c r="B269" s="136" t="s">
        <v>11556</v>
      </c>
      <c r="C269" s="136" t="s">
        <v>6729</v>
      </c>
      <c r="D269" s="47" t="s">
        <v>6785</v>
      </c>
      <c r="E269" s="47" t="s">
        <v>6669</v>
      </c>
      <c r="F269" s="48" t="s">
        <v>11554</v>
      </c>
      <c r="G269" s="142">
        <f>IFERROR(VLOOKUP(A269,Population!$A$5:$L$3147,12,FALSE),0)</f>
        <v>47293</v>
      </c>
      <c r="H269" s="137">
        <v>515</v>
      </c>
      <c r="I269" s="142">
        <f>G269*SUMPRODUCT('Age distribution'!$L$6:$L$11,'Age groups'!$G$13:$G$18,'Age groups'!$G$6:$G$11)</f>
        <v>166811.43067104628</v>
      </c>
      <c r="J269" s="140" t="s">
        <v>6</v>
      </c>
      <c r="K269" s="136" t="s">
        <v>12217</v>
      </c>
      <c r="L269" s="3">
        <f>VLOOKUP(K269&amp;"_2",'Emissions Factors'!$B$2:$E$3,2)</f>
        <v>2.3999999999999998E-7</v>
      </c>
      <c r="M269" s="51" t="str">
        <f>VLOOKUP(K269&amp;"_2",'Emissions Factors'!$B$2:$E$3,3)</f>
        <v xml:space="preserve">LB </v>
      </c>
      <c r="N269" s="51" t="str">
        <f>VLOOKUP(K269&amp;"_2",'Emissions Factors'!$B$2:$E$3,4)</f>
        <v>EACH</v>
      </c>
      <c r="O269" s="49">
        <f t="shared" si="8"/>
        <v>4.0034743361051103E-2</v>
      </c>
      <c r="P269" s="48" t="s">
        <v>7</v>
      </c>
      <c r="Q269" s="138">
        <f>'Age groups'!$G$20*(Emissions!G269/Population!$L$3148)</f>
        <v>4.0981465188790214</v>
      </c>
      <c r="R269" s="137" t="s">
        <v>7</v>
      </c>
      <c r="S269" s="133" t="s">
        <v>12217</v>
      </c>
      <c r="T269" s="3">
        <f>VLOOKUP(S269&amp;"_1",'Emissions Factors'!$B$2:$E$3,2)</f>
        <v>0.02</v>
      </c>
      <c r="U269" s="51" t="str">
        <f>VLOOKUP(S269&amp;"_1",'Emissions Factors'!$B$2:$E$3,3)</f>
        <v xml:space="preserve">LB </v>
      </c>
      <c r="V269" s="51" t="str">
        <f>VLOOKUP(S269&amp;"_1",'Emissions Factors'!$B$2:$E$3,3)</f>
        <v xml:space="preserve">LB </v>
      </c>
      <c r="W269" s="52">
        <f>Q269*Emissions!T269</f>
        <v>8.1962930377580429E-2</v>
      </c>
      <c r="X269" s="48" t="s">
        <v>7</v>
      </c>
      <c r="Y269" s="49">
        <f t="shared" si="9"/>
        <v>0.12199767373863153</v>
      </c>
      <c r="Z269" s="48" t="s">
        <v>7</v>
      </c>
    </row>
    <row r="270" spans="1:26">
      <c r="A270" s="136" t="s">
        <v>11618</v>
      </c>
      <c r="B270" s="136" t="s">
        <v>11556</v>
      </c>
      <c r="C270" s="136" t="s">
        <v>6728</v>
      </c>
      <c r="D270" s="47" t="s">
        <v>7098</v>
      </c>
      <c r="E270" s="47" t="s">
        <v>6669</v>
      </c>
      <c r="F270" s="48" t="s">
        <v>11554</v>
      </c>
      <c r="G270" s="142">
        <f>IFERROR(VLOOKUP(A270,Population!$A$5:$L$3147,12,FALSE),0)</f>
        <v>56055</v>
      </c>
      <c r="H270" s="137">
        <v>515</v>
      </c>
      <c r="I270" s="142">
        <f>G270*SUMPRODUCT('Age distribution'!$L$6:$L$11,'Age groups'!$G$13:$G$18,'Age groups'!$G$6:$G$11)</f>
        <v>197716.67575043876</v>
      </c>
      <c r="J270" s="140" t="s">
        <v>6</v>
      </c>
      <c r="K270" s="136" t="s">
        <v>12217</v>
      </c>
      <c r="L270" s="3">
        <f>VLOOKUP(K270&amp;"_2",'Emissions Factors'!$B$2:$E$3,2)</f>
        <v>2.3999999999999998E-7</v>
      </c>
      <c r="M270" s="51" t="str">
        <f>VLOOKUP(K270&amp;"_2",'Emissions Factors'!$B$2:$E$3,3)</f>
        <v xml:space="preserve">LB </v>
      </c>
      <c r="N270" s="51" t="str">
        <f>VLOOKUP(K270&amp;"_2",'Emissions Factors'!$B$2:$E$3,4)</f>
        <v>EACH</v>
      </c>
      <c r="O270" s="49">
        <f t="shared" si="8"/>
        <v>4.7452002180105299E-2</v>
      </c>
      <c r="P270" s="48" t="s">
        <v>7</v>
      </c>
      <c r="Q270" s="138">
        <f>'Age groups'!$G$20*(Emissions!G270/Population!$L$3148)</f>
        <v>4.8574123679141428</v>
      </c>
      <c r="R270" s="137" t="s">
        <v>7</v>
      </c>
      <c r="S270" s="133" t="s">
        <v>12217</v>
      </c>
      <c r="T270" s="3">
        <f>VLOOKUP(S270&amp;"_1",'Emissions Factors'!$B$2:$E$3,2)</f>
        <v>0.02</v>
      </c>
      <c r="U270" s="51" t="str">
        <f>VLOOKUP(S270&amp;"_1",'Emissions Factors'!$B$2:$E$3,3)</f>
        <v xml:space="preserve">LB </v>
      </c>
      <c r="V270" s="51" t="str">
        <f>VLOOKUP(S270&amp;"_1",'Emissions Factors'!$B$2:$E$3,3)</f>
        <v xml:space="preserve">LB </v>
      </c>
      <c r="W270" s="52">
        <f>Q270*Emissions!T270</f>
        <v>9.7148247358282855E-2</v>
      </c>
      <c r="X270" s="48" t="s">
        <v>7</v>
      </c>
      <c r="Y270" s="49">
        <f t="shared" si="9"/>
        <v>0.14460024953838815</v>
      </c>
      <c r="Z270" s="48" t="s">
        <v>7</v>
      </c>
    </row>
    <row r="271" spans="1:26">
      <c r="A271" s="136" t="s">
        <v>11617</v>
      </c>
      <c r="B271" s="136" t="s">
        <v>11556</v>
      </c>
      <c r="C271" s="136" t="s">
        <v>6727</v>
      </c>
      <c r="D271" s="47" t="s">
        <v>11616</v>
      </c>
      <c r="E271" s="47" t="s">
        <v>6669</v>
      </c>
      <c r="F271" s="48" t="s">
        <v>11554</v>
      </c>
      <c r="G271" s="142">
        <f>IFERROR(VLOOKUP(A271,Population!$A$5:$L$3147,12,FALSE),0)</f>
        <v>5468</v>
      </c>
      <c r="H271" s="137">
        <v>515</v>
      </c>
      <c r="I271" s="142">
        <f>G271*SUMPRODUCT('Age distribution'!$L$6:$L$11,'Age groups'!$G$13:$G$18,'Age groups'!$G$6:$G$11)</f>
        <v>19286.678851188994</v>
      </c>
      <c r="J271" s="140" t="s">
        <v>6</v>
      </c>
      <c r="K271" s="136" t="s">
        <v>12217</v>
      </c>
      <c r="L271" s="3">
        <f>VLOOKUP(K271&amp;"_2",'Emissions Factors'!$B$2:$E$3,2)</f>
        <v>2.3999999999999998E-7</v>
      </c>
      <c r="M271" s="51" t="str">
        <f>VLOOKUP(K271&amp;"_2",'Emissions Factors'!$B$2:$E$3,3)</f>
        <v xml:space="preserve">LB </v>
      </c>
      <c r="N271" s="51" t="str">
        <f>VLOOKUP(K271&amp;"_2",'Emissions Factors'!$B$2:$E$3,4)</f>
        <v>EACH</v>
      </c>
      <c r="O271" s="49">
        <f t="shared" si="8"/>
        <v>4.6288029242853579E-3</v>
      </c>
      <c r="P271" s="48" t="s">
        <v>7</v>
      </c>
      <c r="Q271" s="138">
        <f>'Age groups'!$G$20*(Emissions!G271/Population!$L$3148)</f>
        <v>0.47382625685049562</v>
      </c>
      <c r="R271" s="137" t="s">
        <v>7</v>
      </c>
      <c r="S271" s="133" t="s">
        <v>12217</v>
      </c>
      <c r="T271" s="3">
        <f>VLOOKUP(S271&amp;"_1",'Emissions Factors'!$B$2:$E$3,2)</f>
        <v>0.02</v>
      </c>
      <c r="U271" s="51" t="str">
        <f>VLOOKUP(S271&amp;"_1",'Emissions Factors'!$B$2:$E$3,3)</f>
        <v xml:space="preserve">LB </v>
      </c>
      <c r="V271" s="51" t="str">
        <f>VLOOKUP(S271&amp;"_1",'Emissions Factors'!$B$2:$E$3,3)</f>
        <v xml:space="preserve">LB </v>
      </c>
      <c r="W271" s="52">
        <f>Q271*Emissions!T271</f>
        <v>9.4765251370099134E-3</v>
      </c>
      <c r="X271" s="48" t="s">
        <v>7</v>
      </c>
      <c r="Y271" s="49">
        <f t="shared" si="9"/>
        <v>1.4105328061295271E-2</v>
      </c>
      <c r="Z271" s="48" t="s">
        <v>7</v>
      </c>
    </row>
    <row r="272" spans="1:26">
      <c r="A272" s="136" t="s">
        <v>11615</v>
      </c>
      <c r="B272" s="136" t="s">
        <v>11556</v>
      </c>
      <c r="C272" s="136" t="s">
        <v>6726</v>
      </c>
      <c r="D272" s="47" t="s">
        <v>7502</v>
      </c>
      <c r="E272" s="47" t="s">
        <v>6669</v>
      </c>
      <c r="F272" s="48" t="s">
        <v>11554</v>
      </c>
      <c r="G272" s="142">
        <f>IFERROR(VLOOKUP(A272,Population!$A$5:$L$3147,12,FALSE),0)</f>
        <v>14535</v>
      </c>
      <c r="H272" s="137">
        <v>515</v>
      </c>
      <c r="I272" s="142">
        <f>G272*SUMPRODUCT('Age distribution'!$L$6:$L$11,'Age groups'!$G$13:$G$18,'Age groups'!$G$6:$G$11)</f>
        <v>51267.717099859554</v>
      </c>
      <c r="J272" s="140" t="s">
        <v>6</v>
      </c>
      <c r="K272" s="136" t="s">
        <v>12217</v>
      </c>
      <c r="L272" s="3">
        <f>VLOOKUP(K272&amp;"_2",'Emissions Factors'!$B$2:$E$3,2)</f>
        <v>2.3999999999999998E-7</v>
      </c>
      <c r="M272" s="51" t="str">
        <f>VLOOKUP(K272&amp;"_2",'Emissions Factors'!$B$2:$E$3,3)</f>
        <v xml:space="preserve">LB </v>
      </c>
      <c r="N272" s="51" t="str">
        <f>VLOOKUP(K272&amp;"_2",'Emissions Factors'!$B$2:$E$3,4)</f>
        <v>EACH</v>
      </c>
      <c r="O272" s="49">
        <f t="shared" si="8"/>
        <v>1.2304252103966292E-2</v>
      </c>
      <c r="P272" s="48" t="s">
        <v>7</v>
      </c>
      <c r="Q272" s="138">
        <f>'Age groups'!$G$20*(Emissions!G272/Population!$L$3148)</f>
        <v>1.2595216977545636</v>
      </c>
      <c r="R272" s="137" t="s">
        <v>7</v>
      </c>
      <c r="S272" s="133" t="s">
        <v>12217</v>
      </c>
      <c r="T272" s="3">
        <f>VLOOKUP(S272&amp;"_1",'Emissions Factors'!$B$2:$E$3,2)</f>
        <v>0.02</v>
      </c>
      <c r="U272" s="51" t="str">
        <f>VLOOKUP(S272&amp;"_1",'Emissions Factors'!$B$2:$E$3,3)</f>
        <v xml:space="preserve">LB </v>
      </c>
      <c r="V272" s="51" t="str">
        <f>VLOOKUP(S272&amp;"_1",'Emissions Factors'!$B$2:$E$3,3)</f>
        <v xml:space="preserve">LB </v>
      </c>
      <c r="W272" s="52">
        <f>Q272*Emissions!T272</f>
        <v>2.5190433955091272E-2</v>
      </c>
      <c r="X272" s="48" t="s">
        <v>7</v>
      </c>
      <c r="Y272" s="49">
        <f t="shared" si="9"/>
        <v>3.7494686059057564E-2</v>
      </c>
      <c r="Z272" s="48" t="s">
        <v>7</v>
      </c>
    </row>
    <row r="273" spans="1:26">
      <c r="A273" s="136" t="s">
        <v>11614</v>
      </c>
      <c r="B273" s="136" t="s">
        <v>11556</v>
      </c>
      <c r="C273" s="136" t="s">
        <v>6725</v>
      </c>
      <c r="D273" s="47" t="s">
        <v>11613</v>
      </c>
      <c r="E273" s="47" t="s">
        <v>6669</v>
      </c>
      <c r="F273" s="48" t="s">
        <v>11554</v>
      </c>
      <c r="G273" s="142">
        <f>IFERROR(VLOOKUP(A273,Population!$A$5:$L$3147,12,FALSE),0)</f>
        <v>15427</v>
      </c>
      <c r="H273" s="137">
        <v>515</v>
      </c>
      <c r="I273" s="142">
        <f>G273*SUMPRODUCT('Age distribution'!$L$6:$L$11,'Age groups'!$G$13:$G$18,'Age groups'!$G$6:$G$11)</f>
        <v>54413.971221158121</v>
      </c>
      <c r="J273" s="140" t="s">
        <v>6</v>
      </c>
      <c r="K273" s="136" t="s">
        <v>12217</v>
      </c>
      <c r="L273" s="3">
        <f>VLOOKUP(K273&amp;"_2",'Emissions Factors'!$B$2:$E$3,2)</f>
        <v>2.3999999999999998E-7</v>
      </c>
      <c r="M273" s="51" t="str">
        <f>VLOOKUP(K273&amp;"_2",'Emissions Factors'!$B$2:$E$3,3)</f>
        <v xml:space="preserve">LB </v>
      </c>
      <c r="N273" s="51" t="str">
        <f>VLOOKUP(K273&amp;"_2",'Emissions Factors'!$B$2:$E$3,4)</f>
        <v>EACH</v>
      </c>
      <c r="O273" s="49">
        <f t="shared" si="8"/>
        <v>1.3059353093077947E-2</v>
      </c>
      <c r="P273" s="48" t="s">
        <v>7</v>
      </c>
      <c r="Q273" s="138">
        <f>'Age groups'!$G$20*(Emissions!G273/Population!$L$3148)</f>
        <v>1.3368174221712867</v>
      </c>
      <c r="R273" s="137" t="s">
        <v>7</v>
      </c>
      <c r="S273" s="133" t="s">
        <v>12217</v>
      </c>
      <c r="T273" s="3">
        <f>VLOOKUP(S273&amp;"_1",'Emissions Factors'!$B$2:$E$3,2)</f>
        <v>0.02</v>
      </c>
      <c r="U273" s="51" t="str">
        <f>VLOOKUP(S273&amp;"_1",'Emissions Factors'!$B$2:$E$3,3)</f>
        <v xml:space="preserve">LB </v>
      </c>
      <c r="V273" s="51" t="str">
        <f>VLOOKUP(S273&amp;"_1",'Emissions Factors'!$B$2:$E$3,3)</f>
        <v xml:space="preserve">LB </v>
      </c>
      <c r="W273" s="52">
        <f>Q273*Emissions!T273</f>
        <v>2.6736348443425734E-2</v>
      </c>
      <c r="X273" s="48" t="s">
        <v>7</v>
      </c>
      <c r="Y273" s="49">
        <f t="shared" si="9"/>
        <v>3.9795701536503678E-2</v>
      </c>
      <c r="Z273" s="48" t="s">
        <v>7</v>
      </c>
    </row>
    <row r="274" spans="1:26">
      <c r="A274" s="136" t="s">
        <v>11612</v>
      </c>
      <c r="B274" s="136" t="s">
        <v>11556</v>
      </c>
      <c r="C274" s="136" t="s">
        <v>6724</v>
      </c>
      <c r="D274" s="47" t="s">
        <v>11611</v>
      </c>
      <c r="E274" s="47" t="s">
        <v>6669</v>
      </c>
      <c r="F274" s="48" t="s">
        <v>11554</v>
      </c>
      <c r="G274" s="142">
        <f>IFERROR(VLOOKUP(A274,Population!$A$5:$L$3147,12,FALSE),0)</f>
        <v>835</v>
      </c>
      <c r="H274" s="137">
        <v>515</v>
      </c>
      <c r="I274" s="142">
        <f>G274*SUMPRODUCT('Age distribution'!$L$6:$L$11,'Age groups'!$G$13:$G$18,'Age groups'!$G$6:$G$11)</f>
        <v>2945.204250318729</v>
      </c>
      <c r="J274" s="140" t="s">
        <v>6</v>
      </c>
      <c r="K274" s="136" t="s">
        <v>12217</v>
      </c>
      <c r="L274" s="3">
        <f>VLOOKUP(K274&amp;"_2",'Emissions Factors'!$B$2:$E$3,2)</f>
        <v>2.3999999999999998E-7</v>
      </c>
      <c r="M274" s="51" t="str">
        <f>VLOOKUP(K274&amp;"_2",'Emissions Factors'!$B$2:$E$3,3)</f>
        <v xml:space="preserve">LB </v>
      </c>
      <c r="N274" s="51" t="str">
        <f>VLOOKUP(K274&amp;"_2",'Emissions Factors'!$B$2:$E$3,4)</f>
        <v>EACH</v>
      </c>
      <c r="O274" s="49">
        <f t="shared" si="8"/>
        <v>7.0684902007649489E-4</v>
      </c>
      <c r="P274" s="48" t="s">
        <v>7</v>
      </c>
      <c r="Q274" s="138">
        <f>'Age groups'!$G$20*(Emissions!G274/Population!$L$3148)</f>
        <v>7.2356423641215042E-2</v>
      </c>
      <c r="R274" s="137" t="s">
        <v>7</v>
      </c>
      <c r="S274" s="133" t="s">
        <v>12217</v>
      </c>
      <c r="T274" s="3">
        <f>VLOOKUP(S274&amp;"_1",'Emissions Factors'!$B$2:$E$3,2)</f>
        <v>0.02</v>
      </c>
      <c r="U274" s="51" t="str">
        <f>VLOOKUP(S274&amp;"_1",'Emissions Factors'!$B$2:$E$3,3)</f>
        <v xml:space="preserve">LB </v>
      </c>
      <c r="V274" s="51" t="str">
        <f>VLOOKUP(S274&amp;"_1",'Emissions Factors'!$B$2:$E$3,3)</f>
        <v xml:space="preserve">LB </v>
      </c>
      <c r="W274" s="52">
        <f>Q274*Emissions!T274</f>
        <v>1.447128472824301E-3</v>
      </c>
      <c r="X274" s="48" t="s">
        <v>7</v>
      </c>
      <c r="Y274" s="49">
        <f t="shared" si="9"/>
        <v>2.1539774929007958E-3</v>
      </c>
      <c r="Z274" s="48" t="s">
        <v>7</v>
      </c>
    </row>
    <row r="275" spans="1:26">
      <c r="A275" s="136" t="s">
        <v>11610</v>
      </c>
      <c r="B275" s="136" t="s">
        <v>11556</v>
      </c>
      <c r="C275" s="136" t="s">
        <v>6723</v>
      </c>
      <c r="D275" s="47" t="s">
        <v>11609</v>
      </c>
      <c r="E275" s="47" t="s">
        <v>6669</v>
      </c>
      <c r="F275" s="48" t="s">
        <v>11554</v>
      </c>
      <c r="G275" s="142">
        <f>IFERROR(VLOOKUP(A275,Population!$A$5:$L$3147,12,FALSE),0)</f>
        <v>6509</v>
      </c>
      <c r="H275" s="137">
        <v>515</v>
      </c>
      <c r="I275" s="142">
        <f>G275*SUMPRODUCT('Age distribution'!$L$6:$L$11,'Age groups'!$G$13:$G$18,'Age groups'!$G$6:$G$11)</f>
        <v>22958.484389610308</v>
      </c>
      <c r="J275" s="140" t="s">
        <v>6</v>
      </c>
      <c r="K275" s="136" t="s">
        <v>12217</v>
      </c>
      <c r="L275" s="3">
        <f>VLOOKUP(K275&amp;"_2",'Emissions Factors'!$B$2:$E$3,2)</f>
        <v>2.3999999999999998E-7</v>
      </c>
      <c r="M275" s="51" t="str">
        <f>VLOOKUP(K275&amp;"_2",'Emissions Factors'!$B$2:$E$3,3)</f>
        <v xml:space="preserve">LB </v>
      </c>
      <c r="N275" s="51" t="str">
        <f>VLOOKUP(K275&amp;"_2",'Emissions Factors'!$B$2:$E$3,4)</f>
        <v>EACH</v>
      </c>
      <c r="O275" s="49">
        <f t="shared" si="8"/>
        <v>5.5100362535064739E-3</v>
      </c>
      <c r="P275" s="48" t="s">
        <v>7</v>
      </c>
      <c r="Q275" s="138">
        <f>'Age groups'!$G$20*(Emissions!G275/Population!$L$3148)</f>
        <v>0.56403348680319609</v>
      </c>
      <c r="R275" s="137" t="s">
        <v>7</v>
      </c>
      <c r="S275" s="133" t="s">
        <v>12217</v>
      </c>
      <c r="T275" s="3">
        <f>VLOOKUP(S275&amp;"_1",'Emissions Factors'!$B$2:$E$3,2)</f>
        <v>0.02</v>
      </c>
      <c r="U275" s="51" t="str">
        <f>VLOOKUP(S275&amp;"_1",'Emissions Factors'!$B$2:$E$3,3)</f>
        <v xml:space="preserve">LB </v>
      </c>
      <c r="V275" s="51" t="str">
        <f>VLOOKUP(S275&amp;"_1",'Emissions Factors'!$B$2:$E$3,3)</f>
        <v xml:space="preserve">LB </v>
      </c>
      <c r="W275" s="52">
        <f>Q275*Emissions!T275</f>
        <v>1.1280669736063922E-2</v>
      </c>
      <c r="X275" s="48" t="s">
        <v>7</v>
      </c>
      <c r="Y275" s="49">
        <f t="shared" si="9"/>
        <v>1.6790705989570394E-2</v>
      </c>
      <c r="Z275" s="48" t="s">
        <v>7</v>
      </c>
    </row>
    <row r="276" spans="1:26">
      <c r="A276" s="136" t="s">
        <v>11608</v>
      </c>
      <c r="B276" s="136" t="s">
        <v>11556</v>
      </c>
      <c r="C276" s="136" t="s">
        <v>6722</v>
      </c>
      <c r="D276" s="47" t="s">
        <v>6890</v>
      </c>
      <c r="E276" s="47" t="s">
        <v>6669</v>
      </c>
      <c r="F276" s="48" t="s">
        <v>11554</v>
      </c>
      <c r="G276" s="142">
        <f>IFERROR(VLOOKUP(A276,Population!$A$5:$L$3147,12,FALSE),0)</f>
        <v>1379</v>
      </c>
      <c r="H276" s="137">
        <v>515</v>
      </c>
      <c r="I276" s="142">
        <f>G276*SUMPRODUCT('Age distribution'!$L$6:$L$11,'Age groups'!$G$13:$G$18,'Age groups'!$G$6:$G$11)</f>
        <v>4863.9960014245835</v>
      </c>
      <c r="J276" s="140" t="s">
        <v>6</v>
      </c>
      <c r="K276" s="136" t="s">
        <v>12217</v>
      </c>
      <c r="L276" s="3">
        <f>VLOOKUP(K276&amp;"_2",'Emissions Factors'!$B$2:$E$3,2)</f>
        <v>2.3999999999999998E-7</v>
      </c>
      <c r="M276" s="51" t="str">
        <f>VLOOKUP(K276&amp;"_2",'Emissions Factors'!$B$2:$E$3,3)</f>
        <v xml:space="preserve">LB </v>
      </c>
      <c r="N276" s="51" t="str">
        <f>VLOOKUP(K276&amp;"_2",'Emissions Factors'!$B$2:$E$3,4)</f>
        <v>EACH</v>
      </c>
      <c r="O276" s="49">
        <f t="shared" si="8"/>
        <v>1.1673590403418999E-3</v>
      </c>
      <c r="P276" s="48" t="s">
        <v>7</v>
      </c>
      <c r="Q276" s="138">
        <f>'Age groups'!$G$20*(Emissions!G276/Population!$L$3148)</f>
        <v>0.11949641700746771</v>
      </c>
      <c r="R276" s="137" t="s">
        <v>7</v>
      </c>
      <c r="S276" s="133" t="s">
        <v>12217</v>
      </c>
      <c r="T276" s="3">
        <f>VLOOKUP(S276&amp;"_1",'Emissions Factors'!$B$2:$E$3,2)</f>
        <v>0.02</v>
      </c>
      <c r="U276" s="51" t="str">
        <f>VLOOKUP(S276&amp;"_1",'Emissions Factors'!$B$2:$E$3,3)</f>
        <v xml:space="preserve">LB </v>
      </c>
      <c r="V276" s="51" t="str">
        <f>VLOOKUP(S276&amp;"_1",'Emissions Factors'!$B$2:$E$3,3)</f>
        <v xml:space="preserve">LB </v>
      </c>
      <c r="W276" s="52">
        <f>Q276*Emissions!T276</f>
        <v>2.3899283401493544E-3</v>
      </c>
      <c r="X276" s="48" t="s">
        <v>7</v>
      </c>
      <c r="Y276" s="49">
        <f t="shared" si="9"/>
        <v>3.5572873804912541E-3</v>
      </c>
      <c r="Z276" s="48" t="s">
        <v>7</v>
      </c>
    </row>
    <row r="277" spans="1:26">
      <c r="A277" s="136" t="s">
        <v>11607</v>
      </c>
      <c r="B277" s="136" t="s">
        <v>11556</v>
      </c>
      <c r="C277" s="136" t="s">
        <v>6721</v>
      </c>
      <c r="D277" s="47" t="s">
        <v>6888</v>
      </c>
      <c r="E277" s="47" t="s">
        <v>6669</v>
      </c>
      <c r="F277" s="48" t="s">
        <v>11554</v>
      </c>
      <c r="G277" s="142">
        <f>IFERROR(VLOOKUP(A277,Population!$A$5:$L$3147,12,FALSE),0)</f>
        <v>538878</v>
      </c>
      <c r="H277" s="137">
        <v>515</v>
      </c>
      <c r="I277" s="142">
        <f>G277*SUMPRODUCT('Age distribution'!$L$6:$L$11,'Age groups'!$G$13:$G$18,'Age groups'!$G$6:$G$11)</f>
        <v>1900725.4802434205</v>
      </c>
      <c r="J277" s="140" t="s">
        <v>6</v>
      </c>
      <c r="K277" s="136" t="s">
        <v>12217</v>
      </c>
      <c r="L277" s="3">
        <f>VLOOKUP(K277&amp;"_2",'Emissions Factors'!$B$2:$E$3,2)</f>
        <v>2.3999999999999998E-7</v>
      </c>
      <c r="M277" s="51" t="str">
        <f>VLOOKUP(K277&amp;"_2",'Emissions Factors'!$B$2:$E$3,3)</f>
        <v xml:space="preserve">LB </v>
      </c>
      <c r="N277" s="51" t="str">
        <f>VLOOKUP(K277&amp;"_2",'Emissions Factors'!$B$2:$E$3,4)</f>
        <v>EACH</v>
      </c>
      <c r="O277" s="49">
        <f t="shared" si="8"/>
        <v>0.45617411525842089</v>
      </c>
      <c r="P277" s="48" t="s">
        <v>7</v>
      </c>
      <c r="Q277" s="138">
        <f>'Age groups'!$G$20*(Emissions!G277/Population!$L$3148)</f>
        <v>46.696149531653511</v>
      </c>
      <c r="R277" s="137" t="s">
        <v>7</v>
      </c>
      <c r="S277" s="133" t="s">
        <v>12217</v>
      </c>
      <c r="T277" s="3">
        <f>VLOOKUP(S277&amp;"_1",'Emissions Factors'!$B$2:$E$3,2)</f>
        <v>0.02</v>
      </c>
      <c r="U277" s="51" t="str">
        <f>VLOOKUP(S277&amp;"_1",'Emissions Factors'!$B$2:$E$3,3)</f>
        <v xml:space="preserve">LB </v>
      </c>
      <c r="V277" s="51" t="str">
        <f>VLOOKUP(S277&amp;"_1",'Emissions Factors'!$B$2:$E$3,3)</f>
        <v xml:space="preserve">LB </v>
      </c>
      <c r="W277" s="52">
        <f>Q277*Emissions!T277</f>
        <v>0.93392299063307027</v>
      </c>
      <c r="X277" s="48" t="s">
        <v>7</v>
      </c>
      <c r="Y277" s="49">
        <f t="shared" si="9"/>
        <v>1.390097105891491</v>
      </c>
      <c r="Z277" s="48" t="s">
        <v>7</v>
      </c>
    </row>
    <row r="278" spans="1:26">
      <c r="A278" s="136" t="s">
        <v>11606</v>
      </c>
      <c r="B278" s="136" t="s">
        <v>11556</v>
      </c>
      <c r="C278" s="136" t="s">
        <v>6720</v>
      </c>
      <c r="D278" s="47" t="s">
        <v>8741</v>
      </c>
      <c r="E278" s="47" t="s">
        <v>6669</v>
      </c>
      <c r="F278" s="48" t="s">
        <v>11554</v>
      </c>
      <c r="G278" s="142">
        <f>IFERROR(VLOOKUP(A278,Population!$A$5:$L$3147,12,FALSE),0)</f>
        <v>1455</v>
      </c>
      <c r="H278" s="137">
        <v>515</v>
      </c>
      <c r="I278" s="142">
        <f>G278*SUMPRODUCT('Age distribution'!$L$6:$L$11,'Age groups'!$G$13:$G$18,'Age groups'!$G$6:$G$11)</f>
        <v>5132.0624960643718</v>
      </c>
      <c r="J278" s="140" t="s">
        <v>6</v>
      </c>
      <c r="K278" s="136" t="s">
        <v>12217</v>
      </c>
      <c r="L278" s="3">
        <f>VLOOKUP(K278&amp;"_2",'Emissions Factors'!$B$2:$E$3,2)</f>
        <v>2.3999999999999998E-7</v>
      </c>
      <c r="M278" s="51" t="str">
        <f>VLOOKUP(K278&amp;"_2",'Emissions Factors'!$B$2:$E$3,3)</f>
        <v xml:space="preserve">LB </v>
      </c>
      <c r="N278" s="51" t="str">
        <f>VLOOKUP(K278&amp;"_2",'Emissions Factors'!$B$2:$E$3,4)</f>
        <v>EACH</v>
      </c>
      <c r="O278" s="49">
        <f t="shared" si="8"/>
        <v>1.231694999055449E-3</v>
      </c>
      <c r="P278" s="48" t="s">
        <v>7</v>
      </c>
      <c r="Q278" s="138">
        <f>'Age groups'!$G$20*(Emissions!G278/Population!$L$3148)</f>
        <v>0.12608215137481182</v>
      </c>
      <c r="R278" s="137" t="s">
        <v>7</v>
      </c>
      <c r="S278" s="133" t="s">
        <v>12217</v>
      </c>
      <c r="T278" s="3">
        <f>VLOOKUP(S278&amp;"_1",'Emissions Factors'!$B$2:$E$3,2)</f>
        <v>0.02</v>
      </c>
      <c r="U278" s="51" t="str">
        <f>VLOOKUP(S278&amp;"_1",'Emissions Factors'!$B$2:$E$3,3)</f>
        <v xml:space="preserve">LB </v>
      </c>
      <c r="V278" s="51" t="str">
        <f>VLOOKUP(S278&amp;"_1",'Emissions Factors'!$B$2:$E$3,3)</f>
        <v xml:space="preserve">LB </v>
      </c>
      <c r="W278" s="52">
        <f>Q278*Emissions!T278</f>
        <v>2.5216430274962367E-3</v>
      </c>
      <c r="X278" s="48" t="s">
        <v>7</v>
      </c>
      <c r="Y278" s="49">
        <f t="shared" si="9"/>
        <v>3.7533380265516855E-3</v>
      </c>
      <c r="Z278" s="48" t="s">
        <v>7</v>
      </c>
    </row>
    <row r="279" spans="1:26">
      <c r="A279" s="136" t="s">
        <v>11605</v>
      </c>
      <c r="B279" s="136" t="s">
        <v>11556</v>
      </c>
      <c r="C279" s="136" t="s">
        <v>6719</v>
      </c>
      <c r="D279" s="47" t="s">
        <v>11604</v>
      </c>
      <c r="E279" s="47" t="s">
        <v>6669</v>
      </c>
      <c r="F279" s="48" t="s">
        <v>11554</v>
      </c>
      <c r="G279" s="142">
        <f>IFERROR(VLOOKUP(A279,Population!$A$5:$L$3147,12,FALSE),0)</f>
        <v>8179</v>
      </c>
      <c r="H279" s="137">
        <v>515</v>
      </c>
      <c r="I279" s="142">
        <f>G279*SUMPRODUCT('Age distribution'!$L$6:$L$11,'Age groups'!$G$13:$G$18,'Age groups'!$G$6:$G$11)</f>
        <v>28848.892890247767</v>
      </c>
      <c r="J279" s="140" t="s">
        <v>6</v>
      </c>
      <c r="K279" s="136" t="s">
        <v>12217</v>
      </c>
      <c r="L279" s="3">
        <f>VLOOKUP(K279&amp;"_2",'Emissions Factors'!$B$2:$E$3,2)</f>
        <v>2.3999999999999998E-7</v>
      </c>
      <c r="M279" s="51" t="str">
        <f>VLOOKUP(K279&amp;"_2",'Emissions Factors'!$B$2:$E$3,3)</f>
        <v xml:space="preserve">LB </v>
      </c>
      <c r="N279" s="51" t="str">
        <f>VLOOKUP(K279&amp;"_2",'Emissions Factors'!$B$2:$E$3,4)</f>
        <v>EACH</v>
      </c>
      <c r="O279" s="49">
        <f t="shared" si="8"/>
        <v>6.9237342936594639E-3</v>
      </c>
      <c r="P279" s="48" t="s">
        <v>7</v>
      </c>
      <c r="Q279" s="138">
        <f>'Age groups'!$G$20*(Emissions!G279/Population!$L$3148)</f>
        <v>0.70874633408562615</v>
      </c>
      <c r="R279" s="137" t="s">
        <v>7</v>
      </c>
      <c r="S279" s="133" t="s">
        <v>12217</v>
      </c>
      <c r="T279" s="3">
        <f>VLOOKUP(S279&amp;"_1",'Emissions Factors'!$B$2:$E$3,2)</f>
        <v>0.02</v>
      </c>
      <c r="U279" s="51" t="str">
        <f>VLOOKUP(S279&amp;"_1",'Emissions Factors'!$B$2:$E$3,3)</f>
        <v xml:space="preserve">LB </v>
      </c>
      <c r="V279" s="51" t="str">
        <f>VLOOKUP(S279&amp;"_1",'Emissions Factors'!$B$2:$E$3,3)</f>
        <v xml:space="preserve">LB </v>
      </c>
      <c r="W279" s="52">
        <f>Q279*Emissions!T279</f>
        <v>1.4174926681712524E-2</v>
      </c>
      <c r="X279" s="48" t="s">
        <v>7</v>
      </c>
      <c r="Y279" s="49">
        <f t="shared" si="9"/>
        <v>2.109866097537199E-2</v>
      </c>
      <c r="Z279" s="48" t="s">
        <v>7</v>
      </c>
    </row>
    <row r="280" spans="1:26">
      <c r="A280" s="136" t="s">
        <v>11603</v>
      </c>
      <c r="B280" s="136" t="s">
        <v>11556</v>
      </c>
      <c r="C280" s="136" t="s">
        <v>6718</v>
      </c>
      <c r="D280" s="47" t="s">
        <v>8228</v>
      </c>
      <c r="E280" s="47" t="s">
        <v>6669</v>
      </c>
      <c r="F280" s="48" t="s">
        <v>11554</v>
      </c>
      <c r="G280" s="142">
        <f>IFERROR(VLOOKUP(A280,Population!$A$5:$L$3147,12,FALSE),0)</f>
        <v>7378</v>
      </c>
      <c r="H280" s="137">
        <v>515</v>
      </c>
      <c r="I280" s="142">
        <f>G280*SUMPRODUCT('Age distribution'!$L$6:$L$11,'Age groups'!$G$13:$G$18,'Age groups'!$G$6:$G$11)</f>
        <v>26023.613124373154</v>
      </c>
      <c r="J280" s="140" t="s">
        <v>6</v>
      </c>
      <c r="K280" s="136" t="s">
        <v>12217</v>
      </c>
      <c r="L280" s="3">
        <f>VLOOKUP(K280&amp;"_2",'Emissions Factors'!$B$2:$E$3,2)</f>
        <v>2.3999999999999998E-7</v>
      </c>
      <c r="M280" s="51" t="str">
        <f>VLOOKUP(K280&amp;"_2",'Emissions Factors'!$B$2:$E$3,3)</f>
        <v xml:space="preserve">LB </v>
      </c>
      <c r="N280" s="51" t="str">
        <f>VLOOKUP(K280&amp;"_2",'Emissions Factors'!$B$2:$E$3,4)</f>
        <v>EACH</v>
      </c>
      <c r="O280" s="49">
        <f t="shared" si="8"/>
        <v>6.2456671498495563E-3</v>
      </c>
      <c r="P280" s="48" t="s">
        <v>7</v>
      </c>
      <c r="Q280" s="138">
        <f>'Age groups'!$G$20*(Emissions!G280/Population!$L$3148)</f>
        <v>0.63933616002980187</v>
      </c>
      <c r="R280" s="137" t="s">
        <v>7</v>
      </c>
      <c r="S280" s="133" t="s">
        <v>12217</v>
      </c>
      <c r="T280" s="3">
        <f>VLOOKUP(S280&amp;"_1",'Emissions Factors'!$B$2:$E$3,2)</f>
        <v>0.02</v>
      </c>
      <c r="U280" s="51" t="str">
        <f>VLOOKUP(S280&amp;"_1",'Emissions Factors'!$B$2:$E$3,3)</f>
        <v xml:space="preserve">LB </v>
      </c>
      <c r="V280" s="51" t="str">
        <f>VLOOKUP(S280&amp;"_1",'Emissions Factors'!$B$2:$E$3,3)</f>
        <v xml:space="preserve">LB </v>
      </c>
      <c r="W280" s="52">
        <f>Q280*Emissions!T280</f>
        <v>1.2786723200596038E-2</v>
      </c>
      <c r="X280" s="48" t="s">
        <v>7</v>
      </c>
      <c r="Y280" s="49">
        <f t="shared" si="9"/>
        <v>1.9032390350445592E-2</v>
      </c>
      <c r="Z280" s="48" t="s">
        <v>7</v>
      </c>
    </row>
    <row r="281" spans="1:26">
      <c r="A281" s="136" t="s">
        <v>11602</v>
      </c>
      <c r="B281" s="136" t="s">
        <v>11556</v>
      </c>
      <c r="C281" s="136" t="s">
        <v>6717</v>
      </c>
      <c r="D281" s="47" t="s">
        <v>11601</v>
      </c>
      <c r="E281" s="47" t="s">
        <v>6669</v>
      </c>
      <c r="F281" s="48" t="s">
        <v>11554</v>
      </c>
      <c r="G281" s="142">
        <f>IFERROR(VLOOKUP(A281,Population!$A$5:$L$3147,12,FALSE),0)</f>
        <v>51914</v>
      </c>
      <c r="H281" s="137">
        <v>515</v>
      </c>
      <c r="I281" s="142">
        <f>G281*SUMPRODUCT('Age distribution'!$L$6:$L$11,'Age groups'!$G$13:$G$18,'Age groups'!$G$6:$G$11)</f>
        <v>183110.57898328922</v>
      </c>
      <c r="J281" s="140" t="s">
        <v>6</v>
      </c>
      <c r="K281" s="136" t="s">
        <v>12217</v>
      </c>
      <c r="L281" s="3">
        <f>VLOOKUP(K281&amp;"_2",'Emissions Factors'!$B$2:$E$3,2)</f>
        <v>2.3999999999999998E-7</v>
      </c>
      <c r="M281" s="51" t="str">
        <f>VLOOKUP(K281&amp;"_2",'Emissions Factors'!$B$2:$E$3,3)</f>
        <v xml:space="preserve">LB </v>
      </c>
      <c r="N281" s="51" t="str">
        <f>VLOOKUP(K281&amp;"_2",'Emissions Factors'!$B$2:$E$3,4)</f>
        <v>EACH</v>
      </c>
      <c r="O281" s="49">
        <f t="shared" si="8"/>
        <v>4.3946538955989406E-2</v>
      </c>
      <c r="P281" s="48" t="s">
        <v>7</v>
      </c>
      <c r="Q281" s="138">
        <f>'Age groups'!$G$20*(Emissions!G281/Population!$L$3148)</f>
        <v>4.4985764992934589</v>
      </c>
      <c r="R281" s="137" t="s">
        <v>7</v>
      </c>
      <c r="S281" s="133" t="s">
        <v>12217</v>
      </c>
      <c r="T281" s="3">
        <f>VLOOKUP(S281&amp;"_1",'Emissions Factors'!$B$2:$E$3,2)</f>
        <v>0.02</v>
      </c>
      <c r="U281" s="51" t="str">
        <f>VLOOKUP(S281&amp;"_1",'Emissions Factors'!$B$2:$E$3,3)</f>
        <v xml:space="preserve">LB </v>
      </c>
      <c r="V281" s="51" t="str">
        <f>VLOOKUP(S281&amp;"_1",'Emissions Factors'!$B$2:$E$3,3)</f>
        <v xml:space="preserve">LB </v>
      </c>
      <c r="W281" s="52">
        <f>Q281*Emissions!T281</f>
        <v>8.9971529985869186E-2</v>
      </c>
      <c r="X281" s="48" t="s">
        <v>7</v>
      </c>
      <c r="Y281" s="49">
        <f t="shared" si="9"/>
        <v>0.13391806894185859</v>
      </c>
      <c r="Z281" s="48" t="s">
        <v>7</v>
      </c>
    </row>
    <row r="282" spans="1:26">
      <c r="A282" s="136" t="s">
        <v>11600</v>
      </c>
      <c r="B282" s="136" t="s">
        <v>11556</v>
      </c>
      <c r="C282" s="136" t="s">
        <v>6716</v>
      </c>
      <c r="D282" s="47" t="s">
        <v>11599</v>
      </c>
      <c r="E282" s="47" t="s">
        <v>6669</v>
      </c>
      <c r="F282" s="48" t="s">
        <v>11554</v>
      </c>
      <c r="G282" s="142">
        <f>IFERROR(VLOOKUP(A282,Population!$A$5:$L$3147,12,FALSE),0)</f>
        <v>305137</v>
      </c>
      <c r="H282" s="137">
        <v>515</v>
      </c>
      <c r="I282" s="142">
        <f>G282*SUMPRODUCT('Age distribution'!$L$6:$L$11,'Age groups'!$G$13:$G$18,'Age groups'!$G$6:$G$11)</f>
        <v>1076276.3944065941</v>
      </c>
      <c r="J282" s="140" t="s">
        <v>6</v>
      </c>
      <c r="K282" s="136" t="s">
        <v>12217</v>
      </c>
      <c r="L282" s="3">
        <f>VLOOKUP(K282&amp;"_2",'Emissions Factors'!$B$2:$E$3,2)</f>
        <v>2.3999999999999998E-7</v>
      </c>
      <c r="M282" s="51" t="str">
        <f>VLOOKUP(K282&amp;"_2",'Emissions Factors'!$B$2:$E$3,3)</f>
        <v xml:space="preserve">LB </v>
      </c>
      <c r="N282" s="51" t="str">
        <f>VLOOKUP(K282&amp;"_2",'Emissions Factors'!$B$2:$E$3,4)</f>
        <v>EACH</v>
      </c>
      <c r="O282" s="49">
        <f t="shared" si="8"/>
        <v>0.25830633465758257</v>
      </c>
      <c r="P282" s="48" t="s">
        <v>7</v>
      </c>
      <c r="Q282" s="138">
        <f>'Age groups'!$G$20*(Emissions!G282/Population!$L$3148)</f>
        <v>26.441463521687947</v>
      </c>
      <c r="R282" s="137" t="s">
        <v>7</v>
      </c>
      <c r="S282" s="133" t="s">
        <v>12217</v>
      </c>
      <c r="T282" s="3">
        <f>VLOOKUP(S282&amp;"_1",'Emissions Factors'!$B$2:$E$3,2)</f>
        <v>0.02</v>
      </c>
      <c r="U282" s="51" t="str">
        <f>VLOOKUP(S282&amp;"_1",'Emissions Factors'!$B$2:$E$3,3)</f>
        <v xml:space="preserve">LB </v>
      </c>
      <c r="V282" s="51" t="str">
        <f>VLOOKUP(S282&amp;"_1",'Emissions Factors'!$B$2:$E$3,3)</f>
        <v xml:space="preserve">LB </v>
      </c>
      <c r="W282" s="52">
        <f>Q282*Emissions!T282</f>
        <v>0.52882927043375894</v>
      </c>
      <c r="X282" s="48" t="s">
        <v>7</v>
      </c>
      <c r="Y282" s="49">
        <f t="shared" si="9"/>
        <v>0.78713560509134151</v>
      </c>
      <c r="Z282" s="48" t="s">
        <v>7</v>
      </c>
    </row>
    <row r="283" spans="1:26">
      <c r="A283" s="136" t="s">
        <v>11598</v>
      </c>
      <c r="B283" s="136" t="s">
        <v>11556</v>
      </c>
      <c r="C283" s="136" t="s">
        <v>6715</v>
      </c>
      <c r="D283" s="47" t="s">
        <v>11597</v>
      </c>
      <c r="E283" s="47" t="s">
        <v>6669</v>
      </c>
      <c r="F283" s="48" t="s">
        <v>11554</v>
      </c>
      <c r="G283" s="142">
        <f>IFERROR(VLOOKUP(A283,Population!$A$5:$L$3147,12,FALSE),0)</f>
        <v>15049</v>
      </c>
      <c r="H283" s="137">
        <v>515</v>
      </c>
      <c r="I283" s="142">
        <f>G283*SUMPRODUCT('Age distribution'!$L$6:$L$11,'Age groups'!$G$13:$G$18,'Age groups'!$G$6:$G$11)</f>
        <v>53080.69312939707</v>
      </c>
      <c r="J283" s="140" t="s">
        <v>6</v>
      </c>
      <c r="K283" s="136" t="s">
        <v>12217</v>
      </c>
      <c r="L283" s="3">
        <f>VLOOKUP(K283&amp;"_2",'Emissions Factors'!$B$2:$E$3,2)</f>
        <v>2.3999999999999998E-7</v>
      </c>
      <c r="M283" s="51" t="str">
        <f>VLOOKUP(K283&amp;"_2",'Emissions Factors'!$B$2:$E$3,3)</f>
        <v xml:space="preserve">LB </v>
      </c>
      <c r="N283" s="51" t="str">
        <f>VLOOKUP(K283&amp;"_2",'Emissions Factors'!$B$2:$E$3,4)</f>
        <v>EACH</v>
      </c>
      <c r="O283" s="49">
        <f t="shared" si="8"/>
        <v>1.2739366351055296E-2</v>
      </c>
      <c r="P283" s="48" t="s">
        <v>7</v>
      </c>
      <c r="Q283" s="138">
        <f>'Age groups'!$G$20*(Emissions!G283/Population!$L$3148)</f>
        <v>1.3040620591337069</v>
      </c>
      <c r="R283" s="137" t="s">
        <v>7</v>
      </c>
      <c r="S283" s="133" t="s">
        <v>12217</v>
      </c>
      <c r="T283" s="3">
        <f>VLOOKUP(S283&amp;"_1",'Emissions Factors'!$B$2:$E$3,2)</f>
        <v>0.02</v>
      </c>
      <c r="U283" s="51" t="str">
        <f>VLOOKUP(S283&amp;"_1",'Emissions Factors'!$B$2:$E$3,3)</f>
        <v xml:space="preserve">LB </v>
      </c>
      <c r="V283" s="51" t="str">
        <f>VLOOKUP(S283&amp;"_1",'Emissions Factors'!$B$2:$E$3,3)</f>
        <v xml:space="preserve">LB </v>
      </c>
      <c r="W283" s="52">
        <f>Q283*Emissions!T283</f>
        <v>2.6081241182674138E-2</v>
      </c>
      <c r="X283" s="48" t="s">
        <v>7</v>
      </c>
      <c r="Y283" s="49">
        <f t="shared" si="9"/>
        <v>3.8820607533729436E-2</v>
      </c>
      <c r="Z283" s="48" t="s">
        <v>7</v>
      </c>
    </row>
    <row r="284" spans="1:26">
      <c r="A284" s="136" t="s">
        <v>11596</v>
      </c>
      <c r="B284" s="136" t="s">
        <v>11556</v>
      </c>
      <c r="C284" s="136" t="s">
        <v>6714</v>
      </c>
      <c r="D284" s="47" t="s">
        <v>6775</v>
      </c>
      <c r="E284" s="47" t="s">
        <v>6669</v>
      </c>
      <c r="F284" s="48" t="s">
        <v>11554</v>
      </c>
      <c r="G284" s="142">
        <f>IFERROR(VLOOKUP(A284,Population!$A$5:$L$3147,12,FALSE),0)</f>
        <v>5432</v>
      </c>
      <c r="H284" s="137">
        <v>515</v>
      </c>
      <c r="I284" s="142">
        <f>G284*SUMPRODUCT('Age distribution'!$L$6:$L$11,'Age groups'!$G$13:$G$18,'Age groups'!$G$6:$G$11)</f>
        <v>19159.69998530699</v>
      </c>
      <c r="J284" s="140" t="s">
        <v>6</v>
      </c>
      <c r="K284" s="136" t="s">
        <v>12217</v>
      </c>
      <c r="L284" s="3">
        <f>VLOOKUP(K284&amp;"_2",'Emissions Factors'!$B$2:$E$3,2)</f>
        <v>2.3999999999999998E-7</v>
      </c>
      <c r="M284" s="51" t="str">
        <f>VLOOKUP(K284&amp;"_2",'Emissions Factors'!$B$2:$E$3,3)</f>
        <v xml:space="preserve">LB </v>
      </c>
      <c r="N284" s="51" t="str">
        <f>VLOOKUP(K284&amp;"_2",'Emissions Factors'!$B$2:$E$3,4)</f>
        <v>EACH</v>
      </c>
      <c r="O284" s="49">
        <f t="shared" si="8"/>
        <v>4.5983279964736772E-3</v>
      </c>
      <c r="P284" s="48" t="s">
        <v>7</v>
      </c>
      <c r="Q284" s="138">
        <f>'Age groups'!$G$20*(Emissions!G284/Population!$L$3148)</f>
        <v>0.47070669846596425</v>
      </c>
      <c r="R284" s="137" t="s">
        <v>7</v>
      </c>
      <c r="S284" s="133" t="s">
        <v>12217</v>
      </c>
      <c r="T284" s="3">
        <f>VLOOKUP(S284&amp;"_1",'Emissions Factors'!$B$2:$E$3,2)</f>
        <v>0.02</v>
      </c>
      <c r="U284" s="51" t="str">
        <f>VLOOKUP(S284&amp;"_1",'Emissions Factors'!$B$2:$E$3,3)</f>
        <v xml:space="preserve">LB </v>
      </c>
      <c r="V284" s="51" t="str">
        <f>VLOOKUP(S284&amp;"_1",'Emissions Factors'!$B$2:$E$3,3)</f>
        <v xml:space="preserve">LB </v>
      </c>
      <c r="W284" s="52">
        <f>Q284*Emissions!T284</f>
        <v>9.4141339693192844E-3</v>
      </c>
      <c r="X284" s="48" t="s">
        <v>7</v>
      </c>
      <c r="Y284" s="49">
        <f t="shared" si="9"/>
        <v>1.4012461965792962E-2</v>
      </c>
      <c r="Z284" s="48" t="s">
        <v>7</v>
      </c>
    </row>
    <row r="285" spans="1:26">
      <c r="A285" s="136" t="s">
        <v>11595</v>
      </c>
      <c r="B285" s="136" t="s">
        <v>11556</v>
      </c>
      <c r="C285" s="136" t="s">
        <v>6713</v>
      </c>
      <c r="D285" s="47" t="s">
        <v>7007</v>
      </c>
      <c r="E285" s="47" t="s">
        <v>6669</v>
      </c>
      <c r="F285" s="48" t="s">
        <v>11554</v>
      </c>
      <c r="G285" s="142">
        <f>IFERROR(VLOOKUP(A285,Population!$A$5:$L$3147,12,FALSE),0)</f>
        <v>22739</v>
      </c>
      <c r="H285" s="137">
        <v>515</v>
      </c>
      <c r="I285" s="142">
        <f>G285*SUMPRODUCT('Age distribution'!$L$6:$L$11,'Age groups'!$G$13:$G$18,'Age groups'!$G$6:$G$11)</f>
        <v>80204.789758080937</v>
      </c>
      <c r="J285" s="140" t="s">
        <v>6</v>
      </c>
      <c r="K285" s="136" t="s">
        <v>12217</v>
      </c>
      <c r="L285" s="3">
        <f>VLOOKUP(K285&amp;"_2",'Emissions Factors'!$B$2:$E$3,2)</f>
        <v>2.3999999999999998E-7</v>
      </c>
      <c r="M285" s="51" t="str">
        <f>VLOOKUP(K285&amp;"_2",'Emissions Factors'!$B$2:$E$3,3)</f>
        <v xml:space="preserve">LB </v>
      </c>
      <c r="N285" s="51" t="str">
        <f>VLOOKUP(K285&amp;"_2",'Emissions Factors'!$B$2:$E$3,4)</f>
        <v>EACH</v>
      </c>
      <c r="O285" s="49">
        <f t="shared" si="8"/>
        <v>1.9249149541939424E-2</v>
      </c>
      <c r="P285" s="48" t="s">
        <v>7</v>
      </c>
      <c r="Q285" s="138">
        <f>'Age groups'!$G$20*(Emissions!G285/Population!$L$3148)</f>
        <v>1.9704343918294476</v>
      </c>
      <c r="R285" s="137" t="s">
        <v>7</v>
      </c>
      <c r="S285" s="133" t="s">
        <v>12217</v>
      </c>
      <c r="T285" s="3">
        <f>VLOOKUP(S285&amp;"_1",'Emissions Factors'!$B$2:$E$3,2)</f>
        <v>0.02</v>
      </c>
      <c r="U285" s="51" t="str">
        <f>VLOOKUP(S285&amp;"_1",'Emissions Factors'!$B$2:$E$3,3)</f>
        <v xml:space="preserve">LB </v>
      </c>
      <c r="V285" s="51" t="str">
        <f>VLOOKUP(S285&amp;"_1",'Emissions Factors'!$B$2:$E$3,3)</f>
        <v xml:space="preserve">LB </v>
      </c>
      <c r="W285" s="52">
        <f>Q285*Emissions!T285</f>
        <v>3.9408687836588956E-2</v>
      </c>
      <c r="X285" s="48" t="s">
        <v>7</v>
      </c>
      <c r="Y285" s="49">
        <f t="shared" si="9"/>
        <v>5.865783737852838E-2</v>
      </c>
      <c r="Z285" s="48" t="s">
        <v>7</v>
      </c>
    </row>
    <row r="286" spans="1:26">
      <c r="A286" s="136" t="s">
        <v>11594</v>
      </c>
      <c r="B286" s="136" t="s">
        <v>11556</v>
      </c>
      <c r="C286" s="136" t="s">
        <v>6712</v>
      </c>
      <c r="D286" s="47" t="s">
        <v>11593</v>
      </c>
      <c r="E286" s="47" t="s">
        <v>6669</v>
      </c>
      <c r="F286" s="48" t="s">
        <v>11554</v>
      </c>
      <c r="G286" s="142">
        <f>IFERROR(VLOOKUP(A286,Population!$A$5:$L$3147,12,FALSE),0)</f>
        <v>147499</v>
      </c>
      <c r="H286" s="137">
        <v>515</v>
      </c>
      <c r="I286" s="142">
        <f>G286*SUMPRODUCT('Age distribution'!$L$6:$L$11,'Age groups'!$G$13:$G$18,'Age groups'!$G$6:$G$11)</f>
        <v>520257.10385360743</v>
      </c>
      <c r="J286" s="140" t="s">
        <v>6</v>
      </c>
      <c r="K286" s="136" t="s">
        <v>12217</v>
      </c>
      <c r="L286" s="3">
        <f>VLOOKUP(K286&amp;"_2",'Emissions Factors'!$B$2:$E$3,2)</f>
        <v>2.3999999999999998E-7</v>
      </c>
      <c r="M286" s="51" t="str">
        <f>VLOOKUP(K286&amp;"_2",'Emissions Factors'!$B$2:$E$3,3)</f>
        <v xml:space="preserve">LB </v>
      </c>
      <c r="N286" s="51" t="str">
        <f>VLOOKUP(K286&amp;"_2",'Emissions Factors'!$B$2:$E$3,4)</f>
        <v>EACH</v>
      </c>
      <c r="O286" s="49">
        <f t="shared" si="8"/>
        <v>0.12486170492486577</v>
      </c>
      <c r="P286" s="48" t="s">
        <v>7</v>
      </c>
      <c r="Q286" s="138">
        <f>'Age groups'!$G$20*(Emissions!G286/Population!$L$3148)</f>
        <v>12.78143728222225</v>
      </c>
      <c r="R286" s="137" t="s">
        <v>7</v>
      </c>
      <c r="S286" s="133" t="s">
        <v>12217</v>
      </c>
      <c r="T286" s="3">
        <f>VLOOKUP(S286&amp;"_1",'Emissions Factors'!$B$2:$E$3,2)</f>
        <v>0.02</v>
      </c>
      <c r="U286" s="51" t="str">
        <f>VLOOKUP(S286&amp;"_1",'Emissions Factors'!$B$2:$E$3,3)</f>
        <v xml:space="preserve">LB </v>
      </c>
      <c r="V286" s="51" t="str">
        <f>VLOOKUP(S286&amp;"_1",'Emissions Factors'!$B$2:$E$3,3)</f>
        <v xml:space="preserve">LB </v>
      </c>
      <c r="W286" s="52">
        <f>Q286*Emissions!T286</f>
        <v>0.25562874564444499</v>
      </c>
      <c r="X286" s="48" t="s">
        <v>7</v>
      </c>
      <c r="Y286" s="49">
        <f t="shared" si="9"/>
        <v>0.38049045056931075</v>
      </c>
      <c r="Z286" s="48" t="s">
        <v>7</v>
      </c>
    </row>
    <row r="287" spans="1:26">
      <c r="A287" s="136" t="s">
        <v>11592</v>
      </c>
      <c r="B287" s="136" t="s">
        <v>11556</v>
      </c>
      <c r="C287" s="136" t="s">
        <v>6711</v>
      </c>
      <c r="D287" s="47" t="s">
        <v>6995</v>
      </c>
      <c r="E287" s="47" t="s">
        <v>6669</v>
      </c>
      <c r="F287" s="48" t="s">
        <v>11554</v>
      </c>
      <c r="G287" s="142">
        <f>IFERROR(VLOOKUP(A287,Population!$A$5:$L$3147,12,FALSE),0)</f>
        <v>709</v>
      </c>
      <c r="H287" s="137">
        <v>515</v>
      </c>
      <c r="I287" s="142">
        <f>G287*SUMPRODUCT('Age distribution'!$L$6:$L$11,'Age groups'!$G$13:$G$18,'Age groups'!$G$6:$G$11)</f>
        <v>2500.778219731711</v>
      </c>
      <c r="J287" s="140" t="s">
        <v>6</v>
      </c>
      <c r="K287" s="136" t="s">
        <v>12217</v>
      </c>
      <c r="L287" s="3">
        <f>VLOOKUP(K287&amp;"_2",'Emissions Factors'!$B$2:$E$3,2)</f>
        <v>2.3999999999999998E-7</v>
      </c>
      <c r="M287" s="51" t="str">
        <f>VLOOKUP(K287&amp;"_2",'Emissions Factors'!$B$2:$E$3,3)</f>
        <v xml:space="preserve">LB </v>
      </c>
      <c r="N287" s="51" t="str">
        <f>VLOOKUP(K287&amp;"_2",'Emissions Factors'!$B$2:$E$3,4)</f>
        <v>EACH</v>
      </c>
      <c r="O287" s="49">
        <f t="shared" si="8"/>
        <v>6.0018677273561058E-4</v>
      </c>
      <c r="P287" s="48" t="s">
        <v>7</v>
      </c>
      <c r="Q287" s="138">
        <f>'Age groups'!$G$20*(Emissions!G287/Population!$L$3148)</f>
        <v>6.1437969295355048E-2</v>
      </c>
      <c r="R287" s="137" t="s">
        <v>7</v>
      </c>
      <c r="S287" s="133" t="s">
        <v>12217</v>
      </c>
      <c r="T287" s="3">
        <f>VLOOKUP(S287&amp;"_1",'Emissions Factors'!$B$2:$E$3,2)</f>
        <v>0.02</v>
      </c>
      <c r="U287" s="51" t="str">
        <f>VLOOKUP(S287&amp;"_1",'Emissions Factors'!$B$2:$E$3,3)</f>
        <v xml:space="preserve">LB </v>
      </c>
      <c r="V287" s="51" t="str">
        <f>VLOOKUP(S287&amp;"_1",'Emissions Factors'!$B$2:$E$3,3)</f>
        <v xml:space="preserve">LB </v>
      </c>
      <c r="W287" s="52">
        <f>Q287*Emissions!T287</f>
        <v>1.228759385907101E-3</v>
      </c>
      <c r="X287" s="48" t="s">
        <v>7</v>
      </c>
      <c r="Y287" s="49">
        <f t="shared" si="9"/>
        <v>1.8289461586427115E-3</v>
      </c>
      <c r="Z287" s="48" t="s">
        <v>7</v>
      </c>
    </row>
    <row r="288" spans="1:26">
      <c r="A288" s="136" t="s">
        <v>11591</v>
      </c>
      <c r="B288" s="136" t="s">
        <v>11556</v>
      </c>
      <c r="C288" s="136" t="s">
        <v>6710</v>
      </c>
      <c r="D288" s="47" t="s">
        <v>11590</v>
      </c>
      <c r="E288" s="47" t="s">
        <v>6669</v>
      </c>
      <c r="F288" s="48" t="s">
        <v>11554</v>
      </c>
      <c r="G288" s="142">
        <f>IFERROR(VLOOKUP(A288,Population!$A$5:$L$3147,12,FALSE),0)</f>
        <v>13411</v>
      </c>
      <c r="H288" s="137">
        <v>515</v>
      </c>
      <c r="I288" s="142">
        <f>G288*SUMPRODUCT('Age distribution'!$L$6:$L$11,'Age groups'!$G$13:$G$18,'Age groups'!$G$6:$G$11)</f>
        <v>47303.154731765841</v>
      </c>
      <c r="J288" s="140" t="s">
        <v>6</v>
      </c>
      <c r="K288" s="136" t="s">
        <v>12217</v>
      </c>
      <c r="L288" s="3">
        <f>VLOOKUP(K288&amp;"_2",'Emissions Factors'!$B$2:$E$3,2)</f>
        <v>2.3999999999999998E-7</v>
      </c>
      <c r="M288" s="51" t="str">
        <f>VLOOKUP(K288&amp;"_2",'Emissions Factors'!$B$2:$E$3,3)</f>
        <v xml:space="preserve">LB </v>
      </c>
      <c r="N288" s="51" t="str">
        <f>VLOOKUP(K288&amp;"_2",'Emissions Factors'!$B$2:$E$3,4)</f>
        <v>EACH</v>
      </c>
      <c r="O288" s="49">
        <f t="shared" si="8"/>
        <v>1.13527571356238E-2</v>
      </c>
      <c r="P288" s="48" t="s">
        <v>7</v>
      </c>
      <c r="Q288" s="138">
        <f>'Age groups'!$G$20*(Emissions!G288/Population!$L$3148)</f>
        <v>1.1621221526375269</v>
      </c>
      <c r="R288" s="137" t="s">
        <v>7</v>
      </c>
      <c r="S288" s="133" t="s">
        <v>12217</v>
      </c>
      <c r="T288" s="3">
        <f>VLOOKUP(S288&amp;"_1",'Emissions Factors'!$B$2:$E$3,2)</f>
        <v>0.02</v>
      </c>
      <c r="U288" s="51" t="str">
        <f>VLOOKUP(S288&amp;"_1",'Emissions Factors'!$B$2:$E$3,3)</f>
        <v xml:space="preserve">LB </v>
      </c>
      <c r="V288" s="51" t="str">
        <f>VLOOKUP(S288&amp;"_1",'Emissions Factors'!$B$2:$E$3,3)</f>
        <v xml:space="preserve">LB </v>
      </c>
      <c r="W288" s="52">
        <f>Q288*Emissions!T288</f>
        <v>2.3242443052750538E-2</v>
      </c>
      <c r="X288" s="48" t="s">
        <v>7</v>
      </c>
      <c r="Y288" s="49">
        <f t="shared" si="9"/>
        <v>3.4595200188374337E-2</v>
      </c>
      <c r="Z288" s="48" t="s">
        <v>7</v>
      </c>
    </row>
    <row r="289" spans="1:26">
      <c r="A289" s="136" t="s">
        <v>11589</v>
      </c>
      <c r="B289" s="136" t="s">
        <v>11556</v>
      </c>
      <c r="C289" s="136" t="s">
        <v>6709</v>
      </c>
      <c r="D289" s="47" t="s">
        <v>11588</v>
      </c>
      <c r="E289" s="47" t="s">
        <v>6669</v>
      </c>
      <c r="F289" s="48" t="s">
        <v>11554</v>
      </c>
      <c r="G289" s="142">
        <f>IFERROR(VLOOKUP(A289,Population!$A$5:$L$3147,12,FALSE),0)</f>
        <v>25441</v>
      </c>
      <c r="H289" s="137">
        <v>515</v>
      </c>
      <c r="I289" s="142">
        <f>G289*SUMPRODUCT('Age distribution'!$L$6:$L$11,'Age groups'!$G$13:$G$18,'Age groups'!$G$6:$G$11)</f>
        <v>89735.259080669202</v>
      </c>
      <c r="J289" s="140" t="s">
        <v>6</v>
      </c>
      <c r="K289" s="136" t="s">
        <v>12217</v>
      </c>
      <c r="L289" s="3">
        <f>VLOOKUP(K289&amp;"_2",'Emissions Factors'!$B$2:$E$3,2)</f>
        <v>2.3999999999999998E-7</v>
      </c>
      <c r="M289" s="51" t="str">
        <f>VLOOKUP(K289&amp;"_2",'Emissions Factors'!$B$2:$E$3,3)</f>
        <v xml:space="preserve">LB </v>
      </c>
      <c r="N289" s="51" t="str">
        <f>VLOOKUP(K289&amp;"_2",'Emissions Factors'!$B$2:$E$3,4)</f>
        <v>EACH</v>
      </c>
      <c r="O289" s="49">
        <f t="shared" si="8"/>
        <v>2.1536462179360606E-2</v>
      </c>
      <c r="P289" s="48" t="s">
        <v>7</v>
      </c>
      <c r="Q289" s="138">
        <f>'Age groups'!$G$20*(Emissions!G289/Population!$L$3148)</f>
        <v>2.2045745794684453</v>
      </c>
      <c r="R289" s="137" t="s">
        <v>7</v>
      </c>
      <c r="S289" s="133" t="s">
        <v>12217</v>
      </c>
      <c r="T289" s="3">
        <f>VLOOKUP(S289&amp;"_1",'Emissions Factors'!$B$2:$E$3,2)</f>
        <v>0.02</v>
      </c>
      <c r="U289" s="51" t="str">
        <f>VLOOKUP(S289&amp;"_1",'Emissions Factors'!$B$2:$E$3,3)</f>
        <v xml:space="preserve">LB </v>
      </c>
      <c r="V289" s="51" t="str">
        <f>VLOOKUP(S289&amp;"_1",'Emissions Factors'!$B$2:$E$3,3)</f>
        <v xml:space="preserve">LB </v>
      </c>
      <c r="W289" s="52">
        <f>Q289*Emissions!T289</f>
        <v>4.4091491589368904E-2</v>
      </c>
      <c r="X289" s="48" t="s">
        <v>7</v>
      </c>
      <c r="Y289" s="49">
        <f t="shared" si="9"/>
        <v>6.5627953768729513E-2</v>
      </c>
      <c r="Z289" s="48" t="s">
        <v>7</v>
      </c>
    </row>
    <row r="290" spans="1:26">
      <c r="A290" s="136" t="s">
        <v>11587</v>
      </c>
      <c r="B290" s="136" t="s">
        <v>11556</v>
      </c>
      <c r="C290" s="136" t="s">
        <v>6708</v>
      </c>
      <c r="D290" s="47" t="s">
        <v>11586</v>
      </c>
      <c r="E290" s="47" t="s">
        <v>6669</v>
      </c>
      <c r="F290" s="48" t="s">
        <v>11554</v>
      </c>
      <c r="G290" s="142">
        <f>IFERROR(VLOOKUP(A290,Population!$A$5:$L$3147,12,FALSE),0)</f>
        <v>40918</v>
      </c>
      <c r="H290" s="137">
        <v>515</v>
      </c>
      <c r="I290" s="142">
        <f>G290*SUMPRODUCT('Age distribution'!$L$6:$L$11,'Age groups'!$G$13:$G$18,'Age groups'!$G$6:$G$11)</f>
        <v>144325.58983777455</v>
      </c>
      <c r="J290" s="140" t="s">
        <v>6</v>
      </c>
      <c r="K290" s="136" t="s">
        <v>12217</v>
      </c>
      <c r="L290" s="3">
        <f>VLOOKUP(K290&amp;"_2",'Emissions Factors'!$B$2:$E$3,2)</f>
        <v>2.3999999999999998E-7</v>
      </c>
      <c r="M290" s="51" t="str">
        <f>VLOOKUP(K290&amp;"_2",'Emissions Factors'!$B$2:$E$3,3)</f>
        <v xml:space="preserve">LB </v>
      </c>
      <c r="N290" s="51" t="str">
        <f>VLOOKUP(K290&amp;"_2",'Emissions Factors'!$B$2:$E$3,4)</f>
        <v>EACH</v>
      </c>
      <c r="O290" s="49">
        <f t="shared" si="8"/>
        <v>3.4638141561065885E-2</v>
      </c>
      <c r="P290" s="48" t="s">
        <v>7</v>
      </c>
      <c r="Q290" s="138">
        <f>'Age groups'!$G$20*(Emissions!G290/Population!$L$3148)</f>
        <v>3.5457247216182481</v>
      </c>
      <c r="R290" s="137" t="s">
        <v>7</v>
      </c>
      <c r="S290" s="133" t="s">
        <v>12217</v>
      </c>
      <c r="T290" s="3">
        <f>VLOOKUP(S290&amp;"_1",'Emissions Factors'!$B$2:$E$3,2)</f>
        <v>0.02</v>
      </c>
      <c r="U290" s="51" t="str">
        <f>VLOOKUP(S290&amp;"_1",'Emissions Factors'!$B$2:$E$3,3)</f>
        <v xml:space="preserve">LB </v>
      </c>
      <c r="V290" s="51" t="str">
        <f>VLOOKUP(S290&amp;"_1",'Emissions Factors'!$B$2:$E$3,3)</f>
        <v xml:space="preserve">LB </v>
      </c>
      <c r="W290" s="52">
        <f>Q290*Emissions!T290</f>
        <v>7.0914494432364958E-2</v>
      </c>
      <c r="X290" s="48" t="s">
        <v>7</v>
      </c>
      <c r="Y290" s="49">
        <f t="shared" si="9"/>
        <v>0.10555263599343084</v>
      </c>
      <c r="Z290" s="48" t="s">
        <v>7</v>
      </c>
    </row>
    <row r="291" spans="1:26">
      <c r="A291" s="136" t="s">
        <v>11585</v>
      </c>
      <c r="B291" s="136" t="s">
        <v>11556</v>
      </c>
      <c r="C291" s="136" t="s">
        <v>6707</v>
      </c>
      <c r="D291" s="47" t="s">
        <v>6988</v>
      </c>
      <c r="E291" s="47" t="s">
        <v>6669</v>
      </c>
      <c r="F291" s="48" t="s">
        <v>11554</v>
      </c>
      <c r="G291" s="142">
        <f>IFERROR(VLOOKUP(A291,Population!$A$5:$L$3147,12,FALSE),0)</f>
        <v>28509</v>
      </c>
      <c r="H291" s="137">
        <v>515</v>
      </c>
      <c r="I291" s="142">
        <f>G291*SUMPRODUCT('Age distribution'!$L$6:$L$11,'Age groups'!$G$13:$G$18,'Age groups'!$G$6:$G$11)</f>
        <v>100556.68020639119</v>
      </c>
      <c r="J291" s="140" t="s">
        <v>6</v>
      </c>
      <c r="K291" s="136" t="s">
        <v>12217</v>
      </c>
      <c r="L291" s="3">
        <f>VLOOKUP(K291&amp;"_2",'Emissions Factors'!$B$2:$E$3,2)</f>
        <v>2.3999999999999998E-7</v>
      </c>
      <c r="M291" s="51" t="str">
        <f>VLOOKUP(K291&amp;"_2",'Emissions Factors'!$B$2:$E$3,3)</f>
        <v xml:space="preserve">LB </v>
      </c>
      <c r="N291" s="51" t="str">
        <f>VLOOKUP(K291&amp;"_2",'Emissions Factors'!$B$2:$E$3,4)</f>
        <v>EACH</v>
      </c>
      <c r="O291" s="49">
        <f t="shared" si="8"/>
        <v>2.4133603249533883E-2</v>
      </c>
      <c r="P291" s="48" t="s">
        <v>7</v>
      </c>
      <c r="Q291" s="138">
        <f>'Age groups'!$G$20*(Emissions!G291/Population!$L$3148)</f>
        <v>2.4704302773501796</v>
      </c>
      <c r="R291" s="137" t="s">
        <v>7</v>
      </c>
      <c r="S291" s="133" t="s">
        <v>12217</v>
      </c>
      <c r="T291" s="3">
        <f>VLOOKUP(S291&amp;"_1",'Emissions Factors'!$B$2:$E$3,2)</f>
        <v>0.02</v>
      </c>
      <c r="U291" s="51" t="str">
        <f>VLOOKUP(S291&amp;"_1",'Emissions Factors'!$B$2:$E$3,3)</f>
        <v xml:space="preserve">LB </v>
      </c>
      <c r="V291" s="51" t="str">
        <f>VLOOKUP(S291&amp;"_1",'Emissions Factors'!$B$2:$E$3,3)</f>
        <v xml:space="preserve">LB </v>
      </c>
      <c r="W291" s="52">
        <f>Q291*Emissions!T291</f>
        <v>4.9408605547003596E-2</v>
      </c>
      <c r="X291" s="48" t="s">
        <v>7</v>
      </c>
      <c r="Y291" s="49">
        <f t="shared" si="9"/>
        <v>7.3542208796537473E-2</v>
      </c>
      <c r="Z291" s="48" t="s">
        <v>7</v>
      </c>
    </row>
    <row r="292" spans="1:26">
      <c r="A292" s="136" t="s">
        <v>11584</v>
      </c>
      <c r="B292" s="136" t="s">
        <v>11556</v>
      </c>
      <c r="C292" s="136" t="s">
        <v>6706</v>
      </c>
      <c r="D292" s="47" t="s">
        <v>9308</v>
      </c>
      <c r="E292" s="47" t="s">
        <v>6669</v>
      </c>
      <c r="F292" s="48" t="s">
        <v>11554</v>
      </c>
      <c r="G292" s="142">
        <f>IFERROR(VLOOKUP(A292,Population!$A$5:$L$3147,12,FALSE),0)</f>
        <v>18943</v>
      </c>
      <c r="H292" s="137">
        <v>515</v>
      </c>
      <c r="I292" s="142">
        <f>G292*SUMPRODUCT('Age distribution'!$L$6:$L$11,'Age groups'!$G$13:$G$18,'Age groups'!$G$6:$G$11)</f>
        <v>66815.573788967289</v>
      </c>
      <c r="J292" s="140" t="s">
        <v>6</v>
      </c>
      <c r="K292" s="136" t="s">
        <v>12217</v>
      </c>
      <c r="L292" s="3">
        <f>VLOOKUP(K292&amp;"_2",'Emissions Factors'!$B$2:$E$3,2)</f>
        <v>2.3999999999999998E-7</v>
      </c>
      <c r="M292" s="51" t="str">
        <f>VLOOKUP(K292&amp;"_2",'Emissions Factors'!$B$2:$E$3,3)</f>
        <v xml:space="preserve">LB </v>
      </c>
      <c r="N292" s="51" t="str">
        <f>VLOOKUP(K292&amp;"_2",'Emissions Factors'!$B$2:$E$3,4)</f>
        <v>EACH</v>
      </c>
      <c r="O292" s="49">
        <f t="shared" si="8"/>
        <v>1.6035737709352148E-2</v>
      </c>
      <c r="P292" s="48" t="s">
        <v>7</v>
      </c>
      <c r="Q292" s="138">
        <f>'Age groups'!$G$20*(Emissions!G292/Population!$L$3148)</f>
        <v>1.641494291060523</v>
      </c>
      <c r="R292" s="137" t="s">
        <v>7</v>
      </c>
      <c r="S292" s="133" t="s">
        <v>12217</v>
      </c>
      <c r="T292" s="3">
        <f>VLOOKUP(S292&amp;"_1",'Emissions Factors'!$B$2:$E$3,2)</f>
        <v>0.02</v>
      </c>
      <c r="U292" s="51" t="str">
        <f>VLOOKUP(S292&amp;"_1",'Emissions Factors'!$B$2:$E$3,3)</f>
        <v xml:space="preserve">LB </v>
      </c>
      <c r="V292" s="51" t="str">
        <f>VLOOKUP(S292&amp;"_1",'Emissions Factors'!$B$2:$E$3,3)</f>
        <v xml:space="preserve">LB </v>
      </c>
      <c r="W292" s="52">
        <f>Q292*Emissions!T292</f>
        <v>3.2829885821210464E-2</v>
      </c>
      <c r="X292" s="48" t="s">
        <v>7</v>
      </c>
      <c r="Y292" s="49">
        <f t="shared" si="9"/>
        <v>4.8865623530562612E-2</v>
      </c>
      <c r="Z292" s="48" t="s">
        <v>7</v>
      </c>
    </row>
    <row r="293" spans="1:26">
      <c r="A293" s="136" t="s">
        <v>11583</v>
      </c>
      <c r="B293" s="136" t="s">
        <v>11556</v>
      </c>
      <c r="C293" s="136" t="s">
        <v>6705</v>
      </c>
      <c r="D293" s="47" t="s">
        <v>11582</v>
      </c>
      <c r="E293" s="47" t="s">
        <v>6669</v>
      </c>
      <c r="F293" s="48" t="s">
        <v>11554</v>
      </c>
      <c r="G293" s="142">
        <f>IFERROR(VLOOKUP(A293,Population!$A$5:$L$3147,12,FALSE),0)</f>
        <v>4430</v>
      </c>
      <c r="H293" s="137">
        <v>515</v>
      </c>
      <c r="I293" s="142">
        <f>G293*SUMPRODUCT('Age distribution'!$L$6:$L$11,'Age groups'!$G$13:$G$18,'Age groups'!$G$6:$G$11)</f>
        <v>15625.454884924515</v>
      </c>
      <c r="J293" s="140" t="s">
        <v>6</v>
      </c>
      <c r="K293" s="136" t="s">
        <v>12217</v>
      </c>
      <c r="L293" s="3">
        <f>VLOOKUP(K293&amp;"_2",'Emissions Factors'!$B$2:$E$3,2)</f>
        <v>2.3999999999999998E-7</v>
      </c>
      <c r="M293" s="51" t="str">
        <f>VLOOKUP(K293&amp;"_2",'Emissions Factors'!$B$2:$E$3,3)</f>
        <v xml:space="preserve">LB </v>
      </c>
      <c r="N293" s="51" t="str">
        <f>VLOOKUP(K293&amp;"_2",'Emissions Factors'!$B$2:$E$3,4)</f>
        <v>EACH</v>
      </c>
      <c r="O293" s="49">
        <f t="shared" si="8"/>
        <v>3.7501091723818832E-3</v>
      </c>
      <c r="P293" s="48" t="s">
        <v>7</v>
      </c>
      <c r="Q293" s="138">
        <f>'Age groups'!$G$20*(Emissions!G293/Population!$L$3148)</f>
        <v>0.38387899009650617</v>
      </c>
      <c r="R293" s="137" t="s">
        <v>7</v>
      </c>
      <c r="S293" s="133" t="s">
        <v>12217</v>
      </c>
      <c r="T293" s="3">
        <f>VLOOKUP(S293&amp;"_1",'Emissions Factors'!$B$2:$E$3,2)</f>
        <v>0.02</v>
      </c>
      <c r="U293" s="51" t="str">
        <f>VLOOKUP(S293&amp;"_1",'Emissions Factors'!$B$2:$E$3,3)</f>
        <v xml:space="preserve">LB </v>
      </c>
      <c r="V293" s="51" t="str">
        <f>VLOOKUP(S293&amp;"_1",'Emissions Factors'!$B$2:$E$3,3)</f>
        <v xml:space="preserve">LB </v>
      </c>
      <c r="W293" s="52">
        <f>Q293*Emissions!T293</f>
        <v>7.6775798019301233E-3</v>
      </c>
      <c r="X293" s="48" t="s">
        <v>7</v>
      </c>
      <c r="Y293" s="49">
        <f t="shared" si="9"/>
        <v>1.1427688974312006E-2</v>
      </c>
      <c r="Z293" s="48" t="s">
        <v>7</v>
      </c>
    </row>
    <row r="294" spans="1:26">
      <c r="A294" s="136" t="s">
        <v>11581</v>
      </c>
      <c r="B294" s="136" t="s">
        <v>11556</v>
      </c>
      <c r="C294" s="136" t="s">
        <v>6704</v>
      </c>
      <c r="D294" s="47" t="s">
        <v>6769</v>
      </c>
      <c r="E294" s="47" t="s">
        <v>6669</v>
      </c>
      <c r="F294" s="48" t="s">
        <v>11554</v>
      </c>
      <c r="G294" s="142">
        <f>IFERROR(VLOOKUP(A294,Population!$A$5:$L$3147,12,FALSE),0)</f>
        <v>16101</v>
      </c>
      <c r="H294" s="137">
        <v>515</v>
      </c>
      <c r="I294" s="142">
        <f>G294*SUMPRODUCT('Age distribution'!$L$6:$L$11,'Age groups'!$G$13:$G$18,'Age groups'!$G$6:$G$11)</f>
        <v>56791.297765726777</v>
      </c>
      <c r="J294" s="140" t="s">
        <v>6</v>
      </c>
      <c r="K294" s="136" t="s">
        <v>12217</v>
      </c>
      <c r="L294" s="3">
        <f>VLOOKUP(K294&amp;"_2",'Emissions Factors'!$B$2:$E$3,2)</f>
        <v>2.3999999999999998E-7</v>
      </c>
      <c r="M294" s="51" t="str">
        <f>VLOOKUP(K294&amp;"_2",'Emissions Factors'!$B$2:$E$3,3)</f>
        <v xml:space="preserve">LB </v>
      </c>
      <c r="N294" s="51" t="str">
        <f>VLOOKUP(K294&amp;"_2",'Emissions Factors'!$B$2:$E$3,4)</f>
        <v>EACH</v>
      </c>
      <c r="O294" s="49">
        <f t="shared" si="8"/>
        <v>1.3629911463774425E-2</v>
      </c>
      <c r="P294" s="48" t="s">
        <v>7</v>
      </c>
      <c r="Q294" s="138">
        <f>'Age groups'!$G$20*(Emissions!G294/Population!$L$3148)</f>
        <v>1.3952224874816808</v>
      </c>
      <c r="R294" s="137" t="s">
        <v>7</v>
      </c>
      <c r="S294" s="133" t="s">
        <v>12217</v>
      </c>
      <c r="T294" s="3">
        <f>VLOOKUP(S294&amp;"_1",'Emissions Factors'!$B$2:$E$3,2)</f>
        <v>0.02</v>
      </c>
      <c r="U294" s="51" t="str">
        <f>VLOOKUP(S294&amp;"_1",'Emissions Factors'!$B$2:$E$3,3)</f>
        <v xml:space="preserve">LB </v>
      </c>
      <c r="V294" s="51" t="str">
        <f>VLOOKUP(S294&amp;"_1",'Emissions Factors'!$B$2:$E$3,3)</f>
        <v xml:space="preserve">LB </v>
      </c>
      <c r="W294" s="52">
        <f>Q294*Emissions!T294</f>
        <v>2.7904449749633617E-2</v>
      </c>
      <c r="X294" s="48" t="s">
        <v>7</v>
      </c>
      <c r="Y294" s="49">
        <f t="shared" si="9"/>
        <v>4.153436121340804E-2</v>
      </c>
      <c r="Z294" s="48" t="s">
        <v>7</v>
      </c>
    </row>
    <row r="295" spans="1:26">
      <c r="A295" s="136" t="s">
        <v>11580</v>
      </c>
      <c r="B295" s="136" t="s">
        <v>11556</v>
      </c>
      <c r="C295" s="136" t="s">
        <v>6703</v>
      </c>
      <c r="D295" s="47" t="s">
        <v>9607</v>
      </c>
      <c r="E295" s="47" t="s">
        <v>6669</v>
      </c>
      <c r="F295" s="48" t="s">
        <v>11554</v>
      </c>
      <c r="G295" s="142">
        <f>IFERROR(VLOOKUP(A295,Population!$A$5:$L$3147,12,FALSE),0)</f>
        <v>4368</v>
      </c>
      <c r="H295" s="137">
        <v>515</v>
      </c>
      <c r="I295" s="142">
        <f>G295*SUMPRODUCT('Age distribution'!$L$6:$L$11,'Age groups'!$G$13:$G$18,'Age groups'!$G$6:$G$11)</f>
        <v>15406.76906034995</v>
      </c>
      <c r="J295" s="140" t="s">
        <v>6</v>
      </c>
      <c r="K295" s="136" t="s">
        <v>12217</v>
      </c>
      <c r="L295" s="3">
        <f>VLOOKUP(K295&amp;"_2",'Emissions Factors'!$B$2:$E$3,2)</f>
        <v>2.3999999999999998E-7</v>
      </c>
      <c r="M295" s="51" t="str">
        <f>VLOOKUP(K295&amp;"_2",'Emissions Factors'!$B$2:$E$3,3)</f>
        <v xml:space="preserve">LB </v>
      </c>
      <c r="N295" s="51" t="str">
        <f>VLOOKUP(K295&amp;"_2",'Emissions Factors'!$B$2:$E$3,4)</f>
        <v>EACH</v>
      </c>
      <c r="O295" s="49">
        <f t="shared" si="8"/>
        <v>3.6976245744839878E-3</v>
      </c>
      <c r="P295" s="48" t="s">
        <v>7</v>
      </c>
      <c r="Q295" s="138">
        <f>'Age groups'!$G$20*(Emissions!G295/Population!$L$3148)</f>
        <v>0.37850641732314649</v>
      </c>
      <c r="R295" s="137" t="s">
        <v>7</v>
      </c>
      <c r="S295" s="133" t="s">
        <v>12217</v>
      </c>
      <c r="T295" s="3">
        <f>VLOOKUP(S295&amp;"_1",'Emissions Factors'!$B$2:$E$3,2)</f>
        <v>0.02</v>
      </c>
      <c r="U295" s="51" t="str">
        <f>VLOOKUP(S295&amp;"_1",'Emissions Factors'!$B$2:$E$3,3)</f>
        <v xml:space="preserve">LB </v>
      </c>
      <c r="V295" s="51" t="str">
        <f>VLOOKUP(S295&amp;"_1",'Emissions Factors'!$B$2:$E$3,3)</f>
        <v xml:space="preserve">LB </v>
      </c>
      <c r="W295" s="52">
        <f>Q295*Emissions!T295</f>
        <v>7.5701283464629301E-3</v>
      </c>
      <c r="X295" s="48" t="s">
        <v>7</v>
      </c>
      <c r="Y295" s="49">
        <f t="shared" si="9"/>
        <v>1.1267752920946918E-2</v>
      </c>
      <c r="Z295" s="48" t="s">
        <v>7</v>
      </c>
    </row>
    <row r="296" spans="1:26">
      <c r="A296" s="136" t="s">
        <v>11579</v>
      </c>
      <c r="B296" s="136" t="s">
        <v>11556</v>
      </c>
      <c r="C296" s="136" t="s">
        <v>6702</v>
      </c>
      <c r="D296" s="47" t="s">
        <v>11578</v>
      </c>
      <c r="E296" s="47" t="s">
        <v>6669</v>
      </c>
      <c r="F296" s="48" t="s">
        <v>11554</v>
      </c>
      <c r="G296" s="142">
        <f>IFERROR(VLOOKUP(A296,Population!$A$5:$L$3147,12,FALSE),0)</f>
        <v>17112</v>
      </c>
      <c r="H296" s="137">
        <v>515</v>
      </c>
      <c r="I296" s="142">
        <f>G296*SUMPRODUCT('Age distribution'!$L$6:$L$11,'Age groups'!$G$13:$G$18,'Age groups'!$G$6:$G$11)</f>
        <v>60357.287582579753</v>
      </c>
      <c r="J296" s="140" t="s">
        <v>6</v>
      </c>
      <c r="K296" s="136" t="s">
        <v>12217</v>
      </c>
      <c r="L296" s="3">
        <f>VLOOKUP(K296&amp;"_2",'Emissions Factors'!$B$2:$E$3,2)</f>
        <v>2.3999999999999998E-7</v>
      </c>
      <c r="M296" s="51" t="str">
        <f>VLOOKUP(K296&amp;"_2",'Emissions Factors'!$B$2:$E$3,3)</f>
        <v xml:space="preserve">LB </v>
      </c>
      <c r="N296" s="51" t="str">
        <f>VLOOKUP(K296&amp;"_2",'Emissions Factors'!$B$2:$E$3,4)</f>
        <v>EACH</v>
      </c>
      <c r="O296" s="49">
        <f t="shared" si="8"/>
        <v>1.4485749019819139E-2</v>
      </c>
      <c r="P296" s="48" t="s">
        <v>7</v>
      </c>
      <c r="Q296" s="138">
        <f>'Age groups'!$G$20*(Emissions!G296/Population!$L$3148)</f>
        <v>1.4828300854472716</v>
      </c>
      <c r="R296" s="137" t="s">
        <v>7</v>
      </c>
      <c r="S296" s="133" t="s">
        <v>12217</v>
      </c>
      <c r="T296" s="3">
        <f>VLOOKUP(S296&amp;"_1",'Emissions Factors'!$B$2:$E$3,2)</f>
        <v>0.02</v>
      </c>
      <c r="U296" s="51" t="str">
        <f>VLOOKUP(S296&amp;"_1",'Emissions Factors'!$B$2:$E$3,3)</f>
        <v xml:space="preserve">LB </v>
      </c>
      <c r="V296" s="51" t="str">
        <f>VLOOKUP(S296&amp;"_1",'Emissions Factors'!$B$2:$E$3,3)</f>
        <v xml:space="preserve">LB </v>
      </c>
      <c r="W296" s="52">
        <f>Q296*Emissions!T296</f>
        <v>2.9656601708945431E-2</v>
      </c>
      <c r="X296" s="48" t="s">
        <v>7</v>
      </c>
      <c r="Y296" s="49">
        <f t="shared" si="9"/>
        <v>4.4142350728764573E-2</v>
      </c>
      <c r="Z296" s="48" t="s">
        <v>7</v>
      </c>
    </row>
    <row r="297" spans="1:26">
      <c r="A297" s="136" t="s">
        <v>11577</v>
      </c>
      <c r="B297" s="136" t="s">
        <v>11556</v>
      </c>
      <c r="C297" s="136" t="s">
        <v>6701</v>
      </c>
      <c r="D297" s="47" t="s">
        <v>11576</v>
      </c>
      <c r="E297" s="47" t="s">
        <v>6669</v>
      </c>
      <c r="F297" s="48" t="s">
        <v>11554</v>
      </c>
      <c r="G297" s="142">
        <f>IFERROR(VLOOKUP(A297,Population!$A$5:$L$3147,12,FALSE),0)</f>
        <v>12498</v>
      </c>
      <c r="H297" s="137">
        <v>515</v>
      </c>
      <c r="I297" s="142">
        <f>G297*SUMPRODUCT('Age distribution'!$L$6:$L$11,'Age groups'!$G$13:$G$18,'Age groups'!$G$6:$G$11)</f>
        <v>44082.829605369428</v>
      </c>
      <c r="J297" s="140" t="s">
        <v>6</v>
      </c>
      <c r="K297" s="136" t="s">
        <v>12217</v>
      </c>
      <c r="L297" s="3">
        <f>VLOOKUP(K297&amp;"_2",'Emissions Factors'!$B$2:$E$3,2)</f>
        <v>2.3999999999999998E-7</v>
      </c>
      <c r="M297" s="51" t="str">
        <f>VLOOKUP(K297&amp;"_2",'Emissions Factors'!$B$2:$E$3,3)</f>
        <v xml:space="preserve">LB </v>
      </c>
      <c r="N297" s="51" t="str">
        <f>VLOOKUP(K297&amp;"_2",'Emissions Factors'!$B$2:$E$3,4)</f>
        <v>EACH</v>
      </c>
      <c r="O297" s="49">
        <f t="shared" si="8"/>
        <v>1.0579879105288662E-2</v>
      </c>
      <c r="P297" s="48" t="s">
        <v>7</v>
      </c>
      <c r="Q297" s="138">
        <f>'Age groups'!$G$20*(Emissions!G297/Population!$L$3148)</f>
        <v>1.0830066858298271</v>
      </c>
      <c r="R297" s="137" t="s">
        <v>7</v>
      </c>
      <c r="S297" s="133" t="s">
        <v>12217</v>
      </c>
      <c r="T297" s="3">
        <f>VLOOKUP(S297&amp;"_1",'Emissions Factors'!$B$2:$E$3,2)</f>
        <v>0.02</v>
      </c>
      <c r="U297" s="51" t="str">
        <f>VLOOKUP(S297&amp;"_1",'Emissions Factors'!$B$2:$E$3,3)</f>
        <v xml:space="preserve">LB </v>
      </c>
      <c r="V297" s="51" t="str">
        <f>VLOOKUP(S297&amp;"_1",'Emissions Factors'!$B$2:$E$3,3)</f>
        <v xml:space="preserve">LB </v>
      </c>
      <c r="W297" s="52">
        <f>Q297*Emissions!T297</f>
        <v>2.1660133716596541E-2</v>
      </c>
      <c r="X297" s="48" t="s">
        <v>7</v>
      </c>
      <c r="Y297" s="49">
        <f t="shared" si="9"/>
        <v>3.2240012821885204E-2</v>
      </c>
      <c r="Z297" s="48" t="s">
        <v>7</v>
      </c>
    </row>
    <row r="298" spans="1:26">
      <c r="A298" s="136" t="s">
        <v>11575</v>
      </c>
      <c r="B298" s="136" t="s">
        <v>11556</v>
      </c>
      <c r="C298" s="136" t="s">
        <v>6700</v>
      </c>
      <c r="D298" s="47" t="s">
        <v>11574</v>
      </c>
      <c r="E298" s="47" t="s">
        <v>6669</v>
      </c>
      <c r="F298" s="48" t="s">
        <v>11554</v>
      </c>
      <c r="G298" s="142">
        <f>IFERROR(VLOOKUP(A298,Population!$A$5:$L$3147,12,FALSE),0)</f>
        <v>160431</v>
      </c>
      <c r="H298" s="137">
        <v>515</v>
      </c>
      <c r="I298" s="142">
        <f>G298*SUMPRODUCT('Age distribution'!$L$6:$L$11,'Age groups'!$G$13:$G$18,'Age groups'!$G$6:$G$11)</f>
        <v>565870.73423099879</v>
      </c>
      <c r="J298" s="140" t="s">
        <v>6</v>
      </c>
      <c r="K298" s="136" t="s">
        <v>12217</v>
      </c>
      <c r="L298" s="3">
        <f>VLOOKUP(K298&amp;"_2",'Emissions Factors'!$B$2:$E$3,2)</f>
        <v>2.3999999999999998E-7</v>
      </c>
      <c r="M298" s="51" t="str">
        <f>VLOOKUP(K298&amp;"_2",'Emissions Factors'!$B$2:$E$3,3)</f>
        <v xml:space="preserve">LB </v>
      </c>
      <c r="N298" s="51" t="str">
        <f>VLOOKUP(K298&amp;"_2",'Emissions Factors'!$B$2:$E$3,4)</f>
        <v>EACH</v>
      </c>
      <c r="O298" s="49">
        <f t="shared" si="8"/>
        <v>0.13580897621543969</v>
      </c>
      <c r="P298" s="48" t="s">
        <v>7</v>
      </c>
      <c r="Q298" s="138">
        <f>'Age groups'!$G$20*(Emissions!G298/Population!$L$3148)</f>
        <v>13.902051977465593</v>
      </c>
      <c r="R298" s="137" t="s">
        <v>7</v>
      </c>
      <c r="S298" s="133" t="s">
        <v>12217</v>
      </c>
      <c r="T298" s="3">
        <f>VLOOKUP(S298&amp;"_1",'Emissions Factors'!$B$2:$E$3,2)</f>
        <v>0.02</v>
      </c>
      <c r="U298" s="51" t="str">
        <f>VLOOKUP(S298&amp;"_1",'Emissions Factors'!$B$2:$E$3,3)</f>
        <v xml:space="preserve">LB </v>
      </c>
      <c r="V298" s="51" t="str">
        <f>VLOOKUP(S298&amp;"_1",'Emissions Factors'!$B$2:$E$3,3)</f>
        <v xml:space="preserve">LB </v>
      </c>
      <c r="W298" s="52">
        <f>Q298*Emissions!T298</f>
        <v>0.27804103954931186</v>
      </c>
      <c r="X298" s="48" t="s">
        <v>7</v>
      </c>
      <c r="Y298" s="49">
        <f t="shared" si="9"/>
        <v>0.41385001576475156</v>
      </c>
      <c r="Z298" s="48" t="s">
        <v>7</v>
      </c>
    </row>
    <row r="299" spans="1:26">
      <c r="A299" s="136" t="s">
        <v>11573</v>
      </c>
      <c r="B299" s="136" t="s">
        <v>11556</v>
      </c>
      <c r="C299" s="136" t="s">
        <v>6699</v>
      </c>
      <c r="D299" s="47" t="s">
        <v>11572</v>
      </c>
      <c r="E299" s="47" t="s">
        <v>6669</v>
      </c>
      <c r="F299" s="48" t="s">
        <v>11554</v>
      </c>
      <c r="G299" s="142">
        <f>IFERROR(VLOOKUP(A299,Population!$A$5:$L$3147,12,FALSE),0)</f>
        <v>6815</v>
      </c>
      <c r="H299" s="137">
        <v>515</v>
      </c>
      <c r="I299" s="142">
        <f>G299*SUMPRODUCT('Age distribution'!$L$6:$L$11,'Age groups'!$G$13:$G$18,'Age groups'!$G$6:$G$11)</f>
        <v>24037.804749607352</v>
      </c>
      <c r="J299" s="140" t="s">
        <v>6</v>
      </c>
      <c r="K299" s="136" t="s">
        <v>12217</v>
      </c>
      <c r="L299" s="3">
        <f>VLOOKUP(K299&amp;"_2",'Emissions Factors'!$B$2:$E$3,2)</f>
        <v>2.3999999999999998E-7</v>
      </c>
      <c r="M299" s="51" t="str">
        <f>VLOOKUP(K299&amp;"_2",'Emissions Factors'!$B$2:$E$3,3)</f>
        <v xml:space="preserve">LB </v>
      </c>
      <c r="N299" s="51" t="str">
        <f>VLOOKUP(K299&amp;"_2",'Emissions Factors'!$B$2:$E$3,4)</f>
        <v>EACH</v>
      </c>
      <c r="O299" s="49">
        <f t="shared" si="8"/>
        <v>5.7690731399057636E-3</v>
      </c>
      <c r="P299" s="48" t="s">
        <v>7</v>
      </c>
      <c r="Q299" s="138">
        <f>'Age groups'!$G$20*(Emissions!G299/Population!$L$3148)</f>
        <v>0.59054973307171321</v>
      </c>
      <c r="R299" s="137" t="s">
        <v>7</v>
      </c>
      <c r="S299" s="133" t="s">
        <v>12217</v>
      </c>
      <c r="T299" s="3">
        <f>VLOOKUP(S299&amp;"_1",'Emissions Factors'!$B$2:$E$3,2)</f>
        <v>0.02</v>
      </c>
      <c r="U299" s="51" t="str">
        <f>VLOOKUP(S299&amp;"_1",'Emissions Factors'!$B$2:$E$3,3)</f>
        <v xml:space="preserve">LB </v>
      </c>
      <c r="V299" s="51" t="str">
        <f>VLOOKUP(S299&amp;"_1",'Emissions Factors'!$B$2:$E$3,3)</f>
        <v xml:space="preserve">LB </v>
      </c>
      <c r="W299" s="52">
        <f>Q299*Emissions!T299</f>
        <v>1.1810994661434265E-2</v>
      </c>
      <c r="X299" s="48" t="s">
        <v>7</v>
      </c>
      <c r="Y299" s="49">
        <f t="shared" si="9"/>
        <v>1.7580067801340027E-2</v>
      </c>
      <c r="Z299" s="48" t="s">
        <v>7</v>
      </c>
    </row>
    <row r="300" spans="1:26">
      <c r="A300" s="136" t="s">
        <v>11571</v>
      </c>
      <c r="B300" s="136" t="s">
        <v>11556</v>
      </c>
      <c r="C300" s="136" t="s">
        <v>6698</v>
      </c>
      <c r="D300" s="47" t="s">
        <v>6690</v>
      </c>
      <c r="E300" s="47" t="s">
        <v>6669</v>
      </c>
      <c r="F300" s="48" t="s">
        <v>11554</v>
      </c>
      <c r="G300" s="142">
        <f>IFERROR(VLOOKUP(A300,Population!$A$5:$L$3147,12,FALSE),0)</f>
        <v>11933</v>
      </c>
      <c r="H300" s="137">
        <v>515</v>
      </c>
      <c r="I300" s="142">
        <f>G300*SUMPRODUCT('Age distribution'!$L$6:$L$11,'Age groups'!$G$13:$G$18,'Age groups'!$G$6:$G$11)</f>
        <v>42089.966849165743</v>
      </c>
      <c r="J300" s="140" t="s">
        <v>6</v>
      </c>
      <c r="K300" s="136" t="s">
        <v>12217</v>
      </c>
      <c r="L300" s="3">
        <f>VLOOKUP(K300&amp;"_2",'Emissions Factors'!$B$2:$E$3,2)</f>
        <v>2.3999999999999998E-7</v>
      </c>
      <c r="M300" s="51" t="str">
        <f>VLOOKUP(K300&amp;"_2",'Emissions Factors'!$B$2:$E$3,3)</f>
        <v xml:space="preserve">LB </v>
      </c>
      <c r="N300" s="51" t="str">
        <f>VLOOKUP(K300&amp;"_2",'Emissions Factors'!$B$2:$E$3,4)</f>
        <v>EACH</v>
      </c>
      <c r="O300" s="49">
        <f t="shared" si="8"/>
        <v>1.0101592043799778E-2</v>
      </c>
      <c r="P300" s="48" t="s">
        <v>7</v>
      </c>
      <c r="Q300" s="138">
        <f>'Age groups'!$G$20*(Emissions!G300/Population!$L$3148)</f>
        <v>1.0340469500725977</v>
      </c>
      <c r="R300" s="137" t="s">
        <v>7</v>
      </c>
      <c r="S300" s="133" t="s">
        <v>12217</v>
      </c>
      <c r="T300" s="3">
        <f>VLOOKUP(S300&amp;"_1",'Emissions Factors'!$B$2:$E$3,2)</f>
        <v>0.02</v>
      </c>
      <c r="U300" s="51" t="str">
        <f>VLOOKUP(S300&amp;"_1",'Emissions Factors'!$B$2:$E$3,3)</f>
        <v xml:space="preserve">LB </v>
      </c>
      <c r="V300" s="51" t="str">
        <f>VLOOKUP(S300&amp;"_1",'Emissions Factors'!$B$2:$E$3,3)</f>
        <v xml:space="preserve">LB </v>
      </c>
      <c r="W300" s="52">
        <f>Q300*Emissions!T300</f>
        <v>2.0680939001451955E-2</v>
      </c>
      <c r="X300" s="48" t="s">
        <v>7</v>
      </c>
      <c r="Y300" s="49">
        <f t="shared" si="9"/>
        <v>3.0782531045251735E-2</v>
      </c>
      <c r="Z300" s="48" t="s">
        <v>7</v>
      </c>
    </row>
    <row r="301" spans="1:26">
      <c r="A301" s="136" t="s">
        <v>11570</v>
      </c>
      <c r="B301" s="136" t="s">
        <v>11556</v>
      </c>
      <c r="C301" s="136" t="s">
        <v>6697</v>
      </c>
      <c r="D301" s="47" t="s">
        <v>11569</v>
      </c>
      <c r="E301" s="47" t="s">
        <v>6669</v>
      </c>
      <c r="F301" s="48" t="s">
        <v>11554</v>
      </c>
      <c r="G301" s="142">
        <f>IFERROR(VLOOKUP(A301,Population!$A$5:$L$3147,12,FALSE),0)</f>
        <v>23176</v>
      </c>
      <c r="H301" s="137">
        <v>515</v>
      </c>
      <c r="I301" s="142">
        <f>G301*SUMPRODUCT('Age distribution'!$L$6:$L$11,'Age groups'!$G$13:$G$18,'Age groups'!$G$6:$G$11)</f>
        <v>81746.172102259719</v>
      </c>
      <c r="J301" s="140" t="s">
        <v>6</v>
      </c>
      <c r="K301" s="136" t="s">
        <v>12217</v>
      </c>
      <c r="L301" s="3">
        <f>VLOOKUP(K301&amp;"_2",'Emissions Factors'!$B$2:$E$3,2)</f>
        <v>2.3999999999999998E-7</v>
      </c>
      <c r="M301" s="51" t="str">
        <f>VLOOKUP(K301&amp;"_2",'Emissions Factors'!$B$2:$E$3,3)</f>
        <v xml:space="preserve">LB </v>
      </c>
      <c r="N301" s="51" t="str">
        <f>VLOOKUP(K301&amp;"_2",'Emissions Factors'!$B$2:$E$3,4)</f>
        <v>EACH</v>
      </c>
      <c r="O301" s="49">
        <f t="shared" si="8"/>
        <v>1.9619081304542332E-2</v>
      </c>
      <c r="P301" s="48" t="s">
        <v>7</v>
      </c>
      <c r="Q301" s="138">
        <f>'Age groups'!$G$20*(Emissions!G301/Population!$L$3148)</f>
        <v>2.0083023644416764</v>
      </c>
      <c r="R301" s="137" t="s">
        <v>7</v>
      </c>
      <c r="S301" s="133" t="s">
        <v>12217</v>
      </c>
      <c r="T301" s="3">
        <f>VLOOKUP(S301&amp;"_1",'Emissions Factors'!$B$2:$E$3,2)</f>
        <v>0.02</v>
      </c>
      <c r="U301" s="51" t="str">
        <f>VLOOKUP(S301&amp;"_1",'Emissions Factors'!$B$2:$E$3,3)</f>
        <v xml:space="preserve">LB </v>
      </c>
      <c r="V301" s="51" t="str">
        <f>VLOOKUP(S301&amp;"_1",'Emissions Factors'!$B$2:$E$3,3)</f>
        <v xml:space="preserve">LB </v>
      </c>
      <c r="W301" s="52">
        <f>Q301*Emissions!T301</f>
        <v>4.016604728883353E-2</v>
      </c>
      <c r="X301" s="48" t="s">
        <v>7</v>
      </c>
      <c r="Y301" s="49">
        <f t="shared" si="9"/>
        <v>5.9785128593375862E-2</v>
      </c>
      <c r="Z301" s="48" t="s">
        <v>7</v>
      </c>
    </row>
    <row r="302" spans="1:26">
      <c r="A302" s="136" t="s">
        <v>11568</v>
      </c>
      <c r="B302" s="136" t="s">
        <v>11556</v>
      </c>
      <c r="C302" s="136" t="s">
        <v>6696</v>
      </c>
      <c r="D302" s="47" t="s">
        <v>11567</v>
      </c>
      <c r="E302" s="47" t="s">
        <v>6669</v>
      </c>
      <c r="F302" s="48" t="s">
        <v>11554</v>
      </c>
      <c r="G302" s="142">
        <f>IFERROR(VLOOKUP(A302,Population!$A$5:$L$3147,12,FALSE),0)</f>
        <v>6207</v>
      </c>
      <c r="H302" s="137">
        <v>515</v>
      </c>
      <c r="I302" s="142">
        <f>G302*SUMPRODUCT('Age distribution'!$L$6:$L$11,'Age groups'!$G$13:$G$18,'Age groups'!$G$6:$G$11)</f>
        <v>21893.272792489042</v>
      </c>
      <c r="J302" s="140" t="s">
        <v>6</v>
      </c>
      <c r="K302" s="136" t="s">
        <v>12217</v>
      </c>
      <c r="L302" s="3">
        <f>VLOOKUP(K302&amp;"_2",'Emissions Factors'!$B$2:$E$3,2)</f>
        <v>2.3999999999999998E-7</v>
      </c>
      <c r="M302" s="51" t="str">
        <f>VLOOKUP(K302&amp;"_2",'Emissions Factors'!$B$2:$E$3,3)</f>
        <v xml:space="preserve">LB </v>
      </c>
      <c r="N302" s="51" t="str">
        <f>VLOOKUP(K302&amp;"_2",'Emissions Factors'!$B$2:$E$3,4)</f>
        <v>EACH</v>
      </c>
      <c r="O302" s="49">
        <f t="shared" si="8"/>
        <v>5.2543854701973701E-3</v>
      </c>
      <c r="P302" s="48" t="s">
        <v>7</v>
      </c>
      <c r="Q302" s="138">
        <f>'Age groups'!$G$20*(Emissions!G302/Population!$L$3148)</f>
        <v>0.53786385813296023</v>
      </c>
      <c r="R302" s="137" t="s">
        <v>7</v>
      </c>
      <c r="S302" s="133" t="s">
        <v>12217</v>
      </c>
      <c r="T302" s="3">
        <f>VLOOKUP(S302&amp;"_1",'Emissions Factors'!$B$2:$E$3,2)</f>
        <v>0.02</v>
      </c>
      <c r="U302" s="51" t="str">
        <f>VLOOKUP(S302&amp;"_1",'Emissions Factors'!$B$2:$E$3,3)</f>
        <v xml:space="preserve">LB </v>
      </c>
      <c r="V302" s="51" t="str">
        <f>VLOOKUP(S302&amp;"_1",'Emissions Factors'!$B$2:$E$3,3)</f>
        <v xml:space="preserve">LB </v>
      </c>
      <c r="W302" s="52">
        <f>Q302*Emissions!T302</f>
        <v>1.0757277162659205E-2</v>
      </c>
      <c r="X302" s="48" t="s">
        <v>7</v>
      </c>
      <c r="Y302" s="49">
        <f t="shared" si="9"/>
        <v>1.6011662632856576E-2</v>
      </c>
      <c r="Z302" s="48" t="s">
        <v>7</v>
      </c>
    </row>
    <row r="303" spans="1:26">
      <c r="A303" s="136" t="s">
        <v>11566</v>
      </c>
      <c r="B303" s="136" t="s">
        <v>11556</v>
      </c>
      <c r="C303" s="136" t="s">
        <v>6695</v>
      </c>
      <c r="D303" s="47" t="s">
        <v>6685</v>
      </c>
      <c r="E303" s="47" t="s">
        <v>6669</v>
      </c>
      <c r="F303" s="48" t="s">
        <v>11554</v>
      </c>
      <c r="G303" s="142">
        <f>IFERROR(VLOOKUP(A303,Population!$A$5:$L$3147,12,FALSE),0)</f>
        <v>700</v>
      </c>
      <c r="H303" s="137">
        <v>515</v>
      </c>
      <c r="I303" s="142">
        <f>G303*SUMPRODUCT('Age distribution'!$L$6:$L$11,'Age groups'!$G$13:$G$18,'Age groups'!$G$6:$G$11)</f>
        <v>2469.0335032612102</v>
      </c>
      <c r="J303" s="140" t="s">
        <v>6</v>
      </c>
      <c r="K303" s="136" t="s">
        <v>12217</v>
      </c>
      <c r="L303" s="3">
        <f>VLOOKUP(K303&amp;"_2",'Emissions Factors'!$B$2:$E$3,2)</f>
        <v>2.3999999999999998E-7</v>
      </c>
      <c r="M303" s="51" t="str">
        <f>VLOOKUP(K303&amp;"_2",'Emissions Factors'!$B$2:$E$3,3)</f>
        <v xml:space="preserve">LB </v>
      </c>
      <c r="N303" s="51" t="str">
        <f>VLOOKUP(K303&amp;"_2",'Emissions Factors'!$B$2:$E$3,4)</f>
        <v>EACH</v>
      </c>
      <c r="O303" s="49">
        <f t="shared" si="8"/>
        <v>5.925680407826904E-4</v>
      </c>
      <c r="P303" s="48" t="s">
        <v>7</v>
      </c>
      <c r="Q303" s="138">
        <f>'Age groups'!$G$20*(Emissions!G303/Population!$L$3148)</f>
        <v>6.0658079699222191E-2</v>
      </c>
      <c r="R303" s="137" t="s">
        <v>7</v>
      </c>
      <c r="S303" s="133" t="s">
        <v>12217</v>
      </c>
      <c r="T303" s="3">
        <f>VLOOKUP(S303&amp;"_1",'Emissions Factors'!$B$2:$E$3,2)</f>
        <v>0.02</v>
      </c>
      <c r="U303" s="51" t="str">
        <f>VLOOKUP(S303&amp;"_1",'Emissions Factors'!$B$2:$E$3,3)</f>
        <v xml:space="preserve">LB </v>
      </c>
      <c r="V303" s="51" t="str">
        <f>VLOOKUP(S303&amp;"_1",'Emissions Factors'!$B$2:$E$3,3)</f>
        <v xml:space="preserve">LB </v>
      </c>
      <c r="W303" s="52">
        <f>Q303*Emissions!T303</f>
        <v>1.2131615939844438E-3</v>
      </c>
      <c r="X303" s="48" t="s">
        <v>7</v>
      </c>
      <c r="Y303" s="49">
        <f t="shared" si="9"/>
        <v>1.8057296347671341E-3</v>
      </c>
      <c r="Z303" s="48" t="s">
        <v>7</v>
      </c>
    </row>
    <row r="304" spans="1:26">
      <c r="A304" s="136" t="s">
        <v>11565</v>
      </c>
      <c r="B304" s="136" t="s">
        <v>11556</v>
      </c>
      <c r="C304" s="136" t="s">
        <v>6694</v>
      </c>
      <c r="D304" s="47" t="s">
        <v>9297</v>
      </c>
      <c r="E304" s="47" t="s">
        <v>6669</v>
      </c>
      <c r="F304" s="48" t="s">
        <v>11554</v>
      </c>
      <c r="G304" s="142">
        <f>IFERROR(VLOOKUP(A304,Population!$A$5:$L$3147,12,FALSE),0)</f>
        <v>7480</v>
      </c>
      <c r="H304" s="137">
        <v>515</v>
      </c>
      <c r="I304" s="142">
        <f>G304*SUMPRODUCT('Age distribution'!$L$6:$L$11,'Age groups'!$G$13:$G$18,'Age groups'!$G$6:$G$11)</f>
        <v>26383.3865777055</v>
      </c>
      <c r="J304" s="140" t="s">
        <v>6</v>
      </c>
      <c r="K304" s="136" t="s">
        <v>12217</v>
      </c>
      <c r="L304" s="3">
        <f>VLOOKUP(K304&amp;"_2",'Emissions Factors'!$B$2:$E$3,2)</f>
        <v>2.3999999999999998E-7</v>
      </c>
      <c r="M304" s="51" t="str">
        <f>VLOOKUP(K304&amp;"_2",'Emissions Factors'!$B$2:$E$3,3)</f>
        <v xml:space="preserve">LB </v>
      </c>
      <c r="N304" s="51" t="str">
        <f>VLOOKUP(K304&amp;"_2",'Emissions Factors'!$B$2:$E$3,4)</f>
        <v>EACH</v>
      </c>
      <c r="O304" s="49">
        <f t="shared" si="8"/>
        <v>6.3320127786493192E-3</v>
      </c>
      <c r="P304" s="48" t="s">
        <v>7</v>
      </c>
      <c r="Q304" s="138">
        <f>'Age groups'!$G$20*(Emissions!G304/Population!$L$3148)</f>
        <v>0.64817490878597428</v>
      </c>
      <c r="R304" s="137" t="s">
        <v>7</v>
      </c>
      <c r="S304" s="133" t="s">
        <v>12217</v>
      </c>
      <c r="T304" s="3">
        <f>VLOOKUP(S304&amp;"_1",'Emissions Factors'!$B$2:$E$3,2)</f>
        <v>0.02</v>
      </c>
      <c r="U304" s="51" t="str">
        <f>VLOOKUP(S304&amp;"_1",'Emissions Factors'!$B$2:$E$3,3)</f>
        <v xml:space="preserve">LB </v>
      </c>
      <c r="V304" s="51" t="str">
        <f>VLOOKUP(S304&amp;"_1",'Emissions Factors'!$B$2:$E$3,3)</f>
        <v xml:space="preserve">LB </v>
      </c>
      <c r="W304" s="52">
        <f>Q304*Emissions!T304</f>
        <v>1.2963498175719486E-2</v>
      </c>
      <c r="X304" s="48" t="s">
        <v>7</v>
      </c>
      <c r="Y304" s="49">
        <f t="shared" si="9"/>
        <v>1.9295510954368805E-2</v>
      </c>
      <c r="Z304" s="48" t="s">
        <v>7</v>
      </c>
    </row>
    <row r="305" spans="1:26">
      <c r="A305" s="136" t="s">
        <v>11564</v>
      </c>
      <c r="B305" s="136" t="s">
        <v>11556</v>
      </c>
      <c r="C305" s="136" t="s">
        <v>6693</v>
      </c>
      <c r="D305" s="47" t="s">
        <v>10625</v>
      </c>
      <c r="E305" s="47" t="s">
        <v>6669</v>
      </c>
      <c r="F305" s="48" t="s">
        <v>11554</v>
      </c>
      <c r="G305" s="142">
        <f>IFERROR(VLOOKUP(A305,Population!$A$5:$L$3147,12,FALSE),0)</f>
        <v>2375</v>
      </c>
      <c r="H305" s="137">
        <v>515</v>
      </c>
      <c r="I305" s="142">
        <f>G305*SUMPRODUCT('Age distribution'!$L$6:$L$11,'Age groups'!$G$13:$G$18,'Age groups'!$G$6:$G$11)</f>
        <v>8377.0779574933913</v>
      </c>
      <c r="J305" s="140" t="s">
        <v>6</v>
      </c>
      <c r="K305" s="136" t="s">
        <v>12217</v>
      </c>
      <c r="L305" s="3">
        <f>VLOOKUP(K305&amp;"_2",'Emissions Factors'!$B$2:$E$3,2)</f>
        <v>2.3999999999999998E-7</v>
      </c>
      <c r="M305" s="51" t="str">
        <f>VLOOKUP(K305&amp;"_2",'Emissions Factors'!$B$2:$E$3,3)</f>
        <v xml:space="preserve">LB </v>
      </c>
      <c r="N305" s="51" t="str">
        <f>VLOOKUP(K305&amp;"_2",'Emissions Factors'!$B$2:$E$3,4)</f>
        <v>EACH</v>
      </c>
      <c r="O305" s="49">
        <f t="shared" si="8"/>
        <v>2.0104987097984139E-3</v>
      </c>
      <c r="P305" s="48" t="s">
        <v>7</v>
      </c>
      <c r="Q305" s="138">
        <f>'Age groups'!$G$20*(Emissions!G305/Population!$L$3148)</f>
        <v>0.20580419897950386</v>
      </c>
      <c r="R305" s="137" t="s">
        <v>7</v>
      </c>
      <c r="S305" s="133" t="s">
        <v>12217</v>
      </c>
      <c r="T305" s="3">
        <f>VLOOKUP(S305&amp;"_1",'Emissions Factors'!$B$2:$E$3,2)</f>
        <v>0.02</v>
      </c>
      <c r="U305" s="51" t="str">
        <f>VLOOKUP(S305&amp;"_1",'Emissions Factors'!$B$2:$E$3,3)</f>
        <v xml:space="preserve">LB </v>
      </c>
      <c r="V305" s="51" t="str">
        <f>VLOOKUP(S305&amp;"_1",'Emissions Factors'!$B$2:$E$3,3)</f>
        <v xml:space="preserve">LB </v>
      </c>
      <c r="W305" s="52">
        <f>Q305*Emissions!T305</f>
        <v>4.116083979590077E-3</v>
      </c>
      <c r="X305" s="48" t="s">
        <v>7</v>
      </c>
      <c r="Y305" s="49">
        <f t="shared" si="9"/>
        <v>6.1265826893884909E-3</v>
      </c>
      <c r="Z305" s="48" t="s">
        <v>7</v>
      </c>
    </row>
    <row r="306" spans="1:26">
      <c r="A306" s="136" t="s">
        <v>11563</v>
      </c>
      <c r="B306" s="136" t="s">
        <v>11556</v>
      </c>
      <c r="C306" s="136" t="s">
        <v>6692</v>
      </c>
      <c r="D306" s="47" t="s">
        <v>7481</v>
      </c>
      <c r="E306" s="47" t="s">
        <v>6669</v>
      </c>
      <c r="F306" s="48" t="s">
        <v>11554</v>
      </c>
      <c r="G306" s="142">
        <f>IFERROR(VLOOKUP(A306,Population!$A$5:$L$3147,12,FALSE),0)</f>
        <v>27922</v>
      </c>
      <c r="H306" s="137">
        <v>515</v>
      </c>
      <c r="I306" s="142">
        <f>G306*SUMPRODUCT('Age distribution'!$L$6:$L$11,'Age groups'!$G$13:$G$18,'Age groups'!$G$6:$G$11)</f>
        <v>98486.219254370721</v>
      </c>
      <c r="J306" s="140" t="s">
        <v>6</v>
      </c>
      <c r="K306" s="136" t="s">
        <v>12217</v>
      </c>
      <c r="L306" s="3">
        <f>VLOOKUP(K306&amp;"_2",'Emissions Factors'!$B$2:$E$3,2)</f>
        <v>2.3999999999999998E-7</v>
      </c>
      <c r="M306" s="51" t="str">
        <f>VLOOKUP(K306&amp;"_2",'Emissions Factors'!$B$2:$E$3,3)</f>
        <v xml:space="preserve">LB </v>
      </c>
      <c r="N306" s="51" t="str">
        <f>VLOOKUP(K306&amp;"_2",'Emissions Factors'!$B$2:$E$3,4)</f>
        <v>EACH</v>
      </c>
      <c r="O306" s="49">
        <f t="shared" si="8"/>
        <v>2.363669262104897E-2</v>
      </c>
      <c r="P306" s="48" t="s">
        <v>7</v>
      </c>
      <c r="Q306" s="138">
        <f>'Age groups'!$G$20*(Emissions!G306/Population!$L$3148)</f>
        <v>2.4195641448024032</v>
      </c>
      <c r="R306" s="137" t="s">
        <v>7</v>
      </c>
      <c r="S306" s="133" t="s">
        <v>12217</v>
      </c>
      <c r="T306" s="3">
        <f>VLOOKUP(S306&amp;"_1",'Emissions Factors'!$B$2:$E$3,2)</f>
        <v>0.02</v>
      </c>
      <c r="U306" s="51" t="str">
        <f>VLOOKUP(S306&amp;"_1",'Emissions Factors'!$B$2:$E$3,3)</f>
        <v xml:space="preserve">LB </v>
      </c>
      <c r="V306" s="51" t="str">
        <f>VLOOKUP(S306&amp;"_1",'Emissions Factors'!$B$2:$E$3,3)</f>
        <v xml:space="preserve">LB </v>
      </c>
      <c r="W306" s="52">
        <f>Q306*Emissions!T306</f>
        <v>4.8391282896048063E-2</v>
      </c>
      <c r="X306" s="48" t="s">
        <v>7</v>
      </c>
      <c r="Y306" s="49">
        <f t="shared" si="9"/>
        <v>7.2027975517097026E-2</v>
      </c>
      <c r="Z306" s="48" t="s">
        <v>7</v>
      </c>
    </row>
    <row r="307" spans="1:26">
      <c r="A307" s="136" t="s">
        <v>11562</v>
      </c>
      <c r="B307" s="136" t="s">
        <v>11556</v>
      </c>
      <c r="C307" s="136" t="s">
        <v>6691</v>
      </c>
      <c r="D307" s="47" t="s">
        <v>11561</v>
      </c>
      <c r="E307" s="47" t="s">
        <v>6669</v>
      </c>
      <c r="F307" s="48" t="s">
        <v>11554</v>
      </c>
      <c r="G307" s="142">
        <f>IFERROR(VLOOKUP(A307,Population!$A$5:$L$3147,12,FALSE),0)</f>
        <v>23333</v>
      </c>
      <c r="H307" s="137">
        <v>515</v>
      </c>
      <c r="I307" s="142">
        <f>G307*SUMPRODUCT('Age distribution'!$L$6:$L$11,'Age groups'!$G$13:$G$18,'Age groups'!$G$6:$G$11)</f>
        <v>82299.941045134023</v>
      </c>
      <c r="J307" s="140" t="s">
        <v>6</v>
      </c>
      <c r="K307" s="136" t="s">
        <v>12217</v>
      </c>
      <c r="L307" s="3">
        <f>VLOOKUP(K307&amp;"_2",'Emissions Factors'!$B$2:$E$3,2)</f>
        <v>2.3999999999999998E-7</v>
      </c>
      <c r="M307" s="51" t="str">
        <f>VLOOKUP(K307&amp;"_2",'Emissions Factors'!$B$2:$E$3,3)</f>
        <v xml:space="preserve">LB </v>
      </c>
      <c r="N307" s="51" t="str">
        <f>VLOOKUP(K307&amp;"_2",'Emissions Factors'!$B$2:$E$3,4)</f>
        <v>EACH</v>
      </c>
      <c r="O307" s="49">
        <f t="shared" si="8"/>
        <v>1.9751985850832165E-2</v>
      </c>
      <c r="P307" s="48" t="s">
        <v>7</v>
      </c>
      <c r="Q307" s="138">
        <f>'Age groups'!$G$20*(Emissions!G307/Population!$L$3148)</f>
        <v>2.0219071051742161</v>
      </c>
      <c r="R307" s="137" t="s">
        <v>7</v>
      </c>
      <c r="S307" s="133" t="s">
        <v>12217</v>
      </c>
      <c r="T307" s="3">
        <f>VLOOKUP(S307&amp;"_1",'Emissions Factors'!$B$2:$E$3,2)</f>
        <v>0.02</v>
      </c>
      <c r="U307" s="51" t="str">
        <f>VLOOKUP(S307&amp;"_1",'Emissions Factors'!$B$2:$E$3,3)</f>
        <v xml:space="preserve">LB </v>
      </c>
      <c r="V307" s="51" t="str">
        <f>VLOOKUP(S307&amp;"_1",'Emissions Factors'!$B$2:$E$3,3)</f>
        <v xml:space="preserve">LB </v>
      </c>
      <c r="W307" s="52">
        <f>Q307*Emissions!T307</f>
        <v>4.0438142103484322E-2</v>
      </c>
      <c r="X307" s="48" t="s">
        <v>7</v>
      </c>
      <c r="Y307" s="49">
        <f t="shared" si="9"/>
        <v>6.0190127954316483E-2</v>
      </c>
      <c r="Z307" s="48" t="s">
        <v>7</v>
      </c>
    </row>
    <row r="308" spans="1:26">
      <c r="A308" s="136" t="s">
        <v>11560</v>
      </c>
      <c r="B308" s="136" t="s">
        <v>11556</v>
      </c>
      <c r="C308" s="136" t="s">
        <v>6689</v>
      </c>
      <c r="D308" s="47" t="s">
        <v>6811</v>
      </c>
      <c r="E308" s="47" t="s">
        <v>6669</v>
      </c>
      <c r="F308" s="48" t="s">
        <v>11554</v>
      </c>
      <c r="G308" s="142">
        <f>IFERROR(VLOOKUP(A308,Population!$A$5:$L$3147,12,FALSE),0)</f>
        <v>4820</v>
      </c>
      <c r="H308" s="137">
        <v>515</v>
      </c>
      <c r="I308" s="142">
        <f>G308*SUMPRODUCT('Age distribution'!$L$6:$L$11,'Age groups'!$G$13:$G$18,'Age groups'!$G$6:$G$11)</f>
        <v>17001.059265312902</v>
      </c>
      <c r="J308" s="140" t="s">
        <v>6</v>
      </c>
      <c r="K308" s="136" t="s">
        <v>12217</v>
      </c>
      <c r="L308" s="3">
        <f>VLOOKUP(K308&amp;"_2",'Emissions Factors'!$B$2:$E$3,2)</f>
        <v>2.3999999999999998E-7</v>
      </c>
      <c r="M308" s="51" t="str">
        <f>VLOOKUP(K308&amp;"_2",'Emissions Factors'!$B$2:$E$3,3)</f>
        <v xml:space="preserve">LB </v>
      </c>
      <c r="N308" s="51" t="str">
        <f>VLOOKUP(K308&amp;"_2",'Emissions Factors'!$B$2:$E$3,4)</f>
        <v>EACH</v>
      </c>
      <c r="O308" s="49">
        <f t="shared" si="8"/>
        <v>4.080254223675096E-3</v>
      </c>
      <c r="P308" s="48" t="s">
        <v>7</v>
      </c>
      <c r="Q308" s="138">
        <f>'Age groups'!$G$20*(Emissions!G308/Population!$L$3148)</f>
        <v>0.41767420592892995</v>
      </c>
      <c r="R308" s="137" t="s">
        <v>7</v>
      </c>
      <c r="S308" s="133" t="s">
        <v>12217</v>
      </c>
      <c r="T308" s="3">
        <f>VLOOKUP(S308&amp;"_1",'Emissions Factors'!$B$2:$E$3,2)</f>
        <v>0.02</v>
      </c>
      <c r="U308" s="51" t="str">
        <f>VLOOKUP(S308&amp;"_1",'Emissions Factors'!$B$2:$E$3,3)</f>
        <v xml:space="preserve">LB </v>
      </c>
      <c r="V308" s="51" t="str">
        <f>VLOOKUP(S308&amp;"_1",'Emissions Factors'!$B$2:$E$3,3)</f>
        <v xml:space="preserve">LB </v>
      </c>
      <c r="W308" s="52">
        <f>Q308*Emissions!T308</f>
        <v>8.3534841185785996E-3</v>
      </c>
      <c r="X308" s="48" t="s">
        <v>7</v>
      </c>
      <c r="Y308" s="49">
        <f t="shared" si="9"/>
        <v>1.2433738342253696E-2</v>
      </c>
      <c r="Z308" s="48" t="s">
        <v>7</v>
      </c>
    </row>
    <row r="309" spans="1:26">
      <c r="A309" s="136" t="s">
        <v>11559</v>
      </c>
      <c r="B309" s="136" t="s">
        <v>11556</v>
      </c>
      <c r="C309" s="136" t="s">
        <v>6688</v>
      </c>
      <c r="D309" s="47" t="s">
        <v>11558</v>
      </c>
      <c r="E309" s="47" t="s">
        <v>6669</v>
      </c>
      <c r="F309" s="48" t="s">
        <v>11554</v>
      </c>
      <c r="G309" s="142">
        <f>IFERROR(VLOOKUP(A309,Population!$A$5:$L$3147,12,FALSE),0)</f>
        <v>258343</v>
      </c>
      <c r="H309" s="137">
        <v>515</v>
      </c>
      <c r="I309" s="142">
        <f>G309*SUMPRODUCT('Age distribution'!$L$6:$L$11,'Age groups'!$G$13:$G$18,'Age groups'!$G$6:$G$11)</f>
        <v>911225.03190430114</v>
      </c>
      <c r="J309" s="140" t="s">
        <v>6</v>
      </c>
      <c r="K309" s="136" t="s">
        <v>12217</v>
      </c>
      <c r="L309" s="3">
        <f>VLOOKUP(K309&amp;"_2",'Emissions Factors'!$B$2:$E$3,2)</f>
        <v>2.3999999999999998E-7</v>
      </c>
      <c r="M309" s="51" t="str">
        <f>VLOOKUP(K309&amp;"_2",'Emissions Factors'!$B$2:$E$3,3)</f>
        <v xml:space="preserve">LB </v>
      </c>
      <c r="N309" s="51" t="str">
        <f>VLOOKUP(K309&amp;"_2",'Emissions Factors'!$B$2:$E$3,4)</f>
        <v>EACH</v>
      </c>
      <c r="O309" s="49">
        <f t="shared" si="8"/>
        <v>0.21869400765703226</v>
      </c>
      <c r="P309" s="48" t="s">
        <v>7</v>
      </c>
      <c r="Q309" s="138">
        <f>'Age groups'!$G$20*(Emissions!G309/Population!$L$3148)</f>
        <v>22.38655754819451</v>
      </c>
      <c r="R309" s="137" t="s">
        <v>7</v>
      </c>
      <c r="S309" s="133" t="s">
        <v>12217</v>
      </c>
      <c r="T309" s="3">
        <f>VLOOKUP(S309&amp;"_1",'Emissions Factors'!$B$2:$E$3,2)</f>
        <v>0.02</v>
      </c>
      <c r="U309" s="51" t="str">
        <f>VLOOKUP(S309&amp;"_1",'Emissions Factors'!$B$2:$E$3,3)</f>
        <v xml:space="preserve">LB </v>
      </c>
      <c r="V309" s="51" t="str">
        <f>VLOOKUP(S309&amp;"_1",'Emissions Factors'!$B$2:$E$3,3)</f>
        <v xml:space="preserve">LB </v>
      </c>
      <c r="W309" s="52">
        <f>Q309*Emissions!T309</f>
        <v>0.44773115096389021</v>
      </c>
      <c r="X309" s="48" t="s">
        <v>7</v>
      </c>
      <c r="Y309" s="49">
        <f t="shared" si="9"/>
        <v>0.66642515862092244</v>
      </c>
      <c r="Z309" s="48" t="s">
        <v>7</v>
      </c>
    </row>
    <row r="310" spans="1:26">
      <c r="A310" s="136" t="s">
        <v>11557</v>
      </c>
      <c r="B310" s="136" t="s">
        <v>11556</v>
      </c>
      <c r="C310" s="136" t="s">
        <v>6687</v>
      </c>
      <c r="D310" s="47" t="s">
        <v>11555</v>
      </c>
      <c r="E310" s="47" t="s">
        <v>6669</v>
      </c>
      <c r="F310" s="48" t="s">
        <v>11554</v>
      </c>
      <c r="G310" s="142">
        <f>IFERROR(VLOOKUP(A310,Population!$A$5:$L$3147,12,FALSE),0)</f>
        <v>10156</v>
      </c>
      <c r="H310" s="137">
        <v>515</v>
      </c>
      <c r="I310" s="142">
        <f>G310*SUMPRODUCT('Age distribution'!$L$6:$L$11,'Age groups'!$G$13:$G$18,'Age groups'!$G$6:$G$11)</f>
        <v>35822.148941601212</v>
      </c>
      <c r="J310" s="140" t="s">
        <v>6</v>
      </c>
      <c r="K310" s="136" t="s">
        <v>12217</v>
      </c>
      <c r="L310" s="3">
        <f>VLOOKUP(K310&amp;"_2",'Emissions Factors'!$B$2:$E$3,2)</f>
        <v>2.3999999999999998E-7</v>
      </c>
      <c r="M310" s="51" t="str">
        <f>VLOOKUP(K310&amp;"_2",'Emissions Factors'!$B$2:$E$3,3)</f>
        <v xml:space="preserve">LB </v>
      </c>
      <c r="N310" s="51" t="str">
        <f>VLOOKUP(K310&amp;"_2",'Emissions Factors'!$B$2:$E$3,4)</f>
        <v>EACH</v>
      </c>
      <c r="O310" s="49">
        <f t="shared" si="8"/>
        <v>8.5973157459842894E-3</v>
      </c>
      <c r="P310" s="48" t="s">
        <v>7</v>
      </c>
      <c r="Q310" s="138">
        <f>'Age groups'!$G$20*(Emissions!G310/Population!$L$3148)</f>
        <v>0.88006208203614378</v>
      </c>
      <c r="R310" s="137" t="s">
        <v>7</v>
      </c>
      <c r="S310" s="133" t="s">
        <v>12217</v>
      </c>
      <c r="T310" s="3">
        <f>VLOOKUP(S310&amp;"_1",'Emissions Factors'!$B$2:$E$3,2)</f>
        <v>0.02</v>
      </c>
      <c r="U310" s="51" t="str">
        <f>VLOOKUP(S310&amp;"_1",'Emissions Factors'!$B$2:$E$3,3)</f>
        <v xml:space="preserve">LB </v>
      </c>
      <c r="V310" s="51" t="str">
        <f>VLOOKUP(S310&amp;"_1",'Emissions Factors'!$B$2:$E$3,3)</f>
        <v xml:space="preserve">LB </v>
      </c>
      <c r="W310" s="52">
        <f>Q310*Emissions!T310</f>
        <v>1.7601241640722878E-2</v>
      </c>
      <c r="X310" s="48" t="s">
        <v>7</v>
      </c>
      <c r="Y310" s="49">
        <f t="shared" si="9"/>
        <v>2.6198557386707167E-2</v>
      </c>
      <c r="Z310" s="48" t="s">
        <v>7</v>
      </c>
    </row>
    <row r="311" spans="1:26">
      <c r="A311" s="136" t="s">
        <v>11553</v>
      </c>
      <c r="B311" s="136" t="s">
        <v>11540</v>
      </c>
      <c r="C311" s="136" t="s">
        <v>6750</v>
      </c>
      <c r="D311" s="47" t="s">
        <v>8460</v>
      </c>
      <c r="E311" s="47" t="s">
        <v>6669</v>
      </c>
      <c r="F311" s="48" t="s">
        <v>11539</v>
      </c>
      <c r="G311" s="142">
        <f>IFERROR(VLOOKUP(A311,Population!$A$5:$L$3147,12,FALSE),0)</f>
        <v>927744</v>
      </c>
      <c r="H311" s="137">
        <v>515</v>
      </c>
      <c r="I311" s="142">
        <f>G311*SUMPRODUCT('Age distribution'!$L$6:$L$11,'Age groups'!$G$13:$G$18,'Age groups'!$G$6:$G$11)</f>
        <v>3272330.0263565257</v>
      </c>
      <c r="J311" s="140" t="s">
        <v>6</v>
      </c>
      <c r="K311" s="136" t="s">
        <v>12217</v>
      </c>
      <c r="L311" s="3">
        <f>VLOOKUP(K311&amp;"_2",'Emissions Factors'!$B$2:$E$3,2)</f>
        <v>2.3999999999999998E-7</v>
      </c>
      <c r="M311" s="51" t="str">
        <f>VLOOKUP(K311&amp;"_2",'Emissions Factors'!$B$2:$E$3,3)</f>
        <v xml:space="preserve">LB </v>
      </c>
      <c r="N311" s="51" t="str">
        <f>VLOOKUP(K311&amp;"_2",'Emissions Factors'!$B$2:$E$3,4)</f>
        <v>EACH</v>
      </c>
      <c r="O311" s="49">
        <f t="shared" si="8"/>
        <v>0.78535920632556611</v>
      </c>
      <c r="P311" s="48" t="s">
        <v>7</v>
      </c>
      <c r="Q311" s="138">
        <f>'Age groups'!$G$20*(Emissions!G311/Population!$L$3148)</f>
        <v>80.39309927496457</v>
      </c>
      <c r="R311" s="137" t="s">
        <v>7</v>
      </c>
      <c r="S311" s="133" t="s">
        <v>12217</v>
      </c>
      <c r="T311" s="3">
        <f>VLOOKUP(S311&amp;"_1",'Emissions Factors'!$B$2:$E$3,2)</f>
        <v>0.02</v>
      </c>
      <c r="U311" s="51" t="str">
        <f>VLOOKUP(S311&amp;"_1",'Emissions Factors'!$B$2:$E$3,3)</f>
        <v xml:space="preserve">LB </v>
      </c>
      <c r="V311" s="51" t="str">
        <f>VLOOKUP(S311&amp;"_1",'Emissions Factors'!$B$2:$E$3,3)</f>
        <v xml:space="preserve">LB </v>
      </c>
      <c r="W311" s="52">
        <f>Q311*Emissions!T311</f>
        <v>1.6078619854992915</v>
      </c>
      <c r="X311" s="48" t="s">
        <v>7</v>
      </c>
      <c r="Y311" s="49">
        <f t="shared" si="9"/>
        <v>2.3932211918248578</v>
      </c>
      <c r="Z311" s="48" t="s">
        <v>7</v>
      </c>
    </row>
    <row r="312" spans="1:26">
      <c r="A312" s="136" t="s">
        <v>11552</v>
      </c>
      <c r="B312" s="136" t="s">
        <v>11540</v>
      </c>
      <c r="C312" s="136" t="s">
        <v>6749</v>
      </c>
      <c r="D312" s="47" t="s">
        <v>11551</v>
      </c>
      <c r="E312" s="47" t="s">
        <v>6669</v>
      </c>
      <c r="F312" s="48" t="s">
        <v>11539</v>
      </c>
      <c r="G312" s="142">
        <f>IFERROR(VLOOKUP(A312,Population!$A$5:$L$3147,12,FALSE),0)</f>
        <v>896830</v>
      </c>
      <c r="H312" s="137">
        <v>515</v>
      </c>
      <c r="I312" s="142">
        <f>G312*SUMPRODUCT('Age distribution'!$L$6:$L$11,'Age groups'!$G$13:$G$18,'Age groups'!$G$6:$G$11)</f>
        <v>3163290.4524710728</v>
      </c>
      <c r="J312" s="140" t="s">
        <v>6</v>
      </c>
      <c r="K312" s="136" t="s">
        <v>12217</v>
      </c>
      <c r="L312" s="3">
        <f>VLOOKUP(K312&amp;"_2",'Emissions Factors'!$B$2:$E$3,2)</f>
        <v>2.3999999999999998E-7</v>
      </c>
      <c r="M312" s="51" t="str">
        <f>VLOOKUP(K312&amp;"_2",'Emissions Factors'!$B$2:$E$3,3)</f>
        <v xml:space="preserve">LB </v>
      </c>
      <c r="N312" s="51" t="str">
        <f>VLOOKUP(K312&amp;"_2",'Emissions Factors'!$B$2:$E$3,4)</f>
        <v>EACH</v>
      </c>
      <c r="O312" s="49">
        <f t="shared" si="8"/>
        <v>0.75918970859305746</v>
      </c>
      <c r="P312" s="48" t="s">
        <v>7</v>
      </c>
      <c r="Q312" s="138">
        <f>'Age groups'!$G$20*(Emissions!G312/Population!$L$3148)</f>
        <v>77.714265166647778</v>
      </c>
      <c r="R312" s="137" t="s">
        <v>7</v>
      </c>
      <c r="S312" s="133" t="s">
        <v>12217</v>
      </c>
      <c r="T312" s="3">
        <f>VLOOKUP(S312&amp;"_1",'Emissions Factors'!$B$2:$E$3,2)</f>
        <v>0.02</v>
      </c>
      <c r="U312" s="51" t="str">
        <f>VLOOKUP(S312&amp;"_1",'Emissions Factors'!$B$2:$E$3,3)</f>
        <v xml:space="preserve">LB </v>
      </c>
      <c r="V312" s="51" t="str">
        <f>VLOOKUP(S312&amp;"_1",'Emissions Factors'!$B$2:$E$3,3)</f>
        <v xml:space="preserve">LB </v>
      </c>
      <c r="W312" s="52">
        <f>Q312*Emissions!T312</f>
        <v>1.5542853033329556</v>
      </c>
      <c r="X312" s="48" t="s">
        <v>7</v>
      </c>
      <c r="Y312" s="49">
        <f t="shared" si="9"/>
        <v>2.313475011926013</v>
      </c>
      <c r="Z312" s="48" t="s">
        <v>7</v>
      </c>
    </row>
    <row r="313" spans="1:26">
      <c r="A313" s="136" t="s">
        <v>11550</v>
      </c>
      <c r="B313" s="136" t="s">
        <v>11540</v>
      </c>
      <c r="C313" s="136" t="s">
        <v>6748</v>
      </c>
      <c r="D313" s="47" t="s">
        <v>11549</v>
      </c>
      <c r="E313" s="47" t="s">
        <v>6669</v>
      </c>
      <c r="F313" s="48" t="s">
        <v>11539</v>
      </c>
      <c r="G313" s="142">
        <f>IFERROR(VLOOKUP(A313,Population!$A$5:$L$3147,12,FALSE),0)</f>
        <v>188946</v>
      </c>
      <c r="H313" s="137">
        <v>515</v>
      </c>
      <c r="I313" s="142">
        <f>G313*SUMPRODUCT('Age distribution'!$L$6:$L$11,'Age groups'!$G$13:$G$18,'Age groups'!$G$6:$G$11)</f>
        <v>666448.57758170366</v>
      </c>
      <c r="J313" s="140" t="s">
        <v>6</v>
      </c>
      <c r="K313" s="136" t="s">
        <v>12217</v>
      </c>
      <c r="L313" s="3">
        <f>VLOOKUP(K313&amp;"_2",'Emissions Factors'!$B$2:$E$3,2)</f>
        <v>2.3999999999999998E-7</v>
      </c>
      <c r="M313" s="51" t="str">
        <f>VLOOKUP(K313&amp;"_2",'Emissions Factors'!$B$2:$E$3,3)</f>
        <v xml:space="preserve">LB </v>
      </c>
      <c r="N313" s="51" t="str">
        <f>VLOOKUP(K313&amp;"_2",'Emissions Factors'!$B$2:$E$3,4)</f>
        <v>EACH</v>
      </c>
      <c r="O313" s="49">
        <f t="shared" si="8"/>
        <v>0.15994765861960886</v>
      </c>
      <c r="P313" s="48" t="s">
        <v>7</v>
      </c>
      <c r="Q313" s="138">
        <f>'Age groups'!$G$20*(Emissions!G313/Population!$L$3148)</f>
        <v>16.373002181213195</v>
      </c>
      <c r="R313" s="137" t="s">
        <v>7</v>
      </c>
      <c r="S313" s="133" t="s">
        <v>12217</v>
      </c>
      <c r="T313" s="3">
        <f>VLOOKUP(S313&amp;"_1",'Emissions Factors'!$B$2:$E$3,2)</f>
        <v>0.02</v>
      </c>
      <c r="U313" s="51" t="str">
        <f>VLOOKUP(S313&amp;"_1",'Emissions Factors'!$B$2:$E$3,3)</f>
        <v xml:space="preserve">LB </v>
      </c>
      <c r="V313" s="51" t="str">
        <f>VLOOKUP(S313&amp;"_1",'Emissions Factors'!$B$2:$E$3,3)</f>
        <v xml:space="preserve">LB </v>
      </c>
      <c r="W313" s="52">
        <f>Q313*Emissions!T313</f>
        <v>0.3274600436242639</v>
      </c>
      <c r="X313" s="48" t="s">
        <v>7</v>
      </c>
      <c r="Y313" s="49">
        <f t="shared" si="9"/>
        <v>0.48740770224387275</v>
      </c>
      <c r="Z313" s="48" t="s">
        <v>7</v>
      </c>
    </row>
    <row r="314" spans="1:26">
      <c r="A314" s="136" t="s">
        <v>11548</v>
      </c>
      <c r="B314" s="136" t="s">
        <v>11540</v>
      </c>
      <c r="C314" s="136" t="s">
        <v>6747</v>
      </c>
      <c r="D314" s="47" t="s">
        <v>7326</v>
      </c>
      <c r="E314" s="47" t="s">
        <v>6669</v>
      </c>
      <c r="F314" s="48" t="s">
        <v>11539</v>
      </c>
      <c r="G314" s="142">
        <f>IFERROR(VLOOKUP(A314,Population!$A$5:$L$3147,12,FALSE),0)</f>
        <v>166190</v>
      </c>
      <c r="H314" s="137">
        <v>515</v>
      </c>
      <c r="I314" s="142">
        <f>G314*SUMPRODUCT('Age distribution'!$L$6:$L$11,'Age groups'!$G$13:$G$18,'Age groups'!$G$6:$G$11)</f>
        <v>586183.82558140066</v>
      </c>
      <c r="J314" s="140" t="s">
        <v>6</v>
      </c>
      <c r="K314" s="136" t="s">
        <v>12217</v>
      </c>
      <c r="L314" s="3">
        <f>VLOOKUP(K314&amp;"_2",'Emissions Factors'!$B$2:$E$3,2)</f>
        <v>2.3999999999999998E-7</v>
      </c>
      <c r="M314" s="51" t="str">
        <f>VLOOKUP(K314&amp;"_2",'Emissions Factors'!$B$2:$E$3,3)</f>
        <v xml:space="preserve">LB </v>
      </c>
      <c r="N314" s="51" t="str">
        <f>VLOOKUP(K314&amp;"_2",'Emissions Factors'!$B$2:$E$3,4)</f>
        <v>EACH</v>
      </c>
      <c r="O314" s="49">
        <f t="shared" si="8"/>
        <v>0.14068411813953616</v>
      </c>
      <c r="P314" s="48" t="s">
        <v>7</v>
      </c>
      <c r="Q314" s="138">
        <f>'Age groups'!$G$20*(Emissions!G314/Population!$L$3148)</f>
        <v>14.401094664591051</v>
      </c>
      <c r="R314" s="137" t="s">
        <v>7</v>
      </c>
      <c r="S314" s="133" t="s">
        <v>12217</v>
      </c>
      <c r="T314" s="3">
        <f>VLOOKUP(S314&amp;"_1",'Emissions Factors'!$B$2:$E$3,2)</f>
        <v>0.02</v>
      </c>
      <c r="U314" s="51" t="str">
        <f>VLOOKUP(S314&amp;"_1",'Emissions Factors'!$B$2:$E$3,3)</f>
        <v xml:space="preserve">LB </v>
      </c>
      <c r="V314" s="51" t="str">
        <f>VLOOKUP(S314&amp;"_1",'Emissions Factors'!$B$2:$E$3,3)</f>
        <v xml:space="preserve">LB </v>
      </c>
      <c r="W314" s="52">
        <f>Q314*Emissions!T314</f>
        <v>0.28802189329182104</v>
      </c>
      <c r="X314" s="48" t="s">
        <v>7</v>
      </c>
      <c r="Y314" s="49">
        <f t="shared" si="9"/>
        <v>0.42870601143135723</v>
      </c>
      <c r="Z314" s="48" t="s">
        <v>7</v>
      </c>
    </row>
    <row r="315" spans="1:26">
      <c r="A315" s="136" t="s">
        <v>11547</v>
      </c>
      <c r="B315" s="136" t="s">
        <v>11540</v>
      </c>
      <c r="C315" s="136" t="s">
        <v>6746</v>
      </c>
      <c r="D315" s="47" t="s">
        <v>11546</v>
      </c>
      <c r="E315" s="47" t="s">
        <v>6669</v>
      </c>
      <c r="F315" s="48" t="s">
        <v>11539</v>
      </c>
      <c r="G315" s="142">
        <f>IFERROR(VLOOKUP(A315,Population!$A$5:$L$3147,12,FALSE),0)</f>
        <v>863761</v>
      </c>
      <c r="H315" s="137">
        <v>515</v>
      </c>
      <c r="I315" s="142">
        <f>G315*SUMPRODUCT('Age distribution'!$L$6:$L$11,'Age groups'!$G$13:$G$18,'Age groups'!$G$6:$G$11)</f>
        <v>3046649.7825862942</v>
      </c>
      <c r="J315" s="140" t="s">
        <v>6</v>
      </c>
      <c r="K315" s="136" t="s">
        <v>12217</v>
      </c>
      <c r="L315" s="3">
        <f>VLOOKUP(K315&amp;"_2",'Emissions Factors'!$B$2:$E$3,2)</f>
        <v>2.3999999999999998E-7</v>
      </c>
      <c r="M315" s="51" t="str">
        <f>VLOOKUP(K315&amp;"_2",'Emissions Factors'!$B$2:$E$3,3)</f>
        <v xml:space="preserve">LB </v>
      </c>
      <c r="N315" s="51" t="str">
        <f>VLOOKUP(K315&amp;"_2",'Emissions Factors'!$B$2:$E$3,4)</f>
        <v>EACH</v>
      </c>
      <c r="O315" s="49">
        <f t="shared" si="8"/>
        <v>0.73119594782071051</v>
      </c>
      <c r="P315" s="48" t="s">
        <v>7</v>
      </c>
      <c r="Q315" s="138">
        <f>'Age groups'!$G$20*(Emissions!G315/Population!$L$3148)</f>
        <v>74.848690827256945</v>
      </c>
      <c r="R315" s="137" t="s">
        <v>7</v>
      </c>
      <c r="S315" s="133" t="s">
        <v>12217</v>
      </c>
      <c r="T315" s="3">
        <f>VLOOKUP(S315&amp;"_1",'Emissions Factors'!$B$2:$E$3,2)</f>
        <v>0.02</v>
      </c>
      <c r="U315" s="51" t="str">
        <f>VLOOKUP(S315&amp;"_1",'Emissions Factors'!$B$2:$E$3,3)</f>
        <v xml:space="preserve">LB </v>
      </c>
      <c r="V315" s="51" t="str">
        <f>VLOOKUP(S315&amp;"_1",'Emissions Factors'!$B$2:$E$3,3)</f>
        <v xml:space="preserve">LB </v>
      </c>
      <c r="W315" s="52">
        <f>Q315*Emissions!T315</f>
        <v>1.4969738165451389</v>
      </c>
      <c r="X315" s="48" t="s">
        <v>7</v>
      </c>
      <c r="Y315" s="49">
        <f t="shared" si="9"/>
        <v>2.2281697643658496</v>
      </c>
      <c r="Z315" s="48" t="s">
        <v>7</v>
      </c>
    </row>
    <row r="316" spans="1:26">
      <c r="A316" s="136" t="s">
        <v>11545</v>
      </c>
      <c r="B316" s="136" t="s">
        <v>11540</v>
      </c>
      <c r="C316" s="136" t="s">
        <v>6745</v>
      </c>
      <c r="D316" s="47" t="s">
        <v>11544</v>
      </c>
      <c r="E316" s="47" t="s">
        <v>6669</v>
      </c>
      <c r="F316" s="48" t="s">
        <v>11539</v>
      </c>
      <c r="G316" s="142">
        <f>IFERROR(VLOOKUP(A316,Population!$A$5:$L$3147,12,FALSE),0)</f>
        <v>274033</v>
      </c>
      <c r="H316" s="137">
        <v>515</v>
      </c>
      <c r="I316" s="142">
        <f>G316*SUMPRODUCT('Age distribution'!$L$6:$L$11,'Age groups'!$G$13:$G$18,'Age groups'!$G$6:$G$11)</f>
        <v>966566.65428454161</v>
      </c>
      <c r="J316" s="140" t="s">
        <v>6</v>
      </c>
      <c r="K316" s="136" t="s">
        <v>12217</v>
      </c>
      <c r="L316" s="3">
        <f>VLOOKUP(K316&amp;"_2",'Emissions Factors'!$B$2:$E$3,2)</f>
        <v>2.3999999999999998E-7</v>
      </c>
      <c r="M316" s="51" t="str">
        <f>VLOOKUP(K316&amp;"_2",'Emissions Factors'!$B$2:$E$3,3)</f>
        <v xml:space="preserve">LB </v>
      </c>
      <c r="N316" s="51" t="str">
        <f>VLOOKUP(K316&amp;"_2",'Emissions Factors'!$B$2:$E$3,4)</f>
        <v>EACH</v>
      </c>
      <c r="O316" s="49">
        <f t="shared" si="8"/>
        <v>0.23197599702828997</v>
      </c>
      <c r="P316" s="48" t="s">
        <v>7</v>
      </c>
      <c r="Q316" s="138">
        <f>'Age groups'!$G$20*(Emissions!G316/Population!$L$3148)</f>
        <v>23.746165077452794</v>
      </c>
      <c r="R316" s="137" t="s">
        <v>7</v>
      </c>
      <c r="S316" s="133" t="s">
        <v>12217</v>
      </c>
      <c r="T316" s="3">
        <f>VLOOKUP(S316&amp;"_1",'Emissions Factors'!$B$2:$E$3,2)</f>
        <v>0.02</v>
      </c>
      <c r="U316" s="51" t="str">
        <f>VLOOKUP(S316&amp;"_1",'Emissions Factors'!$B$2:$E$3,3)</f>
        <v xml:space="preserve">LB </v>
      </c>
      <c r="V316" s="51" t="str">
        <f>VLOOKUP(S316&amp;"_1",'Emissions Factors'!$B$2:$E$3,3)</f>
        <v xml:space="preserve">LB </v>
      </c>
      <c r="W316" s="52">
        <f>Q316*Emissions!T316</f>
        <v>0.47492330154905588</v>
      </c>
      <c r="X316" s="48" t="s">
        <v>7</v>
      </c>
      <c r="Y316" s="49">
        <f t="shared" si="9"/>
        <v>0.7068992985773459</v>
      </c>
      <c r="Z316" s="48" t="s">
        <v>7</v>
      </c>
    </row>
    <row r="317" spans="1:26">
      <c r="A317" s="136" t="s">
        <v>11543</v>
      </c>
      <c r="B317" s="136" t="s">
        <v>11540</v>
      </c>
      <c r="C317" s="136" t="s">
        <v>6744</v>
      </c>
      <c r="D317" s="47" t="s">
        <v>11542</v>
      </c>
      <c r="E317" s="47" t="s">
        <v>6669</v>
      </c>
      <c r="F317" s="48" t="s">
        <v>11539</v>
      </c>
      <c r="G317" s="142">
        <f>IFERROR(VLOOKUP(A317,Population!$A$5:$L$3147,12,FALSE),0)</f>
        <v>153059</v>
      </c>
      <c r="H317" s="137">
        <v>515</v>
      </c>
      <c r="I317" s="142">
        <f>G317*SUMPRODUCT('Age distribution'!$L$6:$L$11,'Age groups'!$G$13:$G$18,'Age groups'!$G$6:$G$11)</f>
        <v>539868.28425093938</v>
      </c>
      <c r="J317" s="140" t="s">
        <v>6</v>
      </c>
      <c r="K317" s="136" t="s">
        <v>12217</v>
      </c>
      <c r="L317" s="3">
        <f>VLOOKUP(K317&amp;"_2",'Emissions Factors'!$B$2:$E$3,2)</f>
        <v>2.3999999999999998E-7</v>
      </c>
      <c r="M317" s="51" t="str">
        <f>VLOOKUP(K317&amp;"_2",'Emissions Factors'!$B$2:$E$3,3)</f>
        <v xml:space="preserve">LB </v>
      </c>
      <c r="N317" s="51" t="str">
        <f>VLOOKUP(K317&amp;"_2",'Emissions Factors'!$B$2:$E$3,4)</f>
        <v>EACH</v>
      </c>
      <c r="O317" s="49">
        <f t="shared" si="8"/>
        <v>0.12956838822022543</v>
      </c>
      <c r="P317" s="48" t="s">
        <v>7</v>
      </c>
      <c r="Q317" s="138">
        <f>'Age groups'!$G$20*(Emissions!G317/Population!$L$3148)</f>
        <v>13.263235743833214</v>
      </c>
      <c r="R317" s="137" t="s">
        <v>7</v>
      </c>
      <c r="S317" s="133" t="s">
        <v>12217</v>
      </c>
      <c r="T317" s="3">
        <f>VLOOKUP(S317&amp;"_1",'Emissions Factors'!$B$2:$E$3,2)</f>
        <v>0.02</v>
      </c>
      <c r="U317" s="51" t="str">
        <f>VLOOKUP(S317&amp;"_1",'Emissions Factors'!$B$2:$E$3,3)</f>
        <v xml:space="preserve">LB </v>
      </c>
      <c r="V317" s="51" t="str">
        <f>VLOOKUP(S317&amp;"_1",'Emissions Factors'!$B$2:$E$3,3)</f>
        <v xml:space="preserve">LB </v>
      </c>
      <c r="W317" s="52">
        <f>Q317*Emissions!T317</f>
        <v>0.26526471487666425</v>
      </c>
      <c r="X317" s="48" t="s">
        <v>7</v>
      </c>
      <c r="Y317" s="49">
        <f t="shared" si="9"/>
        <v>0.39483310309688968</v>
      </c>
      <c r="Z317" s="48" t="s">
        <v>7</v>
      </c>
    </row>
    <row r="318" spans="1:26">
      <c r="A318" s="136" t="s">
        <v>11541</v>
      </c>
      <c r="B318" s="136" t="s">
        <v>11540</v>
      </c>
      <c r="C318" s="136" t="s">
        <v>6743</v>
      </c>
      <c r="D318" s="47" t="s">
        <v>7445</v>
      </c>
      <c r="E318" s="47" t="s">
        <v>6669</v>
      </c>
      <c r="F318" s="48" t="s">
        <v>11539</v>
      </c>
      <c r="G318" s="142">
        <f>IFERROR(VLOOKUP(A318,Population!$A$5:$L$3147,12,FALSE),0)</f>
        <v>118385</v>
      </c>
      <c r="H318" s="137">
        <v>515</v>
      </c>
      <c r="I318" s="142">
        <f>G318*SUMPRODUCT('Age distribution'!$L$6:$L$11,'Age groups'!$G$13:$G$18,'Age groups'!$G$6:$G$11)</f>
        <v>417566.47326225479</v>
      </c>
      <c r="J318" s="140" t="s">
        <v>6</v>
      </c>
      <c r="K318" s="136" t="s">
        <v>12217</v>
      </c>
      <c r="L318" s="3">
        <f>VLOOKUP(K318&amp;"_2",'Emissions Factors'!$B$2:$E$3,2)</f>
        <v>2.3999999999999998E-7</v>
      </c>
      <c r="M318" s="51" t="str">
        <f>VLOOKUP(K318&amp;"_2",'Emissions Factors'!$B$2:$E$3,3)</f>
        <v xml:space="preserve">LB </v>
      </c>
      <c r="N318" s="51" t="str">
        <f>VLOOKUP(K318&amp;"_2",'Emissions Factors'!$B$2:$E$3,4)</f>
        <v>EACH</v>
      </c>
      <c r="O318" s="49">
        <f t="shared" si="8"/>
        <v>0.10021595358294114</v>
      </c>
      <c r="P318" s="48" t="s">
        <v>7</v>
      </c>
      <c r="Q318" s="138">
        <f>'Age groups'!$G$20*(Emissions!G318/Population!$L$3148)</f>
        <v>10.258581093132028</v>
      </c>
      <c r="R318" s="137" t="s">
        <v>7</v>
      </c>
      <c r="S318" s="133" t="s">
        <v>12217</v>
      </c>
      <c r="T318" s="3">
        <f>VLOOKUP(S318&amp;"_1",'Emissions Factors'!$B$2:$E$3,2)</f>
        <v>0.02</v>
      </c>
      <c r="U318" s="51" t="str">
        <f>VLOOKUP(S318&amp;"_1",'Emissions Factors'!$B$2:$E$3,3)</f>
        <v xml:space="preserve">LB </v>
      </c>
      <c r="V318" s="51" t="str">
        <f>VLOOKUP(S318&amp;"_1",'Emissions Factors'!$B$2:$E$3,3)</f>
        <v xml:space="preserve">LB </v>
      </c>
      <c r="W318" s="52">
        <f>Q318*Emissions!T318</f>
        <v>0.20517162186264057</v>
      </c>
      <c r="X318" s="48" t="s">
        <v>7</v>
      </c>
      <c r="Y318" s="49">
        <f t="shared" si="9"/>
        <v>0.3053875754455817</v>
      </c>
      <c r="Z318" s="48" t="s">
        <v>7</v>
      </c>
    </row>
    <row r="319" spans="1:26">
      <c r="A319" s="136" t="s">
        <v>11538</v>
      </c>
      <c r="B319" s="136" t="s">
        <v>11534</v>
      </c>
      <c r="C319" s="136" t="s">
        <v>6750</v>
      </c>
      <c r="D319" s="47" t="s">
        <v>7868</v>
      </c>
      <c r="E319" s="47" t="s">
        <v>6669</v>
      </c>
      <c r="F319" s="48" t="s">
        <v>11533</v>
      </c>
      <c r="G319" s="142">
        <f>IFERROR(VLOOKUP(A319,Population!$A$5:$L$3147,12,FALSE),0)</f>
        <v>165189</v>
      </c>
      <c r="H319" s="137">
        <v>515</v>
      </c>
      <c r="I319" s="142">
        <f>G319*SUMPRODUCT('Age distribution'!$L$6:$L$11,'Age groups'!$G$13:$G$18,'Age groups'!$G$6:$G$11)</f>
        <v>582653.10767173721</v>
      </c>
      <c r="J319" s="140" t="s">
        <v>6</v>
      </c>
      <c r="K319" s="136" t="s">
        <v>12217</v>
      </c>
      <c r="L319" s="3">
        <f>VLOOKUP(K319&amp;"_2",'Emissions Factors'!$B$2:$E$3,2)</f>
        <v>2.3999999999999998E-7</v>
      </c>
      <c r="M319" s="51" t="str">
        <f>VLOOKUP(K319&amp;"_2",'Emissions Factors'!$B$2:$E$3,3)</f>
        <v xml:space="preserve">LB </v>
      </c>
      <c r="N319" s="51" t="str">
        <f>VLOOKUP(K319&amp;"_2",'Emissions Factors'!$B$2:$E$3,4)</f>
        <v>EACH</v>
      </c>
      <c r="O319" s="49">
        <f t="shared" si="8"/>
        <v>0.13983674584121691</v>
      </c>
      <c r="P319" s="48" t="s">
        <v>7</v>
      </c>
      <c r="Q319" s="138">
        <f>'Age groups'!$G$20*(Emissions!G319/Population!$L$3148)</f>
        <v>14.314353610621165</v>
      </c>
      <c r="R319" s="137" t="s">
        <v>7</v>
      </c>
      <c r="S319" s="133" t="s">
        <v>12217</v>
      </c>
      <c r="T319" s="3">
        <f>VLOOKUP(S319&amp;"_1",'Emissions Factors'!$B$2:$E$3,2)</f>
        <v>0.02</v>
      </c>
      <c r="U319" s="51" t="str">
        <f>VLOOKUP(S319&amp;"_1",'Emissions Factors'!$B$2:$E$3,3)</f>
        <v xml:space="preserve">LB </v>
      </c>
      <c r="V319" s="51" t="str">
        <f>VLOOKUP(S319&amp;"_1",'Emissions Factors'!$B$2:$E$3,3)</f>
        <v xml:space="preserve">LB </v>
      </c>
      <c r="W319" s="52">
        <f>Q319*Emissions!T319</f>
        <v>0.28628707221242328</v>
      </c>
      <c r="X319" s="48" t="s">
        <v>7</v>
      </c>
      <c r="Y319" s="49">
        <f t="shared" si="9"/>
        <v>0.42612381805364019</v>
      </c>
      <c r="Z319" s="48" t="s">
        <v>7</v>
      </c>
    </row>
    <row r="320" spans="1:26">
      <c r="A320" s="136" t="s">
        <v>11537</v>
      </c>
      <c r="B320" s="136" t="s">
        <v>11534</v>
      </c>
      <c r="C320" s="136" t="s">
        <v>6749</v>
      </c>
      <c r="D320" s="47" t="s">
        <v>11536</v>
      </c>
      <c r="E320" s="47" t="s">
        <v>6669</v>
      </c>
      <c r="F320" s="48" t="s">
        <v>11533</v>
      </c>
      <c r="G320" s="142">
        <f>IFERROR(VLOOKUP(A320,Population!$A$5:$L$3147,12,FALSE),0)</f>
        <v>542354</v>
      </c>
      <c r="H320" s="137">
        <v>515</v>
      </c>
      <c r="I320" s="142">
        <f>G320*SUMPRODUCT('Age distribution'!$L$6:$L$11,'Age groups'!$G$13:$G$18,'Age groups'!$G$6:$G$11)</f>
        <v>1912985.9951824718</v>
      </c>
      <c r="J320" s="140" t="s">
        <v>6</v>
      </c>
      <c r="K320" s="136" t="s">
        <v>12217</v>
      </c>
      <c r="L320" s="3">
        <f>VLOOKUP(K320&amp;"_2",'Emissions Factors'!$B$2:$E$3,2)</f>
        <v>2.3999999999999998E-7</v>
      </c>
      <c r="M320" s="51" t="str">
        <f>VLOOKUP(K320&amp;"_2",'Emissions Factors'!$B$2:$E$3,3)</f>
        <v xml:space="preserve">LB </v>
      </c>
      <c r="N320" s="51" t="str">
        <f>VLOOKUP(K320&amp;"_2",'Emissions Factors'!$B$2:$E$3,4)</f>
        <v>EACH</v>
      </c>
      <c r="O320" s="49">
        <f t="shared" si="8"/>
        <v>0.45911663884379317</v>
      </c>
      <c r="P320" s="48" t="s">
        <v>7</v>
      </c>
      <c r="Q320" s="138">
        <f>'Age groups'!$G$20*(Emissions!G320/Population!$L$3148)</f>
        <v>46.997360224559934</v>
      </c>
      <c r="R320" s="137" t="s">
        <v>7</v>
      </c>
      <c r="S320" s="133" t="s">
        <v>12217</v>
      </c>
      <c r="T320" s="3">
        <f>VLOOKUP(S320&amp;"_1",'Emissions Factors'!$B$2:$E$3,2)</f>
        <v>0.02</v>
      </c>
      <c r="U320" s="51" t="str">
        <f>VLOOKUP(S320&amp;"_1",'Emissions Factors'!$B$2:$E$3,3)</f>
        <v xml:space="preserve">LB </v>
      </c>
      <c r="V320" s="51" t="str">
        <f>VLOOKUP(S320&amp;"_1",'Emissions Factors'!$B$2:$E$3,3)</f>
        <v xml:space="preserve">LB </v>
      </c>
      <c r="W320" s="52">
        <f>Q320*Emissions!T320</f>
        <v>0.93994720449119873</v>
      </c>
      <c r="X320" s="48" t="s">
        <v>7</v>
      </c>
      <c r="Y320" s="49">
        <f t="shared" si="9"/>
        <v>1.399063843334992</v>
      </c>
      <c r="Z320" s="48" t="s">
        <v>7</v>
      </c>
    </row>
    <row r="321" spans="1:26">
      <c r="A321" s="136" t="s">
        <v>11535</v>
      </c>
      <c r="B321" s="136" t="s">
        <v>11534</v>
      </c>
      <c r="C321" s="136" t="s">
        <v>6748</v>
      </c>
      <c r="D321" s="47" t="s">
        <v>7255</v>
      </c>
      <c r="E321" s="47" t="s">
        <v>6669</v>
      </c>
      <c r="F321" s="48" t="s">
        <v>11533</v>
      </c>
      <c r="G321" s="142">
        <f>IFERROR(VLOOKUP(A321,Population!$A$5:$L$3147,12,FALSE),0)</f>
        <v>200442</v>
      </c>
      <c r="H321" s="137">
        <v>515</v>
      </c>
      <c r="I321" s="142">
        <f>G321*SUMPRODUCT('Age distribution'!$L$6:$L$11,'Age groups'!$G$13:$G$18,'Age groups'!$G$6:$G$11)</f>
        <v>706997.16208669066</v>
      </c>
      <c r="J321" s="140" t="s">
        <v>6</v>
      </c>
      <c r="K321" s="136" t="s">
        <v>12217</v>
      </c>
      <c r="L321" s="3">
        <f>VLOOKUP(K321&amp;"_2",'Emissions Factors'!$B$2:$E$3,2)</f>
        <v>2.3999999999999998E-7</v>
      </c>
      <c r="M321" s="51" t="str">
        <f>VLOOKUP(K321&amp;"_2",'Emissions Factors'!$B$2:$E$3,3)</f>
        <v xml:space="preserve">LB </v>
      </c>
      <c r="N321" s="51" t="str">
        <f>VLOOKUP(K321&amp;"_2",'Emissions Factors'!$B$2:$E$3,4)</f>
        <v>EACH</v>
      </c>
      <c r="O321" s="49">
        <f t="shared" si="8"/>
        <v>0.16967931890080573</v>
      </c>
      <c r="P321" s="48" t="s">
        <v>7</v>
      </c>
      <c r="Q321" s="138">
        <f>'Age groups'!$G$20*(Emissions!G321/Population!$L$3148)</f>
        <v>17.369181158673562</v>
      </c>
      <c r="R321" s="137" t="s">
        <v>7</v>
      </c>
      <c r="S321" s="133" t="s">
        <v>12217</v>
      </c>
      <c r="T321" s="3">
        <f>VLOOKUP(S321&amp;"_1",'Emissions Factors'!$B$2:$E$3,2)</f>
        <v>0.02</v>
      </c>
      <c r="U321" s="51" t="str">
        <f>VLOOKUP(S321&amp;"_1",'Emissions Factors'!$B$2:$E$3,3)</f>
        <v xml:space="preserve">LB </v>
      </c>
      <c r="V321" s="51" t="str">
        <f>VLOOKUP(S321&amp;"_1",'Emissions Factors'!$B$2:$E$3,3)</f>
        <v xml:space="preserve">LB </v>
      </c>
      <c r="W321" s="52">
        <f>Q321*Emissions!T321</f>
        <v>0.34738362317347127</v>
      </c>
      <c r="X321" s="48" t="s">
        <v>7</v>
      </c>
      <c r="Y321" s="49">
        <f t="shared" si="9"/>
        <v>0.51706294207427694</v>
      </c>
      <c r="Z321" s="48" t="s">
        <v>7</v>
      </c>
    </row>
    <row r="322" spans="1:26">
      <c r="A322" s="136" t="s">
        <v>11532</v>
      </c>
      <c r="B322" s="136" t="s">
        <v>11531</v>
      </c>
      <c r="C322" s="136" t="s">
        <v>6750</v>
      </c>
      <c r="D322" s="47" t="s">
        <v>11530</v>
      </c>
      <c r="E322" s="47" t="s">
        <v>7119</v>
      </c>
      <c r="F322" s="48" t="s">
        <v>11529</v>
      </c>
      <c r="G322" s="142">
        <f>IFERROR(VLOOKUP(A322,Population!$A$5:$L$3147,12,FALSE),0)</f>
        <v>619624</v>
      </c>
      <c r="H322" s="137">
        <v>515</v>
      </c>
      <c r="I322" s="142">
        <f>G322*SUMPRODUCT('Age distribution'!$L$6:$L$11,'Age groups'!$G$13:$G$18,'Age groups'!$G$6:$G$11)</f>
        <v>2185532.0220353198</v>
      </c>
      <c r="J322" s="140" t="s">
        <v>6</v>
      </c>
      <c r="K322" s="136" t="s">
        <v>12217</v>
      </c>
      <c r="L322" s="3">
        <f>VLOOKUP(K322&amp;"_2",'Emissions Factors'!$B$2:$E$3,2)</f>
        <v>2.3999999999999998E-7</v>
      </c>
      <c r="M322" s="51" t="str">
        <f>VLOOKUP(K322&amp;"_2",'Emissions Factors'!$B$2:$E$3,3)</f>
        <v xml:space="preserve">LB </v>
      </c>
      <c r="N322" s="51" t="str">
        <f>VLOOKUP(K322&amp;"_2",'Emissions Factors'!$B$2:$E$3,4)</f>
        <v>EACH</v>
      </c>
      <c r="O322" s="49">
        <f t="shared" si="8"/>
        <v>0.52452768528847671</v>
      </c>
      <c r="P322" s="48" t="s">
        <v>7</v>
      </c>
      <c r="Q322" s="138">
        <f>'Age groups'!$G$20*(Emissions!G322/Population!$L$3148)</f>
        <v>53.693145679358352</v>
      </c>
      <c r="R322" s="137" t="s">
        <v>7</v>
      </c>
      <c r="S322" s="133" t="s">
        <v>12217</v>
      </c>
      <c r="T322" s="3">
        <f>VLOOKUP(S322&amp;"_1",'Emissions Factors'!$B$2:$E$3,2)</f>
        <v>0.02</v>
      </c>
      <c r="U322" s="51" t="str">
        <f>VLOOKUP(S322&amp;"_1",'Emissions Factors'!$B$2:$E$3,3)</f>
        <v xml:space="preserve">LB </v>
      </c>
      <c r="V322" s="51" t="str">
        <f>VLOOKUP(S322&amp;"_1",'Emissions Factors'!$B$2:$E$3,3)</f>
        <v xml:space="preserve">LB </v>
      </c>
      <c r="W322" s="52">
        <f>Q322*Emissions!T322</f>
        <v>1.0738629135871671</v>
      </c>
      <c r="X322" s="48" t="s">
        <v>7</v>
      </c>
      <c r="Y322" s="49">
        <f t="shared" si="9"/>
        <v>1.5983905988756439</v>
      </c>
      <c r="Z322" s="48" t="s">
        <v>7</v>
      </c>
    </row>
    <row r="323" spans="1:26">
      <c r="A323" s="136" t="s">
        <v>11528</v>
      </c>
      <c r="B323" s="136" t="s">
        <v>11428</v>
      </c>
      <c r="C323" s="136" t="s">
        <v>6750</v>
      </c>
      <c r="D323" s="47" t="s">
        <v>11527</v>
      </c>
      <c r="E323" s="47" t="s">
        <v>6669</v>
      </c>
      <c r="F323" s="48" t="s">
        <v>11427</v>
      </c>
      <c r="G323" s="142">
        <f>IFERROR(VLOOKUP(A323,Population!$A$5:$L$3147,12,FALSE),0)</f>
        <v>249653</v>
      </c>
      <c r="H323" s="137">
        <v>515</v>
      </c>
      <c r="I323" s="142">
        <f>G323*SUMPRODUCT('Age distribution'!$L$6:$L$11,'Age groups'!$G$13:$G$18,'Age groups'!$G$6:$G$11)</f>
        <v>880573.74455667264</v>
      </c>
      <c r="J323" s="140" t="s">
        <v>6</v>
      </c>
      <c r="K323" s="136" t="s">
        <v>12217</v>
      </c>
      <c r="L323" s="3">
        <f>VLOOKUP(K323&amp;"_2",'Emissions Factors'!$B$2:$E$3,2)</f>
        <v>2.3999999999999998E-7</v>
      </c>
      <c r="M323" s="51" t="str">
        <f>VLOOKUP(K323&amp;"_2",'Emissions Factors'!$B$2:$E$3,3)</f>
        <v xml:space="preserve">LB </v>
      </c>
      <c r="N323" s="51" t="str">
        <f>VLOOKUP(K323&amp;"_2",'Emissions Factors'!$B$2:$E$3,4)</f>
        <v>EACH</v>
      </c>
      <c r="O323" s="49">
        <f t="shared" ref="O323:O386" si="10">L323*I323</f>
        <v>0.21133769869360142</v>
      </c>
      <c r="P323" s="48" t="s">
        <v>7</v>
      </c>
      <c r="Q323" s="138">
        <f>'Age groups'!$G$20*(Emissions!G323/Population!$L$3148)</f>
        <v>21.633530815928452</v>
      </c>
      <c r="R323" s="137" t="s">
        <v>7</v>
      </c>
      <c r="S323" s="133" t="s">
        <v>12217</v>
      </c>
      <c r="T323" s="3">
        <f>VLOOKUP(S323&amp;"_1",'Emissions Factors'!$B$2:$E$3,2)</f>
        <v>0.02</v>
      </c>
      <c r="U323" s="51" t="str">
        <f>VLOOKUP(S323&amp;"_1",'Emissions Factors'!$B$2:$E$3,3)</f>
        <v xml:space="preserve">LB </v>
      </c>
      <c r="V323" s="51" t="str">
        <f>VLOOKUP(S323&amp;"_1",'Emissions Factors'!$B$2:$E$3,3)</f>
        <v xml:space="preserve">LB </v>
      </c>
      <c r="W323" s="52">
        <f>Q323*Emissions!T323</f>
        <v>0.43267061631856907</v>
      </c>
      <c r="X323" s="48" t="s">
        <v>7</v>
      </c>
      <c r="Y323" s="49">
        <f t="shared" si="9"/>
        <v>0.64400831501217048</v>
      </c>
      <c r="Z323" s="48" t="s">
        <v>7</v>
      </c>
    </row>
    <row r="324" spans="1:26">
      <c r="A324" s="136" t="s">
        <v>11526</v>
      </c>
      <c r="B324" s="136" t="s">
        <v>11428</v>
      </c>
      <c r="C324" s="136" t="s">
        <v>6749</v>
      </c>
      <c r="D324" s="47" t="s">
        <v>8664</v>
      </c>
      <c r="E324" s="47" t="s">
        <v>6669</v>
      </c>
      <c r="F324" s="48" t="s">
        <v>11427</v>
      </c>
      <c r="G324" s="142">
        <f>IFERROR(VLOOKUP(A324,Population!$A$5:$L$3147,12,FALSE),0)</f>
        <v>27078</v>
      </c>
      <c r="H324" s="137">
        <v>515</v>
      </c>
      <c r="I324" s="142">
        <f>G324*SUMPRODUCT('Age distribution'!$L$6:$L$11,'Age groups'!$G$13:$G$18,'Age groups'!$G$6:$G$11)</f>
        <v>95509.270287581487</v>
      </c>
      <c r="J324" s="140" t="s">
        <v>6</v>
      </c>
      <c r="K324" s="136" t="s">
        <v>12217</v>
      </c>
      <c r="L324" s="3">
        <f>VLOOKUP(K324&amp;"_2",'Emissions Factors'!$B$2:$E$3,2)</f>
        <v>2.3999999999999998E-7</v>
      </c>
      <c r="M324" s="51" t="str">
        <f>VLOOKUP(K324&amp;"_2",'Emissions Factors'!$B$2:$E$3,3)</f>
        <v xml:space="preserve">LB </v>
      </c>
      <c r="N324" s="51" t="str">
        <f>VLOOKUP(K324&amp;"_2",'Emissions Factors'!$B$2:$E$3,4)</f>
        <v>EACH</v>
      </c>
      <c r="O324" s="49">
        <f t="shared" si="10"/>
        <v>2.2922224869019556E-2</v>
      </c>
      <c r="P324" s="48" t="s">
        <v>7</v>
      </c>
      <c r="Q324" s="138">
        <f>'Age groups'!$G$20*(Emissions!G324/Population!$L$3148)</f>
        <v>2.3464278315650553</v>
      </c>
      <c r="R324" s="137" t="s">
        <v>7</v>
      </c>
      <c r="S324" s="133" t="s">
        <v>12217</v>
      </c>
      <c r="T324" s="3">
        <f>VLOOKUP(S324&amp;"_1",'Emissions Factors'!$B$2:$E$3,2)</f>
        <v>0.02</v>
      </c>
      <c r="U324" s="51" t="str">
        <f>VLOOKUP(S324&amp;"_1",'Emissions Factors'!$B$2:$E$3,3)</f>
        <v xml:space="preserve">LB </v>
      </c>
      <c r="V324" s="51" t="str">
        <f>VLOOKUP(S324&amp;"_1",'Emissions Factors'!$B$2:$E$3,3)</f>
        <v xml:space="preserve">LB </v>
      </c>
      <c r="W324" s="52">
        <f>Q324*Emissions!T324</f>
        <v>4.6928556631301105E-2</v>
      </c>
      <c r="X324" s="48" t="s">
        <v>7</v>
      </c>
      <c r="Y324" s="49">
        <f t="shared" ref="Y324:Y387" si="11">O324+W324</f>
        <v>6.9850781500320661E-2</v>
      </c>
      <c r="Z324" s="48" t="s">
        <v>7</v>
      </c>
    </row>
    <row r="325" spans="1:26">
      <c r="A325" s="136" t="s">
        <v>11525</v>
      </c>
      <c r="B325" s="136" t="s">
        <v>11428</v>
      </c>
      <c r="C325" s="136" t="s">
        <v>6748</v>
      </c>
      <c r="D325" s="47" t="s">
        <v>10224</v>
      </c>
      <c r="E325" s="47" t="s">
        <v>6669</v>
      </c>
      <c r="F325" s="48" t="s">
        <v>11427</v>
      </c>
      <c r="G325" s="142">
        <f>IFERROR(VLOOKUP(A325,Population!$A$5:$L$3147,12,FALSE),0)</f>
        <v>169725</v>
      </c>
      <c r="H325" s="137">
        <v>515</v>
      </c>
      <c r="I325" s="142">
        <f>G325*SUMPRODUCT('Age distribution'!$L$6:$L$11,'Age groups'!$G$13:$G$18,'Age groups'!$G$6:$G$11)</f>
        <v>598652.44477286981</v>
      </c>
      <c r="J325" s="140" t="s">
        <v>6</v>
      </c>
      <c r="K325" s="136" t="s">
        <v>12217</v>
      </c>
      <c r="L325" s="3">
        <f>VLOOKUP(K325&amp;"_2",'Emissions Factors'!$B$2:$E$3,2)</f>
        <v>2.3999999999999998E-7</v>
      </c>
      <c r="M325" s="51" t="str">
        <f>VLOOKUP(K325&amp;"_2",'Emissions Factors'!$B$2:$E$3,3)</f>
        <v xml:space="preserve">LB </v>
      </c>
      <c r="N325" s="51" t="str">
        <f>VLOOKUP(K325&amp;"_2",'Emissions Factors'!$B$2:$E$3,4)</f>
        <v>EACH</v>
      </c>
      <c r="O325" s="49">
        <f t="shared" si="10"/>
        <v>0.14367658674548875</v>
      </c>
      <c r="P325" s="48" t="s">
        <v>7</v>
      </c>
      <c r="Q325" s="138">
        <f>'Age groups'!$G$20*(Emissions!G325/Population!$L$3148)</f>
        <v>14.707417967072123</v>
      </c>
      <c r="R325" s="137" t="s">
        <v>7</v>
      </c>
      <c r="S325" s="133" t="s">
        <v>12217</v>
      </c>
      <c r="T325" s="3">
        <f>VLOOKUP(S325&amp;"_1",'Emissions Factors'!$B$2:$E$3,2)</f>
        <v>0.02</v>
      </c>
      <c r="U325" s="51" t="str">
        <f>VLOOKUP(S325&amp;"_1",'Emissions Factors'!$B$2:$E$3,3)</f>
        <v xml:space="preserve">LB </v>
      </c>
      <c r="V325" s="51" t="str">
        <f>VLOOKUP(S325&amp;"_1",'Emissions Factors'!$B$2:$E$3,3)</f>
        <v xml:space="preserve">LB </v>
      </c>
      <c r="W325" s="52">
        <f>Q325*Emissions!T325</f>
        <v>0.29414835934144246</v>
      </c>
      <c r="X325" s="48" t="s">
        <v>7</v>
      </c>
      <c r="Y325" s="49">
        <f t="shared" si="11"/>
        <v>0.43782494608693123</v>
      </c>
      <c r="Z325" s="48" t="s">
        <v>7</v>
      </c>
    </row>
    <row r="326" spans="1:26">
      <c r="A326" s="136" t="s">
        <v>11524</v>
      </c>
      <c r="B326" s="136" t="s">
        <v>11428</v>
      </c>
      <c r="C326" s="136" t="s">
        <v>6747</v>
      </c>
      <c r="D326" s="47" t="s">
        <v>8595</v>
      </c>
      <c r="E326" s="47" t="s">
        <v>6669</v>
      </c>
      <c r="F326" s="48" t="s">
        <v>11427</v>
      </c>
      <c r="G326" s="142">
        <f>IFERROR(VLOOKUP(A326,Population!$A$5:$L$3147,12,FALSE),0)</f>
        <v>28440</v>
      </c>
      <c r="H326" s="137">
        <v>515</v>
      </c>
      <c r="I326" s="142">
        <f>G326*SUMPRODUCT('Age distribution'!$L$6:$L$11,'Age groups'!$G$13:$G$18,'Age groups'!$G$6:$G$11)</f>
        <v>100313.30404678402</v>
      </c>
      <c r="J326" s="140" t="s">
        <v>6</v>
      </c>
      <c r="K326" s="136" t="s">
        <v>12217</v>
      </c>
      <c r="L326" s="3">
        <f>VLOOKUP(K326&amp;"_2",'Emissions Factors'!$B$2:$E$3,2)</f>
        <v>2.3999999999999998E-7</v>
      </c>
      <c r="M326" s="51" t="str">
        <f>VLOOKUP(K326&amp;"_2",'Emissions Factors'!$B$2:$E$3,3)</f>
        <v xml:space="preserve">LB </v>
      </c>
      <c r="N326" s="51" t="str">
        <f>VLOOKUP(K326&amp;"_2",'Emissions Factors'!$B$2:$E$3,4)</f>
        <v>EACH</v>
      </c>
      <c r="O326" s="49">
        <f t="shared" si="10"/>
        <v>2.4075192971228163E-2</v>
      </c>
      <c r="P326" s="48" t="s">
        <v>7</v>
      </c>
      <c r="Q326" s="138">
        <f>'Age groups'!$G$20*(Emissions!G326/Population!$L$3148)</f>
        <v>2.4644511237798272</v>
      </c>
      <c r="R326" s="137" t="s">
        <v>7</v>
      </c>
      <c r="S326" s="133" t="s">
        <v>12217</v>
      </c>
      <c r="T326" s="3">
        <f>VLOOKUP(S326&amp;"_1",'Emissions Factors'!$B$2:$E$3,2)</f>
        <v>0.02</v>
      </c>
      <c r="U326" s="51" t="str">
        <f>VLOOKUP(S326&amp;"_1",'Emissions Factors'!$B$2:$E$3,3)</f>
        <v xml:space="preserve">LB </v>
      </c>
      <c r="V326" s="51" t="str">
        <f>VLOOKUP(S326&amp;"_1",'Emissions Factors'!$B$2:$E$3,3)</f>
        <v xml:space="preserve">LB </v>
      </c>
      <c r="W326" s="52">
        <f>Q326*Emissions!T326</f>
        <v>4.9289022475596543E-2</v>
      </c>
      <c r="X326" s="48" t="s">
        <v>7</v>
      </c>
      <c r="Y326" s="49">
        <f t="shared" si="11"/>
        <v>7.3364215446824699E-2</v>
      </c>
      <c r="Z326" s="48" t="s">
        <v>7</v>
      </c>
    </row>
    <row r="327" spans="1:26">
      <c r="A327" s="136" t="s">
        <v>11523</v>
      </c>
      <c r="B327" s="136" t="s">
        <v>11428</v>
      </c>
      <c r="C327" s="136" t="s">
        <v>6746</v>
      </c>
      <c r="D327" s="47" t="s">
        <v>11522</v>
      </c>
      <c r="E327" s="47" t="s">
        <v>6669</v>
      </c>
      <c r="F327" s="48" t="s">
        <v>11427</v>
      </c>
      <c r="G327" s="142">
        <f>IFERROR(VLOOKUP(A327,Population!$A$5:$L$3147,12,FALSE),0)</f>
        <v>544224</v>
      </c>
      <c r="H327" s="137">
        <v>515</v>
      </c>
      <c r="I327" s="142">
        <f>G327*SUMPRODUCT('Age distribution'!$L$6:$L$11,'Age groups'!$G$13:$G$18,'Age groups'!$G$6:$G$11)</f>
        <v>1919581.8418268983</v>
      </c>
      <c r="J327" s="140" t="s">
        <v>6</v>
      </c>
      <c r="K327" s="136" t="s">
        <v>12217</v>
      </c>
      <c r="L327" s="3">
        <f>VLOOKUP(K327&amp;"_2",'Emissions Factors'!$B$2:$E$3,2)</f>
        <v>2.3999999999999998E-7</v>
      </c>
      <c r="M327" s="51" t="str">
        <f>VLOOKUP(K327&amp;"_2",'Emissions Factors'!$B$2:$E$3,3)</f>
        <v xml:space="preserve">LB </v>
      </c>
      <c r="N327" s="51" t="str">
        <f>VLOOKUP(K327&amp;"_2",'Emissions Factors'!$B$2:$E$3,4)</f>
        <v>EACH</v>
      </c>
      <c r="O327" s="49">
        <f t="shared" si="10"/>
        <v>0.46069964203845554</v>
      </c>
      <c r="P327" s="48" t="s">
        <v>7</v>
      </c>
      <c r="Q327" s="138">
        <f>'Age groups'!$G$20*(Emissions!G327/Population!$L$3148)</f>
        <v>47.159403951756431</v>
      </c>
      <c r="R327" s="137" t="s">
        <v>7</v>
      </c>
      <c r="S327" s="133" t="s">
        <v>12217</v>
      </c>
      <c r="T327" s="3">
        <f>VLOOKUP(S327&amp;"_1",'Emissions Factors'!$B$2:$E$3,2)</f>
        <v>0.02</v>
      </c>
      <c r="U327" s="51" t="str">
        <f>VLOOKUP(S327&amp;"_1",'Emissions Factors'!$B$2:$E$3,3)</f>
        <v xml:space="preserve">LB </v>
      </c>
      <c r="V327" s="51" t="str">
        <f>VLOOKUP(S327&amp;"_1",'Emissions Factors'!$B$2:$E$3,3)</f>
        <v xml:space="preserve">LB </v>
      </c>
      <c r="W327" s="52">
        <f>Q327*Emissions!T327</f>
        <v>0.94318807903512869</v>
      </c>
      <c r="X327" s="48" t="s">
        <v>7</v>
      </c>
      <c r="Y327" s="49">
        <f t="shared" si="11"/>
        <v>1.4038877210735843</v>
      </c>
      <c r="Z327" s="48" t="s">
        <v>7</v>
      </c>
    </row>
    <row r="328" spans="1:26">
      <c r="A328" s="136" t="s">
        <v>11521</v>
      </c>
      <c r="B328" s="136" t="s">
        <v>11428</v>
      </c>
      <c r="C328" s="136" t="s">
        <v>6745</v>
      </c>
      <c r="D328" s="47" t="s">
        <v>11520</v>
      </c>
      <c r="E328" s="47" t="s">
        <v>6669</v>
      </c>
      <c r="F328" s="48" t="s">
        <v>11427</v>
      </c>
      <c r="G328" s="142">
        <f>IFERROR(VLOOKUP(A328,Population!$A$5:$L$3147,12,FALSE),0)</f>
        <v>1784722</v>
      </c>
      <c r="H328" s="137">
        <v>515</v>
      </c>
      <c r="I328" s="142">
        <f>G328*SUMPRODUCT('Age distribution'!$L$6:$L$11,'Age groups'!$G$13:$G$18,'Age groups'!$G$6:$G$11)</f>
        <v>6295054.8742962191</v>
      </c>
      <c r="J328" s="140" t="s">
        <v>6</v>
      </c>
      <c r="K328" s="136" t="s">
        <v>12217</v>
      </c>
      <c r="L328" s="3">
        <f>VLOOKUP(K328&amp;"_2",'Emissions Factors'!$B$2:$E$3,2)</f>
        <v>2.3999999999999998E-7</v>
      </c>
      <c r="M328" s="51" t="str">
        <f>VLOOKUP(K328&amp;"_2",'Emissions Factors'!$B$2:$E$3,3)</f>
        <v xml:space="preserve">LB </v>
      </c>
      <c r="N328" s="51" t="str">
        <f>VLOOKUP(K328&amp;"_2",'Emissions Factors'!$B$2:$E$3,4)</f>
        <v>EACH</v>
      </c>
      <c r="O328" s="49">
        <f t="shared" si="10"/>
        <v>1.5108131698310925</v>
      </c>
      <c r="P328" s="48" t="s">
        <v>7</v>
      </c>
      <c r="Q328" s="138">
        <f>'Age groups'!$G$20*(Emissions!G328/Population!$L$3148)</f>
        <v>154.65401330993606</v>
      </c>
      <c r="R328" s="137" t="s">
        <v>7</v>
      </c>
      <c r="S328" s="133" t="s">
        <v>12217</v>
      </c>
      <c r="T328" s="3">
        <f>VLOOKUP(S328&amp;"_1",'Emissions Factors'!$B$2:$E$3,2)</f>
        <v>0.02</v>
      </c>
      <c r="U328" s="51" t="str">
        <f>VLOOKUP(S328&amp;"_1",'Emissions Factors'!$B$2:$E$3,3)</f>
        <v xml:space="preserve">LB </v>
      </c>
      <c r="V328" s="51" t="str">
        <f>VLOOKUP(S328&amp;"_1",'Emissions Factors'!$B$2:$E$3,3)</f>
        <v xml:space="preserve">LB </v>
      </c>
      <c r="W328" s="52">
        <f>Q328*Emissions!T328</f>
        <v>3.0930802661987213</v>
      </c>
      <c r="X328" s="48" t="s">
        <v>7</v>
      </c>
      <c r="Y328" s="49">
        <f t="shared" si="11"/>
        <v>4.6038934360298143</v>
      </c>
      <c r="Z328" s="48" t="s">
        <v>7</v>
      </c>
    </row>
    <row r="329" spans="1:26">
      <c r="A329" s="136" t="s">
        <v>11519</v>
      </c>
      <c r="B329" s="136" t="s">
        <v>11428</v>
      </c>
      <c r="C329" s="136" t="s">
        <v>6744</v>
      </c>
      <c r="D329" s="47" t="s">
        <v>7035</v>
      </c>
      <c r="E329" s="47" t="s">
        <v>6669</v>
      </c>
      <c r="F329" s="48" t="s">
        <v>11427</v>
      </c>
      <c r="G329" s="142">
        <f>IFERROR(VLOOKUP(A329,Population!$A$5:$L$3147,12,FALSE),0)</f>
        <v>14766</v>
      </c>
      <c r="H329" s="137">
        <v>515</v>
      </c>
      <c r="I329" s="142">
        <f>G329*SUMPRODUCT('Age distribution'!$L$6:$L$11,'Age groups'!$G$13:$G$18,'Age groups'!$G$6:$G$11)</f>
        <v>52082.498155935755</v>
      </c>
      <c r="J329" s="140" t="s">
        <v>6</v>
      </c>
      <c r="K329" s="136" t="s">
        <v>12217</v>
      </c>
      <c r="L329" s="3">
        <f>VLOOKUP(K329&amp;"_2",'Emissions Factors'!$B$2:$E$3,2)</f>
        <v>2.3999999999999998E-7</v>
      </c>
      <c r="M329" s="51" t="str">
        <f>VLOOKUP(K329&amp;"_2",'Emissions Factors'!$B$2:$E$3,3)</f>
        <v xml:space="preserve">LB </v>
      </c>
      <c r="N329" s="51" t="str">
        <f>VLOOKUP(K329&amp;"_2",'Emissions Factors'!$B$2:$E$3,4)</f>
        <v>EACH</v>
      </c>
      <c r="O329" s="49">
        <f t="shared" si="10"/>
        <v>1.2499799557424579E-2</v>
      </c>
      <c r="P329" s="48" t="s">
        <v>7</v>
      </c>
      <c r="Q329" s="138">
        <f>'Age groups'!$G$20*(Emissions!G329/Population!$L$3148)</f>
        <v>1.2795388640553071</v>
      </c>
      <c r="R329" s="137" t="s">
        <v>7</v>
      </c>
      <c r="S329" s="133" t="s">
        <v>12217</v>
      </c>
      <c r="T329" s="3">
        <f>VLOOKUP(S329&amp;"_1",'Emissions Factors'!$B$2:$E$3,2)</f>
        <v>0.02</v>
      </c>
      <c r="U329" s="51" t="str">
        <f>VLOOKUP(S329&amp;"_1",'Emissions Factors'!$B$2:$E$3,3)</f>
        <v xml:space="preserve">LB </v>
      </c>
      <c r="V329" s="51" t="str">
        <f>VLOOKUP(S329&amp;"_1",'Emissions Factors'!$B$2:$E$3,3)</f>
        <v xml:space="preserve">LB </v>
      </c>
      <c r="W329" s="52">
        <f>Q329*Emissions!T329</f>
        <v>2.5590777281106144E-2</v>
      </c>
      <c r="X329" s="48" t="s">
        <v>7</v>
      </c>
      <c r="Y329" s="49">
        <f t="shared" si="11"/>
        <v>3.8090576838530725E-2</v>
      </c>
      <c r="Z329" s="48" t="s">
        <v>7</v>
      </c>
    </row>
    <row r="330" spans="1:26">
      <c r="A330" s="136" t="s">
        <v>11518</v>
      </c>
      <c r="B330" s="136" t="s">
        <v>11428</v>
      </c>
      <c r="C330" s="136" t="s">
        <v>6743</v>
      </c>
      <c r="D330" s="47" t="s">
        <v>7402</v>
      </c>
      <c r="E330" s="47" t="s">
        <v>6669</v>
      </c>
      <c r="F330" s="48" t="s">
        <v>11427</v>
      </c>
      <c r="G330" s="142">
        <f>IFERROR(VLOOKUP(A330,Population!$A$5:$L$3147,12,FALSE),0)</f>
        <v>159511</v>
      </c>
      <c r="H330" s="137">
        <v>515</v>
      </c>
      <c r="I330" s="142">
        <f>G330*SUMPRODUCT('Age distribution'!$L$6:$L$11,'Age groups'!$G$13:$G$18,'Age groups'!$G$6:$G$11)</f>
        <v>562625.71876956976</v>
      </c>
      <c r="J330" s="140" t="s">
        <v>6</v>
      </c>
      <c r="K330" s="136" t="s">
        <v>12217</v>
      </c>
      <c r="L330" s="3">
        <f>VLOOKUP(K330&amp;"_2",'Emissions Factors'!$B$2:$E$3,2)</f>
        <v>2.3999999999999998E-7</v>
      </c>
      <c r="M330" s="51" t="str">
        <f>VLOOKUP(K330&amp;"_2",'Emissions Factors'!$B$2:$E$3,3)</f>
        <v xml:space="preserve">LB </v>
      </c>
      <c r="N330" s="51" t="str">
        <f>VLOOKUP(K330&amp;"_2",'Emissions Factors'!$B$2:$E$3,4)</f>
        <v>EACH</v>
      </c>
      <c r="O330" s="49">
        <f t="shared" si="10"/>
        <v>0.13503017250469673</v>
      </c>
      <c r="P330" s="48" t="s">
        <v>7</v>
      </c>
      <c r="Q330" s="138">
        <f>'Age groups'!$G$20*(Emissions!G330/Population!$L$3148)</f>
        <v>13.822329929860901</v>
      </c>
      <c r="R330" s="137" t="s">
        <v>7</v>
      </c>
      <c r="S330" s="133" t="s">
        <v>12217</v>
      </c>
      <c r="T330" s="3">
        <f>VLOOKUP(S330&amp;"_1",'Emissions Factors'!$B$2:$E$3,2)</f>
        <v>0.02</v>
      </c>
      <c r="U330" s="51" t="str">
        <f>VLOOKUP(S330&amp;"_1",'Emissions Factors'!$B$2:$E$3,3)</f>
        <v xml:space="preserve">LB </v>
      </c>
      <c r="V330" s="51" t="str">
        <f>VLOOKUP(S330&amp;"_1",'Emissions Factors'!$B$2:$E$3,3)</f>
        <v xml:space="preserve">LB </v>
      </c>
      <c r="W330" s="52">
        <f>Q330*Emissions!T330</f>
        <v>0.27644659859721804</v>
      </c>
      <c r="X330" s="48" t="s">
        <v>7</v>
      </c>
      <c r="Y330" s="49">
        <f t="shared" si="11"/>
        <v>0.41147677110191477</v>
      </c>
      <c r="Z330" s="48" t="s">
        <v>7</v>
      </c>
    </row>
    <row r="331" spans="1:26">
      <c r="A331" s="136" t="s">
        <v>11517</v>
      </c>
      <c r="B331" s="136" t="s">
        <v>11428</v>
      </c>
      <c r="C331" s="136" t="s">
        <v>6742</v>
      </c>
      <c r="D331" s="47" t="s">
        <v>11516</v>
      </c>
      <c r="E331" s="47" t="s">
        <v>6669</v>
      </c>
      <c r="F331" s="48" t="s">
        <v>11427</v>
      </c>
      <c r="G331" s="142">
        <f>IFERROR(VLOOKUP(A331,Population!$A$5:$L$3147,12,FALSE),0)</f>
        <v>139809</v>
      </c>
      <c r="H331" s="137">
        <v>515</v>
      </c>
      <c r="I331" s="142">
        <f>G331*SUMPRODUCT('Age distribution'!$L$6:$L$11,'Age groups'!$G$13:$G$18,'Age groups'!$G$6:$G$11)</f>
        <v>493133.00722492358</v>
      </c>
      <c r="J331" s="140" t="s">
        <v>6</v>
      </c>
      <c r="K331" s="136" t="s">
        <v>12217</v>
      </c>
      <c r="L331" s="3">
        <f>VLOOKUP(K331&amp;"_2",'Emissions Factors'!$B$2:$E$3,2)</f>
        <v>2.3999999999999998E-7</v>
      </c>
      <c r="M331" s="51" t="str">
        <f>VLOOKUP(K331&amp;"_2",'Emissions Factors'!$B$2:$E$3,3)</f>
        <v xml:space="preserve">LB </v>
      </c>
      <c r="N331" s="51" t="str">
        <f>VLOOKUP(K331&amp;"_2",'Emissions Factors'!$B$2:$E$3,4)</f>
        <v>EACH</v>
      </c>
      <c r="O331" s="49">
        <f t="shared" si="10"/>
        <v>0.11835192173398165</v>
      </c>
      <c r="P331" s="48" t="s">
        <v>7</v>
      </c>
      <c r="Q331" s="138">
        <f>'Age groups'!$G$20*(Emissions!G331/Population!$L$3148)</f>
        <v>12.115064949526509</v>
      </c>
      <c r="R331" s="137" t="s">
        <v>7</v>
      </c>
      <c r="S331" s="133" t="s">
        <v>12217</v>
      </c>
      <c r="T331" s="3">
        <f>VLOOKUP(S331&amp;"_1",'Emissions Factors'!$B$2:$E$3,2)</f>
        <v>0.02</v>
      </c>
      <c r="U331" s="51" t="str">
        <f>VLOOKUP(S331&amp;"_1",'Emissions Factors'!$B$2:$E$3,3)</f>
        <v xml:space="preserve">LB </v>
      </c>
      <c r="V331" s="51" t="str">
        <f>VLOOKUP(S331&amp;"_1",'Emissions Factors'!$B$2:$E$3,3)</f>
        <v xml:space="preserve">LB </v>
      </c>
      <c r="W331" s="52">
        <f>Q331*Emissions!T331</f>
        <v>0.24230129899053018</v>
      </c>
      <c r="X331" s="48" t="s">
        <v>7</v>
      </c>
      <c r="Y331" s="49">
        <f t="shared" si="11"/>
        <v>0.36065322072451184</v>
      </c>
      <c r="Z331" s="48" t="s">
        <v>7</v>
      </c>
    </row>
    <row r="332" spans="1:26">
      <c r="A332" s="136" t="s">
        <v>11515</v>
      </c>
      <c r="B332" s="136" t="s">
        <v>11428</v>
      </c>
      <c r="C332" s="136" t="s">
        <v>6741</v>
      </c>
      <c r="D332" s="47" t="s">
        <v>7033</v>
      </c>
      <c r="E332" s="47" t="s">
        <v>6669</v>
      </c>
      <c r="F332" s="48" t="s">
        <v>11427</v>
      </c>
      <c r="G332" s="142">
        <f>IFERROR(VLOOKUP(A332,Population!$A$5:$L$3147,12,FALSE),0)</f>
        <v>192191</v>
      </c>
      <c r="H332" s="137">
        <v>515</v>
      </c>
      <c r="I332" s="142">
        <f>G332*SUMPRODUCT('Age distribution'!$L$6:$L$11,'Age groups'!$G$13:$G$18,'Age groups'!$G$6:$G$11)</f>
        <v>677894.31146467885</v>
      </c>
      <c r="J332" s="140" t="s">
        <v>6</v>
      </c>
      <c r="K332" s="136" t="s">
        <v>12217</v>
      </c>
      <c r="L332" s="3">
        <f>VLOOKUP(K332&amp;"_2",'Emissions Factors'!$B$2:$E$3,2)</f>
        <v>2.3999999999999998E-7</v>
      </c>
      <c r="M332" s="51" t="str">
        <f>VLOOKUP(K332&amp;"_2",'Emissions Factors'!$B$2:$E$3,3)</f>
        <v xml:space="preserve">LB </v>
      </c>
      <c r="N332" s="51" t="str">
        <f>VLOOKUP(K332&amp;"_2",'Emissions Factors'!$B$2:$E$3,4)</f>
        <v>EACH</v>
      </c>
      <c r="O332" s="49">
        <f t="shared" si="10"/>
        <v>0.1626946347515229</v>
      </c>
      <c r="P332" s="48" t="s">
        <v>7</v>
      </c>
      <c r="Q332" s="138">
        <f>'Age groups'!$G$20*(Emissions!G332/Population!$L$3148)</f>
        <v>16.654195707818875</v>
      </c>
      <c r="R332" s="137" t="s">
        <v>7</v>
      </c>
      <c r="S332" s="133" t="s">
        <v>12217</v>
      </c>
      <c r="T332" s="3">
        <f>VLOOKUP(S332&amp;"_1",'Emissions Factors'!$B$2:$E$3,2)</f>
        <v>0.02</v>
      </c>
      <c r="U332" s="51" t="str">
        <f>VLOOKUP(S332&amp;"_1",'Emissions Factors'!$B$2:$E$3,3)</f>
        <v xml:space="preserve">LB </v>
      </c>
      <c r="V332" s="51" t="str">
        <f>VLOOKUP(S332&amp;"_1",'Emissions Factors'!$B$2:$E$3,3)</f>
        <v xml:space="preserve">LB </v>
      </c>
      <c r="W332" s="52">
        <f>Q332*Emissions!T332</f>
        <v>0.3330839141563775</v>
      </c>
      <c r="X332" s="48" t="s">
        <v>7</v>
      </c>
      <c r="Y332" s="49">
        <f t="shared" si="11"/>
        <v>0.49577854890790041</v>
      </c>
      <c r="Z332" s="48" t="s">
        <v>7</v>
      </c>
    </row>
    <row r="333" spans="1:26">
      <c r="A333" s="136" t="s">
        <v>11514</v>
      </c>
      <c r="B333" s="136" t="s">
        <v>11428</v>
      </c>
      <c r="C333" s="136" t="s">
        <v>6740</v>
      </c>
      <c r="D333" s="47" t="s">
        <v>11513</v>
      </c>
      <c r="E333" s="47" t="s">
        <v>6669</v>
      </c>
      <c r="F333" s="48" t="s">
        <v>11427</v>
      </c>
      <c r="G333" s="142">
        <f>IFERROR(VLOOKUP(A333,Population!$A$5:$L$3147,12,FALSE),0)</f>
        <v>327712</v>
      </c>
      <c r="H333" s="137">
        <v>515</v>
      </c>
      <c r="I333" s="142">
        <f>G333*SUMPRODUCT('Age distribution'!$L$6:$L$11,'Age groups'!$G$13:$G$18,'Age groups'!$G$6:$G$11)</f>
        <v>1155902.724886768</v>
      </c>
      <c r="J333" s="140" t="s">
        <v>6</v>
      </c>
      <c r="K333" s="136" t="s">
        <v>12217</v>
      </c>
      <c r="L333" s="3">
        <f>VLOOKUP(K333&amp;"_2",'Emissions Factors'!$B$2:$E$3,2)</f>
        <v>2.3999999999999998E-7</v>
      </c>
      <c r="M333" s="51" t="str">
        <f>VLOOKUP(K333&amp;"_2",'Emissions Factors'!$B$2:$E$3,3)</f>
        <v xml:space="preserve">LB </v>
      </c>
      <c r="N333" s="51" t="str">
        <f>VLOOKUP(K333&amp;"_2",'Emissions Factors'!$B$2:$E$3,4)</f>
        <v>EACH</v>
      </c>
      <c r="O333" s="49">
        <f t="shared" si="10"/>
        <v>0.27741665397282428</v>
      </c>
      <c r="P333" s="48" t="s">
        <v>7</v>
      </c>
      <c r="Q333" s="138">
        <f>'Age groups'!$G$20*(Emissions!G333/Population!$L$3148)</f>
        <v>28.39768659198786</v>
      </c>
      <c r="R333" s="137" t="s">
        <v>7</v>
      </c>
      <c r="S333" s="133" t="s">
        <v>12217</v>
      </c>
      <c r="T333" s="3">
        <f>VLOOKUP(S333&amp;"_1",'Emissions Factors'!$B$2:$E$3,2)</f>
        <v>0.02</v>
      </c>
      <c r="U333" s="51" t="str">
        <f>VLOOKUP(S333&amp;"_1",'Emissions Factors'!$B$2:$E$3,3)</f>
        <v xml:space="preserve">LB </v>
      </c>
      <c r="V333" s="51" t="str">
        <f>VLOOKUP(S333&amp;"_1",'Emissions Factors'!$B$2:$E$3,3)</f>
        <v xml:space="preserve">LB </v>
      </c>
      <c r="W333" s="52">
        <f>Q333*Emissions!T333</f>
        <v>0.56795373183975717</v>
      </c>
      <c r="X333" s="48" t="s">
        <v>7</v>
      </c>
      <c r="Y333" s="49">
        <f t="shared" si="11"/>
        <v>0.84537038581258139</v>
      </c>
      <c r="Z333" s="48" t="s">
        <v>7</v>
      </c>
    </row>
    <row r="334" spans="1:26">
      <c r="A334" s="136" t="s">
        <v>11512</v>
      </c>
      <c r="B334" s="136" t="s">
        <v>11428</v>
      </c>
      <c r="C334" s="136" t="s">
        <v>6739</v>
      </c>
      <c r="D334" s="47" t="s">
        <v>6922</v>
      </c>
      <c r="E334" s="47" t="s">
        <v>6669</v>
      </c>
      <c r="F334" s="48" t="s">
        <v>11427</v>
      </c>
      <c r="G334" s="142">
        <f>IFERROR(VLOOKUP(A334,Population!$A$5:$L$3147,12,FALSE),0)</f>
        <v>67357</v>
      </c>
      <c r="H334" s="137">
        <v>515</v>
      </c>
      <c r="I334" s="142">
        <f>G334*SUMPRODUCT('Age distribution'!$L$6:$L$11,'Age groups'!$G$13:$G$18,'Age groups'!$G$6:$G$11)</f>
        <v>237580.98525595045</v>
      </c>
      <c r="J334" s="140" t="s">
        <v>6</v>
      </c>
      <c r="K334" s="136" t="s">
        <v>12217</v>
      </c>
      <c r="L334" s="3">
        <f>VLOOKUP(K334&amp;"_2",'Emissions Factors'!$B$2:$E$3,2)</f>
        <v>2.3999999999999998E-7</v>
      </c>
      <c r="M334" s="51" t="str">
        <f>VLOOKUP(K334&amp;"_2",'Emissions Factors'!$B$2:$E$3,3)</f>
        <v xml:space="preserve">LB </v>
      </c>
      <c r="N334" s="51" t="str">
        <f>VLOOKUP(K334&amp;"_2",'Emissions Factors'!$B$2:$E$3,4)</f>
        <v>EACH</v>
      </c>
      <c r="O334" s="49">
        <f t="shared" si="10"/>
        <v>5.7019436461428104E-2</v>
      </c>
      <c r="P334" s="48" t="s">
        <v>7</v>
      </c>
      <c r="Q334" s="138">
        <f>'Age groups'!$G$20*(Emissions!G334/Population!$L$3148)</f>
        <v>5.8367803918578707</v>
      </c>
      <c r="R334" s="137" t="s">
        <v>7</v>
      </c>
      <c r="S334" s="133" t="s">
        <v>12217</v>
      </c>
      <c r="T334" s="3">
        <f>VLOOKUP(S334&amp;"_1",'Emissions Factors'!$B$2:$E$3,2)</f>
        <v>0.02</v>
      </c>
      <c r="U334" s="51" t="str">
        <f>VLOOKUP(S334&amp;"_1",'Emissions Factors'!$B$2:$E$3,3)</f>
        <v xml:space="preserve">LB </v>
      </c>
      <c r="V334" s="51" t="str">
        <f>VLOOKUP(S334&amp;"_1",'Emissions Factors'!$B$2:$E$3,3)</f>
        <v xml:space="preserve">LB </v>
      </c>
      <c r="W334" s="52">
        <f>Q334*Emissions!T334</f>
        <v>0.11673560783715742</v>
      </c>
      <c r="X334" s="48" t="s">
        <v>7</v>
      </c>
      <c r="Y334" s="49">
        <f t="shared" si="11"/>
        <v>0.17375504429858551</v>
      </c>
      <c r="Z334" s="48" t="s">
        <v>7</v>
      </c>
    </row>
    <row r="335" spans="1:26">
      <c r="A335" s="136" t="s">
        <v>11511</v>
      </c>
      <c r="B335" s="136" t="s">
        <v>11428</v>
      </c>
      <c r="C335" s="136" t="s">
        <v>6737</v>
      </c>
      <c r="D335" s="47" t="s">
        <v>9926</v>
      </c>
      <c r="E335" s="47" t="s">
        <v>6669</v>
      </c>
      <c r="F335" s="48" t="s">
        <v>11427</v>
      </c>
      <c r="G335" s="142">
        <f>IFERROR(VLOOKUP(A335,Population!$A$5:$L$3147,12,FALSE),0)</f>
        <v>34587</v>
      </c>
      <c r="H335" s="137">
        <v>515</v>
      </c>
      <c r="I335" s="142">
        <f>G335*SUMPRODUCT('Age distribution'!$L$6:$L$11,'Age groups'!$G$13:$G$18,'Age groups'!$G$6:$G$11)</f>
        <v>121994.94539613639</v>
      </c>
      <c r="J335" s="140" t="s">
        <v>6</v>
      </c>
      <c r="K335" s="136" t="s">
        <v>12217</v>
      </c>
      <c r="L335" s="3">
        <f>VLOOKUP(K335&amp;"_2",'Emissions Factors'!$B$2:$E$3,2)</f>
        <v>2.3999999999999998E-7</v>
      </c>
      <c r="M335" s="51" t="str">
        <f>VLOOKUP(K335&amp;"_2",'Emissions Factors'!$B$2:$E$3,3)</f>
        <v xml:space="preserve">LB </v>
      </c>
      <c r="N335" s="51" t="str">
        <f>VLOOKUP(K335&amp;"_2",'Emissions Factors'!$B$2:$E$3,4)</f>
        <v>EACH</v>
      </c>
      <c r="O335" s="49">
        <f t="shared" si="10"/>
        <v>2.9278786895072732E-2</v>
      </c>
      <c r="P335" s="48" t="s">
        <v>7</v>
      </c>
      <c r="Q335" s="138">
        <f>'Age groups'!$G$20*(Emissions!G335/Population!$L$3148)</f>
        <v>2.9971157179385686</v>
      </c>
      <c r="R335" s="137" t="s">
        <v>7</v>
      </c>
      <c r="S335" s="133" t="s">
        <v>12217</v>
      </c>
      <c r="T335" s="3">
        <f>VLOOKUP(S335&amp;"_1",'Emissions Factors'!$B$2:$E$3,2)</f>
        <v>0.02</v>
      </c>
      <c r="U335" s="51" t="str">
        <f>VLOOKUP(S335&amp;"_1",'Emissions Factors'!$B$2:$E$3,3)</f>
        <v xml:space="preserve">LB </v>
      </c>
      <c r="V335" s="51" t="str">
        <f>VLOOKUP(S335&amp;"_1",'Emissions Factors'!$B$2:$E$3,3)</f>
        <v xml:space="preserve">LB </v>
      </c>
      <c r="W335" s="52">
        <f>Q335*Emissions!T335</f>
        <v>5.994231435877137E-2</v>
      </c>
      <c r="X335" s="48" t="s">
        <v>7</v>
      </c>
      <c r="Y335" s="49">
        <f t="shared" si="11"/>
        <v>8.922110125384411E-2</v>
      </c>
      <c r="Z335" s="48" t="s">
        <v>7</v>
      </c>
    </row>
    <row r="336" spans="1:26">
      <c r="A336" s="136" t="s">
        <v>11510</v>
      </c>
      <c r="B336" s="136" t="s">
        <v>11428</v>
      </c>
      <c r="C336" s="136" t="s">
        <v>6736</v>
      </c>
      <c r="D336" s="47" t="s">
        <v>11509</v>
      </c>
      <c r="E336" s="47" t="s">
        <v>6669</v>
      </c>
      <c r="F336" s="48" t="s">
        <v>11427</v>
      </c>
      <c r="G336" s="142">
        <f>IFERROR(VLOOKUP(A336,Population!$A$5:$L$3147,12,FALSE),0)</f>
        <v>16348</v>
      </c>
      <c r="H336" s="137">
        <v>515</v>
      </c>
      <c r="I336" s="142">
        <f>G336*SUMPRODUCT('Age distribution'!$L$6:$L$11,'Age groups'!$G$13:$G$18,'Age groups'!$G$6:$G$11)</f>
        <v>57662.513873306088</v>
      </c>
      <c r="J336" s="140" t="s">
        <v>6</v>
      </c>
      <c r="K336" s="136" t="s">
        <v>12217</v>
      </c>
      <c r="L336" s="3">
        <f>VLOOKUP(K336&amp;"_2",'Emissions Factors'!$B$2:$E$3,2)</f>
        <v>2.3999999999999998E-7</v>
      </c>
      <c r="M336" s="51" t="str">
        <f>VLOOKUP(K336&amp;"_2",'Emissions Factors'!$B$2:$E$3,3)</f>
        <v xml:space="preserve">LB </v>
      </c>
      <c r="N336" s="51" t="str">
        <f>VLOOKUP(K336&amp;"_2",'Emissions Factors'!$B$2:$E$3,4)</f>
        <v>EACH</v>
      </c>
      <c r="O336" s="49">
        <f t="shared" si="10"/>
        <v>1.3839003329593459E-2</v>
      </c>
      <c r="P336" s="48" t="s">
        <v>7</v>
      </c>
      <c r="Q336" s="138">
        <f>'Age groups'!$G$20*(Emissions!G336/Population!$L$3148)</f>
        <v>1.4166261241755491</v>
      </c>
      <c r="R336" s="137" t="s">
        <v>7</v>
      </c>
      <c r="S336" s="133" t="s">
        <v>12217</v>
      </c>
      <c r="T336" s="3">
        <f>VLOOKUP(S336&amp;"_1",'Emissions Factors'!$B$2:$E$3,2)</f>
        <v>0.02</v>
      </c>
      <c r="U336" s="51" t="str">
        <f>VLOOKUP(S336&amp;"_1",'Emissions Factors'!$B$2:$E$3,3)</f>
        <v xml:space="preserve">LB </v>
      </c>
      <c r="V336" s="51" t="str">
        <f>VLOOKUP(S336&amp;"_1",'Emissions Factors'!$B$2:$E$3,3)</f>
        <v xml:space="preserve">LB </v>
      </c>
      <c r="W336" s="52">
        <f>Q336*Emissions!T336</f>
        <v>2.8332522483510984E-2</v>
      </c>
      <c r="X336" s="48" t="s">
        <v>7</v>
      </c>
      <c r="Y336" s="49">
        <f t="shared" si="11"/>
        <v>4.2171525813104446E-2</v>
      </c>
      <c r="Z336" s="48" t="s">
        <v>7</v>
      </c>
    </row>
    <row r="337" spans="1:26">
      <c r="A337" s="136" t="s">
        <v>11508</v>
      </c>
      <c r="B337" s="136" t="s">
        <v>11428</v>
      </c>
      <c r="C337" s="136" t="s">
        <v>6735</v>
      </c>
      <c r="D337" s="47" t="s">
        <v>8025</v>
      </c>
      <c r="E337" s="47" t="s">
        <v>6669</v>
      </c>
      <c r="F337" s="48" t="s">
        <v>11427</v>
      </c>
      <c r="G337" s="142">
        <f>IFERROR(VLOOKUP(A337,Population!$A$5:$L$3147,12,FALSE),0)</f>
        <v>871803</v>
      </c>
      <c r="H337" s="137">
        <v>515</v>
      </c>
      <c r="I337" s="142">
        <f>G337*SUMPRODUCT('Age distribution'!$L$6:$L$11,'Age groups'!$G$13:$G$18,'Age groups'!$G$6:$G$11)</f>
        <v>3075015.4503480466</v>
      </c>
      <c r="J337" s="140" t="s">
        <v>6</v>
      </c>
      <c r="K337" s="136" t="s">
        <v>12217</v>
      </c>
      <c r="L337" s="3">
        <f>VLOOKUP(K337&amp;"_2",'Emissions Factors'!$B$2:$E$3,2)</f>
        <v>2.3999999999999998E-7</v>
      </c>
      <c r="M337" s="51" t="str">
        <f>VLOOKUP(K337&amp;"_2",'Emissions Factors'!$B$2:$E$3,3)</f>
        <v xml:space="preserve">LB </v>
      </c>
      <c r="N337" s="51" t="str">
        <f>VLOOKUP(K337&amp;"_2",'Emissions Factors'!$B$2:$E$3,4)</f>
        <v>EACH</v>
      </c>
      <c r="O337" s="49">
        <f t="shared" si="10"/>
        <v>0.73800370808353111</v>
      </c>
      <c r="P337" s="48" t="s">
        <v>7</v>
      </c>
      <c r="Q337" s="138">
        <f>'Age groups'!$G$20*(Emissions!G337/Population!$L$3148)</f>
        <v>75.545565508601427</v>
      </c>
      <c r="R337" s="137" t="s">
        <v>7</v>
      </c>
      <c r="S337" s="133" t="s">
        <v>12217</v>
      </c>
      <c r="T337" s="3">
        <f>VLOOKUP(S337&amp;"_1",'Emissions Factors'!$B$2:$E$3,2)</f>
        <v>0.02</v>
      </c>
      <c r="U337" s="51" t="str">
        <f>VLOOKUP(S337&amp;"_1",'Emissions Factors'!$B$2:$E$3,3)</f>
        <v xml:space="preserve">LB </v>
      </c>
      <c r="V337" s="51" t="str">
        <f>VLOOKUP(S337&amp;"_1",'Emissions Factors'!$B$2:$E$3,3)</f>
        <v xml:space="preserve">LB </v>
      </c>
      <c r="W337" s="52">
        <f>Q337*Emissions!T337</f>
        <v>1.5109113101720286</v>
      </c>
      <c r="X337" s="48" t="s">
        <v>7</v>
      </c>
      <c r="Y337" s="49">
        <f t="shared" si="11"/>
        <v>2.2489150182555599</v>
      </c>
      <c r="Z337" s="48" t="s">
        <v>7</v>
      </c>
    </row>
    <row r="338" spans="1:26">
      <c r="A338" s="136" t="s">
        <v>11507</v>
      </c>
      <c r="B338" s="136" t="s">
        <v>11428</v>
      </c>
      <c r="C338" s="136" t="s">
        <v>6734</v>
      </c>
      <c r="D338" s="47" t="s">
        <v>11506</v>
      </c>
      <c r="E338" s="47" t="s">
        <v>6669</v>
      </c>
      <c r="F338" s="48" t="s">
        <v>11427</v>
      </c>
      <c r="G338" s="142">
        <f>IFERROR(VLOOKUP(A338,Population!$A$5:$L$3147,12,FALSE),0)</f>
        <v>299459</v>
      </c>
      <c r="H338" s="137">
        <v>515</v>
      </c>
      <c r="I338" s="142">
        <f>G338*SUMPRODUCT('Age distribution'!$L$6:$L$11,'Age groups'!$G$13:$G$18,'Age groups'!$G$6:$G$11)</f>
        <v>1056249.0055044268</v>
      </c>
      <c r="J338" s="140" t="s">
        <v>6</v>
      </c>
      <c r="K338" s="136" t="s">
        <v>12217</v>
      </c>
      <c r="L338" s="3">
        <f>VLOOKUP(K338&amp;"_2",'Emissions Factors'!$B$2:$E$3,2)</f>
        <v>2.3999999999999998E-7</v>
      </c>
      <c r="M338" s="51" t="str">
        <f>VLOOKUP(K338&amp;"_2",'Emissions Factors'!$B$2:$E$3,3)</f>
        <v xml:space="preserve">LB </v>
      </c>
      <c r="N338" s="51" t="str">
        <f>VLOOKUP(K338&amp;"_2",'Emissions Factors'!$B$2:$E$3,4)</f>
        <v>EACH</v>
      </c>
      <c r="O338" s="49">
        <f t="shared" si="10"/>
        <v>0.25349976132106239</v>
      </c>
      <c r="P338" s="48" t="s">
        <v>7</v>
      </c>
      <c r="Q338" s="138">
        <f>'Age groups'!$G$20*(Emissions!G338/Population!$L$3148)</f>
        <v>25.949439840927685</v>
      </c>
      <c r="R338" s="137" t="s">
        <v>7</v>
      </c>
      <c r="S338" s="133" t="s">
        <v>12217</v>
      </c>
      <c r="T338" s="3">
        <f>VLOOKUP(S338&amp;"_1",'Emissions Factors'!$B$2:$E$3,2)</f>
        <v>0.02</v>
      </c>
      <c r="U338" s="51" t="str">
        <f>VLOOKUP(S338&amp;"_1",'Emissions Factors'!$B$2:$E$3,3)</f>
        <v xml:space="preserve">LB </v>
      </c>
      <c r="V338" s="51" t="str">
        <f>VLOOKUP(S338&amp;"_1",'Emissions Factors'!$B$2:$E$3,3)</f>
        <v xml:space="preserve">LB </v>
      </c>
      <c r="W338" s="52">
        <f>Q338*Emissions!T338</f>
        <v>0.5189887968185537</v>
      </c>
      <c r="X338" s="48" t="s">
        <v>7</v>
      </c>
      <c r="Y338" s="49">
        <f t="shared" si="11"/>
        <v>0.77248855813961614</v>
      </c>
      <c r="Z338" s="48" t="s">
        <v>7</v>
      </c>
    </row>
    <row r="339" spans="1:26">
      <c r="A339" s="136" t="s">
        <v>11505</v>
      </c>
      <c r="B339" s="136" t="s">
        <v>11428</v>
      </c>
      <c r="C339" s="136" t="s">
        <v>6733</v>
      </c>
      <c r="D339" s="47" t="s">
        <v>11504</v>
      </c>
      <c r="E339" s="47" t="s">
        <v>6669</v>
      </c>
      <c r="F339" s="48" t="s">
        <v>11427</v>
      </c>
      <c r="G339" s="142">
        <f>IFERROR(VLOOKUP(A339,Population!$A$5:$L$3147,12,FALSE),0)</f>
        <v>97333</v>
      </c>
      <c r="H339" s="137">
        <v>515</v>
      </c>
      <c r="I339" s="142">
        <f>G339*SUMPRODUCT('Age distribution'!$L$6:$L$11,'Age groups'!$G$13:$G$18,'Age groups'!$G$6:$G$11)</f>
        <v>343312.05424703337</v>
      </c>
      <c r="J339" s="140" t="s">
        <v>6</v>
      </c>
      <c r="K339" s="136" t="s">
        <v>12217</v>
      </c>
      <c r="L339" s="3">
        <f>VLOOKUP(K339&amp;"_2",'Emissions Factors'!$B$2:$E$3,2)</f>
        <v>2.3999999999999998E-7</v>
      </c>
      <c r="M339" s="51" t="str">
        <f>VLOOKUP(K339&amp;"_2",'Emissions Factors'!$B$2:$E$3,3)</f>
        <v xml:space="preserve">LB </v>
      </c>
      <c r="N339" s="51" t="str">
        <f>VLOOKUP(K339&amp;"_2",'Emissions Factors'!$B$2:$E$3,4)</f>
        <v>EACH</v>
      </c>
      <c r="O339" s="49">
        <f t="shared" si="10"/>
        <v>8.2394893019287999E-2</v>
      </c>
      <c r="P339" s="48" t="s">
        <v>7</v>
      </c>
      <c r="Q339" s="138">
        <f>'Age groups'!$G$20*(Emissions!G339/Population!$L$3148)</f>
        <v>8.4343326733777051</v>
      </c>
      <c r="R339" s="137" t="s">
        <v>7</v>
      </c>
      <c r="S339" s="133" t="s">
        <v>12217</v>
      </c>
      <c r="T339" s="3">
        <f>VLOOKUP(S339&amp;"_1",'Emissions Factors'!$B$2:$E$3,2)</f>
        <v>0.02</v>
      </c>
      <c r="U339" s="51" t="str">
        <f>VLOOKUP(S339&amp;"_1",'Emissions Factors'!$B$2:$E$3,3)</f>
        <v xml:space="preserve">LB </v>
      </c>
      <c r="V339" s="51" t="str">
        <f>VLOOKUP(S339&amp;"_1",'Emissions Factors'!$B$2:$E$3,3)</f>
        <v xml:space="preserve">LB </v>
      </c>
      <c r="W339" s="52">
        <f>Q339*Emissions!T339</f>
        <v>0.1686866534675541</v>
      </c>
      <c r="X339" s="48" t="s">
        <v>7</v>
      </c>
      <c r="Y339" s="49">
        <f t="shared" si="11"/>
        <v>0.25108154648684211</v>
      </c>
      <c r="Z339" s="48" t="s">
        <v>7</v>
      </c>
    </row>
    <row r="340" spans="1:26">
      <c r="A340" s="136" t="s">
        <v>11503</v>
      </c>
      <c r="B340" s="136" t="s">
        <v>11428</v>
      </c>
      <c r="C340" s="136" t="s">
        <v>6732</v>
      </c>
      <c r="D340" s="47" t="s">
        <v>7100</v>
      </c>
      <c r="E340" s="47" t="s">
        <v>6669</v>
      </c>
      <c r="F340" s="48" t="s">
        <v>11427</v>
      </c>
      <c r="G340" s="142">
        <f>IFERROR(VLOOKUP(A340,Population!$A$5:$L$3147,12,FALSE),0)</f>
        <v>11491</v>
      </c>
      <c r="H340" s="137">
        <v>515</v>
      </c>
      <c r="I340" s="142">
        <f>G340*SUMPRODUCT('Age distribution'!$L$6:$L$11,'Age groups'!$G$13:$G$18,'Age groups'!$G$6:$G$11)</f>
        <v>40530.948551392234</v>
      </c>
      <c r="J340" s="140" t="s">
        <v>6</v>
      </c>
      <c r="K340" s="136" t="s">
        <v>12217</v>
      </c>
      <c r="L340" s="3">
        <f>VLOOKUP(K340&amp;"_2",'Emissions Factors'!$B$2:$E$3,2)</f>
        <v>2.3999999999999998E-7</v>
      </c>
      <c r="M340" s="51" t="str">
        <f>VLOOKUP(K340&amp;"_2",'Emissions Factors'!$B$2:$E$3,3)</f>
        <v xml:space="preserve">LB </v>
      </c>
      <c r="N340" s="51" t="str">
        <f>VLOOKUP(K340&amp;"_2",'Emissions Factors'!$B$2:$E$3,4)</f>
        <v>EACH</v>
      </c>
      <c r="O340" s="49">
        <f t="shared" si="10"/>
        <v>9.7274276523341349E-3</v>
      </c>
      <c r="P340" s="48" t="s">
        <v>7</v>
      </c>
      <c r="Q340" s="138">
        <f>'Age groups'!$G$20*(Emissions!G340/Population!$L$3148)</f>
        <v>0.99574570546251739</v>
      </c>
      <c r="R340" s="137" t="s">
        <v>7</v>
      </c>
      <c r="S340" s="133" t="s">
        <v>12217</v>
      </c>
      <c r="T340" s="3">
        <f>VLOOKUP(S340&amp;"_1",'Emissions Factors'!$B$2:$E$3,2)</f>
        <v>0.02</v>
      </c>
      <c r="U340" s="51" t="str">
        <f>VLOOKUP(S340&amp;"_1",'Emissions Factors'!$B$2:$E$3,3)</f>
        <v xml:space="preserve">LB </v>
      </c>
      <c r="V340" s="51" t="str">
        <f>VLOOKUP(S340&amp;"_1",'Emissions Factors'!$B$2:$E$3,3)</f>
        <v xml:space="preserve">LB </v>
      </c>
      <c r="W340" s="52">
        <f>Q340*Emissions!T340</f>
        <v>1.9914914109250347E-2</v>
      </c>
      <c r="X340" s="48" t="s">
        <v>7</v>
      </c>
      <c r="Y340" s="49">
        <f t="shared" si="11"/>
        <v>2.9642341761584482E-2</v>
      </c>
      <c r="Z340" s="48" t="s">
        <v>7</v>
      </c>
    </row>
    <row r="341" spans="1:26">
      <c r="A341" s="136" t="s">
        <v>11502</v>
      </c>
      <c r="B341" s="136" t="s">
        <v>11428</v>
      </c>
      <c r="C341" s="136" t="s">
        <v>6731</v>
      </c>
      <c r="D341" s="47" t="s">
        <v>11501</v>
      </c>
      <c r="E341" s="47" t="s">
        <v>6669</v>
      </c>
      <c r="F341" s="48" t="s">
        <v>11427</v>
      </c>
      <c r="G341" s="142">
        <f>IFERROR(VLOOKUP(A341,Population!$A$5:$L$3147,12,FALSE),0)</f>
        <v>47385</v>
      </c>
      <c r="H341" s="137">
        <v>515</v>
      </c>
      <c r="I341" s="142">
        <f>G341*SUMPRODUCT('Age distribution'!$L$6:$L$11,'Age groups'!$G$13:$G$18,'Age groups'!$G$6:$G$11)</f>
        <v>167135.9322171892</v>
      </c>
      <c r="J341" s="140" t="s">
        <v>6</v>
      </c>
      <c r="K341" s="136" t="s">
        <v>12217</v>
      </c>
      <c r="L341" s="3">
        <f>VLOOKUP(K341&amp;"_2",'Emissions Factors'!$B$2:$E$3,2)</f>
        <v>2.3999999999999998E-7</v>
      </c>
      <c r="M341" s="51" t="str">
        <f>VLOOKUP(K341&amp;"_2",'Emissions Factors'!$B$2:$E$3,3)</f>
        <v xml:space="preserve">LB </v>
      </c>
      <c r="N341" s="51" t="str">
        <f>VLOOKUP(K341&amp;"_2",'Emissions Factors'!$B$2:$E$3,4)</f>
        <v>EACH</v>
      </c>
      <c r="O341" s="49">
        <f t="shared" si="10"/>
        <v>4.0112623732125402E-2</v>
      </c>
      <c r="P341" s="48" t="s">
        <v>7</v>
      </c>
      <c r="Q341" s="138">
        <f>'Age groups'!$G$20*(Emissions!G341/Population!$L$3148)</f>
        <v>4.1061187236394909</v>
      </c>
      <c r="R341" s="137" t="s">
        <v>7</v>
      </c>
      <c r="S341" s="133" t="s">
        <v>12217</v>
      </c>
      <c r="T341" s="3">
        <f>VLOOKUP(S341&amp;"_1",'Emissions Factors'!$B$2:$E$3,2)</f>
        <v>0.02</v>
      </c>
      <c r="U341" s="51" t="str">
        <f>VLOOKUP(S341&amp;"_1",'Emissions Factors'!$B$2:$E$3,3)</f>
        <v xml:space="preserve">LB </v>
      </c>
      <c r="V341" s="51" t="str">
        <f>VLOOKUP(S341&amp;"_1",'Emissions Factors'!$B$2:$E$3,3)</f>
        <v xml:space="preserve">LB </v>
      </c>
      <c r="W341" s="52">
        <f>Q341*Emissions!T341</f>
        <v>8.2122374472789819E-2</v>
      </c>
      <c r="X341" s="48" t="s">
        <v>7</v>
      </c>
      <c r="Y341" s="49">
        <f t="shared" si="11"/>
        <v>0.12223499820491522</v>
      </c>
      <c r="Z341" s="48" t="s">
        <v>7</v>
      </c>
    </row>
    <row r="342" spans="1:26">
      <c r="A342" s="136" t="s">
        <v>11500</v>
      </c>
      <c r="B342" s="136" t="s">
        <v>11428</v>
      </c>
      <c r="C342" s="136" t="s">
        <v>6730</v>
      </c>
      <c r="D342" s="47" t="s">
        <v>11499</v>
      </c>
      <c r="E342" s="47" t="s">
        <v>6669</v>
      </c>
      <c r="F342" s="48" t="s">
        <v>11427</v>
      </c>
      <c r="G342" s="142">
        <f>IFERROR(VLOOKUP(A342,Population!$A$5:$L$3147,12,FALSE),0)</f>
        <v>16982</v>
      </c>
      <c r="H342" s="137">
        <v>515</v>
      </c>
      <c r="I342" s="142">
        <f>G342*SUMPRODUCT('Age distribution'!$L$6:$L$11,'Age groups'!$G$13:$G$18,'Age groups'!$G$6:$G$11)</f>
        <v>59898.752789116952</v>
      </c>
      <c r="J342" s="140" t="s">
        <v>6</v>
      </c>
      <c r="K342" s="136" t="s">
        <v>12217</v>
      </c>
      <c r="L342" s="3">
        <f>VLOOKUP(K342&amp;"_2",'Emissions Factors'!$B$2:$E$3,2)</f>
        <v>2.3999999999999998E-7</v>
      </c>
      <c r="M342" s="51" t="str">
        <f>VLOOKUP(K342&amp;"_2",'Emissions Factors'!$B$2:$E$3,3)</f>
        <v xml:space="preserve">LB </v>
      </c>
      <c r="N342" s="51" t="str">
        <f>VLOOKUP(K342&amp;"_2",'Emissions Factors'!$B$2:$E$3,4)</f>
        <v>EACH</v>
      </c>
      <c r="O342" s="49">
        <f t="shared" si="10"/>
        <v>1.4375700669388067E-2</v>
      </c>
      <c r="P342" s="48" t="s">
        <v>7</v>
      </c>
      <c r="Q342" s="138">
        <f>'Age groups'!$G$20*(Emissions!G342/Population!$L$3148)</f>
        <v>1.4715650135031304</v>
      </c>
      <c r="R342" s="137" t="s">
        <v>7</v>
      </c>
      <c r="S342" s="133" t="s">
        <v>12217</v>
      </c>
      <c r="T342" s="3">
        <f>VLOOKUP(S342&amp;"_1",'Emissions Factors'!$B$2:$E$3,2)</f>
        <v>0.02</v>
      </c>
      <c r="U342" s="51" t="str">
        <f>VLOOKUP(S342&amp;"_1",'Emissions Factors'!$B$2:$E$3,3)</f>
        <v xml:space="preserve">LB </v>
      </c>
      <c r="V342" s="51" t="str">
        <f>VLOOKUP(S342&amp;"_1",'Emissions Factors'!$B$2:$E$3,3)</f>
        <v xml:space="preserve">LB </v>
      </c>
      <c r="W342" s="52">
        <f>Q342*Emissions!T342</f>
        <v>2.9431300270062608E-2</v>
      </c>
      <c r="X342" s="48" t="s">
        <v>7</v>
      </c>
      <c r="Y342" s="49">
        <f t="shared" si="11"/>
        <v>4.3807000939450676E-2</v>
      </c>
      <c r="Z342" s="48" t="s">
        <v>7</v>
      </c>
    </row>
    <row r="343" spans="1:26">
      <c r="A343" s="136" t="s">
        <v>11498</v>
      </c>
      <c r="B343" s="136" t="s">
        <v>11428</v>
      </c>
      <c r="C343" s="136" t="s">
        <v>6729</v>
      </c>
      <c r="D343" s="47" t="s">
        <v>11497</v>
      </c>
      <c r="E343" s="47" t="s">
        <v>6669</v>
      </c>
      <c r="F343" s="48" t="s">
        <v>11427</v>
      </c>
      <c r="G343" s="142">
        <f>IFERROR(VLOOKUP(A343,Population!$A$5:$L$3147,12,FALSE),0)</f>
        <v>13135</v>
      </c>
      <c r="H343" s="137">
        <v>515</v>
      </c>
      <c r="I343" s="142">
        <f>G343*SUMPRODUCT('Age distribution'!$L$6:$L$11,'Age groups'!$G$13:$G$18,'Age groups'!$G$6:$G$11)</f>
        <v>46329.650093337135</v>
      </c>
      <c r="J343" s="140" t="s">
        <v>6</v>
      </c>
      <c r="K343" s="136" t="s">
        <v>12217</v>
      </c>
      <c r="L343" s="3">
        <f>VLOOKUP(K343&amp;"_2",'Emissions Factors'!$B$2:$E$3,2)</f>
        <v>2.3999999999999998E-7</v>
      </c>
      <c r="M343" s="51" t="str">
        <f>VLOOKUP(K343&amp;"_2",'Emissions Factors'!$B$2:$E$3,3)</f>
        <v xml:space="preserve">LB </v>
      </c>
      <c r="N343" s="51" t="str">
        <f>VLOOKUP(K343&amp;"_2",'Emissions Factors'!$B$2:$E$3,4)</f>
        <v>EACH</v>
      </c>
      <c r="O343" s="49">
        <f t="shared" si="10"/>
        <v>1.1119116022400911E-2</v>
      </c>
      <c r="P343" s="48" t="s">
        <v>7</v>
      </c>
      <c r="Q343" s="138">
        <f>'Age groups'!$G$20*(Emissions!G343/Population!$L$3148)</f>
        <v>1.1382055383561192</v>
      </c>
      <c r="R343" s="137" t="s">
        <v>7</v>
      </c>
      <c r="S343" s="133" t="s">
        <v>12217</v>
      </c>
      <c r="T343" s="3">
        <f>VLOOKUP(S343&amp;"_1",'Emissions Factors'!$B$2:$E$3,2)</f>
        <v>0.02</v>
      </c>
      <c r="U343" s="51" t="str">
        <f>VLOOKUP(S343&amp;"_1",'Emissions Factors'!$B$2:$E$3,3)</f>
        <v xml:space="preserve">LB </v>
      </c>
      <c r="V343" s="51" t="str">
        <f>VLOOKUP(S343&amp;"_1",'Emissions Factors'!$B$2:$E$3,3)</f>
        <v xml:space="preserve">LB </v>
      </c>
      <c r="W343" s="52">
        <f>Q343*Emissions!T343</f>
        <v>2.2764110767122384E-2</v>
      </c>
      <c r="X343" s="48" t="s">
        <v>7</v>
      </c>
      <c r="Y343" s="49">
        <f t="shared" si="11"/>
        <v>3.3883226789523296E-2</v>
      </c>
      <c r="Z343" s="48" t="s">
        <v>7</v>
      </c>
    </row>
    <row r="344" spans="1:26">
      <c r="A344" s="136" t="s">
        <v>11496</v>
      </c>
      <c r="B344" s="136" t="s">
        <v>11428</v>
      </c>
      <c r="C344" s="136" t="s">
        <v>6728</v>
      </c>
      <c r="D344" s="47" t="s">
        <v>11495</v>
      </c>
      <c r="E344" s="47" t="s">
        <v>6669</v>
      </c>
      <c r="F344" s="48" t="s">
        <v>11427</v>
      </c>
      <c r="G344" s="142">
        <f>IFERROR(VLOOKUP(A344,Population!$A$5:$L$3147,12,FALSE),0)</f>
        <v>15687</v>
      </c>
      <c r="H344" s="137">
        <v>515</v>
      </c>
      <c r="I344" s="142">
        <f>G344*SUMPRODUCT('Age distribution'!$L$6:$L$11,'Age groups'!$G$13:$G$18,'Age groups'!$G$6:$G$11)</f>
        <v>55331.040808083715</v>
      </c>
      <c r="J344" s="140" t="s">
        <v>6</v>
      </c>
      <c r="K344" s="136" t="s">
        <v>12217</v>
      </c>
      <c r="L344" s="3">
        <f>VLOOKUP(K344&amp;"_2",'Emissions Factors'!$B$2:$E$3,2)</f>
        <v>2.3999999999999998E-7</v>
      </c>
      <c r="M344" s="51" t="str">
        <f>VLOOKUP(K344&amp;"_2",'Emissions Factors'!$B$2:$E$3,3)</f>
        <v xml:space="preserve">LB </v>
      </c>
      <c r="N344" s="51" t="str">
        <f>VLOOKUP(K344&amp;"_2",'Emissions Factors'!$B$2:$E$3,4)</f>
        <v>EACH</v>
      </c>
      <c r="O344" s="49">
        <f t="shared" si="10"/>
        <v>1.3279449793940091E-2</v>
      </c>
      <c r="P344" s="48" t="s">
        <v>7</v>
      </c>
      <c r="Q344" s="138">
        <f>'Age groups'!$G$20*(Emissions!G344/Population!$L$3148)</f>
        <v>1.3593475660595693</v>
      </c>
      <c r="R344" s="137" t="s">
        <v>7</v>
      </c>
      <c r="S344" s="133" t="s">
        <v>12217</v>
      </c>
      <c r="T344" s="3">
        <f>VLOOKUP(S344&amp;"_1",'Emissions Factors'!$B$2:$E$3,2)</f>
        <v>0.02</v>
      </c>
      <c r="U344" s="51" t="str">
        <f>VLOOKUP(S344&amp;"_1",'Emissions Factors'!$B$2:$E$3,3)</f>
        <v xml:space="preserve">LB </v>
      </c>
      <c r="V344" s="51" t="str">
        <f>VLOOKUP(S344&amp;"_1",'Emissions Factors'!$B$2:$E$3,3)</f>
        <v xml:space="preserve">LB </v>
      </c>
      <c r="W344" s="52">
        <f>Q344*Emissions!T344</f>
        <v>2.7186951321191387E-2</v>
      </c>
      <c r="X344" s="48" t="s">
        <v>7</v>
      </c>
      <c r="Y344" s="49">
        <f t="shared" si="11"/>
        <v>4.046640111513148E-2</v>
      </c>
      <c r="Z344" s="48" t="s">
        <v>7</v>
      </c>
    </row>
    <row r="345" spans="1:26">
      <c r="A345" s="136" t="s">
        <v>11494</v>
      </c>
      <c r="B345" s="136" t="s">
        <v>11428</v>
      </c>
      <c r="C345" s="136" t="s">
        <v>6727</v>
      </c>
      <c r="D345" s="47" t="s">
        <v>7966</v>
      </c>
      <c r="E345" s="47" t="s">
        <v>6669</v>
      </c>
      <c r="F345" s="48" t="s">
        <v>11427</v>
      </c>
      <c r="G345" s="142">
        <f>IFERROR(VLOOKUP(A345,Population!$A$5:$L$3147,12,FALSE),0)</f>
        <v>14595</v>
      </c>
      <c r="H345" s="137">
        <v>515</v>
      </c>
      <c r="I345" s="142">
        <f>G345*SUMPRODUCT('Age distribution'!$L$6:$L$11,'Age groups'!$G$13:$G$18,'Age groups'!$G$6:$G$11)</f>
        <v>51479.348542996231</v>
      </c>
      <c r="J345" s="140" t="s">
        <v>6</v>
      </c>
      <c r="K345" s="136" t="s">
        <v>12217</v>
      </c>
      <c r="L345" s="3">
        <f>VLOOKUP(K345&amp;"_2",'Emissions Factors'!$B$2:$E$3,2)</f>
        <v>2.3999999999999998E-7</v>
      </c>
      <c r="M345" s="51" t="str">
        <f>VLOOKUP(K345&amp;"_2",'Emissions Factors'!$B$2:$E$3,3)</f>
        <v xml:space="preserve">LB </v>
      </c>
      <c r="N345" s="51" t="str">
        <f>VLOOKUP(K345&amp;"_2",'Emissions Factors'!$B$2:$E$3,4)</f>
        <v>EACH</v>
      </c>
      <c r="O345" s="49">
        <f t="shared" si="10"/>
        <v>1.2355043650319095E-2</v>
      </c>
      <c r="P345" s="48" t="s">
        <v>7</v>
      </c>
      <c r="Q345" s="138">
        <f>'Age groups'!$G$20*(Emissions!G345/Population!$L$3148)</f>
        <v>1.2647209617287827</v>
      </c>
      <c r="R345" s="137" t="s">
        <v>7</v>
      </c>
      <c r="S345" s="133" t="s">
        <v>12217</v>
      </c>
      <c r="T345" s="3">
        <f>VLOOKUP(S345&amp;"_1",'Emissions Factors'!$B$2:$E$3,2)</f>
        <v>0.02</v>
      </c>
      <c r="U345" s="51" t="str">
        <f>VLOOKUP(S345&amp;"_1",'Emissions Factors'!$B$2:$E$3,3)</f>
        <v xml:space="preserve">LB </v>
      </c>
      <c r="V345" s="51" t="str">
        <f>VLOOKUP(S345&amp;"_1",'Emissions Factors'!$B$2:$E$3,3)</f>
        <v xml:space="preserve">LB </v>
      </c>
      <c r="W345" s="52">
        <f>Q345*Emissions!T345</f>
        <v>2.5294419234575653E-2</v>
      </c>
      <c r="X345" s="48" t="s">
        <v>7</v>
      </c>
      <c r="Y345" s="49">
        <f t="shared" si="11"/>
        <v>3.7649462884894749E-2</v>
      </c>
      <c r="Z345" s="48" t="s">
        <v>7</v>
      </c>
    </row>
    <row r="346" spans="1:26">
      <c r="A346" s="136" t="s">
        <v>11493</v>
      </c>
      <c r="B346" s="136" t="s">
        <v>11428</v>
      </c>
      <c r="C346" s="136" t="s">
        <v>6726</v>
      </c>
      <c r="D346" s="47" t="s">
        <v>11492</v>
      </c>
      <c r="E346" s="47" t="s">
        <v>6669</v>
      </c>
      <c r="F346" s="48" t="s">
        <v>11427</v>
      </c>
      <c r="G346" s="142">
        <f>IFERROR(VLOOKUP(A346,Population!$A$5:$L$3147,12,FALSE),0)</f>
        <v>26725</v>
      </c>
      <c r="H346" s="137">
        <v>515</v>
      </c>
      <c r="I346" s="142">
        <f>G346*SUMPRODUCT('Age distribution'!$L$6:$L$11,'Age groups'!$G$13:$G$18,'Age groups'!$G$6:$G$11)</f>
        <v>94264.171963794055</v>
      </c>
      <c r="J346" s="140" t="s">
        <v>6</v>
      </c>
      <c r="K346" s="136" t="s">
        <v>12217</v>
      </c>
      <c r="L346" s="3">
        <f>VLOOKUP(K346&amp;"_2",'Emissions Factors'!$B$2:$E$3,2)</f>
        <v>2.3999999999999998E-7</v>
      </c>
      <c r="M346" s="51" t="str">
        <f>VLOOKUP(K346&amp;"_2",'Emissions Factors'!$B$2:$E$3,3)</f>
        <v xml:space="preserve">LB </v>
      </c>
      <c r="N346" s="51" t="str">
        <f>VLOOKUP(K346&amp;"_2",'Emissions Factors'!$B$2:$E$3,4)</f>
        <v>EACH</v>
      </c>
      <c r="O346" s="49">
        <f t="shared" si="10"/>
        <v>2.2623401271310573E-2</v>
      </c>
      <c r="P346" s="48" t="s">
        <v>7</v>
      </c>
      <c r="Q346" s="138">
        <f>'Age groups'!$G$20*(Emissions!G346/Population!$L$3148)</f>
        <v>2.3158388285167328</v>
      </c>
      <c r="R346" s="137" t="s">
        <v>7</v>
      </c>
      <c r="S346" s="133" t="s">
        <v>12217</v>
      </c>
      <c r="T346" s="3">
        <f>VLOOKUP(S346&amp;"_1",'Emissions Factors'!$B$2:$E$3,2)</f>
        <v>0.02</v>
      </c>
      <c r="U346" s="51" t="str">
        <f>VLOOKUP(S346&amp;"_1",'Emissions Factors'!$B$2:$E$3,3)</f>
        <v xml:space="preserve">LB </v>
      </c>
      <c r="V346" s="51" t="str">
        <f>VLOOKUP(S346&amp;"_1",'Emissions Factors'!$B$2:$E$3,3)</f>
        <v xml:space="preserve">LB </v>
      </c>
      <c r="W346" s="52">
        <f>Q346*Emissions!T346</f>
        <v>4.6316776570334658E-2</v>
      </c>
      <c r="X346" s="48" t="s">
        <v>7</v>
      </c>
      <c r="Y346" s="49">
        <f t="shared" si="11"/>
        <v>6.8940177841645231E-2</v>
      </c>
      <c r="Z346" s="48" t="s">
        <v>7</v>
      </c>
    </row>
    <row r="347" spans="1:26">
      <c r="A347" s="136" t="s">
        <v>11491</v>
      </c>
      <c r="B347" s="136" t="s">
        <v>11428</v>
      </c>
      <c r="C347" s="136" t="s">
        <v>6725</v>
      </c>
      <c r="D347" s="47" t="s">
        <v>11490</v>
      </c>
      <c r="E347" s="47" t="s">
        <v>6669</v>
      </c>
      <c r="F347" s="48" t="s">
        <v>11427</v>
      </c>
      <c r="G347" s="142">
        <f>IFERROR(VLOOKUP(A347,Population!$A$5:$L$3147,12,FALSE),0)</f>
        <v>38746</v>
      </c>
      <c r="H347" s="137">
        <v>515</v>
      </c>
      <c r="I347" s="142">
        <f>G347*SUMPRODUCT('Age distribution'!$L$6:$L$11,'Age groups'!$G$13:$G$18,'Age groups'!$G$6:$G$11)</f>
        <v>136664.53159622691</v>
      </c>
      <c r="J347" s="140" t="s">
        <v>6</v>
      </c>
      <c r="K347" s="136" t="s">
        <v>12217</v>
      </c>
      <c r="L347" s="3">
        <f>VLOOKUP(K347&amp;"_2",'Emissions Factors'!$B$2:$E$3,2)</f>
        <v>2.3999999999999998E-7</v>
      </c>
      <c r="M347" s="51" t="str">
        <f>VLOOKUP(K347&amp;"_2",'Emissions Factors'!$B$2:$E$3,3)</f>
        <v xml:space="preserve">LB </v>
      </c>
      <c r="N347" s="51" t="str">
        <f>VLOOKUP(K347&amp;"_2",'Emissions Factors'!$B$2:$E$3,4)</f>
        <v>EACH</v>
      </c>
      <c r="O347" s="49">
        <f t="shared" si="10"/>
        <v>3.2799487583094457E-2</v>
      </c>
      <c r="P347" s="48" t="s">
        <v>7</v>
      </c>
      <c r="Q347" s="138">
        <f>'Age groups'!$G$20*(Emissions!G347/Population!$L$3148)</f>
        <v>3.3575113657515185</v>
      </c>
      <c r="R347" s="137" t="s">
        <v>7</v>
      </c>
      <c r="S347" s="133" t="s">
        <v>12217</v>
      </c>
      <c r="T347" s="3">
        <f>VLOOKUP(S347&amp;"_1",'Emissions Factors'!$B$2:$E$3,2)</f>
        <v>0.02</v>
      </c>
      <c r="U347" s="51" t="str">
        <f>VLOOKUP(S347&amp;"_1",'Emissions Factors'!$B$2:$E$3,3)</f>
        <v xml:space="preserve">LB </v>
      </c>
      <c r="V347" s="51" t="str">
        <f>VLOOKUP(S347&amp;"_1",'Emissions Factors'!$B$2:$E$3,3)</f>
        <v xml:space="preserve">LB </v>
      </c>
      <c r="W347" s="52">
        <f>Q347*Emissions!T347</f>
        <v>6.715022731503037E-2</v>
      </c>
      <c r="X347" s="48" t="s">
        <v>7</v>
      </c>
      <c r="Y347" s="49">
        <f t="shared" si="11"/>
        <v>9.994971489812482E-2</v>
      </c>
      <c r="Z347" s="48" t="s">
        <v>7</v>
      </c>
    </row>
    <row r="348" spans="1:26">
      <c r="A348" s="136" t="s">
        <v>11489</v>
      </c>
      <c r="B348" s="136" t="s">
        <v>11428</v>
      </c>
      <c r="C348" s="136" t="s">
        <v>6724</v>
      </c>
      <c r="D348" s="47" t="s">
        <v>11488</v>
      </c>
      <c r="E348" s="47" t="s">
        <v>6669</v>
      </c>
      <c r="F348" s="48" t="s">
        <v>11427</v>
      </c>
      <c r="G348" s="142">
        <f>IFERROR(VLOOKUP(A348,Population!$A$5:$L$3147,12,FALSE),0)</f>
        <v>172970</v>
      </c>
      <c r="H348" s="137">
        <v>515</v>
      </c>
      <c r="I348" s="142">
        <f>G348*SUMPRODUCT('Age distribution'!$L$6:$L$11,'Age groups'!$G$13:$G$18,'Age groups'!$G$6:$G$11)</f>
        <v>610098.178655845</v>
      </c>
      <c r="J348" s="140" t="s">
        <v>6</v>
      </c>
      <c r="K348" s="136" t="s">
        <v>12217</v>
      </c>
      <c r="L348" s="3">
        <f>VLOOKUP(K348&amp;"_2",'Emissions Factors'!$B$2:$E$3,2)</f>
        <v>2.3999999999999998E-7</v>
      </c>
      <c r="M348" s="51" t="str">
        <f>VLOOKUP(K348&amp;"_2",'Emissions Factors'!$B$2:$E$3,3)</f>
        <v xml:space="preserve">LB </v>
      </c>
      <c r="N348" s="51" t="str">
        <f>VLOOKUP(K348&amp;"_2",'Emissions Factors'!$B$2:$E$3,4)</f>
        <v>EACH</v>
      </c>
      <c r="O348" s="49">
        <f t="shared" si="10"/>
        <v>0.1464235628774028</v>
      </c>
      <c r="P348" s="48" t="s">
        <v>7</v>
      </c>
      <c r="Q348" s="138">
        <f>'Age groups'!$G$20*(Emissions!G348/Population!$L$3148)</f>
        <v>14.988611493677803</v>
      </c>
      <c r="R348" s="137" t="s">
        <v>7</v>
      </c>
      <c r="S348" s="133" t="s">
        <v>12217</v>
      </c>
      <c r="T348" s="3">
        <f>VLOOKUP(S348&amp;"_1",'Emissions Factors'!$B$2:$E$3,2)</f>
        <v>0.02</v>
      </c>
      <c r="U348" s="51" t="str">
        <f>VLOOKUP(S348&amp;"_1",'Emissions Factors'!$B$2:$E$3,3)</f>
        <v xml:space="preserve">LB </v>
      </c>
      <c r="V348" s="51" t="str">
        <f>VLOOKUP(S348&amp;"_1",'Emissions Factors'!$B$2:$E$3,3)</f>
        <v xml:space="preserve">LB </v>
      </c>
      <c r="W348" s="52">
        <f>Q348*Emissions!T348</f>
        <v>0.29977222987355606</v>
      </c>
      <c r="X348" s="48" t="s">
        <v>7</v>
      </c>
      <c r="Y348" s="49">
        <f t="shared" si="11"/>
        <v>0.44619579275095889</v>
      </c>
      <c r="Z348" s="48" t="s">
        <v>7</v>
      </c>
    </row>
    <row r="349" spans="1:26">
      <c r="A349" s="136" t="s">
        <v>11487</v>
      </c>
      <c r="B349" s="136" t="s">
        <v>11428</v>
      </c>
      <c r="C349" s="136" t="s">
        <v>6723</v>
      </c>
      <c r="D349" s="47" t="s">
        <v>11486</v>
      </c>
      <c r="E349" s="47" t="s">
        <v>6669</v>
      </c>
      <c r="F349" s="48" t="s">
        <v>11427</v>
      </c>
      <c r="G349" s="142">
        <f>IFERROR(VLOOKUP(A349,Population!$A$5:$L$3147,12,FALSE),0)</f>
        <v>98189</v>
      </c>
      <c r="H349" s="137">
        <v>515</v>
      </c>
      <c r="I349" s="142">
        <f>G349*SUMPRODUCT('Age distribution'!$L$6:$L$11,'Age groups'!$G$13:$G$18,'Age groups'!$G$6:$G$11)</f>
        <v>346331.32950244995</v>
      </c>
      <c r="J349" s="140" t="s">
        <v>6</v>
      </c>
      <c r="K349" s="136" t="s">
        <v>12217</v>
      </c>
      <c r="L349" s="3">
        <f>VLOOKUP(K349&amp;"_2",'Emissions Factors'!$B$2:$E$3,2)</f>
        <v>2.3999999999999998E-7</v>
      </c>
      <c r="M349" s="51" t="str">
        <f>VLOOKUP(K349&amp;"_2",'Emissions Factors'!$B$2:$E$3,3)</f>
        <v xml:space="preserve">LB </v>
      </c>
      <c r="N349" s="51" t="str">
        <f>VLOOKUP(K349&amp;"_2",'Emissions Factors'!$B$2:$E$3,4)</f>
        <v>EACH</v>
      </c>
      <c r="O349" s="49">
        <f t="shared" si="10"/>
        <v>8.3119519080587984E-2</v>
      </c>
      <c r="P349" s="48" t="s">
        <v>7</v>
      </c>
      <c r="Q349" s="138">
        <f>'Age groups'!$G$20*(Emissions!G349/Population!$L$3148)</f>
        <v>8.5085088394098971</v>
      </c>
      <c r="R349" s="137" t="s">
        <v>7</v>
      </c>
      <c r="S349" s="133" t="s">
        <v>12217</v>
      </c>
      <c r="T349" s="3">
        <f>VLOOKUP(S349&amp;"_1",'Emissions Factors'!$B$2:$E$3,2)</f>
        <v>0.02</v>
      </c>
      <c r="U349" s="51" t="str">
        <f>VLOOKUP(S349&amp;"_1",'Emissions Factors'!$B$2:$E$3,3)</f>
        <v xml:space="preserve">LB </v>
      </c>
      <c r="V349" s="51" t="str">
        <f>VLOOKUP(S349&amp;"_1",'Emissions Factors'!$B$2:$E$3,3)</f>
        <v xml:space="preserve">LB </v>
      </c>
      <c r="W349" s="52">
        <f>Q349*Emissions!T349</f>
        <v>0.17017017678819796</v>
      </c>
      <c r="X349" s="48" t="s">
        <v>7</v>
      </c>
      <c r="Y349" s="49">
        <f t="shared" si="11"/>
        <v>0.25328969586878591</v>
      </c>
      <c r="Z349" s="48" t="s">
        <v>7</v>
      </c>
    </row>
    <row r="350" spans="1:26">
      <c r="A350" s="136" t="s">
        <v>11485</v>
      </c>
      <c r="B350" s="136" t="s">
        <v>11428</v>
      </c>
      <c r="C350" s="136" t="s">
        <v>6722</v>
      </c>
      <c r="D350" s="47" t="s">
        <v>9383</v>
      </c>
      <c r="E350" s="47" t="s">
        <v>6669</v>
      </c>
      <c r="F350" s="48" t="s">
        <v>11427</v>
      </c>
      <c r="G350" s="142">
        <f>IFERROR(VLOOKUP(A350,Population!$A$5:$L$3147,12,FALSE),0)</f>
        <v>1270293</v>
      </c>
      <c r="H350" s="137">
        <v>515</v>
      </c>
      <c r="I350" s="142">
        <f>G350*SUMPRODUCT('Age distribution'!$L$6:$L$11,'Age groups'!$G$13:$G$18,'Age groups'!$G$6:$G$11)</f>
        <v>4480565.6799402749</v>
      </c>
      <c r="J350" s="140" t="s">
        <v>6</v>
      </c>
      <c r="K350" s="136" t="s">
        <v>12217</v>
      </c>
      <c r="L350" s="3">
        <f>VLOOKUP(K350&amp;"_2",'Emissions Factors'!$B$2:$E$3,2)</f>
        <v>2.3999999999999998E-7</v>
      </c>
      <c r="M350" s="51" t="str">
        <f>VLOOKUP(K350&amp;"_2",'Emissions Factors'!$B$2:$E$3,3)</f>
        <v xml:space="preserve">LB </v>
      </c>
      <c r="N350" s="51" t="str">
        <f>VLOOKUP(K350&amp;"_2",'Emissions Factors'!$B$2:$E$3,4)</f>
        <v>EACH</v>
      </c>
      <c r="O350" s="49">
        <f t="shared" si="10"/>
        <v>1.0753357631856659</v>
      </c>
      <c r="P350" s="48" t="s">
        <v>7</v>
      </c>
      <c r="Q350" s="138">
        <f>'Age groups'!$G$20*(Emissions!G350/Population!$L$3148)</f>
        <v>110.07647719337723</v>
      </c>
      <c r="R350" s="137" t="s">
        <v>7</v>
      </c>
      <c r="S350" s="133" t="s">
        <v>12217</v>
      </c>
      <c r="T350" s="3">
        <f>VLOOKUP(S350&amp;"_1",'Emissions Factors'!$B$2:$E$3,2)</f>
        <v>0.02</v>
      </c>
      <c r="U350" s="51" t="str">
        <f>VLOOKUP(S350&amp;"_1",'Emissions Factors'!$B$2:$E$3,3)</f>
        <v xml:space="preserve">LB </v>
      </c>
      <c r="V350" s="51" t="str">
        <f>VLOOKUP(S350&amp;"_1",'Emissions Factors'!$B$2:$E$3,3)</f>
        <v xml:space="preserve">LB </v>
      </c>
      <c r="W350" s="52">
        <f>Q350*Emissions!T350</f>
        <v>2.2015295438675446</v>
      </c>
      <c r="X350" s="48" t="s">
        <v>7</v>
      </c>
      <c r="Y350" s="49">
        <f t="shared" si="11"/>
        <v>3.2768653070532103</v>
      </c>
      <c r="Z350" s="48" t="s">
        <v>7</v>
      </c>
    </row>
    <row r="351" spans="1:26">
      <c r="A351" s="136" t="s">
        <v>11484</v>
      </c>
      <c r="B351" s="136" t="s">
        <v>11428</v>
      </c>
      <c r="C351" s="136" t="s">
        <v>6721</v>
      </c>
      <c r="D351" s="47" t="s">
        <v>8875</v>
      </c>
      <c r="E351" s="47" t="s">
        <v>6669</v>
      </c>
      <c r="F351" s="48" t="s">
        <v>11427</v>
      </c>
      <c r="G351" s="142">
        <f>IFERROR(VLOOKUP(A351,Population!$A$5:$L$3147,12,FALSE),0)</f>
        <v>19833</v>
      </c>
      <c r="H351" s="137">
        <v>515</v>
      </c>
      <c r="I351" s="142">
        <f>G351*SUMPRODUCT('Age distribution'!$L$6:$L$11,'Age groups'!$G$13:$G$18,'Age groups'!$G$6:$G$11)</f>
        <v>69954.773528827965</v>
      </c>
      <c r="J351" s="140" t="s">
        <v>6</v>
      </c>
      <c r="K351" s="136" t="s">
        <v>12217</v>
      </c>
      <c r="L351" s="3">
        <f>VLOOKUP(K351&amp;"_2",'Emissions Factors'!$B$2:$E$3,2)</f>
        <v>2.3999999999999998E-7</v>
      </c>
      <c r="M351" s="51" t="str">
        <f>VLOOKUP(K351&amp;"_2",'Emissions Factors'!$B$2:$E$3,3)</f>
        <v xml:space="preserve">LB </v>
      </c>
      <c r="N351" s="51" t="str">
        <f>VLOOKUP(K351&amp;"_2",'Emissions Factors'!$B$2:$E$3,4)</f>
        <v>EACH</v>
      </c>
      <c r="O351" s="49">
        <f t="shared" si="10"/>
        <v>1.6789145646918711E-2</v>
      </c>
      <c r="P351" s="48" t="s">
        <v>7</v>
      </c>
      <c r="Q351" s="138">
        <f>'Age groups'!$G$20*(Emissions!G351/Population!$L$3148)</f>
        <v>1.7186167066781055</v>
      </c>
      <c r="R351" s="137" t="s">
        <v>7</v>
      </c>
      <c r="S351" s="133" t="s">
        <v>12217</v>
      </c>
      <c r="T351" s="3">
        <f>VLOOKUP(S351&amp;"_1",'Emissions Factors'!$B$2:$E$3,2)</f>
        <v>0.02</v>
      </c>
      <c r="U351" s="51" t="str">
        <f>VLOOKUP(S351&amp;"_1",'Emissions Factors'!$B$2:$E$3,3)</f>
        <v xml:space="preserve">LB </v>
      </c>
      <c r="V351" s="51" t="str">
        <f>VLOOKUP(S351&amp;"_1",'Emissions Factors'!$B$2:$E$3,3)</f>
        <v xml:space="preserve">LB </v>
      </c>
      <c r="W351" s="52">
        <f>Q351*Emissions!T351</f>
        <v>3.437233413356211E-2</v>
      </c>
      <c r="X351" s="48" t="s">
        <v>7</v>
      </c>
      <c r="Y351" s="49">
        <f t="shared" si="11"/>
        <v>5.1161479780480822E-2</v>
      </c>
      <c r="Z351" s="48" t="s">
        <v>7</v>
      </c>
    </row>
    <row r="352" spans="1:26">
      <c r="A352" s="136" t="s">
        <v>11483</v>
      </c>
      <c r="B352" s="136" t="s">
        <v>11428</v>
      </c>
      <c r="C352" s="136" t="s">
        <v>6720</v>
      </c>
      <c r="D352" s="47" t="s">
        <v>11482</v>
      </c>
      <c r="E352" s="47" t="s">
        <v>6669</v>
      </c>
      <c r="F352" s="48" t="s">
        <v>11427</v>
      </c>
      <c r="G352" s="142">
        <f>IFERROR(VLOOKUP(A352,Population!$A$5:$L$3147,12,FALSE),0)</f>
        <v>138964</v>
      </c>
      <c r="H352" s="137">
        <v>515</v>
      </c>
      <c r="I352" s="142">
        <f>G352*SUMPRODUCT('Age distribution'!$L$6:$L$11,'Age groups'!$G$13:$G$18,'Age groups'!$G$6:$G$11)</f>
        <v>490152.53106741543</v>
      </c>
      <c r="J352" s="140" t="s">
        <v>6</v>
      </c>
      <c r="K352" s="136" t="s">
        <v>12217</v>
      </c>
      <c r="L352" s="3">
        <f>VLOOKUP(K352&amp;"_2",'Emissions Factors'!$B$2:$E$3,2)</f>
        <v>2.3999999999999998E-7</v>
      </c>
      <c r="M352" s="51" t="str">
        <f>VLOOKUP(K352&amp;"_2",'Emissions Factors'!$B$2:$E$3,3)</f>
        <v xml:space="preserve">LB </v>
      </c>
      <c r="N352" s="51" t="str">
        <f>VLOOKUP(K352&amp;"_2",'Emissions Factors'!$B$2:$E$3,4)</f>
        <v>EACH</v>
      </c>
      <c r="O352" s="49">
        <f t="shared" si="10"/>
        <v>0.1176366074561797</v>
      </c>
      <c r="P352" s="48" t="s">
        <v>7</v>
      </c>
      <c r="Q352" s="138">
        <f>'Age groups'!$G$20*(Emissions!G352/Population!$L$3148)</f>
        <v>12.04184198188959</v>
      </c>
      <c r="R352" s="137" t="s">
        <v>7</v>
      </c>
      <c r="S352" s="133" t="s">
        <v>12217</v>
      </c>
      <c r="T352" s="3">
        <f>VLOOKUP(S352&amp;"_1",'Emissions Factors'!$B$2:$E$3,2)</f>
        <v>0.02</v>
      </c>
      <c r="U352" s="51" t="str">
        <f>VLOOKUP(S352&amp;"_1",'Emissions Factors'!$B$2:$E$3,3)</f>
        <v xml:space="preserve">LB </v>
      </c>
      <c r="V352" s="51" t="str">
        <f>VLOOKUP(S352&amp;"_1",'Emissions Factors'!$B$2:$E$3,3)</f>
        <v xml:space="preserve">LB </v>
      </c>
      <c r="W352" s="52">
        <f>Q352*Emissions!T352</f>
        <v>0.24083683963779182</v>
      </c>
      <c r="X352" s="48" t="s">
        <v>7</v>
      </c>
      <c r="Y352" s="49">
        <f t="shared" si="11"/>
        <v>0.3584734470939715</v>
      </c>
      <c r="Z352" s="48" t="s">
        <v>7</v>
      </c>
    </row>
    <row r="353" spans="1:26">
      <c r="A353" s="136" t="s">
        <v>11481</v>
      </c>
      <c r="B353" s="136" t="s">
        <v>11428</v>
      </c>
      <c r="C353" s="136" t="s">
        <v>6719</v>
      </c>
      <c r="D353" s="47" t="s">
        <v>6890</v>
      </c>
      <c r="E353" s="47" t="s">
        <v>6669</v>
      </c>
      <c r="F353" s="48" t="s">
        <v>11427</v>
      </c>
      <c r="G353" s="142">
        <f>IFERROR(VLOOKUP(A353,Population!$A$5:$L$3147,12,FALSE),0)</f>
        <v>49089</v>
      </c>
      <c r="H353" s="137">
        <v>515</v>
      </c>
      <c r="I353" s="142">
        <f>G353*SUMPRODUCT('Age distribution'!$L$6:$L$11,'Age groups'!$G$13:$G$18,'Age groups'!$G$6:$G$11)</f>
        <v>173146.26520227076</v>
      </c>
      <c r="J353" s="140" t="s">
        <v>6</v>
      </c>
      <c r="K353" s="136" t="s">
        <v>12217</v>
      </c>
      <c r="L353" s="3">
        <f>VLOOKUP(K353&amp;"_2",'Emissions Factors'!$B$2:$E$3,2)</f>
        <v>2.3999999999999998E-7</v>
      </c>
      <c r="M353" s="51" t="str">
        <f>VLOOKUP(K353&amp;"_2",'Emissions Factors'!$B$2:$E$3,3)</f>
        <v xml:space="preserve">LB </v>
      </c>
      <c r="N353" s="51" t="str">
        <f>VLOOKUP(K353&amp;"_2",'Emissions Factors'!$B$2:$E$3,4)</f>
        <v>EACH</v>
      </c>
      <c r="O353" s="49">
        <f t="shared" si="10"/>
        <v>4.1555103648544978E-2</v>
      </c>
      <c r="P353" s="48" t="s">
        <v>7</v>
      </c>
      <c r="Q353" s="138">
        <f>'Age groups'!$G$20*(Emissions!G353/Population!$L$3148)</f>
        <v>4.2537778205073113</v>
      </c>
      <c r="R353" s="137" t="s">
        <v>7</v>
      </c>
      <c r="S353" s="133" t="s">
        <v>12217</v>
      </c>
      <c r="T353" s="3">
        <f>VLOOKUP(S353&amp;"_1",'Emissions Factors'!$B$2:$E$3,2)</f>
        <v>0.02</v>
      </c>
      <c r="U353" s="51" t="str">
        <f>VLOOKUP(S353&amp;"_1",'Emissions Factors'!$B$2:$E$3,3)</f>
        <v xml:space="preserve">LB </v>
      </c>
      <c r="V353" s="51" t="str">
        <f>VLOOKUP(S353&amp;"_1",'Emissions Factors'!$B$2:$E$3,3)</f>
        <v xml:space="preserve">LB </v>
      </c>
      <c r="W353" s="52">
        <f>Q353*Emissions!T353</f>
        <v>8.5075556410146233E-2</v>
      </c>
      <c r="X353" s="48" t="s">
        <v>7</v>
      </c>
      <c r="Y353" s="49">
        <f t="shared" si="11"/>
        <v>0.12663066005869122</v>
      </c>
      <c r="Z353" s="48" t="s">
        <v>7</v>
      </c>
    </row>
    <row r="354" spans="1:26">
      <c r="A354" s="136" t="s">
        <v>11480</v>
      </c>
      <c r="B354" s="136" t="s">
        <v>11428</v>
      </c>
      <c r="C354" s="136" t="s">
        <v>6718</v>
      </c>
      <c r="D354" s="47" t="s">
        <v>6888</v>
      </c>
      <c r="E354" s="47" t="s">
        <v>6669</v>
      </c>
      <c r="F354" s="48" t="s">
        <v>11427</v>
      </c>
      <c r="G354" s="142">
        <f>IFERROR(VLOOKUP(A354,Population!$A$5:$L$3147,12,FALSE),0)</f>
        <v>14492</v>
      </c>
      <c r="H354" s="137">
        <v>515</v>
      </c>
      <c r="I354" s="142">
        <f>G354*SUMPRODUCT('Age distribution'!$L$6:$L$11,'Age groups'!$G$13:$G$18,'Age groups'!$G$6:$G$11)</f>
        <v>51116.047898944933</v>
      </c>
      <c r="J354" s="140" t="s">
        <v>6</v>
      </c>
      <c r="K354" s="136" t="s">
        <v>12217</v>
      </c>
      <c r="L354" s="3">
        <f>VLOOKUP(K354&amp;"_2",'Emissions Factors'!$B$2:$E$3,2)</f>
        <v>2.3999999999999998E-7</v>
      </c>
      <c r="M354" s="51" t="str">
        <f>VLOOKUP(K354&amp;"_2",'Emissions Factors'!$B$2:$E$3,3)</f>
        <v xml:space="preserve">LB </v>
      </c>
      <c r="N354" s="51" t="str">
        <f>VLOOKUP(K354&amp;"_2",'Emissions Factors'!$B$2:$E$3,4)</f>
        <v>EACH</v>
      </c>
      <c r="O354" s="49">
        <f t="shared" si="10"/>
        <v>1.2267851495746784E-2</v>
      </c>
      <c r="P354" s="48" t="s">
        <v>7</v>
      </c>
      <c r="Q354" s="138">
        <f>'Age groups'!$G$20*(Emissions!G354/Population!$L$3148)</f>
        <v>1.25579555857304</v>
      </c>
      <c r="R354" s="137" t="s">
        <v>7</v>
      </c>
      <c r="S354" s="133" t="s">
        <v>12217</v>
      </c>
      <c r="T354" s="3">
        <f>VLOOKUP(S354&amp;"_1",'Emissions Factors'!$B$2:$E$3,2)</f>
        <v>0.02</v>
      </c>
      <c r="U354" s="51" t="str">
        <f>VLOOKUP(S354&amp;"_1",'Emissions Factors'!$B$2:$E$3,3)</f>
        <v xml:space="preserve">LB </v>
      </c>
      <c r="V354" s="51" t="str">
        <f>VLOOKUP(S354&amp;"_1",'Emissions Factors'!$B$2:$E$3,3)</f>
        <v xml:space="preserve">LB </v>
      </c>
      <c r="W354" s="52">
        <f>Q354*Emissions!T354</f>
        <v>2.5115911171460802E-2</v>
      </c>
      <c r="X354" s="48" t="s">
        <v>7</v>
      </c>
      <c r="Y354" s="49">
        <f t="shared" si="11"/>
        <v>3.7383762667207582E-2</v>
      </c>
      <c r="Z354" s="48" t="s">
        <v>7</v>
      </c>
    </row>
    <row r="355" spans="1:26">
      <c r="A355" s="136" t="s">
        <v>11479</v>
      </c>
      <c r="B355" s="136" t="s">
        <v>11428</v>
      </c>
      <c r="C355" s="136" t="s">
        <v>6717</v>
      </c>
      <c r="D355" s="47" t="s">
        <v>6878</v>
      </c>
      <c r="E355" s="47" t="s">
        <v>6669</v>
      </c>
      <c r="F355" s="48" t="s">
        <v>11427</v>
      </c>
      <c r="G355" s="142">
        <f>IFERROR(VLOOKUP(A355,Population!$A$5:$L$3147,12,FALSE),0)</f>
        <v>8818</v>
      </c>
      <c r="H355" s="137">
        <v>515</v>
      </c>
      <c r="I355" s="142">
        <f>G355*SUMPRODUCT('Age distribution'!$L$6:$L$11,'Age groups'!$G$13:$G$18,'Age groups'!$G$6:$G$11)</f>
        <v>31102.767759653358</v>
      </c>
      <c r="J355" s="140" t="s">
        <v>6</v>
      </c>
      <c r="K355" s="136" t="s">
        <v>12217</v>
      </c>
      <c r="L355" s="3">
        <f>VLOOKUP(K355&amp;"_2",'Emissions Factors'!$B$2:$E$3,2)</f>
        <v>2.3999999999999998E-7</v>
      </c>
      <c r="M355" s="51" t="str">
        <f>VLOOKUP(K355&amp;"_2",'Emissions Factors'!$B$2:$E$3,3)</f>
        <v xml:space="preserve">LB </v>
      </c>
      <c r="N355" s="51" t="str">
        <f>VLOOKUP(K355&amp;"_2",'Emissions Factors'!$B$2:$E$3,4)</f>
        <v>EACH</v>
      </c>
      <c r="O355" s="49">
        <f t="shared" si="10"/>
        <v>7.4646642623168048E-3</v>
      </c>
      <c r="P355" s="48" t="s">
        <v>7</v>
      </c>
      <c r="Q355" s="138">
        <f>'Age groups'!$G$20*(Emissions!G355/Population!$L$3148)</f>
        <v>0.76411849541105903</v>
      </c>
      <c r="R355" s="137" t="s">
        <v>7</v>
      </c>
      <c r="S355" s="133" t="s">
        <v>12217</v>
      </c>
      <c r="T355" s="3">
        <f>VLOOKUP(S355&amp;"_1",'Emissions Factors'!$B$2:$E$3,2)</f>
        <v>0.02</v>
      </c>
      <c r="U355" s="51" t="str">
        <f>VLOOKUP(S355&amp;"_1",'Emissions Factors'!$B$2:$E$3,3)</f>
        <v xml:space="preserve">LB </v>
      </c>
      <c r="V355" s="51" t="str">
        <f>VLOOKUP(S355&amp;"_1",'Emissions Factors'!$B$2:$E$3,3)</f>
        <v xml:space="preserve">LB </v>
      </c>
      <c r="W355" s="52">
        <f>Q355*Emissions!T355</f>
        <v>1.5282369908221181E-2</v>
      </c>
      <c r="X355" s="48" t="s">
        <v>7</v>
      </c>
      <c r="Y355" s="49">
        <f t="shared" si="11"/>
        <v>2.2747034170537986E-2</v>
      </c>
      <c r="Z355" s="48" t="s">
        <v>7</v>
      </c>
    </row>
    <row r="356" spans="1:26">
      <c r="A356" s="136" t="s">
        <v>11478</v>
      </c>
      <c r="B356" s="136" t="s">
        <v>11428</v>
      </c>
      <c r="C356" s="136" t="s">
        <v>6716</v>
      </c>
      <c r="D356" s="47" t="s">
        <v>8228</v>
      </c>
      <c r="E356" s="47" t="s">
        <v>6669</v>
      </c>
      <c r="F356" s="48" t="s">
        <v>11427</v>
      </c>
      <c r="G356" s="142">
        <f>IFERROR(VLOOKUP(A356,Population!$A$5:$L$3147,12,FALSE),0)</f>
        <v>299916</v>
      </c>
      <c r="H356" s="137">
        <v>515</v>
      </c>
      <c r="I356" s="142">
        <f>G356*SUMPRODUCT('Age distribution'!$L$6:$L$11,'Age groups'!$G$13:$G$18,'Age groups'!$G$6:$G$11)</f>
        <v>1057860.9316629844</v>
      </c>
      <c r="J356" s="140" t="s">
        <v>6</v>
      </c>
      <c r="K356" s="136" t="s">
        <v>12217</v>
      </c>
      <c r="L356" s="3">
        <f>VLOOKUP(K356&amp;"_2",'Emissions Factors'!$B$2:$E$3,2)</f>
        <v>2.3999999999999998E-7</v>
      </c>
      <c r="M356" s="51" t="str">
        <f>VLOOKUP(K356&amp;"_2",'Emissions Factors'!$B$2:$E$3,3)</f>
        <v xml:space="preserve">LB </v>
      </c>
      <c r="N356" s="51" t="str">
        <f>VLOOKUP(K356&amp;"_2",'Emissions Factors'!$B$2:$E$3,4)</f>
        <v>EACH</v>
      </c>
      <c r="O356" s="49">
        <f t="shared" si="10"/>
        <v>0.25388662359911623</v>
      </c>
      <c r="P356" s="48" t="s">
        <v>7</v>
      </c>
      <c r="Q356" s="138">
        <f>'Age groups'!$G$20*(Emissions!G356/Population!$L$3148)</f>
        <v>25.989040901531318</v>
      </c>
      <c r="R356" s="137" t="s">
        <v>7</v>
      </c>
      <c r="S356" s="133" t="s">
        <v>12217</v>
      </c>
      <c r="T356" s="3">
        <f>VLOOKUP(S356&amp;"_1",'Emissions Factors'!$B$2:$E$3,2)</f>
        <v>0.02</v>
      </c>
      <c r="U356" s="51" t="str">
        <f>VLOOKUP(S356&amp;"_1",'Emissions Factors'!$B$2:$E$3,3)</f>
        <v xml:space="preserve">LB </v>
      </c>
      <c r="V356" s="51" t="str">
        <f>VLOOKUP(S356&amp;"_1",'Emissions Factors'!$B$2:$E$3,3)</f>
        <v xml:space="preserve">LB </v>
      </c>
      <c r="W356" s="52">
        <f>Q356*Emissions!T356</f>
        <v>0.51978081803062637</v>
      </c>
      <c r="X356" s="48" t="s">
        <v>7</v>
      </c>
      <c r="Y356" s="49">
        <f t="shared" si="11"/>
        <v>0.77366744162974266</v>
      </c>
      <c r="Z356" s="48" t="s">
        <v>7</v>
      </c>
    </row>
    <row r="357" spans="1:26">
      <c r="A357" s="136" t="s">
        <v>11477</v>
      </c>
      <c r="B357" s="136" t="s">
        <v>11428</v>
      </c>
      <c r="C357" s="136" t="s">
        <v>6715</v>
      </c>
      <c r="D357" s="47" t="s">
        <v>7340</v>
      </c>
      <c r="E357" s="47" t="s">
        <v>6669</v>
      </c>
      <c r="F357" s="48" t="s">
        <v>11427</v>
      </c>
      <c r="G357" s="142">
        <f>IFERROR(VLOOKUP(A357,Population!$A$5:$L$3147,12,FALSE),0)</f>
        <v>631165</v>
      </c>
      <c r="H357" s="137">
        <v>515</v>
      </c>
      <c r="I357" s="142">
        <f>G357*SUMPRODUCT('Age distribution'!$L$6:$L$11,'Age groups'!$G$13:$G$18,'Age groups'!$G$6:$G$11)</f>
        <v>2226239.3301226594</v>
      </c>
      <c r="J357" s="140" t="s">
        <v>6</v>
      </c>
      <c r="K357" s="136" t="s">
        <v>12217</v>
      </c>
      <c r="L357" s="3">
        <f>VLOOKUP(K357&amp;"_2",'Emissions Factors'!$B$2:$E$3,2)</f>
        <v>2.3999999999999998E-7</v>
      </c>
      <c r="M357" s="51" t="str">
        <f>VLOOKUP(K357&amp;"_2",'Emissions Factors'!$B$2:$E$3,3)</f>
        <v xml:space="preserve">LB </v>
      </c>
      <c r="N357" s="51" t="str">
        <f>VLOOKUP(K357&amp;"_2",'Emissions Factors'!$B$2:$E$3,4)</f>
        <v>EACH</v>
      </c>
      <c r="O357" s="49">
        <f t="shared" si="10"/>
        <v>0.53429743922943818</v>
      </c>
      <c r="P357" s="48" t="s">
        <v>7</v>
      </c>
      <c r="Q357" s="138">
        <f>'Age groups'!$G$20*(Emissions!G357/Population!$L$3148)</f>
        <v>54.693224104799398</v>
      </c>
      <c r="R357" s="137" t="s">
        <v>7</v>
      </c>
      <c r="S357" s="133" t="s">
        <v>12217</v>
      </c>
      <c r="T357" s="3">
        <f>VLOOKUP(S357&amp;"_1",'Emissions Factors'!$B$2:$E$3,2)</f>
        <v>0.02</v>
      </c>
      <c r="U357" s="51" t="str">
        <f>VLOOKUP(S357&amp;"_1",'Emissions Factors'!$B$2:$E$3,3)</f>
        <v xml:space="preserve">LB </v>
      </c>
      <c r="V357" s="51" t="str">
        <f>VLOOKUP(S357&amp;"_1",'Emissions Factors'!$B$2:$E$3,3)</f>
        <v xml:space="preserve">LB </v>
      </c>
      <c r="W357" s="52">
        <f>Q357*Emissions!T357</f>
        <v>1.093864482095988</v>
      </c>
      <c r="X357" s="48" t="s">
        <v>7</v>
      </c>
      <c r="Y357" s="49">
        <f t="shared" si="11"/>
        <v>1.6281619213254261</v>
      </c>
      <c r="Z357" s="48" t="s">
        <v>7</v>
      </c>
    </row>
    <row r="358" spans="1:26">
      <c r="A358" s="136" t="s">
        <v>11476</v>
      </c>
      <c r="B358" s="136" t="s">
        <v>11428</v>
      </c>
      <c r="C358" s="136" t="s">
        <v>6714</v>
      </c>
      <c r="D358" s="47" t="s">
        <v>7832</v>
      </c>
      <c r="E358" s="47" t="s">
        <v>6669</v>
      </c>
      <c r="F358" s="48" t="s">
        <v>11427</v>
      </c>
      <c r="G358" s="142">
        <f>IFERROR(VLOOKUP(A358,Population!$A$5:$L$3147,12,FALSE),0)</f>
        <v>278258</v>
      </c>
      <c r="H358" s="137">
        <v>515</v>
      </c>
      <c r="I358" s="142">
        <f>G358*SUMPRODUCT('Age distribution'!$L$6:$L$11,'Age groups'!$G$13:$G$18,'Age groups'!$G$6:$G$11)</f>
        <v>981469.03507208254</v>
      </c>
      <c r="J358" s="140" t="s">
        <v>6</v>
      </c>
      <c r="K358" s="136" t="s">
        <v>12217</v>
      </c>
      <c r="L358" s="3">
        <f>VLOOKUP(K358&amp;"_2",'Emissions Factors'!$B$2:$E$3,2)</f>
        <v>2.3999999999999998E-7</v>
      </c>
      <c r="M358" s="51" t="str">
        <f>VLOOKUP(K358&amp;"_2",'Emissions Factors'!$B$2:$E$3,3)</f>
        <v xml:space="preserve">LB </v>
      </c>
      <c r="N358" s="51" t="str">
        <f>VLOOKUP(K358&amp;"_2",'Emissions Factors'!$B$2:$E$3,4)</f>
        <v>EACH</v>
      </c>
      <c r="O358" s="49">
        <f t="shared" si="10"/>
        <v>0.2355525684172998</v>
      </c>
      <c r="P358" s="48" t="s">
        <v>7</v>
      </c>
      <c r="Q358" s="138">
        <f>'Age groups'!$G$20*(Emissions!G358/Population!$L$3148)</f>
        <v>24.112279915637384</v>
      </c>
      <c r="R358" s="137" t="s">
        <v>7</v>
      </c>
      <c r="S358" s="133" t="s">
        <v>12217</v>
      </c>
      <c r="T358" s="3">
        <f>VLOOKUP(S358&amp;"_1",'Emissions Factors'!$B$2:$E$3,2)</f>
        <v>0.02</v>
      </c>
      <c r="U358" s="51" t="str">
        <f>VLOOKUP(S358&amp;"_1",'Emissions Factors'!$B$2:$E$3,3)</f>
        <v xml:space="preserve">LB </v>
      </c>
      <c r="V358" s="51" t="str">
        <f>VLOOKUP(S358&amp;"_1",'Emissions Factors'!$B$2:$E$3,3)</f>
        <v xml:space="preserve">LB </v>
      </c>
      <c r="W358" s="52">
        <f>Q358*Emissions!T358</f>
        <v>0.48224559831274766</v>
      </c>
      <c r="X358" s="48" t="s">
        <v>7</v>
      </c>
      <c r="Y358" s="49">
        <f t="shared" si="11"/>
        <v>0.71779816673004748</v>
      </c>
      <c r="Z358" s="48" t="s">
        <v>7</v>
      </c>
    </row>
    <row r="359" spans="1:26">
      <c r="A359" s="136" t="s">
        <v>11475</v>
      </c>
      <c r="B359" s="136" t="s">
        <v>11428</v>
      </c>
      <c r="C359" s="136" t="s">
        <v>6713</v>
      </c>
      <c r="D359" s="47" t="s">
        <v>11474</v>
      </c>
      <c r="E359" s="47" t="s">
        <v>6669</v>
      </c>
      <c r="F359" s="48" t="s">
        <v>11427</v>
      </c>
      <c r="G359" s="142">
        <f>IFERROR(VLOOKUP(A359,Population!$A$5:$L$3147,12,FALSE),0)</f>
        <v>40244</v>
      </c>
      <c r="H359" s="137">
        <v>515</v>
      </c>
      <c r="I359" s="142">
        <f>G359*SUMPRODUCT('Age distribution'!$L$6:$L$11,'Age groups'!$G$13:$G$18,'Age groups'!$G$6:$G$11)</f>
        <v>141948.26329320591</v>
      </c>
      <c r="J359" s="140" t="s">
        <v>6</v>
      </c>
      <c r="K359" s="136" t="s">
        <v>12217</v>
      </c>
      <c r="L359" s="3">
        <f>VLOOKUP(K359&amp;"_2",'Emissions Factors'!$B$2:$E$3,2)</f>
        <v>2.3999999999999998E-7</v>
      </c>
      <c r="M359" s="51" t="str">
        <f>VLOOKUP(K359&amp;"_2",'Emissions Factors'!$B$2:$E$3,3)</f>
        <v xml:space="preserve">LB </v>
      </c>
      <c r="N359" s="51" t="str">
        <f>VLOOKUP(K359&amp;"_2",'Emissions Factors'!$B$2:$E$3,4)</f>
        <v>EACH</v>
      </c>
      <c r="O359" s="49">
        <f t="shared" si="10"/>
        <v>3.4067583190369413E-2</v>
      </c>
      <c r="P359" s="48" t="s">
        <v>7</v>
      </c>
      <c r="Q359" s="138">
        <f>'Age groups'!$G$20*(Emissions!G359/Population!$L$3148)</f>
        <v>3.4873196563078546</v>
      </c>
      <c r="R359" s="137" t="s">
        <v>7</v>
      </c>
      <c r="S359" s="133" t="s">
        <v>12217</v>
      </c>
      <c r="T359" s="3">
        <f>VLOOKUP(S359&amp;"_1",'Emissions Factors'!$B$2:$E$3,2)</f>
        <v>0.02</v>
      </c>
      <c r="U359" s="51" t="str">
        <f>VLOOKUP(S359&amp;"_1",'Emissions Factors'!$B$2:$E$3,3)</f>
        <v xml:space="preserve">LB </v>
      </c>
      <c r="V359" s="51" t="str">
        <f>VLOOKUP(S359&amp;"_1",'Emissions Factors'!$B$2:$E$3,3)</f>
        <v xml:space="preserve">LB </v>
      </c>
      <c r="W359" s="52">
        <f>Q359*Emissions!T359</f>
        <v>6.9746393126157089E-2</v>
      </c>
      <c r="X359" s="48" t="s">
        <v>7</v>
      </c>
      <c r="Y359" s="49">
        <f t="shared" si="11"/>
        <v>0.1038139763165265</v>
      </c>
      <c r="Z359" s="48" t="s">
        <v>7</v>
      </c>
    </row>
    <row r="360" spans="1:26">
      <c r="A360" s="136" t="s">
        <v>11473</v>
      </c>
      <c r="B360" s="136" t="s">
        <v>11428</v>
      </c>
      <c r="C360" s="136" t="s">
        <v>6712</v>
      </c>
      <c r="D360" s="47" t="s">
        <v>7829</v>
      </c>
      <c r="E360" s="47" t="s">
        <v>6669</v>
      </c>
      <c r="F360" s="48" t="s">
        <v>11427</v>
      </c>
      <c r="G360" s="142">
        <f>IFERROR(VLOOKUP(A360,Population!$A$5:$L$3147,12,FALSE),0)</f>
        <v>8237</v>
      </c>
      <c r="H360" s="137">
        <v>515</v>
      </c>
      <c r="I360" s="142">
        <f>G360*SUMPRODUCT('Age distribution'!$L$6:$L$11,'Age groups'!$G$13:$G$18,'Age groups'!$G$6:$G$11)</f>
        <v>29053.469951946554</v>
      </c>
      <c r="J360" s="140" t="s">
        <v>6</v>
      </c>
      <c r="K360" s="136" t="s">
        <v>12217</v>
      </c>
      <c r="L360" s="3">
        <f>VLOOKUP(K360&amp;"_2",'Emissions Factors'!$B$2:$E$3,2)</f>
        <v>2.3999999999999998E-7</v>
      </c>
      <c r="M360" s="51" t="str">
        <f>VLOOKUP(K360&amp;"_2",'Emissions Factors'!$B$2:$E$3,3)</f>
        <v xml:space="preserve">LB </v>
      </c>
      <c r="N360" s="51" t="str">
        <f>VLOOKUP(K360&amp;"_2",'Emissions Factors'!$B$2:$E$3,4)</f>
        <v>EACH</v>
      </c>
      <c r="O360" s="49">
        <f t="shared" si="10"/>
        <v>6.9728327884671726E-3</v>
      </c>
      <c r="P360" s="48" t="s">
        <v>7</v>
      </c>
      <c r="Q360" s="138">
        <f>'Age groups'!$G$20*(Emissions!G360/Population!$L$3148)</f>
        <v>0.71377228926070457</v>
      </c>
      <c r="R360" s="137" t="s">
        <v>7</v>
      </c>
      <c r="S360" s="133" t="s">
        <v>12217</v>
      </c>
      <c r="T360" s="3">
        <f>VLOOKUP(S360&amp;"_1",'Emissions Factors'!$B$2:$E$3,2)</f>
        <v>0.02</v>
      </c>
      <c r="U360" s="51" t="str">
        <f>VLOOKUP(S360&amp;"_1",'Emissions Factors'!$B$2:$E$3,3)</f>
        <v xml:space="preserve">LB </v>
      </c>
      <c r="V360" s="51" t="str">
        <f>VLOOKUP(S360&amp;"_1",'Emissions Factors'!$B$2:$E$3,3)</f>
        <v xml:space="preserve">LB </v>
      </c>
      <c r="W360" s="52">
        <f>Q360*Emissions!T360</f>
        <v>1.4275445785214091E-2</v>
      </c>
      <c r="X360" s="48" t="s">
        <v>7</v>
      </c>
      <c r="Y360" s="49">
        <f t="shared" si="11"/>
        <v>2.1248278573681265E-2</v>
      </c>
      <c r="Z360" s="48" t="s">
        <v>7</v>
      </c>
    </row>
    <row r="361" spans="1:26">
      <c r="A361" s="136" t="s">
        <v>11472</v>
      </c>
      <c r="B361" s="136" t="s">
        <v>11428</v>
      </c>
      <c r="C361" s="136" t="s">
        <v>6711</v>
      </c>
      <c r="D361" s="47" t="s">
        <v>7332</v>
      </c>
      <c r="E361" s="47" t="s">
        <v>6669</v>
      </c>
      <c r="F361" s="48" t="s">
        <v>11427</v>
      </c>
      <c r="G361" s="142">
        <f>IFERROR(VLOOKUP(A361,Population!$A$5:$L$3147,12,FALSE),0)</f>
        <v>19109</v>
      </c>
      <c r="H361" s="137">
        <v>515</v>
      </c>
      <c r="I361" s="142">
        <f>G361*SUMPRODUCT('Age distribution'!$L$6:$L$11,'Age groups'!$G$13:$G$18,'Age groups'!$G$6:$G$11)</f>
        <v>67401.087448312086</v>
      </c>
      <c r="J361" s="140" t="s">
        <v>6</v>
      </c>
      <c r="K361" s="136" t="s">
        <v>12217</v>
      </c>
      <c r="L361" s="3">
        <f>VLOOKUP(K361&amp;"_2",'Emissions Factors'!$B$2:$E$3,2)</f>
        <v>2.3999999999999998E-7</v>
      </c>
      <c r="M361" s="51" t="str">
        <f>VLOOKUP(K361&amp;"_2",'Emissions Factors'!$B$2:$E$3,3)</f>
        <v xml:space="preserve">LB </v>
      </c>
      <c r="N361" s="51" t="str">
        <f>VLOOKUP(K361&amp;"_2",'Emissions Factors'!$B$2:$E$3,4)</f>
        <v>EACH</v>
      </c>
      <c r="O361" s="49">
        <f t="shared" si="10"/>
        <v>1.61762609875949E-2</v>
      </c>
      <c r="P361" s="48" t="s">
        <v>7</v>
      </c>
      <c r="Q361" s="138">
        <f>'Age groups'!$G$20*(Emissions!G361/Population!$L$3148)</f>
        <v>1.6558789213891953</v>
      </c>
      <c r="R361" s="137" t="s">
        <v>7</v>
      </c>
      <c r="S361" s="133" t="s">
        <v>12217</v>
      </c>
      <c r="T361" s="3">
        <f>VLOOKUP(S361&amp;"_1",'Emissions Factors'!$B$2:$E$3,2)</f>
        <v>0.02</v>
      </c>
      <c r="U361" s="51" t="str">
        <f>VLOOKUP(S361&amp;"_1",'Emissions Factors'!$B$2:$E$3,3)</f>
        <v xml:space="preserve">LB </v>
      </c>
      <c r="V361" s="51" t="str">
        <f>VLOOKUP(S361&amp;"_1",'Emissions Factors'!$B$2:$E$3,3)</f>
        <v xml:space="preserve">LB </v>
      </c>
      <c r="W361" s="52">
        <f>Q361*Emissions!T361</f>
        <v>3.3117578427783907E-2</v>
      </c>
      <c r="X361" s="48" t="s">
        <v>7</v>
      </c>
      <c r="Y361" s="49">
        <f t="shared" si="11"/>
        <v>4.9293839415378807E-2</v>
      </c>
      <c r="Z361" s="48" t="s">
        <v>7</v>
      </c>
    </row>
    <row r="362" spans="1:26">
      <c r="A362" s="136" t="s">
        <v>11471</v>
      </c>
      <c r="B362" s="136" t="s">
        <v>11428</v>
      </c>
      <c r="C362" s="136" t="s">
        <v>6710</v>
      </c>
      <c r="D362" s="47" t="s">
        <v>11470</v>
      </c>
      <c r="E362" s="47" t="s">
        <v>6669</v>
      </c>
      <c r="F362" s="48" t="s">
        <v>11427</v>
      </c>
      <c r="G362" s="142">
        <f>IFERROR(VLOOKUP(A362,Population!$A$5:$L$3147,12,FALSE),0)</f>
        <v>327310</v>
      </c>
      <c r="H362" s="137">
        <v>515</v>
      </c>
      <c r="I362" s="142">
        <f>G362*SUMPRODUCT('Age distribution'!$L$6:$L$11,'Age groups'!$G$13:$G$18,'Age groups'!$G$6:$G$11)</f>
        <v>1154484.7942177523</v>
      </c>
      <c r="J362" s="140" t="s">
        <v>6</v>
      </c>
      <c r="K362" s="136" t="s">
        <v>12217</v>
      </c>
      <c r="L362" s="3">
        <f>VLOOKUP(K362&amp;"_2",'Emissions Factors'!$B$2:$E$3,2)</f>
        <v>2.3999999999999998E-7</v>
      </c>
      <c r="M362" s="51" t="str">
        <f>VLOOKUP(K362&amp;"_2",'Emissions Factors'!$B$2:$E$3,3)</f>
        <v xml:space="preserve">LB </v>
      </c>
      <c r="N362" s="51" t="str">
        <f>VLOOKUP(K362&amp;"_2",'Emissions Factors'!$B$2:$E$3,4)</f>
        <v>EACH</v>
      </c>
      <c r="O362" s="49">
        <f t="shared" si="10"/>
        <v>0.27707635061226055</v>
      </c>
      <c r="P362" s="48" t="s">
        <v>7</v>
      </c>
      <c r="Q362" s="138">
        <f>'Age groups'!$G$20*(Emissions!G362/Population!$L$3148)</f>
        <v>28.362851523360597</v>
      </c>
      <c r="R362" s="137" t="s">
        <v>7</v>
      </c>
      <c r="S362" s="133" t="s">
        <v>12217</v>
      </c>
      <c r="T362" s="3">
        <f>VLOOKUP(S362&amp;"_1",'Emissions Factors'!$B$2:$E$3,2)</f>
        <v>0.02</v>
      </c>
      <c r="U362" s="51" t="str">
        <f>VLOOKUP(S362&amp;"_1",'Emissions Factors'!$B$2:$E$3,3)</f>
        <v xml:space="preserve">LB </v>
      </c>
      <c r="V362" s="51" t="str">
        <f>VLOOKUP(S362&amp;"_1",'Emissions Factors'!$B$2:$E$3,3)</f>
        <v xml:space="preserve">LB </v>
      </c>
      <c r="W362" s="52">
        <f>Q362*Emissions!T362</f>
        <v>0.56725703046721199</v>
      </c>
      <c r="X362" s="48" t="s">
        <v>7</v>
      </c>
      <c r="Y362" s="49">
        <f t="shared" si="11"/>
        <v>0.84433338107947253</v>
      </c>
      <c r="Z362" s="48" t="s">
        <v>7</v>
      </c>
    </row>
    <row r="363" spans="1:26">
      <c r="A363" s="136" t="s">
        <v>11469</v>
      </c>
      <c r="B363" s="136" t="s">
        <v>11428</v>
      </c>
      <c r="C363" s="136" t="s">
        <v>6709</v>
      </c>
      <c r="D363" s="47" t="s">
        <v>7003</v>
      </c>
      <c r="E363" s="47" t="s">
        <v>6669</v>
      </c>
      <c r="F363" s="48" t="s">
        <v>11427</v>
      </c>
      <c r="G363" s="142">
        <f>IFERROR(VLOOKUP(A363,Population!$A$5:$L$3147,12,FALSE),0)</f>
        <v>332588</v>
      </c>
      <c r="H363" s="137">
        <v>515</v>
      </c>
      <c r="I363" s="142">
        <f>G363*SUMPRODUCT('Age distribution'!$L$6:$L$11,'Age groups'!$G$13:$G$18,'Age groups'!$G$6:$G$11)</f>
        <v>1173101.3068323419</v>
      </c>
      <c r="J363" s="140" t="s">
        <v>6</v>
      </c>
      <c r="K363" s="136" t="s">
        <v>12217</v>
      </c>
      <c r="L363" s="3">
        <f>VLOOKUP(K363&amp;"_2",'Emissions Factors'!$B$2:$E$3,2)</f>
        <v>2.3999999999999998E-7</v>
      </c>
      <c r="M363" s="51" t="str">
        <f>VLOOKUP(K363&amp;"_2",'Emissions Factors'!$B$2:$E$3,3)</f>
        <v xml:space="preserve">LB </v>
      </c>
      <c r="N363" s="51" t="str">
        <f>VLOOKUP(K363&amp;"_2",'Emissions Factors'!$B$2:$E$3,4)</f>
        <v>EACH</v>
      </c>
      <c r="O363" s="49">
        <f t="shared" si="10"/>
        <v>0.28154431363976207</v>
      </c>
      <c r="P363" s="48" t="s">
        <v>7</v>
      </c>
      <c r="Q363" s="138">
        <f>'Age groups'!$G$20*(Emissions!G363/Population!$L$3148)</f>
        <v>28.82021344429273</v>
      </c>
      <c r="R363" s="137" t="s">
        <v>7</v>
      </c>
      <c r="S363" s="133" t="s">
        <v>12217</v>
      </c>
      <c r="T363" s="3">
        <f>VLOOKUP(S363&amp;"_1",'Emissions Factors'!$B$2:$E$3,2)</f>
        <v>0.02</v>
      </c>
      <c r="U363" s="51" t="str">
        <f>VLOOKUP(S363&amp;"_1",'Emissions Factors'!$B$2:$E$3,3)</f>
        <v xml:space="preserve">LB </v>
      </c>
      <c r="V363" s="51" t="str">
        <f>VLOOKUP(S363&amp;"_1",'Emissions Factors'!$B$2:$E$3,3)</f>
        <v xml:space="preserve">LB </v>
      </c>
      <c r="W363" s="52">
        <f>Q363*Emissions!T363</f>
        <v>0.57640426888585461</v>
      </c>
      <c r="X363" s="48" t="s">
        <v>7</v>
      </c>
      <c r="Y363" s="49">
        <f t="shared" si="11"/>
        <v>0.85794858252561668</v>
      </c>
      <c r="Z363" s="48" t="s">
        <v>7</v>
      </c>
    </row>
    <row r="364" spans="1:26">
      <c r="A364" s="136" t="s">
        <v>11468</v>
      </c>
      <c r="B364" s="136" t="s">
        <v>11428</v>
      </c>
      <c r="C364" s="136" t="s">
        <v>6708</v>
      </c>
      <c r="D364" s="47" t="s">
        <v>7792</v>
      </c>
      <c r="E364" s="47" t="s">
        <v>6669</v>
      </c>
      <c r="F364" s="48" t="s">
        <v>11427</v>
      </c>
      <c r="G364" s="142">
        <f>IFERROR(VLOOKUP(A364,Population!$A$5:$L$3147,12,FALSE),0)</f>
        <v>147162</v>
      </c>
      <c r="H364" s="137">
        <v>515</v>
      </c>
      <c r="I364" s="142">
        <f>G364*SUMPRODUCT('Age distribution'!$L$6:$L$11,'Age groups'!$G$13:$G$18,'Age groups'!$G$6:$G$11)</f>
        <v>519068.44058132311</v>
      </c>
      <c r="J364" s="140" t="s">
        <v>6</v>
      </c>
      <c r="K364" s="136" t="s">
        <v>12217</v>
      </c>
      <c r="L364" s="3">
        <f>VLOOKUP(K364&amp;"_2",'Emissions Factors'!$B$2:$E$3,2)</f>
        <v>2.3999999999999998E-7</v>
      </c>
      <c r="M364" s="51" t="str">
        <f>VLOOKUP(K364&amp;"_2",'Emissions Factors'!$B$2:$E$3,3)</f>
        <v xml:space="preserve">LB </v>
      </c>
      <c r="N364" s="51" t="str">
        <f>VLOOKUP(K364&amp;"_2",'Emissions Factors'!$B$2:$E$3,4)</f>
        <v>EACH</v>
      </c>
      <c r="O364" s="49">
        <f t="shared" si="10"/>
        <v>0.12457642573951754</v>
      </c>
      <c r="P364" s="48" t="s">
        <v>7</v>
      </c>
      <c r="Q364" s="138">
        <f>'Age groups'!$G$20*(Emissions!G364/Population!$L$3148)</f>
        <v>12.752234749567052</v>
      </c>
      <c r="R364" s="137" t="s">
        <v>7</v>
      </c>
      <c r="S364" s="133" t="s">
        <v>12217</v>
      </c>
      <c r="T364" s="3">
        <f>VLOOKUP(S364&amp;"_1",'Emissions Factors'!$B$2:$E$3,2)</f>
        <v>0.02</v>
      </c>
      <c r="U364" s="51" t="str">
        <f>VLOOKUP(S364&amp;"_1",'Emissions Factors'!$B$2:$E$3,3)</f>
        <v xml:space="preserve">LB </v>
      </c>
      <c r="V364" s="51" t="str">
        <f>VLOOKUP(S364&amp;"_1",'Emissions Factors'!$B$2:$E$3,3)</f>
        <v xml:space="preserve">LB </v>
      </c>
      <c r="W364" s="52">
        <f>Q364*Emissions!T364</f>
        <v>0.25504469499134103</v>
      </c>
      <c r="X364" s="48" t="s">
        <v>7</v>
      </c>
      <c r="Y364" s="49">
        <f t="shared" si="11"/>
        <v>0.37962112073085857</v>
      </c>
      <c r="Z364" s="48" t="s">
        <v>7</v>
      </c>
    </row>
    <row r="365" spans="1:26">
      <c r="A365" s="136" t="s">
        <v>11467</v>
      </c>
      <c r="B365" s="136" t="s">
        <v>11428</v>
      </c>
      <c r="C365" s="136" t="s">
        <v>11466</v>
      </c>
      <c r="D365" s="47" t="s">
        <v>11465</v>
      </c>
      <c r="E365" s="47" t="s">
        <v>6669</v>
      </c>
      <c r="F365" s="48" t="s">
        <v>11427</v>
      </c>
      <c r="G365" s="142">
        <f>IFERROR(VLOOKUP(A365,Population!$A$5:$L$3147,12,FALSE),0)</f>
        <v>2566718</v>
      </c>
      <c r="H365" s="137">
        <v>515</v>
      </c>
      <c r="I365" s="142">
        <f>G365*SUMPRODUCT('Age distribution'!$L$6:$L$11,'Age groups'!$G$13:$G$18,'Age groups'!$G$6:$G$11)</f>
        <v>9053303.90774801</v>
      </c>
      <c r="J365" s="140" t="s">
        <v>6</v>
      </c>
      <c r="K365" s="136" t="s">
        <v>12217</v>
      </c>
      <c r="L365" s="3">
        <f>VLOOKUP(K365&amp;"_2",'Emissions Factors'!$B$2:$E$3,2)</f>
        <v>2.3999999999999998E-7</v>
      </c>
      <c r="M365" s="51" t="str">
        <f>VLOOKUP(K365&amp;"_2",'Emissions Factors'!$B$2:$E$3,3)</f>
        <v xml:space="preserve">LB </v>
      </c>
      <c r="N365" s="51" t="str">
        <f>VLOOKUP(K365&amp;"_2",'Emissions Factors'!$B$2:$E$3,4)</f>
        <v>EACH</v>
      </c>
      <c r="O365" s="49">
        <f t="shared" si="10"/>
        <v>2.1727929378595223</v>
      </c>
      <c r="P365" s="48" t="s">
        <v>7</v>
      </c>
      <c r="Q365" s="138">
        <f>'Age groups'!$G$20*(Emissions!G365/Population!$L$3148)</f>
        <v>222.41740715632599</v>
      </c>
      <c r="R365" s="137" t="s">
        <v>7</v>
      </c>
      <c r="S365" s="133" t="s">
        <v>12217</v>
      </c>
      <c r="T365" s="3">
        <f>VLOOKUP(S365&amp;"_1",'Emissions Factors'!$B$2:$E$3,2)</f>
        <v>0.02</v>
      </c>
      <c r="U365" s="51" t="str">
        <f>VLOOKUP(S365&amp;"_1",'Emissions Factors'!$B$2:$E$3,3)</f>
        <v xml:space="preserve">LB </v>
      </c>
      <c r="V365" s="51" t="str">
        <f>VLOOKUP(S365&amp;"_1",'Emissions Factors'!$B$2:$E$3,3)</f>
        <v xml:space="preserve">LB </v>
      </c>
      <c r="W365" s="52">
        <f>Q365*Emissions!T365</f>
        <v>4.4483481431265197</v>
      </c>
      <c r="X365" s="48" t="s">
        <v>7</v>
      </c>
      <c r="Y365" s="49">
        <f t="shared" si="11"/>
        <v>6.6211410809860425</v>
      </c>
      <c r="Z365" s="48" t="s">
        <v>7</v>
      </c>
    </row>
    <row r="366" spans="1:26">
      <c r="A366" s="136" t="s">
        <v>11464</v>
      </c>
      <c r="B366" s="136" t="s">
        <v>11428</v>
      </c>
      <c r="C366" s="136" t="s">
        <v>6707</v>
      </c>
      <c r="D366" s="47" t="s">
        <v>6860</v>
      </c>
      <c r="E366" s="47" t="s">
        <v>6669</v>
      </c>
      <c r="F366" s="48" t="s">
        <v>11427</v>
      </c>
      <c r="G366" s="142">
        <f>IFERROR(VLOOKUP(A366,Population!$A$5:$L$3147,12,FALSE),0)</f>
        <v>74028</v>
      </c>
      <c r="H366" s="137">
        <v>515</v>
      </c>
      <c r="I366" s="142">
        <f>G366*SUMPRODUCT('Age distribution'!$L$6:$L$11,'Age groups'!$G$13:$G$18,'Age groups'!$G$6:$G$11)</f>
        <v>261110.87454202978</v>
      </c>
      <c r="J366" s="140" t="s">
        <v>6</v>
      </c>
      <c r="K366" s="136" t="s">
        <v>12217</v>
      </c>
      <c r="L366" s="3">
        <f>VLOOKUP(K366&amp;"_2",'Emissions Factors'!$B$2:$E$3,2)</f>
        <v>2.3999999999999998E-7</v>
      </c>
      <c r="M366" s="51" t="str">
        <f>VLOOKUP(K366&amp;"_2",'Emissions Factors'!$B$2:$E$3,3)</f>
        <v xml:space="preserve">LB </v>
      </c>
      <c r="N366" s="51" t="str">
        <f>VLOOKUP(K366&amp;"_2",'Emissions Factors'!$B$2:$E$3,4)</f>
        <v>EACH</v>
      </c>
      <c r="O366" s="49">
        <f t="shared" si="10"/>
        <v>6.2666609890087141E-2</v>
      </c>
      <c r="P366" s="48" t="s">
        <v>7</v>
      </c>
      <c r="Q366" s="138">
        <f>'Age groups'!$G$20*(Emissions!G366/Population!$L$3148)</f>
        <v>6.4148518913914581</v>
      </c>
      <c r="R366" s="137" t="s">
        <v>7</v>
      </c>
      <c r="S366" s="133" t="s">
        <v>12217</v>
      </c>
      <c r="T366" s="3">
        <f>VLOOKUP(S366&amp;"_1",'Emissions Factors'!$B$2:$E$3,2)</f>
        <v>0.02</v>
      </c>
      <c r="U366" s="51" t="str">
        <f>VLOOKUP(S366&amp;"_1",'Emissions Factors'!$B$2:$E$3,3)</f>
        <v xml:space="preserve">LB </v>
      </c>
      <c r="V366" s="51" t="str">
        <f>VLOOKUP(S366&amp;"_1",'Emissions Factors'!$B$2:$E$3,3)</f>
        <v xml:space="preserve">LB </v>
      </c>
      <c r="W366" s="52">
        <f>Q366*Emissions!T366</f>
        <v>0.12829703782782917</v>
      </c>
      <c r="X366" s="48" t="s">
        <v>7</v>
      </c>
      <c r="Y366" s="49">
        <f t="shared" si="11"/>
        <v>0.1909636477179163</v>
      </c>
      <c r="Z366" s="48" t="s">
        <v>7</v>
      </c>
    </row>
    <row r="367" spans="1:26">
      <c r="A367" s="136" t="s">
        <v>11463</v>
      </c>
      <c r="B367" s="136" t="s">
        <v>11428</v>
      </c>
      <c r="C367" s="136" t="s">
        <v>6706</v>
      </c>
      <c r="D367" s="47" t="s">
        <v>9237</v>
      </c>
      <c r="E367" s="47" t="s">
        <v>6669</v>
      </c>
      <c r="F367" s="48" t="s">
        <v>11427</v>
      </c>
      <c r="G367" s="142">
        <f>IFERROR(VLOOKUP(A367,Population!$A$5:$L$3147,12,FALSE),0)</f>
        <v>74192</v>
      </c>
      <c r="H367" s="137">
        <v>515</v>
      </c>
      <c r="I367" s="142">
        <f>G367*SUMPRODUCT('Age distribution'!$L$6:$L$11,'Age groups'!$G$13:$G$18,'Age groups'!$G$6:$G$11)</f>
        <v>261689.3338199367</v>
      </c>
      <c r="J367" s="140" t="s">
        <v>6</v>
      </c>
      <c r="K367" s="136" t="s">
        <v>12217</v>
      </c>
      <c r="L367" s="3">
        <f>VLOOKUP(K367&amp;"_2",'Emissions Factors'!$B$2:$E$3,2)</f>
        <v>2.3999999999999998E-7</v>
      </c>
      <c r="M367" s="51" t="str">
        <f>VLOOKUP(K367&amp;"_2",'Emissions Factors'!$B$2:$E$3,3)</f>
        <v xml:space="preserve">LB </v>
      </c>
      <c r="N367" s="51" t="str">
        <f>VLOOKUP(K367&amp;"_2",'Emissions Factors'!$B$2:$E$3,4)</f>
        <v>EACH</v>
      </c>
      <c r="O367" s="49">
        <f t="shared" si="10"/>
        <v>6.2805440116784808E-2</v>
      </c>
      <c r="P367" s="48" t="s">
        <v>7</v>
      </c>
      <c r="Q367" s="138">
        <f>'Age groups'!$G$20*(Emissions!G367/Population!$L$3148)</f>
        <v>6.4290632129209904</v>
      </c>
      <c r="R367" s="137" t="s">
        <v>7</v>
      </c>
      <c r="S367" s="133" t="s">
        <v>12217</v>
      </c>
      <c r="T367" s="3">
        <f>VLOOKUP(S367&amp;"_1",'Emissions Factors'!$B$2:$E$3,2)</f>
        <v>0.02</v>
      </c>
      <c r="U367" s="51" t="str">
        <f>VLOOKUP(S367&amp;"_1",'Emissions Factors'!$B$2:$E$3,3)</f>
        <v xml:space="preserve">LB </v>
      </c>
      <c r="V367" s="51" t="str">
        <f>VLOOKUP(S367&amp;"_1",'Emissions Factors'!$B$2:$E$3,3)</f>
        <v xml:space="preserve">LB </v>
      </c>
      <c r="W367" s="52">
        <f>Q367*Emissions!T367</f>
        <v>0.12858126425841981</v>
      </c>
      <c r="X367" s="48" t="s">
        <v>7</v>
      </c>
      <c r="Y367" s="49">
        <f t="shared" si="11"/>
        <v>0.19138670437520461</v>
      </c>
      <c r="Z367" s="48" t="s">
        <v>7</v>
      </c>
    </row>
    <row r="368" spans="1:26">
      <c r="A368" s="136" t="s">
        <v>11462</v>
      </c>
      <c r="B368" s="136" t="s">
        <v>11428</v>
      </c>
      <c r="C368" s="136" t="s">
        <v>6705</v>
      </c>
      <c r="D368" s="47" t="s">
        <v>11461</v>
      </c>
      <c r="E368" s="47" t="s">
        <v>6669</v>
      </c>
      <c r="F368" s="48" t="s">
        <v>11427</v>
      </c>
      <c r="G368" s="142">
        <f>IFERROR(VLOOKUP(A368,Population!$A$5:$L$3147,12,FALSE),0)</f>
        <v>183322</v>
      </c>
      <c r="H368" s="137">
        <v>515</v>
      </c>
      <c r="I368" s="142">
        <f>G368*SUMPRODUCT('Age distribution'!$L$6:$L$11,'Age groups'!$G$13:$G$18,'Age groups'!$G$6:$G$11)</f>
        <v>646611.65697835933</v>
      </c>
      <c r="J368" s="140" t="s">
        <v>6</v>
      </c>
      <c r="K368" s="136" t="s">
        <v>12217</v>
      </c>
      <c r="L368" s="3">
        <f>VLOOKUP(K368&amp;"_2",'Emissions Factors'!$B$2:$E$3,2)</f>
        <v>2.3999999999999998E-7</v>
      </c>
      <c r="M368" s="51" t="str">
        <f>VLOOKUP(K368&amp;"_2",'Emissions Factors'!$B$2:$E$3,3)</f>
        <v xml:space="preserve">LB </v>
      </c>
      <c r="N368" s="51" t="str">
        <f>VLOOKUP(K368&amp;"_2",'Emissions Factors'!$B$2:$E$3,4)</f>
        <v>EACH</v>
      </c>
      <c r="O368" s="49">
        <f t="shared" si="10"/>
        <v>0.15518679767480623</v>
      </c>
      <c r="P368" s="48" t="s">
        <v>7</v>
      </c>
      <c r="Q368" s="138">
        <f>'Age groups'!$G$20*(Emissions!G368/Population!$L$3148)</f>
        <v>15.885657838029729</v>
      </c>
      <c r="R368" s="137" t="s">
        <v>7</v>
      </c>
      <c r="S368" s="133" t="s">
        <v>12217</v>
      </c>
      <c r="T368" s="3">
        <f>VLOOKUP(S368&amp;"_1",'Emissions Factors'!$B$2:$E$3,2)</f>
        <v>0.02</v>
      </c>
      <c r="U368" s="51" t="str">
        <f>VLOOKUP(S368&amp;"_1",'Emissions Factors'!$B$2:$E$3,3)</f>
        <v xml:space="preserve">LB </v>
      </c>
      <c r="V368" s="51" t="str">
        <f>VLOOKUP(S368&amp;"_1",'Emissions Factors'!$B$2:$E$3,3)</f>
        <v xml:space="preserve">LB </v>
      </c>
      <c r="W368" s="52">
        <f>Q368*Emissions!T368</f>
        <v>0.31771315676059458</v>
      </c>
      <c r="X368" s="48" t="s">
        <v>7</v>
      </c>
      <c r="Y368" s="49">
        <f t="shared" si="11"/>
        <v>0.47289995443540078</v>
      </c>
      <c r="Z368" s="48" t="s">
        <v>7</v>
      </c>
    </row>
    <row r="369" spans="1:26">
      <c r="A369" s="136" t="s">
        <v>11460</v>
      </c>
      <c r="B369" s="136" t="s">
        <v>11428</v>
      </c>
      <c r="C369" s="136" t="s">
        <v>6704</v>
      </c>
      <c r="D369" s="47" t="s">
        <v>11459</v>
      </c>
      <c r="E369" s="47" t="s">
        <v>6669</v>
      </c>
      <c r="F369" s="48" t="s">
        <v>11427</v>
      </c>
      <c r="G369" s="142">
        <f>IFERROR(VLOOKUP(A369,Population!$A$5:$L$3147,12,FALSE),0)</f>
        <v>39548</v>
      </c>
      <c r="H369" s="137">
        <v>515</v>
      </c>
      <c r="I369" s="142">
        <f>G369*SUMPRODUCT('Age distribution'!$L$6:$L$11,'Age groups'!$G$13:$G$18,'Age groups'!$G$6:$G$11)</f>
        <v>139493.33855282047</v>
      </c>
      <c r="J369" s="140" t="s">
        <v>6</v>
      </c>
      <c r="K369" s="136" t="s">
        <v>12217</v>
      </c>
      <c r="L369" s="3">
        <f>VLOOKUP(K369&amp;"_2",'Emissions Factors'!$B$2:$E$3,2)</f>
        <v>2.3999999999999998E-7</v>
      </c>
      <c r="M369" s="51" t="str">
        <f>VLOOKUP(K369&amp;"_2",'Emissions Factors'!$B$2:$E$3,3)</f>
        <v xml:space="preserve">LB </v>
      </c>
      <c r="N369" s="51" t="str">
        <f>VLOOKUP(K369&amp;"_2",'Emissions Factors'!$B$2:$E$3,4)</f>
        <v>EACH</v>
      </c>
      <c r="O369" s="49">
        <f t="shared" si="10"/>
        <v>3.3478401252676912E-2</v>
      </c>
      <c r="P369" s="48" t="s">
        <v>7</v>
      </c>
      <c r="Q369" s="138">
        <f>'Age groups'!$G$20*(Emissions!G369/Population!$L$3148)</f>
        <v>3.4270081942069135</v>
      </c>
      <c r="R369" s="137" t="s">
        <v>7</v>
      </c>
      <c r="S369" s="133" t="s">
        <v>12217</v>
      </c>
      <c r="T369" s="3">
        <f>VLOOKUP(S369&amp;"_1",'Emissions Factors'!$B$2:$E$3,2)</f>
        <v>0.02</v>
      </c>
      <c r="U369" s="51" t="str">
        <f>VLOOKUP(S369&amp;"_1",'Emissions Factors'!$B$2:$E$3,3)</f>
        <v xml:space="preserve">LB </v>
      </c>
      <c r="V369" s="51" t="str">
        <f>VLOOKUP(S369&amp;"_1",'Emissions Factors'!$B$2:$E$3,3)</f>
        <v xml:space="preserve">LB </v>
      </c>
      <c r="W369" s="52">
        <f>Q369*Emissions!T369</f>
        <v>6.8540163884138278E-2</v>
      </c>
      <c r="X369" s="48" t="s">
        <v>7</v>
      </c>
      <c r="Y369" s="49">
        <f t="shared" si="11"/>
        <v>0.10201856513681519</v>
      </c>
      <c r="Z369" s="48" t="s">
        <v>7</v>
      </c>
    </row>
    <row r="370" spans="1:26">
      <c r="A370" s="136" t="s">
        <v>11458</v>
      </c>
      <c r="B370" s="136" t="s">
        <v>11428</v>
      </c>
      <c r="C370" s="136" t="s">
        <v>6703</v>
      </c>
      <c r="D370" s="47" t="s">
        <v>7312</v>
      </c>
      <c r="E370" s="47" t="s">
        <v>6669</v>
      </c>
      <c r="F370" s="48" t="s">
        <v>11427</v>
      </c>
      <c r="G370" s="142">
        <f>IFERROR(VLOOKUP(A370,Population!$A$5:$L$3147,12,FALSE),0)</f>
        <v>1170125</v>
      </c>
      <c r="H370" s="137">
        <v>515</v>
      </c>
      <c r="I370" s="142">
        <f>G370*SUMPRODUCT('Age distribution'!$L$6:$L$11,'Age groups'!$G$13:$G$18,'Age groups'!$G$6:$G$11)</f>
        <v>4127254.0400050334</v>
      </c>
      <c r="J370" s="140" t="s">
        <v>6</v>
      </c>
      <c r="K370" s="136" t="s">
        <v>12217</v>
      </c>
      <c r="L370" s="3">
        <f>VLOOKUP(K370&amp;"_2",'Emissions Factors'!$B$2:$E$3,2)</f>
        <v>2.3999999999999998E-7</v>
      </c>
      <c r="M370" s="51" t="str">
        <f>VLOOKUP(K370&amp;"_2",'Emissions Factors'!$B$2:$E$3,3)</f>
        <v xml:space="preserve">LB </v>
      </c>
      <c r="N370" s="51" t="str">
        <f>VLOOKUP(K370&amp;"_2",'Emissions Factors'!$B$2:$E$3,4)</f>
        <v>EACH</v>
      </c>
      <c r="O370" s="49">
        <f t="shared" si="10"/>
        <v>0.99054096960120797</v>
      </c>
      <c r="P370" s="48" t="s">
        <v>7</v>
      </c>
      <c r="Q370" s="138">
        <f>'Age groups'!$G$20*(Emissions!G370/Population!$L$3148)</f>
        <v>101.39647929721767</v>
      </c>
      <c r="R370" s="137" t="s">
        <v>7</v>
      </c>
      <c r="S370" s="133" t="s">
        <v>12217</v>
      </c>
      <c r="T370" s="3">
        <f>VLOOKUP(S370&amp;"_1",'Emissions Factors'!$B$2:$E$3,2)</f>
        <v>0.02</v>
      </c>
      <c r="U370" s="51" t="str">
        <f>VLOOKUP(S370&amp;"_1",'Emissions Factors'!$B$2:$E$3,3)</f>
        <v xml:space="preserve">LB </v>
      </c>
      <c r="V370" s="51" t="str">
        <f>VLOOKUP(S370&amp;"_1",'Emissions Factors'!$B$2:$E$3,3)</f>
        <v xml:space="preserve">LB </v>
      </c>
      <c r="W370" s="52">
        <f>Q370*Emissions!T370</f>
        <v>2.0279295859443534</v>
      </c>
      <c r="X370" s="48" t="s">
        <v>7</v>
      </c>
      <c r="Y370" s="49">
        <f t="shared" si="11"/>
        <v>3.0184705555455613</v>
      </c>
      <c r="Z370" s="48" t="s">
        <v>7</v>
      </c>
    </row>
    <row r="371" spans="1:26">
      <c r="A371" s="136" t="s">
        <v>11457</v>
      </c>
      <c r="B371" s="136" t="s">
        <v>11428</v>
      </c>
      <c r="C371" s="136" t="s">
        <v>6702</v>
      </c>
      <c r="D371" s="47" t="s">
        <v>10126</v>
      </c>
      <c r="E371" s="47" t="s">
        <v>6669</v>
      </c>
      <c r="F371" s="48" t="s">
        <v>11427</v>
      </c>
      <c r="G371" s="142">
        <f>IFERROR(VLOOKUP(A371,Population!$A$5:$L$3147,12,FALSE),0)</f>
        <v>277803</v>
      </c>
      <c r="H371" s="137">
        <v>515</v>
      </c>
      <c r="I371" s="142">
        <f>G371*SUMPRODUCT('Age distribution'!$L$6:$L$11,'Age groups'!$G$13:$G$18,'Age groups'!$G$6:$G$11)</f>
        <v>979864.16329496272</v>
      </c>
      <c r="J371" s="140" t="s">
        <v>6</v>
      </c>
      <c r="K371" s="136" t="s">
        <v>12217</v>
      </c>
      <c r="L371" s="3">
        <f>VLOOKUP(K371&amp;"_2",'Emissions Factors'!$B$2:$E$3,2)</f>
        <v>2.3999999999999998E-7</v>
      </c>
      <c r="M371" s="51" t="str">
        <f>VLOOKUP(K371&amp;"_2",'Emissions Factors'!$B$2:$E$3,3)</f>
        <v xml:space="preserve">LB </v>
      </c>
      <c r="N371" s="51" t="str">
        <f>VLOOKUP(K371&amp;"_2",'Emissions Factors'!$B$2:$E$3,4)</f>
        <v>EACH</v>
      </c>
      <c r="O371" s="49">
        <f t="shared" si="10"/>
        <v>0.23516739919079102</v>
      </c>
      <c r="P371" s="48" t="s">
        <v>7</v>
      </c>
      <c r="Q371" s="138">
        <f>'Age groups'!$G$20*(Emissions!G371/Population!$L$3148)</f>
        <v>24.072852163832888</v>
      </c>
      <c r="R371" s="137" t="s">
        <v>7</v>
      </c>
      <c r="S371" s="133" t="s">
        <v>12217</v>
      </c>
      <c r="T371" s="3">
        <f>VLOOKUP(S371&amp;"_1",'Emissions Factors'!$B$2:$E$3,2)</f>
        <v>0.02</v>
      </c>
      <c r="U371" s="51" t="str">
        <f>VLOOKUP(S371&amp;"_1",'Emissions Factors'!$B$2:$E$3,3)</f>
        <v xml:space="preserve">LB </v>
      </c>
      <c r="V371" s="51" t="str">
        <f>VLOOKUP(S371&amp;"_1",'Emissions Factors'!$B$2:$E$3,3)</f>
        <v xml:space="preserve">LB </v>
      </c>
      <c r="W371" s="52">
        <f>Q371*Emissions!T371</f>
        <v>0.48145704327665778</v>
      </c>
      <c r="X371" s="48" t="s">
        <v>7</v>
      </c>
      <c r="Y371" s="49">
        <f t="shared" si="11"/>
        <v>0.71662444246744883</v>
      </c>
      <c r="Z371" s="48" t="s">
        <v>7</v>
      </c>
    </row>
    <row r="372" spans="1:26">
      <c r="A372" s="136" t="s">
        <v>11456</v>
      </c>
      <c r="B372" s="136" t="s">
        <v>11428</v>
      </c>
      <c r="C372" s="136" t="s">
        <v>6701</v>
      </c>
      <c r="D372" s="47" t="s">
        <v>11455</v>
      </c>
      <c r="E372" s="47" t="s">
        <v>6669</v>
      </c>
      <c r="F372" s="48" t="s">
        <v>11427</v>
      </c>
      <c r="G372" s="142">
        <f>IFERROR(VLOOKUP(A372,Population!$A$5:$L$3147,12,FALSE),0)</f>
        <v>1336867</v>
      </c>
      <c r="H372" s="137">
        <v>515</v>
      </c>
      <c r="I372" s="142">
        <f>G372*SUMPRODUCT('Age distribution'!$L$6:$L$11,'Age groups'!$G$13:$G$18,'Age groups'!$G$6:$G$11)</f>
        <v>4715384.8748632912</v>
      </c>
      <c r="J372" s="140" t="s">
        <v>6</v>
      </c>
      <c r="K372" s="136" t="s">
        <v>12217</v>
      </c>
      <c r="L372" s="3">
        <f>VLOOKUP(K372&amp;"_2",'Emissions Factors'!$B$2:$E$3,2)</f>
        <v>2.3999999999999998E-7</v>
      </c>
      <c r="M372" s="51" t="str">
        <f>VLOOKUP(K372&amp;"_2",'Emissions Factors'!$B$2:$E$3,3)</f>
        <v xml:space="preserve">LB </v>
      </c>
      <c r="N372" s="51" t="str">
        <f>VLOOKUP(K372&amp;"_2",'Emissions Factors'!$B$2:$E$3,4)</f>
        <v>EACH</v>
      </c>
      <c r="O372" s="49">
        <f t="shared" si="10"/>
        <v>1.1316923699671897</v>
      </c>
      <c r="P372" s="48" t="s">
        <v>7</v>
      </c>
      <c r="Q372" s="138">
        <f>'Age groups'!$G$20*(Emissions!G372/Population!$L$3148)</f>
        <v>115.84540719037155</v>
      </c>
      <c r="R372" s="137" t="s">
        <v>7</v>
      </c>
      <c r="S372" s="133" t="s">
        <v>12217</v>
      </c>
      <c r="T372" s="3">
        <f>VLOOKUP(S372&amp;"_1",'Emissions Factors'!$B$2:$E$3,2)</f>
        <v>0.02</v>
      </c>
      <c r="U372" s="51" t="str">
        <f>VLOOKUP(S372&amp;"_1",'Emissions Factors'!$B$2:$E$3,3)</f>
        <v xml:space="preserve">LB </v>
      </c>
      <c r="V372" s="51" t="str">
        <f>VLOOKUP(S372&amp;"_1",'Emissions Factors'!$B$2:$E$3,3)</f>
        <v xml:space="preserve">LB </v>
      </c>
      <c r="W372" s="52">
        <f>Q372*Emissions!T372</f>
        <v>2.316908143807431</v>
      </c>
      <c r="X372" s="48" t="s">
        <v>7</v>
      </c>
      <c r="Y372" s="49">
        <f t="shared" si="11"/>
        <v>3.448600513774621</v>
      </c>
      <c r="Z372" s="48" t="s">
        <v>7</v>
      </c>
    </row>
    <row r="373" spans="1:26">
      <c r="A373" s="136" t="s">
        <v>11454</v>
      </c>
      <c r="B373" s="136" t="s">
        <v>11428</v>
      </c>
      <c r="C373" s="136" t="s">
        <v>6700</v>
      </c>
      <c r="D373" s="47" t="s">
        <v>11453</v>
      </c>
      <c r="E373" s="47" t="s">
        <v>6669</v>
      </c>
      <c r="F373" s="48" t="s">
        <v>11427</v>
      </c>
      <c r="G373" s="142">
        <f>IFERROR(VLOOKUP(A373,Population!$A$5:$L$3147,12,FALSE),0)</f>
        <v>466682</v>
      </c>
      <c r="H373" s="137">
        <v>515</v>
      </c>
      <c r="I373" s="142">
        <f>G373*SUMPRODUCT('Age distribution'!$L$6:$L$11,'Age groups'!$G$13:$G$18,'Age groups'!$G$6:$G$11)</f>
        <v>1646076.4190984971</v>
      </c>
      <c r="J373" s="140" t="s">
        <v>6</v>
      </c>
      <c r="K373" s="136" t="s">
        <v>12217</v>
      </c>
      <c r="L373" s="3">
        <f>VLOOKUP(K373&amp;"_2",'Emissions Factors'!$B$2:$E$3,2)</f>
        <v>2.3999999999999998E-7</v>
      </c>
      <c r="M373" s="51" t="str">
        <f>VLOOKUP(K373&amp;"_2",'Emissions Factors'!$B$2:$E$3,3)</f>
        <v xml:space="preserve">LB </v>
      </c>
      <c r="N373" s="51" t="str">
        <f>VLOOKUP(K373&amp;"_2",'Emissions Factors'!$B$2:$E$3,4)</f>
        <v>EACH</v>
      </c>
      <c r="O373" s="49">
        <f t="shared" si="10"/>
        <v>0.39505834058363926</v>
      </c>
      <c r="P373" s="48" t="s">
        <v>7</v>
      </c>
      <c r="Q373" s="138">
        <f>'Age groups'!$G$20*(Emissions!G373/Population!$L$3148)</f>
        <v>40.440048500274877</v>
      </c>
      <c r="R373" s="137" t="s">
        <v>7</v>
      </c>
      <c r="S373" s="133" t="s">
        <v>12217</v>
      </c>
      <c r="T373" s="3">
        <f>VLOOKUP(S373&amp;"_1",'Emissions Factors'!$B$2:$E$3,2)</f>
        <v>0.02</v>
      </c>
      <c r="U373" s="51" t="str">
        <f>VLOOKUP(S373&amp;"_1",'Emissions Factors'!$B$2:$E$3,3)</f>
        <v xml:space="preserve">LB </v>
      </c>
      <c r="V373" s="51" t="str">
        <f>VLOOKUP(S373&amp;"_1",'Emissions Factors'!$B$2:$E$3,3)</f>
        <v xml:space="preserve">LB </v>
      </c>
      <c r="W373" s="52">
        <f>Q373*Emissions!T373</f>
        <v>0.80880097000549755</v>
      </c>
      <c r="X373" s="48" t="s">
        <v>7</v>
      </c>
      <c r="Y373" s="49">
        <f t="shared" si="11"/>
        <v>1.2038593105891369</v>
      </c>
      <c r="Z373" s="48" t="s">
        <v>7</v>
      </c>
    </row>
    <row r="374" spans="1:26">
      <c r="A374" s="136" t="s">
        <v>11452</v>
      </c>
      <c r="B374" s="136" t="s">
        <v>11428</v>
      </c>
      <c r="C374" s="136" t="s">
        <v>6699</v>
      </c>
      <c r="D374" s="47" t="s">
        <v>11451</v>
      </c>
      <c r="E374" s="47" t="s">
        <v>6669</v>
      </c>
      <c r="F374" s="48" t="s">
        <v>11427</v>
      </c>
      <c r="G374" s="142">
        <f>IFERROR(VLOOKUP(A374,Population!$A$5:$L$3147,12,FALSE),0)</f>
        <v>917611</v>
      </c>
      <c r="H374" s="137">
        <v>515</v>
      </c>
      <c r="I374" s="142">
        <f>G374*SUMPRODUCT('Age distribution'!$L$6:$L$11,'Age groups'!$G$13:$G$18,'Age groups'!$G$6:$G$11)</f>
        <v>3236589.0028014602</v>
      </c>
      <c r="J374" s="140" t="s">
        <v>6</v>
      </c>
      <c r="K374" s="136" t="s">
        <v>12217</v>
      </c>
      <c r="L374" s="3">
        <f>VLOOKUP(K374&amp;"_2",'Emissions Factors'!$B$2:$E$3,2)</f>
        <v>2.3999999999999998E-7</v>
      </c>
      <c r="M374" s="51" t="str">
        <f>VLOOKUP(K374&amp;"_2",'Emissions Factors'!$B$2:$E$3,3)</f>
        <v xml:space="preserve">LB </v>
      </c>
      <c r="N374" s="51" t="str">
        <f>VLOOKUP(K374&amp;"_2",'Emissions Factors'!$B$2:$E$3,4)</f>
        <v>EACH</v>
      </c>
      <c r="O374" s="49">
        <f t="shared" si="10"/>
        <v>0.77678136067235037</v>
      </c>
      <c r="P374" s="48" t="s">
        <v>7</v>
      </c>
      <c r="Q374" s="138">
        <f>'Age groups'!$G$20*(Emissions!G374/Population!$L$3148)</f>
        <v>79.515030244118535</v>
      </c>
      <c r="R374" s="137" t="s">
        <v>7</v>
      </c>
      <c r="S374" s="133" t="s">
        <v>12217</v>
      </c>
      <c r="T374" s="3">
        <f>VLOOKUP(S374&amp;"_1",'Emissions Factors'!$B$2:$E$3,2)</f>
        <v>0.02</v>
      </c>
      <c r="U374" s="51" t="str">
        <f>VLOOKUP(S374&amp;"_1",'Emissions Factors'!$B$2:$E$3,3)</f>
        <v xml:space="preserve">LB </v>
      </c>
      <c r="V374" s="51" t="str">
        <f>VLOOKUP(S374&amp;"_1",'Emissions Factors'!$B$2:$E$3,3)</f>
        <v xml:space="preserve">LB </v>
      </c>
      <c r="W374" s="52">
        <f>Q374*Emissions!T374</f>
        <v>1.5903006048823707</v>
      </c>
      <c r="X374" s="48" t="s">
        <v>7</v>
      </c>
      <c r="Y374" s="49">
        <f t="shared" si="11"/>
        <v>2.3670819655547213</v>
      </c>
      <c r="Z374" s="48" t="s">
        <v>7</v>
      </c>
    </row>
    <row r="375" spans="1:26">
      <c r="A375" s="136" t="s">
        <v>11450</v>
      </c>
      <c r="B375" s="136" t="s">
        <v>11428</v>
      </c>
      <c r="C375" s="136" t="s">
        <v>6698</v>
      </c>
      <c r="D375" s="47" t="s">
        <v>6846</v>
      </c>
      <c r="E375" s="47" t="s">
        <v>6669</v>
      </c>
      <c r="F375" s="48" t="s">
        <v>11427</v>
      </c>
      <c r="G375" s="142">
        <f>IFERROR(VLOOKUP(A375,Population!$A$5:$L$3147,12,FALSE),0)</f>
        <v>610250</v>
      </c>
      <c r="H375" s="137">
        <v>515</v>
      </c>
      <c r="I375" s="142">
        <f>G375*SUMPRODUCT('Age distribution'!$L$6:$L$11,'Age groups'!$G$13:$G$18,'Age groups'!$G$6:$G$11)</f>
        <v>2152468.1362359333</v>
      </c>
      <c r="J375" s="140" t="s">
        <v>6</v>
      </c>
      <c r="K375" s="136" t="s">
        <v>12217</v>
      </c>
      <c r="L375" s="3">
        <f>VLOOKUP(K375&amp;"_2",'Emissions Factors'!$B$2:$E$3,2)</f>
        <v>2.3999999999999998E-7</v>
      </c>
      <c r="M375" s="51" t="str">
        <f>VLOOKUP(K375&amp;"_2",'Emissions Factors'!$B$2:$E$3,3)</f>
        <v xml:space="preserve">LB </v>
      </c>
      <c r="N375" s="51" t="str">
        <f>VLOOKUP(K375&amp;"_2",'Emissions Factors'!$B$2:$E$3,4)</f>
        <v>EACH</v>
      </c>
      <c r="O375" s="49">
        <f t="shared" si="10"/>
        <v>0.51659235269662396</v>
      </c>
      <c r="P375" s="48" t="s">
        <v>7</v>
      </c>
      <c r="Q375" s="138">
        <f>'Age groups'!$G$20*(Emissions!G375/Population!$L$3148)</f>
        <v>52.880847337786214</v>
      </c>
      <c r="R375" s="137" t="s">
        <v>7</v>
      </c>
      <c r="S375" s="133" t="s">
        <v>12217</v>
      </c>
      <c r="T375" s="3">
        <f>VLOOKUP(S375&amp;"_1",'Emissions Factors'!$B$2:$E$3,2)</f>
        <v>0.02</v>
      </c>
      <c r="U375" s="51" t="str">
        <f>VLOOKUP(S375&amp;"_1",'Emissions Factors'!$B$2:$E$3,3)</f>
        <v xml:space="preserve">LB </v>
      </c>
      <c r="V375" s="51" t="str">
        <f>VLOOKUP(S375&amp;"_1",'Emissions Factors'!$B$2:$E$3,3)</f>
        <v xml:space="preserve">LB </v>
      </c>
      <c r="W375" s="52">
        <f>Q375*Emissions!T375</f>
        <v>1.0576169467557244</v>
      </c>
      <c r="X375" s="48" t="s">
        <v>7</v>
      </c>
      <c r="Y375" s="49">
        <f t="shared" si="11"/>
        <v>1.5742092994523484</v>
      </c>
      <c r="Z375" s="48" t="s">
        <v>7</v>
      </c>
    </row>
    <row r="376" spans="1:26">
      <c r="A376" s="136" t="s">
        <v>11449</v>
      </c>
      <c r="B376" s="136" t="s">
        <v>11428</v>
      </c>
      <c r="C376" s="136" t="s">
        <v>6697</v>
      </c>
      <c r="D376" s="47" t="s">
        <v>6974</v>
      </c>
      <c r="E376" s="47" t="s">
        <v>6669</v>
      </c>
      <c r="F376" s="48" t="s">
        <v>11427</v>
      </c>
      <c r="G376" s="142">
        <f>IFERROR(VLOOKUP(A376,Population!$A$5:$L$3147,12,FALSE),0)</f>
        <v>73946</v>
      </c>
      <c r="H376" s="137">
        <v>515</v>
      </c>
      <c r="I376" s="142">
        <f>G376*SUMPRODUCT('Age distribution'!$L$6:$L$11,'Age groups'!$G$13:$G$18,'Age groups'!$G$6:$G$11)</f>
        <v>260821.64490307635</v>
      </c>
      <c r="J376" s="140" t="s">
        <v>6</v>
      </c>
      <c r="K376" s="136" t="s">
        <v>12217</v>
      </c>
      <c r="L376" s="3">
        <f>VLOOKUP(K376&amp;"_2",'Emissions Factors'!$B$2:$E$3,2)</f>
        <v>2.3999999999999998E-7</v>
      </c>
      <c r="M376" s="51" t="str">
        <f>VLOOKUP(K376&amp;"_2",'Emissions Factors'!$B$2:$E$3,3)</f>
        <v xml:space="preserve">LB </v>
      </c>
      <c r="N376" s="51" t="str">
        <f>VLOOKUP(K376&amp;"_2",'Emissions Factors'!$B$2:$E$3,4)</f>
        <v>EACH</v>
      </c>
      <c r="O376" s="49">
        <f t="shared" si="10"/>
        <v>6.2597194776738321E-2</v>
      </c>
      <c r="P376" s="48" t="s">
        <v>7</v>
      </c>
      <c r="Q376" s="138">
        <f>'Age groups'!$G$20*(Emissions!G376/Population!$L$3148)</f>
        <v>6.4077462306266915</v>
      </c>
      <c r="R376" s="137" t="s">
        <v>7</v>
      </c>
      <c r="S376" s="133" t="s">
        <v>12217</v>
      </c>
      <c r="T376" s="3">
        <f>VLOOKUP(S376&amp;"_1",'Emissions Factors'!$B$2:$E$3,2)</f>
        <v>0.02</v>
      </c>
      <c r="U376" s="51" t="str">
        <f>VLOOKUP(S376&amp;"_1",'Emissions Factors'!$B$2:$E$3,3)</f>
        <v xml:space="preserve">LB </v>
      </c>
      <c r="V376" s="51" t="str">
        <f>VLOOKUP(S376&amp;"_1",'Emissions Factors'!$B$2:$E$3,3)</f>
        <v xml:space="preserve">LB </v>
      </c>
      <c r="W376" s="52">
        <f>Q376*Emissions!T376</f>
        <v>0.12815492461253383</v>
      </c>
      <c r="X376" s="48" t="s">
        <v>7</v>
      </c>
      <c r="Y376" s="49">
        <f t="shared" si="11"/>
        <v>0.19075211938927217</v>
      </c>
      <c r="Z376" s="48" t="s">
        <v>7</v>
      </c>
    </row>
    <row r="377" spans="1:26">
      <c r="A377" s="136" t="s">
        <v>11448</v>
      </c>
      <c r="B377" s="136" t="s">
        <v>11428</v>
      </c>
      <c r="C377" s="136" t="s">
        <v>6696</v>
      </c>
      <c r="D377" s="47" t="s">
        <v>11447</v>
      </c>
      <c r="E377" s="47" t="s">
        <v>6669</v>
      </c>
      <c r="F377" s="48" t="s">
        <v>11427</v>
      </c>
      <c r="G377" s="142">
        <f>IFERROR(VLOOKUP(A377,Population!$A$5:$L$3147,12,FALSE),0)</f>
        <v>196052</v>
      </c>
      <c r="H377" s="137">
        <v>515</v>
      </c>
      <c r="I377" s="142">
        <f>G377*SUMPRODUCT('Age distribution'!$L$6:$L$11,'Age groups'!$G$13:$G$18,'Age groups'!$G$6:$G$11)</f>
        <v>691512.7948305239</v>
      </c>
      <c r="J377" s="140" t="s">
        <v>6</v>
      </c>
      <c r="K377" s="136" t="s">
        <v>12217</v>
      </c>
      <c r="L377" s="3">
        <f>VLOOKUP(K377&amp;"_2",'Emissions Factors'!$B$2:$E$3,2)</f>
        <v>2.3999999999999998E-7</v>
      </c>
      <c r="M377" s="51" t="str">
        <f>VLOOKUP(K377&amp;"_2",'Emissions Factors'!$B$2:$E$3,3)</f>
        <v xml:space="preserve">LB </v>
      </c>
      <c r="N377" s="51" t="str">
        <f>VLOOKUP(K377&amp;"_2",'Emissions Factors'!$B$2:$E$3,4)</f>
        <v>EACH</v>
      </c>
      <c r="O377" s="49">
        <f t="shared" si="10"/>
        <v>0.16596307075932573</v>
      </c>
      <c r="P377" s="48" t="s">
        <v>7</v>
      </c>
      <c r="Q377" s="138">
        <f>'Age groups'!$G$20*(Emissions!G377/Population!$L$3148)</f>
        <v>16.988768344559873</v>
      </c>
      <c r="R377" s="137" t="s">
        <v>7</v>
      </c>
      <c r="S377" s="133" t="s">
        <v>12217</v>
      </c>
      <c r="T377" s="3">
        <f>VLOOKUP(S377&amp;"_1",'Emissions Factors'!$B$2:$E$3,2)</f>
        <v>0.02</v>
      </c>
      <c r="U377" s="51" t="str">
        <f>VLOOKUP(S377&amp;"_1",'Emissions Factors'!$B$2:$E$3,3)</f>
        <v xml:space="preserve">LB </v>
      </c>
      <c r="V377" s="51" t="str">
        <f>VLOOKUP(S377&amp;"_1",'Emissions Factors'!$B$2:$E$3,3)</f>
        <v xml:space="preserve">LB </v>
      </c>
      <c r="W377" s="52">
        <f>Q377*Emissions!T377</f>
        <v>0.33977536689119747</v>
      </c>
      <c r="X377" s="48" t="s">
        <v>7</v>
      </c>
      <c r="Y377" s="49">
        <f t="shared" si="11"/>
        <v>0.50573843765052318</v>
      </c>
      <c r="Z377" s="48" t="s">
        <v>7</v>
      </c>
    </row>
    <row r="378" spans="1:26">
      <c r="A378" s="136" t="s">
        <v>11446</v>
      </c>
      <c r="B378" s="136" t="s">
        <v>11428</v>
      </c>
      <c r="C378" s="136" t="s">
        <v>6695</v>
      </c>
      <c r="D378" s="47" t="s">
        <v>11445</v>
      </c>
      <c r="E378" s="47" t="s">
        <v>6669</v>
      </c>
      <c r="F378" s="48" t="s">
        <v>11427</v>
      </c>
      <c r="G378" s="142">
        <f>IFERROR(VLOOKUP(A378,Population!$A$5:$L$3147,12,FALSE),0)</f>
        <v>281191</v>
      </c>
      <c r="H378" s="137">
        <v>515</v>
      </c>
      <c r="I378" s="142">
        <f>G378*SUMPRODUCT('Age distribution'!$L$6:$L$11,'Age groups'!$G$13:$G$18,'Age groups'!$G$6:$G$11)</f>
        <v>991814.285450747</v>
      </c>
      <c r="J378" s="140" t="s">
        <v>6</v>
      </c>
      <c r="K378" s="136" t="s">
        <v>12217</v>
      </c>
      <c r="L378" s="3">
        <f>VLOOKUP(K378&amp;"_2",'Emissions Factors'!$B$2:$E$3,2)</f>
        <v>2.3999999999999998E-7</v>
      </c>
      <c r="M378" s="51" t="str">
        <f>VLOOKUP(K378&amp;"_2",'Emissions Factors'!$B$2:$E$3,3)</f>
        <v xml:space="preserve">LB </v>
      </c>
      <c r="N378" s="51" t="str">
        <f>VLOOKUP(K378&amp;"_2",'Emissions Factors'!$B$2:$E$3,4)</f>
        <v>EACH</v>
      </c>
      <c r="O378" s="49">
        <f t="shared" si="10"/>
        <v>0.23803542850817927</v>
      </c>
      <c r="P378" s="48" t="s">
        <v>7</v>
      </c>
      <c r="Q378" s="138">
        <f>'Age groups'!$G$20*(Emissions!G378/Population!$L$3148)</f>
        <v>24.366437269577126</v>
      </c>
      <c r="R378" s="137" t="s">
        <v>7</v>
      </c>
      <c r="S378" s="133" t="s">
        <v>12217</v>
      </c>
      <c r="T378" s="3">
        <f>VLOOKUP(S378&amp;"_1",'Emissions Factors'!$B$2:$E$3,2)</f>
        <v>0.02</v>
      </c>
      <c r="U378" s="51" t="str">
        <f>VLOOKUP(S378&amp;"_1",'Emissions Factors'!$B$2:$E$3,3)</f>
        <v xml:space="preserve">LB </v>
      </c>
      <c r="V378" s="51" t="str">
        <f>VLOOKUP(S378&amp;"_1",'Emissions Factors'!$B$2:$E$3,3)</f>
        <v xml:space="preserve">LB </v>
      </c>
      <c r="W378" s="52">
        <f>Q378*Emissions!T378</f>
        <v>0.48732874539154253</v>
      </c>
      <c r="X378" s="48" t="s">
        <v>7</v>
      </c>
      <c r="Y378" s="49">
        <f t="shared" si="11"/>
        <v>0.72536417389972185</v>
      </c>
      <c r="Z378" s="48" t="s">
        <v>7</v>
      </c>
    </row>
    <row r="379" spans="1:26">
      <c r="A379" s="136" t="s">
        <v>11444</v>
      </c>
      <c r="B379" s="136" t="s">
        <v>11428</v>
      </c>
      <c r="C379" s="136" t="s">
        <v>6694</v>
      </c>
      <c r="D379" s="47" t="s">
        <v>11443</v>
      </c>
      <c r="E379" s="47" t="s">
        <v>6669</v>
      </c>
      <c r="F379" s="48" t="s">
        <v>11427</v>
      </c>
      <c r="G379" s="142">
        <f>IFERROR(VLOOKUP(A379,Population!$A$5:$L$3147,12,FALSE),0)</f>
        <v>155787</v>
      </c>
      <c r="H379" s="137">
        <v>515</v>
      </c>
      <c r="I379" s="142">
        <f>G379*SUMPRODUCT('Age distribution'!$L$6:$L$11,'Age groups'!$G$13:$G$18,'Age groups'!$G$6:$G$11)</f>
        <v>549490.4605322202</v>
      </c>
      <c r="J379" s="140" t="s">
        <v>6</v>
      </c>
      <c r="K379" s="136" t="s">
        <v>12217</v>
      </c>
      <c r="L379" s="3">
        <f>VLOOKUP(K379&amp;"_2",'Emissions Factors'!$B$2:$E$3,2)</f>
        <v>2.3999999999999998E-7</v>
      </c>
      <c r="M379" s="51" t="str">
        <f>VLOOKUP(K379&amp;"_2",'Emissions Factors'!$B$2:$E$3,3)</f>
        <v xml:space="preserve">LB </v>
      </c>
      <c r="N379" s="51" t="str">
        <f>VLOOKUP(K379&amp;"_2",'Emissions Factors'!$B$2:$E$3,4)</f>
        <v>EACH</v>
      </c>
      <c r="O379" s="49">
        <f t="shared" si="10"/>
        <v>0.13187771052773284</v>
      </c>
      <c r="P379" s="48" t="s">
        <v>7</v>
      </c>
      <c r="Q379" s="138">
        <f>'Age groups'!$G$20*(Emissions!G379/Population!$L$3148)</f>
        <v>13.499628945861039</v>
      </c>
      <c r="R379" s="137" t="s">
        <v>7</v>
      </c>
      <c r="S379" s="133" t="s">
        <v>12217</v>
      </c>
      <c r="T379" s="3">
        <f>VLOOKUP(S379&amp;"_1",'Emissions Factors'!$B$2:$E$3,2)</f>
        <v>0.02</v>
      </c>
      <c r="U379" s="51" t="str">
        <f>VLOOKUP(S379&amp;"_1",'Emissions Factors'!$B$2:$E$3,3)</f>
        <v xml:space="preserve">LB </v>
      </c>
      <c r="V379" s="51" t="str">
        <f>VLOOKUP(S379&amp;"_1",'Emissions Factors'!$B$2:$E$3,3)</f>
        <v xml:space="preserve">LB </v>
      </c>
      <c r="W379" s="52">
        <f>Q379*Emissions!T379</f>
        <v>0.26999257891722078</v>
      </c>
      <c r="X379" s="48" t="s">
        <v>7</v>
      </c>
      <c r="Y379" s="49">
        <f t="shared" si="11"/>
        <v>0.40187028944495362</v>
      </c>
      <c r="Z379" s="48" t="s">
        <v>7</v>
      </c>
    </row>
    <row r="380" spans="1:26">
      <c r="A380" s="136" t="s">
        <v>11442</v>
      </c>
      <c r="B380" s="136" t="s">
        <v>11428</v>
      </c>
      <c r="C380" s="136" t="s">
        <v>6693</v>
      </c>
      <c r="D380" s="47" t="s">
        <v>11441</v>
      </c>
      <c r="E380" s="47" t="s">
        <v>6669</v>
      </c>
      <c r="F380" s="48" t="s">
        <v>11427</v>
      </c>
      <c r="G380" s="142">
        <f>IFERROR(VLOOKUP(A380,Population!$A$5:$L$3147,12,FALSE),0)</f>
        <v>381626</v>
      </c>
      <c r="H380" s="137">
        <v>515</v>
      </c>
      <c r="I380" s="142">
        <f>G380*SUMPRODUCT('Age distribution'!$L$6:$L$11,'Age groups'!$G$13:$G$18,'Age groups'!$G$6:$G$11)</f>
        <v>1346067.6853079465</v>
      </c>
      <c r="J380" s="140" t="s">
        <v>6</v>
      </c>
      <c r="K380" s="136" t="s">
        <v>12217</v>
      </c>
      <c r="L380" s="3">
        <f>VLOOKUP(K380&amp;"_2",'Emissions Factors'!$B$2:$E$3,2)</f>
        <v>2.3999999999999998E-7</v>
      </c>
      <c r="M380" s="51" t="str">
        <f>VLOOKUP(K380&amp;"_2",'Emissions Factors'!$B$2:$E$3,3)</f>
        <v xml:space="preserve">LB </v>
      </c>
      <c r="N380" s="51" t="str">
        <f>VLOOKUP(K380&amp;"_2",'Emissions Factors'!$B$2:$E$3,4)</f>
        <v>EACH</v>
      </c>
      <c r="O380" s="49">
        <f t="shared" si="10"/>
        <v>0.32305624447390713</v>
      </c>
      <c r="P380" s="48" t="s">
        <v>7</v>
      </c>
      <c r="Q380" s="138">
        <f>'Age groups'!$G$20*(Emissions!G380/Population!$L$3148)</f>
        <v>33.069571890421955</v>
      </c>
      <c r="R380" s="137" t="s">
        <v>7</v>
      </c>
      <c r="S380" s="133" t="s">
        <v>12217</v>
      </c>
      <c r="T380" s="3">
        <f>VLOOKUP(S380&amp;"_1",'Emissions Factors'!$B$2:$E$3,2)</f>
        <v>0.02</v>
      </c>
      <c r="U380" s="51" t="str">
        <f>VLOOKUP(S380&amp;"_1",'Emissions Factors'!$B$2:$E$3,3)</f>
        <v xml:space="preserve">LB </v>
      </c>
      <c r="V380" s="51" t="str">
        <f>VLOOKUP(S380&amp;"_1",'Emissions Factors'!$B$2:$E$3,3)</f>
        <v xml:space="preserve">LB </v>
      </c>
      <c r="W380" s="52">
        <f>Q380*Emissions!T380</f>
        <v>0.66139143780843912</v>
      </c>
      <c r="X380" s="48" t="s">
        <v>7</v>
      </c>
      <c r="Y380" s="49">
        <f t="shared" si="11"/>
        <v>0.98444768228234625</v>
      </c>
      <c r="Z380" s="48" t="s">
        <v>7</v>
      </c>
    </row>
    <row r="381" spans="1:26">
      <c r="A381" s="136" t="s">
        <v>11440</v>
      </c>
      <c r="B381" s="136" t="s">
        <v>11428</v>
      </c>
      <c r="C381" s="136" t="s">
        <v>6692</v>
      </c>
      <c r="D381" s="47" t="s">
        <v>8686</v>
      </c>
      <c r="E381" s="47" t="s">
        <v>6669</v>
      </c>
      <c r="F381" s="48" t="s">
        <v>11427</v>
      </c>
      <c r="G381" s="142">
        <f>IFERROR(VLOOKUP(A381,Population!$A$5:$L$3147,12,FALSE),0)</f>
        <v>426380</v>
      </c>
      <c r="H381" s="137">
        <v>515</v>
      </c>
      <c r="I381" s="142">
        <f>G381*SUMPRODUCT('Age distribution'!$L$6:$L$11,'Age groups'!$G$13:$G$18,'Age groups'!$G$6:$G$11)</f>
        <v>1503923.5787435924</v>
      </c>
      <c r="J381" s="140" t="s">
        <v>6</v>
      </c>
      <c r="K381" s="136" t="s">
        <v>12217</v>
      </c>
      <c r="L381" s="3">
        <f>VLOOKUP(K381&amp;"_2",'Emissions Factors'!$B$2:$E$3,2)</f>
        <v>2.3999999999999998E-7</v>
      </c>
      <c r="M381" s="51" t="str">
        <f>VLOOKUP(K381&amp;"_2",'Emissions Factors'!$B$2:$E$3,3)</f>
        <v xml:space="preserve">LB </v>
      </c>
      <c r="N381" s="51" t="str">
        <f>VLOOKUP(K381&amp;"_2",'Emissions Factors'!$B$2:$E$3,4)</f>
        <v>EACH</v>
      </c>
      <c r="O381" s="49">
        <f t="shared" si="10"/>
        <v>0.36094165889846214</v>
      </c>
      <c r="P381" s="48" t="s">
        <v>7</v>
      </c>
      <c r="Q381" s="138">
        <f>'Age groups'!$G$20*(Emissions!G381/Population!$L$3148)</f>
        <v>36.947702888791937</v>
      </c>
      <c r="R381" s="137" t="s">
        <v>7</v>
      </c>
      <c r="S381" s="133" t="s">
        <v>12217</v>
      </c>
      <c r="T381" s="3">
        <f>VLOOKUP(S381&amp;"_1",'Emissions Factors'!$B$2:$E$3,2)</f>
        <v>0.02</v>
      </c>
      <c r="U381" s="51" t="str">
        <f>VLOOKUP(S381&amp;"_1",'Emissions Factors'!$B$2:$E$3,3)</f>
        <v xml:space="preserve">LB </v>
      </c>
      <c r="V381" s="51" t="str">
        <f>VLOOKUP(S381&amp;"_1",'Emissions Factors'!$B$2:$E$3,3)</f>
        <v xml:space="preserve">LB </v>
      </c>
      <c r="W381" s="52">
        <f>Q381*Emissions!T381</f>
        <v>0.73895405777583878</v>
      </c>
      <c r="X381" s="48" t="s">
        <v>7</v>
      </c>
      <c r="Y381" s="49">
        <f t="shared" si="11"/>
        <v>1.0998957166743009</v>
      </c>
      <c r="Z381" s="48" t="s">
        <v>7</v>
      </c>
    </row>
    <row r="382" spans="1:26">
      <c r="A382" s="136" t="s">
        <v>11439</v>
      </c>
      <c r="B382" s="136" t="s">
        <v>11428</v>
      </c>
      <c r="C382" s="136" t="s">
        <v>6691</v>
      </c>
      <c r="D382" s="47" t="s">
        <v>8422</v>
      </c>
      <c r="E382" s="47" t="s">
        <v>6669</v>
      </c>
      <c r="F382" s="48" t="s">
        <v>11427</v>
      </c>
      <c r="G382" s="142">
        <f>IFERROR(VLOOKUP(A382,Population!$A$5:$L$3147,12,FALSE),0)</f>
        <v>98311</v>
      </c>
      <c r="H382" s="137">
        <v>515</v>
      </c>
      <c r="I382" s="142">
        <f>G382*SUMPRODUCT('Age distribution'!$L$6:$L$11,'Age groups'!$G$13:$G$18,'Age groups'!$G$6:$G$11)</f>
        <v>346761.64677016117</v>
      </c>
      <c r="J382" s="140" t="s">
        <v>6</v>
      </c>
      <c r="K382" s="136" t="s">
        <v>12217</v>
      </c>
      <c r="L382" s="3">
        <f>VLOOKUP(K382&amp;"_2",'Emissions Factors'!$B$2:$E$3,2)</f>
        <v>2.3999999999999998E-7</v>
      </c>
      <c r="M382" s="51" t="str">
        <f>VLOOKUP(K382&amp;"_2",'Emissions Factors'!$B$2:$E$3,3)</f>
        <v xml:space="preserve">LB </v>
      </c>
      <c r="N382" s="51" t="str">
        <f>VLOOKUP(K382&amp;"_2",'Emissions Factors'!$B$2:$E$3,4)</f>
        <v>EACH</v>
      </c>
      <c r="O382" s="49">
        <f t="shared" si="10"/>
        <v>8.3222795224838678E-2</v>
      </c>
      <c r="P382" s="48" t="s">
        <v>7</v>
      </c>
      <c r="Q382" s="138">
        <f>'Age groups'!$G$20*(Emissions!G382/Population!$L$3148)</f>
        <v>8.5190806761574756</v>
      </c>
      <c r="R382" s="137" t="s">
        <v>7</v>
      </c>
      <c r="S382" s="133" t="s">
        <v>12217</v>
      </c>
      <c r="T382" s="3">
        <f>VLOOKUP(S382&amp;"_1",'Emissions Factors'!$B$2:$E$3,2)</f>
        <v>0.02</v>
      </c>
      <c r="U382" s="51" t="str">
        <f>VLOOKUP(S382&amp;"_1",'Emissions Factors'!$B$2:$E$3,3)</f>
        <v xml:space="preserve">LB </v>
      </c>
      <c r="V382" s="51" t="str">
        <f>VLOOKUP(S382&amp;"_1",'Emissions Factors'!$B$2:$E$3,3)</f>
        <v xml:space="preserve">LB </v>
      </c>
      <c r="W382" s="52">
        <f>Q382*Emissions!T382</f>
        <v>0.17038161352314951</v>
      </c>
      <c r="X382" s="48" t="s">
        <v>7</v>
      </c>
      <c r="Y382" s="49">
        <f t="shared" si="11"/>
        <v>0.25360440874798817</v>
      </c>
      <c r="Z382" s="48" t="s">
        <v>7</v>
      </c>
    </row>
    <row r="383" spans="1:26">
      <c r="A383" s="136" t="s">
        <v>11438</v>
      </c>
      <c r="B383" s="136" t="s">
        <v>11428</v>
      </c>
      <c r="C383" s="136" t="s">
        <v>6689</v>
      </c>
      <c r="D383" s="47" t="s">
        <v>11437</v>
      </c>
      <c r="E383" s="47" t="s">
        <v>6669</v>
      </c>
      <c r="F383" s="48" t="s">
        <v>11427</v>
      </c>
      <c r="G383" s="142">
        <f>IFERROR(VLOOKUP(A383,Population!$A$5:$L$3147,12,FALSE),0)</f>
        <v>43416</v>
      </c>
      <c r="H383" s="137">
        <v>515</v>
      </c>
      <c r="I383" s="142">
        <f>G383*SUMPRODUCT('Age distribution'!$L$6:$L$11,'Age groups'!$G$13:$G$18,'Age groups'!$G$6:$G$11)</f>
        <v>153136.51225369814</v>
      </c>
      <c r="J383" s="140" t="s">
        <v>6</v>
      </c>
      <c r="K383" s="136" t="s">
        <v>12217</v>
      </c>
      <c r="L383" s="3">
        <f>VLOOKUP(K383&amp;"_2",'Emissions Factors'!$B$2:$E$3,2)</f>
        <v>2.3999999999999998E-7</v>
      </c>
      <c r="M383" s="51" t="str">
        <f>VLOOKUP(K383&amp;"_2",'Emissions Factors'!$B$2:$E$3,3)</f>
        <v xml:space="preserve">LB </v>
      </c>
      <c r="N383" s="51" t="str">
        <f>VLOOKUP(K383&amp;"_2",'Emissions Factors'!$B$2:$E$3,4)</f>
        <v>EACH</v>
      </c>
      <c r="O383" s="49">
        <f t="shared" si="10"/>
        <v>3.675276294088755E-2</v>
      </c>
      <c r="P383" s="48" t="s">
        <v>7</v>
      </c>
      <c r="Q383" s="138">
        <f>'Age groups'!$G$20*(Emissions!G383/Population!$L$3148)</f>
        <v>3.7621874117449008</v>
      </c>
      <c r="R383" s="137" t="s">
        <v>7</v>
      </c>
      <c r="S383" s="133" t="s">
        <v>12217</v>
      </c>
      <c r="T383" s="3">
        <f>VLOOKUP(S383&amp;"_1",'Emissions Factors'!$B$2:$E$3,2)</f>
        <v>0.02</v>
      </c>
      <c r="U383" s="51" t="str">
        <f>VLOOKUP(S383&amp;"_1",'Emissions Factors'!$B$2:$E$3,3)</f>
        <v xml:space="preserve">LB </v>
      </c>
      <c r="V383" s="51" t="str">
        <f>VLOOKUP(S383&amp;"_1",'Emissions Factors'!$B$2:$E$3,3)</f>
        <v xml:space="preserve">LB </v>
      </c>
      <c r="W383" s="52">
        <f>Q383*Emissions!T383</f>
        <v>7.5243748234898017E-2</v>
      </c>
      <c r="X383" s="48" t="s">
        <v>7</v>
      </c>
      <c r="Y383" s="49">
        <f t="shared" si="11"/>
        <v>0.11199651117578557</v>
      </c>
      <c r="Z383" s="48" t="s">
        <v>7</v>
      </c>
    </row>
    <row r="384" spans="1:26">
      <c r="A384" s="136" t="s">
        <v>11436</v>
      </c>
      <c r="B384" s="136" t="s">
        <v>11428</v>
      </c>
      <c r="C384" s="136" t="s">
        <v>6688</v>
      </c>
      <c r="D384" s="47" t="s">
        <v>6823</v>
      </c>
      <c r="E384" s="47" t="s">
        <v>6669</v>
      </c>
      <c r="F384" s="48" t="s">
        <v>11427</v>
      </c>
      <c r="G384" s="142">
        <f>IFERROR(VLOOKUP(A384,Population!$A$5:$L$3147,12,FALSE),0)</f>
        <v>22676</v>
      </c>
      <c r="H384" s="137">
        <v>515</v>
      </c>
      <c r="I384" s="142">
        <f>G384*SUMPRODUCT('Age distribution'!$L$6:$L$11,'Age groups'!$G$13:$G$18,'Age groups'!$G$6:$G$11)</f>
        <v>79982.576742787423</v>
      </c>
      <c r="J384" s="140" t="s">
        <v>6</v>
      </c>
      <c r="K384" s="136" t="s">
        <v>12217</v>
      </c>
      <c r="L384" s="3">
        <f>VLOOKUP(K384&amp;"_2",'Emissions Factors'!$B$2:$E$3,2)</f>
        <v>2.3999999999999998E-7</v>
      </c>
      <c r="M384" s="51" t="str">
        <f>VLOOKUP(K384&amp;"_2",'Emissions Factors'!$B$2:$E$3,3)</f>
        <v xml:space="preserve">LB </v>
      </c>
      <c r="N384" s="51" t="str">
        <f>VLOOKUP(K384&amp;"_2",'Emissions Factors'!$B$2:$E$3,4)</f>
        <v>EACH</v>
      </c>
      <c r="O384" s="49">
        <f t="shared" si="10"/>
        <v>1.9195818418268978E-2</v>
      </c>
      <c r="P384" s="48" t="s">
        <v>7</v>
      </c>
      <c r="Q384" s="138">
        <f>'Age groups'!$G$20*(Emissions!G384/Population!$L$3148)</f>
        <v>1.9649751646565179</v>
      </c>
      <c r="R384" s="137" t="s">
        <v>7</v>
      </c>
      <c r="S384" s="133" t="s">
        <v>12217</v>
      </c>
      <c r="T384" s="3">
        <f>VLOOKUP(S384&amp;"_1",'Emissions Factors'!$B$2:$E$3,2)</f>
        <v>0.02</v>
      </c>
      <c r="U384" s="51" t="str">
        <f>VLOOKUP(S384&amp;"_1",'Emissions Factors'!$B$2:$E$3,3)</f>
        <v xml:space="preserve">LB </v>
      </c>
      <c r="V384" s="51" t="str">
        <f>VLOOKUP(S384&amp;"_1",'Emissions Factors'!$B$2:$E$3,3)</f>
        <v xml:space="preserve">LB </v>
      </c>
      <c r="W384" s="52">
        <f>Q384*Emissions!T384</f>
        <v>3.929950329313036E-2</v>
      </c>
      <c r="X384" s="48" t="s">
        <v>7</v>
      </c>
      <c r="Y384" s="49">
        <f t="shared" si="11"/>
        <v>5.8495321711399338E-2</v>
      </c>
      <c r="Z384" s="48" t="s">
        <v>7</v>
      </c>
    </row>
    <row r="385" spans="1:26">
      <c r="A385" s="136" t="s">
        <v>11435</v>
      </c>
      <c r="B385" s="136" t="s">
        <v>11428</v>
      </c>
      <c r="C385" s="136" t="s">
        <v>6687</v>
      </c>
      <c r="D385" s="47" t="s">
        <v>8167</v>
      </c>
      <c r="E385" s="47" t="s">
        <v>6669</v>
      </c>
      <c r="F385" s="48" t="s">
        <v>11427</v>
      </c>
      <c r="G385" s="142">
        <f>IFERROR(VLOOKUP(A385,Population!$A$5:$L$3147,12,FALSE),0)</f>
        <v>15266</v>
      </c>
      <c r="H385" s="137">
        <v>515</v>
      </c>
      <c r="I385" s="142">
        <f>G385*SUMPRODUCT('Age distribution'!$L$6:$L$11,'Age groups'!$G$13:$G$18,'Age groups'!$G$6:$G$11)</f>
        <v>53846.093515408043</v>
      </c>
      <c r="J385" s="140" t="s">
        <v>6</v>
      </c>
      <c r="K385" s="136" t="s">
        <v>12217</v>
      </c>
      <c r="L385" s="3">
        <f>VLOOKUP(K385&amp;"_2",'Emissions Factors'!$B$2:$E$3,2)</f>
        <v>2.3999999999999998E-7</v>
      </c>
      <c r="M385" s="51" t="str">
        <f>VLOOKUP(K385&amp;"_2",'Emissions Factors'!$B$2:$E$3,3)</f>
        <v xml:space="preserve">LB </v>
      </c>
      <c r="N385" s="51" t="str">
        <f>VLOOKUP(K385&amp;"_2",'Emissions Factors'!$B$2:$E$3,4)</f>
        <v>EACH</v>
      </c>
      <c r="O385" s="49">
        <f t="shared" si="10"/>
        <v>1.292306244369793E-2</v>
      </c>
      <c r="P385" s="48" t="s">
        <v>7</v>
      </c>
      <c r="Q385" s="138">
        <f>'Age groups'!$G$20*(Emissions!G385/Population!$L$3148)</f>
        <v>1.3228660638404659</v>
      </c>
      <c r="R385" s="137" t="s">
        <v>7</v>
      </c>
      <c r="S385" s="133" t="s">
        <v>12217</v>
      </c>
      <c r="T385" s="3">
        <f>VLOOKUP(S385&amp;"_1",'Emissions Factors'!$B$2:$E$3,2)</f>
        <v>0.02</v>
      </c>
      <c r="U385" s="51" t="str">
        <f>VLOOKUP(S385&amp;"_1",'Emissions Factors'!$B$2:$E$3,3)</f>
        <v xml:space="preserve">LB </v>
      </c>
      <c r="V385" s="51" t="str">
        <f>VLOOKUP(S385&amp;"_1",'Emissions Factors'!$B$2:$E$3,3)</f>
        <v xml:space="preserve">LB </v>
      </c>
      <c r="W385" s="52">
        <f>Q385*Emissions!T385</f>
        <v>2.6457321276809317E-2</v>
      </c>
      <c r="X385" s="48" t="s">
        <v>7</v>
      </c>
      <c r="Y385" s="49">
        <f t="shared" si="11"/>
        <v>3.9380383720507249E-2</v>
      </c>
      <c r="Z385" s="48" t="s">
        <v>7</v>
      </c>
    </row>
    <row r="386" spans="1:26">
      <c r="A386" s="136" t="s">
        <v>11434</v>
      </c>
      <c r="B386" s="136" t="s">
        <v>11428</v>
      </c>
      <c r="C386" s="136" t="s">
        <v>6686</v>
      </c>
      <c r="D386" s="47" t="s">
        <v>11433</v>
      </c>
      <c r="E386" s="47" t="s">
        <v>6669</v>
      </c>
      <c r="F386" s="48" t="s">
        <v>11427</v>
      </c>
      <c r="G386" s="142">
        <f>IFERROR(VLOOKUP(A386,Population!$A$5:$L$3147,12,FALSE),0)</f>
        <v>494319</v>
      </c>
      <c r="H386" s="137">
        <v>515</v>
      </c>
      <c r="I386" s="142">
        <f>G386*SUMPRODUCT('Age distribution'!$L$6:$L$11,'Age groups'!$G$13:$G$18,'Age groups'!$G$6:$G$11)</f>
        <v>1743557.3889979688</v>
      </c>
      <c r="J386" s="140" t="s">
        <v>6</v>
      </c>
      <c r="K386" s="136" t="s">
        <v>12217</v>
      </c>
      <c r="L386" s="3">
        <f>VLOOKUP(K386&amp;"_2",'Emissions Factors'!$B$2:$E$3,2)</f>
        <v>2.3999999999999998E-7</v>
      </c>
      <c r="M386" s="51" t="str">
        <f>VLOOKUP(K386&amp;"_2",'Emissions Factors'!$B$2:$E$3,3)</f>
        <v xml:space="preserve">LB </v>
      </c>
      <c r="N386" s="51" t="str">
        <f>VLOOKUP(K386&amp;"_2",'Emissions Factors'!$B$2:$E$3,4)</f>
        <v>EACH</v>
      </c>
      <c r="O386" s="49">
        <f t="shared" si="10"/>
        <v>0.41845377335951245</v>
      </c>
      <c r="P386" s="48" t="s">
        <v>7</v>
      </c>
      <c r="Q386" s="138">
        <f>'Age groups'!$G$20*(Emissions!G386/Population!$L$3148)</f>
        <v>42.834916141199734</v>
      </c>
      <c r="R386" s="137" t="s">
        <v>7</v>
      </c>
      <c r="S386" s="133" t="s">
        <v>12217</v>
      </c>
      <c r="T386" s="3">
        <f>VLOOKUP(S386&amp;"_1",'Emissions Factors'!$B$2:$E$3,2)</f>
        <v>0.02</v>
      </c>
      <c r="U386" s="51" t="str">
        <f>VLOOKUP(S386&amp;"_1",'Emissions Factors'!$B$2:$E$3,3)</f>
        <v xml:space="preserve">LB </v>
      </c>
      <c r="V386" s="51" t="str">
        <f>VLOOKUP(S386&amp;"_1",'Emissions Factors'!$B$2:$E$3,3)</f>
        <v xml:space="preserve">LB </v>
      </c>
      <c r="W386" s="52">
        <f>Q386*Emissions!T386</f>
        <v>0.85669832282399472</v>
      </c>
      <c r="X386" s="48" t="s">
        <v>7</v>
      </c>
      <c r="Y386" s="49">
        <f t="shared" si="11"/>
        <v>1.2751520961835072</v>
      </c>
      <c r="Z386" s="48" t="s">
        <v>7</v>
      </c>
    </row>
    <row r="387" spans="1:26">
      <c r="A387" s="136" t="s">
        <v>11432</v>
      </c>
      <c r="B387" s="136" t="s">
        <v>11428</v>
      </c>
      <c r="C387" s="136" t="s">
        <v>6684</v>
      </c>
      <c r="D387" s="47" t="s">
        <v>11431</v>
      </c>
      <c r="E387" s="47" t="s">
        <v>6669</v>
      </c>
      <c r="F387" s="48" t="s">
        <v>11427</v>
      </c>
      <c r="G387" s="142">
        <f>IFERROR(VLOOKUP(A387,Population!$A$5:$L$3147,12,FALSE),0)</f>
        <v>30952</v>
      </c>
      <c r="H387" s="137">
        <v>515</v>
      </c>
      <c r="I387" s="142">
        <f>G387*SUMPRODUCT('Age distribution'!$L$6:$L$11,'Age groups'!$G$13:$G$18,'Age groups'!$G$6:$G$11)</f>
        <v>109173.60713277281</v>
      </c>
      <c r="J387" s="140" t="s">
        <v>6</v>
      </c>
      <c r="K387" s="136" t="s">
        <v>12217</v>
      </c>
      <c r="L387" s="3">
        <f>VLOOKUP(K387&amp;"_2",'Emissions Factors'!$B$2:$E$3,2)</f>
        <v>2.3999999999999998E-7</v>
      </c>
      <c r="M387" s="51" t="str">
        <f>VLOOKUP(K387&amp;"_2",'Emissions Factors'!$B$2:$E$3,3)</f>
        <v xml:space="preserve">LB </v>
      </c>
      <c r="N387" s="51" t="str">
        <f>VLOOKUP(K387&amp;"_2",'Emissions Factors'!$B$2:$E$3,4)</f>
        <v>EACH</v>
      </c>
      <c r="O387" s="49">
        <f t="shared" ref="O387:O450" si="12">L387*I387</f>
        <v>2.6201665711865472E-2</v>
      </c>
      <c r="P387" s="48" t="s">
        <v>7</v>
      </c>
      <c r="Q387" s="138">
        <f>'Age groups'!$G$20*(Emissions!G387/Population!$L$3148)</f>
        <v>2.6821269755004646</v>
      </c>
      <c r="R387" s="137" t="s">
        <v>7</v>
      </c>
      <c r="S387" s="133" t="s">
        <v>12217</v>
      </c>
      <c r="T387" s="3">
        <f>VLOOKUP(S387&amp;"_1",'Emissions Factors'!$B$2:$E$3,2)</f>
        <v>0.02</v>
      </c>
      <c r="U387" s="51" t="str">
        <f>VLOOKUP(S387&amp;"_1",'Emissions Factors'!$B$2:$E$3,3)</f>
        <v xml:space="preserve">LB </v>
      </c>
      <c r="V387" s="51" t="str">
        <f>VLOOKUP(S387&amp;"_1",'Emissions Factors'!$B$2:$E$3,3)</f>
        <v xml:space="preserve">LB </v>
      </c>
      <c r="W387" s="52">
        <f>Q387*Emissions!T387</f>
        <v>5.3642539510009295E-2</v>
      </c>
      <c r="X387" s="48" t="s">
        <v>7</v>
      </c>
      <c r="Y387" s="49">
        <f t="shared" si="11"/>
        <v>7.984420522187477E-2</v>
      </c>
      <c r="Z387" s="48" t="s">
        <v>7</v>
      </c>
    </row>
    <row r="388" spans="1:26">
      <c r="A388" s="136" t="s">
        <v>11430</v>
      </c>
      <c r="B388" s="136" t="s">
        <v>11428</v>
      </c>
      <c r="C388" s="136" t="s">
        <v>6683</v>
      </c>
      <c r="D388" s="47" t="s">
        <v>11217</v>
      </c>
      <c r="E388" s="47" t="s">
        <v>6669</v>
      </c>
      <c r="F388" s="48" t="s">
        <v>11427</v>
      </c>
      <c r="G388" s="142">
        <f>IFERROR(VLOOKUP(A388,Population!$A$5:$L$3147,12,FALSE),0)</f>
        <v>55728</v>
      </c>
      <c r="H388" s="137">
        <v>515</v>
      </c>
      <c r="I388" s="142">
        <f>G388*SUMPRODUCT('Age distribution'!$L$6:$L$11,'Age groups'!$G$13:$G$18,'Age groups'!$G$6:$G$11)</f>
        <v>196563.28438534387</v>
      </c>
      <c r="J388" s="140" t="s">
        <v>6</v>
      </c>
      <c r="K388" s="136" t="s">
        <v>12217</v>
      </c>
      <c r="L388" s="3">
        <f>VLOOKUP(K388&amp;"_2",'Emissions Factors'!$B$2:$E$3,2)</f>
        <v>2.3999999999999998E-7</v>
      </c>
      <c r="M388" s="51" t="str">
        <f>VLOOKUP(K388&amp;"_2",'Emissions Factors'!$B$2:$E$3,3)</f>
        <v xml:space="preserve">LB </v>
      </c>
      <c r="N388" s="51" t="str">
        <f>VLOOKUP(K388&amp;"_2",'Emissions Factors'!$B$2:$E$3,4)</f>
        <v>EACH</v>
      </c>
      <c r="O388" s="49">
        <f t="shared" si="12"/>
        <v>4.7175188252482521E-2</v>
      </c>
      <c r="P388" s="48" t="s">
        <v>7</v>
      </c>
      <c r="Q388" s="138">
        <f>'Age groups'!$G$20*(Emissions!G388/Population!$L$3148)</f>
        <v>4.8290763792546496</v>
      </c>
      <c r="R388" s="137" t="s">
        <v>7</v>
      </c>
      <c r="S388" s="133" t="s">
        <v>12217</v>
      </c>
      <c r="T388" s="3">
        <f>VLOOKUP(S388&amp;"_1",'Emissions Factors'!$B$2:$E$3,2)</f>
        <v>0.02</v>
      </c>
      <c r="U388" s="51" t="str">
        <f>VLOOKUP(S388&amp;"_1",'Emissions Factors'!$B$2:$E$3,3)</f>
        <v xml:space="preserve">LB </v>
      </c>
      <c r="V388" s="51" t="str">
        <f>VLOOKUP(S388&amp;"_1",'Emissions Factors'!$B$2:$E$3,3)</f>
        <v xml:space="preserve">LB </v>
      </c>
      <c r="W388" s="52">
        <f>Q388*Emissions!T388</f>
        <v>9.6581527585092988E-2</v>
      </c>
      <c r="X388" s="48" t="s">
        <v>7</v>
      </c>
      <c r="Y388" s="49">
        <f t="shared" ref="Y388:Y451" si="13">O388+W388</f>
        <v>0.14375671583757552</v>
      </c>
      <c r="Z388" s="48" t="s">
        <v>7</v>
      </c>
    </row>
    <row r="389" spans="1:26">
      <c r="A389" s="136" t="s">
        <v>11429</v>
      </c>
      <c r="B389" s="136" t="s">
        <v>11428</v>
      </c>
      <c r="C389" s="136" t="s">
        <v>6682</v>
      </c>
      <c r="D389" s="47" t="s">
        <v>6811</v>
      </c>
      <c r="E389" s="47" t="s">
        <v>6669</v>
      </c>
      <c r="F389" s="48" t="s">
        <v>11427</v>
      </c>
      <c r="G389" s="142">
        <f>IFERROR(VLOOKUP(A389,Population!$A$5:$L$3147,12,FALSE),0)</f>
        <v>24585</v>
      </c>
      <c r="H389" s="137">
        <v>515</v>
      </c>
      <c r="I389" s="142">
        <f>G389*SUMPRODUCT('Age distribution'!$L$6:$L$11,'Age groups'!$G$13:$G$18,'Age groups'!$G$6:$G$11)</f>
        <v>86715.983825252639</v>
      </c>
      <c r="J389" s="140" t="s">
        <v>6</v>
      </c>
      <c r="K389" s="136" t="s">
        <v>12217</v>
      </c>
      <c r="L389" s="3">
        <f>VLOOKUP(K389&amp;"_2",'Emissions Factors'!$B$2:$E$3,2)</f>
        <v>2.3999999999999998E-7</v>
      </c>
      <c r="M389" s="51" t="str">
        <f>VLOOKUP(K389&amp;"_2",'Emissions Factors'!$B$2:$E$3,3)</f>
        <v xml:space="preserve">LB </v>
      </c>
      <c r="N389" s="51" t="str">
        <f>VLOOKUP(K389&amp;"_2",'Emissions Factors'!$B$2:$E$3,4)</f>
        <v>EACH</v>
      </c>
      <c r="O389" s="49">
        <f t="shared" si="12"/>
        <v>2.0811836118060631E-2</v>
      </c>
      <c r="P389" s="48" t="s">
        <v>7</v>
      </c>
      <c r="Q389" s="138">
        <f>'Age groups'!$G$20*(Emissions!G389/Population!$L$3148)</f>
        <v>2.1303984134362537</v>
      </c>
      <c r="R389" s="137" t="s">
        <v>7</v>
      </c>
      <c r="S389" s="133" t="s">
        <v>12217</v>
      </c>
      <c r="T389" s="3">
        <f>VLOOKUP(S389&amp;"_1",'Emissions Factors'!$B$2:$E$3,2)</f>
        <v>0.02</v>
      </c>
      <c r="U389" s="51" t="str">
        <f>VLOOKUP(S389&amp;"_1",'Emissions Factors'!$B$2:$E$3,3)</f>
        <v xml:space="preserve">LB </v>
      </c>
      <c r="V389" s="51" t="str">
        <f>VLOOKUP(S389&amp;"_1",'Emissions Factors'!$B$2:$E$3,3)</f>
        <v xml:space="preserve">LB </v>
      </c>
      <c r="W389" s="52">
        <f>Q389*Emissions!T389</f>
        <v>4.2607968268725073E-2</v>
      </c>
      <c r="X389" s="48" t="s">
        <v>7</v>
      </c>
      <c r="Y389" s="49">
        <f t="shared" si="13"/>
        <v>6.3419804386785711E-2</v>
      </c>
      <c r="Z389" s="48" t="s">
        <v>7</v>
      </c>
    </row>
    <row r="390" spans="1:26">
      <c r="A390" s="136" t="s">
        <v>11426</v>
      </c>
      <c r="B390" s="136" t="s">
        <v>11201</v>
      </c>
      <c r="C390" s="136" t="s">
        <v>6750</v>
      </c>
      <c r="D390" s="47" t="s">
        <v>11425</v>
      </c>
      <c r="E390" s="47" t="s">
        <v>6669</v>
      </c>
      <c r="F390" s="48" t="s">
        <v>11200</v>
      </c>
      <c r="G390" s="142">
        <f>IFERROR(VLOOKUP(A390,Population!$A$5:$L$3147,12,FALSE),0)</f>
        <v>18457</v>
      </c>
      <c r="H390" s="137">
        <v>515</v>
      </c>
      <c r="I390" s="142">
        <f>G390*SUMPRODUCT('Age distribution'!$L$6:$L$11,'Age groups'!$G$13:$G$18,'Age groups'!$G$6:$G$11)</f>
        <v>65101.359099560221</v>
      </c>
      <c r="J390" s="140" t="s">
        <v>6</v>
      </c>
      <c r="K390" s="136" t="s">
        <v>12217</v>
      </c>
      <c r="L390" s="3">
        <f>VLOOKUP(K390&amp;"_2",'Emissions Factors'!$B$2:$E$3,2)</f>
        <v>2.3999999999999998E-7</v>
      </c>
      <c r="M390" s="51" t="str">
        <f>VLOOKUP(K390&amp;"_2",'Emissions Factors'!$B$2:$E$3,3)</f>
        <v xml:space="preserve">LB </v>
      </c>
      <c r="N390" s="51" t="str">
        <f>VLOOKUP(K390&amp;"_2",'Emissions Factors'!$B$2:$E$3,4)</f>
        <v>EACH</v>
      </c>
      <c r="O390" s="49">
        <f t="shared" si="12"/>
        <v>1.5624326183894451E-2</v>
      </c>
      <c r="P390" s="48" t="s">
        <v>7</v>
      </c>
      <c r="Q390" s="138">
        <f>'Age groups'!$G$20*(Emissions!G390/Population!$L$3148)</f>
        <v>1.5993802528693486</v>
      </c>
      <c r="R390" s="137" t="s">
        <v>7</v>
      </c>
      <c r="S390" s="133" t="s">
        <v>12217</v>
      </c>
      <c r="T390" s="3">
        <f>VLOOKUP(S390&amp;"_1",'Emissions Factors'!$B$2:$E$3,2)</f>
        <v>0.02</v>
      </c>
      <c r="U390" s="51" t="str">
        <f>VLOOKUP(S390&amp;"_1",'Emissions Factors'!$B$2:$E$3,3)</f>
        <v xml:space="preserve">LB </v>
      </c>
      <c r="V390" s="51" t="str">
        <f>VLOOKUP(S390&amp;"_1",'Emissions Factors'!$B$2:$E$3,3)</f>
        <v xml:space="preserve">LB </v>
      </c>
      <c r="W390" s="52">
        <f>Q390*Emissions!T390</f>
        <v>3.1987605057386972E-2</v>
      </c>
      <c r="X390" s="48" t="s">
        <v>7</v>
      </c>
      <c r="Y390" s="49">
        <f t="shared" si="13"/>
        <v>4.7611931241281422E-2</v>
      </c>
      <c r="Z390" s="48" t="s">
        <v>7</v>
      </c>
    </row>
    <row r="391" spans="1:26">
      <c r="A391" s="136" t="s">
        <v>11424</v>
      </c>
      <c r="B391" s="136" t="s">
        <v>11201</v>
      </c>
      <c r="C391" s="136" t="s">
        <v>6749</v>
      </c>
      <c r="D391" s="47" t="s">
        <v>11423</v>
      </c>
      <c r="E391" s="47" t="s">
        <v>6669</v>
      </c>
      <c r="F391" s="48" t="s">
        <v>11200</v>
      </c>
      <c r="G391" s="142">
        <f>IFERROR(VLOOKUP(A391,Population!$A$5:$L$3147,12,FALSE),0)</f>
        <v>8360</v>
      </c>
      <c r="H391" s="137">
        <v>515</v>
      </c>
      <c r="I391" s="142">
        <f>G391*SUMPRODUCT('Age distribution'!$L$6:$L$11,'Age groups'!$G$13:$G$18,'Age groups'!$G$6:$G$11)</f>
        <v>29487.314410376737</v>
      </c>
      <c r="J391" s="140" t="s">
        <v>6</v>
      </c>
      <c r="K391" s="136" t="s">
        <v>12217</v>
      </c>
      <c r="L391" s="3">
        <f>VLOOKUP(K391&amp;"_2",'Emissions Factors'!$B$2:$E$3,2)</f>
        <v>2.3999999999999998E-7</v>
      </c>
      <c r="M391" s="51" t="str">
        <f>VLOOKUP(K391&amp;"_2",'Emissions Factors'!$B$2:$E$3,3)</f>
        <v xml:space="preserve">LB </v>
      </c>
      <c r="N391" s="51" t="str">
        <f>VLOOKUP(K391&amp;"_2",'Emissions Factors'!$B$2:$E$3,4)</f>
        <v>EACH</v>
      </c>
      <c r="O391" s="49">
        <f t="shared" si="12"/>
        <v>7.076955458490416E-3</v>
      </c>
      <c r="P391" s="48" t="s">
        <v>7</v>
      </c>
      <c r="Q391" s="138">
        <f>'Age groups'!$G$20*(Emissions!G391/Population!$L$3148)</f>
        <v>0.72443078040785358</v>
      </c>
      <c r="R391" s="137" t="s">
        <v>7</v>
      </c>
      <c r="S391" s="133" t="s">
        <v>12217</v>
      </c>
      <c r="T391" s="3">
        <f>VLOOKUP(S391&amp;"_1",'Emissions Factors'!$B$2:$E$3,2)</f>
        <v>0.02</v>
      </c>
      <c r="U391" s="51" t="str">
        <f>VLOOKUP(S391&amp;"_1",'Emissions Factors'!$B$2:$E$3,3)</f>
        <v xml:space="preserve">LB </v>
      </c>
      <c r="V391" s="51" t="str">
        <f>VLOOKUP(S391&amp;"_1",'Emissions Factors'!$B$2:$E$3,3)</f>
        <v xml:space="preserve">LB </v>
      </c>
      <c r="W391" s="52">
        <f>Q391*Emissions!T391</f>
        <v>1.4488615608157071E-2</v>
      </c>
      <c r="X391" s="48" t="s">
        <v>7</v>
      </c>
      <c r="Y391" s="49">
        <f t="shared" si="13"/>
        <v>2.1565571066647488E-2</v>
      </c>
      <c r="Z391" s="48" t="s">
        <v>7</v>
      </c>
    </row>
    <row r="392" spans="1:26">
      <c r="A392" s="136" t="s">
        <v>11422</v>
      </c>
      <c r="B392" s="136" t="s">
        <v>11201</v>
      </c>
      <c r="C392" s="136" t="s">
        <v>6748</v>
      </c>
      <c r="D392" s="47" t="s">
        <v>11421</v>
      </c>
      <c r="E392" s="47" t="s">
        <v>6669</v>
      </c>
      <c r="F392" s="48" t="s">
        <v>11200</v>
      </c>
      <c r="G392" s="142">
        <f>IFERROR(VLOOKUP(A392,Population!$A$5:$L$3147,12,FALSE),0)</f>
        <v>11185</v>
      </c>
      <c r="H392" s="137">
        <v>515</v>
      </c>
      <c r="I392" s="142">
        <f>G392*SUMPRODUCT('Age distribution'!$L$6:$L$11,'Age groups'!$G$13:$G$18,'Age groups'!$G$6:$G$11)</f>
        <v>39451.62819139519</v>
      </c>
      <c r="J392" s="140" t="s">
        <v>6</v>
      </c>
      <c r="K392" s="136" t="s">
        <v>12217</v>
      </c>
      <c r="L392" s="3">
        <f>VLOOKUP(K392&amp;"_2",'Emissions Factors'!$B$2:$E$3,2)</f>
        <v>2.3999999999999998E-7</v>
      </c>
      <c r="M392" s="51" t="str">
        <f>VLOOKUP(K392&amp;"_2",'Emissions Factors'!$B$2:$E$3,3)</f>
        <v xml:space="preserve">LB </v>
      </c>
      <c r="N392" s="51" t="str">
        <f>VLOOKUP(K392&amp;"_2",'Emissions Factors'!$B$2:$E$3,4)</f>
        <v>EACH</v>
      </c>
      <c r="O392" s="49">
        <f t="shared" si="12"/>
        <v>9.4683907659348452E-3</v>
      </c>
      <c r="P392" s="48" t="s">
        <v>7</v>
      </c>
      <c r="Q392" s="138">
        <f>'Age groups'!$G$20*(Emissions!G392/Population!$L$3148)</f>
        <v>0.96922945919400039</v>
      </c>
      <c r="R392" s="137" t="s">
        <v>7</v>
      </c>
      <c r="S392" s="133" t="s">
        <v>12217</v>
      </c>
      <c r="T392" s="3">
        <f>VLOOKUP(S392&amp;"_1",'Emissions Factors'!$B$2:$E$3,2)</f>
        <v>0.02</v>
      </c>
      <c r="U392" s="51" t="str">
        <f>VLOOKUP(S392&amp;"_1",'Emissions Factors'!$B$2:$E$3,3)</f>
        <v xml:space="preserve">LB </v>
      </c>
      <c r="V392" s="51" t="str">
        <f>VLOOKUP(S392&amp;"_1",'Emissions Factors'!$B$2:$E$3,3)</f>
        <v xml:space="preserve">LB </v>
      </c>
      <c r="W392" s="52">
        <f>Q392*Emissions!T392</f>
        <v>1.9384589183880009E-2</v>
      </c>
      <c r="X392" s="48" t="s">
        <v>7</v>
      </c>
      <c r="Y392" s="49">
        <f t="shared" si="13"/>
        <v>2.8852979949814853E-2</v>
      </c>
      <c r="Z392" s="48" t="s">
        <v>7</v>
      </c>
    </row>
    <row r="393" spans="1:26">
      <c r="A393" s="136" t="s">
        <v>11420</v>
      </c>
      <c r="B393" s="136" t="s">
        <v>11201</v>
      </c>
      <c r="C393" s="136" t="s">
        <v>6747</v>
      </c>
      <c r="D393" s="47" t="s">
        <v>8664</v>
      </c>
      <c r="E393" s="47" t="s">
        <v>6669</v>
      </c>
      <c r="F393" s="48" t="s">
        <v>11200</v>
      </c>
      <c r="G393" s="142">
        <f>IFERROR(VLOOKUP(A393,Population!$A$5:$L$3147,12,FALSE),0)</f>
        <v>3328</v>
      </c>
      <c r="H393" s="137">
        <v>515</v>
      </c>
      <c r="I393" s="142">
        <f>G393*SUMPRODUCT('Age distribution'!$L$6:$L$11,'Age groups'!$G$13:$G$18,'Age groups'!$G$6:$G$11)</f>
        <v>11738.490712647581</v>
      </c>
      <c r="J393" s="140" t="s">
        <v>6</v>
      </c>
      <c r="K393" s="136" t="s">
        <v>12217</v>
      </c>
      <c r="L393" s="3">
        <f>VLOOKUP(K393&amp;"_2",'Emissions Factors'!$B$2:$E$3,2)</f>
        <v>2.3999999999999998E-7</v>
      </c>
      <c r="M393" s="51" t="str">
        <f>VLOOKUP(K393&amp;"_2",'Emissions Factors'!$B$2:$E$3,3)</f>
        <v xml:space="preserve">LB </v>
      </c>
      <c r="N393" s="51" t="str">
        <f>VLOOKUP(K393&amp;"_2",'Emissions Factors'!$B$2:$E$3,4)</f>
        <v>EACH</v>
      </c>
      <c r="O393" s="49">
        <f t="shared" si="12"/>
        <v>2.8172377710354193E-3</v>
      </c>
      <c r="P393" s="48" t="s">
        <v>7</v>
      </c>
      <c r="Q393" s="138">
        <f>'Age groups'!$G$20*(Emissions!G393/Population!$L$3148)</f>
        <v>0.28838584177001636</v>
      </c>
      <c r="R393" s="137" t="s">
        <v>7</v>
      </c>
      <c r="S393" s="133" t="s">
        <v>12217</v>
      </c>
      <c r="T393" s="3">
        <f>VLOOKUP(S393&amp;"_1",'Emissions Factors'!$B$2:$E$3,2)</f>
        <v>0.02</v>
      </c>
      <c r="U393" s="51" t="str">
        <f>VLOOKUP(S393&amp;"_1",'Emissions Factors'!$B$2:$E$3,3)</f>
        <v xml:space="preserve">LB </v>
      </c>
      <c r="V393" s="51" t="str">
        <f>VLOOKUP(S393&amp;"_1",'Emissions Factors'!$B$2:$E$3,3)</f>
        <v xml:space="preserve">LB </v>
      </c>
      <c r="W393" s="52">
        <f>Q393*Emissions!T393</f>
        <v>5.767716835400327E-3</v>
      </c>
      <c r="X393" s="48" t="s">
        <v>7</v>
      </c>
      <c r="Y393" s="49">
        <f t="shared" si="13"/>
        <v>8.5849546064357459E-3</v>
      </c>
      <c r="Z393" s="48" t="s">
        <v>7</v>
      </c>
    </row>
    <row r="394" spans="1:26">
      <c r="A394" s="136" t="s">
        <v>11419</v>
      </c>
      <c r="B394" s="136" t="s">
        <v>11201</v>
      </c>
      <c r="C394" s="136" t="s">
        <v>6746</v>
      </c>
      <c r="D394" s="47" t="s">
        <v>11418</v>
      </c>
      <c r="E394" s="47" t="s">
        <v>6669</v>
      </c>
      <c r="F394" s="48" t="s">
        <v>11200</v>
      </c>
      <c r="G394" s="142">
        <f>IFERROR(VLOOKUP(A394,Population!$A$5:$L$3147,12,FALSE),0)</f>
        <v>44987</v>
      </c>
      <c r="H394" s="137">
        <v>515</v>
      </c>
      <c r="I394" s="142">
        <f>G394*SUMPRODUCT('Age distribution'!$L$6:$L$11,'Age groups'!$G$13:$G$18,'Age groups'!$G$6:$G$11)</f>
        <v>158677.72887316009</v>
      </c>
      <c r="J394" s="140" t="s">
        <v>6</v>
      </c>
      <c r="K394" s="136" t="s">
        <v>12217</v>
      </c>
      <c r="L394" s="3">
        <f>VLOOKUP(K394&amp;"_2",'Emissions Factors'!$B$2:$E$3,2)</f>
        <v>2.3999999999999998E-7</v>
      </c>
      <c r="M394" s="51" t="str">
        <f>VLOOKUP(K394&amp;"_2",'Emissions Factors'!$B$2:$E$3,3)</f>
        <v xml:space="preserve">LB </v>
      </c>
      <c r="N394" s="51" t="str">
        <f>VLOOKUP(K394&amp;"_2",'Emissions Factors'!$B$2:$E$3,4)</f>
        <v>EACH</v>
      </c>
      <c r="O394" s="49">
        <f t="shared" si="12"/>
        <v>3.8082654929558417E-2</v>
      </c>
      <c r="P394" s="48" t="s">
        <v>7</v>
      </c>
      <c r="Q394" s="138">
        <f>'Age groups'!$G$20*(Emissions!G394/Population!$L$3148)</f>
        <v>3.8983214734698697</v>
      </c>
      <c r="R394" s="137" t="s">
        <v>7</v>
      </c>
      <c r="S394" s="133" t="s">
        <v>12217</v>
      </c>
      <c r="T394" s="3">
        <f>VLOOKUP(S394&amp;"_1",'Emissions Factors'!$B$2:$E$3,2)</f>
        <v>0.02</v>
      </c>
      <c r="U394" s="51" t="str">
        <f>VLOOKUP(S394&amp;"_1",'Emissions Factors'!$B$2:$E$3,3)</f>
        <v xml:space="preserve">LB </v>
      </c>
      <c r="V394" s="51" t="str">
        <f>VLOOKUP(S394&amp;"_1",'Emissions Factors'!$B$2:$E$3,3)</f>
        <v xml:space="preserve">LB </v>
      </c>
      <c r="W394" s="52">
        <f>Q394*Emissions!T394</f>
        <v>7.79664294693974E-2</v>
      </c>
      <c r="X394" s="48" t="s">
        <v>7</v>
      </c>
      <c r="Y394" s="49">
        <f t="shared" si="13"/>
        <v>0.11604908439895581</v>
      </c>
      <c r="Z394" s="48" t="s">
        <v>7</v>
      </c>
    </row>
    <row r="395" spans="1:26">
      <c r="A395" s="136" t="s">
        <v>11417</v>
      </c>
      <c r="B395" s="136" t="s">
        <v>11201</v>
      </c>
      <c r="C395" s="136" t="s">
        <v>6745</v>
      </c>
      <c r="D395" s="47" t="s">
        <v>11416</v>
      </c>
      <c r="E395" s="47" t="s">
        <v>6669</v>
      </c>
      <c r="F395" s="48" t="s">
        <v>11200</v>
      </c>
      <c r="G395" s="142">
        <f>IFERROR(VLOOKUP(A395,Population!$A$5:$L$3147,12,FALSE),0)</f>
        <v>18344</v>
      </c>
      <c r="H395" s="137">
        <v>515</v>
      </c>
      <c r="I395" s="142">
        <f>G395*SUMPRODUCT('Age distribution'!$L$6:$L$11,'Age groups'!$G$13:$G$18,'Age groups'!$G$6:$G$11)</f>
        <v>64702.786548319476</v>
      </c>
      <c r="J395" s="140" t="s">
        <v>6</v>
      </c>
      <c r="K395" s="136" t="s">
        <v>12217</v>
      </c>
      <c r="L395" s="3">
        <f>VLOOKUP(K395&amp;"_2",'Emissions Factors'!$B$2:$E$3,2)</f>
        <v>2.3999999999999998E-7</v>
      </c>
      <c r="M395" s="51" t="str">
        <f>VLOOKUP(K395&amp;"_2",'Emissions Factors'!$B$2:$E$3,3)</f>
        <v xml:space="preserve">LB </v>
      </c>
      <c r="N395" s="51" t="str">
        <f>VLOOKUP(K395&amp;"_2",'Emissions Factors'!$B$2:$E$3,4)</f>
        <v>EACH</v>
      </c>
      <c r="O395" s="49">
        <f t="shared" si="12"/>
        <v>1.5528668771596673E-2</v>
      </c>
      <c r="P395" s="48" t="s">
        <v>7</v>
      </c>
      <c r="Q395" s="138">
        <f>'Age groups'!$G$20*(Emissions!G395/Population!$L$3148)</f>
        <v>1.5895883057179028</v>
      </c>
      <c r="R395" s="137" t="s">
        <v>7</v>
      </c>
      <c r="S395" s="133" t="s">
        <v>12217</v>
      </c>
      <c r="T395" s="3">
        <f>VLOOKUP(S395&amp;"_1",'Emissions Factors'!$B$2:$E$3,2)</f>
        <v>0.02</v>
      </c>
      <c r="U395" s="51" t="str">
        <f>VLOOKUP(S395&amp;"_1",'Emissions Factors'!$B$2:$E$3,3)</f>
        <v xml:space="preserve">LB </v>
      </c>
      <c r="V395" s="51" t="str">
        <f>VLOOKUP(S395&amp;"_1",'Emissions Factors'!$B$2:$E$3,3)</f>
        <v xml:space="preserve">LB </v>
      </c>
      <c r="W395" s="52">
        <f>Q395*Emissions!T395</f>
        <v>3.1791766114358057E-2</v>
      </c>
      <c r="X395" s="48" t="s">
        <v>7</v>
      </c>
      <c r="Y395" s="49">
        <f t="shared" si="13"/>
        <v>4.7320434885954728E-2</v>
      </c>
      <c r="Z395" s="48" t="s">
        <v>7</v>
      </c>
    </row>
    <row r="396" spans="1:26">
      <c r="A396" s="136" t="s">
        <v>11415</v>
      </c>
      <c r="B396" s="136" t="s">
        <v>11201</v>
      </c>
      <c r="C396" s="136" t="s">
        <v>6744</v>
      </c>
      <c r="D396" s="47" t="s">
        <v>11414</v>
      </c>
      <c r="E396" s="47" t="s">
        <v>6669</v>
      </c>
      <c r="F396" s="48" t="s">
        <v>11200</v>
      </c>
      <c r="G396" s="142">
        <f>IFERROR(VLOOKUP(A396,Population!$A$5:$L$3147,12,FALSE),0)</f>
        <v>69815</v>
      </c>
      <c r="H396" s="137">
        <v>515</v>
      </c>
      <c r="I396" s="142">
        <f>G396*SUMPRODUCT('Age distribution'!$L$6:$L$11,'Age groups'!$G$13:$G$18,'Age groups'!$G$6:$G$11)</f>
        <v>246250.82004311625</v>
      </c>
      <c r="J396" s="140" t="s">
        <v>6</v>
      </c>
      <c r="K396" s="136" t="s">
        <v>12217</v>
      </c>
      <c r="L396" s="3">
        <f>VLOOKUP(K396&amp;"_2",'Emissions Factors'!$B$2:$E$3,2)</f>
        <v>2.3999999999999998E-7</v>
      </c>
      <c r="M396" s="51" t="str">
        <f>VLOOKUP(K396&amp;"_2",'Emissions Factors'!$B$2:$E$3,3)</f>
        <v xml:space="preserve">LB </v>
      </c>
      <c r="N396" s="51" t="str">
        <f>VLOOKUP(K396&amp;"_2",'Emissions Factors'!$B$2:$E$3,4)</f>
        <v>EACH</v>
      </c>
      <c r="O396" s="49">
        <f t="shared" si="12"/>
        <v>5.9100196810347894E-2</v>
      </c>
      <c r="P396" s="48" t="s">
        <v>7</v>
      </c>
      <c r="Q396" s="138">
        <f>'Age groups'!$G$20*(Emissions!G396/Population!$L$3148)</f>
        <v>6.0497769060017106</v>
      </c>
      <c r="R396" s="137" t="s">
        <v>7</v>
      </c>
      <c r="S396" s="133" t="s">
        <v>12217</v>
      </c>
      <c r="T396" s="3">
        <f>VLOOKUP(S396&amp;"_1",'Emissions Factors'!$B$2:$E$3,2)</f>
        <v>0.02</v>
      </c>
      <c r="U396" s="51" t="str">
        <f>VLOOKUP(S396&amp;"_1",'Emissions Factors'!$B$2:$E$3,3)</f>
        <v xml:space="preserve">LB </v>
      </c>
      <c r="V396" s="51" t="str">
        <f>VLOOKUP(S396&amp;"_1",'Emissions Factors'!$B$2:$E$3,3)</f>
        <v xml:space="preserve">LB </v>
      </c>
      <c r="W396" s="52">
        <f>Q396*Emissions!T396</f>
        <v>0.12099553812003422</v>
      </c>
      <c r="X396" s="48" t="s">
        <v>7</v>
      </c>
      <c r="Y396" s="49">
        <f t="shared" si="13"/>
        <v>0.18009573493038211</v>
      </c>
      <c r="Z396" s="48" t="s">
        <v>7</v>
      </c>
    </row>
    <row r="397" spans="1:26">
      <c r="A397" s="136" t="s">
        <v>11413</v>
      </c>
      <c r="B397" s="136" t="s">
        <v>11201</v>
      </c>
      <c r="C397" s="136" t="s">
        <v>6743</v>
      </c>
      <c r="D397" s="47" t="s">
        <v>11412</v>
      </c>
      <c r="E397" s="47" t="s">
        <v>6669</v>
      </c>
      <c r="F397" s="48" t="s">
        <v>11200</v>
      </c>
      <c r="G397" s="142">
        <f>IFERROR(VLOOKUP(A397,Population!$A$5:$L$3147,12,FALSE),0)</f>
        <v>100223</v>
      </c>
      <c r="H397" s="137">
        <v>515</v>
      </c>
      <c r="I397" s="142">
        <f>G397*SUMPRODUCT('Age distribution'!$L$6:$L$11,'Age groups'!$G$13:$G$18,'Age groups'!$G$6:$G$11)</f>
        <v>353505.63542478322</v>
      </c>
      <c r="J397" s="140" t="s">
        <v>6</v>
      </c>
      <c r="K397" s="136" t="s">
        <v>12217</v>
      </c>
      <c r="L397" s="3">
        <f>VLOOKUP(K397&amp;"_2",'Emissions Factors'!$B$2:$E$3,2)</f>
        <v>2.3999999999999998E-7</v>
      </c>
      <c r="M397" s="51" t="str">
        <f>VLOOKUP(K397&amp;"_2",'Emissions Factors'!$B$2:$E$3,3)</f>
        <v xml:space="preserve">LB </v>
      </c>
      <c r="N397" s="51" t="str">
        <f>VLOOKUP(K397&amp;"_2",'Emissions Factors'!$B$2:$E$3,4)</f>
        <v>EACH</v>
      </c>
      <c r="O397" s="49">
        <f t="shared" si="12"/>
        <v>8.4841352501947964E-2</v>
      </c>
      <c r="P397" s="48" t="s">
        <v>7</v>
      </c>
      <c r="Q397" s="138">
        <f>'Age groups'!$G$20*(Emissions!G397/Population!$L$3148)</f>
        <v>8.6847638881359224</v>
      </c>
      <c r="R397" s="137" t="s">
        <v>7</v>
      </c>
      <c r="S397" s="133" t="s">
        <v>12217</v>
      </c>
      <c r="T397" s="3">
        <f>VLOOKUP(S397&amp;"_1",'Emissions Factors'!$B$2:$E$3,2)</f>
        <v>0.02</v>
      </c>
      <c r="U397" s="51" t="str">
        <f>VLOOKUP(S397&amp;"_1",'Emissions Factors'!$B$2:$E$3,3)</f>
        <v xml:space="preserve">LB </v>
      </c>
      <c r="V397" s="51" t="str">
        <f>VLOOKUP(S397&amp;"_1",'Emissions Factors'!$B$2:$E$3,3)</f>
        <v xml:space="preserve">LB </v>
      </c>
      <c r="W397" s="52">
        <f>Q397*Emissions!T397</f>
        <v>0.17369527776271845</v>
      </c>
      <c r="X397" s="48" t="s">
        <v>7</v>
      </c>
      <c r="Y397" s="49">
        <f t="shared" si="13"/>
        <v>0.25853663026466644</v>
      </c>
      <c r="Z397" s="48" t="s">
        <v>7</v>
      </c>
    </row>
    <row r="398" spans="1:26">
      <c r="A398" s="136" t="s">
        <v>11411</v>
      </c>
      <c r="B398" s="136" t="s">
        <v>11201</v>
      </c>
      <c r="C398" s="136" t="s">
        <v>6742</v>
      </c>
      <c r="D398" s="47" t="s">
        <v>11410</v>
      </c>
      <c r="E398" s="47" t="s">
        <v>6669</v>
      </c>
      <c r="F398" s="48" t="s">
        <v>11200</v>
      </c>
      <c r="G398" s="142">
        <f>IFERROR(VLOOKUP(A398,Population!$A$5:$L$3147,12,FALSE),0)</f>
        <v>17602</v>
      </c>
      <c r="H398" s="137">
        <v>515</v>
      </c>
      <c r="I398" s="142">
        <f>G398*SUMPRODUCT('Age distribution'!$L$6:$L$11,'Age groups'!$G$13:$G$18,'Age groups'!$G$6:$G$11)</f>
        <v>62085.611034862595</v>
      </c>
      <c r="J398" s="140" t="s">
        <v>6</v>
      </c>
      <c r="K398" s="136" t="s">
        <v>12217</v>
      </c>
      <c r="L398" s="3">
        <f>VLOOKUP(K398&amp;"_2",'Emissions Factors'!$B$2:$E$3,2)</f>
        <v>2.3999999999999998E-7</v>
      </c>
      <c r="M398" s="51" t="str">
        <f>VLOOKUP(K398&amp;"_2",'Emissions Factors'!$B$2:$E$3,3)</f>
        <v xml:space="preserve">LB </v>
      </c>
      <c r="N398" s="51" t="str">
        <f>VLOOKUP(K398&amp;"_2",'Emissions Factors'!$B$2:$E$3,4)</f>
        <v>EACH</v>
      </c>
      <c r="O398" s="49">
        <f t="shared" si="12"/>
        <v>1.4900546648367022E-2</v>
      </c>
      <c r="P398" s="48" t="s">
        <v>7</v>
      </c>
      <c r="Q398" s="138">
        <f>'Age groups'!$G$20*(Emissions!G398/Population!$L$3148)</f>
        <v>1.5252907412367271</v>
      </c>
      <c r="R398" s="137" t="s">
        <v>7</v>
      </c>
      <c r="S398" s="133" t="s">
        <v>12217</v>
      </c>
      <c r="T398" s="3">
        <f>VLOOKUP(S398&amp;"_1",'Emissions Factors'!$B$2:$E$3,2)</f>
        <v>0.02</v>
      </c>
      <c r="U398" s="51" t="str">
        <f>VLOOKUP(S398&amp;"_1",'Emissions Factors'!$B$2:$E$3,3)</f>
        <v xml:space="preserve">LB </v>
      </c>
      <c r="V398" s="51" t="str">
        <f>VLOOKUP(S398&amp;"_1",'Emissions Factors'!$B$2:$E$3,3)</f>
        <v xml:space="preserve">LB </v>
      </c>
      <c r="W398" s="52">
        <f>Q398*Emissions!T398</f>
        <v>3.0505814824734544E-2</v>
      </c>
      <c r="X398" s="48" t="s">
        <v>7</v>
      </c>
      <c r="Y398" s="49">
        <f t="shared" si="13"/>
        <v>4.5406361473101564E-2</v>
      </c>
      <c r="Z398" s="48" t="s">
        <v>7</v>
      </c>
    </row>
    <row r="399" spans="1:26">
      <c r="A399" s="136" t="s">
        <v>11409</v>
      </c>
      <c r="B399" s="136" t="s">
        <v>11201</v>
      </c>
      <c r="C399" s="136" t="s">
        <v>6741</v>
      </c>
      <c r="D399" s="47" t="s">
        <v>10220</v>
      </c>
      <c r="E399" s="47" t="s">
        <v>6669</v>
      </c>
      <c r="F399" s="48" t="s">
        <v>11200</v>
      </c>
      <c r="G399" s="142">
        <f>IFERROR(VLOOKUP(A399,Population!$A$5:$L$3147,12,FALSE),0)</f>
        <v>19338</v>
      </c>
      <c r="H399" s="137">
        <v>515</v>
      </c>
      <c r="I399" s="142">
        <f>G399*SUMPRODUCT('Age distribution'!$L$6:$L$11,'Age groups'!$G$13:$G$18,'Age groups'!$G$6:$G$11)</f>
        <v>68208.814122950396</v>
      </c>
      <c r="J399" s="140" t="s">
        <v>6</v>
      </c>
      <c r="K399" s="136" t="s">
        <v>12217</v>
      </c>
      <c r="L399" s="3">
        <f>VLOOKUP(K399&amp;"_2",'Emissions Factors'!$B$2:$E$3,2)</f>
        <v>2.3999999999999998E-7</v>
      </c>
      <c r="M399" s="51" t="str">
        <f>VLOOKUP(K399&amp;"_2",'Emissions Factors'!$B$2:$E$3,3)</f>
        <v xml:space="preserve">LB </v>
      </c>
      <c r="N399" s="51" t="str">
        <f>VLOOKUP(K399&amp;"_2",'Emissions Factors'!$B$2:$E$3,4)</f>
        <v>EACH</v>
      </c>
      <c r="O399" s="49">
        <f t="shared" si="12"/>
        <v>1.6370115389508094E-2</v>
      </c>
      <c r="P399" s="48" t="s">
        <v>7</v>
      </c>
      <c r="Q399" s="138">
        <f>'Age groups'!$G$20*(Emissions!G399/Population!$L$3148)</f>
        <v>1.6757227788907985</v>
      </c>
      <c r="R399" s="137" t="s">
        <v>7</v>
      </c>
      <c r="S399" s="133" t="s">
        <v>12217</v>
      </c>
      <c r="T399" s="3">
        <f>VLOOKUP(S399&amp;"_1",'Emissions Factors'!$B$2:$E$3,2)</f>
        <v>0.02</v>
      </c>
      <c r="U399" s="51" t="str">
        <f>VLOOKUP(S399&amp;"_1",'Emissions Factors'!$B$2:$E$3,3)</f>
        <v xml:space="preserve">LB </v>
      </c>
      <c r="V399" s="51" t="str">
        <f>VLOOKUP(S399&amp;"_1",'Emissions Factors'!$B$2:$E$3,3)</f>
        <v xml:space="preserve">LB </v>
      </c>
      <c r="W399" s="52">
        <f>Q399*Emissions!T399</f>
        <v>3.3514455577815967E-2</v>
      </c>
      <c r="X399" s="48" t="s">
        <v>7</v>
      </c>
      <c r="Y399" s="49">
        <f t="shared" si="13"/>
        <v>4.9884570967324057E-2</v>
      </c>
      <c r="Z399" s="48" t="s">
        <v>7</v>
      </c>
    </row>
    <row r="400" spans="1:26">
      <c r="A400" s="136" t="s">
        <v>11408</v>
      </c>
      <c r="B400" s="136" t="s">
        <v>11201</v>
      </c>
      <c r="C400" s="136" t="s">
        <v>6740</v>
      </c>
      <c r="D400" s="47" t="s">
        <v>11407</v>
      </c>
      <c r="E400" s="47" t="s">
        <v>6669</v>
      </c>
      <c r="F400" s="48" t="s">
        <v>11200</v>
      </c>
      <c r="G400" s="142">
        <f>IFERROR(VLOOKUP(A400,Population!$A$5:$L$3147,12,FALSE),0)</f>
        <v>155949</v>
      </c>
      <c r="H400" s="137">
        <v>515</v>
      </c>
      <c r="I400" s="142">
        <f>G400*SUMPRODUCT('Age distribution'!$L$6:$L$11,'Age groups'!$G$13:$G$18,'Age groups'!$G$6:$G$11)</f>
        <v>550061.86542868917</v>
      </c>
      <c r="J400" s="140" t="s">
        <v>6</v>
      </c>
      <c r="K400" s="136" t="s">
        <v>12217</v>
      </c>
      <c r="L400" s="3">
        <f>VLOOKUP(K400&amp;"_2",'Emissions Factors'!$B$2:$E$3,2)</f>
        <v>2.3999999999999998E-7</v>
      </c>
      <c r="M400" s="51" t="str">
        <f>VLOOKUP(K400&amp;"_2",'Emissions Factors'!$B$2:$E$3,3)</f>
        <v xml:space="preserve">LB </v>
      </c>
      <c r="N400" s="51" t="str">
        <f>VLOOKUP(K400&amp;"_2",'Emissions Factors'!$B$2:$E$3,4)</f>
        <v>EACH</v>
      </c>
      <c r="O400" s="49">
        <f t="shared" si="12"/>
        <v>0.13201484770288538</v>
      </c>
      <c r="P400" s="48" t="s">
        <v>7</v>
      </c>
      <c r="Q400" s="138">
        <f>'Age groups'!$G$20*(Emissions!G400/Population!$L$3148)</f>
        <v>13.513666958591431</v>
      </c>
      <c r="R400" s="137" t="s">
        <v>7</v>
      </c>
      <c r="S400" s="133" t="s">
        <v>12217</v>
      </c>
      <c r="T400" s="3">
        <f>VLOOKUP(S400&amp;"_1",'Emissions Factors'!$B$2:$E$3,2)</f>
        <v>0.02</v>
      </c>
      <c r="U400" s="51" t="str">
        <f>VLOOKUP(S400&amp;"_1",'Emissions Factors'!$B$2:$E$3,3)</f>
        <v xml:space="preserve">LB </v>
      </c>
      <c r="V400" s="51" t="str">
        <f>VLOOKUP(S400&amp;"_1",'Emissions Factors'!$B$2:$E$3,3)</f>
        <v xml:space="preserve">LB </v>
      </c>
      <c r="W400" s="52">
        <f>Q400*Emissions!T400</f>
        <v>0.27027333917182861</v>
      </c>
      <c r="X400" s="48" t="s">
        <v>7</v>
      </c>
      <c r="Y400" s="49">
        <f t="shared" si="13"/>
        <v>0.40228818687471402</v>
      </c>
      <c r="Z400" s="48" t="s">
        <v>7</v>
      </c>
    </row>
    <row r="401" spans="1:26">
      <c r="A401" s="136" t="s">
        <v>11406</v>
      </c>
      <c r="B401" s="136" t="s">
        <v>11201</v>
      </c>
      <c r="C401" s="136" t="s">
        <v>6739</v>
      </c>
      <c r="D401" s="47" t="s">
        <v>11405</v>
      </c>
      <c r="E401" s="47" t="s">
        <v>6669</v>
      </c>
      <c r="F401" s="48" t="s">
        <v>11200</v>
      </c>
      <c r="G401" s="142">
        <f>IFERROR(VLOOKUP(A401,Population!$A$5:$L$3147,12,FALSE),0)</f>
        <v>13046</v>
      </c>
      <c r="H401" s="137">
        <v>515</v>
      </c>
      <c r="I401" s="142">
        <f>G401*SUMPRODUCT('Age distribution'!$L$6:$L$11,'Age groups'!$G$13:$G$18,'Age groups'!$G$6:$G$11)</f>
        <v>46015.730119351065</v>
      </c>
      <c r="J401" s="140" t="s">
        <v>6</v>
      </c>
      <c r="K401" s="136" t="s">
        <v>12217</v>
      </c>
      <c r="L401" s="3">
        <f>VLOOKUP(K401&amp;"_2",'Emissions Factors'!$B$2:$E$3,2)</f>
        <v>2.3999999999999998E-7</v>
      </c>
      <c r="M401" s="51" t="str">
        <f>VLOOKUP(K401&amp;"_2",'Emissions Factors'!$B$2:$E$3,3)</f>
        <v xml:space="preserve">LB </v>
      </c>
      <c r="N401" s="51" t="str">
        <f>VLOOKUP(K401&amp;"_2",'Emissions Factors'!$B$2:$E$3,4)</f>
        <v>EACH</v>
      </c>
      <c r="O401" s="49">
        <f t="shared" si="12"/>
        <v>1.1043775228644255E-2</v>
      </c>
      <c r="P401" s="48" t="s">
        <v>7</v>
      </c>
      <c r="Q401" s="138">
        <f>'Age groups'!$G$20*(Emissions!G401/Population!$L$3148)</f>
        <v>1.1304932967943611</v>
      </c>
      <c r="R401" s="137" t="s">
        <v>7</v>
      </c>
      <c r="S401" s="133" t="s">
        <v>12217</v>
      </c>
      <c r="T401" s="3">
        <f>VLOOKUP(S401&amp;"_1",'Emissions Factors'!$B$2:$E$3,2)</f>
        <v>0.02</v>
      </c>
      <c r="U401" s="51" t="str">
        <f>VLOOKUP(S401&amp;"_1",'Emissions Factors'!$B$2:$E$3,3)</f>
        <v xml:space="preserve">LB </v>
      </c>
      <c r="V401" s="51" t="str">
        <f>VLOOKUP(S401&amp;"_1",'Emissions Factors'!$B$2:$E$3,3)</f>
        <v xml:space="preserve">LB </v>
      </c>
      <c r="W401" s="52">
        <f>Q401*Emissions!T401</f>
        <v>2.2609865935887222E-2</v>
      </c>
      <c r="X401" s="48" t="s">
        <v>7</v>
      </c>
      <c r="Y401" s="49">
        <f t="shared" si="13"/>
        <v>3.3653641164531477E-2</v>
      </c>
      <c r="Z401" s="48" t="s">
        <v>7</v>
      </c>
    </row>
    <row r="402" spans="1:26">
      <c r="A402" s="136" t="s">
        <v>11404</v>
      </c>
      <c r="B402" s="136" t="s">
        <v>11201</v>
      </c>
      <c r="C402" s="136" t="s">
        <v>6738</v>
      </c>
      <c r="D402" s="47" t="s">
        <v>11403</v>
      </c>
      <c r="E402" s="47" t="s">
        <v>6669</v>
      </c>
      <c r="F402" s="48" t="s">
        <v>11200</v>
      </c>
      <c r="G402" s="142">
        <f>IFERROR(VLOOKUP(A402,Population!$A$5:$L$3147,12,FALSE),0)</f>
        <v>18595</v>
      </c>
      <c r="H402" s="137">
        <v>515</v>
      </c>
      <c r="I402" s="142">
        <f>G402*SUMPRODUCT('Age distribution'!$L$6:$L$11,'Age groups'!$G$13:$G$18,'Age groups'!$G$6:$G$11)</f>
        <v>65588.11141877457</v>
      </c>
      <c r="J402" s="140" t="s">
        <v>6</v>
      </c>
      <c r="K402" s="136" t="s">
        <v>12217</v>
      </c>
      <c r="L402" s="3">
        <f>VLOOKUP(K402&amp;"_2",'Emissions Factors'!$B$2:$E$3,2)</f>
        <v>2.3999999999999998E-7</v>
      </c>
      <c r="M402" s="51" t="str">
        <f>VLOOKUP(K402&amp;"_2",'Emissions Factors'!$B$2:$E$3,3)</f>
        <v xml:space="preserve">LB </v>
      </c>
      <c r="N402" s="51" t="str">
        <f>VLOOKUP(K402&amp;"_2",'Emissions Factors'!$B$2:$E$3,4)</f>
        <v>EACH</v>
      </c>
      <c r="O402" s="49">
        <f t="shared" si="12"/>
        <v>1.5741146740505894E-2</v>
      </c>
      <c r="P402" s="48" t="s">
        <v>7</v>
      </c>
      <c r="Q402" s="138">
        <f>'Age groups'!$G$20*(Emissions!G402/Population!$L$3148)</f>
        <v>1.6113385600100525</v>
      </c>
      <c r="R402" s="137" t="s">
        <v>7</v>
      </c>
      <c r="S402" s="133" t="s">
        <v>12217</v>
      </c>
      <c r="T402" s="3">
        <f>VLOOKUP(S402&amp;"_1",'Emissions Factors'!$B$2:$E$3,2)</f>
        <v>0.02</v>
      </c>
      <c r="U402" s="51" t="str">
        <f>VLOOKUP(S402&amp;"_1",'Emissions Factors'!$B$2:$E$3,3)</f>
        <v xml:space="preserve">LB </v>
      </c>
      <c r="V402" s="51" t="str">
        <f>VLOOKUP(S402&amp;"_1",'Emissions Factors'!$B$2:$E$3,3)</f>
        <v xml:space="preserve">LB </v>
      </c>
      <c r="W402" s="52">
        <f>Q402*Emissions!T402</f>
        <v>3.2226771200201051E-2</v>
      </c>
      <c r="X402" s="48" t="s">
        <v>7</v>
      </c>
      <c r="Y402" s="49">
        <f t="shared" si="13"/>
        <v>4.7967917940706942E-2</v>
      </c>
      <c r="Z402" s="48" t="s">
        <v>7</v>
      </c>
    </row>
    <row r="403" spans="1:26">
      <c r="A403" s="136" t="s">
        <v>11402</v>
      </c>
      <c r="B403" s="136" t="s">
        <v>11201</v>
      </c>
      <c r="C403" s="136" t="s">
        <v>6737</v>
      </c>
      <c r="D403" s="47" t="s">
        <v>8106</v>
      </c>
      <c r="E403" s="47" t="s">
        <v>6669</v>
      </c>
      <c r="F403" s="48" t="s">
        <v>11200</v>
      </c>
      <c r="G403" s="142">
        <f>IFERROR(VLOOKUP(A403,Population!$A$5:$L$3147,12,FALSE),0)</f>
        <v>15881</v>
      </c>
      <c r="H403" s="137">
        <v>515</v>
      </c>
      <c r="I403" s="142">
        <f>G403*SUMPRODUCT('Age distribution'!$L$6:$L$11,'Age groups'!$G$13:$G$18,'Age groups'!$G$6:$G$11)</f>
        <v>56015.315807558967</v>
      </c>
      <c r="J403" s="140" t="s">
        <v>6</v>
      </c>
      <c r="K403" s="136" t="s">
        <v>12217</v>
      </c>
      <c r="L403" s="3">
        <f>VLOOKUP(K403&amp;"_2",'Emissions Factors'!$B$2:$E$3,2)</f>
        <v>2.3999999999999998E-7</v>
      </c>
      <c r="M403" s="51" t="str">
        <f>VLOOKUP(K403&amp;"_2",'Emissions Factors'!$B$2:$E$3,3)</f>
        <v xml:space="preserve">LB </v>
      </c>
      <c r="N403" s="51" t="str">
        <f>VLOOKUP(K403&amp;"_2",'Emissions Factors'!$B$2:$E$3,4)</f>
        <v>EACH</v>
      </c>
      <c r="O403" s="49">
        <f t="shared" si="12"/>
        <v>1.344367579381415E-2</v>
      </c>
      <c r="P403" s="48" t="s">
        <v>7</v>
      </c>
      <c r="Q403" s="138">
        <f>'Age groups'!$G$20*(Emissions!G403/Population!$L$3148)</f>
        <v>1.3761585195762109</v>
      </c>
      <c r="R403" s="137" t="s">
        <v>7</v>
      </c>
      <c r="S403" s="133" t="s">
        <v>12217</v>
      </c>
      <c r="T403" s="3">
        <f>VLOOKUP(S403&amp;"_1",'Emissions Factors'!$B$2:$E$3,2)</f>
        <v>0.02</v>
      </c>
      <c r="U403" s="51" t="str">
        <f>VLOOKUP(S403&amp;"_1",'Emissions Factors'!$B$2:$E$3,3)</f>
        <v xml:space="preserve">LB </v>
      </c>
      <c r="V403" s="51" t="str">
        <f>VLOOKUP(S403&amp;"_1",'Emissions Factors'!$B$2:$E$3,3)</f>
        <v xml:space="preserve">LB </v>
      </c>
      <c r="W403" s="52">
        <f>Q403*Emissions!T403</f>
        <v>2.7523170391524219E-2</v>
      </c>
      <c r="X403" s="48" t="s">
        <v>7</v>
      </c>
      <c r="Y403" s="49">
        <f t="shared" si="13"/>
        <v>4.0966846185338371E-2</v>
      </c>
      <c r="Z403" s="48" t="s">
        <v>7</v>
      </c>
    </row>
    <row r="404" spans="1:26">
      <c r="A404" s="136" t="s">
        <v>11401</v>
      </c>
      <c r="B404" s="136" t="s">
        <v>11201</v>
      </c>
      <c r="C404" s="136" t="s">
        <v>6736</v>
      </c>
      <c r="D404" s="47" t="s">
        <v>8789</v>
      </c>
      <c r="E404" s="47" t="s">
        <v>6669</v>
      </c>
      <c r="F404" s="48" t="s">
        <v>11200</v>
      </c>
      <c r="G404" s="142">
        <f>IFERROR(VLOOKUP(A404,Population!$A$5:$L$3147,12,FALSE),0)</f>
        <v>31247</v>
      </c>
      <c r="H404" s="137">
        <v>515</v>
      </c>
      <c r="I404" s="142">
        <f>G404*SUMPRODUCT('Age distribution'!$L$6:$L$11,'Age groups'!$G$13:$G$18,'Age groups'!$G$6:$G$11)</f>
        <v>110214.12839486147</v>
      </c>
      <c r="J404" s="140" t="s">
        <v>6</v>
      </c>
      <c r="K404" s="136" t="s">
        <v>12217</v>
      </c>
      <c r="L404" s="3">
        <f>VLOOKUP(K404&amp;"_2",'Emissions Factors'!$B$2:$E$3,2)</f>
        <v>2.3999999999999998E-7</v>
      </c>
      <c r="M404" s="51" t="str">
        <f>VLOOKUP(K404&amp;"_2",'Emissions Factors'!$B$2:$E$3,3)</f>
        <v xml:space="preserve">LB </v>
      </c>
      <c r="N404" s="51" t="str">
        <f>VLOOKUP(K404&amp;"_2",'Emissions Factors'!$B$2:$E$3,4)</f>
        <v>EACH</v>
      </c>
      <c r="O404" s="49">
        <f t="shared" si="12"/>
        <v>2.6451390814766752E-2</v>
      </c>
      <c r="P404" s="48" t="s">
        <v>7</v>
      </c>
      <c r="Q404" s="138">
        <f>'Age groups'!$G$20*(Emissions!G404/Population!$L$3148)</f>
        <v>2.7076900233737082</v>
      </c>
      <c r="R404" s="137" t="s">
        <v>7</v>
      </c>
      <c r="S404" s="133" t="s">
        <v>12217</v>
      </c>
      <c r="T404" s="3">
        <f>VLOOKUP(S404&amp;"_1",'Emissions Factors'!$B$2:$E$3,2)</f>
        <v>0.02</v>
      </c>
      <c r="U404" s="51" t="str">
        <f>VLOOKUP(S404&amp;"_1",'Emissions Factors'!$B$2:$E$3,3)</f>
        <v xml:space="preserve">LB </v>
      </c>
      <c r="V404" s="51" t="str">
        <f>VLOOKUP(S404&amp;"_1",'Emissions Factors'!$B$2:$E$3,3)</f>
        <v xml:space="preserve">LB </v>
      </c>
      <c r="W404" s="52">
        <f>Q404*Emissions!T404</f>
        <v>5.4153800467474165E-2</v>
      </c>
      <c r="X404" s="48" t="s">
        <v>7</v>
      </c>
      <c r="Y404" s="49">
        <f t="shared" si="13"/>
        <v>8.0605191282240918E-2</v>
      </c>
      <c r="Z404" s="48" t="s">
        <v>7</v>
      </c>
    </row>
    <row r="405" spans="1:26">
      <c r="A405" s="136" t="s">
        <v>11400</v>
      </c>
      <c r="B405" s="136" t="s">
        <v>11201</v>
      </c>
      <c r="C405" s="136" t="s">
        <v>6735</v>
      </c>
      <c r="D405" s="47" t="s">
        <v>11399</v>
      </c>
      <c r="E405" s="47" t="s">
        <v>6669</v>
      </c>
      <c r="F405" s="48" t="s">
        <v>11200</v>
      </c>
      <c r="G405" s="142">
        <f>IFERROR(VLOOKUP(A405,Population!$A$5:$L$3147,12,FALSE),0)</f>
        <v>72780</v>
      </c>
      <c r="H405" s="137">
        <v>515</v>
      </c>
      <c r="I405" s="142">
        <f>G405*SUMPRODUCT('Age distribution'!$L$6:$L$11,'Age groups'!$G$13:$G$18,'Age groups'!$G$6:$G$11)</f>
        <v>256708.94052478694</v>
      </c>
      <c r="J405" s="140" t="s">
        <v>6</v>
      </c>
      <c r="K405" s="136" t="s">
        <v>12217</v>
      </c>
      <c r="L405" s="3">
        <f>VLOOKUP(K405&amp;"_2",'Emissions Factors'!$B$2:$E$3,2)</f>
        <v>2.3999999999999998E-7</v>
      </c>
      <c r="M405" s="51" t="str">
        <f>VLOOKUP(K405&amp;"_2",'Emissions Factors'!$B$2:$E$3,3)</f>
        <v xml:space="preserve">LB </v>
      </c>
      <c r="N405" s="51" t="str">
        <f>VLOOKUP(K405&amp;"_2",'Emissions Factors'!$B$2:$E$3,4)</f>
        <v>EACH</v>
      </c>
      <c r="O405" s="49">
        <f t="shared" si="12"/>
        <v>6.1610145725948862E-2</v>
      </c>
      <c r="P405" s="48" t="s">
        <v>7</v>
      </c>
      <c r="Q405" s="138">
        <f>'Age groups'!$G$20*(Emissions!G405/Population!$L$3148)</f>
        <v>6.3067072007277014</v>
      </c>
      <c r="R405" s="137" t="s">
        <v>7</v>
      </c>
      <c r="S405" s="133" t="s">
        <v>12217</v>
      </c>
      <c r="T405" s="3">
        <f>VLOOKUP(S405&amp;"_1",'Emissions Factors'!$B$2:$E$3,2)</f>
        <v>0.02</v>
      </c>
      <c r="U405" s="51" t="str">
        <f>VLOOKUP(S405&amp;"_1",'Emissions Factors'!$B$2:$E$3,3)</f>
        <v xml:space="preserve">LB </v>
      </c>
      <c r="V405" s="51" t="str">
        <f>VLOOKUP(S405&amp;"_1",'Emissions Factors'!$B$2:$E$3,3)</f>
        <v xml:space="preserve">LB </v>
      </c>
      <c r="W405" s="52">
        <f>Q405*Emissions!T405</f>
        <v>0.12613414401455403</v>
      </c>
      <c r="X405" s="48" t="s">
        <v>7</v>
      </c>
      <c r="Y405" s="49">
        <f t="shared" si="13"/>
        <v>0.18774428974050289</v>
      </c>
      <c r="Z405" s="48" t="s">
        <v>7</v>
      </c>
    </row>
    <row r="406" spans="1:26">
      <c r="A406" s="136" t="s">
        <v>11398</v>
      </c>
      <c r="B406" s="136" t="s">
        <v>11201</v>
      </c>
      <c r="C406" s="136" t="s">
        <v>6734</v>
      </c>
      <c r="D406" s="47" t="s">
        <v>9011</v>
      </c>
      <c r="E406" s="47" t="s">
        <v>6669</v>
      </c>
      <c r="F406" s="48" t="s">
        <v>11200</v>
      </c>
      <c r="G406" s="142">
        <f>IFERROR(VLOOKUP(A406,Population!$A$5:$L$3147,12,FALSE),0)</f>
        <v>23560</v>
      </c>
      <c r="H406" s="137">
        <v>515</v>
      </c>
      <c r="I406" s="142">
        <f>G406*SUMPRODUCT('Age distribution'!$L$6:$L$11,'Age groups'!$G$13:$G$18,'Age groups'!$G$6:$G$11)</f>
        <v>83100.613338334442</v>
      </c>
      <c r="J406" s="140" t="s">
        <v>6</v>
      </c>
      <c r="K406" s="136" t="s">
        <v>12217</v>
      </c>
      <c r="L406" s="3">
        <f>VLOOKUP(K406&amp;"_2",'Emissions Factors'!$B$2:$E$3,2)</f>
        <v>2.3999999999999998E-7</v>
      </c>
      <c r="M406" s="51" t="str">
        <f>VLOOKUP(K406&amp;"_2",'Emissions Factors'!$B$2:$E$3,3)</f>
        <v xml:space="preserve">LB </v>
      </c>
      <c r="N406" s="51" t="str">
        <f>VLOOKUP(K406&amp;"_2",'Emissions Factors'!$B$2:$E$3,4)</f>
        <v>EACH</v>
      </c>
      <c r="O406" s="49">
        <f t="shared" si="12"/>
        <v>1.9944147201200264E-2</v>
      </c>
      <c r="P406" s="48" t="s">
        <v>7</v>
      </c>
      <c r="Q406" s="138">
        <f>'Age groups'!$G$20*(Emissions!G406/Population!$L$3148)</f>
        <v>2.0415776538766783</v>
      </c>
      <c r="R406" s="137" t="s">
        <v>7</v>
      </c>
      <c r="S406" s="133" t="s">
        <v>12217</v>
      </c>
      <c r="T406" s="3">
        <f>VLOOKUP(S406&amp;"_1",'Emissions Factors'!$B$2:$E$3,2)</f>
        <v>0.02</v>
      </c>
      <c r="U406" s="51" t="str">
        <f>VLOOKUP(S406&amp;"_1",'Emissions Factors'!$B$2:$E$3,3)</f>
        <v xml:space="preserve">LB </v>
      </c>
      <c r="V406" s="51" t="str">
        <f>VLOOKUP(S406&amp;"_1",'Emissions Factors'!$B$2:$E$3,3)</f>
        <v xml:space="preserve">LB </v>
      </c>
      <c r="W406" s="52">
        <f>Q406*Emissions!T406</f>
        <v>4.0831553077533569E-2</v>
      </c>
      <c r="X406" s="48" t="s">
        <v>7</v>
      </c>
      <c r="Y406" s="49">
        <f t="shared" si="13"/>
        <v>6.077570027873383E-2</v>
      </c>
      <c r="Z406" s="48" t="s">
        <v>7</v>
      </c>
    </row>
    <row r="407" spans="1:26">
      <c r="A407" s="136" t="s">
        <v>11397</v>
      </c>
      <c r="B407" s="136" t="s">
        <v>11201</v>
      </c>
      <c r="C407" s="136" t="s">
        <v>6733</v>
      </c>
      <c r="D407" s="47" t="s">
        <v>11396</v>
      </c>
      <c r="E407" s="47" t="s">
        <v>6669</v>
      </c>
      <c r="F407" s="48" t="s">
        <v>11200</v>
      </c>
      <c r="G407" s="142">
        <f>IFERROR(VLOOKUP(A407,Population!$A$5:$L$3147,12,FALSE),0)</f>
        <v>23559</v>
      </c>
      <c r="H407" s="137">
        <v>515</v>
      </c>
      <c r="I407" s="142">
        <f>G407*SUMPRODUCT('Age distribution'!$L$6:$L$11,'Age groups'!$G$13:$G$18,'Age groups'!$G$6:$G$11)</f>
        <v>83097.086147615497</v>
      </c>
      <c r="J407" s="140" t="s">
        <v>6</v>
      </c>
      <c r="K407" s="136" t="s">
        <v>12217</v>
      </c>
      <c r="L407" s="3">
        <f>VLOOKUP(K407&amp;"_2",'Emissions Factors'!$B$2:$E$3,2)</f>
        <v>2.3999999999999998E-7</v>
      </c>
      <c r="M407" s="51" t="str">
        <f>VLOOKUP(K407&amp;"_2",'Emissions Factors'!$B$2:$E$3,3)</f>
        <v xml:space="preserve">LB </v>
      </c>
      <c r="N407" s="51" t="str">
        <f>VLOOKUP(K407&amp;"_2",'Emissions Factors'!$B$2:$E$3,4)</f>
        <v>EACH</v>
      </c>
      <c r="O407" s="49">
        <f t="shared" si="12"/>
        <v>1.9943300675427718E-2</v>
      </c>
      <c r="P407" s="48" t="s">
        <v>7</v>
      </c>
      <c r="Q407" s="138">
        <f>'Age groups'!$G$20*(Emissions!G407/Population!$L$3148)</f>
        <v>2.0414909994771082</v>
      </c>
      <c r="R407" s="137" t="s">
        <v>7</v>
      </c>
      <c r="S407" s="133" t="s">
        <v>12217</v>
      </c>
      <c r="T407" s="3">
        <f>VLOOKUP(S407&amp;"_1",'Emissions Factors'!$B$2:$E$3,2)</f>
        <v>0.02</v>
      </c>
      <c r="U407" s="51" t="str">
        <f>VLOOKUP(S407&amp;"_1",'Emissions Factors'!$B$2:$E$3,3)</f>
        <v xml:space="preserve">LB </v>
      </c>
      <c r="V407" s="51" t="str">
        <f>VLOOKUP(S407&amp;"_1",'Emissions Factors'!$B$2:$E$3,3)</f>
        <v xml:space="preserve">LB </v>
      </c>
      <c r="W407" s="52">
        <f>Q407*Emissions!T407</f>
        <v>4.0829819989542167E-2</v>
      </c>
      <c r="X407" s="48" t="s">
        <v>7</v>
      </c>
      <c r="Y407" s="49">
        <f t="shared" si="13"/>
        <v>6.0773120664969885E-2</v>
      </c>
      <c r="Z407" s="48" t="s">
        <v>7</v>
      </c>
    </row>
    <row r="408" spans="1:26">
      <c r="A408" s="136" t="s">
        <v>11395</v>
      </c>
      <c r="B408" s="136" t="s">
        <v>11201</v>
      </c>
      <c r="C408" s="136" t="s">
        <v>6732</v>
      </c>
      <c r="D408" s="47" t="s">
        <v>7035</v>
      </c>
      <c r="E408" s="47" t="s">
        <v>6669</v>
      </c>
      <c r="F408" s="48" t="s">
        <v>11200</v>
      </c>
      <c r="G408" s="142">
        <f>IFERROR(VLOOKUP(A408,Population!$A$5:$L$3147,12,FALSE),0)</f>
        <v>6550</v>
      </c>
      <c r="H408" s="137">
        <v>515</v>
      </c>
      <c r="I408" s="142">
        <f>G408*SUMPRODUCT('Age distribution'!$L$6:$L$11,'Age groups'!$G$13:$G$18,'Age groups'!$G$6:$G$11)</f>
        <v>23103.099209087035</v>
      </c>
      <c r="J408" s="140" t="s">
        <v>6</v>
      </c>
      <c r="K408" s="136" t="s">
        <v>12217</v>
      </c>
      <c r="L408" s="3">
        <f>VLOOKUP(K408&amp;"_2",'Emissions Factors'!$B$2:$E$3,2)</f>
        <v>2.3999999999999998E-7</v>
      </c>
      <c r="M408" s="51" t="str">
        <f>VLOOKUP(K408&amp;"_2",'Emissions Factors'!$B$2:$E$3,3)</f>
        <v xml:space="preserve">LB </v>
      </c>
      <c r="N408" s="51" t="str">
        <f>VLOOKUP(K408&amp;"_2",'Emissions Factors'!$B$2:$E$3,4)</f>
        <v>EACH</v>
      </c>
      <c r="O408" s="49">
        <f t="shared" si="12"/>
        <v>5.5447438101808881E-3</v>
      </c>
      <c r="P408" s="48" t="s">
        <v>7</v>
      </c>
      <c r="Q408" s="138">
        <f>'Age groups'!$G$20*(Emissions!G408/Population!$L$3148)</f>
        <v>0.56758631718557917</v>
      </c>
      <c r="R408" s="137" t="s">
        <v>7</v>
      </c>
      <c r="S408" s="133" t="s">
        <v>12217</v>
      </c>
      <c r="T408" s="3">
        <f>VLOOKUP(S408&amp;"_1",'Emissions Factors'!$B$2:$E$3,2)</f>
        <v>0.02</v>
      </c>
      <c r="U408" s="51" t="str">
        <f>VLOOKUP(S408&amp;"_1",'Emissions Factors'!$B$2:$E$3,3)</f>
        <v xml:space="preserve">LB </v>
      </c>
      <c r="V408" s="51" t="str">
        <f>VLOOKUP(S408&amp;"_1",'Emissions Factors'!$B$2:$E$3,3)</f>
        <v xml:space="preserve">LB </v>
      </c>
      <c r="W408" s="52">
        <f>Q408*Emissions!T408</f>
        <v>1.1351726343711583E-2</v>
      </c>
      <c r="X408" s="48" t="s">
        <v>7</v>
      </c>
      <c r="Y408" s="49">
        <f t="shared" si="13"/>
        <v>1.6896470153892472E-2</v>
      </c>
      <c r="Z408" s="48" t="s">
        <v>7</v>
      </c>
    </row>
    <row r="409" spans="1:26">
      <c r="A409" s="136" t="s">
        <v>11394</v>
      </c>
      <c r="B409" s="136" t="s">
        <v>11201</v>
      </c>
      <c r="C409" s="136" t="s">
        <v>6731</v>
      </c>
      <c r="D409" s="47" t="s">
        <v>9159</v>
      </c>
      <c r="E409" s="47" t="s">
        <v>6669</v>
      </c>
      <c r="F409" s="48" t="s">
        <v>11200</v>
      </c>
      <c r="G409" s="142">
        <f>IFERROR(VLOOKUP(A409,Population!$A$5:$L$3147,12,FALSE),0)</f>
        <v>50332</v>
      </c>
      <c r="H409" s="137">
        <v>515</v>
      </c>
      <c r="I409" s="142">
        <f>G409*SUMPRODUCT('Age distribution'!$L$6:$L$11,'Age groups'!$G$13:$G$18,'Age groups'!$G$6:$G$11)</f>
        <v>177530.5632659189</v>
      </c>
      <c r="J409" s="140" t="s">
        <v>6</v>
      </c>
      <c r="K409" s="136" t="s">
        <v>12217</v>
      </c>
      <c r="L409" s="3">
        <f>VLOOKUP(K409&amp;"_2",'Emissions Factors'!$B$2:$E$3,2)</f>
        <v>2.3999999999999998E-7</v>
      </c>
      <c r="M409" s="51" t="str">
        <f>VLOOKUP(K409&amp;"_2",'Emissions Factors'!$B$2:$E$3,3)</f>
        <v xml:space="preserve">LB </v>
      </c>
      <c r="N409" s="51" t="str">
        <f>VLOOKUP(K409&amp;"_2",'Emissions Factors'!$B$2:$E$3,4)</f>
        <v>EACH</v>
      </c>
      <c r="O409" s="49">
        <f t="shared" si="12"/>
        <v>4.2607335183820531E-2</v>
      </c>
      <c r="P409" s="48" t="s">
        <v>7</v>
      </c>
      <c r="Q409" s="138">
        <f>'Age groups'!$G$20*(Emissions!G409/Population!$L$3148)</f>
        <v>4.3614892391732161</v>
      </c>
      <c r="R409" s="137" t="s">
        <v>7</v>
      </c>
      <c r="S409" s="133" t="s">
        <v>12217</v>
      </c>
      <c r="T409" s="3">
        <f>VLOOKUP(S409&amp;"_1",'Emissions Factors'!$B$2:$E$3,2)</f>
        <v>0.02</v>
      </c>
      <c r="U409" s="51" t="str">
        <f>VLOOKUP(S409&amp;"_1",'Emissions Factors'!$B$2:$E$3,3)</f>
        <v xml:space="preserve">LB </v>
      </c>
      <c r="V409" s="51" t="str">
        <f>VLOOKUP(S409&amp;"_1",'Emissions Factors'!$B$2:$E$3,3)</f>
        <v xml:space="preserve">LB </v>
      </c>
      <c r="W409" s="52">
        <f>Q409*Emissions!T409</f>
        <v>8.7229784783464326E-2</v>
      </c>
      <c r="X409" s="48" t="s">
        <v>7</v>
      </c>
      <c r="Y409" s="49">
        <f t="shared" si="13"/>
        <v>0.12983711996728486</v>
      </c>
      <c r="Z409" s="48" t="s">
        <v>7</v>
      </c>
    </row>
    <row r="410" spans="1:26">
      <c r="A410" s="136" t="s">
        <v>11393</v>
      </c>
      <c r="B410" s="136" t="s">
        <v>11201</v>
      </c>
      <c r="C410" s="136" t="s">
        <v>6729</v>
      </c>
      <c r="D410" s="47" t="s">
        <v>11392</v>
      </c>
      <c r="E410" s="47" t="s">
        <v>6669</v>
      </c>
      <c r="F410" s="48" t="s">
        <v>11200</v>
      </c>
      <c r="G410" s="142">
        <f>IFERROR(VLOOKUP(A410,Population!$A$5:$L$3147,12,FALSE),0)</f>
        <v>11284</v>
      </c>
      <c r="H410" s="137">
        <v>515</v>
      </c>
      <c r="I410" s="142">
        <f>G410*SUMPRODUCT('Age distribution'!$L$6:$L$11,'Age groups'!$G$13:$G$18,'Age groups'!$G$6:$G$11)</f>
        <v>39800.820072570707</v>
      </c>
      <c r="J410" s="140" t="s">
        <v>6</v>
      </c>
      <c r="K410" s="136" t="s">
        <v>12217</v>
      </c>
      <c r="L410" s="3">
        <f>VLOOKUP(K410&amp;"_2",'Emissions Factors'!$B$2:$E$3,2)</f>
        <v>2.3999999999999998E-7</v>
      </c>
      <c r="M410" s="51" t="str">
        <f>VLOOKUP(K410&amp;"_2",'Emissions Factors'!$B$2:$E$3,3)</f>
        <v xml:space="preserve">LB </v>
      </c>
      <c r="N410" s="51" t="str">
        <f>VLOOKUP(K410&amp;"_2",'Emissions Factors'!$B$2:$E$3,4)</f>
        <v>EACH</v>
      </c>
      <c r="O410" s="49">
        <f t="shared" si="12"/>
        <v>9.5521968174169681E-3</v>
      </c>
      <c r="P410" s="48" t="s">
        <v>7</v>
      </c>
      <c r="Q410" s="138">
        <f>'Age groups'!$G$20*(Emissions!G410/Population!$L$3148)</f>
        <v>0.97780824475146177</v>
      </c>
      <c r="R410" s="137" t="s">
        <v>7</v>
      </c>
      <c r="S410" s="133" t="s">
        <v>12217</v>
      </c>
      <c r="T410" s="3">
        <f>VLOOKUP(S410&amp;"_1",'Emissions Factors'!$B$2:$E$3,2)</f>
        <v>0.02</v>
      </c>
      <c r="U410" s="51" t="str">
        <f>VLOOKUP(S410&amp;"_1",'Emissions Factors'!$B$2:$E$3,3)</f>
        <v xml:space="preserve">LB </v>
      </c>
      <c r="V410" s="51" t="str">
        <f>VLOOKUP(S410&amp;"_1",'Emissions Factors'!$B$2:$E$3,3)</f>
        <v xml:space="preserve">LB </v>
      </c>
      <c r="W410" s="52">
        <f>Q410*Emissions!T410</f>
        <v>1.9556164895029236E-2</v>
      </c>
      <c r="X410" s="48" t="s">
        <v>7</v>
      </c>
      <c r="Y410" s="49">
        <f t="shared" si="13"/>
        <v>2.9108361712446205E-2</v>
      </c>
      <c r="Z410" s="48" t="s">
        <v>7</v>
      </c>
    </row>
    <row r="411" spans="1:26">
      <c r="A411" s="136" t="s">
        <v>11391</v>
      </c>
      <c r="B411" s="136" t="s">
        <v>11201</v>
      </c>
      <c r="C411" s="136" t="s">
        <v>6728</v>
      </c>
      <c r="D411" s="47" t="s">
        <v>7407</v>
      </c>
      <c r="E411" s="47" t="s">
        <v>6669</v>
      </c>
      <c r="F411" s="48" t="s">
        <v>11200</v>
      </c>
      <c r="G411" s="142">
        <f>IFERROR(VLOOKUP(A411,Population!$A$5:$L$3147,12,FALSE),0)</f>
        <v>110772</v>
      </c>
      <c r="H411" s="137">
        <v>515</v>
      </c>
      <c r="I411" s="142">
        <f>G411*SUMPRODUCT('Age distribution'!$L$6:$L$11,'Age groups'!$G$13:$G$18,'Age groups'!$G$6:$G$11)</f>
        <v>390713.97031892964</v>
      </c>
      <c r="J411" s="140" t="s">
        <v>6</v>
      </c>
      <c r="K411" s="136" t="s">
        <v>12217</v>
      </c>
      <c r="L411" s="3">
        <f>VLOOKUP(K411&amp;"_2",'Emissions Factors'!$B$2:$E$3,2)</f>
        <v>2.3999999999999998E-7</v>
      </c>
      <c r="M411" s="51" t="str">
        <f>VLOOKUP(K411&amp;"_2",'Emissions Factors'!$B$2:$E$3,3)</f>
        <v xml:space="preserve">LB </v>
      </c>
      <c r="N411" s="51" t="str">
        <f>VLOOKUP(K411&amp;"_2",'Emissions Factors'!$B$2:$E$3,4)</f>
        <v>EACH</v>
      </c>
      <c r="O411" s="49">
        <f t="shared" si="12"/>
        <v>9.3771352876543104E-2</v>
      </c>
      <c r="P411" s="48" t="s">
        <v>7</v>
      </c>
      <c r="Q411" s="138">
        <f>'Age groups'!$G$20*(Emissions!G411/Population!$L$3148)</f>
        <v>9.5988811492032013</v>
      </c>
      <c r="R411" s="137" t="s">
        <v>7</v>
      </c>
      <c r="S411" s="133" t="s">
        <v>12217</v>
      </c>
      <c r="T411" s="3">
        <f>VLOOKUP(S411&amp;"_1",'Emissions Factors'!$B$2:$E$3,2)</f>
        <v>0.02</v>
      </c>
      <c r="U411" s="51" t="str">
        <f>VLOOKUP(S411&amp;"_1",'Emissions Factors'!$B$2:$E$3,3)</f>
        <v xml:space="preserve">LB </v>
      </c>
      <c r="V411" s="51" t="str">
        <f>VLOOKUP(S411&amp;"_1",'Emissions Factors'!$B$2:$E$3,3)</f>
        <v xml:space="preserve">LB </v>
      </c>
      <c r="W411" s="52">
        <f>Q411*Emissions!T411</f>
        <v>0.19197762298406404</v>
      </c>
      <c r="X411" s="48" t="s">
        <v>7</v>
      </c>
      <c r="Y411" s="49">
        <f t="shared" si="13"/>
        <v>0.28574897586060716</v>
      </c>
      <c r="Z411" s="48" t="s">
        <v>7</v>
      </c>
    </row>
    <row r="412" spans="1:26">
      <c r="A412" s="136" t="s">
        <v>11390</v>
      </c>
      <c r="B412" s="136" t="s">
        <v>11201</v>
      </c>
      <c r="C412" s="136" t="s">
        <v>6727</v>
      </c>
      <c r="D412" s="47" t="s">
        <v>11389</v>
      </c>
      <c r="E412" s="47" t="s">
        <v>6669</v>
      </c>
      <c r="F412" s="48" t="s">
        <v>11200</v>
      </c>
      <c r="G412" s="142">
        <f>IFERROR(VLOOKUP(A412,Population!$A$5:$L$3147,12,FALSE),0)</f>
        <v>64855</v>
      </c>
      <c r="H412" s="137">
        <v>515</v>
      </c>
      <c r="I412" s="142">
        <f>G412*SUMPRODUCT('Age distribution'!$L$6:$L$11,'Age groups'!$G$13:$G$18,'Age groups'!$G$6:$G$11)</f>
        <v>228755.95407715111</v>
      </c>
      <c r="J412" s="140" t="s">
        <v>6</v>
      </c>
      <c r="K412" s="136" t="s">
        <v>12217</v>
      </c>
      <c r="L412" s="3">
        <f>VLOOKUP(K412&amp;"_2",'Emissions Factors'!$B$2:$E$3,2)</f>
        <v>2.3999999999999998E-7</v>
      </c>
      <c r="M412" s="51" t="str">
        <f>VLOOKUP(K412&amp;"_2",'Emissions Factors'!$B$2:$E$3,3)</f>
        <v xml:space="preserve">LB </v>
      </c>
      <c r="N412" s="51" t="str">
        <f>VLOOKUP(K412&amp;"_2",'Emissions Factors'!$B$2:$E$3,4)</f>
        <v>EACH</v>
      </c>
      <c r="O412" s="49">
        <f t="shared" si="12"/>
        <v>5.4901428978516263E-2</v>
      </c>
      <c r="P412" s="48" t="s">
        <v>7</v>
      </c>
      <c r="Q412" s="138">
        <f>'Age groups'!$G$20*(Emissions!G412/Population!$L$3148)</f>
        <v>5.6199710841329358</v>
      </c>
      <c r="R412" s="137" t="s">
        <v>7</v>
      </c>
      <c r="S412" s="133" t="s">
        <v>12217</v>
      </c>
      <c r="T412" s="3">
        <f>VLOOKUP(S412&amp;"_1",'Emissions Factors'!$B$2:$E$3,2)</f>
        <v>0.02</v>
      </c>
      <c r="U412" s="51" t="str">
        <f>VLOOKUP(S412&amp;"_1",'Emissions Factors'!$B$2:$E$3,3)</f>
        <v xml:space="preserve">LB </v>
      </c>
      <c r="V412" s="51" t="str">
        <f>VLOOKUP(S412&amp;"_1",'Emissions Factors'!$B$2:$E$3,3)</f>
        <v xml:space="preserve">LB </v>
      </c>
      <c r="W412" s="52">
        <f>Q412*Emissions!T412</f>
        <v>0.11239942168265872</v>
      </c>
      <c r="X412" s="48" t="s">
        <v>7</v>
      </c>
      <c r="Y412" s="49">
        <f t="shared" si="13"/>
        <v>0.16730085066117498</v>
      </c>
      <c r="Z412" s="48" t="s">
        <v>7</v>
      </c>
    </row>
    <row r="413" spans="1:26">
      <c r="A413" s="136" t="s">
        <v>11388</v>
      </c>
      <c r="B413" s="136" t="s">
        <v>11201</v>
      </c>
      <c r="C413" s="136" t="s">
        <v>6726</v>
      </c>
      <c r="D413" s="47" t="s">
        <v>11387</v>
      </c>
      <c r="E413" s="47" t="s">
        <v>6669</v>
      </c>
      <c r="F413" s="48" t="s">
        <v>11200</v>
      </c>
      <c r="G413" s="142">
        <f>IFERROR(VLOOKUP(A413,Population!$A$5:$L$3147,12,FALSE),0)</f>
        <v>13381</v>
      </c>
      <c r="H413" s="137">
        <v>515</v>
      </c>
      <c r="I413" s="142">
        <f>G413*SUMPRODUCT('Age distribution'!$L$6:$L$11,'Age groups'!$G$13:$G$18,'Age groups'!$G$6:$G$11)</f>
        <v>47197.339010197502</v>
      </c>
      <c r="J413" s="140" t="s">
        <v>6</v>
      </c>
      <c r="K413" s="136" t="s">
        <v>12217</v>
      </c>
      <c r="L413" s="3">
        <f>VLOOKUP(K413&amp;"_2",'Emissions Factors'!$B$2:$E$3,2)</f>
        <v>2.3999999999999998E-7</v>
      </c>
      <c r="M413" s="51" t="str">
        <f>VLOOKUP(K413&amp;"_2",'Emissions Factors'!$B$2:$E$3,3)</f>
        <v xml:space="preserve">LB </v>
      </c>
      <c r="N413" s="51" t="str">
        <f>VLOOKUP(K413&amp;"_2",'Emissions Factors'!$B$2:$E$3,4)</f>
        <v>EACH</v>
      </c>
      <c r="O413" s="49">
        <f t="shared" si="12"/>
        <v>1.13273613624474E-2</v>
      </c>
      <c r="P413" s="48" t="s">
        <v>7</v>
      </c>
      <c r="Q413" s="138">
        <f>'Age groups'!$G$20*(Emissions!G413/Population!$L$3148)</f>
        <v>1.1595225206504174</v>
      </c>
      <c r="R413" s="137" t="s">
        <v>7</v>
      </c>
      <c r="S413" s="133" t="s">
        <v>12217</v>
      </c>
      <c r="T413" s="3">
        <f>VLOOKUP(S413&amp;"_1",'Emissions Factors'!$B$2:$E$3,2)</f>
        <v>0.02</v>
      </c>
      <c r="U413" s="51" t="str">
        <f>VLOOKUP(S413&amp;"_1",'Emissions Factors'!$B$2:$E$3,3)</f>
        <v xml:space="preserve">LB </v>
      </c>
      <c r="V413" s="51" t="str">
        <f>VLOOKUP(S413&amp;"_1",'Emissions Factors'!$B$2:$E$3,3)</f>
        <v xml:space="preserve">LB </v>
      </c>
      <c r="W413" s="52">
        <f>Q413*Emissions!T413</f>
        <v>2.3190450413008348E-2</v>
      </c>
      <c r="X413" s="48" t="s">
        <v>7</v>
      </c>
      <c r="Y413" s="49">
        <f t="shared" si="13"/>
        <v>3.4517811775455751E-2</v>
      </c>
      <c r="Z413" s="48" t="s">
        <v>7</v>
      </c>
    </row>
    <row r="414" spans="1:26">
      <c r="A414" s="136" t="s">
        <v>11386</v>
      </c>
      <c r="B414" s="136" t="s">
        <v>11201</v>
      </c>
      <c r="C414" s="136" t="s">
        <v>6725</v>
      </c>
      <c r="D414" s="47" t="s">
        <v>9151</v>
      </c>
      <c r="E414" s="47" t="s">
        <v>6669</v>
      </c>
      <c r="F414" s="48" t="s">
        <v>11200</v>
      </c>
      <c r="G414" s="142">
        <f>IFERROR(VLOOKUP(A414,Population!$A$5:$L$3147,12,FALSE),0)</f>
        <v>272101</v>
      </c>
      <c r="H414" s="137">
        <v>515</v>
      </c>
      <c r="I414" s="142">
        <f>G414*SUMPRODUCT('Age distribution'!$L$6:$L$11,'Age groups'!$G$13:$G$18,'Age groups'!$G$6:$G$11)</f>
        <v>959752.12181554071</v>
      </c>
      <c r="J414" s="140" t="s">
        <v>6</v>
      </c>
      <c r="K414" s="136" t="s">
        <v>12217</v>
      </c>
      <c r="L414" s="3">
        <f>VLOOKUP(K414&amp;"_2",'Emissions Factors'!$B$2:$E$3,2)</f>
        <v>2.3999999999999998E-7</v>
      </c>
      <c r="M414" s="51" t="str">
        <f>VLOOKUP(K414&amp;"_2",'Emissions Factors'!$B$2:$E$3,3)</f>
        <v xml:space="preserve">LB </v>
      </c>
      <c r="N414" s="51" t="str">
        <f>VLOOKUP(K414&amp;"_2",'Emissions Factors'!$B$2:$E$3,4)</f>
        <v>EACH</v>
      </c>
      <c r="O414" s="49">
        <f t="shared" si="12"/>
        <v>0.23034050923572974</v>
      </c>
      <c r="P414" s="48" t="s">
        <v>7</v>
      </c>
      <c r="Q414" s="138">
        <f>'Age groups'!$G$20*(Emissions!G414/Population!$L$3148)</f>
        <v>23.578748777482939</v>
      </c>
      <c r="R414" s="137" t="s">
        <v>7</v>
      </c>
      <c r="S414" s="133" t="s">
        <v>12217</v>
      </c>
      <c r="T414" s="3">
        <f>VLOOKUP(S414&amp;"_1",'Emissions Factors'!$B$2:$E$3,2)</f>
        <v>0.02</v>
      </c>
      <c r="U414" s="51" t="str">
        <f>VLOOKUP(S414&amp;"_1",'Emissions Factors'!$B$2:$E$3,3)</f>
        <v xml:space="preserve">LB </v>
      </c>
      <c r="V414" s="51" t="str">
        <f>VLOOKUP(S414&amp;"_1",'Emissions Factors'!$B$2:$E$3,3)</f>
        <v xml:space="preserve">LB </v>
      </c>
      <c r="W414" s="52">
        <f>Q414*Emissions!T414</f>
        <v>0.47157497554965877</v>
      </c>
      <c r="X414" s="48" t="s">
        <v>7</v>
      </c>
      <c r="Y414" s="49">
        <f t="shared" si="13"/>
        <v>0.70191548478538857</v>
      </c>
      <c r="Z414" s="48" t="s">
        <v>7</v>
      </c>
    </row>
    <row r="415" spans="1:26">
      <c r="A415" s="136" t="s">
        <v>11385</v>
      </c>
      <c r="B415" s="136" t="s">
        <v>11201</v>
      </c>
      <c r="C415" s="136" t="s">
        <v>6724</v>
      </c>
      <c r="D415" s="47" t="s">
        <v>11384</v>
      </c>
      <c r="E415" s="47" t="s">
        <v>6669</v>
      </c>
      <c r="F415" s="48" t="s">
        <v>11200</v>
      </c>
      <c r="G415" s="142">
        <f>IFERROR(VLOOKUP(A415,Population!$A$5:$L$3147,12,FALSE),0)</f>
        <v>11862</v>
      </c>
      <c r="H415" s="137">
        <v>515</v>
      </c>
      <c r="I415" s="142">
        <f>G415*SUMPRODUCT('Age distribution'!$L$6:$L$11,'Age groups'!$G$13:$G$18,'Age groups'!$G$6:$G$11)</f>
        <v>41839.536308120674</v>
      </c>
      <c r="J415" s="140" t="s">
        <v>6</v>
      </c>
      <c r="K415" s="136" t="s">
        <v>12217</v>
      </c>
      <c r="L415" s="3">
        <f>VLOOKUP(K415&amp;"_2",'Emissions Factors'!$B$2:$E$3,2)</f>
        <v>2.3999999999999998E-7</v>
      </c>
      <c r="M415" s="51" t="str">
        <f>VLOOKUP(K415&amp;"_2",'Emissions Factors'!$B$2:$E$3,3)</f>
        <v xml:space="preserve">LB </v>
      </c>
      <c r="N415" s="51" t="str">
        <f>VLOOKUP(K415&amp;"_2",'Emissions Factors'!$B$2:$E$3,4)</f>
        <v>EACH</v>
      </c>
      <c r="O415" s="49">
        <f t="shared" si="12"/>
        <v>1.004148871394896E-2</v>
      </c>
      <c r="P415" s="48" t="s">
        <v>7</v>
      </c>
      <c r="Q415" s="138">
        <f>'Age groups'!$G$20*(Emissions!G415/Population!$L$3148)</f>
        <v>1.0278944877031051</v>
      </c>
      <c r="R415" s="137" t="s">
        <v>7</v>
      </c>
      <c r="S415" s="133" t="s">
        <v>12217</v>
      </c>
      <c r="T415" s="3">
        <f>VLOOKUP(S415&amp;"_1",'Emissions Factors'!$B$2:$E$3,2)</f>
        <v>0.02</v>
      </c>
      <c r="U415" s="51" t="str">
        <f>VLOOKUP(S415&amp;"_1",'Emissions Factors'!$B$2:$E$3,3)</f>
        <v xml:space="preserve">LB </v>
      </c>
      <c r="V415" s="51" t="str">
        <f>VLOOKUP(S415&amp;"_1",'Emissions Factors'!$B$2:$E$3,3)</f>
        <v xml:space="preserve">LB </v>
      </c>
      <c r="W415" s="52">
        <f>Q415*Emissions!T415</f>
        <v>2.0557889754062104E-2</v>
      </c>
      <c r="X415" s="48" t="s">
        <v>7</v>
      </c>
      <c r="Y415" s="49">
        <f t="shared" si="13"/>
        <v>3.0599378468011064E-2</v>
      </c>
      <c r="Z415" s="48" t="s">
        <v>7</v>
      </c>
    </row>
    <row r="416" spans="1:26">
      <c r="A416" s="136" t="s">
        <v>11383</v>
      </c>
      <c r="B416" s="136" t="s">
        <v>11201</v>
      </c>
      <c r="C416" s="136" t="s">
        <v>6723</v>
      </c>
      <c r="D416" s="47" t="s">
        <v>11382</v>
      </c>
      <c r="E416" s="47" t="s">
        <v>6669</v>
      </c>
      <c r="F416" s="48" t="s">
        <v>11200</v>
      </c>
      <c r="G416" s="142">
        <f>IFERROR(VLOOKUP(A416,Population!$A$5:$L$3147,12,FALSE),0)</f>
        <v>25704</v>
      </c>
      <c r="H416" s="137">
        <v>515</v>
      </c>
      <c r="I416" s="142">
        <f>G416*SUMPRODUCT('Age distribution'!$L$6:$L$11,'Age groups'!$G$13:$G$18,'Age groups'!$G$6:$G$11)</f>
        <v>90662.910239751625</v>
      </c>
      <c r="J416" s="140" t="s">
        <v>6</v>
      </c>
      <c r="K416" s="136" t="s">
        <v>12217</v>
      </c>
      <c r="L416" s="3">
        <f>VLOOKUP(K416&amp;"_2",'Emissions Factors'!$B$2:$E$3,2)</f>
        <v>2.3999999999999998E-7</v>
      </c>
      <c r="M416" s="51" t="str">
        <f>VLOOKUP(K416&amp;"_2",'Emissions Factors'!$B$2:$E$3,3)</f>
        <v xml:space="preserve">LB </v>
      </c>
      <c r="N416" s="51" t="str">
        <f>VLOOKUP(K416&amp;"_2",'Emissions Factors'!$B$2:$E$3,4)</f>
        <v>EACH</v>
      </c>
      <c r="O416" s="49">
        <f t="shared" si="12"/>
        <v>2.1759098457540389E-2</v>
      </c>
      <c r="P416" s="48" t="s">
        <v>7</v>
      </c>
      <c r="Q416" s="138">
        <f>'Age groups'!$G$20*(Emissions!G416/Population!$L$3148)</f>
        <v>2.2273646865554388</v>
      </c>
      <c r="R416" s="137" t="s">
        <v>7</v>
      </c>
      <c r="S416" s="133" t="s">
        <v>12217</v>
      </c>
      <c r="T416" s="3">
        <f>VLOOKUP(S416&amp;"_1",'Emissions Factors'!$B$2:$E$3,2)</f>
        <v>0.02</v>
      </c>
      <c r="U416" s="51" t="str">
        <f>VLOOKUP(S416&amp;"_1",'Emissions Factors'!$B$2:$E$3,3)</f>
        <v xml:space="preserve">LB </v>
      </c>
      <c r="V416" s="51" t="str">
        <f>VLOOKUP(S416&amp;"_1",'Emissions Factors'!$B$2:$E$3,3)</f>
        <v xml:space="preserve">LB </v>
      </c>
      <c r="W416" s="52">
        <f>Q416*Emissions!T416</f>
        <v>4.4547293731108779E-2</v>
      </c>
      <c r="X416" s="48" t="s">
        <v>7</v>
      </c>
      <c r="Y416" s="49">
        <f t="shared" si="13"/>
        <v>6.6306392188649171E-2</v>
      </c>
      <c r="Z416" s="48" t="s">
        <v>7</v>
      </c>
    </row>
    <row r="417" spans="1:26">
      <c r="A417" s="136" t="s">
        <v>11381</v>
      </c>
      <c r="B417" s="136" t="s">
        <v>11201</v>
      </c>
      <c r="C417" s="136" t="s">
        <v>6722</v>
      </c>
      <c r="D417" s="47" t="s">
        <v>8082</v>
      </c>
      <c r="E417" s="47" t="s">
        <v>6669</v>
      </c>
      <c r="F417" s="48" t="s">
        <v>11200</v>
      </c>
      <c r="G417" s="142">
        <f>IFERROR(VLOOKUP(A417,Population!$A$5:$L$3147,12,FALSE),0)</f>
        <v>217850</v>
      </c>
      <c r="H417" s="137">
        <v>515</v>
      </c>
      <c r="I417" s="142">
        <f>G417*SUMPRODUCT('Age distribution'!$L$6:$L$11,'Age groups'!$G$13:$G$18,'Age groups'!$G$6:$G$11)</f>
        <v>768398.49812207802</v>
      </c>
      <c r="J417" s="140" t="s">
        <v>6</v>
      </c>
      <c r="K417" s="136" t="s">
        <v>12217</v>
      </c>
      <c r="L417" s="3">
        <f>VLOOKUP(K417&amp;"_2",'Emissions Factors'!$B$2:$E$3,2)</f>
        <v>2.3999999999999998E-7</v>
      </c>
      <c r="M417" s="51" t="str">
        <f>VLOOKUP(K417&amp;"_2",'Emissions Factors'!$B$2:$E$3,3)</f>
        <v xml:space="preserve">LB </v>
      </c>
      <c r="N417" s="51" t="str">
        <f>VLOOKUP(K417&amp;"_2",'Emissions Factors'!$B$2:$E$3,4)</f>
        <v>EACH</v>
      </c>
      <c r="O417" s="49">
        <f t="shared" si="12"/>
        <v>0.18441563954929871</v>
      </c>
      <c r="P417" s="48" t="s">
        <v>7</v>
      </c>
      <c r="Q417" s="138">
        <f>'Age groups'!$G$20*(Emissions!G417/Population!$L$3148)</f>
        <v>18.87766094639365</v>
      </c>
      <c r="R417" s="137" t="s">
        <v>7</v>
      </c>
      <c r="S417" s="133" t="s">
        <v>12217</v>
      </c>
      <c r="T417" s="3">
        <f>VLOOKUP(S417&amp;"_1",'Emissions Factors'!$B$2:$E$3,2)</f>
        <v>0.02</v>
      </c>
      <c r="U417" s="51" t="str">
        <f>VLOOKUP(S417&amp;"_1",'Emissions Factors'!$B$2:$E$3,3)</f>
        <v xml:space="preserve">LB </v>
      </c>
      <c r="V417" s="51" t="str">
        <f>VLOOKUP(S417&amp;"_1",'Emissions Factors'!$B$2:$E$3,3)</f>
        <v xml:space="preserve">LB </v>
      </c>
      <c r="W417" s="52">
        <f>Q417*Emissions!T417</f>
        <v>0.37755321892787302</v>
      </c>
      <c r="X417" s="48" t="s">
        <v>7</v>
      </c>
      <c r="Y417" s="49">
        <f t="shared" si="13"/>
        <v>0.56196885847717171</v>
      </c>
      <c r="Z417" s="48" t="s">
        <v>7</v>
      </c>
    </row>
    <row r="418" spans="1:26">
      <c r="A418" s="136" t="s">
        <v>11380</v>
      </c>
      <c r="B418" s="136" t="s">
        <v>11201</v>
      </c>
      <c r="C418" s="136" t="s">
        <v>6721</v>
      </c>
      <c r="D418" s="47" t="s">
        <v>7398</v>
      </c>
      <c r="E418" s="47" t="s">
        <v>6669</v>
      </c>
      <c r="F418" s="48" t="s">
        <v>11200</v>
      </c>
      <c r="G418" s="142">
        <f>IFERROR(VLOOKUP(A418,Population!$A$5:$L$3147,12,FALSE),0)</f>
        <v>118586</v>
      </c>
      <c r="H418" s="137">
        <v>515</v>
      </c>
      <c r="I418" s="142">
        <f>G418*SUMPRODUCT('Age distribution'!$L$6:$L$11,'Age groups'!$G$13:$G$18,'Age groups'!$G$6:$G$11)</f>
        <v>418275.43859676266</v>
      </c>
      <c r="J418" s="140" t="s">
        <v>6</v>
      </c>
      <c r="K418" s="136" t="s">
        <v>12217</v>
      </c>
      <c r="L418" s="3">
        <f>VLOOKUP(K418&amp;"_2",'Emissions Factors'!$B$2:$E$3,2)</f>
        <v>2.3999999999999998E-7</v>
      </c>
      <c r="M418" s="51" t="str">
        <f>VLOOKUP(K418&amp;"_2",'Emissions Factors'!$B$2:$E$3,3)</f>
        <v xml:space="preserve">LB </v>
      </c>
      <c r="N418" s="51" t="str">
        <f>VLOOKUP(K418&amp;"_2",'Emissions Factors'!$B$2:$E$3,4)</f>
        <v>EACH</v>
      </c>
      <c r="O418" s="49">
        <f t="shared" si="12"/>
        <v>0.10038610526322303</v>
      </c>
      <c r="P418" s="48" t="s">
        <v>7</v>
      </c>
      <c r="Q418" s="138">
        <f>'Age groups'!$G$20*(Emissions!G418/Population!$L$3148)</f>
        <v>10.275998627445661</v>
      </c>
      <c r="R418" s="137" t="s">
        <v>7</v>
      </c>
      <c r="S418" s="133" t="s">
        <v>12217</v>
      </c>
      <c r="T418" s="3">
        <f>VLOOKUP(S418&amp;"_1",'Emissions Factors'!$B$2:$E$3,2)</f>
        <v>0.02</v>
      </c>
      <c r="U418" s="51" t="str">
        <f>VLOOKUP(S418&amp;"_1",'Emissions Factors'!$B$2:$E$3,3)</f>
        <v xml:space="preserve">LB </v>
      </c>
      <c r="V418" s="51" t="str">
        <f>VLOOKUP(S418&amp;"_1",'Emissions Factors'!$B$2:$E$3,3)</f>
        <v xml:space="preserve">LB </v>
      </c>
      <c r="W418" s="52">
        <f>Q418*Emissions!T418</f>
        <v>0.20551997254891322</v>
      </c>
      <c r="X418" s="48" t="s">
        <v>7</v>
      </c>
      <c r="Y418" s="49">
        <f t="shared" si="13"/>
        <v>0.30590607781213625</v>
      </c>
      <c r="Z418" s="48" t="s">
        <v>7</v>
      </c>
    </row>
    <row r="419" spans="1:26">
      <c r="A419" s="136" t="s">
        <v>11379</v>
      </c>
      <c r="B419" s="136" t="s">
        <v>11201</v>
      </c>
      <c r="C419" s="136" t="s">
        <v>6720</v>
      </c>
      <c r="D419" s="47" t="s">
        <v>7033</v>
      </c>
      <c r="E419" s="47" t="s">
        <v>6669</v>
      </c>
      <c r="F419" s="48" t="s">
        <v>11200</v>
      </c>
      <c r="G419" s="142">
        <f>IFERROR(VLOOKUP(A419,Population!$A$5:$L$3147,12,FALSE),0)</f>
        <v>3152</v>
      </c>
      <c r="H419" s="137">
        <v>515</v>
      </c>
      <c r="I419" s="142">
        <f>G419*SUMPRODUCT('Age distribution'!$L$6:$L$11,'Age groups'!$G$13:$G$18,'Age groups'!$G$6:$G$11)</f>
        <v>11117.705146113334</v>
      </c>
      <c r="J419" s="140" t="s">
        <v>6</v>
      </c>
      <c r="K419" s="136" t="s">
        <v>12217</v>
      </c>
      <c r="L419" s="3">
        <f>VLOOKUP(K419&amp;"_2",'Emissions Factors'!$B$2:$E$3,2)</f>
        <v>2.3999999999999998E-7</v>
      </c>
      <c r="M419" s="51" t="str">
        <f>VLOOKUP(K419&amp;"_2",'Emissions Factors'!$B$2:$E$3,3)</f>
        <v xml:space="preserve">LB </v>
      </c>
      <c r="N419" s="51" t="str">
        <f>VLOOKUP(K419&amp;"_2",'Emissions Factors'!$B$2:$E$3,4)</f>
        <v>EACH</v>
      </c>
      <c r="O419" s="49">
        <f t="shared" si="12"/>
        <v>2.6682492350671998E-3</v>
      </c>
      <c r="P419" s="48" t="s">
        <v>7</v>
      </c>
      <c r="Q419" s="138">
        <f>'Age groups'!$G$20*(Emissions!G419/Population!$L$3148)</f>
        <v>0.27313466744564052</v>
      </c>
      <c r="R419" s="137" t="s">
        <v>7</v>
      </c>
      <c r="S419" s="133" t="s">
        <v>12217</v>
      </c>
      <c r="T419" s="3">
        <f>VLOOKUP(S419&amp;"_1",'Emissions Factors'!$B$2:$E$3,2)</f>
        <v>0.02</v>
      </c>
      <c r="U419" s="51" t="str">
        <f>VLOOKUP(S419&amp;"_1",'Emissions Factors'!$B$2:$E$3,3)</f>
        <v xml:space="preserve">LB </v>
      </c>
      <c r="V419" s="51" t="str">
        <f>VLOOKUP(S419&amp;"_1",'Emissions Factors'!$B$2:$E$3,3)</f>
        <v xml:space="preserve">LB </v>
      </c>
      <c r="W419" s="52">
        <f>Q419*Emissions!T419</f>
        <v>5.4626933489128103E-3</v>
      </c>
      <c r="X419" s="48" t="s">
        <v>7</v>
      </c>
      <c r="Y419" s="49">
        <f t="shared" si="13"/>
        <v>8.1309425839800106E-3</v>
      </c>
      <c r="Z419" s="48" t="s">
        <v>7</v>
      </c>
    </row>
    <row r="420" spans="1:26">
      <c r="A420" s="136" t="s">
        <v>11378</v>
      </c>
      <c r="B420" s="136" t="s">
        <v>11201</v>
      </c>
      <c r="C420" s="136" t="s">
        <v>6719</v>
      </c>
      <c r="D420" s="47" t="s">
        <v>10839</v>
      </c>
      <c r="E420" s="47" t="s">
        <v>6669</v>
      </c>
      <c r="F420" s="48" t="s">
        <v>11200</v>
      </c>
      <c r="G420" s="142">
        <f>IFERROR(VLOOKUP(A420,Population!$A$5:$L$3147,12,FALSE),0)</f>
        <v>262367</v>
      </c>
      <c r="H420" s="137">
        <v>515</v>
      </c>
      <c r="I420" s="142">
        <f>G420*SUMPRODUCT('Age distribution'!$L$6:$L$11,'Age groups'!$G$13:$G$18,'Age groups'!$G$6:$G$11)</f>
        <v>925418.44735733408</v>
      </c>
      <c r="J420" s="140" t="s">
        <v>6</v>
      </c>
      <c r="K420" s="136" t="s">
        <v>12217</v>
      </c>
      <c r="L420" s="3">
        <f>VLOOKUP(K420&amp;"_2",'Emissions Factors'!$B$2:$E$3,2)</f>
        <v>2.3999999999999998E-7</v>
      </c>
      <c r="M420" s="51" t="str">
        <f>VLOOKUP(K420&amp;"_2",'Emissions Factors'!$B$2:$E$3,3)</f>
        <v xml:space="preserve">LB </v>
      </c>
      <c r="N420" s="51" t="str">
        <f>VLOOKUP(K420&amp;"_2",'Emissions Factors'!$B$2:$E$3,4)</f>
        <v>EACH</v>
      </c>
      <c r="O420" s="49">
        <f t="shared" si="12"/>
        <v>0.22210042736576016</v>
      </c>
      <c r="P420" s="48" t="s">
        <v>7</v>
      </c>
      <c r="Q420" s="138">
        <f>'Age groups'!$G$20*(Emissions!G420/Population!$L$3148)</f>
        <v>22.73525485206547</v>
      </c>
      <c r="R420" s="137" t="s">
        <v>7</v>
      </c>
      <c r="S420" s="133" t="s">
        <v>12217</v>
      </c>
      <c r="T420" s="3">
        <f>VLOOKUP(S420&amp;"_1",'Emissions Factors'!$B$2:$E$3,2)</f>
        <v>0.02</v>
      </c>
      <c r="U420" s="51" t="str">
        <f>VLOOKUP(S420&amp;"_1",'Emissions Factors'!$B$2:$E$3,3)</f>
        <v xml:space="preserve">LB </v>
      </c>
      <c r="V420" s="51" t="str">
        <f>VLOOKUP(S420&amp;"_1",'Emissions Factors'!$B$2:$E$3,3)</f>
        <v xml:space="preserve">LB </v>
      </c>
      <c r="W420" s="52">
        <f>Q420*Emissions!T420</f>
        <v>0.4547050970413094</v>
      </c>
      <c r="X420" s="48" t="s">
        <v>7</v>
      </c>
      <c r="Y420" s="49">
        <f t="shared" si="13"/>
        <v>0.67680552440706954</v>
      </c>
      <c r="Z420" s="48" t="s">
        <v>7</v>
      </c>
    </row>
    <row r="421" spans="1:26">
      <c r="A421" s="136" t="s">
        <v>11377</v>
      </c>
      <c r="B421" s="136" t="s">
        <v>11201</v>
      </c>
      <c r="C421" s="136" t="s">
        <v>6718</v>
      </c>
      <c r="D421" s="47" t="s">
        <v>11376</v>
      </c>
      <c r="E421" s="47" t="s">
        <v>6669</v>
      </c>
      <c r="F421" s="48" t="s">
        <v>11200</v>
      </c>
      <c r="G421" s="142">
        <f>IFERROR(VLOOKUP(A421,Population!$A$5:$L$3147,12,FALSE),0)</f>
        <v>6742</v>
      </c>
      <c r="H421" s="137">
        <v>515</v>
      </c>
      <c r="I421" s="142">
        <f>G421*SUMPRODUCT('Age distribution'!$L$6:$L$11,'Age groups'!$G$13:$G$18,'Age groups'!$G$6:$G$11)</f>
        <v>23780.319827124396</v>
      </c>
      <c r="J421" s="140" t="s">
        <v>6</v>
      </c>
      <c r="K421" s="136" t="s">
        <v>12217</v>
      </c>
      <c r="L421" s="3">
        <f>VLOOKUP(K421&amp;"_2",'Emissions Factors'!$B$2:$E$3,2)</f>
        <v>2.3999999999999998E-7</v>
      </c>
      <c r="M421" s="51" t="str">
        <f>VLOOKUP(K421&amp;"_2",'Emissions Factors'!$B$2:$E$3,3)</f>
        <v xml:space="preserve">LB </v>
      </c>
      <c r="N421" s="51" t="str">
        <f>VLOOKUP(K421&amp;"_2",'Emissions Factors'!$B$2:$E$3,4)</f>
        <v>EACH</v>
      </c>
      <c r="O421" s="49">
        <f t="shared" si="12"/>
        <v>5.7072767585098546E-3</v>
      </c>
      <c r="P421" s="48" t="s">
        <v>7</v>
      </c>
      <c r="Q421" s="138">
        <f>'Age groups'!$G$20*(Emissions!G421/Population!$L$3148)</f>
        <v>0.58422396190308001</v>
      </c>
      <c r="R421" s="137" t="s">
        <v>7</v>
      </c>
      <c r="S421" s="133" t="s">
        <v>12217</v>
      </c>
      <c r="T421" s="3">
        <f>VLOOKUP(S421&amp;"_1",'Emissions Factors'!$B$2:$E$3,2)</f>
        <v>0.02</v>
      </c>
      <c r="U421" s="51" t="str">
        <f>VLOOKUP(S421&amp;"_1",'Emissions Factors'!$B$2:$E$3,3)</f>
        <v xml:space="preserve">LB </v>
      </c>
      <c r="V421" s="51" t="str">
        <f>VLOOKUP(S421&amp;"_1",'Emissions Factors'!$B$2:$E$3,3)</f>
        <v xml:space="preserve">LB </v>
      </c>
      <c r="W421" s="52">
        <f>Q421*Emissions!T421</f>
        <v>1.1684479238061601E-2</v>
      </c>
      <c r="X421" s="48" t="s">
        <v>7</v>
      </c>
      <c r="Y421" s="49">
        <f t="shared" si="13"/>
        <v>1.7391755996571456E-2</v>
      </c>
      <c r="Z421" s="48" t="s">
        <v>7</v>
      </c>
    </row>
    <row r="422" spans="1:26">
      <c r="A422" s="136" t="s">
        <v>11375</v>
      </c>
      <c r="B422" s="136" t="s">
        <v>11201</v>
      </c>
      <c r="C422" s="136" t="s">
        <v>6717</v>
      </c>
      <c r="D422" s="47" t="s">
        <v>11374</v>
      </c>
      <c r="E422" s="47" t="s">
        <v>6669</v>
      </c>
      <c r="F422" s="48" t="s">
        <v>11200</v>
      </c>
      <c r="G422" s="142">
        <f>IFERROR(VLOOKUP(A422,Population!$A$5:$L$3147,12,FALSE),0)</f>
        <v>697277</v>
      </c>
      <c r="H422" s="137">
        <v>515</v>
      </c>
      <c r="I422" s="142">
        <f>G422*SUMPRODUCT('Age distribution'!$L$6:$L$11,'Age groups'!$G$13:$G$18,'Age groups'!$G$6:$G$11)</f>
        <v>2459428.962933524</v>
      </c>
      <c r="J422" s="140" t="s">
        <v>6</v>
      </c>
      <c r="K422" s="136" t="s">
        <v>12217</v>
      </c>
      <c r="L422" s="3">
        <f>VLOOKUP(K422&amp;"_2",'Emissions Factors'!$B$2:$E$3,2)</f>
        <v>2.3999999999999998E-7</v>
      </c>
      <c r="M422" s="51" t="str">
        <f>VLOOKUP(K422&amp;"_2",'Emissions Factors'!$B$2:$E$3,3)</f>
        <v xml:space="preserve">LB </v>
      </c>
      <c r="N422" s="51" t="str">
        <f>VLOOKUP(K422&amp;"_2",'Emissions Factors'!$B$2:$E$3,4)</f>
        <v>EACH</v>
      </c>
      <c r="O422" s="49">
        <f t="shared" si="12"/>
        <v>0.5902629511040457</v>
      </c>
      <c r="P422" s="48" t="s">
        <v>7</v>
      </c>
      <c r="Q422" s="138">
        <f>'Age groups'!$G$20*(Emissions!G422/Population!$L$3148)</f>
        <v>60.422119769192221</v>
      </c>
      <c r="R422" s="137" t="s">
        <v>7</v>
      </c>
      <c r="S422" s="133" t="s">
        <v>12217</v>
      </c>
      <c r="T422" s="3">
        <f>VLOOKUP(S422&amp;"_1",'Emissions Factors'!$B$2:$E$3,2)</f>
        <v>0.02</v>
      </c>
      <c r="U422" s="51" t="str">
        <f>VLOOKUP(S422&amp;"_1",'Emissions Factors'!$B$2:$E$3,3)</f>
        <v xml:space="preserve">LB </v>
      </c>
      <c r="V422" s="51" t="str">
        <f>VLOOKUP(S422&amp;"_1",'Emissions Factors'!$B$2:$E$3,3)</f>
        <v xml:space="preserve">LB </v>
      </c>
      <c r="W422" s="52">
        <f>Q422*Emissions!T422</f>
        <v>1.2084423953838443</v>
      </c>
      <c r="X422" s="48" t="s">
        <v>7</v>
      </c>
      <c r="Y422" s="49">
        <f t="shared" si="13"/>
        <v>1.7987053464878899</v>
      </c>
      <c r="Z422" s="48" t="s">
        <v>7</v>
      </c>
    </row>
    <row r="423" spans="1:26">
      <c r="A423" s="136" t="s">
        <v>11373</v>
      </c>
      <c r="B423" s="136" t="s">
        <v>11201</v>
      </c>
      <c r="C423" s="136" t="s">
        <v>6716</v>
      </c>
      <c r="D423" s="47" t="s">
        <v>8275</v>
      </c>
      <c r="E423" s="47" t="s">
        <v>6669</v>
      </c>
      <c r="F423" s="48" t="s">
        <v>11200</v>
      </c>
      <c r="G423" s="142">
        <f>IFERROR(VLOOKUP(A423,Population!$A$5:$L$3147,12,FALSE),0)</f>
        <v>43007</v>
      </c>
      <c r="H423" s="137">
        <v>515</v>
      </c>
      <c r="I423" s="142">
        <f>G423*SUMPRODUCT('Age distribution'!$L$6:$L$11,'Age groups'!$G$13:$G$18,'Age groups'!$G$6:$G$11)</f>
        <v>151693.89124964981</v>
      </c>
      <c r="J423" s="140" t="s">
        <v>6</v>
      </c>
      <c r="K423" s="136" t="s">
        <v>12217</v>
      </c>
      <c r="L423" s="3">
        <f>VLOOKUP(K423&amp;"_2",'Emissions Factors'!$B$2:$E$3,2)</f>
        <v>2.3999999999999998E-7</v>
      </c>
      <c r="M423" s="51" t="str">
        <f>VLOOKUP(K423&amp;"_2",'Emissions Factors'!$B$2:$E$3,3)</f>
        <v xml:space="preserve">LB </v>
      </c>
      <c r="N423" s="51" t="str">
        <f>VLOOKUP(K423&amp;"_2",'Emissions Factors'!$B$2:$E$3,4)</f>
        <v>EACH</v>
      </c>
      <c r="O423" s="49">
        <f t="shared" si="12"/>
        <v>3.6406533899915952E-2</v>
      </c>
      <c r="P423" s="48" t="s">
        <v>7</v>
      </c>
      <c r="Q423" s="138">
        <f>'Age groups'!$G$20*(Emissions!G423/Population!$L$3148)</f>
        <v>3.726745762320641</v>
      </c>
      <c r="R423" s="137" t="s">
        <v>7</v>
      </c>
      <c r="S423" s="133" t="s">
        <v>12217</v>
      </c>
      <c r="T423" s="3">
        <f>VLOOKUP(S423&amp;"_1",'Emissions Factors'!$B$2:$E$3,2)</f>
        <v>0.02</v>
      </c>
      <c r="U423" s="51" t="str">
        <f>VLOOKUP(S423&amp;"_1",'Emissions Factors'!$B$2:$E$3,3)</f>
        <v xml:space="preserve">LB </v>
      </c>
      <c r="V423" s="51" t="str">
        <f>VLOOKUP(S423&amp;"_1",'Emissions Factors'!$B$2:$E$3,3)</f>
        <v xml:space="preserve">LB </v>
      </c>
      <c r="W423" s="52">
        <f>Q423*Emissions!T423</f>
        <v>7.4534915246412828E-2</v>
      </c>
      <c r="X423" s="48" t="s">
        <v>7</v>
      </c>
      <c r="Y423" s="49">
        <f t="shared" si="13"/>
        <v>0.11094144914632878</v>
      </c>
      <c r="Z423" s="48" t="s">
        <v>7</v>
      </c>
    </row>
    <row r="424" spans="1:26">
      <c r="A424" s="136" t="s">
        <v>11372</v>
      </c>
      <c r="B424" s="136" t="s">
        <v>11201</v>
      </c>
      <c r="C424" s="136" t="s">
        <v>6715</v>
      </c>
      <c r="D424" s="47" t="s">
        <v>11371</v>
      </c>
      <c r="E424" s="47" t="s">
        <v>6669</v>
      </c>
      <c r="F424" s="48" t="s">
        <v>11200</v>
      </c>
      <c r="G424" s="142">
        <f>IFERROR(VLOOKUP(A424,Population!$A$5:$L$3147,12,FALSE),0)</f>
        <v>45781</v>
      </c>
      <c r="H424" s="137">
        <v>515</v>
      </c>
      <c r="I424" s="142">
        <f>G424*SUMPRODUCT('Age distribution'!$L$6:$L$11,'Age groups'!$G$13:$G$18,'Age groups'!$G$6:$G$11)</f>
        <v>161478.31830400208</v>
      </c>
      <c r="J424" s="140" t="s">
        <v>6</v>
      </c>
      <c r="K424" s="136" t="s">
        <v>12217</v>
      </c>
      <c r="L424" s="3">
        <f>VLOOKUP(K424&amp;"_2",'Emissions Factors'!$B$2:$E$3,2)</f>
        <v>2.3999999999999998E-7</v>
      </c>
      <c r="M424" s="51" t="str">
        <f>VLOOKUP(K424&amp;"_2",'Emissions Factors'!$B$2:$E$3,3)</f>
        <v xml:space="preserve">LB </v>
      </c>
      <c r="N424" s="51" t="str">
        <f>VLOOKUP(K424&amp;"_2",'Emissions Factors'!$B$2:$E$3,4)</f>
        <v>EACH</v>
      </c>
      <c r="O424" s="49">
        <f t="shared" si="12"/>
        <v>3.8754796392960499E-2</v>
      </c>
      <c r="P424" s="48" t="s">
        <v>7</v>
      </c>
      <c r="Q424" s="138">
        <f>'Age groups'!$G$20*(Emissions!G424/Population!$L$3148)</f>
        <v>3.9671250667287019</v>
      </c>
      <c r="R424" s="137" t="s">
        <v>7</v>
      </c>
      <c r="S424" s="133" t="s">
        <v>12217</v>
      </c>
      <c r="T424" s="3">
        <f>VLOOKUP(S424&amp;"_1",'Emissions Factors'!$B$2:$E$3,2)</f>
        <v>0.02</v>
      </c>
      <c r="U424" s="51" t="str">
        <f>VLOOKUP(S424&amp;"_1",'Emissions Factors'!$B$2:$E$3,3)</f>
        <v xml:space="preserve">LB </v>
      </c>
      <c r="V424" s="51" t="str">
        <f>VLOOKUP(S424&amp;"_1",'Emissions Factors'!$B$2:$E$3,3)</f>
        <v xml:space="preserve">LB </v>
      </c>
      <c r="W424" s="52">
        <f>Q424*Emissions!T424</f>
        <v>7.9342501334574045E-2</v>
      </c>
      <c r="X424" s="48" t="s">
        <v>7</v>
      </c>
      <c r="Y424" s="49">
        <f t="shared" si="13"/>
        <v>0.11809729772753455</v>
      </c>
      <c r="Z424" s="48" t="s">
        <v>7</v>
      </c>
    </row>
    <row r="425" spans="1:26">
      <c r="A425" s="136" t="s">
        <v>11370</v>
      </c>
      <c r="B425" s="136" t="s">
        <v>11201</v>
      </c>
      <c r="C425" s="136" t="s">
        <v>6714</v>
      </c>
      <c r="D425" s="47" t="s">
        <v>6922</v>
      </c>
      <c r="E425" s="47" t="s">
        <v>6669</v>
      </c>
      <c r="F425" s="48" t="s">
        <v>11200</v>
      </c>
      <c r="G425" s="142">
        <f>IFERROR(VLOOKUP(A425,Population!$A$5:$L$3147,12,FALSE),0)</f>
        <v>128096</v>
      </c>
      <c r="H425" s="137">
        <v>515</v>
      </c>
      <c r="I425" s="142">
        <f>G425*SUMPRODUCT('Age distribution'!$L$6:$L$11,'Age groups'!$G$13:$G$18,'Age groups'!$G$6:$G$11)</f>
        <v>451819.02233392565</v>
      </c>
      <c r="J425" s="140" t="s">
        <v>6</v>
      </c>
      <c r="K425" s="136" t="s">
        <v>12217</v>
      </c>
      <c r="L425" s="3">
        <f>VLOOKUP(K425&amp;"_2",'Emissions Factors'!$B$2:$E$3,2)</f>
        <v>2.3999999999999998E-7</v>
      </c>
      <c r="M425" s="51" t="str">
        <f>VLOOKUP(K425&amp;"_2",'Emissions Factors'!$B$2:$E$3,3)</f>
        <v xml:space="preserve">LB </v>
      </c>
      <c r="N425" s="51" t="str">
        <f>VLOOKUP(K425&amp;"_2",'Emissions Factors'!$B$2:$E$3,4)</f>
        <v>EACH</v>
      </c>
      <c r="O425" s="49">
        <f t="shared" si="12"/>
        <v>0.10843656536014215</v>
      </c>
      <c r="P425" s="48" t="s">
        <v>7</v>
      </c>
      <c r="Q425" s="138">
        <f>'Age groups'!$G$20*(Emissions!G425/Population!$L$3148)</f>
        <v>11.10008196735938</v>
      </c>
      <c r="R425" s="137" t="s">
        <v>7</v>
      </c>
      <c r="S425" s="133" t="s">
        <v>12217</v>
      </c>
      <c r="T425" s="3">
        <f>VLOOKUP(S425&amp;"_1",'Emissions Factors'!$B$2:$E$3,2)</f>
        <v>0.02</v>
      </c>
      <c r="U425" s="51" t="str">
        <f>VLOOKUP(S425&amp;"_1",'Emissions Factors'!$B$2:$E$3,3)</f>
        <v xml:space="preserve">LB </v>
      </c>
      <c r="V425" s="51" t="str">
        <f>VLOOKUP(S425&amp;"_1",'Emissions Factors'!$B$2:$E$3,3)</f>
        <v xml:space="preserve">LB </v>
      </c>
      <c r="W425" s="52">
        <f>Q425*Emissions!T425</f>
        <v>0.22200163934718758</v>
      </c>
      <c r="X425" s="48" t="s">
        <v>7</v>
      </c>
      <c r="Y425" s="49">
        <f t="shared" si="13"/>
        <v>0.33043820470732976</v>
      </c>
      <c r="Z425" s="48" t="s">
        <v>7</v>
      </c>
    </row>
    <row r="426" spans="1:26">
      <c r="A426" s="136" t="s">
        <v>11369</v>
      </c>
      <c r="B426" s="136" t="s">
        <v>11201</v>
      </c>
      <c r="C426" s="136" t="s">
        <v>6713</v>
      </c>
      <c r="D426" s="47" t="s">
        <v>10070</v>
      </c>
      <c r="E426" s="47" t="s">
        <v>6669</v>
      </c>
      <c r="F426" s="48" t="s">
        <v>11200</v>
      </c>
      <c r="G426" s="142">
        <f>IFERROR(VLOOKUP(A426,Population!$A$5:$L$3147,12,FALSE),0)</f>
        <v>17007</v>
      </c>
      <c r="H426" s="137">
        <v>515</v>
      </c>
      <c r="I426" s="142">
        <f>G426*SUMPRODUCT('Age distribution'!$L$6:$L$11,'Age groups'!$G$13:$G$18,'Age groups'!$G$6:$G$11)</f>
        <v>59986.932557090571</v>
      </c>
      <c r="J426" s="140" t="s">
        <v>6</v>
      </c>
      <c r="K426" s="136" t="s">
        <v>12217</v>
      </c>
      <c r="L426" s="3">
        <f>VLOOKUP(K426&amp;"_2",'Emissions Factors'!$B$2:$E$3,2)</f>
        <v>2.3999999999999998E-7</v>
      </c>
      <c r="M426" s="51" t="str">
        <f>VLOOKUP(K426&amp;"_2",'Emissions Factors'!$B$2:$E$3,3)</f>
        <v xml:space="preserve">LB </v>
      </c>
      <c r="N426" s="51" t="str">
        <f>VLOOKUP(K426&amp;"_2",'Emissions Factors'!$B$2:$E$3,4)</f>
        <v>EACH</v>
      </c>
      <c r="O426" s="49">
        <f t="shared" si="12"/>
        <v>1.4396863813701736E-2</v>
      </c>
      <c r="P426" s="48" t="s">
        <v>7</v>
      </c>
      <c r="Q426" s="138">
        <f>'Age groups'!$G$20*(Emissions!G426/Population!$L$3148)</f>
        <v>1.4737313734923885</v>
      </c>
      <c r="R426" s="137" t="s">
        <v>7</v>
      </c>
      <c r="S426" s="133" t="s">
        <v>12217</v>
      </c>
      <c r="T426" s="3">
        <f>VLOOKUP(S426&amp;"_1",'Emissions Factors'!$B$2:$E$3,2)</f>
        <v>0.02</v>
      </c>
      <c r="U426" s="51" t="str">
        <f>VLOOKUP(S426&amp;"_1",'Emissions Factors'!$B$2:$E$3,3)</f>
        <v xml:space="preserve">LB </v>
      </c>
      <c r="V426" s="51" t="str">
        <f>VLOOKUP(S426&amp;"_1",'Emissions Factors'!$B$2:$E$3,3)</f>
        <v xml:space="preserve">LB </v>
      </c>
      <c r="W426" s="52">
        <f>Q426*Emissions!T426</f>
        <v>2.9474627469847772E-2</v>
      </c>
      <c r="X426" s="48" t="s">
        <v>7</v>
      </c>
      <c r="Y426" s="49">
        <f t="shared" si="13"/>
        <v>4.3871491283549509E-2</v>
      </c>
      <c r="Z426" s="48" t="s">
        <v>7</v>
      </c>
    </row>
    <row r="427" spans="1:26">
      <c r="A427" s="136" t="s">
        <v>11368</v>
      </c>
      <c r="B427" s="136" t="s">
        <v>11201</v>
      </c>
      <c r="C427" s="136" t="s">
        <v>6712</v>
      </c>
      <c r="D427" s="47" t="s">
        <v>11367</v>
      </c>
      <c r="E427" s="47" t="s">
        <v>6669</v>
      </c>
      <c r="F427" s="48" t="s">
        <v>11200</v>
      </c>
      <c r="G427" s="142">
        <f>IFERROR(VLOOKUP(A427,Population!$A$5:$L$3147,12,FALSE),0)</f>
        <v>129453</v>
      </c>
      <c r="H427" s="137">
        <v>515</v>
      </c>
      <c r="I427" s="142">
        <f>G427*SUMPRODUCT('Age distribution'!$L$6:$L$11,'Age groups'!$G$13:$G$18,'Age groups'!$G$6:$G$11)</f>
        <v>456605.42013953347</v>
      </c>
      <c r="J427" s="140" t="s">
        <v>6</v>
      </c>
      <c r="K427" s="136" t="s">
        <v>12217</v>
      </c>
      <c r="L427" s="3">
        <f>VLOOKUP(K427&amp;"_2",'Emissions Factors'!$B$2:$E$3,2)</f>
        <v>2.3999999999999998E-7</v>
      </c>
      <c r="M427" s="51" t="str">
        <f>VLOOKUP(K427&amp;"_2",'Emissions Factors'!$B$2:$E$3,3)</f>
        <v xml:space="preserve">LB </v>
      </c>
      <c r="N427" s="51" t="str">
        <f>VLOOKUP(K427&amp;"_2",'Emissions Factors'!$B$2:$E$3,4)</f>
        <v>EACH</v>
      </c>
      <c r="O427" s="49">
        <f t="shared" si="12"/>
        <v>0.10958530083348803</v>
      </c>
      <c r="P427" s="48" t="s">
        <v>7</v>
      </c>
      <c r="Q427" s="138">
        <f>'Age groups'!$G$20*(Emissions!G427/Population!$L$3148)</f>
        <v>11.217671987576301</v>
      </c>
      <c r="R427" s="137" t="s">
        <v>7</v>
      </c>
      <c r="S427" s="133" t="s">
        <v>12217</v>
      </c>
      <c r="T427" s="3">
        <f>VLOOKUP(S427&amp;"_1",'Emissions Factors'!$B$2:$E$3,2)</f>
        <v>0.02</v>
      </c>
      <c r="U427" s="51" t="str">
        <f>VLOOKUP(S427&amp;"_1",'Emissions Factors'!$B$2:$E$3,3)</f>
        <v xml:space="preserve">LB </v>
      </c>
      <c r="V427" s="51" t="str">
        <f>VLOOKUP(S427&amp;"_1",'Emissions Factors'!$B$2:$E$3,3)</f>
        <v xml:space="preserve">LB </v>
      </c>
      <c r="W427" s="52">
        <f>Q427*Emissions!T427</f>
        <v>0.22435343975152602</v>
      </c>
      <c r="X427" s="48" t="s">
        <v>7</v>
      </c>
      <c r="Y427" s="49">
        <f t="shared" si="13"/>
        <v>0.33393874058501405</v>
      </c>
      <c r="Z427" s="48" t="s">
        <v>7</v>
      </c>
    </row>
    <row r="428" spans="1:26">
      <c r="A428" s="136" t="s">
        <v>11366</v>
      </c>
      <c r="B428" s="136" t="s">
        <v>11201</v>
      </c>
      <c r="C428" s="136" t="s">
        <v>6711</v>
      </c>
      <c r="D428" s="47" t="s">
        <v>6920</v>
      </c>
      <c r="E428" s="47" t="s">
        <v>6669</v>
      </c>
      <c r="F428" s="48" t="s">
        <v>11200</v>
      </c>
      <c r="G428" s="142">
        <f>IFERROR(VLOOKUP(A428,Population!$A$5:$L$3147,12,FALSE),0)</f>
        <v>12614</v>
      </c>
      <c r="H428" s="137">
        <v>515</v>
      </c>
      <c r="I428" s="142">
        <f>G428*SUMPRODUCT('Age distribution'!$L$6:$L$11,'Age groups'!$G$13:$G$18,'Age groups'!$G$6:$G$11)</f>
        <v>44491.983728767002</v>
      </c>
      <c r="J428" s="140" t="s">
        <v>6</v>
      </c>
      <c r="K428" s="136" t="s">
        <v>12217</v>
      </c>
      <c r="L428" s="3">
        <f>VLOOKUP(K428&amp;"_2",'Emissions Factors'!$B$2:$E$3,2)</f>
        <v>2.3999999999999998E-7</v>
      </c>
      <c r="M428" s="51" t="str">
        <f>VLOOKUP(K428&amp;"_2",'Emissions Factors'!$B$2:$E$3,3)</f>
        <v xml:space="preserve">LB </v>
      </c>
      <c r="N428" s="51" t="str">
        <f>VLOOKUP(K428&amp;"_2",'Emissions Factors'!$B$2:$E$3,4)</f>
        <v>EACH</v>
      </c>
      <c r="O428" s="49">
        <f t="shared" si="12"/>
        <v>1.0678076094904079E-2</v>
      </c>
      <c r="P428" s="48" t="s">
        <v>7</v>
      </c>
      <c r="Q428" s="138">
        <f>'Age groups'!$G$20*(Emissions!G428/Population!$L$3148)</f>
        <v>1.0930585961799839</v>
      </c>
      <c r="R428" s="137" t="s">
        <v>7</v>
      </c>
      <c r="S428" s="133" t="s">
        <v>12217</v>
      </c>
      <c r="T428" s="3">
        <f>VLOOKUP(S428&amp;"_1",'Emissions Factors'!$B$2:$E$3,2)</f>
        <v>0.02</v>
      </c>
      <c r="U428" s="51" t="str">
        <f>VLOOKUP(S428&amp;"_1",'Emissions Factors'!$B$2:$E$3,3)</f>
        <v xml:space="preserve">LB </v>
      </c>
      <c r="V428" s="51" t="str">
        <f>VLOOKUP(S428&amp;"_1",'Emissions Factors'!$B$2:$E$3,3)</f>
        <v xml:space="preserve">LB </v>
      </c>
      <c r="W428" s="52">
        <f>Q428*Emissions!T428</f>
        <v>2.1861171923599678E-2</v>
      </c>
      <c r="X428" s="48" t="s">
        <v>7</v>
      </c>
      <c r="Y428" s="49">
        <f t="shared" si="13"/>
        <v>3.2539248018503761E-2</v>
      </c>
      <c r="Z428" s="48" t="s">
        <v>7</v>
      </c>
    </row>
    <row r="429" spans="1:26">
      <c r="A429" s="136" t="s">
        <v>11365</v>
      </c>
      <c r="B429" s="136" t="s">
        <v>11201</v>
      </c>
      <c r="C429" s="136" t="s">
        <v>6710</v>
      </c>
      <c r="D429" s="47" t="s">
        <v>11364</v>
      </c>
      <c r="E429" s="47" t="s">
        <v>6669</v>
      </c>
      <c r="F429" s="48" t="s">
        <v>11200</v>
      </c>
      <c r="G429" s="142">
        <f>IFERROR(VLOOKUP(A429,Population!$A$5:$L$3147,12,FALSE),0)</f>
        <v>23801</v>
      </c>
      <c r="H429" s="137">
        <v>515</v>
      </c>
      <c r="I429" s="142">
        <f>G429*SUMPRODUCT('Age distribution'!$L$6:$L$11,'Age groups'!$G$13:$G$18,'Age groups'!$G$6:$G$11)</f>
        <v>83950.666301600082</v>
      </c>
      <c r="J429" s="140" t="s">
        <v>6</v>
      </c>
      <c r="K429" s="136" t="s">
        <v>12217</v>
      </c>
      <c r="L429" s="3">
        <f>VLOOKUP(K429&amp;"_2",'Emissions Factors'!$B$2:$E$3,2)</f>
        <v>2.3999999999999998E-7</v>
      </c>
      <c r="M429" s="51" t="str">
        <f>VLOOKUP(K429&amp;"_2",'Emissions Factors'!$B$2:$E$3,3)</f>
        <v xml:space="preserve">LB </v>
      </c>
      <c r="N429" s="51" t="str">
        <f>VLOOKUP(K429&amp;"_2",'Emissions Factors'!$B$2:$E$3,4)</f>
        <v>EACH</v>
      </c>
      <c r="O429" s="49">
        <f t="shared" si="12"/>
        <v>2.0148159912384018E-2</v>
      </c>
      <c r="P429" s="48" t="s">
        <v>7</v>
      </c>
      <c r="Q429" s="138">
        <f>'Age groups'!$G$20*(Emissions!G429/Population!$L$3148)</f>
        <v>2.0624613641731249</v>
      </c>
      <c r="R429" s="137" t="s">
        <v>7</v>
      </c>
      <c r="S429" s="133" t="s">
        <v>12217</v>
      </c>
      <c r="T429" s="3">
        <f>VLOOKUP(S429&amp;"_1",'Emissions Factors'!$B$2:$E$3,2)</f>
        <v>0.02</v>
      </c>
      <c r="U429" s="51" t="str">
        <f>VLOOKUP(S429&amp;"_1",'Emissions Factors'!$B$2:$E$3,3)</f>
        <v xml:space="preserve">LB </v>
      </c>
      <c r="V429" s="51" t="str">
        <f>VLOOKUP(S429&amp;"_1",'Emissions Factors'!$B$2:$E$3,3)</f>
        <v xml:space="preserve">LB </v>
      </c>
      <c r="W429" s="52">
        <f>Q429*Emissions!T429</f>
        <v>4.1249227283462496E-2</v>
      </c>
      <c r="X429" s="48" t="s">
        <v>7</v>
      </c>
      <c r="Y429" s="49">
        <f t="shared" si="13"/>
        <v>6.1397387195846517E-2</v>
      </c>
      <c r="Z429" s="48" t="s">
        <v>7</v>
      </c>
    </row>
    <row r="430" spans="1:26">
      <c r="A430" s="136" t="s">
        <v>11363</v>
      </c>
      <c r="B430" s="136" t="s">
        <v>11201</v>
      </c>
      <c r="C430" s="136" t="s">
        <v>6709</v>
      </c>
      <c r="D430" s="47" t="s">
        <v>9785</v>
      </c>
      <c r="E430" s="47" t="s">
        <v>6669</v>
      </c>
      <c r="F430" s="48" t="s">
        <v>11200</v>
      </c>
      <c r="G430" s="142">
        <f>IFERROR(VLOOKUP(A430,Population!$A$5:$L$3147,12,FALSE),0)</f>
        <v>16587</v>
      </c>
      <c r="H430" s="137">
        <v>515</v>
      </c>
      <c r="I430" s="142">
        <f>G430*SUMPRODUCT('Age distribution'!$L$6:$L$11,'Age groups'!$G$13:$G$18,'Age groups'!$G$6:$G$11)</f>
        <v>58505.512455133845</v>
      </c>
      <c r="J430" s="140" t="s">
        <v>6</v>
      </c>
      <c r="K430" s="136" t="s">
        <v>12217</v>
      </c>
      <c r="L430" s="3">
        <f>VLOOKUP(K430&amp;"_2",'Emissions Factors'!$B$2:$E$3,2)</f>
        <v>2.3999999999999998E-7</v>
      </c>
      <c r="M430" s="51" t="str">
        <f>VLOOKUP(K430&amp;"_2",'Emissions Factors'!$B$2:$E$3,3)</f>
        <v xml:space="preserve">LB </v>
      </c>
      <c r="N430" s="51" t="str">
        <f>VLOOKUP(K430&amp;"_2",'Emissions Factors'!$B$2:$E$3,4)</f>
        <v>EACH</v>
      </c>
      <c r="O430" s="49">
        <f t="shared" si="12"/>
        <v>1.4041322989232122E-2</v>
      </c>
      <c r="P430" s="48" t="s">
        <v>7</v>
      </c>
      <c r="Q430" s="138">
        <f>'Age groups'!$G$20*(Emissions!G430/Population!$L$3148)</f>
        <v>1.4373365256728552</v>
      </c>
      <c r="R430" s="137" t="s">
        <v>7</v>
      </c>
      <c r="S430" s="133" t="s">
        <v>12217</v>
      </c>
      <c r="T430" s="3">
        <f>VLOOKUP(S430&amp;"_1",'Emissions Factors'!$B$2:$E$3,2)</f>
        <v>0.02</v>
      </c>
      <c r="U430" s="51" t="str">
        <f>VLOOKUP(S430&amp;"_1",'Emissions Factors'!$B$2:$E$3,3)</f>
        <v xml:space="preserve">LB </v>
      </c>
      <c r="V430" s="51" t="str">
        <f>VLOOKUP(S430&amp;"_1",'Emissions Factors'!$B$2:$E$3,3)</f>
        <v xml:space="preserve">LB </v>
      </c>
      <c r="W430" s="52">
        <f>Q430*Emissions!T430</f>
        <v>2.8746730513457105E-2</v>
      </c>
      <c r="X430" s="48" t="s">
        <v>7</v>
      </c>
      <c r="Y430" s="49">
        <f t="shared" si="13"/>
        <v>4.278805350268923E-2</v>
      </c>
      <c r="Z430" s="48" t="s">
        <v>7</v>
      </c>
    </row>
    <row r="431" spans="1:26">
      <c r="A431" s="136" t="s">
        <v>11362</v>
      </c>
      <c r="B431" s="136" t="s">
        <v>11201</v>
      </c>
      <c r="C431" s="136" t="s">
        <v>6708</v>
      </c>
      <c r="D431" s="47" t="s">
        <v>8041</v>
      </c>
      <c r="E431" s="47" t="s">
        <v>6669</v>
      </c>
      <c r="F431" s="48" t="s">
        <v>11200</v>
      </c>
      <c r="G431" s="142">
        <f>IFERROR(VLOOKUP(A431,Population!$A$5:$L$3147,12,FALSE),0)</f>
        <v>22218</v>
      </c>
      <c r="H431" s="137">
        <v>515</v>
      </c>
      <c r="I431" s="142">
        <f>G431*SUMPRODUCT('Age distribution'!$L$6:$L$11,'Age groups'!$G$13:$G$18,'Age groups'!$G$6:$G$11)</f>
        <v>78367.123393510803</v>
      </c>
      <c r="J431" s="140" t="s">
        <v>6</v>
      </c>
      <c r="K431" s="136" t="s">
        <v>12217</v>
      </c>
      <c r="L431" s="3">
        <f>VLOOKUP(K431&amp;"_2",'Emissions Factors'!$B$2:$E$3,2)</f>
        <v>2.3999999999999998E-7</v>
      </c>
      <c r="M431" s="51" t="str">
        <f>VLOOKUP(K431&amp;"_2",'Emissions Factors'!$B$2:$E$3,3)</f>
        <v xml:space="preserve">LB </v>
      </c>
      <c r="N431" s="51" t="str">
        <f>VLOOKUP(K431&amp;"_2",'Emissions Factors'!$B$2:$E$3,4)</f>
        <v>EACH</v>
      </c>
      <c r="O431" s="49">
        <f t="shared" si="12"/>
        <v>1.880810961444259E-2</v>
      </c>
      <c r="P431" s="48" t="s">
        <v>7</v>
      </c>
      <c r="Q431" s="138">
        <f>'Age groups'!$G$20*(Emissions!G431/Population!$L$3148)</f>
        <v>1.9252874496533123</v>
      </c>
      <c r="R431" s="137" t="s">
        <v>7</v>
      </c>
      <c r="S431" s="133" t="s">
        <v>12217</v>
      </c>
      <c r="T431" s="3">
        <f>VLOOKUP(S431&amp;"_1",'Emissions Factors'!$B$2:$E$3,2)</f>
        <v>0.02</v>
      </c>
      <c r="U431" s="51" t="str">
        <f>VLOOKUP(S431&amp;"_1",'Emissions Factors'!$B$2:$E$3,3)</f>
        <v xml:space="preserve">LB </v>
      </c>
      <c r="V431" s="51" t="str">
        <f>VLOOKUP(S431&amp;"_1",'Emissions Factors'!$B$2:$E$3,3)</f>
        <v xml:space="preserve">LB </v>
      </c>
      <c r="W431" s="52">
        <f>Q431*Emissions!T431</f>
        <v>3.8505748993066247E-2</v>
      </c>
      <c r="X431" s="48" t="s">
        <v>7</v>
      </c>
      <c r="Y431" s="49">
        <f t="shared" si="13"/>
        <v>5.7313858607508837E-2</v>
      </c>
      <c r="Z431" s="48" t="s">
        <v>7</v>
      </c>
    </row>
    <row r="432" spans="1:26">
      <c r="A432" s="136" t="s">
        <v>11361</v>
      </c>
      <c r="B432" s="136" t="s">
        <v>11201</v>
      </c>
      <c r="C432" s="136" t="s">
        <v>6707</v>
      </c>
      <c r="D432" s="47" t="s">
        <v>8269</v>
      </c>
      <c r="E432" s="47" t="s">
        <v>6669</v>
      </c>
      <c r="F432" s="48" t="s">
        <v>11200</v>
      </c>
      <c r="G432" s="142">
        <f>IFERROR(VLOOKUP(A432,Population!$A$5:$L$3147,12,FALSE),0)</f>
        <v>27666</v>
      </c>
      <c r="H432" s="137">
        <v>515</v>
      </c>
      <c r="I432" s="142">
        <f>G432*SUMPRODUCT('Age distribution'!$L$6:$L$11,'Age groups'!$G$13:$G$18,'Age groups'!$G$6:$G$11)</f>
        <v>97583.258430320901</v>
      </c>
      <c r="J432" s="140" t="s">
        <v>6</v>
      </c>
      <c r="K432" s="136" t="s">
        <v>12217</v>
      </c>
      <c r="L432" s="3">
        <f>VLOOKUP(K432&amp;"_2",'Emissions Factors'!$B$2:$E$3,2)</f>
        <v>2.3999999999999998E-7</v>
      </c>
      <c r="M432" s="51" t="str">
        <f>VLOOKUP(K432&amp;"_2",'Emissions Factors'!$B$2:$E$3,3)</f>
        <v xml:space="preserve">LB </v>
      </c>
      <c r="N432" s="51" t="str">
        <f>VLOOKUP(K432&amp;"_2",'Emissions Factors'!$B$2:$E$3,4)</f>
        <v>EACH</v>
      </c>
      <c r="O432" s="49">
        <f t="shared" si="12"/>
        <v>2.3419982023277015E-2</v>
      </c>
      <c r="P432" s="48" t="s">
        <v>7</v>
      </c>
      <c r="Q432" s="138">
        <f>'Age groups'!$G$20*(Emissions!G432/Population!$L$3148)</f>
        <v>2.3973806185124018</v>
      </c>
      <c r="R432" s="137" t="s">
        <v>7</v>
      </c>
      <c r="S432" s="133" t="s">
        <v>12217</v>
      </c>
      <c r="T432" s="3">
        <f>VLOOKUP(S432&amp;"_1",'Emissions Factors'!$B$2:$E$3,2)</f>
        <v>0.02</v>
      </c>
      <c r="U432" s="51" t="str">
        <f>VLOOKUP(S432&amp;"_1",'Emissions Factors'!$B$2:$E$3,3)</f>
        <v xml:space="preserve">LB </v>
      </c>
      <c r="V432" s="51" t="str">
        <f>VLOOKUP(S432&amp;"_1",'Emissions Factors'!$B$2:$E$3,3)</f>
        <v xml:space="preserve">LB </v>
      </c>
      <c r="W432" s="52">
        <f>Q432*Emissions!T432</f>
        <v>4.7947612370248034E-2</v>
      </c>
      <c r="X432" s="48" t="s">
        <v>7</v>
      </c>
      <c r="Y432" s="49">
        <f t="shared" si="13"/>
        <v>7.1367594393525052E-2</v>
      </c>
      <c r="Z432" s="48" t="s">
        <v>7</v>
      </c>
    </row>
    <row r="433" spans="1:26">
      <c r="A433" s="136" t="s">
        <v>11360</v>
      </c>
      <c r="B433" s="136" t="s">
        <v>11201</v>
      </c>
      <c r="C433" s="136" t="s">
        <v>6706</v>
      </c>
      <c r="D433" s="47" t="s">
        <v>8267</v>
      </c>
      <c r="E433" s="47" t="s">
        <v>6669</v>
      </c>
      <c r="F433" s="48" t="s">
        <v>11200</v>
      </c>
      <c r="G433" s="142">
        <f>IFERROR(VLOOKUP(A433,Population!$A$5:$L$3147,12,FALSE),0)</f>
        <v>697538</v>
      </c>
      <c r="H433" s="137">
        <v>515</v>
      </c>
      <c r="I433" s="142">
        <f>G433*SUMPRODUCT('Age distribution'!$L$6:$L$11,'Age groups'!$G$13:$G$18,'Age groups'!$G$6:$G$11)</f>
        <v>2460349.5597111685</v>
      </c>
      <c r="J433" s="140" t="s">
        <v>6</v>
      </c>
      <c r="K433" s="136" t="s">
        <v>12217</v>
      </c>
      <c r="L433" s="3">
        <f>VLOOKUP(K433&amp;"_2",'Emissions Factors'!$B$2:$E$3,2)</f>
        <v>2.3999999999999998E-7</v>
      </c>
      <c r="M433" s="51" t="str">
        <f>VLOOKUP(K433&amp;"_2",'Emissions Factors'!$B$2:$E$3,3)</f>
        <v xml:space="preserve">LB </v>
      </c>
      <c r="N433" s="51" t="str">
        <f>VLOOKUP(K433&amp;"_2",'Emissions Factors'!$B$2:$E$3,4)</f>
        <v>EACH</v>
      </c>
      <c r="O433" s="49">
        <f t="shared" si="12"/>
        <v>0.59048389433068038</v>
      </c>
      <c r="P433" s="48" t="s">
        <v>7</v>
      </c>
      <c r="Q433" s="138">
        <f>'Age groups'!$G$20*(Emissions!G433/Population!$L$3148)</f>
        <v>60.444736567480078</v>
      </c>
      <c r="R433" s="137" t="s">
        <v>7</v>
      </c>
      <c r="S433" s="133" t="s">
        <v>12217</v>
      </c>
      <c r="T433" s="3">
        <f>VLOOKUP(S433&amp;"_1",'Emissions Factors'!$B$2:$E$3,2)</f>
        <v>0.02</v>
      </c>
      <c r="U433" s="51" t="str">
        <f>VLOOKUP(S433&amp;"_1",'Emissions Factors'!$B$2:$E$3,3)</f>
        <v xml:space="preserve">LB </v>
      </c>
      <c r="V433" s="51" t="str">
        <f>VLOOKUP(S433&amp;"_1",'Emissions Factors'!$B$2:$E$3,3)</f>
        <v xml:space="preserve">LB </v>
      </c>
      <c r="W433" s="52">
        <f>Q433*Emissions!T433</f>
        <v>1.2088947313496017</v>
      </c>
      <c r="X433" s="48" t="s">
        <v>7</v>
      </c>
      <c r="Y433" s="49">
        <f t="shared" si="13"/>
        <v>1.7993786256802822</v>
      </c>
      <c r="Z433" s="48" t="s">
        <v>7</v>
      </c>
    </row>
    <row r="434" spans="1:26">
      <c r="A434" s="136" t="s">
        <v>11359</v>
      </c>
      <c r="B434" s="136" t="s">
        <v>11201</v>
      </c>
      <c r="C434" s="136" t="s">
        <v>6705</v>
      </c>
      <c r="D434" s="47" t="s">
        <v>6916</v>
      </c>
      <c r="E434" s="47" t="s">
        <v>6669</v>
      </c>
      <c r="F434" s="48" t="s">
        <v>11200</v>
      </c>
      <c r="G434" s="142">
        <f>IFERROR(VLOOKUP(A434,Population!$A$5:$L$3147,12,FALSE),0)</f>
        <v>21459</v>
      </c>
      <c r="H434" s="137">
        <v>515</v>
      </c>
      <c r="I434" s="142">
        <f>G434*SUMPRODUCT('Age distribution'!$L$6:$L$11,'Age groups'!$G$13:$G$18,'Age groups'!$G$6:$G$11)</f>
        <v>75689.985637831865</v>
      </c>
      <c r="J434" s="140" t="s">
        <v>6</v>
      </c>
      <c r="K434" s="136" t="s">
        <v>12217</v>
      </c>
      <c r="L434" s="3">
        <f>VLOOKUP(K434&amp;"_2",'Emissions Factors'!$B$2:$E$3,2)</f>
        <v>2.3999999999999998E-7</v>
      </c>
      <c r="M434" s="51" t="str">
        <f>VLOOKUP(K434&amp;"_2",'Emissions Factors'!$B$2:$E$3,3)</f>
        <v xml:space="preserve">LB </v>
      </c>
      <c r="N434" s="51" t="str">
        <f>VLOOKUP(K434&amp;"_2",'Emissions Factors'!$B$2:$E$3,4)</f>
        <v>EACH</v>
      </c>
      <c r="O434" s="49">
        <f t="shared" si="12"/>
        <v>1.8165596553079647E-2</v>
      </c>
      <c r="P434" s="48" t="s">
        <v>7</v>
      </c>
      <c r="Q434" s="138">
        <f>'Age groups'!$G$20*(Emissions!G434/Population!$L$3148)</f>
        <v>1.8595167603794414</v>
      </c>
      <c r="R434" s="137" t="s">
        <v>7</v>
      </c>
      <c r="S434" s="133" t="s">
        <v>12217</v>
      </c>
      <c r="T434" s="3">
        <f>VLOOKUP(S434&amp;"_1",'Emissions Factors'!$B$2:$E$3,2)</f>
        <v>0.02</v>
      </c>
      <c r="U434" s="51" t="str">
        <f>VLOOKUP(S434&amp;"_1",'Emissions Factors'!$B$2:$E$3,3)</f>
        <v xml:space="preserve">LB </v>
      </c>
      <c r="V434" s="51" t="str">
        <f>VLOOKUP(S434&amp;"_1",'Emissions Factors'!$B$2:$E$3,3)</f>
        <v xml:space="preserve">LB </v>
      </c>
      <c r="W434" s="52">
        <f>Q434*Emissions!T434</f>
        <v>3.7190335207588826E-2</v>
      </c>
      <c r="X434" s="48" t="s">
        <v>7</v>
      </c>
      <c r="Y434" s="49">
        <f t="shared" si="13"/>
        <v>5.535593176066847E-2</v>
      </c>
      <c r="Z434" s="48" t="s">
        <v>7</v>
      </c>
    </row>
    <row r="435" spans="1:26">
      <c r="A435" s="136" t="s">
        <v>11358</v>
      </c>
      <c r="B435" s="136" t="s">
        <v>11201</v>
      </c>
      <c r="C435" s="136" t="s">
        <v>6704</v>
      </c>
      <c r="D435" s="47" t="s">
        <v>11357</v>
      </c>
      <c r="E435" s="47" t="s">
        <v>6669</v>
      </c>
      <c r="F435" s="48" t="s">
        <v>11200</v>
      </c>
      <c r="G435" s="142">
        <f>IFERROR(VLOOKUP(A435,Population!$A$5:$L$3147,12,FALSE),0)</f>
        <v>14545</v>
      </c>
      <c r="H435" s="137">
        <v>515</v>
      </c>
      <c r="I435" s="142">
        <f>G435*SUMPRODUCT('Age distribution'!$L$6:$L$11,'Age groups'!$G$13:$G$18,'Age groups'!$G$6:$G$11)</f>
        <v>51302.989007049</v>
      </c>
      <c r="J435" s="140" t="s">
        <v>6</v>
      </c>
      <c r="K435" s="136" t="s">
        <v>12217</v>
      </c>
      <c r="L435" s="3">
        <f>VLOOKUP(K435&amp;"_2",'Emissions Factors'!$B$2:$E$3,2)</f>
        <v>2.3999999999999998E-7</v>
      </c>
      <c r="M435" s="51" t="str">
        <f>VLOOKUP(K435&amp;"_2",'Emissions Factors'!$B$2:$E$3,3)</f>
        <v xml:space="preserve">LB </v>
      </c>
      <c r="N435" s="51" t="str">
        <f>VLOOKUP(K435&amp;"_2",'Emissions Factors'!$B$2:$E$3,4)</f>
        <v>EACH</v>
      </c>
      <c r="O435" s="49">
        <f t="shared" si="12"/>
        <v>1.2312717361691759E-2</v>
      </c>
      <c r="P435" s="48" t="s">
        <v>7</v>
      </c>
      <c r="Q435" s="138">
        <f>'Age groups'!$G$20*(Emissions!G435/Population!$L$3148)</f>
        <v>1.260388241750267</v>
      </c>
      <c r="R435" s="137" t="s">
        <v>7</v>
      </c>
      <c r="S435" s="133" t="s">
        <v>12217</v>
      </c>
      <c r="T435" s="3">
        <f>VLOOKUP(S435&amp;"_1",'Emissions Factors'!$B$2:$E$3,2)</f>
        <v>0.02</v>
      </c>
      <c r="U435" s="51" t="str">
        <f>VLOOKUP(S435&amp;"_1",'Emissions Factors'!$B$2:$E$3,3)</f>
        <v xml:space="preserve">LB </v>
      </c>
      <c r="V435" s="51" t="str">
        <f>VLOOKUP(S435&amp;"_1",'Emissions Factors'!$B$2:$E$3,3)</f>
        <v xml:space="preserve">LB </v>
      </c>
      <c r="W435" s="52">
        <f>Q435*Emissions!T435</f>
        <v>2.520776483500534E-2</v>
      </c>
      <c r="X435" s="48" t="s">
        <v>7</v>
      </c>
      <c r="Y435" s="49">
        <f t="shared" si="13"/>
        <v>3.7520482196697097E-2</v>
      </c>
      <c r="Z435" s="48" t="s">
        <v>7</v>
      </c>
    </row>
    <row r="436" spans="1:26">
      <c r="A436" s="136" t="s">
        <v>11356</v>
      </c>
      <c r="B436" s="136" t="s">
        <v>11201</v>
      </c>
      <c r="C436" s="136" t="s">
        <v>6703</v>
      </c>
      <c r="D436" s="47" t="s">
        <v>11355</v>
      </c>
      <c r="E436" s="47" t="s">
        <v>6669</v>
      </c>
      <c r="F436" s="48" t="s">
        <v>11200</v>
      </c>
      <c r="G436" s="142">
        <f>IFERROR(VLOOKUP(A436,Population!$A$5:$L$3147,12,FALSE),0)</f>
        <v>94564</v>
      </c>
      <c r="H436" s="137">
        <v>515</v>
      </c>
      <c r="I436" s="142">
        <f>G436*SUMPRODUCT('Age distribution'!$L$6:$L$11,'Age groups'!$G$13:$G$18,'Age groups'!$G$6:$G$11)</f>
        <v>333545.26314627583</v>
      </c>
      <c r="J436" s="140" t="s">
        <v>6</v>
      </c>
      <c r="K436" s="136" t="s">
        <v>12217</v>
      </c>
      <c r="L436" s="3">
        <f>VLOOKUP(K436&amp;"_2",'Emissions Factors'!$B$2:$E$3,2)</f>
        <v>2.3999999999999998E-7</v>
      </c>
      <c r="M436" s="51" t="str">
        <f>VLOOKUP(K436&amp;"_2",'Emissions Factors'!$B$2:$E$3,3)</f>
        <v xml:space="preserve">LB </v>
      </c>
      <c r="N436" s="51" t="str">
        <f>VLOOKUP(K436&amp;"_2",'Emissions Factors'!$B$2:$E$3,4)</f>
        <v>EACH</v>
      </c>
      <c r="O436" s="49">
        <f t="shared" si="12"/>
        <v>8.0050863155106192E-2</v>
      </c>
      <c r="P436" s="48" t="s">
        <v>7</v>
      </c>
      <c r="Q436" s="138">
        <f>'Age groups'!$G$20*(Emissions!G436/Population!$L$3148)</f>
        <v>8.1943866409674957</v>
      </c>
      <c r="R436" s="137" t="s">
        <v>7</v>
      </c>
      <c r="S436" s="133" t="s">
        <v>12217</v>
      </c>
      <c r="T436" s="3">
        <f>VLOOKUP(S436&amp;"_1",'Emissions Factors'!$B$2:$E$3,2)</f>
        <v>0.02</v>
      </c>
      <c r="U436" s="51" t="str">
        <f>VLOOKUP(S436&amp;"_1",'Emissions Factors'!$B$2:$E$3,3)</f>
        <v xml:space="preserve">LB </v>
      </c>
      <c r="V436" s="51" t="str">
        <f>VLOOKUP(S436&amp;"_1",'Emissions Factors'!$B$2:$E$3,3)</f>
        <v xml:space="preserve">LB </v>
      </c>
      <c r="W436" s="52">
        <f>Q436*Emissions!T436</f>
        <v>0.16388773281934993</v>
      </c>
      <c r="X436" s="48" t="s">
        <v>7</v>
      </c>
      <c r="Y436" s="49">
        <f t="shared" si="13"/>
        <v>0.24393859597445611</v>
      </c>
      <c r="Z436" s="48" t="s">
        <v>7</v>
      </c>
    </row>
    <row r="437" spans="1:26">
      <c r="A437" s="136" t="s">
        <v>11354</v>
      </c>
      <c r="B437" s="136" t="s">
        <v>11201</v>
      </c>
      <c r="C437" s="136" t="s">
        <v>6702</v>
      </c>
      <c r="D437" s="47" t="s">
        <v>6912</v>
      </c>
      <c r="E437" s="47" t="s">
        <v>6669</v>
      </c>
      <c r="F437" s="48" t="s">
        <v>11200</v>
      </c>
      <c r="G437" s="142">
        <f>IFERROR(VLOOKUP(A437,Population!$A$5:$L$3147,12,FALSE),0)</f>
        <v>133180</v>
      </c>
      <c r="H437" s="137">
        <v>515</v>
      </c>
      <c r="I437" s="142">
        <f>G437*SUMPRODUCT('Age distribution'!$L$6:$L$11,'Age groups'!$G$13:$G$18,'Age groups'!$G$6:$G$11)</f>
        <v>469751.2599490399</v>
      </c>
      <c r="J437" s="140" t="s">
        <v>6</v>
      </c>
      <c r="K437" s="136" t="s">
        <v>12217</v>
      </c>
      <c r="L437" s="3">
        <f>VLOOKUP(K437&amp;"_2",'Emissions Factors'!$B$2:$E$3,2)</f>
        <v>2.3999999999999998E-7</v>
      </c>
      <c r="M437" s="51" t="str">
        <f>VLOOKUP(K437&amp;"_2",'Emissions Factors'!$B$2:$E$3,3)</f>
        <v xml:space="preserve">LB </v>
      </c>
      <c r="N437" s="51" t="str">
        <f>VLOOKUP(K437&amp;"_2",'Emissions Factors'!$B$2:$E$3,4)</f>
        <v>EACH</v>
      </c>
      <c r="O437" s="49">
        <f t="shared" si="12"/>
        <v>0.11274030238776957</v>
      </c>
      <c r="P437" s="48" t="s">
        <v>7</v>
      </c>
      <c r="Q437" s="138">
        <f>'Age groups'!$G$20*(Emissions!G437/Population!$L$3148)</f>
        <v>11.540632934774873</v>
      </c>
      <c r="R437" s="137" t="s">
        <v>7</v>
      </c>
      <c r="S437" s="133" t="s">
        <v>12217</v>
      </c>
      <c r="T437" s="3">
        <f>VLOOKUP(S437&amp;"_1",'Emissions Factors'!$B$2:$E$3,2)</f>
        <v>0.02</v>
      </c>
      <c r="U437" s="51" t="str">
        <f>VLOOKUP(S437&amp;"_1",'Emissions Factors'!$B$2:$E$3,3)</f>
        <v xml:space="preserve">LB </v>
      </c>
      <c r="V437" s="51" t="str">
        <f>VLOOKUP(S437&amp;"_1",'Emissions Factors'!$B$2:$E$3,3)</f>
        <v xml:space="preserve">LB </v>
      </c>
      <c r="W437" s="52">
        <f>Q437*Emissions!T437</f>
        <v>0.23081265869549747</v>
      </c>
      <c r="X437" s="48" t="s">
        <v>7</v>
      </c>
      <c r="Y437" s="49">
        <f t="shared" si="13"/>
        <v>0.34355296108326705</v>
      </c>
      <c r="Z437" s="48" t="s">
        <v>7</v>
      </c>
    </row>
    <row r="438" spans="1:26">
      <c r="A438" s="136" t="s">
        <v>11353</v>
      </c>
      <c r="B438" s="136" t="s">
        <v>11201</v>
      </c>
      <c r="C438" s="136" t="s">
        <v>6701</v>
      </c>
      <c r="D438" s="47" t="s">
        <v>11352</v>
      </c>
      <c r="E438" s="47" t="s">
        <v>6669</v>
      </c>
      <c r="F438" s="48" t="s">
        <v>11200</v>
      </c>
      <c r="G438" s="142">
        <f>IFERROR(VLOOKUP(A438,Population!$A$5:$L$3147,12,FALSE),0)</f>
        <v>10731</v>
      </c>
      <c r="H438" s="137">
        <v>515</v>
      </c>
      <c r="I438" s="142">
        <f>G438*SUMPRODUCT('Age distribution'!$L$6:$L$11,'Age groups'!$G$13:$G$18,'Age groups'!$G$6:$G$11)</f>
        <v>37850.283604994351</v>
      </c>
      <c r="J438" s="140" t="s">
        <v>6</v>
      </c>
      <c r="K438" s="136" t="s">
        <v>12217</v>
      </c>
      <c r="L438" s="3">
        <f>VLOOKUP(K438&amp;"_2",'Emissions Factors'!$B$2:$E$3,2)</f>
        <v>2.3999999999999998E-7</v>
      </c>
      <c r="M438" s="51" t="str">
        <f>VLOOKUP(K438&amp;"_2",'Emissions Factors'!$B$2:$E$3,3)</f>
        <v xml:space="preserve">LB </v>
      </c>
      <c r="N438" s="51" t="str">
        <f>VLOOKUP(K438&amp;"_2",'Emissions Factors'!$B$2:$E$3,4)</f>
        <v>EACH</v>
      </c>
      <c r="O438" s="49">
        <f t="shared" si="12"/>
        <v>9.0840680651986441E-3</v>
      </c>
      <c r="P438" s="48" t="s">
        <v>7</v>
      </c>
      <c r="Q438" s="138">
        <f>'Age groups'!$G$20*(Emissions!G438/Population!$L$3148)</f>
        <v>0.92988836178907619</v>
      </c>
      <c r="R438" s="137" t="s">
        <v>7</v>
      </c>
      <c r="S438" s="133" t="s">
        <v>12217</v>
      </c>
      <c r="T438" s="3">
        <f>VLOOKUP(S438&amp;"_1",'Emissions Factors'!$B$2:$E$3,2)</f>
        <v>0.02</v>
      </c>
      <c r="U438" s="51" t="str">
        <f>VLOOKUP(S438&amp;"_1",'Emissions Factors'!$B$2:$E$3,3)</f>
        <v xml:space="preserve">LB </v>
      </c>
      <c r="V438" s="51" t="str">
        <f>VLOOKUP(S438&amp;"_1",'Emissions Factors'!$B$2:$E$3,3)</f>
        <v xml:space="preserve">LB </v>
      </c>
      <c r="W438" s="52">
        <f>Q438*Emissions!T438</f>
        <v>1.8597767235781524E-2</v>
      </c>
      <c r="X438" s="48" t="s">
        <v>7</v>
      </c>
      <c r="Y438" s="49">
        <f t="shared" si="13"/>
        <v>2.7681835300980166E-2</v>
      </c>
      <c r="Z438" s="48" t="s">
        <v>7</v>
      </c>
    </row>
    <row r="439" spans="1:26">
      <c r="A439" s="136" t="s">
        <v>11351</v>
      </c>
      <c r="B439" s="136" t="s">
        <v>11201</v>
      </c>
      <c r="C439" s="136" t="s">
        <v>6700</v>
      </c>
      <c r="D439" s="47" t="s">
        <v>11350</v>
      </c>
      <c r="E439" s="47" t="s">
        <v>6669</v>
      </c>
      <c r="F439" s="48" t="s">
        <v>11200</v>
      </c>
      <c r="G439" s="142">
        <f>IFERROR(VLOOKUP(A439,Population!$A$5:$L$3147,12,FALSE),0)</f>
        <v>4135</v>
      </c>
      <c r="H439" s="137">
        <v>515</v>
      </c>
      <c r="I439" s="142">
        <f>G439*SUMPRODUCT('Age distribution'!$L$6:$L$11,'Age groups'!$G$13:$G$18,'Age groups'!$G$6:$G$11)</f>
        <v>14584.933622835862</v>
      </c>
      <c r="J439" s="140" t="s">
        <v>6</v>
      </c>
      <c r="K439" s="136" t="s">
        <v>12217</v>
      </c>
      <c r="L439" s="3">
        <f>VLOOKUP(K439&amp;"_2",'Emissions Factors'!$B$2:$E$3,2)</f>
        <v>2.3999999999999998E-7</v>
      </c>
      <c r="M439" s="51" t="str">
        <f>VLOOKUP(K439&amp;"_2",'Emissions Factors'!$B$2:$E$3,3)</f>
        <v xml:space="preserve">LB </v>
      </c>
      <c r="N439" s="51" t="str">
        <f>VLOOKUP(K439&amp;"_2",'Emissions Factors'!$B$2:$E$3,4)</f>
        <v>EACH</v>
      </c>
      <c r="O439" s="49">
        <f t="shared" si="12"/>
        <v>3.5003840694806066E-3</v>
      </c>
      <c r="P439" s="48" t="s">
        <v>7</v>
      </c>
      <c r="Q439" s="138">
        <f>'Age groups'!$G$20*(Emissions!G439/Population!$L$3148)</f>
        <v>0.35831594222326257</v>
      </c>
      <c r="R439" s="137" t="s">
        <v>7</v>
      </c>
      <c r="S439" s="133" t="s">
        <v>12217</v>
      </c>
      <c r="T439" s="3">
        <f>VLOOKUP(S439&amp;"_1",'Emissions Factors'!$B$2:$E$3,2)</f>
        <v>0.02</v>
      </c>
      <c r="U439" s="51" t="str">
        <f>VLOOKUP(S439&amp;"_1",'Emissions Factors'!$B$2:$E$3,3)</f>
        <v xml:space="preserve">LB </v>
      </c>
      <c r="V439" s="51" t="str">
        <f>VLOOKUP(S439&amp;"_1",'Emissions Factors'!$B$2:$E$3,3)</f>
        <v xml:space="preserve">LB </v>
      </c>
      <c r="W439" s="52">
        <f>Q439*Emissions!T439</f>
        <v>7.1663188444652517E-3</v>
      </c>
      <c r="X439" s="48" t="s">
        <v>7</v>
      </c>
      <c r="Y439" s="49">
        <f t="shared" si="13"/>
        <v>1.0666702913945858E-2</v>
      </c>
      <c r="Z439" s="48" t="s">
        <v>7</v>
      </c>
    </row>
    <row r="440" spans="1:26">
      <c r="A440" s="136" t="s">
        <v>11349</v>
      </c>
      <c r="B440" s="136" t="s">
        <v>11201</v>
      </c>
      <c r="C440" s="136" t="s">
        <v>6699</v>
      </c>
      <c r="D440" s="47" t="s">
        <v>11082</v>
      </c>
      <c r="E440" s="47" t="s">
        <v>6669</v>
      </c>
      <c r="F440" s="48" t="s">
        <v>11200</v>
      </c>
      <c r="G440" s="142">
        <f>IFERROR(VLOOKUP(A440,Population!$A$5:$L$3147,12,FALSE),0)</f>
        <v>52648</v>
      </c>
      <c r="H440" s="137">
        <v>515</v>
      </c>
      <c r="I440" s="142">
        <f>G440*SUMPRODUCT('Age distribution'!$L$6:$L$11,'Age groups'!$G$13:$G$18,'Age groups'!$G$6:$G$11)</f>
        <v>185699.53697099455</v>
      </c>
      <c r="J440" s="140" t="s">
        <v>6</v>
      </c>
      <c r="K440" s="136" t="s">
        <v>12217</v>
      </c>
      <c r="L440" s="3">
        <f>VLOOKUP(K440&amp;"_2",'Emissions Factors'!$B$2:$E$3,2)</f>
        <v>2.3999999999999998E-7</v>
      </c>
      <c r="M440" s="51" t="str">
        <f>VLOOKUP(K440&amp;"_2",'Emissions Factors'!$B$2:$E$3,3)</f>
        <v xml:space="preserve">LB </v>
      </c>
      <c r="N440" s="51" t="str">
        <f>VLOOKUP(K440&amp;"_2",'Emissions Factors'!$B$2:$E$3,4)</f>
        <v>EACH</v>
      </c>
      <c r="O440" s="49">
        <f t="shared" si="12"/>
        <v>4.456788887303869E-2</v>
      </c>
      <c r="P440" s="48" t="s">
        <v>7</v>
      </c>
      <c r="Q440" s="138">
        <f>'Age groups'!$G$20*(Emissions!G440/Population!$L$3148)</f>
        <v>4.5621808285780716</v>
      </c>
      <c r="R440" s="137" t="s">
        <v>7</v>
      </c>
      <c r="S440" s="133" t="s">
        <v>12217</v>
      </c>
      <c r="T440" s="3">
        <f>VLOOKUP(S440&amp;"_1",'Emissions Factors'!$B$2:$E$3,2)</f>
        <v>0.02</v>
      </c>
      <c r="U440" s="51" t="str">
        <f>VLOOKUP(S440&amp;"_1",'Emissions Factors'!$B$2:$E$3,3)</f>
        <v xml:space="preserve">LB </v>
      </c>
      <c r="V440" s="51" t="str">
        <f>VLOOKUP(S440&amp;"_1",'Emissions Factors'!$B$2:$E$3,3)</f>
        <v xml:space="preserve">LB </v>
      </c>
      <c r="W440" s="52">
        <f>Q440*Emissions!T440</f>
        <v>9.1243616571561437E-2</v>
      </c>
      <c r="X440" s="48" t="s">
        <v>7</v>
      </c>
      <c r="Y440" s="49">
        <f t="shared" si="13"/>
        <v>0.13581150544460013</v>
      </c>
      <c r="Z440" s="48" t="s">
        <v>7</v>
      </c>
    </row>
    <row r="441" spans="1:26">
      <c r="A441" s="136" t="s">
        <v>11348</v>
      </c>
      <c r="B441" s="136" t="s">
        <v>11201</v>
      </c>
      <c r="C441" s="136" t="s">
        <v>6698</v>
      </c>
      <c r="D441" s="47" t="s">
        <v>11347</v>
      </c>
      <c r="E441" s="47" t="s">
        <v>6669</v>
      </c>
      <c r="F441" s="48" t="s">
        <v>11200</v>
      </c>
      <c r="G441" s="142">
        <f>IFERROR(VLOOKUP(A441,Population!$A$5:$L$3147,12,FALSE),0)</f>
        <v>19857</v>
      </c>
      <c r="H441" s="137">
        <v>515</v>
      </c>
      <c r="I441" s="142">
        <f>G441*SUMPRODUCT('Age distribution'!$L$6:$L$11,'Age groups'!$G$13:$G$18,'Age groups'!$G$6:$G$11)</f>
        <v>70039.426106082639</v>
      </c>
      <c r="J441" s="140" t="s">
        <v>6</v>
      </c>
      <c r="K441" s="136" t="s">
        <v>12217</v>
      </c>
      <c r="L441" s="3">
        <f>VLOOKUP(K441&amp;"_2",'Emissions Factors'!$B$2:$E$3,2)</f>
        <v>2.3999999999999998E-7</v>
      </c>
      <c r="M441" s="51" t="str">
        <f>VLOOKUP(K441&amp;"_2",'Emissions Factors'!$B$2:$E$3,3)</f>
        <v xml:space="preserve">LB </v>
      </c>
      <c r="N441" s="51" t="str">
        <f>VLOOKUP(K441&amp;"_2",'Emissions Factors'!$B$2:$E$3,4)</f>
        <v>EACH</v>
      </c>
      <c r="O441" s="49">
        <f t="shared" si="12"/>
        <v>1.6809462265459832E-2</v>
      </c>
      <c r="P441" s="48" t="s">
        <v>7</v>
      </c>
      <c r="Q441" s="138">
        <f>'Age groups'!$G$20*(Emissions!G441/Population!$L$3148)</f>
        <v>1.720696412267793</v>
      </c>
      <c r="R441" s="137" t="s">
        <v>7</v>
      </c>
      <c r="S441" s="133" t="s">
        <v>12217</v>
      </c>
      <c r="T441" s="3">
        <f>VLOOKUP(S441&amp;"_1",'Emissions Factors'!$B$2:$E$3,2)</f>
        <v>0.02</v>
      </c>
      <c r="U441" s="51" t="str">
        <f>VLOOKUP(S441&amp;"_1",'Emissions Factors'!$B$2:$E$3,3)</f>
        <v xml:space="preserve">LB </v>
      </c>
      <c r="V441" s="51" t="str">
        <f>VLOOKUP(S441&amp;"_1",'Emissions Factors'!$B$2:$E$3,3)</f>
        <v xml:space="preserve">LB </v>
      </c>
      <c r="W441" s="52">
        <f>Q441*Emissions!T441</f>
        <v>3.4413928245355864E-2</v>
      </c>
      <c r="X441" s="48" t="s">
        <v>7</v>
      </c>
      <c r="Y441" s="49">
        <f t="shared" si="13"/>
        <v>5.1223390510815696E-2</v>
      </c>
      <c r="Z441" s="48" t="s">
        <v>7</v>
      </c>
    </row>
    <row r="442" spans="1:26">
      <c r="A442" s="136" t="s">
        <v>11346</v>
      </c>
      <c r="B442" s="136" t="s">
        <v>11201</v>
      </c>
      <c r="C442" s="136" t="s">
        <v>6697</v>
      </c>
      <c r="D442" s="47" t="s">
        <v>11345</v>
      </c>
      <c r="E442" s="47" t="s">
        <v>6669</v>
      </c>
      <c r="F442" s="48" t="s">
        <v>11200</v>
      </c>
      <c r="G442" s="142">
        <f>IFERROR(VLOOKUP(A442,Population!$A$5:$L$3147,12,FALSE),0)</f>
        <v>22568</v>
      </c>
      <c r="H442" s="137">
        <v>515</v>
      </c>
      <c r="I442" s="142">
        <f>G442*SUMPRODUCT('Age distribution'!$L$6:$L$11,'Age groups'!$G$13:$G$18,'Age groups'!$G$6:$G$11)</f>
        <v>79601.640145141413</v>
      </c>
      <c r="J442" s="140" t="s">
        <v>6</v>
      </c>
      <c r="K442" s="136" t="s">
        <v>12217</v>
      </c>
      <c r="L442" s="3">
        <f>VLOOKUP(K442&amp;"_2",'Emissions Factors'!$B$2:$E$3,2)</f>
        <v>2.3999999999999998E-7</v>
      </c>
      <c r="M442" s="51" t="str">
        <f>VLOOKUP(K442&amp;"_2",'Emissions Factors'!$B$2:$E$3,3)</f>
        <v xml:space="preserve">LB </v>
      </c>
      <c r="N442" s="51" t="str">
        <f>VLOOKUP(K442&amp;"_2",'Emissions Factors'!$B$2:$E$3,4)</f>
        <v>EACH</v>
      </c>
      <c r="O442" s="49">
        <f t="shared" si="12"/>
        <v>1.9104393634833936E-2</v>
      </c>
      <c r="P442" s="48" t="s">
        <v>7</v>
      </c>
      <c r="Q442" s="138">
        <f>'Age groups'!$G$20*(Emissions!G442/Population!$L$3148)</f>
        <v>1.9556164895029235</v>
      </c>
      <c r="R442" s="137" t="s">
        <v>7</v>
      </c>
      <c r="S442" s="133" t="s">
        <v>12217</v>
      </c>
      <c r="T442" s="3">
        <f>VLOOKUP(S442&amp;"_1",'Emissions Factors'!$B$2:$E$3,2)</f>
        <v>0.02</v>
      </c>
      <c r="U442" s="51" t="str">
        <f>VLOOKUP(S442&amp;"_1",'Emissions Factors'!$B$2:$E$3,3)</f>
        <v xml:space="preserve">LB </v>
      </c>
      <c r="V442" s="51" t="str">
        <f>VLOOKUP(S442&amp;"_1",'Emissions Factors'!$B$2:$E$3,3)</f>
        <v xml:space="preserve">LB </v>
      </c>
      <c r="W442" s="52">
        <f>Q442*Emissions!T442</f>
        <v>3.9112329790058471E-2</v>
      </c>
      <c r="X442" s="48" t="s">
        <v>7</v>
      </c>
      <c r="Y442" s="49">
        <f t="shared" si="13"/>
        <v>5.8216723424892411E-2</v>
      </c>
      <c r="Z442" s="48" t="s">
        <v>7</v>
      </c>
    </row>
    <row r="443" spans="1:26">
      <c r="A443" s="136" t="s">
        <v>11344</v>
      </c>
      <c r="B443" s="136" t="s">
        <v>11201</v>
      </c>
      <c r="C443" s="136" t="s">
        <v>6696</v>
      </c>
      <c r="D443" s="47" t="s">
        <v>11343</v>
      </c>
      <c r="E443" s="47" t="s">
        <v>6669</v>
      </c>
      <c r="F443" s="48" t="s">
        <v>11200</v>
      </c>
      <c r="G443" s="142">
        <f>IFERROR(VLOOKUP(A443,Population!$A$5:$L$3147,12,FALSE),0)</f>
        <v>10963</v>
      </c>
      <c r="H443" s="137">
        <v>515</v>
      </c>
      <c r="I443" s="142">
        <f>G443*SUMPRODUCT('Age distribution'!$L$6:$L$11,'Age groups'!$G$13:$G$18,'Age groups'!$G$6:$G$11)</f>
        <v>38668.59185178949</v>
      </c>
      <c r="J443" s="140" t="s">
        <v>6</v>
      </c>
      <c r="K443" s="136" t="s">
        <v>12217</v>
      </c>
      <c r="L443" s="3">
        <f>VLOOKUP(K443&amp;"_2",'Emissions Factors'!$B$2:$E$3,2)</f>
        <v>2.3999999999999998E-7</v>
      </c>
      <c r="M443" s="51" t="str">
        <f>VLOOKUP(K443&amp;"_2",'Emissions Factors'!$B$2:$E$3,3)</f>
        <v xml:space="preserve">LB </v>
      </c>
      <c r="N443" s="51" t="str">
        <f>VLOOKUP(K443&amp;"_2",'Emissions Factors'!$B$2:$E$3,4)</f>
        <v>EACH</v>
      </c>
      <c r="O443" s="49">
        <f t="shared" si="12"/>
        <v>9.2804620444294772E-3</v>
      </c>
      <c r="P443" s="48" t="s">
        <v>7</v>
      </c>
      <c r="Q443" s="138">
        <f>'Age groups'!$G$20*(Emissions!G443/Population!$L$3148)</f>
        <v>0.94999218248938988</v>
      </c>
      <c r="R443" s="137" t="s">
        <v>7</v>
      </c>
      <c r="S443" s="133" t="s">
        <v>12217</v>
      </c>
      <c r="T443" s="3">
        <f>VLOOKUP(S443&amp;"_1",'Emissions Factors'!$B$2:$E$3,2)</f>
        <v>0.02</v>
      </c>
      <c r="U443" s="51" t="str">
        <f>VLOOKUP(S443&amp;"_1",'Emissions Factors'!$B$2:$E$3,3)</f>
        <v xml:space="preserve">LB </v>
      </c>
      <c r="V443" s="51" t="str">
        <f>VLOOKUP(S443&amp;"_1",'Emissions Factors'!$B$2:$E$3,3)</f>
        <v xml:space="preserve">LB </v>
      </c>
      <c r="W443" s="52">
        <f>Q443*Emissions!T443</f>
        <v>1.8999843649787799E-2</v>
      </c>
      <c r="X443" s="48" t="s">
        <v>7</v>
      </c>
      <c r="Y443" s="49">
        <f t="shared" si="13"/>
        <v>2.8280305694217276E-2</v>
      </c>
      <c r="Z443" s="48" t="s">
        <v>7</v>
      </c>
    </row>
    <row r="444" spans="1:26">
      <c r="A444" s="136" t="s">
        <v>11342</v>
      </c>
      <c r="B444" s="136" t="s">
        <v>11201</v>
      </c>
      <c r="C444" s="136" t="s">
        <v>6695</v>
      </c>
      <c r="D444" s="47" t="s">
        <v>8009</v>
      </c>
      <c r="E444" s="47" t="s">
        <v>6669</v>
      </c>
      <c r="F444" s="48" t="s">
        <v>11200</v>
      </c>
      <c r="G444" s="142">
        <f>IFERROR(VLOOKUP(A444,Population!$A$5:$L$3147,12,FALSE),0)</f>
        <v>23501</v>
      </c>
      <c r="H444" s="137">
        <v>515</v>
      </c>
      <c r="I444" s="142">
        <f>G444*SUMPRODUCT('Age distribution'!$L$6:$L$11,'Age groups'!$G$13:$G$18,'Age groups'!$G$6:$G$11)</f>
        <v>82892.50908591671</v>
      </c>
      <c r="J444" s="140" t="s">
        <v>6</v>
      </c>
      <c r="K444" s="136" t="s">
        <v>12217</v>
      </c>
      <c r="L444" s="3">
        <f>VLOOKUP(K444&amp;"_2",'Emissions Factors'!$B$2:$E$3,2)</f>
        <v>2.3999999999999998E-7</v>
      </c>
      <c r="M444" s="51" t="str">
        <f>VLOOKUP(K444&amp;"_2",'Emissions Factors'!$B$2:$E$3,3)</f>
        <v xml:space="preserve">LB </v>
      </c>
      <c r="N444" s="51" t="str">
        <f>VLOOKUP(K444&amp;"_2",'Emissions Factors'!$B$2:$E$3,4)</f>
        <v>EACH</v>
      </c>
      <c r="O444" s="49">
        <f t="shared" si="12"/>
        <v>1.9894202180620008E-2</v>
      </c>
      <c r="P444" s="48" t="s">
        <v>7</v>
      </c>
      <c r="Q444" s="138">
        <f>'Age groups'!$G$20*(Emissions!G444/Population!$L$3148)</f>
        <v>2.0364650443020298</v>
      </c>
      <c r="R444" s="137" t="s">
        <v>7</v>
      </c>
      <c r="S444" s="133" t="s">
        <v>12217</v>
      </c>
      <c r="T444" s="3">
        <f>VLOOKUP(S444&amp;"_1",'Emissions Factors'!$B$2:$E$3,2)</f>
        <v>0.02</v>
      </c>
      <c r="U444" s="51" t="str">
        <f>VLOOKUP(S444&amp;"_1",'Emissions Factors'!$B$2:$E$3,3)</f>
        <v xml:space="preserve">LB </v>
      </c>
      <c r="V444" s="51" t="str">
        <f>VLOOKUP(S444&amp;"_1",'Emissions Factors'!$B$2:$E$3,3)</f>
        <v xml:space="preserve">LB </v>
      </c>
      <c r="W444" s="52">
        <f>Q444*Emissions!T444</f>
        <v>4.0729300886040598E-2</v>
      </c>
      <c r="X444" s="48" t="s">
        <v>7</v>
      </c>
      <c r="Y444" s="49">
        <f t="shared" si="13"/>
        <v>6.0623503066660603E-2</v>
      </c>
      <c r="Z444" s="48" t="s">
        <v>7</v>
      </c>
    </row>
    <row r="445" spans="1:26">
      <c r="A445" s="136" t="s">
        <v>11341</v>
      </c>
      <c r="B445" s="136" t="s">
        <v>11201</v>
      </c>
      <c r="C445" s="136" t="s">
        <v>6694</v>
      </c>
      <c r="D445" s="47" t="s">
        <v>7029</v>
      </c>
      <c r="E445" s="47" t="s">
        <v>6669</v>
      </c>
      <c r="F445" s="48" t="s">
        <v>11200</v>
      </c>
      <c r="G445" s="142">
        <f>IFERROR(VLOOKUP(A445,Population!$A$5:$L$3147,12,FALSE),0)</f>
        <v>107232</v>
      </c>
      <c r="H445" s="137">
        <v>515</v>
      </c>
      <c r="I445" s="142">
        <f>G445*SUMPRODUCT('Age distribution'!$L$6:$L$11,'Age groups'!$G$13:$G$18,'Age groups'!$G$6:$G$11)</f>
        <v>378227.71517386578</v>
      </c>
      <c r="J445" s="140" t="s">
        <v>6</v>
      </c>
      <c r="K445" s="136" t="s">
        <v>12217</v>
      </c>
      <c r="L445" s="3">
        <f>VLOOKUP(K445&amp;"_2",'Emissions Factors'!$B$2:$E$3,2)</f>
        <v>2.3999999999999998E-7</v>
      </c>
      <c r="M445" s="51" t="str">
        <f>VLOOKUP(K445&amp;"_2",'Emissions Factors'!$B$2:$E$3,3)</f>
        <v xml:space="preserve">LB </v>
      </c>
      <c r="N445" s="51" t="str">
        <f>VLOOKUP(K445&amp;"_2",'Emissions Factors'!$B$2:$E$3,4)</f>
        <v>EACH</v>
      </c>
      <c r="O445" s="49">
        <f t="shared" si="12"/>
        <v>9.077465164172778E-2</v>
      </c>
      <c r="P445" s="48" t="s">
        <v>7</v>
      </c>
      <c r="Q445" s="138">
        <f>'Age groups'!$G$20*(Emissions!G445/Population!$L$3148)</f>
        <v>9.2921245747242764</v>
      </c>
      <c r="R445" s="137" t="s">
        <v>7</v>
      </c>
      <c r="S445" s="133" t="s">
        <v>12217</v>
      </c>
      <c r="T445" s="3">
        <f>VLOOKUP(S445&amp;"_1",'Emissions Factors'!$B$2:$E$3,2)</f>
        <v>0.02</v>
      </c>
      <c r="U445" s="51" t="str">
        <f>VLOOKUP(S445&amp;"_1",'Emissions Factors'!$B$2:$E$3,3)</f>
        <v xml:space="preserve">LB </v>
      </c>
      <c r="V445" s="51" t="str">
        <f>VLOOKUP(S445&amp;"_1",'Emissions Factors'!$B$2:$E$3,3)</f>
        <v xml:space="preserve">LB </v>
      </c>
      <c r="W445" s="52">
        <f>Q445*Emissions!T445</f>
        <v>0.18584249149448553</v>
      </c>
      <c r="X445" s="48" t="s">
        <v>7</v>
      </c>
      <c r="Y445" s="49">
        <f t="shared" si="13"/>
        <v>0.27661714313621333</v>
      </c>
      <c r="Z445" s="48" t="s">
        <v>7</v>
      </c>
    </row>
    <row r="446" spans="1:26">
      <c r="A446" s="136" t="s">
        <v>11340</v>
      </c>
      <c r="B446" s="136" t="s">
        <v>11201</v>
      </c>
      <c r="C446" s="136" t="s">
        <v>6693</v>
      </c>
      <c r="D446" s="47" t="s">
        <v>7381</v>
      </c>
      <c r="E446" s="47" t="s">
        <v>6669</v>
      </c>
      <c r="F446" s="48" t="s">
        <v>11200</v>
      </c>
      <c r="G446" s="142">
        <f>IFERROR(VLOOKUP(A446,Population!$A$5:$L$3147,12,FALSE),0)</f>
        <v>96149</v>
      </c>
      <c r="H446" s="137">
        <v>515</v>
      </c>
      <c r="I446" s="142">
        <f>G446*SUMPRODUCT('Age distribution'!$L$6:$L$11,'Age groups'!$G$13:$G$18,'Age groups'!$G$6:$G$11)</f>
        <v>339135.86043580296</v>
      </c>
      <c r="J446" s="140" t="s">
        <v>6</v>
      </c>
      <c r="K446" s="136" t="s">
        <v>12217</v>
      </c>
      <c r="L446" s="3">
        <f>VLOOKUP(K446&amp;"_2",'Emissions Factors'!$B$2:$E$3,2)</f>
        <v>2.3999999999999998E-7</v>
      </c>
      <c r="M446" s="51" t="str">
        <f>VLOOKUP(K446&amp;"_2",'Emissions Factors'!$B$2:$E$3,3)</f>
        <v xml:space="preserve">LB </v>
      </c>
      <c r="N446" s="51" t="str">
        <f>VLOOKUP(K446&amp;"_2",'Emissions Factors'!$B$2:$E$3,4)</f>
        <v>EACH</v>
      </c>
      <c r="O446" s="49">
        <f t="shared" si="12"/>
        <v>8.1392606504592707E-2</v>
      </c>
      <c r="P446" s="48" t="s">
        <v>7</v>
      </c>
      <c r="Q446" s="138">
        <f>'Age groups'!$G$20*(Emissions!G446/Population!$L$3148)</f>
        <v>8.3317338642864485</v>
      </c>
      <c r="R446" s="137" t="s">
        <v>7</v>
      </c>
      <c r="S446" s="133" t="s">
        <v>12217</v>
      </c>
      <c r="T446" s="3">
        <f>VLOOKUP(S446&amp;"_1",'Emissions Factors'!$B$2:$E$3,2)</f>
        <v>0.02</v>
      </c>
      <c r="U446" s="51" t="str">
        <f>VLOOKUP(S446&amp;"_1",'Emissions Factors'!$B$2:$E$3,3)</f>
        <v xml:space="preserve">LB </v>
      </c>
      <c r="V446" s="51" t="str">
        <f>VLOOKUP(S446&amp;"_1",'Emissions Factors'!$B$2:$E$3,3)</f>
        <v xml:space="preserve">LB </v>
      </c>
      <c r="W446" s="52">
        <f>Q446*Emissions!T446</f>
        <v>0.16663467728572898</v>
      </c>
      <c r="X446" s="48" t="s">
        <v>7</v>
      </c>
      <c r="Y446" s="49">
        <f t="shared" si="13"/>
        <v>0.24802728379032168</v>
      </c>
      <c r="Z446" s="48" t="s">
        <v>7</v>
      </c>
    </row>
    <row r="447" spans="1:26">
      <c r="A447" s="136" t="s">
        <v>11339</v>
      </c>
      <c r="B447" s="136" t="s">
        <v>11201</v>
      </c>
      <c r="C447" s="136" t="s">
        <v>6692</v>
      </c>
      <c r="D447" s="47" t="s">
        <v>9126</v>
      </c>
      <c r="E447" s="47" t="s">
        <v>6669</v>
      </c>
      <c r="F447" s="48" t="s">
        <v>11200</v>
      </c>
      <c r="G447" s="142">
        <f>IFERROR(VLOOKUP(A447,Population!$A$5:$L$3147,12,FALSE),0)</f>
        <v>182439</v>
      </c>
      <c r="H447" s="137">
        <v>515</v>
      </c>
      <c r="I447" s="142">
        <f>G447*SUMPRODUCT('Age distribution'!$L$6:$L$11,'Age groups'!$G$13:$G$18,'Age groups'!$G$6:$G$11)</f>
        <v>643497.14757353126</v>
      </c>
      <c r="J447" s="140" t="s">
        <v>6</v>
      </c>
      <c r="K447" s="136" t="s">
        <v>12217</v>
      </c>
      <c r="L447" s="3">
        <f>VLOOKUP(K447&amp;"_2",'Emissions Factors'!$B$2:$E$3,2)</f>
        <v>2.3999999999999998E-7</v>
      </c>
      <c r="M447" s="51" t="str">
        <f>VLOOKUP(K447&amp;"_2",'Emissions Factors'!$B$2:$E$3,3)</f>
        <v xml:space="preserve">LB </v>
      </c>
      <c r="N447" s="51" t="str">
        <f>VLOOKUP(K447&amp;"_2",'Emissions Factors'!$B$2:$E$3,4)</f>
        <v>EACH</v>
      </c>
      <c r="O447" s="49">
        <f t="shared" si="12"/>
        <v>0.15443931541764749</v>
      </c>
      <c r="P447" s="48" t="s">
        <v>7</v>
      </c>
      <c r="Q447" s="138">
        <f>'Age groups'!$G$20*(Emissions!G447/Population!$L$3148)</f>
        <v>15.809142003209139</v>
      </c>
      <c r="R447" s="137" t="s">
        <v>7</v>
      </c>
      <c r="S447" s="133" t="s">
        <v>12217</v>
      </c>
      <c r="T447" s="3">
        <f>VLOOKUP(S447&amp;"_1",'Emissions Factors'!$B$2:$E$3,2)</f>
        <v>0.02</v>
      </c>
      <c r="U447" s="51" t="str">
        <f>VLOOKUP(S447&amp;"_1",'Emissions Factors'!$B$2:$E$3,3)</f>
        <v xml:space="preserve">LB </v>
      </c>
      <c r="V447" s="51" t="str">
        <f>VLOOKUP(S447&amp;"_1",'Emissions Factors'!$B$2:$E$3,3)</f>
        <v xml:space="preserve">LB </v>
      </c>
      <c r="W447" s="52">
        <f>Q447*Emissions!T447</f>
        <v>0.31618284006418279</v>
      </c>
      <c r="X447" s="48" t="s">
        <v>7</v>
      </c>
      <c r="Y447" s="49">
        <f t="shared" si="13"/>
        <v>0.47062215548183028</v>
      </c>
      <c r="Z447" s="48" t="s">
        <v>7</v>
      </c>
    </row>
    <row r="448" spans="1:26">
      <c r="A448" s="136" t="s">
        <v>11338</v>
      </c>
      <c r="B448" s="136" t="s">
        <v>11201</v>
      </c>
      <c r="C448" s="136" t="s">
        <v>6691</v>
      </c>
      <c r="D448" s="47" t="s">
        <v>7100</v>
      </c>
      <c r="E448" s="47" t="s">
        <v>6669</v>
      </c>
      <c r="F448" s="48" t="s">
        <v>11200</v>
      </c>
      <c r="G448" s="142">
        <f>IFERROR(VLOOKUP(A448,Population!$A$5:$L$3147,12,FALSE),0)</f>
        <v>21906</v>
      </c>
      <c r="H448" s="137">
        <v>515</v>
      </c>
      <c r="I448" s="142">
        <f>G448*SUMPRODUCT('Age distribution'!$L$6:$L$11,'Age groups'!$G$13:$G$18,'Age groups'!$G$6:$G$11)</f>
        <v>77266.639889200087</v>
      </c>
      <c r="J448" s="140" t="s">
        <v>6</v>
      </c>
      <c r="K448" s="136" t="s">
        <v>12217</v>
      </c>
      <c r="L448" s="3">
        <f>VLOOKUP(K448&amp;"_2",'Emissions Factors'!$B$2:$E$3,2)</f>
        <v>2.3999999999999998E-7</v>
      </c>
      <c r="M448" s="51" t="str">
        <f>VLOOKUP(K448&amp;"_2",'Emissions Factors'!$B$2:$E$3,3)</f>
        <v xml:space="preserve">LB </v>
      </c>
      <c r="N448" s="51" t="str">
        <f>VLOOKUP(K448&amp;"_2",'Emissions Factors'!$B$2:$E$3,4)</f>
        <v>EACH</v>
      </c>
      <c r="O448" s="49">
        <f t="shared" si="12"/>
        <v>1.8543993573408021E-2</v>
      </c>
      <c r="P448" s="48" t="s">
        <v>7</v>
      </c>
      <c r="Q448" s="138">
        <f>'Age groups'!$G$20*(Emissions!G448/Population!$L$3148)</f>
        <v>1.8982512769873732</v>
      </c>
      <c r="R448" s="137" t="s">
        <v>7</v>
      </c>
      <c r="S448" s="133" t="s">
        <v>12217</v>
      </c>
      <c r="T448" s="3">
        <f>VLOOKUP(S448&amp;"_1",'Emissions Factors'!$B$2:$E$3,2)</f>
        <v>0.02</v>
      </c>
      <c r="U448" s="51" t="str">
        <f>VLOOKUP(S448&amp;"_1",'Emissions Factors'!$B$2:$E$3,3)</f>
        <v xml:space="preserve">LB </v>
      </c>
      <c r="V448" s="51" t="str">
        <f>VLOOKUP(S448&amp;"_1",'Emissions Factors'!$B$2:$E$3,3)</f>
        <v xml:space="preserve">LB </v>
      </c>
      <c r="W448" s="52">
        <f>Q448*Emissions!T448</f>
        <v>3.7965025539747461E-2</v>
      </c>
      <c r="X448" s="48" t="s">
        <v>7</v>
      </c>
      <c r="Y448" s="49">
        <f t="shared" si="13"/>
        <v>5.6509019113155479E-2</v>
      </c>
      <c r="Z448" s="48" t="s">
        <v>7</v>
      </c>
    </row>
    <row r="449" spans="1:26">
      <c r="A449" s="136" t="s">
        <v>11337</v>
      </c>
      <c r="B449" s="136" t="s">
        <v>11201</v>
      </c>
      <c r="C449" s="136" t="s">
        <v>6689</v>
      </c>
      <c r="D449" s="47" t="s">
        <v>8562</v>
      </c>
      <c r="E449" s="47" t="s">
        <v>6669</v>
      </c>
      <c r="F449" s="48" t="s">
        <v>11200</v>
      </c>
      <c r="G449" s="142">
        <f>IFERROR(VLOOKUP(A449,Population!$A$5:$L$3147,12,FALSE),0)</f>
        <v>949777</v>
      </c>
      <c r="H449" s="137">
        <v>515</v>
      </c>
      <c r="I449" s="142">
        <f>G449*SUMPRODUCT('Age distribution'!$L$6:$L$11,'Age groups'!$G$13:$G$18,'Age groups'!$G$6:$G$11)</f>
        <v>3350044.6194670317</v>
      </c>
      <c r="J449" s="140" t="s">
        <v>6</v>
      </c>
      <c r="K449" s="136" t="s">
        <v>12217</v>
      </c>
      <c r="L449" s="3">
        <f>VLOOKUP(K449&amp;"_2",'Emissions Factors'!$B$2:$E$3,2)</f>
        <v>2.3999999999999998E-7</v>
      </c>
      <c r="M449" s="51" t="str">
        <f>VLOOKUP(K449&amp;"_2",'Emissions Factors'!$B$2:$E$3,3)</f>
        <v xml:space="preserve">LB </v>
      </c>
      <c r="N449" s="51" t="str">
        <f>VLOOKUP(K449&amp;"_2",'Emissions Factors'!$B$2:$E$3,4)</f>
        <v>EACH</v>
      </c>
      <c r="O449" s="49">
        <f t="shared" si="12"/>
        <v>0.80401070867208757</v>
      </c>
      <c r="P449" s="48" t="s">
        <v>7</v>
      </c>
      <c r="Q449" s="138">
        <f>'Age groups'!$G$20*(Emissions!G449/Population!$L$3148)</f>
        <v>82.302355660697359</v>
      </c>
      <c r="R449" s="137" t="s">
        <v>7</v>
      </c>
      <c r="S449" s="133" t="s">
        <v>12217</v>
      </c>
      <c r="T449" s="3">
        <f>VLOOKUP(S449&amp;"_1",'Emissions Factors'!$B$2:$E$3,2)</f>
        <v>0.02</v>
      </c>
      <c r="U449" s="51" t="str">
        <f>VLOOKUP(S449&amp;"_1",'Emissions Factors'!$B$2:$E$3,3)</f>
        <v xml:space="preserve">LB </v>
      </c>
      <c r="V449" s="51" t="str">
        <f>VLOOKUP(S449&amp;"_1",'Emissions Factors'!$B$2:$E$3,3)</f>
        <v xml:space="preserve">LB </v>
      </c>
      <c r="W449" s="52">
        <f>Q449*Emissions!T449</f>
        <v>1.6460471132139471</v>
      </c>
      <c r="X449" s="48" t="s">
        <v>7</v>
      </c>
      <c r="Y449" s="49">
        <f t="shared" si="13"/>
        <v>2.4500578218860349</v>
      </c>
      <c r="Z449" s="48" t="s">
        <v>7</v>
      </c>
    </row>
    <row r="450" spans="1:26">
      <c r="A450" s="136" t="s">
        <v>11336</v>
      </c>
      <c r="B450" s="136" t="s">
        <v>11201</v>
      </c>
      <c r="C450" s="136" t="s">
        <v>6688</v>
      </c>
      <c r="D450" s="47" t="s">
        <v>7027</v>
      </c>
      <c r="E450" s="47" t="s">
        <v>6669</v>
      </c>
      <c r="F450" s="48" t="s">
        <v>11200</v>
      </c>
      <c r="G450" s="142">
        <f>IFERROR(VLOOKUP(A450,Population!$A$5:$L$3147,12,FALSE),0)</f>
        <v>28277</v>
      </c>
      <c r="H450" s="137">
        <v>515</v>
      </c>
      <c r="I450" s="142">
        <f>G450*SUMPRODUCT('Age distribution'!$L$6:$L$11,'Age groups'!$G$13:$G$18,'Age groups'!$G$6:$G$11)</f>
        <v>99738.371959596043</v>
      </c>
      <c r="J450" s="140" t="s">
        <v>6</v>
      </c>
      <c r="K450" s="136" t="s">
        <v>12217</v>
      </c>
      <c r="L450" s="3">
        <f>VLOOKUP(K450&amp;"_2",'Emissions Factors'!$B$2:$E$3,2)</f>
        <v>2.3999999999999998E-7</v>
      </c>
      <c r="M450" s="51" t="str">
        <f>VLOOKUP(K450&amp;"_2",'Emissions Factors'!$B$2:$E$3,3)</f>
        <v xml:space="preserve">LB </v>
      </c>
      <c r="N450" s="51" t="str">
        <f>VLOOKUP(K450&amp;"_2",'Emissions Factors'!$B$2:$E$3,4)</f>
        <v>EACH</v>
      </c>
      <c r="O450" s="49">
        <f t="shared" si="12"/>
        <v>2.3937209270303048E-2</v>
      </c>
      <c r="P450" s="48" t="s">
        <v>7</v>
      </c>
      <c r="Q450" s="138">
        <f>'Age groups'!$G$20*(Emissions!G450/Population!$L$3148)</f>
        <v>2.4503264566498655</v>
      </c>
      <c r="R450" s="137" t="s">
        <v>7</v>
      </c>
      <c r="S450" s="133" t="s">
        <v>12217</v>
      </c>
      <c r="T450" s="3">
        <f>VLOOKUP(S450&amp;"_1",'Emissions Factors'!$B$2:$E$3,2)</f>
        <v>0.02</v>
      </c>
      <c r="U450" s="51" t="str">
        <f>VLOOKUP(S450&amp;"_1",'Emissions Factors'!$B$2:$E$3,3)</f>
        <v xml:space="preserve">LB </v>
      </c>
      <c r="V450" s="51" t="str">
        <f>VLOOKUP(S450&amp;"_1",'Emissions Factors'!$B$2:$E$3,3)</f>
        <v xml:space="preserve">LB </v>
      </c>
      <c r="W450" s="52">
        <f>Q450*Emissions!T450</f>
        <v>4.9006529132997308E-2</v>
      </c>
      <c r="X450" s="48" t="s">
        <v>7</v>
      </c>
      <c r="Y450" s="49">
        <f t="shared" si="13"/>
        <v>7.2943738403300359E-2</v>
      </c>
      <c r="Z450" s="48" t="s">
        <v>7</v>
      </c>
    </row>
    <row r="451" spans="1:26">
      <c r="A451" s="136" t="s">
        <v>11335</v>
      </c>
      <c r="B451" s="136" t="s">
        <v>11201</v>
      </c>
      <c r="C451" s="136" t="s">
        <v>6687</v>
      </c>
      <c r="D451" s="47" t="s">
        <v>11334</v>
      </c>
      <c r="E451" s="47" t="s">
        <v>6669</v>
      </c>
      <c r="F451" s="48" t="s">
        <v>11200</v>
      </c>
      <c r="G451" s="142">
        <f>IFERROR(VLOOKUP(A451,Population!$A$5:$L$3147,12,FALSE),0)</f>
        <v>3108</v>
      </c>
      <c r="H451" s="137">
        <v>515</v>
      </c>
      <c r="I451" s="142">
        <f>G451*SUMPRODUCT('Age distribution'!$L$6:$L$11,'Age groups'!$G$13:$G$18,'Age groups'!$G$6:$G$11)</f>
        <v>10962.508754479772</v>
      </c>
      <c r="J451" s="140" t="s">
        <v>6</v>
      </c>
      <c r="K451" s="136" t="s">
        <v>12217</v>
      </c>
      <c r="L451" s="3">
        <f>VLOOKUP(K451&amp;"_2",'Emissions Factors'!$B$2:$E$3,2)</f>
        <v>2.3999999999999998E-7</v>
      </c>
      <c r="M451" s="51" t="str">
        <f>VLOOKUP(K451&amp;"_2",'Emissions Factors'!$B$2:$E$3,3)</f>
        <v xml:space="preserve">LB </v>
      </c>
      <c r="N451" s="51" t="str">
        <f>VLOOKUP(K451&amp;"_2",'Emissions Factors'!$B$2:$E$3,4)</f>
        <v>EACH</v>
      </c>
      <c r="O451" s="49">
        <f t="shared" ref="O451:O514" si="14">L451*I451</f>
        <v>2.6310021010751451E-3</v>
      </c>
      <c r="P451" s="48" t="s">
        <v>7</v>
      </c>
      <c r="Q451" s="138">
        <f>'Age groups'!$G$20*(Emissions!G451/Population!$L$3148)</f>
        <v>0.26932187386454653</v>
      </c>
      <c r="R451" s="137" t="s">
        <v>7</v>
      </c>
      <c r="S451" s="133" t="s">
        <v>12217</v>
      </c>
      <c r="T451" s="3">
        <f>VLOOKUP(S451&amp;"_1",'Emissions Factors'!$B$2:$E$3,2)</f>
        <v>0.02</v>
      </c>
      <c r="U451" s="51" t="str">
        <f>VLOOKUP(S451&amp;"_1",'Emissions Factors'!$B$2:$E$3,3)</f>
        <v xml:space="preserve">LB </v>
      </c>
      <c r="V451" s="51" t="str">
        <f>VLOOKUP(S451&amp;"_1",'Emissions Factors'!$B$2:$E$3,3)</f>
        <v xml:space="preserve">LB </v>
      </c>
      <c r="W451" s="52">
        <f>Q451*Emissions!T451</f>
        <v>5.3864374772909307E-3</v>
      </c>
      <c r="X451" s="48" t="s">
        <v>7</v>
      </c>
      <c r="Y451" s="49">
        <f t="shared" si="13"/>
        <v>8.017439578366075E-3</v>
      </c>
      <c r="Z451" s="48" t="s">
        <v>7</v>
      </c>
    </row>
    <row r="452" spans="1:26">
      <c r="A452" s="136" t="s">
        <v>11333</v>
      </c>
      <c r="B452" s="136" t="s">
        <v>11201</v>
      </c>
      <c r="C452" s="136" t="s">
        <v>6686</v>
      </c>
      <c r="D452" s="47" t="s">
        <v>11332</v>
      </c>
      <c r="E452" s="47" t="s">
        <v>6669</v>
      </c>
      <c r="F452" s="48" t="s">
        <v>11200</v>
      </c>
      <c r="G452" s="142">
        <f>IFERROR(VLOOKUP(A452,Population!$A$5:$L$3147,12,FALSE),0)</f>
        <v>80216</v>
      </c>
      <c r="H452" s="137">
        <v>515</v>
      </c>
      <c r="I452" s="142">
        <f>G452*SUMPRODUCT('Age distribution'!$L$6:$L$11,'Age groups'!$G$13:$G$18,'Age groups'!$G$6:$G$11)</f>
        <v>282937.13071085891</v>
      </c>
      <c r="J452" s="140" t="s">
        <v>6</v>
      </c>
      <c r="K452" s="136" t="s">
        <v>12217</v>
      </c>
      <c r="L452" s="3">
        <f>VLOOKUP(K452&amp;"_2",'Emissions Factors'!$B$2:$E$3,2)</f>
        <v>2.3999999999999998E-7</v>
      </c>
      <c r="M452" s="51" t="str">
        <f>VLOOKUP(K452&amp;"_2",'Emissions Factors'!$B$2:$E$3,3)</f>
        <v xml:space="preserve">LB </v>
      </c>
      <c r="N452" s="51" t="str">
        <f>VLOOKUP(K452&amp;"_2",'Emissions Factors'!$B$2:$E$3,4)</f>
        <v>EACH</v>
      </c>
      <c r="O452" s="49">
        <f t="shared" si="14"/>
        <v>6.7904911370606127E-2</v>
      </c>
      <c r="P452" s="48" t="s">
        <v>7</v>
      </c>
      <c r="Q452" s="138">
        <f>'Age groups'!$G$20*(Emissions!G452/Population!$L$3148)</f>
        <v>6.9510693159325818</v>
      </c>
      <c r="R452" s="137" t="s">
        <v>7</v>
      </c>
      <c r="S452" s="133" t="s">
        <v>12217</v>
      </c>
      <c r="T452" s="3">
        <f>VLOOKUP(S452&amp;"_1",'Emissions Factors'!$B$2:$E$3,2)</f>
        <v>0.02</v>
      </c>
      <c r="U452" s="51" t="str">
        <f>VLOOKUP(S452&amp;"_1",'Emissions Factors'!$B$2:$E$3,3)</f>
        <v xml:space="preserve">LB </v>
      </c>
      <c r="V452" s="51" t="str">
        <f>VLOOKUP(S452&amp;"_1",'Emissions Factors'!$B$2:$E$3,3)</f>
        <v xml:space="preserve">LB </v>
      </c>
      <c r="W452" s="52">
        <f>Q452*Emissions!T452</f>
        <v>0.13902138631865163</v>
      </c>
      <c r="X452" s="48" t="s">
        <v>7</v>
      </c>
      <c r="Y452" s="49">
        <f t="shared" ref="Y452:Y515" si="15">O452+W452</f>
        <v>0.20692629768925774</v>
      </c>
      <c r="Z452" s="48" t="s">
        <v>7</v>
      </c>
    </row>
    <row r="453" spans="1:26">
      <c r="A453" s="136" t="s">
        <v>11331</v>
      </c>
      <c r="B453" s="136" t="s">
        <v>11201</v>
      </c>
      <c r="C453" s="136" t="s">
        <v>6684</v>
      </c>
      <c r="D453" s="47" t="s">
        <v>11330</v>
      </c>
      <c r="E453" s="47" t="s">
        <v>6669</v>
      </c>
      <c r="F453" s="48" t="s">
        <v>11200</v>
      </c>
      <c r="G453" s="142">
        <f>IFERROR(VLOOKUP(A453,Population!$A$5:$L$3147,12,FALSE),0)</f>
        <v>55458</v>
      </c>
      <c r="H453" s="137">
        <v>515</v>
      </c>
      <c r="I453" s="142">
        <f>G453*SUMPRODUCT('Age distribution'!$L$6:$L$11,'Age groups'!$G$13:$G$18,'Age groups'!$G$6:$G$11)</f>
        <v>195610.94289122883</v>
      </c>
      <c r="J453" s="140" t="s">
        <v>6</v>
      </c>
      <c r="K453" s="136" t="s">
        <v>12217</v>
      </c>
      <c r="L453" s="3">
        <f>VLOOKUP(K453&amp;"_2",'Emissions Factors'!$B$2:$E$3,2)</f>
        <v>2.3999999999999998E-7</v>
      </c>
      <c r="M453" s="51" t="str">
        <f>VLOOKUP(K453&amp;"_2",'Emissions Factors'!$B$2:$E$3,3)</f>
        <v xml:space="preserve">LB </v>
      </c>
      <c r="N453" s="51" t="str">
        <f>VLOOKUP(K453&amp;"_2",'Emissions Factors'!$B$2:$E$3,4)</f>
        <v>EACH</v>
      </c>
      <c r="O453" s="49">
        <f t="shared" si="14"/>
        <v>4.6946626293894914E-2</v>
      </c>
      <c r="P453" s="48" t="s">
        <v>7</v>
      </c>
      <c r="Q453" s="138">
        <f>'Age groups'!$G$20*(Emissions!G453/Population!$L$3148)</f>
        <v>4.8056796913706634</v>
      </c>
      <c r="R453" s="137" t="s">
        <v>7</v>
      </c>
      <c r="S453" s="133" t="s">
        <v>12217</v>
      </c>
      <c r="T453" s="3">
        <f>VLOOKUP(S453&amp;"_1",'Emissions Factors'!$B$2:$E$3,2)</f>
        <v>0.02</v>
      </c>
      <c r="U453" s="51" t="str">
        <f>VLOOKUP(S453&amp;"_1",'Emissions Factors'!$B$2:$E$3,3)</f>
        <v xml:space="preserve">LB </v>
      </c>
      <c r="V453" s="51" t="str">
        <f>VLOOKUP(S453&amp;"_1",'Emissions Factors'!$B$2:$E$3,3)</f>
        <v xml:space="preserve">LB </v>
      </c>
      <c r="W453" s="52">
        <f>Q453*Emissions!T453</f>
        <v>9.6113593827413274E-2</v>
      </c>
      <c r="X453" s="48" t="s">
        <v>7</v>
      </c>
      <c r="Y453" s="49">
        <f t="shared" si="15"/>
        <v>0.1430602201213082</v>
      </c>
      <c r="Z453" s="48" t="s">
        <v>7</v>
      </c>
    </row>
    <row r="454" spans="1:26">
      <c r="A454" s="136" t="s">
        <v>11329</v>
      </c>
      <c r="B454" s="136" t="s">
        <v>11201</v>
      </c>
      <c r="C454" s="136" t="s">
        <v>6683</v>
      </c>
      <c r="D454" s="47" t="s">
        <v>8760</v>
      </c>
      <c r="E454" s="47" t="s">
        <v>6669</v>
      </c>
      <c r="F454" s="48" t="s">
        <v>11200</v>
      </c>
      <c r="G454" s="142">
        <f>IFERROR(VLOOKUP(A454,Population!$A$5:$L$3147,12,FALSE),0)</f>
        <v>25160</v>
      </c>
      <c r="H454" s="137">
        <v>515</v>
      </c>
      <c r="I454" s="142">
        <f>G454*SUMPRODUCT('Age distribution'!$L$6:$L$11,'Age groups'!$G$13:$G$18,'Age groups'!$G$6:$G$11)</f>
        <v>88744.118488645778</v>
      </c>
      <c r="J454" s="140" t="s">
        <v>6</v>
      </c>
      <c r="K454" s="136" t="s">
        <v>12217</v>
      </c>
      <c r="L454" s="3">
        <f>VLOOKUP(K454&amp;"_2",'Emissions Factors'!$B$2:$E$3,2)</f>
        <v>2.3999999999999998E-7</v>
      </c>
      <c r="M454" s="51" t="str">
        <f>VLOOKUP(K454&amp;"_2",'Emissions Factors'!$B$2:$E$3,3)</f>
        <v xml:space="preserve">LB </v>
      </c>
      <c r="N454" s="51" t="str">
        <f>VLOOKUP(K454&amp;"_2",'Emissions Factors'!$B$2:$E$3,4)</f>
        <v>EACH</v>
      </c>
      <c r="O454" s="49">
        <f t="shared" si="14"/>
        <v>2.1298588437274984E-2</v>
      </c>
      <c r="P454" s="48" t="s">
        <v>7</v>
      </c>
      <c r="Q454" s="138">
        <f>'Age groups'!$G$20*(Emissions!G454/Population!$L$3148)</f>
        <v>2.1802246931891864</v>
      </c>
      <c r="R454" s="137" t="s">
        <v>7</v>
      </c>
      <c r="S454" s="133" t="s">
        <v>12217</v>
      </c>
      <c r="T454" s="3">
        <f>VLOOKUP(S454&amp;"_1",'Emissions Factors'!$B$2:$E$3,2)</f>
        <v>0.02</v>
      </c>
      <c r="U454" s="51" t="str">
        <f>VLOOKUP(S454&amp;"_1",'Emissions Factors'!$B$2:$E$3,3)</f>
        <v xml:space="preserve">LB </v>
      </c>
      <c r="V454" s="51" t="str">
        <f>VLOOKUP(S454&amp;"_1",'Emissions Factors'!$B$2:$E$3,3)</f>
        <v xml:space="preserve">LB </v>
      </c>
      <c r="W454" s="52">
        <f>Q454*Emissions!T454</f>
        <v>4.3604493863783726E-2</v>
      </c>
      <c r="X454" s="48" t="s">
        <v>7</v>
      </c>
      <c r="Y454" s="49">
        <f t="shared" si="15"/>
        <v>6.4903082301058707E-2</v>
      </c>
      <c r="Z454" s="48" t="s">
        <v>7</v>
      </c>
    </row>
    <row r="455" spans="1:26">
      <c r="A455" s="136" t="s">
        <v>11328</v>
      </c>
      <c r="B455" s="136" t="s">
        <v>11201</v>
      </c>
      <c r="C455" s="136" t="s">
        <v>6682</v>
      </c>
      <c r="D455" s="47" t="s">
        <v>7366</v>
      </c>
      <c r="E455" s="47" t="s">
        <v>6669</v>
      </c>
      <c r="F455" s="48" t="s">
        <v>11200</v>
      </c>
      <c r="G455" s="142">
        <f>IFERROR(VLOOKUP(A455,Population!$A$5:$L$3147,12,FALSE),0)</f>
        <v>16041</v>
      </c>
      <c r="H455" s="137">
        <v>515</v>
      </c>
      <c r="I455" s="142">
        <f>G455*SUMPRODUCT('Age distribution'!$L$6:$L$11,'Age groups'!$G$13:$G$18,'Age groups'!$G$6:$G$11)</f>
        <v>56579.666322590099</v>
      </c>
      <c r="J455" s="140" t="s">
        <v>6</v>
      </c>
      <c r="K455" s="136" t="s">
        <v>12217</v>
      </c>
      <c r="L455" s="3">
        <f>VLOOKUP(K455&amp;"_2",'Emissions Factors'!$B$2:$E$3,2)</f>
        <v>2.3999999999999998E-7</v>
      </c>
      <c r="M455" s="51" t="str">
        <f>VLOOKUP(K455&amp;"_2",'Emissions Factors'!$B$2:$E$3,3)</f>
        <v xml:space="preserve">LB </v>
      </c>
      <c r="N455" s="51" t="str">
        <f>VLOOKUP(K455&amp;"_2",'Emissions Factors'!$B$2:$E$3,4)</f>
        <v>EACH</v>
      </c>
      <c r="O455" s="49">
        <f t="shared" si="14"/>
        <v>1.3579119917421622E-2</v>
      </c>
      <c r="P455" s="48" t="s">
        <v>7</v>
      </c>
      <c r="Q455" s="138">
        <f>'Age groups'!$G$20*(Emissions!G455/Population!$L$3148)</f>
        <v>1.3900232235074617</v>
      </c>
      <c r="R455" s="137" t="s">
        <v>7</v>
      </c>
      <c r="S455" s="133" t="s">
        <v>12217</v>
      </c>
      <c r="T455" s="3">
        <f>VLOOKUP(S455&amp;"_1",'Emissions Factors'!$B$2:$E$3,2)</f>
        <v>0.02</v>
      </c>
      <c r="U455" s="51" t="str">
        <f>VLOOKUP(S455&amp;"_1",'Emissions Factors'!$B$2:$E$3,3)</f>
        <v xml:space="preserve">LB </v>
      </c>
      <c r="V455" s="51" t="str">
        <f>VLOOKUP(S455&amp;"_1",'Emissions Factors'!$B$2:$E$3,3)</f>
        <v xml:space="preserve">LB </v>
      </c>
      <c r="W455" s="52">
        <f>Q455*Emissions!T455</f>
        <v>2.7800464470149232E-2</v>
      </c>
      <c r="X455" s="48" t="s">
        <v>7</v>
      </c>
      <c r="Y455" s="49">
        <f t="shared" si="15"/>
        <v>4.1379584387570854E-2</v>
      </c>
      <c r="Z455" s="48" t="s">
        <v>7</v>
      </c>
    </row>
    <row r="456" spans="1:26">
      <c r="A456" s="136" t="s">
        <v>11327</v>
      </c>
      <c r="B456" s="136" t="s">
        <v>11201</v>
      </c>
      <c r="C456" s="136" t="s">
        <v>6681</v>
      </c>
      <c r="D456" s="47" t="s">
        <v>11326</v>
      </c>
      <c r="E456" s="47" t="s">
        <v>6669</v>
      </c>
      <c r="F456" s="48" t="s">
        <v>11200</v>
      </c>
      <c r="G456" s="142">
        <f>IFERROR(VLOOKUP(A456,Population!$A$5:$L$3147,12,FALSE),0)</f>
        <v>825094</v>
      </c>
      <c r="H456" s="137">
        <v>515</v>
      </c>
      <c r="I456" s="142">
        <f>G456*SUMPRODUCT('Age distribution'!$L$6:$L$11,'Age groups'!$G$13:$G$18,'Age groups'!$G$6:$G$11)</f>
        <v>2910263.899056864</v>
      </c>
      <c r="J456" s="140" t="s">
        <v>6</v>
      </c>
      <c r="K456" s="136" t="s">
        <v>12217</v>
      </c>
      <c r="L456" s="3">
        <f>VLOOKUP(K456&amp;"_2",'Emissions Factors'!$B$2:$E$3,2)</f>
        <v>2.3999999999999998E-7</v>
      </c>
      <c r="M456" s="51" t="str">
        <f>VLOOKUP(K456&amp;"_2",'Emissions Factors'!$B$2:$E$3,3)</f>
        <v xml:space="preserve">LB </v>
      </c>
      <c r="N456" s="51" t="str">
        <f>VLOOKUP(K456&amp;"_2",'Emissions Factors'!$B$2:$E$3,4)</f>
        <v>EACH</v>
      </c>
      <c r="O456" s="49">
        <f t="shared" si="14"/>
        <v>0.69846333577364728</v>
      </c>
      <c r="P456" s="48" t="s">
        <v>7</v>
      </c>
      <c r="Q456" s="138">
        <f>'Age groups'!$G$20*(Emissions!G456/Population!$L$3148)</f>
        <v>71.498025159071489</v>
      </c>
      <c r="R456" s="137" t="s">
        <v>7</v>
      </c>
      <c r="S456" s="133" t="s">
        <v>12217</v>
      </c>
      <c r="T456" s="3">
        <f>VLOOKUP(S456&amp;"_1",'Emissions Factors'!$B$2:$E$3,2)</f>
        <v>0.02</v>
      </c>
      <c r="U456" s="51" t="str">
        <f>VLOOKUP(S456&amp;"_1",'Emissions Factors'!$B$2:$E$3,3)</f>
        <v xml:space="preserve">LB </v>
      </c>
      <c r="V456" s="51" t="str">
        <f>VLOOKUP(S456&amp;"_1",'Emissions Factors'!$B$2:$E$3,3)</f>
        <v xml:space="preserve">LB </v>
      </c>
      <c r="W456" s="52">
        <f>Q456*Emissions!T456</f>
        <v>1.4299605031814298</v>
      </c>
      <c r="X456" s="48" t="s">
        <v>7</v>
      </c>
      <c r="Y456" s="49">
        <f t="shared" si="15"/>
        <v>2.1284238389550771</v>
      </c>
      <c r="Z456" s="48" t="s">
        <v>7</v>
      </c>
    </row>
    <row r="457" spans="1:26">
      <c r="A457" s="136" t="s">
        <v>11325</v>
      </c>
      <c r="B457" s="136" t="s">
        <v>11201</v>
      </c>
      <c r="C457" s="136" t="s">
        <v>6680</v>
      </c>
      <c r="D457" s="47" t="s">
        <v>11324</v>
      </c>
      <c r="E457" s="47" t="s">
        <v>6669</v>
      </c>
      <c r="F457" s="48" t="s">
        <v>11200</v>
      </c>
      <c r="G457" s="142">
        <f>IFERROR(VLOOKUP(A457,Population!$A$5:$L$3147,12,FALSE),0)</f>
        <v>43081</v>
      </c>
      <c r="H457" s="137">
        <v>515</v>
      </c>
      <c r="I457" s="142">
        <f>G457*SUMPRODUCT('Age distribution'!$L$6:$L$11,'Age groups'!$G$13:$G$18,'Age groups'!$G$6:$G$11)</f>
        <v>151954.90336285171</v>
      </c>
      <c r="J457" s="140" t="s">
        <v>6</v>
      </c>
      <c r="K457" s="136" t="s">
        <v>12217</v>
      </c>
      <c r="L457" s="3">
        <f>VLOOKUP(K457&amp;"_2",'Emissions Factors'!$B$2:$E$3,2)</f>
        <v>2.3999999999999998E-7</v>
      </c>
      <c r="M457" s="51" t="str">
        <f>VLOOKUP(K457&amp;"_2",'Emissions Factors'!$B$2:$E$3,3)</f>
        <v xml:space="preserve">LB </v>
      </c>
      <c r="N457" s="51" t="str">
        <f>VLOOKUP(K457&amp;"_2",'Emissions Factors'!$B$2:$E$3,4)</f>
        <v>EACH</v>
      </c>
      <c r="O457" s="49">
        <f t="shared" si="14"/>
        <v>3.6469176807084405E-2</v>
      </c>
      <c r="P457" s="48" t="s">
        <v>7</v>
      </c>
      <c r="Q457" s="138">
        <f>'Age groups'!$G$20*(Emissions!G457/Population!$L$3148)</f>
        <v>3.7331581878888445</v>
      </c>
      <c r="R457" s="137" t="s">
        <v>7</v>
      </c>
      <c r="S457" s="133" t="s">
        <v>12217</v>
      </c>
      <c r="T457" s="3">
        <f>VLOOKUP(S457&amp;"_1",'Emissions Factors'!$B$2:$E$3,2)</f>
        <v>0.02</v>
      </c>
      <c r="U457" s="51" t="str">
        <f>VLOOKUP(S457&amp;"_1",'Emissions Factors'!$B$2:$E$3,3)</f>
        <v xml:space="preserve">LB </v>
      </c>
      <c r="V457" s="51" t="str">
        <f>VLOOKUP(S457&amp;"_1",'Emissions Factors'!$B$2:$E$3,3)</f>
        <v xml:space="preserve">LB </v>
      </c>
      <c r="W457" s="52">
        <f>Q457*Emissions!T457</f>
        <v>7.4663163757776888E-2</v>
      </c>
      <c r="X457" s="48" t="s">
        <v>7</v>
      </c>
      <c r="Y457" s="49">
        <f t="shared" si="15"/>
        <v>0.11113234056486129</v>
      </c>
      <c r="Z457" s="48" t="s">
        <v>7</v>
      </c>
    </row>
    <row r="458" spans="1:26">
      <c r="A458" s="136" t="s">
        <v>11323</v>
      </c>
      <c r="B458" s="136" t="s">
        <v>11201</v>
      </c>
      <c r="C458" s="136" t="s">
        <v>6679</v>
      </c>
      <c r="D458" s="47" t="s">
        <v>7968</v>
      </c>
      <c r="E458" s="47" t="s">
        <v>6669</v>
      </c>
      <c r="F458" s="48" t="s">
        <v>11200</v>
      </c>
      <c r="G458" s="142">
        <f>IFERROR(VLOOKUP(A458,Population!$A$5:$L$3147,12,FALSE),0)</f>
        <v>182888</v>
      </c>
      <c r="H458" s="137">
        <v>515</v>
      </c>
      <c r="I458" s="142">
        <f>G458*SUMPRODUCT('Age distribution'!$L$6:$L$11,'Age groups'!$G$13:$G$18,'Age groups'!$G$6:$G$11)</f>
        <v>645080.85620633734</v>
      </c>
      <c r="J458" s="140" t="s">
        <v>6</v>
      </c>
      <c r="K458" s="136" t="s">
        <v>12217</v>
      </c>
      <c r="L458" s="3">
        <f>VLOOKUP(K458&amp;"_2",'Emissions Factors'!$B$2:$E$3,2)</f>
        <v>2.3999999999999998E-7</v>
      </c>
      <c r="M458" s="51" t="str">
        <f>VLOOKUP(K458&amp;"_2",'Emissions Factors'!$B$2:$E$3,3)</f>
        <v xml:space="preserve">LB </v>
      </c>
      <c r="N458" s="51" t="str">
        <f>VLOOKUP(K458&amp;"_2",'Emissions Factors'!$B$2:$E$3,4)</f>
        <v>EACH</v>
      </c>
      <c r="O458" s="49">
        <f t="shared" si="14"/>
        <v>0.15481940548952094</v>
      </c>
      <c r="P458" s="48" t="s">
        <v>7</v>
      </c>
      <c r="Q458" s="138">
        <f>'Age groups'!$G$20*(Emissions!G458/Population!$L$3148)</f>
        <v>15.848049828616212</v>
      </c>
      <c r="R458" s="137" t="s">
        <v>7</v>
      </c>
      <c r="S458" s="133" t="s">
        <v>12217</v>
      </c>
      <c r="T458" s="3">
        <f>VLOOKUP(S458&amp;"_1",'Emissions Factors'!$B$2:$E$3,2)</f>
        <v>0.02</v>
      </c>
      <c r="U458" s="51" t="str">
        <f>VLOOKUP(S458&amp;"_1",'Emissions Factors'!$B$2:$E$3,3)</f>
        <v xml:space="preserve">LB </v>
      </c>
      <c r="V458" s="51" t="str">
        <f>VLOOKUP(S458&amp;"_1",'Emissions Factors'!$B$2:$E$3,3)</f>
        <v xml:space="preserve">LB </v>
      </c>
      <c r="W458" s="52">
        <f>Q458*Emissions!T458</f>
        <v>0.31696099657232424</v>
      </c>
      <c r="X458" s="48" t="s">
        <v>7</v>
      </c>
      <c r="Y458" s="49">
        <f t="shared" si="15"/>
        <v>0.47178040206184518</v>
      </c>
      <c r="Z458" s="48" t="s">
        <v>7</v>
      </c>
    </row>
    <row r="459" spans="1:26">
      <c r="A459" s="136" t="s">
        <v>11322</v>
      </c>
      <c r="B459" s="136" t="s">
        <v>11201</v>
      </c>
      <c r="C459" s="136" t="s">
        <v>6678</v>
      </c>
      <c r="D459" s="47" t="s">
        <v>7020</v>
      </c>
      <c r="E459" s="47" t="s">
        <v>6669</v>
      </c>
      <c r="F459" s="48" t="s">
        <v>11200</v>
      </c>
      <c r="G459" s="142">
        <f>IFERROR(VLOOKUP(A459,Population!$A$5:$L$3147,12,FALSE),0)</f>
        <v>9363</v>
      </c>
      <c r="H459" s="137">
        <v>515</v>
      </c>
      <c r="I459" s="142">
        <f>G459*SUMPRODUCT('Age distribution'!$L$6:$L$11,'Age groups'!$G$13:$G$18,'Age groups'!$G$6:$G$11)</f>
        <v>33025.086701478154</v>
      </c>
      <c r="J459" s="140" t="s">
        <v>6</v>
      </c>
      <c r="K459" s="136" t="s">
        <v>12217</v>
      </c>
      <c r="L459" s="3">
        <f>VLOOKUP(K459&amp;"_2",'Emissions Factors'!$B$2:$E$3,2)</f>
        <v>2.3999999999999998E-7</v>
      </c>
      <c r="M459" s="51" t="str">
        <f>VLOOKUP(K459&amp;"_2",'Emissions Factors'!$B$2:$E$3,3)</f>
        <v xml:space="preserve">LB </v>
      </c>
      <c r="N459" s="51" t="str">
        <f>VLOOKUP(K459&amp;"_2",'Emissions Factors'!$B$2:$E$3,4)</f>
        <v>EACH</v>
      </c>
      <c r="O459" s="49">
        <f t="shared" si="14"/>
        <v>7.926020808354757E-3</v>
      </c>
      <c r="P459" s="48" t="s">
        <v>7</v>
      </c>
      <c r="Q459" s="138">
        <f>'Age groups'!$G$20*(Emissions!G459/Population!$L$3148)</f>
        <v>0.811345143176882</v>
      </c>
      <c r="R459" s="137" t="s">
        <v>7</v>
      </c>
      <c r="S459" s="133" t="s">
        <v>12217</v>
      </c>
      <c r="T459" s="3">
        <f>VLOOKUP(S459&amp;"_1",'Emissions Factors'!$B$2:$E$3,2)</f>
        <v>0.02</v>
      </c>
      <c r="U459" s="51" t="str">
        <f>VLOOKUP(S459&amp;"_1",'Emissions Factors'!$B$2:$E$3,3)</f>
        <v xml:space="preserve">LB </v>
      </c>
      <c r="V459" s="51" t="str">
        <f>VLOOKUP(S459&amp;"_1",'Emissions Factors'!$B$2:$E$3,3)</f>
        <v xml:space="preserve">LB </v>
      </c>
      <c r="W459" s="52">
        <f>Q459*Emissions!T459</f>
        <v>1.6226902863537639E-2</v>
      </c>
      <c r="X459" s="48" t="s">
        <v>7</v>
      </c>
      <c r="Y459" s="49">
        <f t="shared" si="15"/>
        <v>2.4152923671892396E-2</v>
      </c>
      <c r="Z459" s="48" t="s">
        <v>7</v>
      </c>
    </row>
    <row r="460" spans="1:26">
      <c r="A460" s="136" t="s">
        <v>11321</v>
      </c>
      <c r="B460" s="136" t="s">
        <v>11201</v>
      </c>
      <c r="C460" s="136" t="s">
        <v>6677</v>
      </c>
      <c r="D460" s="47" t="s">
        <v>11320</v>
      </c>
      <c r="E460" s="47" t="s">
        <v>6669</v>
      </c>
      <c r="F460" s="48" t="s">
        <v>11200</v>
      </c>
      <c r="G460" s="142">
        <f>IFERROR(VLOOKUP(A460,Population!$A$5:$L$3147,12,FALSE),0)</f>
        <v>28533</v>
      </c>
      <c r="H460" s="137">
        <v>515</v>
      </c>
      <c r="I460" s="142">
        <f>G460*SUMPRODUCT('Age distribution'!$L$6:$L$11,'Age groups'!$G$13:$G$18,'Age groups'!$G$6:$G$11)</f>
        <v>100641.33278364586</v>
      </c>
      <c r="J460" s="140" t="s">
        <v>6</v>
      </c>
      <c r="K460" s="136" t="s">
        <v>12217</v>
      </c>
      <c r="L460" s="3">
        <f>VLOOKUP(K460&amp;"_2",'Emissions Factors'!$B$2:$E$3,2)</f>
        <v>2.3999999999999998E-7</v>
      </c>
      <c r="M460" s="51" t="str">
        <f>VLOOKUP(K460&amp;"_2",'Emissions Factors'!$B$2:$E$3,3)</f>
        <v xml:space="preserve">LB </v>
      </c>
      <c r="N460" s="51" t="str">
        <f>VLOOKUP(K460&amp;"_2",'Emissions Factors'!$B$2:$E$3,4)</f>
        <v>EACH</v>
      </c>
      <c r="O460" s="49">
        <f t="shared" si="14"/>
        <v>2.4153919868075004E-2</v>
      </c>
      <c r="P460" s="48" t="s">
        <v>7</v>
      </c>
      <c r="Q460" s="138">
        <f>'Age groups'!$G$20*(Emissions!G460/Population!$L$3148)</f>
        <v>2.4725099829398669</v>
      </c>
      <c r="R460" s="137" t="s">
        <v>7</v>
      </c>
      <c r="S460" s="133" t="s">
        <v>12217</v>
      </c>
      <c r="T460" s="3">
        <f>VLOOKUP(S460&amp;"_1",'Emissions Factors'!$B$2:$E$3,2)</f>
        <v>0.02</v>
      </c>
      <c r="U460" s="51" t="str">
        <f>VLOOKUP(S460&amp;"_1",'Emissions Factors'!$B$2:$E$3,3)</f>
        <v xml:space="preserve">LB </v>
      </c>
      <c r="V460" s="51" t="str">
        <f>VLOOKUP(S460&amp;"_1",'Emissions Factors'!$B$2:$E$3,3)</f>
        <v xml:space="preserve">LB </v>
      </c>
      <c r="W460" s="52">
        <f>Q460*Emissions!T460</f>
        <v>4.9450199658797336E-2</v>
      </c>
      <c r="X460" s="48" t="s">
        <v>7</v>
      </c>
      <c r="Y460" s="49">
        <f t="shared" si="15"/>
        <v>7.3604119526872347E-2</v>
      </c>
      <c r="Z460" s="48" t="s">
        <v>7</v>
      </c>
    </row>
    <row r="461" spans="1:26">
      <c r="A461" s="136" t="s">
        <v>11319</v>
      </c>
      <c r="B461" s="136" t="s">
        <v>11201</v>
      </c>
      <c r="C461" s="136" t="s">
        <v>6676</v>
      </c>
      <c r="D461" s="47" t="s">
        <v>7957</v>
      </c>
      <c r="E461" s="47" t="s">
        <v>6669</v>
      </c>
      <c r="F461" s="48" t="s">
        <v>11200</v>
      </c>
      <c r="G461" s="142">
        <f>IFERROR(VLOOKUP(A461,Population!$A$5:$L$3147,12,FALSE),0)</f>
        <v>32384</v>
      </c>
      <c r="H461" s="137">
        <v>515</v>
      </c>
      <c r="I461" s="142">
        <f>G461*SUMPRODUCT('Age distribution'!$L$6:$L$11,'Age groups'!$G$13:$G$18,'Age groups'!$G$6:$G$11)</f>
        <v>114224.54424230146</v>
      </c>
      <c r="J461" s="140" t="s">
        <v>6</v>
      </c>
      <c r="K461" s="136" t="s">
        <v>12217</v>
      </c>
      <c r="L461" s="3">
        <f>VLOOKUP(K461&amp;"_2",'Emissions Factors'!$B$2:$E$3,2)</f>
        <v>2.3999999999999998E-7</v>
      </c>
      <c r="M461" s="51" t="str">
        <f>VLOOKUP(K461&amp;"_2",'Emissions Factors'!$B$2:$E$3,3)</f>
        <v xml:space="preserve">LB </v>
      </c>
      <c r="N461" s="51" t="str">
        <f>VLOOKUP(K461&amp;"_2",'Emissions Factors'!$B$2:$E$3,4)</f>
        <v>EACH</v>
      </c>
      <c r="O461" s="49">
        <f t="shared" si="14"/>
        <v>2.7413890618152349E-2</v>
      </c>
      <c r="P461" s="48" t="s">
        <v>7</v>
      </c>
      <c r="Q461" s="138">
        <f>'Age groups'!$G$20*(Emissions!G461/Population!$L$3148)</f>
        <v>2.8062160756851595</v>
      </c>
      <c r="R461" s="137" t="s">
        <v>7</v>
      </c>
      <c r="S461" s="133" t="s">
        <v>12217</v>
      </c>
      <c r="T461" s="3">
        <f>VLOOKUP(S461&amp;"_1",'Emissions Factors'!$B$2:$E$3,2)</f>
        <v>0.02</v>
      </c>
      <c r="U461" s="51" t="str">
        <f>VLOOKUP(S461&amp;"_1",'Emissions Factors'!$B$2:$E$3,3)</f>
        <v xml:space="preserve">LB </v>
      </c>
      <c r="V461" s="51" t="str">
        <f>VLOOKUP(S461&amp;"_1",'Emissions Factors'!$B$2:$E$3,3)</f>
        <v xml:space="preserve">LB </v>
      </c>
      <c r="W461" s="52">
        <f>Q461*Emissions!T461</f>
        <v>5.6124321513703189E-2</v>
      </c>
      <c r="X461" s="48" t="s">
        <v>7</v>
      </c>
      <c r="Y461" s="49">
        <f t="shared" si="15"/>
        <v>8.3538212131855541E-2</v>
      </c>
      <c r="Z461" s="48" t="s">
        <v>7</v>
      </c>
    </row>
    <row r="462" spans="1:26">
      <c r="A462" s="136" t="s">
        <v>11318</v>
      </c>
      <c r="B462" s="136" t="s">
        <v>11201</v>
      </c>
      <c r="C462" s="136" t="s">
        <v>6675</v>
      </c>
      <c r="D462" s="47" t="s">
        <v>10529</v>
      </c>
      <c r="E462" s="47" t="s">
        <v>6669</v>
      </c>
      <c r="F462" s="48" t="s">
        <v>11200</v>
      </c>
      <c r="G462" s="142">
        <f>IFERROR(VLOOKUP(A462,Population!$A$5:$L$3147,12,FALSE),0)</f>
        <v>25446</v>
      </c>
      <c r="H462" s="137">
        <v>515</v>
      </c>
      <c r="I462" s="142">
        <f>G462*SUMPRODUCT('Age distribution'!$L$6:$L$11,'Age groups'!$G$13:$G$18,'Age groups'!$G$6:$G$11)</f>
        <v>89752.895034263929</v>
      </c>
      <c r="J462" s="140" t="s">
        <v>6</v>
      </c>
      <c r="K462" s="136" t="s">
        <v>12217</v>
      </c>
      <c r="L462" s="3">
        <f>VLOOKUP(K462&amp;"_2",'Emissions Factors'!$B$2:$E$3,2)</f>
        <v>2.3999999999999998E-7</v>
      </c>
      <c r="M462" s="51" t="str">
        <f>VLOOKUP(K462&amp;"_2",'Emissions Factors'!$B$2:$E$3,3)</f>
        <v xml:space="preserve">LB </v>
      </c>
      <c r="N462" s="51" t="str">
        <f>VLOOKUP(K462&amp;"_2",'Emissions Factors'!$B$2:$E$3,4)</f>
        <v>EACH</v>
      </c>
      <c r="O462" s="49">
        <f t="shared" si="14"/>
        <v>2.1540694808223342E-2</v>
      </c>
      <c r="P462" s="48" t="s">
        <v>7</v>
      </c>
      <c r="Q462" s="138">
        <f>'Age groups'!$G$20*(Emissions!G462/Population!$L$3148)</f>
        <v>2.2050078514662972</v>
      </c>
      <c r="R462" s="137" t="s">
        <v>7</v>
      </c>
      <c r="S462" s="133" t="s">
        <v>12217</v>
      </c>
      <c r="T462" s="3">
        <f>VLOOKUP(S462&amp;"_1",'Emissions Factors'!$B$2:$E$3,2)</f>
        <v>0.02</v>
      </c>
      <c r="U462" s="51" t="str">
        <f>VLOOKUP(S462&amp;"_1",'Emissions Factors'!$B$2:$E$3,3)</f>
        <v xml:space="preserve">LB </v>
      </c>
      <c r="V462" s="51" t="str">
        <f>VLOOKUP(S462&amp;"_1",'Emissions Factors'!$B$2:$E$3,3)</f>
        <v xml:space="preserve">LB </v>
      </c>
      <c r="W462" s="52">
        <f>Q462*Emissions!T462</f>
        <v>4.4100157029325945E-2</v>
      </c>
      <c r="X462" s="48" t="s">
        <v>7</v>
      </c>
      <c r="Y462" s="49">
        <f t="shared" si="15"/>
        <v>6.564085183754928E-2</v>
      </c>
      <c r="Z462" s="48" t="s">
        <v>7</v>
      </c>
    </row>
    <row r="463" spans="1:26">
      <c r="A463" s="136" t="s">
        <v>11317</v>
      </c>
      <c r="B463" s="136" t="s">
        <v>11201</v>
      </c>
      <c r="C463" s="136" t="s">
        <v>6674</v>
      </c>
      <c r="D463" s="47" t="s">
        <v>11316</v>
      </c>
      <c r="E463" s="47" t="s">
        <v>6669</v>
      </c>
      <c r="F463" s="48" t="s">
        <v>11200</v>
      </c>
      <c r="G463" s="142">
        <f>IFERROR(VLOOKUP(A463,Population!$A$5:$L$3147,12,FALSE),0)</f>
        <v>11714</v>
      </c>
      <c r="H463" s="137">
        <v>515</v>
      </c>
      <c r="I463" s="142">
        <f>G463*SUMPRODUCT('Age distribution'!$L$6:$L$11,'Age groups'!$G$13:$G$18,'Age groups'!$G$6:$G$11)</f>
        <v>41317.512081716879</v>
      </c>
      <c r="J463" s="140" t="s">
        <v>6</v>
      </c>
      <c r="K463" s="136" t="s">
        <v>12217</v>
      </c>
      <c r="L463" s="3">
        <f>VLOOKUP(K463&amp;"_2",'Emissions Factors'!$B$2:$E$3,2)</f>
        <v>2.3999999999999998E-7</v>
      </c>
      <c r="M463" s="51" t="str">
        <f>VLOOKUP(K463&amp;"_2",'Emissions Factors'!$B$2:$E$3,3)</f>
        <v xml:space="preserve">LB </v>
      </c>
      <c r="N463" s="51" t="str">
        <f>VLOOKUP(K463&amp;"_2",'Emissions Factors'!$B$2:$E$3,4)</f>
        <v>EACH</v>
      </c>
      <c r="O463" s="49">
        <f t="shared" si="14"/>
        <v>9.9162028996120505E-3</v>
      </c>
      <c r="P463" s="48" t="s">
        <v>7</v>
      </c>
      <c r="Q463" s="138">
        <f>'Age groups'!$G$20*(Emissions!G463/Population!$L$3148)</f>
        <v>1.0150696365666982</v>
      </c>
      <c r="R463" s="137" t="s">
        <v>7</v>
      </c>
      <c r="S463" s="133" t="s">
        <v>12217</v>
      </c>
      <c r="T463" s="3">
        <f>VLOOKUP(S463&amp;"_1",'Emissions Factors'!$B$2:$E$3,2)</f>
        <v>0.02</v>
      </c>
      <c r="U463" s="51" t="str">
        <f>VLOOKUP(S463&amp;"_1",'Emissions Factors'!$B$2:$E$3,3)</f>
        <v xml:space="preserve">LB </v>
      </c>
      <c r="V463" s="51" t="str">
        <f>VLOOKUP(S463&amp;"_1",'Emissions Factors'!$B$2:$E$3,3)</f>
        <v xml:space="preserve">LB </v>
      </c>
      <c r="W463" s="52">
        <f>Q463*Emissions!T463</f>
        <v>2.0301392731333964E-2</v>
      </c>
      <c r="X463" s="48" t="s">
        <v>7</v>
      </c>
      <c r="Y463" s="49">
        <f t="shared" si="15"/>
        <v>3.0217595630946014E-2</v>
      </c>
      <c r="Z463" s="48" t="s">
        <v>7</v>
      </c>
    </row>
    <row r="464" spans="1:26">
      <c r="A464" s="136" t="s">
        <v>11315</v>
      </c>
      <c r="B464" s="136" t="s">
        <v>11201</v>
      </c>
      <c r="C464" s="136" t="s">
        <v>6673</v>
      </c>
      <c r="D464" s="47" t="s">
        <v>7356</v>
      </c>
      <c r="E464" s="47" t="s">
        <v>6669</v>
      </c>
      <c r="F464" s="48" t="s">
        <v>11200</v>
      </c>
      <c r="G464" s="142">
        <f>IFERROR(VLOOKUP(A464,Population!$A$5:$L$3147,12,FALSE),0)</f>
        <v>207148</v>
      </c>
      <c r="H464" s="137">
        <v>515</v>
      </c>
      <c r="I464" s="142">
        <f>G464*SUMPRODUCT('Age distribution'!$L$6:$L$11,'Age groups'!$G$13:$G$18,'Age groups'!$G$6:$G$11)</f>
        <v>730650.50304793299</v>
      </c>
      <c r="J464" s="140" t="s">
        <v>6</v>
      </c>
      <c r="K464" s="136" t="s">
        <v>12217</v>
      </c>
      <c r="L464" s="3">
        <f>VLOOKUP(K464&amp;"_2",'Emissions Factors'!$B$2:$E$3,2)</f>
        <v>2.3999999999999998E-7</v>
      </c>
      <c r="M464" s="51" t="str">
        <f>VLOOKUP(K464&amp;"_2",'Emissions Factors'!$B$2:$E$3,3)</f>
        <v xml:space="preserve">LB </v>
      </c>
      <c r="N464" s="51" t="str">
        <f>VLOOKUP(K464&amp;"_2",'Emissions Factors'!$B$2:$E$3,4)</f>
        <v>EACH</v>
      </c>
      <c r="O464" s="49">
        <f t="shared" si="14"/>
        <v>0.17535612073150389</v>
      </c>
      <c r="P464" s="48" t="s">
        <v>7</v>
      </c>
      <c r="Q464" s="138">
        <f>'Age groups'!$G$20*(Emissions!G464/Population!$L$3148)</f>
        <v>17.950285562192114</v>
      </c>
      <c r="R464" s="137" t="s">
        <v>7</v>
      </c>
      <c r="S464" s="133" t="s">
        <v>12217</v>
      </c>
      <c r="T464" s="3">
        <f>VLOOKUP(S464&amp;"_1",'Emissions Factors'!$B$2:$E$3,2)</f>
        <v>0.02</v>
      </c>
      <c r="U464" s="51" t="str">
        <f>VLOOKUP(S464&amp;"_1",'Emissions Factors'!$B$2:$E$3,3)</f>
        <v xml:space="preserve">LB </v>
      </c>
      <c r="V464" s="51" t="str">
        <f>VLOOKUP(S464&amp;"_1",'Emissions Factors'!$B$2:$E$3,3)</f>
        <v xml:space="preserve">LB </v>
      </c>
      <c r="W464" s="52">
        <f>Q464*Emissions!T464</f>
        <v>0.35900571124384228</v>
      </c>
      <c r="X464" s="48" t="s">
        <v>7</v>
      </c>
      <c r="Y464" s="49">
        <f t="shared" si="15"/>
        <v>0.53436183197534615</v>
      </c>
      <c r="Z464" s="48" t="s">
        <v>7</v>
      </c>
    </row>
    <row r="465" spans="1:26">
      <c r="A465" s="136" t="s">
        <v>11314</v>
      </c>
      <c r="B465" s="136" t="s">
        <v>11201</v>
      </c>
      <c r="C465" s="136" t="s">
        <v>6672</v>
      </c>
      <c r="D465" s="47" t="s">
        <v>7922</v>
      </c>
      <c r="E465" s="47" t="s">
        <v>6669</v>
      </c>
      <c r="F465" s="48" t="s">
        <v>11200</v>
      </c>
      <c r="G465" s="142">
        <f>IFERROR(VLOOKUP(A465,Population!$A$5:$L$3147,12,FALSE),0)</f>
        <v>144145</v>
      </c>
      <c r="H465" s="137">
        <v>515</v>
      </c>
      <c r="I465" s="142">
        <f>G465*SUMPRODUCT('Age distribution'!$L$6:$L$11,'Age groups'!$G$13:$G$18,'Age groups'!$G$6:$G$11)</f>
        <v>508426.9061822673</v>
      </c>
      <c r="J465" s="140" t="s">
        <v>6</v>
      </c>
      <c r="K465" s="136" t="s">
        <v>12217</v>
      </c>
      <c r="L465" s="3">
        <f>VLOOKUP(K465&amp;"_2",'Emissions Factors'!$B$2:$E$3,2)</f>
        <v>2.3999999999999998E-7</v>
      </c>
      <c r="M465" s="51" t="str">
        <f>VLOOKUP(K465&amp;"_2",'Emissions Factors'!$B$2:$E$3,3)</f>
        <v xml:space="preserve">LB </v>
      </c>
      <c r="N465" s="51" t="str">
        <f>VLOOKUP(K465&amp;"_2",'Emissions Factors'!$B$2:$E$3,4)</f>
        <v>EACH</v>
      </c>
      <c r="O465" s="49">
        <f t="shared" si="14"/>
        <v>0.12202245748374414</v>
      </c>
      <c r="P465" s="48" t="s">
        <v>7</v>
      </c>
      <c r="Q465" s="138">
        <f>'Age groups'!$G$20*(Emissions!G465/Population!$L$3148)</f>
        <v>12.490798426063405</v>
      </c>
      <c r="R465" s="137" t="s">
        <v>7</v>
      </c>
      <c r="S465" s="133" t="s">
        <v>12217</v>
      </c>
      <c r="T465" s="3">
        <f>VLOOKUP(S465&amp;"_1",'Emissions Factors'!$B$2:$E$3,2)</f>
        <v>0.02</v>
      </c>
      <c r="U465" s="51" t="str">
        <f>VLOOKUP(S465&amp;"_1",'Emissions Factors'!$B$2:$E$3,3)</f>
        <v xml:space="preserve">LB </v>
      </c>
      <c r="V465" s="51" t="str">
        <f>VLOOKUP(S465&amp;"_1",'Emissions Factors'!$B$2:$E$3,3)</f>
        <v xml:space="preserve">LB </v>
      </c>
      <c r="W465" s="52">
        <f>Q465*Emissions!T465</f>
        <v>0.24981596852126811</v>
      </c>
      <c r="X465" s="48" t="s">
        <v>7</v>
      </c>
      <c r="Y465" s="49">
        <f t="shared" si="15"/>
        <v>0.37183842600501227</v>
      </c>
      <c r="Z465" s="48" t="s">
        <v>7</v>
      </c>
    </row>
    <row r="466" spans="1:26">
      <c r="A466" s="136" t="s">
        <v>11313</v>
      </c>
      <c r="B466" s="136" t="s">
        <v>11201</v>
      </c>
      <c r="C466" s="136" t="s">
        <v>7296</v>
      </c>
      <c r="D466" s="47" t="s">
        <v>11312</v>
      </c>
      <c r="E466" s="47" t="s">
        <v>6669</v>
      </c>
      <c r="F466" s="48" t="s">
        <v>11200</v>
      </c>
      <c r="G466" s="142">
        <f>IFERROR(VLOOKUP(A466,Population!$A$5:$L$3147,12,FALSE),0)</f>
        <v>9686</v>
      </c>
      <c r="H466" s="137">
        <v>515</v>
      </c>
      <c r="I466" s="142">
        <f>G466*SUMPRODUCT('Age distribution'!$L$6:$L$11,'Age groups'!$G$13:$G$18,'Age groups'!$G$6:$G$11)</f>
        <v>34164.369303697255</v>
      </c>
      <c r="J466" s="140" t="s">
        <v>6</v>
      </c>
      <c r="K466" s="136" t="s">
        <v>12217</v>
      </c>
      <c r="L466" s="3">
        <f>VLOOKUP(K466&amp;"_2",'Emissions Factors'!$B$2:$E$3,2)</f>
        <v>2.3999999999999998E-7</v>
      </c>
      <c r="M466" s="51" t="str">
        <f>VLOOKUP(K466&amp;"_2",'Emissions Factors'!$B$2:$E$3,3)</f>
        <v xml:space="preserve">LB </v>
      </c>
      <c r="N466" s="51" t="str">
        <f>VLOOKUP(K466&amp;"_2",'Emissions Factors'!$B$2:$E$3,4)</f>
        <v>EACH</v>
      </c>
      <c r="O466" s="49">
        <f t="shared" si="14"/>
        <v>8.1994486328873396E-3</v>
      </c>
      <c r="P466" s="48" t="s">
        <v>7</v>
      </c>
      <c r="Q466" s="138">
        <f>'Age groups'!$G$20*(Emissions!G466/Population!$L$3148)</f>
        <v>0.83933451423809458</v>
      </c>
      <c r="R466" s="137" t="s">
        <v>7</v>
      </c>
      <c r="S466" s="133" t="s">
        <v>12217</v>
      </c>
      <c r="T466" s="3">
        <f>VLOOKUP(S466&amp;"_1",'Emissions Factors'!$B$2:$E$3,2)</f>
        <v>0.02</v>
      </c>
      <c r="U466" s="51" t="str">
        <f>VLOOKUP(S466&amp;"_1",'Emissions Factors'!$B$2:$E$3,3)</f>
        <v xml:space="preserve">LB </v>
      </c>
      <c r="V466" s="51" t="str">
        <f>VLOOKUP(S466&amp;"_1",'Emissions Factors'!$B$2:$E$3,3)</f>
        <v xml:space="preserve">LB </v>
      </c>
      <c r="W466" s="52">
        <f>Q466*Emissions!T466</f>
        <v>1.6786690284761891E-2</v>
      </c>
      <c r="X466" s="48" t="s">
        <v>7</v>
      </c>
      <c r="Y466" s="49">
        <f t="shared" si="15"/>
        <v>2.4986138917649232E-2</v>
      </c>
      <c r="Z466" s="48" t="s">
        <v>7</v>
      </c>
    </row>
    <row r="467" spans="1:26">
      <c r="A467" s="136" t="s">
        <v>11311</v>
      </c>
      <c r="B467" s="136" t="s">
        <v>11201</v>
      </c>
      <c r="C467" s="136" t="s">
        <v>7293</v>
      </c>
      <c r="D467" s="47" t="s">
        <v>6890</v>
      </c>
      <c r="E467" s="47" t="s">
        <v>6669</v>
      </c>
      <c r="F467" s="48" t="s">
        <v>11200</v>
      </c>
      <c r="G467" s="142">
        <f>IFERROR(VLOOKUP(A467,Population!$A$5:$L$3147,12,FALSE),0)</f>
        <v>60534</v>
      </c>
      <c r="H467" s="137">
        <v>515</v>
      </c>
      <c r="I467" s="142">
        <f>G467*SUMPRODUCT('Age distribution'!$L$6:$L$11,'Age groups'!$G$13:$G$18,'Age groups'!$G$6:$G$11)</f>
        <v>213514.96298059155</v>
      </c>
      <c r="J467" s="140" t="s">
        <v>6</v>
      </c>
      <c r="K467" s="136" t="s">
        <v>12217</v>
      </c>
      <c r="L467" s="3">
        <f>VLOOKUP(K467&amp;"_2",'Emissions Factors'!$B$2:$E$3,2)</f>
        <v>2.3999999999999998E-7</v>
      </c>
      <c r="M467" s="51" t="str">
        <f>VLOOKUP(K467&amp;"_2",'Emissions Factors'!$B$2:$E$3,3)</f>
        <v xml:space="preserve">LB </v>
      </c>
      <c r="N467" s="51" t="str">
        <f>VLOOKUP(K467&amp;"_2",'Emissions Factors'!$B$2:$E$3,4)</f>
        <v>EACH</v>
      </c>
      <c r="O467" s="49">
        <f t="shared" si="14"/>
        <v>5.1243591115341963E-2</v>
      </c>
      <c r="P467" s="48" t="s">
        <v>7</v>
      </c>
      <c r="Q467" s="138">
        <f>'Age groups'!$G$20*(Emissions!G467/Population!$L$3148)</f>
        <v>5.2455374235895951</v>
      </c>
      <c r="R467" s="137" t="s">
        <v>7</v>
      </c>
      <c r="S467" s="133" t="s">
        <v>12217</v>
      </c>
      <c r="T467" s="3">
        <f>VLOOKUP(S467&amp;"_1",'Emissions Factors'!$B$2:$E$3,2)</f>
        <v>0.02</v>
      </c>
      <c r="U467" s="51" t="str">
        <f>VLOOKUP(S467&amp;"_1",'Emissions Factors'!$B$2:$E$3,3)</f>
        <v xml:space="preserve">LB </v>
      </c>
      <c r="V467" s="51" t="str">
        <f>VLOOKUP(S467&amp;"_1",'Emissions Factors'!$B$2:$E$3,3)</f>
        <v xml:space="preserve">LB </v>
      </c>
      <c r="W467" s="52">
        <f>Q467*Emissions!T467</f>
        <v>0.10491074847179191</v>
      </c>
      <c r="X467" s="48" t="s">
        <v>7</v>
      </c>
      <c r="Y467" s="49">
        <f t="shared" si="15"/>
        <v>0.15615433958713387</v>
      </c>
      <c r="Z467" s="48" t="s">
        <v>7</v>
      </c>
    </row>
    <row r="468" spans="1:26">
      <c r="A468" s="136" t="s">
        <v>11310</v>
      </c>
      <c r="B468" s="136" t="s">
        <v>11201</v>
      </c>
      <c r="C468" s="136" t="s">
        <v>7290</v>
      </c>
      <c r="D468" s="47" t="s">
        <v>7899</v>
      </c>
      <c r="E468" s="47" t="s">
        <v>6669</v>
      </c>
      <c r="F468" s="48" t="s">
        <v>11200</v>
      </c>
      <c r="G468" s="142">
        <f>IFERROR(VLOOKUP(A468,Population!$A$5:$L$3147,12,FALSE),0)</f>
        <v>13785</v>
      </c>
      <c r="H468" s="137">
        <v>515</v>
      </c>
      <c r="I468" s="142">
        <f>G468*SUMPRODUCT('Age distribution'!$L$6:$L$11,'Age groups'!$G$13:$G$18,'Age groups'!$G$6:$G$11)</f>
        <v>48622.324060651117</v>
      </c>
      <c r="J468" s="140" t="s">
        <v>6</v>
      </c>
      <c r="K468" s="136" t="s">
        <v>12217</v>
      </c>
      <c r="L468" s="3">
        <f>VLOOKUP(K468&amp;"_2",'Emissions Factors'!$B$2:$E$3,2)</f>
        <v>2.3999999999999998E-7</v>
      </c>
      <c r="M468" s="51" t="str">
        <f>VLOOKUP(K468&amp;"_2",'Emissions Factors'!$B$2:$E$3,3)</f>
        <v xml:space="preserve">LB </v>
      </c>
      <c r="N468" s="51" t="str">
        <f>VLOOKUP(K468&amp;"_2",'Emissions Factors'!$B$2:$E$3,4)</f>
        <v>EACH</v>
      </c>
      <c r="O468" s="49">
        <f t="shared" si="14"/>
        <v>1.1669357774556266E-2</v>
      </c>
      <c r="P468" s="48" t="s">
        <v>7</v>
      </c>
      <c r="Q468" s="138">
        <f>'Age groups'!$G$20*(Emissions!G468/Population!$L$3148)</f>
        <v>1.1945308980768257</v>
      </c>
      <c r="R468" s="137" t="s">
        <v>7</v>
      </c>
      <c r="S468" s="133" t="s">
        <v>12217</v>
      </c>
      <c r="T468" s="3">
        <f>VLOOKUP(S468&amp;"_1",'Emissions Factors'!$B$2:$E$3,2)</f>
        <v>0.02</v>
      </c>
      <c r="U468" s="51" t="str">
        <f>VLOOKUP(S468&amp;"_1",'Emissions Factors'!$B$2:$E$3,3)</f>
        <v xml:space="preserve">LB </v>
      </c>
      <c r="V468" s="51" t="str">
        <f>VLOOKUP(S468&amp;"_1",'Emissions Factors'!$B$2:$E$3,3)</f>
        <v xml:space="preserve">LB </v>
      </c>
      <c r="W468" s="52">
        <f>Q468*Emissions!T468</f>
        <v>2.3890617961536513E-2</v>
      </c>
      <c r="X468" s="48" t="s">
        <v>7</v>
      </c>
      <c r="Y468" s="49">
        <f t="shared" si="15"/>
        <v>3.5559975736092778E-2</v>
      </c>
      <c r="Z468" s="48" t="s">
        <v>7</v>
      </c>
    </row>
    <row r="469" spans="1:26">
      <c r="A469" s="136" t="s">
        <v>11309</v>
      </c>
      <c r="B469" s="136" t="s">
        <v>11201</v>
      </c>
      <c r="C469" s="136" t="s">
        <v>7288</v>
      </c>
      <c r="D469" s="47" t="s">
        <v>7896</v>
      </c>
      <c r="E469" s="47" t="s">
        <v>6669</v>
      </c>
      <c r="F469" s="48" t="s">
        <v>11200</v>
      </c>
      <c r="G469" s="142">
        <f>IFERROR(VLOOKUP(A469,Population!$A$5:$L$3147,12,FALSE),0)</f>
        <v>15100</v>
      </c>
      <c r="H469" s="137">
        <v>515</v>
      </c>
      <c r="I469" s="142">
        <f>G469*SUMPRODUCT('Age distribution'!$L$6:$L$11,'Age groups'!$G$13:$G$18,'Age groups'!$G$6:$G$11)</f>
        <v>53260.579856063247</v>
      </c>
      <c r="J469" s="140" t="s">
        <v>6</v>
      </c>
      <c r="K469" s="136" t="s">
        <v>12217</v>
      </c>
      <c r="L469" s="3">
        <f>VLOOKUP(K469&amp;"_2",'Emissions Factors'!$B$2:$E$3,2)</f>
        <v>2.3999999999999998E-7</v>
      </c>
      <c r="M469" s="51" t="str">
        <f>VLOOKUP(K469&amp;"_2",'Emissions Factors'!$B$2:$E$3,3)</f>
        <v xml:space="preserve">LB </v>
      </c>
      <c r="N469" s="51" t="str">
        <f>VLOOKUP(K469&amp;"_2",'Emissions Factors'!$B$2:$E$3,4)</f>
        <v>EACH</v>
      </c>
      <c r="O469" s="49">
        <f t="shared" si="14"/>
        <v>1.2782539165455178E-2</v>
      </c>
      <c r="P469" s="48" t="s">
        <v>7</v>
      </c>
      <c r="Q469" s="138">
        <f>'Age groups'!$G$20*(Emissions!G469/Population!$L$3148)</f>
        <v>1.3084814335117929</v>
      </c>
      <c r="R469" s="137" t="s">
        <v>7</v>
      </c>
      <c r="S469" s="133" t="s">
        <v>12217</v>
      </c>
      <c r="T469" s="3">
        <f>VLOOKUP(S469&amp;"_1",'Emissions Factors'!$B$2:$E$3,2)</f>
        <v>0.02</v>
      </c>
      <c r="U469" s="51" t="str">
        <f>VLOOKUP(S469&amp;"_1",'Emissions Factors'!$B$2:$E$3,3)</f>
        <v xml:space="preserve">LB </v>
      </c>
      <c r="V469" s="51" t="str">
        <f>VLOOKUP(S469&amp;"_1",'Emissions Factors'!$B$2:$E$3,3)</f>
        <v xml:space="preserve">LB </v>
      </c>
      <c r="W469" s="52">
        <f>Q469*Emissions!T469</f>
        <v>2.616962867023586E-2</v>
      </c>
      <c r="X469" s="48" t="s">
        <v>7</v>
      </c>
      <c r="Y469" s="49">
        <f t="shared" si="15"/>
        <v>3.895216783569104E-2</v>
      </c>
      <c r="Z469" s="48" t="s">
        <v>7</v>
      </c>
    </row>
    <row r="470" spans="1:26">
      <c r="A470" s="136" t="s">
        <v>11308</v>
      </c>
      <c r="B470" s="136" t="s">
        <v>11201</v>
      </c>
      <c r="C470" s="136" t="s">
        <v>7286</v>
      </c>
      <c r="D470" s="47" t="s">
        <v>6888</v>
      </c>
      <c r="E470" s="47" t="s">
        <v>6669</v>
      </c>
      <c r="F470" s="48" t="s">
        <v>11200</v>
      </c>
      <c r="G470" s="142">
        <f>IFERROR(VLOOKUP(A470,Population!$A$5:$L$3147,12,FALSE),0)</f>
        <v>16746</v>
      </c>
      <c r="H470" s="137">
        <v>515</v>
      </c>
      <c r="I470" s="142">
        <f>G470*SUMPRODUCT('Age distribution'!$L$6:$L$11,'Age groups'!$G$13:$G$18,'Age groups'!$G$6:$G$11)</f>
        <v>59066.335779446032</v>
      </c>
      <c r="J470" s="140" t="s">
        <v>6</v>
      </c>
      <c r="K470" s="136" t="s">
        <v>12217</v>
      </c>
      <c r="L470" s="3">
        <f>VLOOKUP(K470&amp;"_2",'Emissions Factors'!$B$2:$E$3,2)</f>
        <v>2.3999999999999998E-7</v>
      </c>
      <c r="M470" s="51" t="str">
        <f>VLOOKUP(K470&amp;"_2",'Emissions Factors'!$B$2:$E$3,3)</f>
        <v xml:space="preserve">LB </v>
      </c>
      <c r="N470" s="51" t="str">
        <f>VLOOKUP(K470&amp;"_2",'Emissions Factors'!$B$2:$E$3,4)</f>
        <v>EACH</v>
      </c>
      <c r="O470" s="49">
        <f t="shared" si="14"/>
        <v>1.4175920587067046E-2</v>
      </c>
      <c r="P470" s="48" t="s">
        <v>7</v>
      </c>
      <c r="Q470" s="138">
        <f>'Age groups'!$G$20*(Emissions!G470/Population!$L$3148)</f>
        <v>1.4511145752045356</v>
      </c>
      <c r="R470" s="137" t="s">
        <v>7</v>
      </c>
      <c r="S470" s="133" t="s">
        <v>12217</v>
      </c>
      <c r="T470" s="3">
        <f>VLOOKUP(S470&amp;"_1",'Emissions Factors'!$B$2:$E$3,2)</f>
        <v>0.02</v>
      </c>
      <c r="U470" s="51" t="str">
        <f>VLOOKUP(S470&amp;"_1",'Emissions Factors'!$B$2:$E$3,3)</f>
        <v xml:space="preserve">LB </v>
      </c>
      <c r="V470" s="51" t="str">
        <f>VLOOKUP(S470&amp;"_1",'Emissions Factors'!$B$2:$E$3,3)</f>
        <v xml:space="preserve">LB </v>
      </c>
      <c r="W470" s="52">
        <f>Q470*Emissions!T470</f>
        <v>2.9022291504090712E-2</v>
      </c>
      <c r="X470" s="48" t="s">
        <v>7</v>
      </c>
      <c r="Y470" s="49">
        <f t="shared" si="15"/>
        <v>4.3198212091157762E-2</v>
      </c>
      <c r="Z470" s="48" t="s">
        <v>7</v>
      </c>
    </row>
    <row r="471" spans="1:26">
      <c r="A471" s="136" t="s">
        <v>11307</v>
      </c>
      <c r="B471" s="136" t="s">
        <v>11201</v>
      </c>
      <c r="C471" s="136" t="s">
        <v>7283</v>
      </c>
      <c r="D471" s="47" t="s">
        <v>11306</v>
      </c>
      <c r="E471" s="47" t="s">
        <v>6669</v>
      </c>
      <c r="F471" s="48" t="s">
        <v>11200</v>
      </c>
      <c r="G471" s="142">
        <f>IFERROR(VLOOKUP(A471,Population!$A$5:$L$3147,12,FALSE),0)</f>
        <v>8130</v>
      </c>
      <c r="H471" s="137">
        <v>515</v>
      </c>
      <c r="I471" s="142">
        <f>G471*SUMPRODUCT('Age distribution'!$L$6:$L$11,'Age groups'!$G$13:$G$18,'Age groups'!$G$6:$G$11)</f>
        <v>28676.060545019482</v>
      </c>
      <c r="J471" s="140" t="s">
        <v>6</v>
      </c>
      <c r="K471" s="136" t="s">
        <v>12217</v>
      </c>
      <c r="L471" s="3">
        <f>VLOOKUP(K471&amp;"_2",'Emissions Factors'!$B$2:$E$3,2)</f>
        <v>2.3999999999999998E-7</v>
      </c>
      <c r="M471" s="51" t="str">
        <f>VLOOKUP(K471&amp;"_2",'Emissions Factors'!$B$2:$E$3,3)</f>
        <v xml:space="preserve">LB </v>
      </c>
      <c r="N471" s="51" t="str">
        <f>VLOOKUP(K471&amp;"_2",'Emissions Factors'!$B$2:$E$3,4)</f>
        <v>EACH</v>
      </c>
      <c r="O471" s="49">
        <f t="shared" si="14"/>
        <v>6.8822545308046754E-3</v>
      </c>
      <c r="P471" s="48" t="s">
        <v>7</v>
      </c>
      <c r="Q471" s="138">
        <f>'Age groups'!$G$20*(Emissions!G471/Population!$L$3148)</f>
        <v>0.70450026850668057</v>
      </c>
      <c r="R471" s="137" t="s">
        <v>7</v>
      </c>
      <c r="S471" s="133" t="s">
        <v>12217</v>
      </c>
      <c r="T471" s="3">
        <f>VLOOKUP(S471&amp;"_1",'Emissions Factors'!$B$2:$E$3,2)</f>
        <v>0.02</v>
      </c>
      <c r="U471" s="51" t="str">
        <f>VLOOKUP(S471&amp;"_1",'Emissions Factors'!$B$2:$E$3,3)</f>
        <v xml:space="preserve">LB </v>
      </c>
      <c r="V471" s="51" t="str">
        <f>VLOOKUP(S471&amp;"_1",'Emissions Factors'!$B$2:$E$3,3)</f>
        <v xml:space="preserve">LB </v>
      </c>
      <c r="W471" s="52">
        <f>Q471*Emissions!T471</f>
        <v>1.4090005370133612E-2</v>
      </c>
      <c r="X471" s="48" t="s">
        <v>7</v>
      </c>
      <c r="Y471" s="49">
        <f t="shared" si="15"/>
        <v>2.0972259900938289E-2</v>
      </c>
      <c r="Z471" s="48" t="s">
        <v>7</v>
      </c>
    </row>
    <row r="472" spans="1:26">
      <c r="A472" s="136" t="s">
        <v>11305</v>
      </c>
      <c r="B472" s="136" t="s">
        <v>11201</v>
      </c>
      <c r="C472" s="136" t="s">
        <v>7280</v>
      </c>
      <c r="D472" s="47" t="s">
        <v>6779</v>
      </c>
      <c r="E472" s="47" t="s">
        <v>6669</v>
      </c>
      <c r="F472" s="48" t="s">
        <v>11200</v>
      </c>
      <c r="G472" s="142">
        <f>IFERROR(VLOOKUP(A472,Population!$A$5:$L$3147,12,FALSE),0)</f>
        <v>9912</v>
      </c>
      <c r="H472" s="137">
        <v>515</v>
      </c>
      <c r="I472" s="142">
        <f>G472*SUMPRODUCT('Age distribution'!$L$6:$L$11,'Age groups'!$G$13:$G$18,'Age groups'!$G$6:$G$11)</f>
        <v>34961.514406178736</v>
      </c>
      <c r="J472" s="140" t="s">
        <v>6</v>
      </c>
      <c r="K472" s="136" t="s">
        <v>12217</v>
      </c>
      <c r="L472" s="3">
        <f>VLOOKUP(K472&amp;"_2",'Emissions Factors'!$B$2:$E$3,2)</f>
        <v>2.3999999999999998E-7</v>
      </c>
      <c r="M472" s="51" t="str">
        <f>VLOOKUP(K472&amp;"_2",'Emissions Factors'!$B$2:$E$3,3)</f>
        <v xml:space="preserve">LB </v>
      </c>
      <c r="N472" s="51" t="str">
        <f>VLOOKUP(K472&amp;"_2",'Emissions Factors'!$B$2:$E$3,4)</f>
        <v>EACH</v>
      </c>
      <c r="O472" s="49">
        <f t="shared" si="14"/>
        <v>8.3907634574828961E-3</v>
      </c>
      <c r="P472" s="48" t="s">
        <v>7</v>
      </c>
      <c r="Q472" s="138">
        <f>'Age groups'!$G$20*(Emissions!G472/Population!$L$3148)</f>
        <v>0.85891840854098633</v>
      </c>
      <c r="R472" s="137" t="s">
        <v>7</v>
      </c>
      <c r="S472" s="133" t="s">
        <v>12217</v>
      </c>
      <c r="T472" s="3">
        <f>VLOOKUP(S472&amp;"_1",'Emissions Factors'!$B$2:$E$3,2)</f>
        <v>0.02</v>
      </c>
      <c r="U472" s="51" t="str">
        <f>VLOOKUP(S472&amp;"_1",'Emissions Factors'!$B$2:$E$3,3)</f>
        <v xml:space="preserve">LB </v>
      </c>
      <c r="V472" s="51" t="str">
        <f>VLOOKUP(S472&amp;"_1",'Emissions Factors'!$B$2:$E$3,3)</f>
        <v xml:space="preserve">LB </v>
      </c>
      <c r="W472" s="52">
        <f>Q472*Emissions!T472</f>
        <v>1.7178368170819726E-2</v>
      </c>
      <c r="X472" s="48" t="s">
        <v>7</v>
      </c>
      <c r="Y472" s="49">
        <f t="shared" si="15"/>
        <v>2.556913162830262E-2</v>
      </c>
      <c r="Z472" s="48" t="s">
        <v>7</v>
      </c>
    </row>
    <row r="473" spans="1:26">
      <c r="A473" s="136" t="s">
        <v>11304</v>
      </c>
      <c r="B473" s="136" t="s">
        <v>11201</v>
      </c>
      <c r="C473" s="136" t="s">
        <v>7277</v>
      </c>
      <c r="D473" s="47" t="s">
        <v>7883</v>
      </c>
      <c r="E473" s="47" t="s">
        <v>6669</v>
      </c>
      <c r="F473" s="48" t="s">
        <v>11200</v>
      </c>
      <c r="G473" s="142">
        <f>IFERROR(VLOOKUP(A473,Population!$A$5:$L$3147,12,FALSE),0)</f>
        <v>28702</v>
      </c>
      <c r="H473" s="137">
        <v>515</v>
      </c>
      <c r="I473" s="142">
        <f>G473*SUMPRODUCT('Age distribution'!$L$6:$L$11,'Age groups'!$G$13:$G$18,'Age groups'!$G$6:$G$11)</f>
        <v>101237.4280151475</v>
      </c>
      <c r="J473" s="140" t="s">
        <v>6</v>
      </c>
      <c r="K473" s="136" t="s">
        <v>12217</v>
      </c>
      <c r="L473" s="3">
        <f>VLOOKUP(K473&amp;"_2",'Emissions Factors'!$B$2:$E$3,2)</f>
        <v>2.3999999999999998E-7</v>
      </c>
      <c r="M473" s="51" t="str">
        <f>VLOOKUP(K473&amp;"_2",'Emissions Factors'!$B$2:$E$3,3)</f>
        <v xml:space="preserve">LB </v>
      </c>
      <c r="N473" s="51" t="str">
        <f>VLOOKUP(K473&amp;"_2",'Emissions Factors'!$B$2:$E$3,4)</f>
        <v>EACH</v>
      </c>
      <c r="O473" s="49">
        <f t="shared" si="14"/>
        <v>2.4296982723635396E-2</v>
      </c>
      <c r="P473" s="48" t="s">
        <v>7</v>
      </c>
      <c r="Q473" s="138">
        <f>'Age groups'!$G$20*(Emissions!G473/Population!$L$3148)</f>
        <v>2.4871545764672507</v>
      </c>
      <c r="R473" s="137" t="s">
        <v>7</v>
      </c>
      <c r="S473" s="133" t="s">
        <v>12217</v>
      </c>
      <c r="T473" s="3">
        <f>VLOOKUP(S473&amp;"_1",'Emissions Factors'!$B$2:$E$3,2)</f>
        <v>0.02</v>
      </c>
      <c r="U473" s="51" t="str">
        <f>VLOOKUP(S473&amp;"_1",'Emissions Factors'!$B$2:$E$3,3)</f>
        <v xml:space="preserve">LB </v>
      </c>
      <c r="V473" s="51" t="str">
        <f>VLOOKUP(S473&amp;"_1",'Emissions Factors'!$B$2:$E$3,3)</f>
        <v xml:space="preserve">LB </v>
      </c>
      <c r="W473" s="52">
        <f>Q473*Emissions!T473</f>
        <v>4.9743091529345015E-2</v>
      </c>
      <c r="X473" s="48" t="s">
        <v>7</v>
      </c>
      <c r="Y473" s="49">
        <f t="shared" si="15"/>
        <v>7.4040074252980412E-2</v>
      </c>
      <c r="Z473" s="48" t="s">
        <v>7</v>
      </c>
    </row>
    <row r="474" spans="1:26">
      <c r="A474" s="136" t="s">
        <v>11303</v>
      </c>
      <c r="B474" s="136" t="s">
        <v>11201</v>
      </c>
      <c r="C474" s="136" t="s">
        <v>7274</v>
      </c>
      <c r="D474" s="47" t="s">
        <v>7848</v>
      </c>
      <c r="E474" s="47" t="s">
        <v>6669</v>
      </c>
      <c r="F474" s="48" t="s">
        <v>11200</v>
      </c>
      <c r="G474" s="142">
        <f>IFERROR(VLOOKUP(A474,Population!$A$5:$L$3147,12,FALSE),0)</f>
        <v>18184</v>
      </c>
      <c r="H474" s="137">
        <v>515</v>
      </c>
      <c r="I474" s="142">
        <f>G474*SUMPRODUCT('Age distribution'!$L$6:$L$11,'Age groups'!$G$13:$G$18,'Age groups'!$G$6:$G$11)</f>
        <v>64138.436033288344</v>
      </c>
      <c r="J474" s="140" t="s">
        <v>6</v>
      </c>
      <c r="K474" s="136" t="s">
        <v>12217</v>
      </c>
      <c r="L474" s="3">
        <f>VLOOKUP(K474&amp;"_2",'Emissions Factors'!$B$2:$E$3,2)</f>
        <v>2.3999999999999998E-7</v>
      </c>
      <c r="M474" s="51" t="str">
        <f>VLOOKUP(K474&amp;"_2",'Emissions Factors'!$B$2:$E$3,3)</f>
        <v xml:space="preserve">LB </v>
      </c>
      <c r="N474" s="51" t="str">
        <f>VLOOKUP(K474&amp;"_2",'Emissions Factors'!$B$2:$E$3,4)</f>
        <v>EACH</v>
      </c>
      <c r="O474" s="49">
        <f t="shared" si="14"/>
        <v>1.5393224647989201E-2</v>
      </c>
      <c r="P474" s="48" t="s">
        <v>7</v>
      </c>
      <c r="Q474" s="138">
        <f>'Age groups'!$G$20*(Emissions!G474/Population!$L$3148)</f>
        <v>1.5757236017866521</v>
      </c>
      <c r="R474" s="137" t="s">
        <v>7</v>
      </c>
      <c r="S474" s="133" t="s">
        <v>12217</v>
      </c>
      <c r="T474" s="3">
        <f>VLOOKUP(S474&amp;"_1",'Emissions Factors'!$B$2:$E$3,2)</f>
        <v>0.02</v>
      </c>
      <c r="U474" s="51" t="str">
        <f>VLOOKUP(S474&amp;"_1",'Emissions Factors'!$B$2:$E$3,3)</f>
        <v xml:space="preserve">LB </v>
      </c>
      <c r="V474" s="51" t="str">
        <f>VLOOKUP(S474&amp;"_1",'Emissions Factors'!$B$2:$E$3,3)</f>
        <v xml:space="preserve">LB </v>
      </c>
      <c r="W474" s="52">
        <f>Q474*Emissions!T474</f>
        <v>3.1514472035733043E-2</v>
      </c>
      <c r="X474" s="48" t="s">
        <v>7</v>
      </c>
      <c r="Y474" s="49">
        <f t="shared" si="15"/>
        <v>4.6907696683722244E-2</v>
      </c>
      <c r="Z474" s="48" t="s">
        <v>7</v>
      </c>
    </row>
    <row r="475" spans="1:26">
      <c r="A475" s="136" t="s">
        <v>11302</v>
      </c>
      <c r="B475" s="136" t="s">
        <v>11201</v>
      </c>
      <c r="C475" s="136" t="s">
        <v>7271</v>
      </c>
      <c r="D475" s="47" t="s">
        <v>11301</v>
      </c>
      <c r="E475" s="47" t="s">
        <v>6669</v>
      </c>
      <c r="F475" s="48" t="s">
        <v>11200</v>
      </c>
      <c r="G475" s="142">
        <f>IFERROR(VLOOKUP(A475,Population!$A$5:$L$3147,12,FALSE),0)</f>
        <v>10475</v>
      </c>
      <c r="H475" s="137">
        <v>515</v>
      </c>
      <c r="I475" s="142">
        <f>G475*SUMPRODUCT('Age distribution'!$L$6:$L$11,'Age groups'!$G$13:$G$18,'Age groups'!$G$6:$G$11)</f>
        <v>36947.322780944538</v>
      </c>
      <c r="J475" s="140" t="s">
        <v>6</v>
      </c>
      <c r="K475" s="136" t="s">
        <v>12217</v>
      </c>
      <c r="L475" s="3">
        <f>VLOOKUP(K475&amp;"_2",'Emissions Factors'!$B$2:$E$3,2)</f>
        <v>2.3999999999999998E-7</v>
      </c>
      <c r="M475" s="51" t="str">
        <f>VLOOKUP(K475&amp;"_2",'Emissions Factors'!$B$2:$E$3,3)</f>
        <v xml:space="preserve">LB </v>
      </c>
      <c r="N475" s="51" t="str">
        <f>VLOOKUP(K475&amp;"_2",'Emissions Factors'!$B$2:$E$3,4)</f>
        <v>EACH</v>
      </c>
      <c r="O475" s="49">
        <f t="shared" si="14"/>
        <v>8.8673574674266887E-3</v>
      </c>
      <c r="P475" s="48" t="s">
        <v>7</v>
      </c>
      <c r="Q475" s="138">
        <f>'Age groups'!$G$20*(Emissions!G475/Population!$L$3148)</f>
        <v>0.90770483549907499</v>
      </c>
      <c r="R475" s="137" t="s">
        <v>7</v>
      </c>
      <c r="S475" s="133" t="s">
        <v>12217</v>
      </c>
      <c r="T475" s="3">
        <f>VLOOKUP(S475&amp;"_1",'Emissions Factors'!$B$2:$E$3,2)</f>
        <v>0.02</v>
      </c>
      <c r="U475" s="51" t="str">
        <f>VLOOKUP(S475&amp;"_1",'Emissions Factors'!$B$2:$E$3,3)</f>
        <v xml:space="preserve">LB </v>
      </c>
      <c r="V475" s="51" t="str">
        <f>VLOOKUP(S475&amp;"_1",'Emissions Factors'!$B$2:$E$3,3)</f>
        <v xml:space="preserve">LB </v>
      </c>
      <c r="W475" s="52">
        <f>Q475*Emissions!T475</f>
        <v>1.8154096709981499E-2</v>
      </c>
      <c r="X475" s="48" t="s">
        <v>7</v>
      </c>
      <c r="Y475" s="49">
        <f t="shared" si="15"/>
        <v>2.7021454177408186E-2</v>
      </c>
      <c r="Z475" s="48" t="s">
        <v>7</v>
      </c>
    </row>
    <row r="476" spans="1:26">
      <c r="A476" s="136" t="s">
        <v>11300</v>
      </c>
      <c r="B476" s="136" t="s">
        <v>11201</v>
      </c>
      <c r="C476" s="136" t="s">
        <v>7268</v>
      </c>
      <c r="D476" s="47" t="s">
        <v>8444</v>
      </c>
      <c r="E476" s="47" t="s">
        <v>6669</v>
      </c>
      <c r="F476" s="48" t="s">
        <v>11200</v>
      </c>
      <c r="G476" s="142">
        <f>IFERROR(VLOOKUP(A476,Population!$A$5:$L$3147,12,FALSE),0)</f>
        <v>48014</v>
      </c>
      <c r="H476" s="137">
        <v>515</v>
      </c>
      <c r="I476" s="142">
        <f>G476*SUMPRODUCT('Age distribution'!$L$6:$L$11,'Age groups'!$G$13:$G$18,'Age groups'!$G$6:$G$11)</f>
        <v>169354.53517940533</v>
      </c>
      <c r="J476" s="140" t="s">
        <v>6</v>
      </c>
      <c r="K476" s="136" t="s">
        <v>12217</v>
      </c>
      <c r="L476" s="3">
        <f>VLOOKUP(K476&amp;"_2",'Emissions Factors'!$B$2:$E$3,2)</f>
        <v>2.3999999999999998E-7</v>
      </c>
      <c r="M476" s="51" t="str">
        <f>VLOOKUP(K476&amp;"_2",'Emissions Factors'!$B$2:$E$3,3)</f>
        <v xml:space="preserve">LB </v>
      </c>
      <c r="N476" s="51" t="str">
        <f>VLOOKUP(K476&amp;"_2",'Emissions Factors'!$B$2:$E$3,4)</f>
        <v>EACH</v>
      </c>
      <c r="O476" s="49">
        <f t="shared" si="14"/>
        <v>4.0645088443057274E-2</v>
      </c>
      <c r="P476" s="48" t="s">
        <v>7</v>
      </c>
      <c r="Q476" s="138">
        <f>'Age groups'!$G$20*(Emissions!G476/Population!$L$3148)</f>
        <v>4.1606243409692212</v>
      </c>
      <c r="R476" s="137" t="s">
        <v>7</v>
      </c>
      <c r="S476" s="133" t="s">
        <v>12217</v>
      </c>
      <c r="T476" s="3">
        <f>VLOOKUP(S476&amp;"_1",'Emissions Factors'!$B$2:$E$3,2)</f>
        <v>0.02</v>
      </c>
      <c r="U476" s="51" t="str">
        <f>VLOOKUP(S476&amp;"_1",'Emissions Factors'!$B$2:$E$3,3)</f>
        <v xml:space="preserve">LB </v>
      </c>
      <c r="V476" s="51" t="str">
        <f>VLOOKUP(S476&amp;"_1",'Emissions Factors'!$B$2:$E$3,3)</f>
        <v xml:space="preserve">LB </v>
      </c>
      <c r="W476" s="52">
        <f>Q476*Emissions!T476</f>
        <v>8.3212486819384424E-2</v>
      </c>
      <c r="X476" s="48" t="s">
        <v>7</v>
      </c>
      <c r="Y476" s="49">
        <f t="shared" si="15"/>
        <v>0.1238575752624417</v>
      </c>
      <c r="Z476" s="48" t="s">
        <v>7</v>
      </c>
    </row>
    <row r="477" spans="1:26">
      <c r="A477" s="136" t="s">
        <v>11299</v>
      </c>
      <c r="B477" s="136" t="s">
        <v>11201</v>
      </c>
      <c r="C477" s="136" t="s">
        <v>7265</v>
      </c>
      <c r="D477" s="47" t="s">
        <v>7340</v>
      </c>
      <c r="E477" s="47" t="s">
        <v>6669</v>
      </c>
      <c r="F477" s="48" t="s">
        <v>11200</v>
      </c>
      <c r="G477" s="142">
        <f>IFERROR(VLOOKUP(A477,Population!$A$5:$L$3147,12,FALSE),0)</f>
        <v>28610</v>
      </c>
      <c r="H477" s="137">
        <v>515</v>
      </c>
      <c r="I477" s="142">
        <f>G477*SUMPRODUCT('Age distribution'!$L$6:$L$11,'Age groups'!$G$13:$G$18,'Age groups'!$G$6:$G$11)</f>
        <v>100912.9264690046</v>
      </c>
      <c r="J477" s="140" t="s">
        <v>6</v>
      </c>
      <c r="K477" s="136" t="s">
        <v>12217</v>
      </c>
      <c r="L477" s="3">
        <f>VLOOKUP(K477&amp;"_2",'Emissions Factors'!$B$2:$E$3,2)</f>
        <v>2.3999999999999998E-7</v>
      </c>
      <c r="M477" s="51" t="str">
        <f>VLOOKUP(K477&amp;"_2",'Emissions Factors'!$B$2:$E$3,3)</f>
        <v xml:space="preserve">LB </v>
      </c>
      <c r="N477" s="51" t="str">
        <f>VLOOKUP(K477&amp;"_2",'Emissions Factors'!$B$2:$E$3,4)</f>
        <v>EACH</v>
      </c>
      <c r="O477" s="49">
        <f t="shared" si="14"/>
        <v>2.4219102352561101E-2</v>
      </c>
      <c r="P477" s="48" t="s">
        <v>7</v>
      </c>
      <c r="Q477" s="138">
        <f>'Age groups'!$G$20*(Emissions!G477/Population!$L$3148)</f>
        <v>2.4791823717067816</v>
      </c>
      <c r="R477" s="137" t="s">
        <v>7</v>
      </c>
      <c r="S477" s="133" t="s">
        <v>12217</v>
      </c>
      <c r="T477" s="3">
        <f>VLOOKUP(S477&amp;"_1",'Emissions Factors'!$B$2:$E$3,2)</f>
        <v>0.02</v>
      </c>
      <c r="U477" s="51" t="str">
        <f>VLOOKUP(S477&amp;"_1",'Emissions Factors'!$B$2:$E$3,3)</f>
        <v xml:space="preserve">LB </v>
      </c>
      <c r="V477" s="51" t="str">
        <f>VLOOKUP(S477&amp;"_1",'Emissions Factors'!$B$2:$E$3,3)</f>
        <v xml:space="preserve">LB </v>
      </c>
      <c r="W477" s="52">
        <f>Q477*Emissions!T477</f>
        <v>4.9583647434135632E-2</v>
      </c>
      <c r="X477" s="48" t="s">
        <v>7</v>
      </c>
      <c r="Y477" s="49">
        <f t="shared" si="15"/>
        <v>7.3802749786696736E-2</v>
      </c>
      <c r="Z477" s="48" t="s">
        <v>7</v>
      </c>
    </row>
    <row r="478" spans="1:26">
      <c r="A478" s="136" t="s">
        <v>11298</v>
      </c>
      <c r="B478" s="136" t="s">
        <v>11201</v>
      </c>
      <c r="C478" s="136" t="s">
        <v>7262</v>
      </c>
      <c r="D478" s="47" t="s">
        <v>7829</v>
      </c>
      <c r="E478" s="47" t="s">
        <v>6669</v>
      </c>
      <c r="F478" s="48" t="s">
        <v>11200</v>
      </c>
      <c r="G478" s="142">
        <f>IFERROR(VLOOKUP(A478,Population!$A$5:$L$3147,12,FALSE),0)</f>
        <v>65162</v>
      </c>
      <c r="H478" s="137">
        <v>515</v>
      </c>
      <c r="I478" s="142">
        <f>G478*SUMPRODUCT('Age distribution'!$L$6:$L$11,'Age groups'!$G$13:$G$18,'Age groups'!$G$6:$G$11)</f>
        <v>229838.8016278671</v>
      </c>
      <c r="J478" s="140" t="s">
        <v>6</v>
      </c>
      <c r="K478" s="136" t="s">
        <v>12217</v>
      </c>
      <c r="L478" s="3">
        <f>VLOOKUP(K478&amp;"_2",'Emissions Factors'!$B$2:$E$3,2)</f>
        <v>2.3999999999999998E-7</v>
      </c>
      <c r="M478" s="51" t="str">
        <f>VLOOKUP(K478&amp;"_2",'Emissions Factors'!$B$2:$E$3,3)</f>
        <v xml:space="preserve">LB </v>
      </c>
      <c r="N478" s="51" t="str">
        <f>VLOOKUP(K478&amp;"_2",'Emissions Factors'!$B$2:$E$3,4)</f>
        <v>EACH</v>
      </c>
      <c r="O478" s="49">
        <f t="shared" si="14"/>
        <v>5.5161312390688097E-2</v>
      </c>
      <c r="P478" s="48" t="s">
        <v>7</v>
      </c>
      <c r="Q478" s="138">
        <f>'Age groups'!$G$20*(Emissions!G478/Population!$L$3148)</f>
        <v>5.6465739848010239</v>
      </c>
      <c r="R478" s="137" t="s">
        <v>7</v>
      </c>
      <c r="S478" s="133" t="s">
        <v>12217</v>
      </c>
      <c r="T478" s="3">
        <f>VLOOKUP(S478&amp;"_1",'Emissions Factors'!$B$2:$E$3,2)</f>
        <v>0.02</v>
      </c>
      <c r="U478" s="51" t="str">
        <f>VLOOKUP(S478&amp;"_1",'Emissions Factors'!$B$2:$E$3,3)</f>
        <v xml:space="preserve">LB </v>
      </c>
      <c r="V478" s="51" t="str">
        <f>VLOOKUP(S478&amp;"_1",'Emissions Factors'!$B$2:$E$3,3)</f>
        <v xml:space="preserve">LB </v>
      </c>
      <c r="W478" s="52">
        <f>Q478*Emissions!T478</f>
        <v>0.11293147969602048</v>
      </c>
      <c r="X478" s="48" t="s">
        <v>7</v>
      </c>
      <c r="Y478" s="49">
        <f t="shared" si="15"/>
        <v>0.16809279208670858</v>
      </c>
      <c r="Z478" s="48" t="s">
        <v>7</v>
      </c>
    </row>
    <row r="479" spans="1:26">
      <c r="A479" s="136" t="s">
        <v>11297</v>
      </c>
      <c r="B479" s="136" t="s">
        <v>11201</v>
      </c>
      <c r="C479" s="136" t="s">
        <v>7259</v>
      </c>
      <c r="D479" s="47" t="s">
        <v>6775</v>
      </c>
      <c r="E479" s="47" t="s">
        <v>6669</v>
      </c>
      <c r="F479" s="48" t="s">
        <v>11200</v>
      </c>
      <c r="G479" s="142">
        <f>IFERROR(VLOOKUP(A479,Population!$A$5:$L$3147,12,FALSE),0)</f>
        <v>7886</v>
      </c>
      <c r="H479" s="137">
        <v>515</v>
      </c>
      <c r="I479" s="142">
        <f>G479*SUMPRODUCT('Age distribution'!$L$6:$L$11,'Age groups'!$G$13:$G$18,'Age groups'!$G$6:$G$11)</f>
        <v>27815.426009597002</v>
      </c>
      <c r="J479" s="140" t="s">
        <v>6</v>
      </c>
      <c r="K479" s="136" t="s">
        <v>12217</v>
      </c>
      <c r="L479" s="3">
        <f>VLOOKUP(K479&amp;"_2",'Emissions Factors'!$B$2:$E$3,2)</f>
        <v>2.3999999999999998E-7</v>
      </c>
      <c r="M479" s="51" t="str">
        <f>VLOOKUP(K479&amp;"_2",'Emissions Factors'!$B$2:$E$3,3)</f>
        <v xml:space="preserve">LB </v>
      </c>
      <c r="N479" s="51" t="str">
        <f>VLOOKUP(K479&amp;"_2",'Emissions Factors'!$B$2:$E$3,4)</f>
        <v>EACH</v>
      </c>
      <c r="O479" s="49">
        <f t="shared" si="14"/>
        <v>6.6757022423032802E-3</v>
      </c>
      <c r="P479" s="48" t="s">
        <v>7</v>
      </c>
      <c r="Q479" s="138">
        <f>'Age groups'!$G$20*(Emissions!G479/Population!$L$3148)</f>
        <v>0.68335659501152324</v>
      </c>
      <c r="R479" s="137" t="s">
        <v>7</v>
      </c>
      <c r="S479" s="133" t="s">
        <v>12217</v>
      </c>
      <c r="T479" s="3">
        <f>VLOOKUP(S479&amp;"_1",'Emissions Factors'!$B$2:$E$3,2)</f>
        <v>0.02</v>
      </c>
      <c r="U479" s="51" t="str">
        <f>VLOOKUP(S479&amp;"_1",'Emissions Factors'!$B$2:$E$3,3)</f>
        <v xml:space="preserve">LB </v>
      </c>
      <c r="V479" s="51" t="str">
        <f>VLOOKUP(S479&amp;"_1",'Emissions Factors'!$B$2:$E$3,3)</f>
        <v xml:space="preserve">LB </v>
      </c>
      <c r="W479" s="52">
        <f>Q479*Emissions!T479</f>
        <v>1.3667131900230466E-2</v>
      </c>
      <c r="X479" s="48" t="s">
        <v>7</v>
      </c>
      <c r="Y479" s="49">
        <f t="shared" si="15"/>
        <v>2.0342834142533746E-2</v>
      </c>
      <c r="Z479" s="48" t="s">
        <v>7</v>
      </c>
    </row>
    <row r="480" spans="1:26">
      <c r="A480" s="136" t="s">
        <v>11296</v>
      </c>
      <c r="B480" s="136" t="s">
        <v>11201</v>
      </c>
      <c r="C480" s="136" t="s">
        <v>7256</v>
      </c>
      <c r="D480" s="47" t="s">
        <v>11295</v>
      </c>
      <c r="E480" s="47" t="s">
        <v>6669</v>
      </c>
      <c r="F480" s="48" t="s">
        <v>11200</v>
      </c>
      <c r="G480" s="142">
        <f>IFERROR(VLOOKUP(A480,Population!$A$5:$L$3147,12,FALSE),0)</f>
        <v>15194</v>
      </c>
      <c r="H480" s="137">
        <v>515</v>
      </c>
      <c r="I480" s="142">
        <f>G480*SUMPRODUCT('Age distribution'!$L$6:$L$11,'Age groups'!$G$13:$G$18,'Age groups'!$G$6:$G$11)</f>
        <v>53592.135783644037</v>
      </c>
      <c r="J480" s="140" t="s">
        <v>6</v>
      </c>
      <c r="K480" s="136" t="s">
        <v>12217</v>
      </c>
      <c r="L480" s="3">
        <f>VLOOKUP(K480&amp;"_2",'Emissions Factors'!$B$2:$E$3,2)</f>
        <v>2.3999999999999998E-7</v>
      </c>
      <c r="M480" s="51" t="str">
        <f>VLOOKUP(K480&amp;"_2",'Emissions Factors'!$B$2:$E$3,3)</f>
        <v xml:space="preserve">LB </v>
      </c>
      <c r="N480" s="51" t="str">
        <f>VLOOKUP(K480&amp;"_2",'Emissions Factors'!$B$2:$E$3,4)</f>
        <v>EACH</v>
      </c>
      <c r="O480" s="49">
        <f t="shared" si="14"/>
        <v>1.2862112588074568E-2</v>
      </c>
      <c r="P480" s="48" t="s">
        <v>7</v>
      </c>
      <c r="Q480" s="138">
        <f>'Age groups'!$G$20*(Emissions!G480/Population!$L$3148)</f>
        <v>1.3166269470714027</v>
      </c>
      <c r="R480" s="137" t="s">
        <v>7</v>
      </c>
      <c r="S480" s="133" t="s">
        <v>12217</v>
      </c>
      <c r="T480" s="3">
        <f>VLOOKUP(S480&amp;"_1",'Emissions Factors'!$B$2:$E$3,2)</f>
        <v>0.02</v>
      </c>
      <c r="U480" s="51" t="str">
        <f>VLOOKUP(S480&amp;"_1",'Emissions Factors'!$B$2:$E$3,3)</f>
        <v xml:space="preserve">LB </v>
      </c>
      <c r="V480" s="51" t="str">
        <f>VLOOKUP(S480&amp;"_1",'Emissions Factors'!$B$2:$E$3,3)</f>
        <v xml:space="preserve">LB </v>
      </c>
      <c r="W480" s="52">
        <f>Q480*Emissions!T480</f>
        <v>2.6332538941428056E-2</v>
      </c>
      <c r="X480" s="48" t="s">
        <v>7</v>
      </c>
      <c r="Y480" s="49">
        <f t="shared" si="15"/>
        <v>3.9194651529502626E-2</v>
      </c>
      <c r="Z480" s="48" t="s">
        <v>7</v>
      </c>
    </row>
    <row r="481" spans="1:26">
      <c r="A481" s="136" t="s">
        <v>11294</v>
      </c>
      <c r="B481" s="136" t="s">
        <v>11201</v>
      </c>
      <c r="C481" s="136" t="s">
        <v>7253</v>
      </c>
      <c r="D481" s="47" t="s">
        <v>9888</v>
      </c>
      <c r="E481" s="47" t="s">
        <v>6669</v>
      </c>
      <c r="F481" s="48" t="s">
        <v>11200</v>
      </c>
      <c r="G481" s="142">
        <f>IFERROR(VLOOKUP(A481,Population!$A$5:$L$3147,12,FALSE),0)</f>
        <v>111832</v>
      </c>
      <c r="H481" s="137">
        <v>515</v>
      </c>
      <c r="I481" s="142">
        <f>G481*SUMPRODUCT('Age distribution'!$L$6:$L$11,'Age groups'!$G$13:$G$18,'Age groups'!$G$6:$G$11)</f>
        <v>394452.7924810109</v>
      </c>
      <c r="J481" s="140" t="s">
        <v>6</v>
      </c>
      <c r="K481" s="136" t="s">
        <v>12217</v>
      </c>
      <c r="L481" s="3">
        <f>VLOOKUP(K481&amp;"_2",'Emissions Factors'!$B$2:$E$3,2)</f>
        <v>2.3999999999999998E-7</v>
      </c>
      <c r="M481" s="51" t="str">
        <f>VLOOKUP(K481&amp;"_2",'Emissions Factors'!$B$2:$E$3,3)</f>
        <v xml:space="preserve">LB </v>
      </c>
      <c r="N481" s="51" t="str">
        <f>VLOOKUP(K481&amp;"_2",'Emissions Factors'!$B$2:$E$3,4)</f>
        <v>EACH</v>
      </c>
      <c r="O481" s="49">
        <f t="shared" si="14"/>
        <v>9.4668670195442603E-2</v>
      </c>
      <c r="P481" s="48" t="s">
        <v>7</v>
      </c>
      <c r="Q481" s="138">
        <f>'Age groups'!$G$20*(Emissions!G481/Population!$L$3148)</f>
        <v>9.6907348127477384</v>
      </c>
      <c r="R481" s="137" t="s">
        <v>7</v>
      </c>
      <c r="S481" s="133" t="s">
        <v>12217</v>
      </c>
      <c r="T481" s="3">
        <f>VLOOKUP(S481&amp;"_1",'Emissions Factors'!$B$2:$E$3,2)</f>
        <v>0.02</v>
      </c>
      <c r="U481" s="51" t="str">
        <f>VLOOKUP(S481&amp;"_1",'Emissions Factors'!$B$2:$E$3,3)</f>
        <v xml:space="preserve">LB </v>
      </c>
      <c r="V481" s="51" t="str">
        <f>VLOOKUP(S481&amp;"_1",'Emissions Factors'!$B$2:$E$3,3)</f>
        <v xml:space="preserve">LB </v>
      </c>
      <c r="W481" s="52">
        <f>Q481*Emissions!T481</f>
        <v>0.19381469625495476</v>
      </c>
      <c r="X481" s="48" t="s">
        <v>7</v>
      </c>
      <c r="Y481" s="49">
        <f t="shared" si="15"/>
        <v>0.28848336645039735</v>
      </c>
      <c r="Z481" s="48" t="s">
        <v>7</v>
      </c>
    </row>
    <row r="482" spans="1:26">
      <c r="A482" s="136" t="s">
        <v>11293</v>
      </c>
      <c r="B482" s="136" t="s">
        <v>11201</v>
      </c>
      <c r="C482" s="136" t="s">
        <v>7250</v>
      </c>
      <c r="D482" s="47" t="s">
        <v>11292</v>
      </c>
      <c r="E482" s="47" t="s">
        <v>6669</v>
      </c>
      <c r="F482" s="48" t="s">
        <v>11200</v>
      </c>
      <c r="G482" s="142">
        <f>IFERROR(VLOOKUP(A482,Population!$A$5:$L$3147,12,FALSE),0)</f>
        <v>30479</v>
      </c>
      <c r="H482" s="137">
        <v>515</v>
      </c>
      <c r="I482" s="142">
        <f>G482*SUMPRODUCT('Age distribution'!$L$6:$L$11,'Age groups'!$G$13:$G$18,'Age groups'!$G$6:$G$11)</f>
        <v>107505.24592271203</v>
      </c>
      <c r="J482" s="140" t="s">
        <v>6</v>
      </c>
      <c r="K482" s="136" t="s">
        <v>12217</v>
      </c>
      <c r="L482" s="3">
        <f>VLOOKUP(K482&amp;"_2",'Emissions Factors'!$B$2:$E$3,2)</f>
        <v>2.3999999999999998E-7</v>
      </c>
      <c r="M482" s="51" t="str">
        <f>VLOOKUP(K482&amp;"_2",'Emissions Factors'!$B$2:$E$3,3)</f>
        <v xml:space="preserve">LB </v>
      </c>
      <c r="N482" s="51" t="str">
        <f>VLOOKUP(K482&amp;"_2",'Emissions Factors'!$B$2:$E$3,4)</f>
        <v>EACH</v>
      </c>
      <c r="O482" s="49">
        <f t="shared" si="14"/>
        <v>2.5801259021450883E-2</v>
      </c>
      <c r="P482" s="48" t="s">
        <v>7</v>
      </c>
      <c r="Q482" s="138">
        <f>'Age groups'!$G$20*(Emissions!G482/Population!$L$3148)</f>
        <v>2.6411394445037049</v>
      </c>
      <c r="R482" s="137" t="s">
        <v>7</v>
      </c>
      <c r="S482" s="133" t="s">
        <v>12217</v>
      </c>
      <c r="T482" s="3">
        <f>VLOOKUP(S482&amp;"_1",'Emissions Factors'!$B$2:$E$3,2)</f>
        <v>0.02</v>
      </c>
      <c r="U482" s="51" t="str">
        <f>VLOOKUP(S482&amp;"_1",'Emissions Factors'!$B$2:$E$3,3)</f>
        <v xml:space="preserve">LB </v>
      </c>
      <c r="V482" s="51" t="str">
        <f>VLOOKUP(S482&amp;"_1",'Emissions Factors'!$B$2:$E$3,3)</f>
        <v xml:space="preserve">LB </v>
      </c>
      <c r="W482" s="52">
        <f>Q482*Emissions!T482</f>
        <v>5.28227888900741E-2</v>
      </c>
      <c r="X482" s="48" t="s">
        <v>7</v>
      </c>
      <c r="Y482" s="49">
        <f t="shared" si="15"/>
        <v>7.8624047911524983E-2</v>
      </c>
      <c r="Z482" s="48" t="s">
        <v>7</v>
      </c>
    </row>
    <row r="483" spans="1:26">
      <c r="A483" s="136" t="s">
        <v>11291</v>
      </c>
      <c r="B483" s="136" t="s">
        <v>11201</v>
      </c>
      <c r="C483" s="136" t="s">
        <v>7971</v>
      </c>
      <c r="D483" s="47" t="s">
        <v>11290</v>
      </c>
      <c r="E483" s="47" t="s">
        <v>6669</v>
      </c>
      <c r="F483" s="48" t="s">
        <v>11200</v>
      </c>
      <c r="G483" s="142">
        <f>IFERROR(VLOOKUP(A483,Population!$A$5:$L$3147,12,FALSE),0)</f>
        <v>21610</v>
      </c>
      <c r="H483" s="137">
        <v>515</v>
      </c>
      <c r="I483" s="142">
        <f>G483*SUMPRODUCT('Age distribution'!$L$6:$L$11,'Age groups'!$G$13:$G$18,'Age groups'!$G$6:$G$11)</f>
        <v>76222.591436392497</v>
      </c>
      <c r="J483" s="140" t="s">
        <v>6</v>
      </c>
      <c r="K483" s="136" t="s">
        <v>12217</v>
      </c>
      <c r="L483" s="3">
        <f>VLOOKUP(K483&amp;"_2",'Emissions Factors'!$B$2:$E$3,2)</f>
        <v>2.3999999999999998E-7</v>
      </c>
      <c r="M483" s="51" t="str">
        <f>VLOOKUP(K483&amp;"_2",'Emissions Factors'!$B$2:$E$3,3)</f>
        <v xml:space="preserve">LB </v>
      </c>
      <c r="N483" s="51" t="str">
        <f>VLOOKUP(K483&amp;"_2",'Emissions Factors'!$B$2:$E$3,4)</f>
        <v>EACH</v>
      </c>
      <c r="O483" s="49">
        <f t="shared" si="14"/>
        <v>1.8293421944734198E-2</v>
      </c>
      <c r="P483" s="48" t="s">
        <v>7</v>
      </c>
      <c r="Q483" s="138">
        <f>'Age groups'!$G$20*(Emissions!G483/Population!$L$3148)</f>
        <v>1.8726015747145592</v>
      </c>
      <c r="R483" s="137" t="s">
        <v>7</v>
      </c>
      <c r="S483" s="133" t="s">
        <v>12217</v>
      </c>
      <c r="T483" s="3">
        <f>VLOOKUP(S483&amp;"_1",'Emissions Factors'!$B$2:$E$3,2)</f>
        <v>0.02</v>
      </c>
      <c r="U483" s="51" t="str">
        <f>VLOOKUP(S483&amp;"_1",'Emissions Factors'!$B$2:$E$3,3)</f>
        <v xml:space="preserve">LB </v>
      </c>
      <c r="V483" s="51" t="str">
        <f>VLOOKUP(S483&amp;"_1",'Emissions Factors'!$B$2:$E$3,3)</f>
        <v xml:space="preserve">LB </v>
      </c>
      <c r="W483" s="52">
        <f>Q483*Emissions!T483</f>
        <v>3.7452031494291188E-2</v>
      </c>
      <c r="X483" s="48" t="s">
        <v>7</v>
      </c>
      <c r="Y483" s="49">
        <f t="shared" si="15"/>
        <v>5.5745453439025386E-2</v>
      </c>
      <c r="Z483" s="48" t="s">
        <v>7</v>
      </c>
    </row>
    <row r="484" spans="1:26">
      <c r="A484" s="136" t="s">
        <v>11289</v>
      </c>
      <c r="B484" s="136" t="s">
        <v>11201</v>
      </c>
      <c r="C484" s="136" t="s">
        <v>7247</v>
      </c>
      <c r="D484" s="47" t="s">
        <v>8727</v>
      </c>
      <c r="E484" s="47" t="s">
        <v>6669</v>
      </c>
      <c r="F484" s="48" t="s">
        <v>11200</v>
      </c>
      <c r="G484" s="142">
        <f>IFERROR(VLOOKUP(A484,Population!$A$5:$L$3147,12,FALSE),0)</f>
        <v>14263</v>
      </c>
      <c r="H484" s="137">
        <v>515</v>
      </c>
      <c r="I484" s="142">
        <f>G484*SUMPRODUCT('Age distribution'!$L$6:$L$11,'Age groups'!$G$13:$G$18,'Age groups'!$G$6:$G$11)</f>
        <v>50308.321224306623</v>
      </c>
      <c r="J484" s="140" t="s">
        <v>6</v>
      </c>
      <c r="K484" s="136" t="s">
        <v>12217</v>
      </c>
      <c r="L484" s="3">
        <f>VLOOKUP(K484&amp;"_2",'Emissions Factors'!$B$2:$E$3,2)</f>
        <v>2.3999999999999998E-7</v>
      </c>
      <c r="M484" s="51" t="str">
        <f>VLOOKUP(K484&amp;"_2",'Emissions Factors'!$B$2:$E$3,3)</f>
        <v xml:space="preserve">LB </v>
      </c>
      <c r="N484" s="51" t="str">
        <f>VLOOKUP(K484&amp;"_2",'Emissions Factors'!$B$2:$E$3,4)</f>
        <v>EACH</v>
      </c>
      <c r="O484" s="49">
        <f t="shared" si="14"/>
        <v>1.2073997093833588E-2</v>
      </c>
      <c r="P484" s="48" t="s">
        <v>7</v>
      </c>
      <c r="Q484" s="138">
        <f>'Age groups'!$G$20*(Emissions!G484/Population!$L$3148)</f>
        <v>1.2359517010714374</v>
      </c>
      <c r="R484" s="137" t="s">
        <v>7</v>
      </c>
      <c r="S484" s="133" t="s">
        <v>12217</v>
      </c>
      <c r="T484" s="3">
        <f>VLOOKUP(S484&amp;"_1",'Emissions Factors'!$B$2:$E$3,2)</f>
        <v>0.02</v>
      </c>
      <c r="U484" s="51" t="str">
        <f>VLOOKUP(S484&amp;"_1",'Emissions Factors'!$B$2:$E$3,3)</f>
        <v xml:space="preserve">LB </v>
      </c>
      <c r="V484" s="51" t="str">
        <f>VLOOKUP(S484&amp;"_1",'Emissions Factors'!$B$2:$E$3,3)</f>
        <v xml:space="preserve">LB </v>
      </c>
      <c r="W484" s="52">
        <f>Q484*Emissions!T484</f>
        <v>2.4719034021428749E-2</v>
      </c>
      <c r="X484" s="48" t="s">
        <v>7</v>
      </c>
      <c r="Y484" s="49">
        <f t="shared" si="15"/>
        <v>3.6793031115262338E-2</v>
      </c>
      <c r="Z484" s="48" t="s">
        <v>7</v>
      </c>
    </row>
    <row r="485" spans="1:26">
      <c r="A485" s="136" t="s">
        <v>11288</v>
      </c>
      <c r="B485" s="136" t="s">
        <v>11201</v>
      </c>
      <c r="C485" s="136" t="s">
        <v>7245</v>
      </c>
      <c r="D485" s="47" t="s">
        <v>8214</v>
      </c>
      <c r="E485" s="47" t="s">
        <v>6669</v>
      </c>
      <c r="F485" s="48" t="s">
        <v>11200</v>
      </c>
      <c r="G485" s="142">
        <f>IFERROR(VLOOKUP(A485,Population!$A$5:$L$3147,12,FALSE),0)</f>
        <v>14482</v>
      </c>
      <c r="H485" s="137">
        <v>515</v>
      </c>
      <c r="I485" s="142">
        <f>G485*SUMPRODUCT('Age distribution'!$L$6:$L$11,'Age groups'!$G$13:$G$18,'Age groups'!$G$6:$G$11)</f>
        <v>51080.775991755487</v>
      </c>
      <c r="J485" s="140" t="s">
        <v>6</v>
      </c>
      <c r="K485" s="136" t="s">
        <v>12217</v>
      </c>
      <c r="L485" s="3">
        <f>VLOOKUP(K485&amp;"_2",'Emissions Factors'!$B$2:$E$3,2)</f>
        <v>2.3999999999999998E-7</v>
      </c>
      <c r="M485" s="51" t="str">
        <f>VLOOKUP(K485&amp;"_2",'Emissions Factors'!$B$2:$E$3,3)</f>
        <v xml:space="preserve">LB </v>
      </c>
      <c r="N485" s="51" t="str">
        <f>VLOOKUP(K485&amp;"_2",'Emissions Factors'!$B$2:$E$3,4)</f>
        <v>EACH</v>
      </c>
      <c r="O485" s="49">
        <f t="shared" si="14"/>
        <v>1.2259386238021315E-2</v>
      </c>
      <c r="P485" s="48" t="s">
        <v>7</v>
      </c>
      <c r="Q485" s="138">
        <f>'Age groups'!$G$20*(Emissions!G485/Population!$L$3148)</f>
        <v>1.2549290145773369</v>
      </c>
      <c r="R485" s="137" t="s">
        <v>7</v>
      </c>
      <c r="S485" s="133" t="s">
        <v>12217</v>
      </c>
      <c r="T485" s="3">
        <f>VLOOKUP(S485&amp;"_1",'Emissions Factors'!$B$2:$E$3,2)</f>
        <v>0.02</v>
      </c>
      <c r="U485" s="51" t="str">
        <f>VLOOKUP(S485&amp;"_1",'Emissions Factors'!$B$2:$E$3,3)</f>
        <v xml:space="preserve">LB </v>
      </c>
      <c r="V485" s="51" t="str">
        <f>VLOOKUP(S485&amp;"_1",'Emissions Factors'!$B$2:$E$3,3)</f>
        <v xml:space="preserve">LB </v>
      </c>
      <c r="W485" s="52">
        <f>Q485*Emissions!T485</f>
        <v>2.5098580291546737E-2</v>
      </c>
      <c r="X485" s="48" t="s">
        <v>7</v>
      </c>
      <c r="Y485" s="49">
        <f t="shared" si="15"/>
        <v>3.7357966529568049E-2</v>
      </c>
      <c r="Z485" s="48" t="s">
        <v>7</v>
      </c>
    </row>
    <row r="486" spans="1:26">
      <c r="A486" s="136" t="s">
        <v>11287</v>
      </c>
      <c r="B486" s="136" t="s">
        <v>11201</v>
      </c>
      <c r="C486" s="136" t="s">
        <v>7242</v>
      </c>
      <c r="D486" s="47" t="s">
        <v>7332</v>
      </c>
      <c r="E486" s="47" t="s">
        <v>6669</v>
      </c>
      <c r="F486" s="48" t="s">
        <v>11200</v>
      </c>
      <c r="G486" s="142">
        <f>IFERROR(VLOOKUP(A486,Population!$A$5:$L$3147,12,FALSE),0)</f>
        <v>28010</v>
      </c>
      <c r="H486" s="137">
        <v>515</v>
      </c>
      <c r="I486" s="142">
        <f>G486*SUMPRODUCT('Age distribution'!$L$6:$L$11,'Age groups'!$G$13:$G$18,'Age groups'!$G$6:$G$11)</f>
        <v>98796.612037637839</v>
      </c>
      <c r="J486" s="140" t="s">
        <v>6</v>
      </c>
      <c r="K486" s="136" t="s">
        <v>12217</v>
      </c>
      <c r="L486" s="3">
        <f>VLOOKUP(K486&amp;"_2",'Emissions Factors'!$B$2:$E$3,2)</f>
        <v>2.3999999999999998E-7</v>
      </c>
      <c r="M486" s="51" t="str">
        <f>VLOOKUP(K486&amp;"_2",'Emissions Factors'!$B$2:$E$3,3)</f>
        <v xml:space="preserve">LB </v>
      </c>
      <c r="N486" s="51" t="str">
        <f>VLOOKUP(K486&amp;"_2",'Emissions Factors'!$B$2:$E$3,4)</f>
        <v>EACH</v>
      </c>
      <c r="O486" s="49">
        <f t="shared" si="14"/>
        <v>2.3711186889033078E-2</v>
      </c>
      <c r="P486" s="48" t="s">
        <v>7</v>
      </c>
      <c r="Q486" s="138">
        <f>'Age groups'!$G$20*(Emissions!G486/Population!$L$3148)</f>
        <v>2.427189731964591</v>
      </c>
      <c r="R486" s="137" t="s">
        <v>7</v>
      </c>
      <c r="S486" s="133" t="s">
        <v>12217</v>
      </c>
      <c r="T486" s="3">
        <f>VLOOKUP(S486&amp;"_1",'Emissions Factors'!$B$2:$E$3,2)</f>
        <v>0.02</v>
      </c>
      <c r="U486" s="51" t="str">
        <f>VLOOKUP(S486&amp;"_1",'Emissions Factors'!$B$2:$E$3,3)</f>
        <v xml:space="preserve">LB </v>
      </c>
      <c r="V486" s="51" t="str">
        <f>VLOOKUP(S486&amp;"_1",'Emissions Factors'!$B$2:$E$3,3)</f>
        <v xml:space="preserve">LB </v>
      </c>
      <c r="W486" s="52">
        <f>Q486*Emissions!T486</f>
        <v>4.8543794639291822E-2</v>
      </c>
      <c r="X486" s="48" t="s">
        <v>7</v>
      </c>
      <c r="Y486" s="49">
        <f t="shared" si="15"/>
        <v>7.2254981528324908E-2</v>
      </c>
      <c r="Z486" s="48" t="s">
        <v>7</v>
      </c>
    </row>
    <row r="487" spans="1:26">
      <c r="A487" s="136" t="s">
        <v>11286</v>
      </c>
      <c r="B487" s="136" t="s">
        <v>11201</v>
      </c>
      <c r="C487" s="136" t="s">
        <v>7239</v>
      </c>
      <c r="D487" s="47" t="s">
        <v>7003</v>
      </c>
      <c r="E487" s="47" t="s">
        <v>6669</v>
      </c>
      <c r="F487" s="48" t="s">
        <v>11200</v>
      </c>
      <c r="G487" s="142">
        <f>IFERROR(VLOOKUP(A487,Population!$A$5:$L$3147,12,FALSE),0)</f>
        <v>8714</v>
      </c>
      <c r="H487" s="137">
        <v>515</v>
      </c>
      <c r="I487" s="142">
        <f>G487*SUMPRODUCT('Age distribution'!$L$6:$L$11,'Age groups'!$G$13:$G$18,'Age groups'!$G$6:$G$11)</f>
        <v>30735.939924883121</v>
      </c>
      <c r="J487" s="140" t="s">
        <v>6</v>
      </c>
      <c r="K487" s="136" t="s">
        <v>12217</v>
      </c>
      <c r="L487" s="3">
        <f>VLOOKUP(K487&amp;"_2",'Emissions Factors'!$B$2:$E$3,2)</f>
        <v>2.3999999999999998E-7</v>
      </c>
      <c r="M487" s="51" t="str">
        <f>VLOOKUP(K487&amp;"_2",'Emissions Factors'!$B$2:$E$3,3)</f>
        <v xml:space="preserve">LB </v>
      </c>
      <c r="N487" s="51" t="str">
        <f>VLOOKUP(K487&amp;"_2",'Emissions Factors'!$B$2:$E$3,4)</f>
        <v>EACH</v>
      </c>
      <c r="O487" s="49">
        <f t="shared" si="14"/>
        <v>7.3766255819719484E-3</v>
      </c>
      <c r="P487" s="48" t="s">
        <v>7</v>
      </c>
      <c r="Q487" s="138">
        <f>'Age groups'!$G$20*(Emissions!G487/Population!$L$3148)</f>
        <v>0.75510643785574594</v>
      </c>
      <c r="R487" s="137" t="s">
        <v>7</v>
      </c>
      <c r="S487" s="133" t="s">
        <v>12217</v>
      </c>
      <c r="T487" s="3">
        <f>VLOOKUP(S487&amp;"_1",'Emissions Factors'!$B$2:$E$3,2)</f>
        <v>0.02</v>
      </c>
      <c r="U487" s="51" t="str">
        <f>VLOOKUP(S487&amp;"_1",'Emissions Factors'!$B$2:$E$3,3)</f>
        <v xml:space="preserve">LB </v>
      </c>
      <c r="V487" s="51" t="str">
        <f>VLOOKUP(S487&amp;"_1",'Emissions Factors'!$B$2:$E$3,3)</f>
        <v xml:space="preserve">LB </v>
      </c>
      <c r="W487" s="52">
        <f>Q487*Emissions!T487</f>
        <v>1.5102128757114919E-2</v>
      </c>
      <c r="X487" s="48" t="s">
        <v>7</v>
      </c>
      <c r="Y487" s="49">
        <f t="shared" si="15"/>
        <v>2.2478754339086866E-2</v>
      </c>
      <c r="Z487" s="48" t="s">
        <v>7</v>
      </c>
    </row>
    <row r="488" spans="1:26">
      <c r="A488" s="136" t="s">
        <v>11285</v>
      </c>
      <c r="B488" s="136" t="s">
        <v>11201</v>
      </c>
      <c r="C488" s="136" t="s">
        <v>7236</v>
      </c>
      <c r="D488" s="47" t="s">
        <v>11284</v>
      </c>
      <c r="E488" s="47" t="s">
        <v>6669</v>
      </c>
      <c r="F488" s="48" t="s">
        <v>11200</v>
      </c>
      <c r="G488" s="142">
        <f>IFERROR(VLOOKUP(A488,Population!$A$5:$L$3147,12,FALSE),0)</f>
        <v>21630</v>
      </c>
      <c r="H488" s="137">
        <v>515</v>
      </c>
      <c r="I488" s="142">
        <f>G488*SUMPRODUCT('Age distribution'!$L$6:$L$11,'Age groups'!$G$13:$G$18,'Age groups'!$G$6:$G$11)</f>
        <v>76293.135250771389</v>
      </c>
      <c r="J488" s="140" t="s">
        <v>6</v>
      </c>
      <c r="K488" s="136" t="s">
        <v>12217</v>
      </c>
      <c r="L488" s="3">
        <f>VLOOKUP(K488&amp;"_2",'Emissions Factors'!$B$2:$E$3,2)</f>
        <v>2.3999999999999998E-7</v>
      </c>
      <c r="M488" s="51" t="str">
        <f>VLOOKUP(K488&amp;"_2",'Emissions Factors'!$B$2:$E$3,3)</f>
        <v xml:space="preserve">LB </v>
      </c>
      <c r="N488" s="51" t="str">
        <f>VLOOKUP(K488&amp;"_2",'Emissions Factors'!$B$2:$E$3,4)</f>
        <v>EACH</v>
      </c>
      <c r="O488" s="49">
        <f t="shared" si="14"/>
        <v>1.8310352460185132E-2</v>
      </c>
      <c r="P488" s="48" t="s">
        <v>7</v>
      </c>
      <c r="Q488" s="138">
        <f>'Age groups'!$G$20*(Emissions!G488/Population!$L$3148)</f>
        <v>1.8743346627059658</v>
      </c>
      <c r="R488" s="137" t="s">
        <v>7</v>
      </c>
      <c r="S488" s="133" t="s">
        <v>12217</v>
      </c>
      <c r="T488" s="3">
        <f>VLOOKUP(S488&amp;"_1",'Emissions Factors'!$B$2:$E$3,2)</f>
        <v>0.02</v>
      </c>
      <c r="U488" s="51" t="str">
        <f>VLOOKUP(S488&amp;"_1",'Emissions Factors'!$B$2:$E$3,3)</f>
        <v xml:space="preserve">LB </v>
      </c>
      <c r="V488" s="51" t="str">
        <f>VLOOKUP(S488&amp;"_1",'Emissions Factors'!$B$2:$E$3,3)</f>
        <v xml:space="preserve">LB </v>
      </c>
      <c r="W488" s="52">
        <f>Q488*Emissions!T488</f>
        <v>3.7486693254119317E-2</v>
      </c>
      <c r="X488" s="48" t="s">
        <v>7</v>
      </c>
      <c r="Y488" s="49">
        <f t="shared" si="15"/>
        <v>5.5797045714304452E-2</v>
      </c>
      <c r="Z488" s="48" t="s">
        <v>7</v>
      </c>
    </row>
    <row r="489" spans="1:26">
      <c r="A489" s="136" t="s">
        <v>11283</v>
      </c>
      <c r="B489" s="136" t="s">
        <v>11201</v>
      </c>
      <c r="C489" s="136" t="s">
        <v>7958</v>
      </c>
      <c r="D489" s="47" t="s">
        <v>9737</v>
      </c>
      <c r="E489" s="47" t="s">
        <v>6669</v>
      </c>
      <c r="F489" s="48" t="s">
        <v>11200</v>
      </c>
      <c r="G489" s="142">
        <f>IFERROR(VLOOKUP(A489,Population!$A$5:$L$3147,12,FALSE),0)</f>
        <v>6077</v>
      </c>
      <c r="H489" s="137">
        <v>515</v>
      </c>
      <c r="I489" s="142">
        <f>G489*SUMPRODUCT('Age distribution'!$L$6:$L$11,'Age groups'!$G$13:$G$18,'Age groups'!$G$6:$G$11)</f>
        <v>21434.737999026249</v>
      </c>
      <c r="J489" s="140" t="s">
        <v>6</v>
      </c>
      <c r="K489" s="136" t="s">
        <v>12217</v>
      </c>
      <c r="L489" s="3">
        <f>VLOOKUP(K489&amp;"_2",'Emissions Factors'!$B$2:$E$3,2)</f>
        <v>2.3999999999999998E-7</v>
      </c>
      <c r="M489" s="51" t="str">
        <f>VLOOKUP(K489&amp;"_2",'Emissions Factors'!$B$2:$E$3,3)</f>
        <v xml:space="preserve">LB </v>
      </c>
      <c r="N489" s="51" t="str">
        <f>VLOOKUP(K489&amp;"_2",'Emissions Factors'!$B$2:$E$3,4)</f>
        <v>EACH</v>
      </c>
      <c r="O489" s="49">
        <f t="shared" si="14"/>
        <v>5.144337119766299E-3</v>
      </c>
      <c r="P489" s="48" t="s">
        <v>7</v>
      </c>
      <c r="Q489" s="138">
        <f>'Age groups'!$G$20*(Emissions!G489/Population!$L$3148)</f>
        <v>0.52659878618881895</v>
      </c>
      <c r="R489" s="137" t="s">
        <v>7</v>
      </c>
      <c r="S489" s="133" t="s">
        <v>12217</v>
      </c>
      <c r="T489" s="3">
        <f>VLOOKUP(S489&amp;"_1",'Emissions Factors'!$B$2:$E$3,2)</f>
        <v>0.02</v>
      </c>
      <c r="U489" s="51" t="str">
        <f>VLOOKUP(S489&amp;"_1",'Emissions Factors'!$B$2:$E$3,3)</f>
        <v xml:space="preserve">LB </v>
      </c>
      <c r="V489" s="51" t="str">
        <f>VLOOKUP(S489&amp;"_1",'Emissions Factors'!$B$2:$E$3,3)</f>
        <v xml:space="preserve">LB </v>
      </c>
      <c r="W489" s="52">
        <f>Q489*Emissions!T489</f>
        <v>1.053197572377638E-2</v>
      </c>
      <c r="X489" s="48" t="s">
        <v>7</v>
      </c>
      <c r="Y489" s="49">
        <f t="shared" si="15"/>
        <v>1.5676312843542678E-2</v>
      </c>
      <c r="Z489" s="48" t="s">
        <v>7</v>
      </c>
    </row>
    <row r="490" spans="1:26">
      <c r="A490" s="136" t="s">
        <v>11282</v>
      </c>
      <c r="B490" s="136" t="s">
        <v>11201</v>
      </c>
      <c r="C490" s="136" t="s">
        <v>7953</v>
      </c>
      <c r="D490" s="47" t="s">
        <v>7766</v>
      </c>
      <c r="E490" s="47" t="s">
        <v>6669</v>
      </c>
      <c r="F490" s="48" t="s">
        <v>11200</v>
      </c>
      <c r="G490" s="142">
        <f>IFERROR(VLOOKUP(A490,Population!$A$5:$L$3147,12,FALSE),0)</f>
        <v>23450</v>
      </c>
      <c r="H490" s="137">
        <v>515</v>
      </c>
      <c r="I490" s="142">
        <f>G490*SUMPRODUCT('Age distribution'!$L$6:$L$11,'Age groups'!$G$13:$G$18,'Age groups'!$G$6:$G$11)</f>
        <v>82712.622359250541</v>
      </c>
      <c r="J490" s="140" t="s">
        <v>6</v>
      </c>
      <c r="K490" s="136" t="s">
        <v>12217</v>
      </c>
      <c r="L490" s="3">
        <f>VLOOKUP(K490&amp;"_2",'Emissions Factors'!$B$2:$E$3,2)</f>
        <v>2.3999999999999998E-7</v>
      </c>
      <c r="M490" s="51" t="str">
        <f>VLOOKUP(K490&amp;"_2",'Emissions Factors'!$B$2:$E$3,3)</f>
        <v xml:space="preserve">LB </v>
      </c>
      <c r="N490" s="51" t="str">
        <f>VLOOKUP(K490&amp;"_2",'Emissions Factors'!$B$2:$E$3,4)</f>
        <v>EACH</v>
      </c>
      <c r="O490" s="49">
        <f t="shared" si="14"/>
        <v>1.985102936622013E-2</v>
      </c>
      <c r="P490" s="48" t="s">
        <v>7</v>
      </c>
      <c r="Q490" s="138">
        <f>'Age groups'!$G$20*(Emissions!G490/Population!$L$3148)</f>
        <v>2.0320456699239435</v>
      </c>
      <c r="R490" s="137" t="s">
        <v>7</v>
      </c>
      <c r="S490" s="133" t="s">
        <v>12217</v>
      </c>
      <c r="T490" s="3">
        <f>VLOOKUP(S490&amp;"_1",'Emissions Factors'!$B$2:$E$3,2)</f>
        <v>0.02</v>
      </c>
      <c r="U490" s="51" t="str">
        <f>VLOOKUP(S490&amp;"_1",'Emissions Factors'!$B$2:$E$3,3)</f>
        <v xml:space="preserve">LB </v>
      </c>
      <c r="V490" s="51" t="str">
        <f>VLOOKUP(S490&amp;"_1",'Emissions Factors'!$B$2:$E$3,3)</f>
        <v xml:space="preserve">LB </v>
      </c>
      <c r="W490" s="52">
        <f>Q490*Emissions!T490</f>
        <v>4.0640913398478869E-2</v>
      </c>
      <c r="X490" s="48" t="s">
        <v>7</v>
      </c>
      <c r="Y490" s="49">
        <f t="shared" si="15"/>
        <v>6.0491942764698999E-2</v>
      </c>
      <c r="Z490" s="48" t="s">
        <v>7</v>
      </c>
    </row>
    <row r="491" spans="1:26">
      <c r="A491" s="136" t="s">
        <v>11281</v>
      </c>
      <c r="B491" s="136" t="s">
        <v>11201</v>
      </c>
      <c r="C491" s="136" t="s">
        <v>7950</v>
      </c>
      <c r="D491" s="47" t="s">
        <v>6860</v>
      </c>
      <c r="E491" s="47" t="s">
        <v>6669</v>
      </c>
      <c r="F491" s="48" t="s">
        <v>11200</v>
      </c>
      <c r="G491" s="142">
        <f>IFERROR(VLOOKUP(A491,Population!$A$5:$L$3147,12,FALSE),0)</f>
        <v>26659</v>
      </c>
      <c r="H491" s="137">
        <v>515</v>
      </c>
      <c r="I491" s="142">
        <f>G491*SUMPRODUCT('Age distribution'!$L$6:$L$11,'Age groups'!$G$13:$G$18,'Age groups'!$G$6:$G$11)</f>
        <v>94031.377376343706</v>
      </c>
      <c r="J491" s="140" t="s">
        <v>6</v>
      </c>
      <c r="K491" s="136" t="s">
        <v>12217</v>
      </c>
      <c r="L491" s="3">
        <f>VLOOKUP(K491&amp;"_2",'Emissions Factors'!$B$2:$E$3,2)</f>
        <v>2.3999999999999998E-7</v>
      </c>
      <c r="M491" s="51" t="str">
        <f>VLOOKUP(K491&amp;"_2",'Emissions Factors'!$B$2:$E$3,3)</f>
        <v xml:space="preserve">LB </v>
      </c>
      <c r="N491" s="51" t="str">
        <f>VLOOKUP(K491&amp;"_2",'Emissions Factors'!$B$2:$E$3,4)</f>
        <v>EACH</v>
      </c>
      <c r="O491" s="49">
        <f t="shared" si="14"/>
        <v>2.2567530570322486E-2</v>
      </c>
      <c r="P491" s="48" t="s">
        <v>7</v>
      </c>
      <c r="Q491" s="138">
        <f>'Age groups'!$G$20*(Emissions!G491/Population!$L$3148)</f>
        <v>2.3101196381450921</v>
      </c>
      <c r="R491" s="137" t="s">
        <v>7</v>
      </c>
      <c r="S491" s="133" t="s">
        <v>12217</v>
      </c>
      <c r="T491" s="3">
        <f>VLOOKUP(S491&amp;"_1",'Emissions Factors'!$B$2:$E$3,2)</f>
        <v>0.02</v>
      </c>
      <c r="U491" s="51" t="str">
        <f>VLOOKUP(S491&amp;"_1",'Emissions Factors'!$B$2:$E$3,3)</f>
        <v xml:space="preserve">LB </v>
      </c>
      <c r="V491" s="51" t="str">
        <f>VLOOKUP(S491&amp;"_1",'Emissions Factors'!$B$2:$E$3,3)</f>
        <v xml:space="preserve">LB </v>
      </c>
      <c r="W491" s="52">
        <f>Q491*Emissions!T491</f>
        <v>4.6202392762901841E-2</v>
      </c>
      <c r="X491" s="48" t="s">
        <v>7</v>
      </c>
      <c r="Y491" s="49">
        <f t="shared" si="15"/>
        <v>6.876992333322432E-2</v>
      </c>
      <c r="Z491" s="48" t="s">
        <v>7</v>
      </c>
    </row>
    <row r="492" spans="1:26">
      <c r="A492" s="136" t="s">
        <v>11280</v>
      </c>
      <c r="B492" s="136" t="s">
        <v>11201</v>
      </c>
      <c r="C492" s="136" t="s">
        <v>7947</v>
      </c>
      <c r="D492" s="47" t="s">
        <v>7324</v>
      </c>
      <c r="E492" s="47" t="s">
        <v>6669</v>
      </c>
      <c r="F492" s="48" t="s">
        <v>11200</v>
      </c>
      <c r="G492" s="142">
        <f>IFERROR(VLOOKUP(A492,Population!$A$5:$L$3147,12,FALSE),0)</f>
        <v>9053</v>
      </c>
      <c r="H492" s="137">
        <v>515</v>
      </c>
      <c r="I492" s="142">
        <f>G492*SUMPRODUCT('Age distribution'!$L$6:$L$11,'Age groups'!$G$13:$G$18,'Age groups'!$G$6:$G$11)</f>
        <v>31931.657578605333</v>
      </c>
      <c r="J492" s="140" t="s">
        <v>6</v>
      </c>
      <c r="K492" s="136" t="s">
        <v>12217</v>
      </c>
      <c r="L492" s="3">
        <f>VLOOKUP(K492&amp;"_2",'Emissions Factors'!$B$2:$E$3,2)</f>
        <v>2.3999999999999998E-7</v>
      </c>
      <c r="M492" s="51" t="str">
        <f>VLOOKUP(K492&amp;"_2",'Emissions Factors'!$B$2:$E$3,3)</f>
        <v xml:space="preserve">LB </v>
      </c>
      <c r="N492" s="51" t="str">
        <f>VLOOKUP(K492&amp;"_2",'Emissions Factors'!$B$2:$E$3,4)</f>
        <v>EACH</v>
      </c>
      <c r="O492" s="49">
        <f t="shared" si="14"/>
        <v>7.6635978188652788E-3</v>
      </c>
      <c r="P492" s="48" t="s">
        <v>7</v>
      </c>
      <c r="Q492" s="138">
        <f>'Age groups'!$G$20*(Emissions!G492/Population!$L$3148)</f>
        <v>0.78448227931008363</v>
      </c>
      <c r="R492" s="137" t="s">
        <v>7</v>
      </c>
      <c r="S492" s="133" t="s">
        <v>12217</v>
      </c>
      <c r="T492" s="3">
        <f>VLOOKUP(S492&amp;"_1",'Emissions Factors'!$B$2:$E$3,2)</f>
        <v>0.02</v>
      </c>
      <c r="U492" s="51" t="str">
        <f>VLOOKUP(S492&amp;"_1",'Emissions Factors'!$B$2:$E$3,3)</f>
        <v xml:space="preserve">LB </v>
      </c>
      <c r="V492" s="51" t="str">
        <f>VLOOKUP(S492&amp;"_1",'Emissions Factors'!$B$2:$E$3,3)</f>
        <v xml:space="preserve">LB </v>
      </c>
      <c r="W492" s="52">
        <f>Q492*Emissions!T492</f>
        <v>1.5689645586201673E-2</v>
      </c>
      <c r="X492" s="48" t="s">
        <v>7</v>
      </c>
      <c r="Y492" s="49">
        <f t="shared" si="15"/>
        <v>2.3353243405066951E-2</v>
      </c>
      <c r="Z492" s="48" t="s">
        <v>7</v>
      </c>
    </row>
    <row r="493" spans="1:26">
      <c r="A493" s="136" t="s">
        <v>11279</v>
      </c>
      <c r="B493" s="136" t="s">
        <v>11201</v>
      </c>
      <c r="C493" s="136" t="s">
        <v>7944</v>
      </c>
      <c r="D493" s="47" t="s">
        <v>6988</v>
      </c>
      <c r="E493" s="47" t="s">
        <v>6669</v>
      </c>
      <c r="F493" s="48" t="s">
        <v>11200</v>
      </c>
      <c r="G493" s="142">
        <f>IFERROR(VLOOKUP(A493,Population!$A$5:$L$3147,12,FALSE),0)</f>
        <v>17928</v>
      </c>
      <c r="H493" s="137">
        <v>515</v>
      </c>
      <c r="I493" s="142">
        <f>G493*SUMPRODUCT('Age distribution'!$L$6:$L$11,'Age groups'!$G$13:$G$18,'Age groups'!$G$6:$G$11)</f>
        <v>63235.475209238532</v>
      </c>
      <c r="J493" s="140" t="s">
        <v>6</v>
      </c>
      <c r="K493" s="136" t="s">
        <v>12217</v>
      </c>
      <c r="L493" s="3">
        <f>VLOOKUP(K493&amp;"_2",'Emissions Factors'!$B$2:$E$3,2)</f>
        <v>2.3999999999999998E-7</v>
      </c>
      <c r="M493" s="51" t="str">
        <f>VLOOKUP(K493&amp;"_2",'Emissions Factors'!$B$2:$E$3,3)</f>
        <v xml:space="preserve">LB </v>
      </c>
      <c r="N493" s="51" t="str">
        <f>VLOOKUP(K493&amp;"_2",'Emissions Factors'!$B$2:$E$3,4)</f>
        <v>EACH</v>
      </c>
      <c r="O493" s="49">
        <f t="shared" si="14"/>
        <v>1.5176514050217246E-2</v>
      </c>
      <c r="P493" s="48" t="s">
        <v>7</v>
      </c>
      <c r="Q493" s="138">
        <f>'Age groups'!$G$20*(Emissions!G493/Population!$L$3148)</f>
        <v>1.5535400754966506</v>
      </c>
      <c r="R493" s="137" t="s">
        <v>7</v>
      </c>
      <c r="S493" s="133" t="s">
        <v>12217</v>
      </c>
      <c r="T493" s="3">
        <f>VLOOKUP(S493&amp;"_1",'Emissions Factors'!$B$2:$E$3,2)</f>
        <v>0.02</v>
      </c>
      <c r="U493" s="51" t="str">
        <f>VLOOKUP(S493&amp;"_1",'Emissions Factors'!$B$2:$E$3,3)</f>
        <v xml:space="preserve">LB </v>
      </c>
      <c r="V493" s="51" t="str">
        <f>VLOOKUP(S493&amp;"_1",'Emissions Factors'!$B$2:$E$3,3)</f>
        <v xml:space="preserve">LB </v>
      </c>
      <c r="W493" s="52">
        <f>Q493*Emissions!T493</f>
        <v>3.1070801509933015E-2</v>
      </c>
      <c r="X493" s="48" t="s">
        <v>7</v>
      </c>
      <c r="Y493" s="49">
        <f t="shared" si="15"/>
        <v>4.6247315560150257E-2</v>
      </c>
      <c r="Z493" s="48" t="s">
        <v>7</v>
      </c>
    </row>
    <row r="494" spans="1:26">
      <c r="A494" s="136" t="s">
        <v>11278</v>
      </c>
      <c r="B494" s="136" t="s">
        <v>11201</v>
      </c>
      <c r="C494" s="136" t="s">
        <v>7941</v>
      </c>
      <c r="D494" s="47" t="s">
        <v>8720</v>
      </c>
      <c r="E494" s="47" t="s">
        <v>6669</v>
      </c>
      <c r="F494" s="48" t="s">
        <v>11200</v>
      </c>
      <c r="G494" s="142">
        <f>IFERROR(VLOOKUP(A494,Population!$A$5:$L$3147,12,FALSE),0)</f>
        <v>39448</v>
      </c>
      <c r="H494" s="137">
        <v>515</v>
      </c>
      <c r="I494" s="142">
        <f>G494*SUMPRODUCT('Age distribution'!$L$6:$L$11,'Age groups'!$G$13:$G$18,'Age groups'!$G$6:$G$11)</f>
        <v>139140.61948092602</v>
      </c>
      <c r="J494" s="140" t="s">
        <v>6</v>
      </c>
      <c r="K494" s="136" t="s">
        <v>12217</v>
      </c>
      <c r="L494" s="3">
        <f>VLOOKUP(K494&amp;"_2",'Emissions Factors'!$B$2:$E$3,2)</f>
        <v>2.3999999999999998E-7</v>
      </c>
      <c r="M494" s="51" t="str">
        <f>VLOOKUP(K494&amp;"_2",'Emissions Factors'!$B$2:$E$3,3)</f>
        <v xml:space="preserve">LB </v>
      </c>
      <c r="N494" s="51" t="str">
        <f>VLOOKUP(K494&amp;"_2",'Emissions Factors'!$B$2:$E$3,4)</f>
        <v>EACH</v>
      </c>
      <c r="O494" s="49">
        <f t="shared" si="14"/>
        <v>3.339374867542224E-2</v>
      </c>
      <c r="P494" s="48" t="s">
        <v>7</v>
      </c>
      <c r="Q494" s="138">
        <f>'Age groups'!$G$20*(Emissions!G494/Population!$L$3148)</f>
        <v>3.4183427542498817</v>
      </c>
      <c r="R494" s="137" t="s">
        <v>7</v>
      </c>
      <c r="S494" s="133" t="s">
        <v>12217</v>
      </c>
      <c r="T494" s="3">
        <f>VLOOKUP(S494&amp;"_1",'Emissions Factors'!$B$2:$E$3,2)</f>
        <v>0.02</v>
      </c>
      <c r="U494" s="51" t="str">
        <f>VLOOKUP(S494&amp;"_1",'Emissions Factors'!$B$2:$E$3,3)</f>
        <v xml:space="preserve">LB </v>
      </c>
      <c r="V494" s="51" t="str">
        <f>VLOOKUP(S494&amp;"_1",'Emissions Factors'!$B$2:$E$3,3)</f>
        <v xml:space="preserve">LB </v>
      </c>
      <c r="W494" s="52">
        <f>Q494*Emissions!T494</f>
        <v>6.8366855084997638E-2</v>
      </c>
      <c r="X494" s="48" t="s">
        <v>7</v>
      </c>
      <c r="Y494" s="49">
        <f t="shared" si="15"/>
        <v>0.10176060376041987</v>
      </c>
      <c r="Z494" s="48" t="s">
        <v>7</v>
      </c>
    </row>
    <row r="495" spans="1:26">
      <c r="A495" s="136" t="s">
        <v>11277</v>
      </c>
      <c r="B495" s="136" t="s">
        <v>11201</v>
      </c>
      <c r="C495" s="136" t="s">
        <v>7938</v>
      </c>
      <c r="D495" s="47" t="s">
        <v>11276</v>
      </c>
      <c r="E495" s="47" t="s">
        <v>6669</v>
      </c>
      <c r="F495" s="48" t="s">
        <v>11200</v>
      </c>
      <c r="G495" s="142">
        <f>IFERROR(VLOOKUP(A495,Population!$A$5:$L$3147,12,FALSE),0)</f>
        <v>193970</v>
      </c>
      <c r="H495" s="137">
        <v>515</v>
      </c>
      <c r="I495" s="142">
        <f>G495*SUMPRODUCT('Age distribution'!$L$6:$L$11,'Age groups'!$G$13:$G$18,'Age groups'!$G$6:$G$11)</f>
        <v>684169.18375368125</v>
      </c>
      <c r="J495" s="140" t="s">
        <v>6</v>
      </c>
      <c r="K495" s="136" t="s">
        <v>12217</v>
      </c>
      <c r="L495" s="3">
        <f>VLOOKUP(K495&amp;"_2",'Emissions Factors'!$B$2:$E$3,2)</f>
        <v>2.3999999999999998E-7</v>
      </c>
      <c r="M495" s="51" t="str">
        <f>VLOOKUP(K495&amp;"_2",'Emissions Factors'!$B$2:$E$3,3)</f>
        <v xml:space="preserve">LB </v>
      </c>
      <c r="N495" s="51" t="str">
        <f>VLOOKUP(K495&amp;"_2",'Emissions Factors'!$B$2:$E$3,4)</f>
        <v>EACH</v>
      </c>
      <c r="O495" s="49">
        <f t="shared" si="14"/>
        <v>0.1642006041008835</v>
      </c>
      <c r="P495" s="48" t="s">
        <v>7</v>
      </c>
      <c r="Q495" s="138">
        <f>'Age groups'!$G$20*(Emissions!G495/Population!$L$3148)</f>
        <v>16.808353884654469</v>
      </c>
      <c r="R495" s="137" t="s">
        <v>7</v>
      </c>
      <c r="S495" s="133" t="s">
        <v>12217</v>
      </c>
      <c r="T495" s="3">
        <f>VLOOKUP(S495&amp;"_1",'Emissions Factors'!$B$2:$E$3,2)</f>
        <v>0.02</v>
      </c>
      <c r="U495" s="51" t="str">
        <f>VLOOKUP(S495&amp;"_1",'Emissions Factors'!$B$2:$E$3,3)</f>
        <v xml:space="preserve">LB </v>
      </c>
      <c r="V495" s="51" t="str">
        <f>VLOOKUP(S495&amp;"_1",'Emissions Factors'!$B$2:$E$3,3)</f>
        <v xml:space="preserve">LB </v>
      </c>
      <c r="W495" s="52">
        <f>Q495*Emissions!T495</f>
        <v>0.3361670776930894</v>
      </c>
      <c r="X495" s="48" t="s">
        <v>7</v>
      </c>
      <c r="Y495" s="49">
        <f t="shared" si="15"/>
        <v>0.50036768179397284</v>
      </c>
      <c r="Z495" s="48" t="s">
        <v>7</v>
      </c>
    </row>
    <row r="496" spans="1:26">
      <c r="A496" s="136" t="s">
        <v>11275</v>
      </c>
      <c r="B496" s="136" t="s">
        <v>11201</v>
      </c>
      <c r="C496" s="136" t="s">
        <v>7935</v>
      </c>
      <c r="D496" s="47" t="s">
        <v>7743</v>
      </c>
      <c r="E496" s="47" t="s">
        <v>6669</v>
      </c>
      <c r="F496" s="48" t="s">
        <v>11200</v>
      </c>
      <c r="G496" s="142">
        <f>IFERROR(VLOOKUP(A496,Population!$A$5:$L$3147,12,FALSE),0)</f>
        <v>100746</v>
      </c>
      <c r="H496" s="137">
        <v>515</v>
      </c>
      <c r="I496" s="142">
        <f>G496*SUMPRODUCT('Age distribution'!$L$6:$L$11,'Age groups'!$G$13:$G$18,'Age groups'!$G$6:$G$11)</f>
        <v>355350.3561707912</v>
      </c>
      <c r="J496" s="140" t="s">
        <v>6</v>
      </c>
      <c r="K496" s="136" t="s">
        <v>12217</v>
      </c>
      <c r="L496" s="3">
        <f>VLOOKUP(K496&amp;"_2",'Emissions Factors'!$B$2:$E$3,2)</f>
        <v>2.3999999999999998E-7</v>
      </c>
      <c r="M496" s="51" t="str">
        <f>VLOOKUP(K496&amp;"_2",'Emissions Factors'!$B$2:$E$3,3)</f>
        <v xml:space="preserve">LB </v>
      </c>
      <c r="N496" s="51" t="str">
        <f>VLOOKUP(K496&amp;"_2",'Emissions Factors'!$B$2:$E$3,4)</f>
        <v>EACH</v>
      </c>
      <c r="O496" s="49">
        <f t="shared" si="14"/>
        <v>8.5284085480989882E-2</v>
      </c>
      <c r="P496" s="48" t="s">
        <v>7</v>
      </c>
      <c r="Q496" s="138">
        <f>'Age groups'!$G$20*(Emissions!G496/Population!$L$3148)</f>
        <v>8.7300841391111987</v>
      </c>
      <c r="R496" s="137" t="s">
        <v>7</v>
      </c>
      <c r="S496" s="133" t="s">
        <v>12217</v>
      </c>
      <c r="T496" s="3">
        <f>VLOOKUP(S496&amp;"_1",'Emissions Factors'!$B$2:$E$3,2)</f>
        <v>0.02</v>
      </c>
      <c r="U496" s="51" t="str">
        <f>VLOOKUP(S496&amp;"_1",'Emissions Factors'!$B$2:$E$3,3)</f>
        <v xml:space="preserve">LB </v>
      </c>
      <c r="V496" s="51" t="str">
        <f>VLOOKUP(S496&amp;"_1",'Emissions Factors'!$B$2:$E$3,3)</f>
        <v xml:space="preserve">LB </v>
      </c>
      <c r="W496" s="52">
        <f>Q496*Emissions!T496</f>
        <v>0.17460168278222399</v>
      </c>
      <c r="X496" s="48" t="s">
        <v>7</v>
      </c>
      <c r="Y496" s="49">
        <f t="shared" si="15"/>
        <v>0.25988576826321386</v>
      </c>
      <c r="Z496" s="48" t="s">
        <v>7</v>
      </c>
    </row>
    <row r="497" spans="1:26">
      <c r="A497" s="136" t="s">
        <v>11274</v>
      </c>
      <c r="B497" s="136" t="s">
        <v>11201</v>
      </c>
      <c r="C497" s="136" t="s">
        <v>7932</v>
      </c>
      <c r="D497" s="47" t="s">
        <v>8433</v>
      </c>
      <c r="E497" s="47" t="s">
        <v>6669</v>
      </c>
      <c r="F497" s="48" t="s">
        <v>11200</v>
      </c>
      <c r="G497" s="142">
        <f>IFERROR(VLOOKUP(A497,Population!$A$5:$L$3147,12,FALSE),0)</f>
        <v>33247</v>
      </c>
      <c r="H497" s="137">
        <v>515</v>
      </c>
      <c r="I497" s="142">
        <f>G497*SUMPRODUCT('Age distribution'!$L$6:$L$11,'Age groups'!$G$13:$G$18,'Age groups'!$G$6:$G$11)</f>
        <v>117268.50983275064</v>
      </c>
      <c r="J497" s="140" t="s">
        <v>6</v>
      </c>
      <c r="K497" s="136" t="s">
        <v>12217</v>
      </c>
      <c r="L497" s="3">
        <f>VLOOKUP(K497&amp;"_2",'Emissions Factors'!$B$2:$E$3,2)</f>
        <v>2.3999999999999998E-7</v>
      </c>
      <c r="M497" s="51" t="str">
        <f>VLOOKUP(K497&amp;"_2",'Emissions Factors'!$B$2:$E$3,3)</f>
        <v xml:space="preserve">LB </v>
      </c>
      <c r="N497" s="51" t="str">
        <f>VLOOKUP(K497&amp;"_2",'Emissions Factors'!$B$2:$E$3,4)</f>
        <v>EACH</v>
      </c>
      <c r="O497" s="49">
        <f t="shared" si="14"/>
        <v>2.8144442359860151E-2</v>
      </c>
      <c r="P497" s="48" t="s">
        <v>7</v>
      </c>
      <c r="Q497" s="138">
        <f>'Age groups'!$G$20*(Emissions!G497/Population!$L$3148)</f>
        <v>2.8809988225143432</v>
      </c>
      <c r="R497" s="137" t="s">
        <v>7</v>
      </c>
      <c r="S497" s="133" t="s">
        <v>12217</v>
      </c>
      <c r="T497" s="3">
        <f>VLOOKUP(S497&amp;"_1",'Emissions Factors'!$B$2:$E$3,2)</f>
        <v>0.02</v>
      </c>
      <c r="U497" s="51" t="str">
        <f>VLOOKUP(S497&amp;"_1",'Emissions Factors'!$B$2:$E$3,3)</f>
        <v xml:space="preserve">LB </v>
      </c>
      <c r="V497" s="51" t="str">
        <f>VLOOKUP(S497&amp;"_1",'Emissions Factors'!$B$2:$E$3,3)</f>
        <v xml:space="preserve">LB </v>
      </c>
      <c r="W497" s="52">
        <f>Q497*Emissions!T497</f>
        <v>5.7619976450286867E-2</v>
      </c>
      <c r="X497" s="48" t="s">
        <v>7</v>
      </c>
      <c r="Y497" s="49">
        <f t="shared" si="15"/>
        <v>8.5764418810147014E-2</v>
      </c>
      <c r="Z497" s="48" t="s">
        <v>7</v>
      </c>
    </row>
    <row r="498" spans="1:26">
      <c r="A498" s="136" t="s">
        <v>11273</v>
      </c>
      <c r="B498" s="136" t="s">
        <v>11201</v>
      </c>
      <c r="C498" s="136" t="s">
        <v>7929</v>
      </c>
      <c r="D498" s="47" t="s">
        <v>11272</v>
      </c>
      <c r="E498" s="47" t="s">
        <v>6669</v>
      </c>
      <c r="F498" s="48" t="s">
        <v>11200</v>
      </c>
      <c r="G498" s="142">
        <f>IFERROR(VLOOKUP(A498,Population!$A$5:$L$3147,12,FALSE),0)</f>
        <v>14769</v>
      </c>
      <c r="H498" s="137">
        <v>515</v>
      </c>
      <c r="I498" s="142">
        <f>G498*SUMPRODUCT('Age distribution'!$L$6:$L$11,'Age groups'!$G$13:$G$18,'Age groups'!$G$6:$G$11)</f>
        <v>52093.079728092584</v>
      </c>
      <c r="J498" s="140" t="s">
        <v>6</v>
      </c>
      <c r="K498" s="136" t="s">
        <v>12217</v>
      </c>
      <c r="L498" s="3">
        <f>VLOOKUP(K498&amp;"_2",'Emissions Factors'!$B$2:$E$3,2)</f>
        <v>2.3999999999999998E-7</v>
      </c>
      <c r="M498" s="51" t="str">
        <f>VLOOKUP(K498&amp;"_2",'Emissions Factors'!$B$2:$E$3,3)</f>
        <v xml:space="preserve">LB </v>
      </c>
      <c r="N498" s="51" t="str">
        <f>VLOOKUP(K498&amp;"_2",'Emissions Factors'!$B$2:$E$3,4)</f>
        <v>EACH</v>
      </c>
      <c r="O498" s="49">
        <f t="shared" si="14"/>
        <v>1.2502339134742219E-2</v>
      </c>
      <c r="P498" s="48" t="s">
        <v>7</v>
      </c>
      <c r="Q498" s="138">
        <f>'Age groups'!$G$20*(Emissions!G498/Population!$L$3148)</f>
        <v>1.2797988272540179</v>
      </c>
      <c r="R498" s="137" t="s">
        <v>7</v>
      </c>
      <c r="S498" s="133" t="s">
        <v>12217</v>
      </c>
      <c r="T498" s="3">
        <f>VLOOKUP(S498&amp;"_1",'Emissions Factors'!$B$2:$E$3,2)</f>
        <v>0.02</v>
      </c>
      <c r="U498" s="51" t="str">
        <f>VLOOKUP(S498&amp;"_1",'Emissions Factors'!$B$2:$E$3,3)</f>
        <v xml:space="preserve">LB </v>
      </c>
      <c r="V498" s="51" t="str">
        <f>VLOOKUP(S498&amp;"_1",'Emissions Factors'!$B$2:$E$3,3)</f>
        <v xml:space="preserve">LB </v>
      </c>
      <c r="W498" s="52">
        <f>Q498*Emissions!T498</f>
        <v>2.5595976545080359E-2</v>
      </c>
      <c r="X498" s="48" t="s">
        <v>7</v>
      </c>
      <c r="Y498" s="49">
        <f t="shared" si="15"/>
        <v>3.8098315679822581E-2</v>
      </c>
      <c r="Z498" s="48" t="s">
        <v>7</v>
      </c>
    </row>
    <row r="499" spans="1:26">
      <c r="A499" s="136" t="s">
        <v>11271</v>
      </c>
      <c r="B499" s="136" t="s">
        <v>11201</v>
      </c>
      <c r="C499" s="136" t="s">
        <v>7926</v>
      </c>
      <c r="D499" s="47" t="s">
        <v>8842</v>
      </c>
      <c r="E499" s="47" t="s">
        <v>6669</v>
      </c>
      <c r="F499" s="48" t="s">
        <v>11200</v>
      </c>
      <c r="G499" s="142">
        <f>IFERROR(VLOOKUP(A499,Population!$A$5:$L$3147,12,FALSE),0)</f>
        <v>143816</v>
      </c>
      <c r="H499" s="137">
        <v>515</v>
      </c>
      <c r="I499" s="142">
        <f>G499*SUMPRODUCT('Age distribution'!$L$6:$L$11,'Age groups'!$G$13:$G$18,'Age groups'!$G$6:$G$11)</f>
        <v>507266.46043573454</v>
      </c>
      <c r="J499" s="140" t="s">
        <v>6</v>
      </c>
      <c r="K499" s="136" t="s">
        <v>12217</v>
      </c>
      <c r="L499" s="3">
        <f>VLOOKUP(K499&amp;"_2",'Emissions Factors'!$B$2:$E$3,2)</f>
        <v>2.3999999999999998E-7</v>
      </c>
      <c r="M499" s="51" t="str">
        <f>VLOOKUP(K499&amp;"_2",'Emissions Factors'!$B$2:$E$3,3)</f>
        <v xml:space="preserve">LB </v>
      </c>
      <c r="N499" s="51" t="str">
        <f>VLOOKUP(K499&amp;"_2",'Emissions Factors'!$B$2:$E$3,4)</f>
        <v>EACH</v>
      </c>
      <c r="O499" s="49">
        <f t="shared" si="14"/>
        <v>0.12174395050457627</v>
      </c>
      <c r="P499" s="48" t="s">
        <v>7</v>
      </c>
      <c r="Q499" s="138">
        <f>'Age groups'!$G$20*(Emissions!G499/Population!$L$3148)</f>
        <v>12.46228912860477</v>
      </c>
      <c r="R499" s="137" t="s">
        <v>7</v>
      </c>
      <c r="S499" s="133" t="s">
        <v>12217</v>
      </c>
      <c r="T499" s="3">
        <f>VLOOKUP(S499&amp;"_1",'Emissions Factors'!$B$2:$E$3,2)</f>
        <v>0.02</v>
      </c>
      <c r="U499" s="51" t="str">
        <f>VLOOKUP(S499&amp;"_1",'Emissions Factors'!$B$2:$E$3,3)</f>
        <v xml:space="preserve">LB </v>
      </c>
      <c r="V499" s="51" t="str">
        <f>VLOOKUP(S499&amp;"_1",'Emissions Factors'!$B$2:$E$3,3)</f>
        <v xml:space="preserve">LB </v>
      </c>
      <c r="W499" s="52">
        <f>Q499*Emissions!T499</f>
        <v>0.2492457825720954</v>
      </c>
      <c r="X499" s="48" t="s">
        <v>7</v>
      </c>
      <c r="Y499" s="49">
        <f t="shared" si="15"/>
        <v>0.37098973307667166</v>
      </c>
      <c r="Z499" s="48" t="s">
        <v>7</v>
      </c>
    </row>
    <row r="500" spans="1:26">
      <c r="A500" s="136" t="s">
        <v>11270</v>
      </c>
      <c r="B500" s="136" t="s">
        <v>11201</v>
      </c>
      <c r="C500" s="136" t="s">
        <v>7923</v>
      </c>
      <c r="D500" s="47" t="s">
        <v>11269</v>
      </c>
      <c r="E500" s="47" t="s">
        <v>6669</v>
      </c>
      <c r="F500" s="48" t="s">
        <v>11200</v>
      </c>
      <c r="G500" s="142">
        <f>IFERROR(VLOOKUP(A500,Population!$A$5:$L$3147,12,FALSE),0)</f>
        <v>27568</v>
      </c>
      <c r="H500" s="137">
        <v>515</v>
      </c>
      <c r="I500" s="142">
        <f>G500*SUMPRODUCT('Age distribution'!$L$6:$L$11,'Age groups'!$G$13:$G$18,'Age groups'!$G$6:$G$11)</f>
        <v>97237.593739864344</v>
      </c>
      <c r="J500" s="140" t="s">
        <v>6</v>
      </c>
      <c r="K500" s="136" t="s">
        <v>12217</v>
      </c>
      <c r="L500" s="3">
        <f>VLOOKUP(K500&amp;"_2",'Emissions Factors'!$B$2:$E$3,2)</f>
        <v>2.3999999999999998E-7</v>
      </c>
      <c r="M500" s="51" t="str">
        <f>VLOOKUP(K500&amp;"_2",'Emissions Factors'!$B$2:$E$3,3)</f>
        <v xml:space="preserve">LB </v>
      </c>
      <c r="N500" s="51" t="str">
        <f>VLOOKUP(K500&amp;"_2",'Emissions Factors'!$B$2:$E$3,4)</f>
        <v>EACH</v>
      </c>
      <c r="O500" s="49">
        <f t="shared" si="14"/>
        <v>2.3337022497567441E-2</v>
      </c>
      <c r="P500" s="48" t="s">
        <v>7</v>
      </c>
      <c r="Q500" s="138">
        <f>'Age groups'!$G$20*(Emissions!G500/Population!$L$3148)</f>
        <v>2.3888884873545106</v>
      </c>
      <c r="R500" s="137" t="s">
        <v>7</v>
      </c>
      <c r="S500" s="133" t="s">
        <v>12217</v>
      </c>
      <c r="T500" s="3">
        <f>VLOOKUP(S500&amp;"_1",'Emissions Factors'!$B$2:$E$3,2)</f>
        <v>0.02</v>
      </c>
      <c r="U500" s="51" t="str">
        <f>VLOOKUP(S500&amp;"_1",'Emissions Factors'!$B$2:$E$3,3)</f>
        <v xml:space="preserve">LB </v>
      </c>
      <c r="V500" s="51" t="str">
        <f>VLOOKUP(S500&amp;"_1",'Emissions Factors'!$B$2:$E$3,3)</f>
        <v xml:space="preserve">LB </v>
      </c>
      <c r="W500" s="52">
        <f>Q500*Emissions!T500</f>
        <v>4.7777769747090214E-2</v>
      </c>
      <c r="X500" s="48" t="s">
        <v>7</v>
      </c>
      <c r="Y500" s="49">
        <f t="shared" si="15"/>
        <v>7.1114792244657651E-2</v>
      </c>
      <c r="Z500" s="48" t="s">
        <v>7</v>
      </c>
    </row>
    <row r="501" spans="1:26">
      <c r="A501" s="136" t="s">
        <v>11268</v>
      </c>
      <c r="B501" s="136" t="s">
        <v>11201</v>
      </c>
      <c r="C501" s="136" t="s">
        <v>7920</v>
      </c>
      <c r="D501" s="47" t="s">
        <v>8429</v>
      </c>
      <c r="E501" s="47" t="s">
        <v>6669</v>
      </c>
      <c r="F501" s="48" t="s">
        <v>11200</v>
      </c>
      <c r="G501" s="142">
        <f>IFERROR(VLOOKUP(A501,Population!$A$5:$L$3147,12,FALSE),0)</f>
        <v>29474</v>
      </c>
      <c r="H501" s="137">
        <v>515</v>
      </c>
      <c r="I501" s="142">
        <f>G501*SUMPRODUCT('Age distribution'!$L$6:$L$11,'Age groups'!$G$13:$G$18,'Age groups'!$G$6:$G$11)</f>
        <v>103960.41925017272</v>
      </c>
      <c r="J501" s="140" t="s">
        <v>6</v>
      </c>
      <c r="K501" s="136" t="s">
        <v>12217</v>
      </c>
      <c r="L501" s="3">
        <f>VLOOKUP(K501&amp;"_2",'Emissions Factors'!$B$2:$E$3,2)</f>
        <v>2.3999999999999998E-7</v>
      </c>
      <c r="M501" s="51" t="str">
        <f>VLOOKUP(K501&amp;"_2",'Emissions Factors'!$B$2:$E$3,3)</f>
        <v xml:space="preserve">LB </v>
      </c>
      <c r="N501" s="51" t="str">
        <f>VLOOKUP(K501&amp;"_2",'Emissions Factors'!$B$2:$E$3,4)</f>
        <v>EACH</v>
      </c>
      <c r="O501" s="49">
        <f t="shared" si="14"/>
        <v>2.4950500620041453E-2</v>
      </c>
      <c r="P501" s="48" t="s">
        <v>7</v>
      </c>
      <c r="Q501" s="138">
        <f>'Age groups'!$G$20*(Emissions!G501/Population!$L$3148)</f>
        <v>2.5540517729355354</v>
      </c>
      <c r="R501" s="137" t="s">
        <v>7</v>
      </c>
      <c r="S501" s="133" t="s">
        <v>12217</v>
      </c>
      <c r="T501" s="3">
        <f>VLOOKUP(S501&amp;"_1",'Emissions Factors'!$B$2:$E$3,2)</f>
        <v>0.02</v>
      </c>
      <c r="U501" s="51" t="str">
        <f>VLOOKUP(S501&amp;"_1",'Emissions Factors'!$B$2:$E$3,3)</f>
        <v xml:space="preserve">LB </v>
      </c>
      <c r="V501" s="51" t="str">
        <f>VLOOKUP(S501&amp;"_1",'Emissions Factors'!$B$2:$E$3,3)</f>
        <v xml:space="preserve">LB </v>
      </c>
      <c r="W501" s="52">
        <f>Q501*Emissions!T501</f>
        <v>5.1081035458710712E-2</v>
      </c>
      <c r="X501" s="48" t="s">
        <v>7</v>
      </c>
      <c r="Y501" s="49">
        <f t="shared" si="15"/>
        <v>7.6031536078752168E-2</v>
      </c>
      <c r="Z501" s="48" t="s">
        <v>7</v>
      </c>
    </row>
    <row r="502" spans="1:26">
      <c r="A502" s="136" t="s">
        <v>11267</v>
      </c>
      <c r="B502" s="136" t="s">
        <v>11201</v>
      </c>
      <c r="C502" s="136" t="s">
        <v>7917</v>
      </c>
      <c r="D502" s="47" t="s">
        <v>6848</v>
      </c>
      <c r="E502" s="47" t="s">
        <v>6669</v>
      </c>
      <c r="F502" s="48" t="s">
        <v>11200</v>
      </c>
      <c r="G502" s="142">
        <f>IFERROR(VLOOKUP(A502,Population!$A$5:$L$3147,12,FALSE),0)</f>
        <v>18716</v>
      </c>
      <c r="H502" s="137">
        <v>515</v>
      </c>
      <c r="I502" s="142">
        <f>G502*SUMPRODUCT('Age distribution'!$L$6:$L$11,'Age groups'!$G$13:$G$18,'Age groups'!$G$6:$G$11)</f>
        <v>66014.90149576687</v>
      </c>
      <c r="J502" s="140" t="s">
        <v>6</v>
      </c>
      <c r="K502" s="136" t="s">
        <v>12217</v>
      </c>
      <c r="L502" s="3">
        <f>VLOOKUP(K502&amp;"_2",'Emissions Factors'!$B$2:$E$3,2)</f>
        <v>2.3999999999999998E-7</v>
      </c>
      <c r="M502" s="51" t="str">
        <f>VLOOKUP(K502&amp;"_2",'Emissions Factors'!$B$2:$E$3,3)</f>
        <v xml:space="preserve">LB </v>
      </c>
      <c r="N502" s="51" t="str">
        <f>VLOOKUP(K502&amp;"_2",'Emissions Factors'!$B$2:$E$3,4)</f>
        <v>EACH</v>
      </c>
      <c r="O502" s="49">
        <f t="shared" si="14"/>
        <v>1.5843576358984049E-2</v>
      </c>
      <c r="P502" s="48" t="s">
        <v>7</v>
      </c>
      <c r="Q502" s="138">
        <f>'Age groups'!$G$20*(Emissions!G502/Population!$L$3148)</f>
        <v>1.6218237423580608</v>
      </c>
      <c r="R502" s="137" t="s">
        <v>7</v>
      </c>
      <c r="S502" s="133" t="s">
        <v>12217</v>
      </c>
      <c r="T502" s="3">
        <f>VLOOKUP(S502&amp;"_1",'Emissions Factors'!$B$2:$E$3,2)</f>
        <v>0.02</v>
      </c>
      <c r="U502" s="51" t="str">
        <f>VLOOKUP(S502&amp;"_1",'Emissions Factors'!$B$2:$E$3,3)</f>
        <v xml:space="preserve">LB </v>
      </c>
      <c r="V502" s="51" t="str">
        <f>VLOOKUP(S502&amp;"_1",'Emissions Factors'!$B$2:$E$3,3)</f>
        <v xml:space="preserve">LB </v>
      </c>
      <c r="W502" s="52">
        <f>Q502*Emissions!T502</f>
        <v>3.2436474847161216E-2</v>
      </c>
      <c r="X502" s="48" t="s">
        <v>7</v>
      </c>
      <c r="Y502" s="49">
        <f t="shared" si="15"/>
        <v>4.8280051206145265E-2</v>
      </c>
      <c r="Z502" s="48" t="s">
        <v>7</v>
      </c>
    </row>
    <row r="503" spans="1:26">
      <c r="A503" s="136" t="s">
        <v>11266</v>
      </c>
      <c r="B503" s="136" t="s">
        <v>11201</v>
      </c>
      <c r="C503" s="136" t="s">
        <v>7914</v>
      </c>
      <c r="D503" s="47" t="s">
        <v>8526</v>
      </c>
      <c r="E503" s="47" t="s">
        <v>6669</v>
      </c>
      <c r="F503" s="48" t="s">
        <v>11200</v>
      </c>
      <c r="G503" s="142">
        <f>IFERROR(VLOOKUP(A503,Population!$A$5:$L$3147,12,FALSE),0)</f>
        <v>17784</v>
      </c>
      <c r="H503" s="137">
        <v>515</v>
      </c>
      <c r="I503" s="142">
        <f>G503*SUMPRODUCT('Age distribution'!$L$6:$L$11,'Age groups'!$G$13:$G$18,'Age groups'!$G$6:$G$11)</f>
        <v>62727.55974571051</v>
      </c>
      <c r="J503" s="140" t="s">
        <v>6</v>
      </c>
      <c r="K503" s="136" t="s">
        <v>12217</v>
      </c>
      <c r="L503" s="3">
        <f>VLOOKUP(K503&amp;"_2",'Emissions Factors'!$B$2:$E$3,2)</f>
        <v>2.3999999999999998E-7</v>
      </c>
      <c r="M503" s="51" t="str">
        <f>VLOOKUP(K503&amp;"_2",'Emissions Factors'!$B$2:$E$3,3)</f>
        <v xml:space="preserve">LB </v>
      </c>
      <c r="N503" s="51" t="str">
        <f>VLOOKUP(K503&amp;"_2",'Emissions Factors'!$B$2:$E$3,4)</f>
        <v>EACH</v>
      </c>
      <c r="O503" s="49">
        <f t="shared" si="14"/>
        <v>1.5054614338970521E-2</v>
      </c>
      <c r="P503" s="48" t="s">
        <v>7</v>
      </c>
      <c r="Q503" s="138">
        <f>'Age groups'!$G$20*(Emissions!G503/Population!$L$3148)</f>
        <v>1.5410618419585249</v>
      </c>
      <c r="R503" s="137" t="s">
        <v>7</v>
      </c>
      <c r="S503" s="133" t="s">
        <v>12217</v>
      </c>
      <c r="T503" s="3">
        <f>VLOOKUP(S503&amp;"_1",'Emissions Factors'!$B$2:$E$3,2)</f>
        <v>0.02</v>
      </c>
      <c r="U503" s="51" t="str">
        <f>VLOOKUP(S503&amp;"_1",'Emissions Factors'!$B$2:$E$3,3)</f>
        <v xml:space="preserve">LB </v>
      </c>
      <c r="V503" s="51" t="str">
        <f>VLOOKUP(S503&amp;"_1",'Emissions Factors'!$B$2:$E$3,3)</f>
        <v xml:space="preserve">LB </v>
      </c>
      <c r="W503" s="52">
        <f>Q503*Emissions!T503</f>
        <v>3.0821236839170499E-2</v>
      </c>
      <c r="X503" s="48" t="s">
        <v>7</v>
      </c>
      <c r="Y503" s="49">
        <f t="shared" si="15"/>
        <v>4.5875851178141018E-2</v>
      </c>
      <c r="Z503" s="48" t="s">
        <v>7</v>
      </c>
    </row>
    <row r="504" spans="1:26">
      <c r="A504" s="136" t="s">
        <v>11265</v>
      </c>
      <c r="B504" s="136" t="s">
        <v>11201</v>
      </c>
      <c r="C504" s="136" t="s">
        <v>7911</v>
      </c>
      <c r="D504" s="47" t="s">
        <v>6846</v>
      </c>
      <c r="E504" s="47" t="s">
        <v>6669</v>
      </c>
      <c r="F504" s="48" t="s">
        <v>11200</v>
      </c>
      <c r="G504" s="142">
        <f>IFERROR(VLOOKUP(A504,Population!$A$5:$L$3147,12,FALSE),0)</f>
        <v>41284</v>
      </c>
      <c r="H504" s="137">
        <v>515</v>
      </c>
      <c r="I504" s="142">
        <f>G504*SUMPRODUCT('Age distribution'!$L$6:$L$11,'Age groups'!$G$13:$G$18,'Age groups'!$G$6:$G$11)</f>
        <v>145616.54164090828</v>
      </c>
      <c r="J504" s="140" t="s">
        <v>6</v>
      </c>
      <c r="K504" s="136" t="s">
        <v>12217</v>
      </c>
      <c r="L504" s="3">
        <f>VLOOKUP(K504&amp;"_2",'Emissions Factors'!$B$2:$E$3,2)</f>
        <v>2.3999999999999998E-7</v>
      </c>
      <c r="M504" s="51" t="str">
        <f>VLOOKUP(K504&amp;"_2",'Emissions Factors'!$B$2:$E$3,3)</f>
        <v xml:space="preserve">LB </v>
      </c>
      <c r="N504" s="51" t="str">
        <f>VLOOKUP(K504&amp;"_2",'Emissions Factors'!$B$2:$E$3,4)</f>
        <v>EACH</v>
      </c>
      <c r="O504" s="49">
        <f t="shared" si="14"/>
        <v>3.4947969993817982E-2</v>
      </c>
      <c r="P504" s="48" t="s">
        <v>7</v>
      </c>
      <c r="Q504" s="138">
        <f>'Age groups'!$G$20*(Emissions!G504/Population!$L$3148)</f>
        <v>3.5774402318609844</v>
      </c>
      <c r="R504" s="137" t="s">
        <v>7</v>
      </c>
      <c r="S504" s="133" t="s">
        <v>12217</v>
      </c>
      <c r="T504" s="3">
        <f>VLOOKUP(S504&amp;"_1",'Emissions Factors'!$B$2:$E$3,2)</f>
        <v>0.02</v>
      </c>
      <c r="U504" s="51" t="str">
        <f>VLOOKUP(S504&amp;"_1",'Emissions Factors'!$B$2:$E$3,3)</f>
        <v xml:space="preserve">LB </v>
      </c>
      <c r="V504" s="51" t="str">
        <f>VLOOKUP(S504&amp;"_1",'Emissions Factors'!$B$2:$E$3,3)</f>
        <v xml:space="preserve">LB </v>
      </c>
      <c r="W504" s="52">
        <f>Q504*Emissions!T504</f>
        <v>7.1548804637219687E-2</v>
      </c>
      <c r="X504" s="48" t="s">
        <v>7</v>
      </c>
      <c r="Y504" s="49">
        <f t="shared" si="15"/>
        <v>0.10649677463103767</v>
      </c>
      <c r="Z504" s="48" t="s">
        <v>7</v>
      </c>
    </row>
    <row r="505" spans="1:26">
      <c r="A505" s="136" t="s">
        <v>11264</v>
      </c>
      <c r="B505" s="136" t="s">
        <v>11201</v>
      </c>
      <c r="C505" s="136" t="s">
        <v>7908</v>
      </c>
      <c r="D505" s="47" t="s">
        <v>7295</v>
      </c>
      <c r="E505" s="47" t="s">
        <v>6669</v>
      </c>
      <c r="F505" s="48" t="s">
        <v>11200</v>
      </c>
      <c r="G505" s="142">
        <f>IFERROR(VLOOKUP(A505,Population!$A$5:$L$3147,12,FALSE),0)</f>
        <v>11837</v>
      </c>
      <c r="H505" s="137">
        <v>515</v>
      </c>
      <c r="I505" s="142">
        <f>G505*SUMPRODUCT('Age distribution'!$L$6:$L$11,'Age groups'!$G$13:$G$18,'Age groups'!$G$6:$G$11)</f>
        <v>41751.356540147062</v>
      </c>
      <c r="J505" s="140" t="s">
        <v>6</v>
      </c>
      <c r="K505" s="136" t="s">
        <v>12217</v>
      </c>
      <c r="L505" s="3">
        <f>VLOOKUP(K505&amp;"_2",'Emissions Factors'!$B$2:$E$3,2)</f>
        <v>2.3999999999999998E-7</v>
      </c>
      <c r="M505" s="51" t="str">
        <f>VLOOKUP(K505&amp;"_2",'Emissions Factors'!$B$2:$E$3,3)</f>
        <v xml:space="preserve">LB </v>
      </c>
      <c r="N505" s="51" t="str">
        <f>VLOOKUP(K505&amp;"_2",'Emissions Factors'!$B$2:$E$3,4)</f>
        <v>EACH</v>
      </c>
      <c r="O505" s="49">
        <f t="shared" si="14"/>
        <v>1.0020325569635294E-2</v>
      </c>
      <c r="P505" s="48" t="s">
        <v>7</v>
      </c>
      <c r="Q505" s="138">
        <f>'Age groups'!$G$20*(Emissions!G505/Population!$L$3148)</f>
        <v>1.0257281277138472</v>
      </c>
      <c r="R505" s="137" t="s">
        <v>7</v>
      </c>
      <c r="S505" s="133" t="s">
        <v>12217</v>
      </c>
      <c r="T505" s="3">
        <f>VLOOKUP(S505&amp;"_1",'Emissions Factors'!$B$2:$E$3,2)</f>
        <v>0.02</v>
      </c>
      <c r="U505" s="51" t="str">
        <f>VLOOKUP(S505&amp;"_1",'Emissions Factors'!$B$2:$E$3,3)</f>
        <v xml:space="preserve">LB </v>
      </c>
      <c r="V505" s="51" t="str">
        <f>VLOOKUP(S505&amp;"_1",'Emissions Factors'!$B$2:$E$3,3)</f>
        <v xml:space="preserve">LB </v>
      </c>
      <c r="W505" s="52">
        <f>Q505*Emissions!T505</f>
        <v>2.0514562554276944E-2</v>
      </c>
      <c r="X505" s="48" t="s">
        <v>7</v>
      </c>
      <c r="Y505" s="49">
        <f t="shared" si="15"/>
        <v>3.0534888123912238E-2</v>
      </c>
      <c r="Z505" s="48" t="s">
        <v>7</v>
      </c>
    </row>
    <row r="506" spans="1:26">
      <c r="A506" s="136" t="s">
        <v>11263</v>
      </c>
      <c r="B506" s="136" t="s">
        <v>11201</v>
      </c>
      <c r="C506" s="136" t="s">
        <v>7905</v>
      </c>
      <c r="D506" s="47" t="s">
        <v>6974</v>
      </c>
      <c r="E506" s="47" t="s">
        <v>6669</v>
      </c>
      <c r="F506" s="48" t="s">
        <v>11200</v>
      </c>
      <c r="G506" s="142">
        <f>IFERROR(VLOOKUP(A506,Population!$A$5:$L$3147,12,FALSE),0)</f>
        <v>21260</v>
      </c>
      <c r="H506" s="137">
        <v>515</v>
      </c>
      <c r="I506" s="142">
        <f>G506*SUMPRODUCT('Age distribution'!$L$6:$L$11,'Age groups'!$G$13:$G$18,'Age groups'!$G$6:$G$11)</f>
        <v>74988.074684761887</v>
      </c>
      <c r="J506" s="140" t="s">
        <v>6</v>
      </c>
      <c r="K506" s="136" t="s">
        <v>12217</v>
      </c>
      <c r="L506" s="3">
        <f>VLOOKUP(K506&amp;"_2",'Emissions Factors'!$B$2:$E$3,2)</f>
        <v>2.3999999999999998E-7</v>
      </c>
      <c r="M506" s="51" t="str">
        <f>VLOOKUP(K506&amp;"_2",'Emissions Factors'!$B$2:$E$3,3)</f>
        <v xml:space="preserve">LB </v>
      </c>
      <c r="N506" s="51" t="str">
        <f>VLOOKUP(K506&amp;"_2",'Emissions Factors'!$B$2:$E$3,4)</f>
        <v>EACH</v>
      </c>
      <c r="O506" s="49">
        <f t="shared" si="14"/>
        <v>1.7997137924342852E-2</v>
      </c>
      <c r="P506" s="48" t="s">
        <v>7</v>
      </c>
      <c r="Q506" s="138">
        <f>'Age groups'!$G$20*(Emissions!G506/Population!$L$3148)</f>
        <v>1.8422725348649485</v>
      </c>
      <c r="R506" s="137" t="s">
        <v>7</v>
      </c>
      <c r="S506" s="133" t="s">
        <v>12217</v>
      </c>
      <c r="T506" s="3">
        <f>VLOOKUP(S506&amp;"_1",'Emissions Factors'!$B$2:$E$3,2)</f>
        <v>0.02</v>
      </c>
      <c r="U506" s="51" t="str">
        <f>VLOOKUP(S506&amp;"_1",'Emissions Factors'!$B$2:$E$3,3)</f>
        <v xml:space="preserve">LB </v>
      </c>
      <c r="V506" s="51" t="str">
        <f>VLOOKUP(S506&amp;"_1",'Emissions Factors'!$B$2:$E$3,3)</f>
        <v xml:space="preserve">LB </v>
      </c>
      <c r="W506" s="52">
        <f>Q506*Emissions!T506</f>
        <v>3.684545069729897E-2</v>
      </c>
      <c r="X506" s="48" t="s">
        <v>7</v>
      </c>
      <c r="Y506" s="49">
        <f t="shared" si="15"/>
        <v>5.4842588621641819E-2</v>
      </c>
      <c r="Z506" s="48" t="s">
        <v>7</v>
      </c>
    </row>
    <row r="507" spans="1:26">
      <c r="A507" s="136" t="s">
        <v>11262</v>
      </c>
      <c r="B507" s="136" t="s">
        <v>11201</v>
      </c>
      <c r="C507" s="136" t="s">
        <v>7902</v>
      </c>
      <c r="D507" s="47" t="s">
        <v>9866</v>
      </c>
      <c r="E507" s="47" t="s">
        <v>6669</v>
      </c>
      <c r="F507" s="48" t="s">
        <v>11200</v>
      </c>
      <c r="G507" s="142">
        <f>IFERROR(VLOOKUP(A507,Population!$A$5:$L$3147,12,FALSE),0)</f>
        <v>2448</v>
      </c>
      <c r="H507" s="137">
        <v>515</v>
      </c>
      <c r="I507" s="142">
        <f>G507*SUMPRODUCT('Age distribution'!$L$6:$L$11,'Age groups'!$G$13:$G$18,'Age groups'!$G$6:$G$11)</f>
        <v>8634.5628799763454</v>
      </c>
      <c r="J507" s="140" t="s">
        <v>6</v>
      </c>
      <c r="K507" s="136" t="s">
        <v>12217</v>
      </c>
      <c r="L507" s="3">
        <f>VLOOKUP(K507&amp;"_2",'Emissions Factors'!$B$2:$E$3,2)</f>
        <v>2.3999999999999998E-7</v>
      </c>
      <c r="M507" s="51" t="str">
        <f>VLOOKUP(K507&amp;"_2",'Emissions Factors'!$B$2:$E$3,3)</f>
        <v xml:space="preserve">LB </v>
      </c>
      <c r="N507" s="51" t="str">
        <f>VLOOKUP(K507&amp;"_2",'Emissions Factors'!$B$2:$E$3,4)</f>
        <v>EACH</v>
      </c>
      <c r="O507" s="49">
        <f t="shared" si="14"/>
        <v>2.0722950911943225E-3</v>
      </c>
      <c r="P507" s="48" t="s">
        <v>7</v>
      </c>
      <c r="Q507" s="138">
        <f>'Age groups'!$G$20*(Emissions!G507/Population!$L$3148)</f>
        <v>0.21212997014813706</v>
      </c>
      <c r="R507" s="137" t="s">
        <v>7</v>
      </c>
      <c r="S507" s="133" t="s">
        <v>12217</v>
      </c>
      <c r="T507" s="3">
        <f>VLOOKUP(S507&amp;"_1",'Emissions Factors'!$B$2:$E$3,2)</f>
        <v>0.02</v>
      </c>
      <c r="U507" s="51" t="str">
        <f>VLOOKUP(S507&amp;"_1",'Emissions Factors'!$B$2:$E$3,3)</f>
        <v xml:space="preserve">LB </v>
      </c>
      <c r="V507" s="51" t="str">
        <f>VLOOKUP(S507&amp;"_1",'Emissions Factors'!$B$2:$E$3,3)</f>
        <v xml:space="preserve">LB </v>
      </c>
      <c r="W507" s="52">
        <f>Q507*Emissions!T507</f>
        <v>4.242599402962741E-3</v>
      </c>
      <c r="X507" s="48" t="s">
        <v>7</v>
      </c>
      <c r="Y507" s="49">
        <f t="shared" si="15"/>
        <v>6.3148944941570639E-3</v>
      </c>
      <c r="Z507" s="48" t="s">
        <v>7</v>
      </c>
    </row>
    <row r="508" spans="1:26">
      <c r="A508" s="136" t="s">
        <v>11261</v>
      </c>
      <c r="B508" s="136" t="s">
        <v>11201</v>
      </c>
      <c r="C508" s="136" t="s">
        <v>7900</v>
      </c>
      <c r="D508" s="47" t="s">
        <v>11260</v>
      </c>
      <c r="E508" s="47" t="s">
        <v>6669</v>
      </c>
      <c r="F508" s="48" t="s">
        <v>11200</v>
      </c>
      <c r="G508" s="142">
        <f>IFERROR(VLOOKUP(A508,Population!$A$5:$L$3147,12,FALSE),0)</f>
        <v>16278</v>
      </c>
      <c r="H508" s="137">
        <v>515</v>
      </c>
      <c r="I508" s="142">
        <f>G508*SUMPRODUCT('Age distribution'!$L$6:$L$11,'Age groups'!$G$13:$G$18,'Age groups'!$G$6:$G$11)</f>
        <v>57415.610522979965</v>
      </c>
      <c r="J508" s="140" t="s">
        <v>6</v>
      </c>
      <c r="K508" s="136" t="s">
        <v>12217</v>
      </c>
      <c r="L508" s="3">
        <f>VLOOKUP(K508&amp;"_2",'Emissions Factors'!$B$2:$E$3,2)</f>
        <v>2.3999999999999998E-7</v>
      </c>
      <c r="M508" s="51" t="str">
        <f>VLOOKUP(K508&amp;"_2",'Emissions Factors'!$B$2:$E$3,3)</f>
        <v xml:space="preserve">LB </v>
      </c>
      <c r="N508" s="51" t="str">
        <f>VLOOKUP(K508&amp;"_2",'Emissions Factors'!$B$2:$E$3,4)</f>
        <v>EACH</v>
      </c>
      <c r="O508" s="49">
        <f t="shared" si="14"/>
        <v>1.3779746525515191E-2</v>
      </c>
      <c r="P508" s="48" t="s">
        <v>7</v>
      </c>
      <c r="Q508" s="138">
        <f>'Age groups'!$G$20*(Emissions!G508/Population!$L$3148)</f>
        <v>1.4105603162056268</v>
      </c>
      <c r="R508" s="137" t="s">
        <v>7</v>
      </c>
      <c r="S508" s="133" t="s">
        <v>12217</v>
      </c>
      <c r="T508" s="3">
        <f>VLOOKUP(S508&amp;"_1",'Emissions Factors'!$B$2:$E$3,2)</f>
        <v>0.02</v>
      </c>
      <c r="U508" s="51" t="str">
        <f>VLOOKUP(S508&amp;"_1",'Emissions Factors'!$B$2:$E$3,3)</f>
        <v xml:space="preserve">LB </v>
      </c>
      <c r="V508" s="51" t="str">
        <f>VLOOKUP(S508&amp;"_1",'Emissions Factors'!$B$2:$E$3,3)</f>
        <v xml:space="preserve">LB </v>
      </c>
      <c r="W508" s="52">
        <f>Q508*Emissions!T508</f>
        <v>2.8211206324112538E-2</v>
      </c>
      <c r="X508" s="48" t="s">
        <v>7</v>
      </c>
      <c r="Y508" s="49">
        <f t="shared" si="15"/>
        <v>4.1990952849627727E-2</v>
      </c>
      <c r="Z508" s="48" t="s">
        <v>7</v>
      </c>
    </row>
    <row r="509" spans="1:26">
      <c r="A509" s="136" t="s">
        <v>11259</v>
      </c>
      <c r="B509" s="136" t="s">
        <v>11201</v>
      </c>
      <c r="C509" s="136" t="s">
        <v>7897</v>
      </c>
      <c r="D509" s="47" t="s">
        <v>6970</v>
      </c>
      <c r="E509" s="47" t="s">
        <v>6669</v>
      </c>
      <c r="F509" s="48" t="s">
        <v>11200</v>
      </c>
      <c r="G509" s="142">
        <f>IFERROR(VLOOKUP(A509,Population!$A$5:$L$3147,12,FALSE),0)</f>
        <v>7575</v>
      </c>
      <c r="H509" s="137">
        <v>515</v>
      </c>
      <c r="I509" s="142">
        <f>G509*SUMPRODUCT('Age distribution'!$L$6:$L$11,'Age groups'!$G$13:$G$18,'Age groups'!$G$6:$G$11)</f>
        <v>26718.469696005235</v>
      </c>
      <c r="J509" s="140" t="s">
        <v>6</v>
      </c>
      <c r="K509" s="136" t="s">
        <v>12217</v>
      </c>
      <c r="L509" s="3">
        <f>VLOOKUP(K509&amp;"_2",'Emissions Factors'!$B$2:$E$3,2)</f>
        <v>2.3999999999999998E-7</v>
      </c>
      <c r="M509" s="51" t="str">
        <f>VLOOKUP(K509&amp;"_2",'Emissions Factors'!$B$2:$E$3,3)</f>
        <v xml:space="preserve">LB </v>
      </c>
      <c r="N509" s="51" t="str">
        <f>VLOOKUP(K509&amp;"_2",'Emissions Factors'!$B$2:$E$3,4)</f>
        <v>EACH</v>
      </c>
      <c r="O509" s="49">
        <f t="shared" si="14"/>
        <v>6.4124327270412562E-3</v>
      </c>
      <c r="P509" s="48" t="s">
        <v>7</v>
      </c>
      <c r="Q509" s="138">
        <f>'Age groups'!$G$20*(Emissions!G509/Population!$L$3148)</f>
        <v>0.65640707674515442</v>
      </c>
      <c r="R509" s="137" t="s">
        <v>7</v>
      </c>
      <c r="S509" s="133" t="s">
        <v>12217</v>
      </c>
      <c r="T509" s="3">
        <f>VLOOKUP(S509&amp;"_1",'Emissions Factors'!$B$2:$E$3,2)</f>
        <v>0.02</v>
      </c>
      <c r="U509" s="51" t="str">
        <f>VLOOKUP(S509&amp;"_1",'Emissions Factors'!$B$2:$E$3,3)</f>
        <v xml:space="preserve">LB </v>
      </c>
      <c r="V509" s="51" t="str">
        <f>VLOOKUP(S509&amp;"_1",'Emissions Factors'!$B$2:$E$3,3)</f>
        <v xml:space="preserve">LB </v>
      </c>
      <c r="W509" s="52">
        <f>Q509*Emissions!T509</f>
        <v>1.3128141534903088E-2</v>
      </c>
      <c r="X509" s="48" t="s">
        <v>7</v>
      </c>
      <c r="Y509" s="49">
        <f t="shared" si="15"/>
        <v>1.9540574261944346E-2</v>
      </c>
      <c r="Z509" s="48" t="s">
        <v>7</v>
      </c>
    </row>
    <row r="510" spans="1:26">
      <c r="A510" s="136" t="s">
        <v>11258</v>
      </c>
      <c r="B510" s="136" t="s">
        <v>11201</v>
      </c>
      <c r="C510" s="136" t="s">
        <v>7894</v>
      </c>
      <c r="D510" s="47" t="s">
        <v>7145</v>
      </c>
      <c r="E510" s="47" t="s">
        <v>6669</v>
      </c>
      <c r="F510" s="48" t="s">
        <v>11200</v>
      </c>
      <c r="G510" s="142">
        <f>IFERROR(VLOOKUP(A510,Population!$A$5:$L$3147,12,FALSE),0)</f>
        <v>201205</v>
      </c>
      <c r="H510" s="137">
        <v>515</v>
      </c>
      <c r="I510" s="142">
        <f>G510*SUMPRODUCT('Age distribution'!$L$6:$L$11,'Age groups'!$G$13:$G$18,'Age groups'!$G$6:$G$11)</f>
        <v>709688.40860524541</v>
      </c>
      <c r="J510" s="140" t="s">
        <v>6</v>
      </c>
      <c r="K510" s="136" t="s">
        <v>12217</v>
      </c>
      <c r="L510" s="3">
        <f>VLOOKUP(K510&amp;"_2",'Emissions Factors'!$B$2:$E$3,2)</f>
        <v>2.3999999999999998E-7</v>
      </c>
      <c r="M510" s="51" t="str">
        <f>VLOOKUP(K510&amp;"_2",'Emissions Factors'!$B$2:$E$3,3)</f>
        <v xml:space="preserve">LB </v>
      </c>
      <c r="N510" s="51" t="str">
        <f>VLOOKUP(K510&amp;"_2",'Emissions Factors'!$B$2:$E$3,4)</f>
        <v>EACH</v>
      </c>
      <c r="O510" s="49">
        <f t="shared" si="14"/>
        <v>0.17032521806525888</v>
      </c>
      <c r="P510" s="48" t="s">
        <v>7</v>
      </c>
      <c r="Q510" s="138">
        <f>'Age groups'!$G$20*(Emissions!G510/Population!$L$3148)</f>
        <v>17.435298465545717</v>
      </c>
      <c r="R510" s="137" t="s">
        <v>7</v>
      </c>
      <c r="S510" s="133" t="s">
        <v>12217</v>
      </c>
      <c r="T510" s="3">
        <f>VLOOKUP(S510&amp;"_1",'Emissions Factors'!$B$2:$E$3,2)</f>
        <v>0.02</v>
      </c>
      <c r="U510" s="51" t="str">
        <f>VLOOKUP(S510&amp;"_1",'Emissions Factors'!$B$2:$E$3,3)</f>
        <v xml:space="preserve">LB </v>
      </c>
      <c r="V510" s="51" t="str">
        <f>VLOOKUP(S510&amp;"_1",'Emissions Factors'!$B$2:$E$3,3)</f>
        <v xml:space="preserve">LB </v>
      </c>
      <c r="W510" s="52">
        <f>Q510*Emissions!T510</f>
        <v>0.34870596931091435</v>
      </c>
      <c r="X510" s="48" t="s">
        <v>7</v>
      </c>
      <c r="Y510" s="49">
        <f t="shared" si="15"/>
        <v>0.51903118737617326</v>
      </c>
      <c r="Z510" s="48" t="s">
        <v>7</v>
      </c>
    </row>
    <row r="511" spans="1:26">
      <c r="A511" s="136" t="s">
        <v>11257</v>
      </c>
      <c r="B511" s="136" t="s">
        <v>11201</v>
      </c>
      <c r="C511" s="136" t="s">
        <v>7892</v>
      </c>
      <c r="D511" s="47" t="s">
        <v>11256</v>
      </c>
      <c r="E511" s="47" t="s">
        <v>6669</v>
      </c>
      <c r="F511" s="48" t="s">
        <v>11200</v>
      </c>
      <c r="G511" s="142">
        <f>IFERROR(VLOOKUP(A511,Population!$A$5:$L$3147,12,FALSE),0)</f>
        <v>85620</v>
      </c>
      <c r="H511" s="137">
        <v>515</v>
      </c>
      <c r="I511" s="142">
        <f>G511*SUMPRODUCT('Age distribution'!$L$6:$L$11,'Age groups'!$G$13:$G$18,'Age groups'!$G$6:$G$11)</f>
        <v>301998.06935603544</v>
      </c>
      <c r="J511" s="140" t="s">
        <v>6</v>
      </c>
      <c r="K511" s="136" t="s">
        <v>12217</v>
      </c>
      <c r="L511" s="3">
        <f>VLOOKUP(K511&amp;"_2",'Emissions Factors'!$B$2:$E$3,2)</f>
        <v>2.3999999999999998E-7</v>
      </c>
      <c r="M511" s="51" t="str">
        <f>VLOOKUP(K511&amp;"_2",'Emissions Factors'!$B$2:$E$3,3)</f>
        <v xml:space="preserve">LB </v>
      </c>
      <c r="N511" s="51" t="str">
        <f>VLOOKUP(K511&amp;"_2",'Emissions Factors'!$B$2:$E$3,4)</f>
        <v>EACH</v>
      </c>
      <c r="O511" s="49">
        <f t="shared" si="14"/>
        <v>7.2479536645448497E-2</v>
      </c>
      <c r="P511" s="48" t="s">
        <v>7</v>
      </c>
      <c r="Q511" s="138">
        <f>'Age groups'!$G$20*(Emissions!G511/Population!$L$3148)</f>
        <v>7.4193496912105781</v>
      </c>
      <c r="R511" s="137" t="s">
        <v>7</v>
      </c>
      <c r="S511" s="133" t="s">
        <v>12217</v>
      </c>
      <c r="T511" s="3">
        <f>VLOOKUP(S511&amp;"_1",'Emissions Factors'!$B$2:$E$3,2)</f>
        <v>0.02</v>
      </c>
      <c r="U511" s="51" t="str">
        <f>VLOOKUP(S511&amp;"_1",'Emissions Factors'!$B$2:$E$3,3)</f>
        <v xml:space="preserve">LB </v>
      </c>
      <c r="V511" s="51" t="str">
        <f>VLOOKUP(S511&amp;"_1",'Emissions Factors'!$B$2:$E$3,3)</f>
        <v xml:space="preserve">LB </v>
      </c>
      <c r="W511" s="52">
        <f>Q511*Emissions!T511</f>
        <v>0.14838699382421155</v>
      </c>
      <c r="X511" s="48" t="s">
        <v>7</v>
      </c>
      <c r="Y511" s="49">
        <f t="shared" si="15"/>
        <v>0.22086653046966004</v>
      </c>
      <c r="Z511" s="48" t="s">
        <v>7</v>
      </c>
    </row>
    <row r="512" spans="1:26">
      <c r="A512" s="136" t="s">
        <v>11255</v>
      </c>
      <c r="B512" s="136" t="s">
        <v>11201</v>
      </c>
      <c r="C512" s="136" t="s">
        <v>7889</v>
      </c>
      <c r="D512" s="47" t="s">
        <v>11254</v>
      </c>
      <c r="E512" s="47" t="s">
        <v>6669</v>
      </c>
      <c r="F512" s="48" t="s">
        <v>11200</v>
      </c>
      <c r="G512" s="142">
        <f>IFERROR(VLOOKUP(A512,Population!$A$5:$L$3147,12,FALSE),0)</f>
        <v>5029</v>
      </c>
      <c r="H512" s="137">
        <v>515</v>
      </c>
      <c r="I512" s="142">
        <f>G512*SUMPRODUCT('Age distribution'!$L$6:$L$11,'Age groups'!$G$13:$G$18,'Age groups'!$G$6:$G$11)</f>
        <v>17738.24212557232</v>
      </c>
      <c r="J512" s="140" t="s">
        <v>6</v>
      </c>
      <c r="K512" s="136" t="s">
        <v>12217</v>
      </c>
      <c r="L512" s="3">
        <f>VLOOKUP(K512&amp;"_2",'Emissions Factors'!$B$2:$E$3,2)</f>
        <v>2.3999999999999998E-7</v>
      </c>
      <c r="M512" s="51" t="str">
        <f>VLOOKUP(K512&amp;"_2",'Emissions Factors'!$B$2:$E$3,3)</f>
        <v xml:space="preserve">LB </v>
      </c>
      <c r="N512" s="51" t="str">
        <f>VLOOKUP(K512&amp;"_2",'Emissions Factors'!$B$2:$E$3,4)</f>
        <v>EACH</v>
      </c>
      <c r="O512" s="49">
        <f t="shared" si="14"/>
        <v>4.2571781101373562E-3</v>
      </c>
      <c r="P512" s="48" t="s">
        <v>7</v>
      </c>
      <c r="Q512" s="138">
        <f>'Age groups'!$G$20*(Emissions!G512/Population!$L$3148)</f>
        <v>0.43578497543912631</v>
      </c>
      <c r="R512" s="137" t="s">
        <v>7</v>
      </c>
      <c r="S512" s="133" t="s">
        <v>12217</v>
      </c>
      <c r="T512" s="3">
        <f>VLOOKUP(S512&amp;"_1",'Emissions Factors'!$B$2:$E$3,2)</f>
        <v>0.02</v>
      </c>
      <c r="U512" s="51" t="str">
        <f>VLOOKUP(S512&amp;"_1",'Emissions Factors'!$B$2:$E$3,3)</f>
        <v xml:space="preserve">LB </v>
      </c>
      <c r="V512" s="51" t="str">
        <f>VLOOKUP(S512&amp;"_1",'Emissions Factors'!$B$2:$E$3,3)</f>
        <v xml:space="preserve">LB </v>
      </c>
      <c r="W512" s="52">
        <f>Q512*Emissions!T512</f>
        <v>8.7156995087825269E-3</v>
      </c>
      <c r="X512" s="48" t="s">
        <v>7</v>
      </c>
      <c r="Y512" s="49">
        <f t="shared" si="15"/>
        <v>1.2972877618919883E-2</v>
      </c>
      <c r="Z512" s="48" t="s">
        <v>7</v>
      </c>
    </row>
    <row r="513" spans="1:26">
      <c r="A513" s="136" t="s">
        <v>11253</v>
      </c>
      <c r="B513" s="136" t="s">
        <v>11201</v>
      </c>
      <c r="C513" s="136" t="s">
        <v>7886</v>
      </c>
      <c r="D513" s="47" t="s">
        <v>11252</v>
      </c>
      <c r="E513" s="47" t="s">
        <v>6669</v>
      </c>
      <c r="F513" s="48" t="s">
        <v>11200</v>
      </c>
      <c r="G513" s="142">
        <f>IFERROR(VLOOKUP(A513,Population!$A$5:$L$3147,12,FALSE),0)</f>
        <v>14400</v>
      </c>
      <c r="H513" s="137">
        <v>515</v>
      </c>
      <c r="I513" s="142">
        <f>G513*SUMPRODUCT('Age distribution'!$L$6:$L$11,'Age groups'!$G$13:$G$18,'Age groups'!$G$6:$G$11)</f>
        <v>50791.546352802034</v>
      </c>
      <c r="J513" s="140" t="s">
        <v>6</v>
      </c>
      <c r="K513" s="136" t="s">
        <v>12217</v>
      </c>
      <c r="L513" s="3">
        <f>VLOOKUP(K513&amp;"_2",'Emissions Factors'!$B$2:$E$3,2)</f>
        <v>2.3999999999999998E-7</v>
      </c>
      <c r="M513" s="51" t="str">
        <f>VLOOKUP(K513&amp;"_2",'Emissions Factors'!$B$2:$E$3,3)</f>
        <v xml:space="preserve">LB </v>
      </c>
      <c r="N513" s="51" t="str">
        <f>VLOOKUP(K513&amp;"_2",'Emissions Factors'!$B$2:$E$3,4)</f>
        <v>EACH</v>
      </c>
      <c r="O513" s="49">
        <f t="shared" si="14"/>
        <v>1.2189971124672487E-2</v>
      </c>
      <c r="P513" s="48" t="s">
        <v>7</v>
      </c>
      <c r="Q513" s="138">
        <f>'Age groups'!$G$20*(Emissions!G513/Population!$L$3148)</f>
        <v>1.2478233538125709</v>
      </c>
      <c r="R513" s="137" t="s">
        <v>7</v>
      </c>
      <c r="S513" s="133" t="s">
        <v>12217</v>
      </c>
      <c r="T513" s="3">
        <f>VLOOKUP(S513&amp;"_1",'Emissions Factors'!$B$2:$E$3,2)</f>
        <v>0.02</v>
      </c>
      <c r="U513" s="51" t="str">
        <f>VLOOKUP(S513&amp;"_1",'Emissions Factors'!$B$2:$E$3,3)</f>
        <v xml:space="preserve">LB </v>
      </c>
      <c r="V513" s="51" t="str">
        <f>VLOOKUP(S513&amp;"_1",'Emissions Factors'!$B$2:$E$3,3)</f>
        <v xml:space="preserve">LB </v>
      </c>
      <c r="W513" s="52">
        <f>Q513*Emissions!T513</f>
        <v>2.4956467076251418E-2</v>
      </c>
      <c r="X513" s="48" t="s">
        <v>7</v>
      </c>
      <c r="Y513" s="49">
        <f t="shared" si="15"/>
        <v>3.7146438200923906E-2</v>
      </c>
      <c r="Z513" s="48" t="s">
        <v>7</v>
      </c>
    </row>
    <row r="514" spans="1:26">
      <c r="A514" s="136" t="s">
        <v>11251</v>
      </c>
      <c r="B514" s="136" t="s">
        <v>11201</v>
      </c>
      <c r="C514" s="136" t="s">
        <v>7884</v>
      </c>
      <c r="D514" s="47" t="s">
        <v>8686</v>
      </c>
      <c r="E514" s="47" t="s">
        <v>6669</v>
      </c>
      <c r="F514" s="48" t="s">
        <v>11200</v>
      </c>
      <c r="G514" s="142">
        <f>IFERROR(VLOOKUP(A514,Population!$A$5:$L$3147,12,FALSE),0)</f>
        <v>8784</v>
      </c>
      <c r="H514" s="137">
        <v>515</v>
      </c>
      <c r="I514" s="142">
        <f>G514*SUMPRODUCT('Age distribution'!$L$6:$L$11,'Age groups'!$G$13:$G$18,'Age groups'!$G$6:$G$11)</f>
        <v>30982.843275209241</v>
      </c>
      <c r="J514" s="140" t="s">
        <v>6</v>
      </c>
      <c r="K514" s="136" t="s">
        <v>12217</v>
      </c>
      <c r="L514" s="3">
        <f>VLOOKUP(K514&amp;"_2",'Emissions Factors'!$B$2:$E$3,2)</f>
        <v>2.3999999999999998E-7</v>
      </c>
      <c r="M514" s="51" t="str">
        <f>VLOOKUP(K514&amp;"_2",'Emissions Factors'!$B$2:$E$3,3)</f>
        <v xml:space="preserve">LB </v>
      </c>
      <c r="N514" s="51" t="str">
        <f>VLOOKUP(K514&amp;"_2",'Emissions Factors'!$B$2:$E$3,4)</f>
        <v>EACH</v>
      </c>
      <c r="O514" s="49">
        <f t="shared" si="14"/>
        <v>7.4358823860502174E-3</v>
      </c>
      <c r="P514" s="48" t="s">
        <v>7</v>
      </c>
      <c r="Q514" s="138">
        <f>'Age groups'!$G$20*(Emissions!G514/Population!$L$3148)</f>
        <v>0.76117224582566823</v>
      </c>
      <c r="R514" s="137" t="s">
        <v>7</v>
      </c>
      <c r="S514" s="133" t="s">
        <v>12217</v>
      </c>
      <c r="T514" s="3">
        <f>VLOOKUP(S514&amp;"_1",'Emissions Factors'!$B$2:$E$3,2)</f>
        <v>0.02</v>
      </c>
      <c r="U514" s="51" t="str">
        <f>VLOOKUP(S514&amp;"_1",'Emissions Factors'!$B$2:$E$3,3)</f>
        <v xml:space="preserve">LB </v>
      </c>
      <c r="V514" s="51" t="str">
        <f>VLOOKUP(S514&amp;"_1",'Emissions Factors'!$B$2:$E$3,3)</f>
        <v xml:space="preserve">LB </v>
      </c>
      <c r="W514" s="52">
        <f>Q514*Emissions!T514</f>
        <v>1.5223444916513364E-2</v>
      </c>
      <c r="X514" s="48" t="s">
        <v>7</v>
      </c>
      <c r="Y514" s="49">
        <f t="shared" si="15"/>
        <v>2.2659327302563582E-2</v>
      </c>
      <c r="Z514" s="48" t="s">
        <v>7</v>
      </c>
    </row>
    <row r="515" spans="1:26">
      <c r="A515" s="136" t="s">
        <v>11250</v>
      </c>
      <c r="B515" s="136" t="s">
        <v>11201</v>
      </c>
      <c r="C515" s="136" t="s">
        <v>7881</v>
      </c>
      <c r="D515" s="47" t="s">
        <v>11249</v>
      </c>
      <c r="E515" s="47" t="s">
        <v>6669</v>
      </c>
      <c r="F515" s="48" t="s">
        <v>11200</v>
      </c>
      <c r="G515" s="142">
        <f>IFERROR(VLOOKUP(A515,Population!$A$5:$L$3147,12,FALSE),0)</f>
        <v>64141</v>
      </c>
      <c r="H515" s="137">
        <v>515</v>
      </c>
      <c r="I515" s="142">
        <f>G515*SUMPRODUCT('Age distribution'!$L$6:$L$11,'Age groups'!$G$13:$G$18,'Age groups'!$G$6:$G$11)</f>
        <v>226237.53990382468</v>
      </c>
      <c r="J515" s="140" t="s">
        <v>6</v>
      </c>
      <c r="K515" s="136" t="s">
        <v>12217</v>
      </c>
      <c r="L515" s="3">
        <f>VLOOKUP(K515&amp;"_2",'Emissions Factors'!$B$2:$E$3,2)</f>
        <v>2.3999999999999998E-7</v>
      </c>
      <c r="M515" s="51" t="str">
        <f>VLOOKUP(K515&amp;"_2",'Emissions Factors'!$B$2:$E$3,3)</f>
        <v xml:space="preserve">LB </v>
      </c>
      <c r="N515" s="51" t="str">
        <f>VLOOKUP(K515&amp;"_2",'Emissions Factors'!$B$2:$E$3,4)</f>
        <v>EACH</v>
      </c>
      <c r="O515" s="49">
        <f t="shared" ref="O515:O578" si="16">L515*I515</f>
        <v>5.4297009576917916E-2</v>
      </c>
      <c r="P515" s="48" t="s">
        <v>7</v>
      </c>
      <c r="Q515" s="138">
        <f>'Age groups'!$G$20*(Emissions!G515/Population!$L$3148)</f>
        <v>5.5580998428397299</v>
      </c>
      <c r="R515" s="137" t="s">
        <v>7</v>
      </c>
      <c r="S515" s="133" t="s">
        <v>12217</v>
      </c>
      <c r="T515" s="3">
        <f>VLOOKUP(S515&amp;"_1",'Emissions Factors'!$B$2:$E$3,2)</f>
        <v>0.02</v>
      </c>
      <c r="U515" s="51" t="str">
        <f>VLOOKUP(S515&amp;"_1",'Emissions Factors'!$B$2:$E$3,3)</f>
        <v xml:space="preserve">LB </v>
      </c>
      <c r="V515" s="51" t="str">
        <f>VLOOKUP(S515&amp;"_1",'Emissions Factors'!$B$2:$E$3,3)</f>
        <v xml:space="preserve">LB </v>
      </c>
      <c r="W515" s="52">
        <f>Q515*Emissions!T515</f>
        <v>0.11116199685679461</v>
      </c>
      <c r="X515" s="48" t="s">
        <v>7</v>
      </c>
      <c r="Y515" s="49">
        <f t="shared" si="15"/>
        <v>0.16545900643371253</v>
      </c>
      <c r="Z515" s="48" t="s">
        <v>7</v>
      </c>
    </row>
    <row r="516" spans="1:26">
      <c r="A516" s="136" t="s">
        <v>11248</v>
      </c>
      <c r="B516" s="136" t="s">
        <v>11201</v>
      </c>
      <c r="C516" s="136" t="s">
        <v>7878</v>
      </c>
      <c r="D516" s="47" t="s">
        <v>7630</v>
      </c>
      <c r="E516" s="47" t="s">
        <v>6669</v>
      </c>
      <c r="F516" s="48" t="s">
        <v>11200</v>
      </c>
      <c r="G516" s="142">
        <f>IFERROR(VLOOKUP(A516,Population!$A$5:$L$3147,12,FALSE),0)</f>
        <v>25818</v>
      </c>
      <c r="H516" s="137">
        <v>515</v>
      </c>
      <c r="I516" s="142">
        <f>G516*SUMPRODUCT('Age distribution'!$L$6:$L$11,'Age groups'!$G$13:$G$18,'Age groups'!$G$6:$G$11)</f>
        <v>91065.009981711308</v>
      </c>
      <c r="J516" s="140" t="s">
        <v>6</v>
      </c>
      <c r="K516" s="136" t="s">
        <v>12217</v>
      </c>
      <c r="L516" s="3">
        <f>VLOOKUP(K516&amp;"_2",'Emissions Factors'!$B$2:$E$3,2)</f>
        <v>2.3999999999999998E-7</v>
      </c>
      <c r="M516" s="51" t="str">
        <f>VLOOKUP(K516&amp;"_2",'Emissions Factors'!$B$2:$E$3,3)</f>
        <v xml:space="preserve">LB </v>
      </c>
      <c r="N516" s="51" t="str">
        <f>VLOOKUP(K516&amp;"_2",'Emissions Factors'!$B$2:$E$3,4)</f>
        <v>EACH</v>
      </c>
      <c r="O516" s="49">
        <f t="shared" si="16"/>
        <v>2.1855602395610713E-2</v>
      </c>
      <c r="P516" s="48" t="s">
        <v>7</v>
      </c>
      <c r="Q516" s="138">
        <f>'Age groups'!$G$20*(Emissions!G516/Population!$L$3148)</f>
        <v>2.2372432881064555</v>
      </c>
      <c r="R516" s="137" t="s">
        <v>7</v>
      </c>
      <c r="S516" s="133" t="s">
        <v>12217</v>
      </c>
      <c r="T516" s="3">
        <f>VLOOKUP(S516&amp;"_1",'Emissions Factors'!$B$2:$E$3,2)</f>
        <v>0.02</v>
      </c>
      <c r="U516" s="51" t="str">
        <f>VLOOKUP(S516&amp;"_1",'Emissions Factors'!$B$2:$E$3,3)</f>
        <v xml:space="preserve">LB </v>
      </c>
      <c r="V516" s="51" t="str">
        <f>VLOOKUP(S516&amp;"_1",'Emissions Factors'!$B$2:$E$3,3)</f>
        <v xml:space="preserve">LB </v>
      </c>
      <c r="W516" s="52">
        <f>Q516*Emissions!T516</f>
        <v>4.4744865762129112E-2</v>
      </c>
      <c r="X516" s="48" t="s">
        <v>7</v>
      </c>
      <c r="Y516" s="49">
        <f t="shared" ref="Y516:Y579" si="17">O516+W516</f>
        <v>6.6600468157739817E-2</v>
      </c>
      <c r="Z516" s="48" t="s">
        <v>7</v>
      </c>
    </row>
    <row r="517" spans="1:26">
      <c r="A517" s="136" t="s">
        <v>11247</v>
      </c>
      <c r="B517" s="136" t="s">
        <v>11201</v>
      </c>
      <c r="C517" s="136" t="s">
        <v>7875</v>
      </c>
      <c r="D517" s="47" t="s">
        <v>8179</v>
      </c>
      <c r="E517" s="47" t="s">
        <v>6669</v>
      </c>
      <c r="F517" s="48" t="s">
        <v>11200</v>
      </c>
      <c r="G517" s="142">
        <f>IFERROR(VLOOKUP(A517,Population!$A$5:$L$3147,12,FALSE),0)</f>
        <v>6041</v>
      </c>
      <c r="H517" s="137">
        <v>515</v>
      </c>
      <c r="I517" s="142">
        <f>G517*SUMPRODUCT('Age distribution'!$L$6:$L$11,'Age groups'!$G$13:$G$18,'Age groups'!$G$6:$G$11)</f>
        <v>21307.759133144242</v>
      </c>
      <c r="J517" s="140" t="s">
        <v>6</v>
      </c>
      <c r="K517" s="136" t="s">
        <v>12217</v>
      </c>
      <c r="L517" s="3">
        <f>VLOOKUP(K517&amp;"_2",'Emissions Factors'!$B$2:$E$3,2)</f>
        <v>2.3999999999999998E-7</v>
      </c>
      <c r="M517" s="51" t="str">
        <f>VLOOKUP(K517&amp;"_2",'Emissions Factors'!$B$2:$E$3,3)</f>
        <v xml:space="preserve">LB </v>
      </c>
      <c r="N517" s="51" t="str">
        <f>VLOOKUP(K517&amp;"_2",'Emissions Factors'!$B$2:$E$3,4)</f>
        <v>EACH</v>
      </c>
      <c r="O517" s="49">
        <f t="shared" si="16"/>
        <v>5.1138621919546174E-3</v>
      </c>
      <c r="P517" s="48" t="s">
        <v>7</v>
      </c>
      <c r="Q517" s="138">
        <f>'Age groups'!$G$20*(Emissions!G517/Population!$L$3148)</f>
        <v>0.52347922780428746</v>
      </c>
      <c r="R517" s="137" t="s">
        <v>7</v>
      </c>
      <c r="S517" s="133" t="s">
        <v>12217</v>
      </c>
      <c r="T517" s="3">
        <f>VLOOKUP(S517&amp;"_1",'Emissions Factors'!$B$2:$E$3,2)</f>
        <v>0.02</v>
      </c>
      <c r="U517" s="51" t="str">
        <f>VLOOKUP(S517&amp;"_1",'Emissions Factors'!$B$2:$E$3,3)</f>
        <v xml:space="preserve">LB </v>
      </c>
      <c r="V517" s="51" t="str">
        <f>VLOOKUP(S517&amp;"_1",'Emissions Factors'!$B$2:$E$3,3)</f>
        <v xml:space="preserve">LB </v>
      </c>
      <c r="W517" s="52">
        <f>Q517*Emissions!T517</f>
        <v>1.0469584556085749E-2</v>
      </c>
      <c r="X517" s="48" t="s">
        <v>7</v>
      </c>
      <c r="Y517" s="49">
        <f t="shared" si="17"/>
        <v>1.5583446748040367E-2</v>
      </c>
      <c r="Z517" s="48" t="s">
        <v>7</v>
      </c>
    </row>
    <row r="518" spans="1:26">
      <c r="A518" s="136" t="s">
        <v>11246</v>
      </c>
      <c r="B518" s="136" t="s">
        <v>11201</v>
      </c>
      <c r="C518" s="136" t="s">
        <v>7872</v>
      </c>
      <c r="D518" s="47" t="s">
        <v>8422</v>
      </c>
      <c r="E518" s="47" t="s">
        <v>6669</v>
      </c>
      <c r="F518" s="48" t="s">
        <v>11200</v>
      </c>
      <c r="G518" s="142">
        <f>IFERROR(VLOOKUP(A518,Population!$A$5:$L$3147,12,FALSE),0)</f>
        <v>32100</v>
      </c>
      <c r="H518" s="137">
        <v>515</v>
      </c>
      <c r="I518" s="142">
        <f>G518*SUMPRODUCT('Age distribution'!$L$6:$L$11,'Age groups'!$G$13:$G$18,'Age groups'!$G$6:$G$11)</f>
        <v>113222.8220781212</v>
      </c>
      <c r="J518" s="140" t="s">
        <v>6</v>
      </c>
      <c r="K518" s="136" t="s">
        <v>12217</v>
      </c>
      <c r="L518" s="3">
        <f>VLOOKUP(K518&amp;"_2",'Emissions Factors'!$B$2:$E$3,2)</f>
        <v>2.3999999999999998E-7</v>
      </c>
      <c r="M518" s="51" t="str">
        <f>VLOOKUP(K518&amp;"_2",'Emissions Factors'!$B$2:$E$3,3)</f>
        <v xml:space="preserve">LB </v>
      </c>
      <c r="N518" s="51" t="str">
        <f>VLOOKUP(K518&amp;"_2",'Emissions Factors'!$B$2:$E$3,4)</f>
        <v>EACH</v>
      </c>
      <c r="O518" s="49">
        <f t="shared" si="16"/>
        <v>2.7173477298749086E-2</v>
      </c>
      <c r="P518" s="48" t="s">
        <v>7</v>
      </c>
      <c r="Q518" s="138">
        <f>'Age groups'!$G$20*(Emissions!G518/Population!$L$3148)</f>
        <v>2.7816062262071894</v>
      </c>
      <c r="R518" s="137" t="s">
        <v>7</v>
      </c>
      <c r="S518" s="133" t="s">
        <v>12217</v>
      </c>
      <c r="T518" s="3">
        <f>VLOOKUP(S518&amp;"_1",'Emissions Factors'!$B$2:$E$3,2)</f>
        <v>0.02</v>
      </c>
      <c r="U518" s="51" t="str">
        <f>VLOOKUP(S518&amp;"_1",'Emissions Factors'!$B$2:$E$3,3)</f>
        <v xml:space="preserve">LB </v>
      </c>
      <c r="V518" s="51" t="str">
        <f>VLOOKUP(S518&amp;"_1",'Emissions Factors'!$B$2:$E$3,3)</f>
        <v xml:space="preserve">LB </v>
      </c>
      <c r="W518" s="52">
        <f>Q518*Emissions!T518</f>
        <v>5.5632124524143789E-2</v>
      </c>
      <c r="X518" s="48" t="s">
        <v>7</v>
      </c>
      <c r="Y518" s="49">
        <f t="shared" si="17"/>
        <v>8.2805601822892871E-2</v>
      </c>
      <c r="Z518" s="48" t="s">
        <v>7</v>
      </c>
    </row>
    <row r="519" spans="1:26">
      <c r="A519" s="136" t="s">
        <v>11245</v>
      </c>
      <c r="B519" s="136" t="s">
        <v>11201</v>
      </c>
      <c r="C519" s="136" t="s">
        <v>7869</v>
      </c>
      <c r="D519" s="47" t="s">
        <v>10272</v>
      </c>
      <c r="E519" s="47" t="s">
        <v>6669</v>
      </c>
      <c r="F519" s="48" t="s">
        <v>11200</v>
      </c>
      <c r="G519" s="142">
        <f>IFERROR(VLOOKUP(A519,Population!$A$5:$L$3147,12,FALSE),0)</f>
        <v>6750</v>
      </c>
      <c r="H519" s="137">
        <v>515</v>
      </c>
      <c r="I519" s="142">
        <f>G519*SUMPRODUCT('Age distribution'!$L$6:$L$11,'Age groups'!$G$13:$G$18,'Age groups'!$G$6:$G$11)</f>
        <v>23808.537352875952</v>
      </c>
      <c r="J519" s="140" t="s">
        <v>6</v>
      </c>
      <c r="K519" s="136" t="s">
        <v>12217</v>
      </c>
      <c r="L519" s="3">
        <f>VLOOKUP(K519&amp;"_2",'Emissions Factors'!$B$2:$E$3,2)</f>
        <v>2.3999999999999998E-7</v>
      </c>
      <c r="M519" s="51" t="str">
        <f>VLOOKUP(K519&amp;"_2",'Emissions Factors'!$B$2:$E$3,3)</f>
        <v xml:space="preserve">LB </v>
      </c>
      <c r="N519" s="51" t="str">
        <f>VLOOKUP(K519&amp;"_2",'Emissions Factors'!$B$2:$E$3,4)</f>
        <v>EACH</v>
      </c>
      <c r="O519" s="49">
        <f t="shared" si="16"/>
        <v>5.7140489646902281E-3</v>
      </c>
      <c r="P519" s="48" t="s">
        <v>7</v>
      </c>
      <c r="Q519" s="138">
        <f>'Age groups'!$G$20*(Emissions!G519/Population!$L$3148)</f>
        <v>0.58491719709964263</v>
      </c>
      <c r="R519" s="137" t="s">
        <v>7</v>
      </c>
      <c r="S519" s="133" t="s">
        <v>12217</v>
      </c>
      <c r="T519" s="3">
        <f>VLOOKUP(S519&amp;"_1",'Emissions Factors'!$B$2:$E$3,2)</f>
        <v>0.02</v>
      </c>
      <c r="U519" s="51" t="str">
        <f>VLOOKUP(S519&amp;"_1",'Emissions Factors'!$B$2:$E$3,3)</f>
        <v xml:space="preserve">LB </v>
      </c>
      <c r="V519" s="51" t="str">
        <f>VLOOKUP(S519&amp;"_1",'Emissions Factors'!$B$2:$E$3,3)</f>
        <v xml:space="preserve">LB </v>
      </c>
      <c r="W519" s="52">
        <f>Q519*Emissions!T519</f>
        <v>1.1698343941992853E-2</v>
      </c>
      <c r="X519" s="48" t="s">
        <v>7</v>
      </c>
      <c r="Y519" s="49">
        <f t="shared" si="17"/>
        <v>1.7412392906683082E-2</v>
      </c>
      <c r="Z519" s="48" t="s">
        <v>7</v>
      </c>
    </row>
    <row r="520" spans="1:26">
      <c r="A520" s="136" t="s">
        <v>11244</v>
      </c>
      <c r="B520" s="136" t="s">
        <v>11201</v>
      </c>
      <c r="C520" s="136" t="s">
        <v>7866</v>
      </c>
      <c r="D520" s="47" t="s">
        <v>11243</v>
      </c>
      <c r="E520" s="47" t="s">
        <v>6669</v>
      </c>
      <c r="F520" s="48" t="s">
        <v>11200</v>
      </c>
      <c r="G520" s="142">
        <f>IFERROR(VLOOKUP(A520,Population!$A$5:$L$3147,12,FALSE),0)</f>
        <v>1714</v>
      </c>
      <c r="H520" s="137">
        <v>515</v>
      </c>
      <c r="I520" s="142">
        <f>G520*SUMPRODUCT('Age distribution'!$L$6:$L$11,'Age groups'!$G$13:$G$18,'Age groups'!$G$6:$G$11)</f>
        <v>6045.6048922710197</v>
      </c>
      <c r="J520" s="140" t="s">
        <v>6</v>
      </c>
      <c r="K520" s="136" t="s">
        <v>12217</v>
      </c>
      <c r="L520" s="3">
        <f>VLOOKUP(K520&amp;"_2",'Emissions Factors'!$B$2:$E$3,2)</f>
        <v>2.3999999999999998E-7</v>
      </c>
      <c r="M520" s="51" t="str">
        <f>VLOOKUP(K520&amp;"_2",'Emissions Factors'!$B$2:$E$3,3)</f>
        <v xml:space="preserve">LB </v>
      </c>
      <c r="N520" s="51" t="str">
        <f>VLOOKUP(K520&amp;"_2",'Emissions Factors'!$B$2:$E$3,4)</f>
        <v>EACH</v>
      </c>
      <c r="O520" s="49">
        <f t="shared" si="16"/>
        <v>1.4509451741450447E-3</v>
      </c>
      <c r="P520" s="48" t="s">
        <v>7</v>
      </c>
      <c r="Q520" s="138">
        <f>'Age groups'!$G$20*(Emissions!G520/Population!$L$3148)</f>
        <v>0.14852564086352407</v>
      </c>
      <c r="R520" s="137" t="s">
        <v>7</v>
      </c>
      <c r="S520" s="133" t="s">
        <v>12217</v>
      </c>
      <c r="T520" s="3">
        <f>VLOOKUP(S520&amp;"_1",'Emissions Factors'!$B$2:$E$3,2)</f>
        <v>0.02</v>
      </c>
      <c r="U520" s="51" t="str">
        <f>VLOOKUP(S520&amp;"_1",'Emissions Factors'!$B$2:$E$3,3)</f>
        <v xml:space="preserve">LB </v>
      </c>
      <c r="V520" s="51" t="str">
        <f>VLOOKUP(S520&amp;"_1",'Emissions Factors'!$B$2:$E$3,3)</f>
        <v xml:space="preserve">LB </v>
      </c>
      <c r="W520" s="52">
        <f>Q520*Emissions!T520</f>
        <v>2.9705128172704816E-3</v>
      </c>
      <c r="X520" s="48" t="s">
        <v>7</v>
      </c>
      <c r="Y520" s="49">
        <f t="shared" si="17"/>
        <v>4.4214579914155262E-3</v>
      </c>
      <c r="Z520" s="48" t="s">
        <v>7</v>
      </c>
    </row>
    <row r="521" spans="1:26">
      <c r="A521" s="136" t="s">
        <v>11242</v>
      </c>
      <c r="B521" s="136" t="s">
        <v>11201</v>
      </c>
      <c r="C521" s="136" t="s">
        <v>7863</v>
      </c>
      <c r="D521" s="47" t="s">
        <v>11241</v>
      </c>
      <c r="E521" s="47" t="s">
        <v>6669</v>
      </c>
      <c r="F521" s="48" t="s">
        <v>11200</v>
      </c>
      <c r="G521" s="142">
        <f>IFERROR(VLOOKUP(A521,Population!$A$5:$L$3147,12,FALSE),0)</f>
        <v>25305</v>
      </c>
      <c r="H521" s="137">
        <v>515</v>
      </c>
      <c r="I521" s="142">
        <f>G521*SUMPRODUCT('Age distribution'!$L$6:$L$11,'Age groups'!$G$13:$G$18,'Age groups'!$G$6:$G$11)</f>
        <v>89255.561142892737</v>
      </c>
      <c r="J521" s="140" t="s">
        <v>6</v>
      </c>
      <c r="K521" s="136" t="s">
        <v>12217</v>
      </c>
      <c r="L521" s="3">
        <f>VLOOKUP(K521&amp;"_2",'Emissions Factors'!$B$2:$E$3,2)</f>
        <v>2.3999999999999998E-7</v>
      </c>
      <c r="M521" s="51" t="str">
        <f>VLOOKUP(K521&amp;"_2",'Emissions Factors'!$B$2:$E$3,3)</f>
        <v xml:space="preserve">LB </v>
      </c>
      <c r="N521" s="51" t="str">
        <f>VLOOKUP(K521&amp;"_2",'Emissions Factors'!$B$2:$E$3,4)</f>
        <v>EACH</v>
      </c>
      <c r="O521" s="49">
        <f t="shared" si="16"/>
        <v>2.1421334674294256E-2</v>
      </c>
      <c r="P521" s="48" t="s">
        <v>7</v>
      </c>
      <c r="Q521" s="138">
        <f>'Age groups'!$G$20*(Emissions!G521/Population!$L$3148)</f>
        <v>2.1927895811268825</v>
      </c>
      <c r="R521" s="137" t="s">
        <v>7</v>
      </c>
      <c r="S521" s="133" t="s">
        <v>12217</v>
      </c>
      <c r="T521" s="3">
        <f>VLOOKUP(S521&amp;"_1",'Emissions Factors'!$B$2:$E$3,2)</f>
        <v>0.02</v>
      </c>
      <c r="U521" s="51" t="str">
        <f>VLOOKUP(S521&amp;"_1",'Emissions Factors'!$B$2:$E$3,3)</f>
        <v xml:space="preserve">LB </v>
      </c>
      <c r="V521" s="51" t="str">
        <f>VLOOKUP(S521&amp;"_1",'Emissions Factors'!$B$2:$E$3,3)</f>
        <v xml:space="preserve">LB </v>
      </c>
      <c r="W521" s="52">
        <f>Q521*Emissions!T521</f>
        <v>4.3855791622537652E-2</v>
      </c>
      <c r="X521" s="48" t="s">
        <v>7</v>
      </c>
      <c r="Y521" s="49">
        <f t="shared" si="17"/>
        <v>6.5277126296831911E-2</v>
      </c>
      <c r="Z521" s="48" t="s">
        <v>7</v>
      </c>
    </row>
    <row r="522" spans="1:26">
      <c r="A522" s="136" t="s">
        <v>11240</v>
      </c>
      <c r="B522" s="136" t="s">
        <v>11201</v>
      </c>
      <c r="C522" s="136" t="s">
        <v>7860</v>
      </c>
      <c r="D522" s="47" t="s">
        <v>6823</v>
      </c>
      <c r="E522" s="47" t="s">
        <v>6669</v>
      </c>
      <c r="F522" s="48" t="s">
        <v>11200</v>
      </c>
      <c r="G522" s="142">
        <f>IFERROR(VLOOKUP(A522,Population!$A$5:$L$3147,12,FALSE),0)</f>
        <v>8480</v>
      </c>
      <c r="H522" s="137">
        <v>515</v>
      </c>
      <c r="I522" s="142">
        <f>G522*SUMPRODUCT('Age distribution'!$L$6:$L$11,'Age groups'!$G$13:$G$18,'Age groups'!$G$6:$G$11)</f>
        <v>29910.577296650088</v>
      </c>
      <c r="J522" s="140" t="s">
        <v>6</v>
      </c>
      <c r="K522" s="136" t="s">
        <v>12217</v>
      </c>
      <c r="L522" s="3">
        <f>VLOOKUP(K522&amp;"_2",'Emissions Factors'!$B$2:$E$3,2)</f>
        <v>2.3999999999999998E-7</v>
      </c>
      <c r="M522" s="51" t="str">
        <f>VLOOKUP(K522&amp;"_2",'Emissions Factors'!$B$2:$E$3,3)</f>
        <v xml:space="preserve">LB </v>
      </c>
      <c r="N522" s="51" t="str">
        <f>VLOOKUP(K522&amp;"_2",'Emissions Factors'!$B$2:$E$3,4)</f>
        <v>EACH</v>
      </c>
      <c r="O522" s="49">
        <f t="shared" si="16"/>
        <v>7.1785385511960202E-3</v>
      </c>
      <c r="P522" s="48" t="s">
        <v>7</v>
      </c>
      <c r="Q522" s="138">
        <f>'Age groups'!$G$20*(Emissions!G522/Population!$L$3148)</f>
        <v>0.73482930835629168</v>
      </c>
      <c r="R522" s="137" t="s">
        <v>7</v>
      </c>
      <c r="S522" s="133" t="s">
        <v>12217</v>
      </c>
      <c r="T522" s="3">
        <f>VLOOKUP(S522&amp;"_1",'Emissions Factors'!$B$2:$E$3,2)</f>
        <v>0.02</v>
      </c>
      <c r="U522" s="51" t="str">
        <f>VLOOKUP(S522&amp;"_1",'Emissions Factors'!$B$2:$E$3,3)</f>
        <v xml:space="preserve">LB </v>
      </c>
      <c r="V522" s="51" t="str">
        <f>VLOOKUP(S522&amp;"_1",'Emissions Factors'!$B$2:$E$3,3)</f>
        <v xml:space="preserve">LB </v>
      </c>
      <c r="W522" s="52">
        <f>Q522*Emissions!T522</f>
        <v>1.4696586167125833E-2</v>
      </c>
      <c r="X522" s="48" t="s">
        <v>7</v>
      </c>
      <c r="Y522" s="49">
        <f t="shared" si="17"/>
        <v>2.1875124718321853E-2</v>
      </c>
      <c r="Z522" s="48" t="s">
        <v>7</v>
      </c>
    </row>
    <row r="523" spans="1:26">
      <c r="A523" s="136" t="s">
        <v>11239</v>
      </c>
      <c r="B523" s="136" t="s">
        <v>11201</v>
      </c>
      <c r="C523" s="136" t="s">
        <v>7858</v>
      </c>
      <c r="D523" s="47" t="s">
        <v>11238</v>
      </c>
      <c r="E523" s="47" t="s">
        <v>6669</v>
      </c>
      <c r="F523" s="48" t="s">
        <v>11200</v>
      </c>
      <c r="G523" s="142">
        <f>IFERROR(VLOOKUP(A523,Population!$A$5:$L$3147,12,FALSE),0)</f>
        <v>16308</v>
      </c>
      <c r="H523" s="137">
        <v>515</v>
      </c>
      <c r="I523" s="142">
        <f>G523*SUMPRODUCT('Age distribution'!$L$6:$L$11,'Age groups'!$G$13:$G$18,'Age groups'!$G$6:$G$11)</f>
        <v>57521.426244548304</v>
      </c>
      <c r="J523" s="140" t="s">
        <v>6</v>
      </c>
      <c r="K523" s="136" t="s">
        <v>12217</v>
      </c>
      <c r="L523" s="3">
        <f>VLOOKUP(K523&amp;"_2",'Emissions Factors'!$B$2:$E$3,2)</f>
        <v>2.3999999999999998E-7</v>
      </c>
      <c r="M523" s="51" t="str">
        <f>VLOOKUP(K523&amp;"_2",'Emissions Factors'!$B$2:$E$3,3)</f>
        <v xml:space="preserve">LB </v>
      </c>
      <c r="N523" s="51" t="str">
        <f>VLOOKUP(K523&amp;"_2",'Emissions Factors'!$B$2:$E$3,4)</f>
        <v>EACH</v>
      </c>
      <c r="O523" s="49">
        <f t="shared" si="16"/>
        <v>1.3805142298691592E-2</v>
      </c>
      <c r="P523" s="48" t="s">
        <v>7</v>
      </c>
      <c r="Q523" s="138">
        <f>'Age groups'!$G$20*(Emissions!G523/Population!$L$3148)</f>
        <v>1.4131599481927364</v>
      </c>
      <c r="R523" s="137" t="s">
        <v>7</v>
      </c>
      <c r="S523" s="133" t="s">
        <v>12217</v>
      </c>
      <c r="T523" s="3">
        <f>VLOOKUP(S523&amp;"_1",'Emissions Factors'!$B$2:$E$3,2)</f>
        <v>0.02</v>
      </c>
      <c r="U523" s="51" t="str">
        <f>VLOOKUP(S523&amp;"_1",'Emissions Factors'!$B$2:$E$3,3)</f>
        <v xml:space="preserve">LB </v>
      </c>
      <c r="V523" s="51" t="str">
        <f>VLOOKUP(S523&amp;"_1",'Emissions Factors'!$B$2:$E$3,3)</f>
        <v xml:space="preserve">LB </v>
      </c>
      <c r="W523" s="52">
        <f>Q523*Emissions!T523</f>
        <v>2.8263198963854728E-2</v>
      </c>
      <c r="X523" s="48" t="s">
        <v>7</v>
      </c>
      <c r="Y523" s="49">
        <f t="shared" si="17"/>
        <v>4.206834126254632E-2</v>
      </c>
      <c r="Z523" s="48" t="s">
        <v>7</v>
      </c>
    </row>
    <row r="524" spans="1:26">
      <c r="A524" s="136" t="s">
        <v>11237</v>
      </c>
      <c r="B524" s="136" t="s">
        <v>11201</v>
      </c>
      <c r="C524" s="136" t="s">
        <v>7855</v>
      </c>
      <c r="D524" s="47" t="s">
        <v>7610</v>
      </c>
      <c r="E524" s="47" t="s">
        <v>6669</v>
      </c>
      <c r="F524" s="48" t="s">
        <v>11200</v>
      </c>
      <c r="G524" s="142">
        <f>IFERROR(VLOOKUP(A524,Population!$A$5:$L$3147,12,FALSE),0)</f>
        <v>9213</v>
      </c>
      <c r="H524" s="137">
        <v>515</v>
      </c>
      <c r="I524" s="142">
        <f>G524*SUMPRODUCT('Age distribution'!$L$6:$L$11,'Age groups'!$G$13:$G$18,'Age groups'!$G$6:$G$11)</f>
        <v>32496.008093636468</v>
      </c>
      <c r="J524" s="140" t="s">
        <v>6</v>
      </c>
      <c r="K524" s="136" t="s">
        <v>12217</v>
      </c>
      <c r="L524" s="3">
        <f>VLOOKUP(K524&amp;"_2",'Emissions Factors'!$B$2:$E$3,2)</f>
        <v>2.3999999999999998E-7</v>
      </c>
      <c r="M524" s="51" t="str">
        <f>VLOOKUP(K524&amp;"_2",'Emissions Factors'!$B$2:$E$3,3)</f>
        <v xml:space="preserve">LB </v>
      </c>
      <c r="N524" s="51" t="str">
        <f>VLOOKUP(K524&amp;"_2",'Emissions Factors'!$B$2:$E$3,4)</f>
        <v>EACH</v>
      </c>
      <c r="O524" s="49">
        <f t="shared" si="16"/>
        <v>7.7990419424727514E-3</v>
      </c>
      <c r="P524" s="48" t="s">
        <v>7</v>
      </c>
      <c r="Q524" s="138">
        <f>'Age groups'!$G$20*(Emissions!G524/Population!$L$3148)</f>
        <v>0.79834698324133446</v>
      </c>
      <c r="R524" s="137" t="s">
        <v>7</v>
      </c>
      <c r="S524" s="133" t="s">
        <v>12217</v>
      </c>
      <c r="T524" s="3">
        <f>VLOOKUP(S524&amp;"_1",'Emissions Factors'!$B$2:$E$3,2)</f>
        <v>0.02</v>
      </c>
      <c r="U524" s="51" t="str">
        <f>VLOOKUP(S524&amp;"_1",'Emissions Factors'!$B$2:$E$3,3)</f>
        <v xml:space="preserve">LB </v>
      </c>
      <c r="V524" s="51" t="str">
        <f>VLOOKUP(S524&amp;"_1",'Emissions Factors'!$B$2:$E$3,3)</f>
        <v xml:space="preserve">LB </v>
      </c>
      <c r="W524" s="52">
        <f>Q524*Emissions!T524</f>
        <v>1.596693966482669E-2</v>
      </c>
      <c r="X524" s="48" t="s">
        <v>7</v>
      </c>
      <c r="Y524" s="49">
        <f t="shared" si="17"/>
        <v>2.3765981607299442E-2</v>
      </c>
      <c r="Z524" s="48" t="s">
        <v>7</v>
      </c>
    </row>
    <row r="525" spans="1:26">
      <c r="A525" s="136" t="s">
        <v>11236</v>
      </c>
      <c r="B525" s="136" t="s">
        <v>11201</v>
      </c>
      <c r="C525" s="136" t="s">
        <v>7852</v>
      </c>
      <c r="D525" s="47" t="s">
        <v>9435</v>
      </c>
      <c r="E525" s="47" t="s">
        <v>6669</v>
      </c>
      <c r="F525" s="48" t="s">
        <v>11200</v>
      </c>
      <c r="G525" s="142">
        <f>IFERROR(VLOOKUP(A525,Population!$A$5:$L$3147,12,FALSE),0)</f>
        <v>44605</v>
      </c>
      <c r="H525" s="137">
        <v>515</v>
      </c>
      <c r="I525" s="142">
        <f>G525*SUMPRODUCT('Age distribution'!$L$6:$L$11,'Age groups'!$G$13:$G$18,'Age groups'!$G$6:$G$11)</f>
        <v>157330.34201852325</v>
      </c>
      <c r="J525" s="140" t="s">
        <v>6</v>
      </c>
      <c r="K525" s="136" t="s">
        <v>12217</v>
      </c>
      <c r="L525" s="3">
        <f>VLOOKUP(K525&amp;"_2",'Emissions Factors'!$B$2:$E$3,2)</f>
        <v>2.3999999999999998E-7</v>
      </c>
      <c r="M525" s="51" t="str">
        <f>VLOOKUP(K525&amp;"_2",'Emissions Factors'!$B$2:$E$3,3)</f>
        <v xml:space="preserve">LB </v>
      </c>
      <c r="N525" s="51" t="str">
        <f>VLOOKUP(K525&amp;"_2",'Emissions Factors'!$B$2:$E$3,4)</f>
        <v>EACH</v>
      </c>
      <c r="O525" s="49">
        <f t="shared" si="16"/>
        <v>3.7759282084445581E-2</v>
      </c>
      <c r="P525" s="48" t="s">
        <v>7</v>
      </c>
      <c r="Q525" s="138">
        <f>'Age groups'!$G$20*(Emissions!G525/Population!$L$3148)</f>
        <v>3.8652194928340085</v>
      </c>
      <c r="R525" s="137" t="s">
        <v>7</v>
      </c>
      <c r="S525" s="133" t="s">
        <v>12217</v>
      </c>
      <c r="T525" s="3">
        <f>VLOOKUP(S525&amp;"_1",'Emissions Factors'!$B$2:$E$3,2)</f>
        <v>0.02</v>
      </c>
      <c r="U525" s="51" t="str">
        <f>VLOOKUP(S525&amp;"_1",'Emissions Factors'!$B$2:$E$3,3)</f>
        <v xml:space="preserve">LB </v>
      </c>
      <c r="V525" s="51" t="str">
        <f>VLOOKUP(S525&amp;"_1",'Emissions Factors'!$B$2:$E$3,3)</f>
        <v xml:space="preserve">LB </v>
      </c>
      <c r="W525" s="52">
        <f>Q525*Emissions!T525</f>
        <v>7.7304389856680172E-2</v>
      </c>
      <c r="X525" s="48" t="s">
        <v>7</v>
      </c>
      <c r="Y525" s="49">
        <f t="shared" si="17"/>
        <v>0.11506367194112575</v>
      </c>
      <c r="Z525" s="48" t="s">
        <v>7</v>
      </c>
    </row>
    <row r="526" spans="1:26">
      <c r="A526" s="136" t="s">
        <v>11235</v>
      </c>
      <c r="B526" s="136" t="s">
        <v>11201</v>
      </c>
      <c r="C526" s="136" t="s">
        <v>7849</v>
      </c>
      <c r="D526" s="47" t="s">
        <v>11234</v>
      </c>
      <c r="E526" s="47" t="s">
        <v>6669</v>
      </c>
      <c r="F526" s="48" t="s">
        <v>11200</v>
      </c>
      <c r="G526" s="142">
        <f>IFERROR(VLOOKUP(A526,Population!$A$5:$L$3147,12,FALSE),0)</f>
        <v>41383</v>
      </c>
      <c r="H526" s="137">
        <v>515</v>
      </c>
      <c r="I526" s="142">
        <f>G526*SUMPRODUCT('Age distribution'!$L$6:$L$11,'Age groups'!$G$13:$G$18,'Age groups'!$G$6:$G$11)</f>
        <v>145965.73352208378</v>
      </c>
      <c r="J526" s="140" t="s">
        <v>6</v>
      </c>
      <c r="K526" s="136" t="s">
        <v>12217</v>
      </c>
      <c r="L526" s="3">
        <f>VLOOKUP(K526&amp;"_2",'Emissions Factors'!$B$2:$E$3,2)</f>
        <v>2.3999999999999998E-7</v>
      </c>
      <c r="M526" s="51" t="str">
        <f>VLOOKUP(K526&amp;"_2",'Emissions Factors'!$B$2:$E$3,3)</f>
        <v xml:space="preserve">LB </v>
      </c>
      <c r="N526" s="51" t="str">
        <f>VLOOKUP(K526&amp;"_2",'Emissions Factors'!$B$2:$E$3,4)</f>
        <v>EACH</v>
      </c>
      <c r="O526" s="49">
        <f t="shared" si="16"/>
        <v>3.5031776045300105E-2</v>
      </c>
      <c r="P526" s="48" t="s">
        <v>7</v>
      </c>
      <c r="Q526" s="138">
        <f>'Age groups'!$G$20*(Emissions!G526/Population!$L$3148)</f>
        <v>3.5860190174184461</v>
      </c>
      <c r="R526" s="137" t="s">
        <v>7</v>
      </c>
      <c r="S526" s="133" t="s">
        <v>12217</v>
      </c>
      <c r="T526" s="3">
        <f>VLOOKUP(S526&amp;"_1",'Emissions Factors'!$B$2:$E$3,2)</f>
        <v>0.02</v>
      </c>
      <c r="U526" s="51" t="str">
        <f>VLOOKUP(S526&amp;"_1",'Emissions Factors'!$B$2:$E$3,3)</f>
        <v xml:space="preserve">LB </v>
      </c>
      <c r="V526" s="51" t="str">
        <f>VLOOKUP(S526&amp;"_1",'Emissions Factors'!$B$2:$E$3,3)</f>
        <v xml:space="preserve">LB </v>
      </c>
      <c r="W526" s="52">
        <f>Q526*Emissions!T526</f>
        <v>7.1720380348368917E-2</v>
      </c>
      <c r="X526" s="48" t="s">
        <v>7</v>
      </c>
      <c r="Y526" s="49">
        <f t="shared" si="17"/>
        <v>0.10675215639366903</v>
      </c>
      <c r="Z526" s="48" t="s">
        <v>7</v>
      </c>
    </row>
    <row r="527" spans="1:26">
      <c r="A527" s="136" t="s">
        <v>11233</v>
      </c>
      <c r="B527" s="136" t="s">
        <v>11201</v>
      </c>
      <c r="C527" s="136" t="s">
        <v>7846</v>
      </c>
      <c r="D527" s="47" t="s">
        <v>11232</v>
      </c>
      <c r="E527" s="47" t="s">
        <v>6669</v>
      </c>
      <c r="F527" s="48" t="s">
        <v>11200</v>
      </c>
      <c r="G527" s="142">
        <f>IFERROR(VLOOKUP(A527,Population!$A$5:$L$3147,12,FALSE),0)</f>
        <v>27244</v>
      </c>
      <c r="H527" s="137">
        <v>515</v>
      </c>
      <c r="I527" s="142">
        <f>G527*SUMPRODUCT('Age distribution'!$L$6:$L$11,'Age groups'!$G$13:$G$18,'Age groups'!$G$6:$G$11)</f>
        <v>96094.783946926298</v>
      </c>
      <c r="J527" s="140" t="s">
        <v>6</v>
      </c>
      <c r="K527" s="136" t="s">
        <v>12217</v>
      </c>
      <c r="L527" s="3">
        <f>VLOOKUP(K527&amp;"_2",'Emissions Factors'!$B$2:$E$3,2)</f>
        <v>2.3999999999999998E-7</v>
      </c>
      <c r="M527" s="51" t="str">
        <f>VLOOKUP(K527&amp;"_2",'Emissions Factors'!$B$2:$E$3,3)</f>
        <v xml:space="preserve">LB </v>
      </c>
      <c r="N527" s="51" t="str">
        <f>VLOOKUP(K527&amp;"_2",'Emissions Factors'!$B$2:$E$3,4)</f>
        <v>EACH</v>
      </c>
      <c r="O527" s="49">
        <f t="shared" si="16"/>
        <v>2.3062748147262311E-2</v>
      </c>
      <c r="P527" s="48" t="s">
        <v>7</v>
      </c>
      <c r="Q527" s="138">
        <f>'Age groups'!$G$20*(Emissions!G527/Population!$L$3148)</f>
        <v>2.3608124618937278</v>
      </c>
      <c r="R527" s="137" t="s">
        <v>7</v>
      </c>
      <c r="S527" s="133" t="s">
        <v>12217</v>
      </c>
      <c r="T527" s="3">
        <f>VLOOKUP(S527&amp;"_1",'Emissions Factors'!$B$2:$E$3,2)</f>
        <v>0.02</v>
      </c>
      <c r="U527" s="51" t="str">
        <f>VLOOKUP(S527&amp;"_1",'Emissions Factors'!$B$2:$E$3,3)</f>
        <v xml:space="preserve">LB </v>
      </c>
      <c r="V527" s="51" t="str">
        <f>VLOOKUP(S527&amp;"_1",'Emissions Factors'!$B$2:$E$3,3)</f>
        <v xml:space="preserve">LB </v>
      </c>
      <c r="W527" s="52">
        <f>Q527*Emissions!T527</f>
        <v>4.7216249237874555E-2</v>
      </c>
      <c r="X527" s="48" t="s">
        <v>7</v>
      </c>
      <c r="Y527" s="49">
        <f t="shared" si="17"/>
        <v>7.0278997385136863E-2</v>
      </c>
      <c r="Z527" s="48" t="s">
        <v>7</v>
      </c>
    </row>
    <row r="528" spans="1:26">
      <c r="A528" s="136" t="s">
        <v>11231</v>
      </c>
      <c r="B528" s="136" t="s">
        <v>11201</v>
      </c>
      <c r="C528" s="136" t="s">
        <v>7843</v>
      </c>
      <c r="D528" s="47" t="s">
        <v>11230</v>
      </c>
      <c r="E528" s="47" t="s">
        <v>6669</v>
      </c>
      <c r="F528" s="48" t="s">
        <v>11200</v>
      </c>
      <c r="G528" s="142">
        <f>IFERROR(VLOOKUP(A528,Population!$A$5:$L$3147,12,FALSE),0)</f>
        <v>10491</v>
      </c>
      <c r="H528" s="137">
        <v>515</v>
      </c>
      <c r="I528" s="142">
        <f>G528*SUMPRODUCT('Age distribution'!$L$6:$L$11,'Age groups'!$G$13:$G$18,'Age groups'!$G$6:$G$11)</f>
        <v>37003.757832447649</v>
      </c>
      <c r="J528" s="140" t="s">
        <v>6</v>
      </c>
      <c r="K528" s="136" t="s">
        <v>12217</v>
      </c>
      <c r="L528" s="3">
        <f>VLOOKUP(K528&amp;"_2",'Emissions Factors'!$B$2:$E$3,2)</f>
        <v>2.3999999999999998E-7</v>
      </c>
      <c r="M528" s="51" t="str">
        <f>VLOOKUP(K528&amp;"_2",'Emissions Factors'!$B$2:$E$3,3)</f>
        <v xml:space="preserve">LB </v>
      </c>
      <c r="N528" s="51" t="str">
        <f>VLOOKUP(K528&amp;"_2",'Emissions Factors'!$B$2:$E$3,4)</f>
        <v>EACH</v>
      </c>
      <c r="O528" s="49">
        <f t="shared" si="16"/>
        <v>8.8809018797874357E-3</v>
      </c>
      <c r="P528" s="48" t="s">
        <v>7</v>
      </c>
      <c r="Q528" s="138">
        <f>'Age groups'!$G$20*(Emissions!G528/Population!$L$3148)</f>
        <v>0.9090913058922</v>
      </c>
      <c r="R528" s="137" t="s">
        <v>7</v>
      </c>
      <c r="S528" s="133" t="s">
        <v>12217</v>
      </c>
      <c r="T528" s="3">
        <f>VLOOKUP(S528&amp;"_1",'Emissions Factors'!$B$2:$E$3,2)</f>
        <v>0.02</v>
      </c>
      <c r="U528" s="51" t="str">
        <f>VLOOKUP(S528&amp;"_1",'Emissions Factors'!$B$2:$E$3,3)</f>
        <v xml:space="preserve">LB </v>
      </c>
      <c r="V528" s="51" t="str">
        <f>VLOOKUP(S528&amp;"_1",'Emissions Factors'!$B$2:$E$3,3)</f>
        <v xml:space="preserve">LB </v>
      </c>
      <c r="W528" s="52">
        <f>Q528*Emissions!T528</f>
        <v>1.8181826117844E-2</v>
      </c>
      <c r="X528" s="48" t="s">
        <v>7</v>
      </c>
      <c r="Y528" s="49">
        <f t="shared" si="17"/>
        <v>2.7062727997631437E-2</v>
      </c>
      <c r="Z528" s="48" t="s">
        <v>7</v>
      </c>
    </row>
    <row r="529" spans="1:26">
      <c r="A529" s="136" t="s">
        <v>11229</v>
      </c>
      <c r="B529" s="136" t="s">
        <v>11201</v>
      </c>
      <c r="C529" s="136" t="s">
        <v>7840</v>
      </c>
      <c r="D529" s="47" t="s">
        <v>11228</v>
      </c>
      <c r="E529" s="47" t="s">
        <v>6669</v>
      </c>
      <c r="F529" s="48" t="s">
        <v>11200</v>
      </c>
      <c r="G529" s="142">
        <f>IFERROR(VLOOKUP(A529,Population!$A$5:$L$3147,12,FALSE),0)</f>
        <v>6820</v>
      </c>
      <c r="H529" s="137">
        <v>515</v>
      </c>
      <c r="I529" s="142">
        <f>G529*SUMPRODUCT('Age distribution'!$L$6:$L$11,'Age groups'!$G$13:$G$18,'Age groups'!$G$6:$G$11)</f>
        <v>24055.440703202075</v>
      </c>
      <c r="J529" s="140" t="s">
        <v>6</v>
      </c>
      <c r="K529" s="136" t="s">
        <v>12217</v>
      </c>
      <c r="L529" s="3">
        <f>VLOOKUP(K529&amp;"_2",'Emissions Factors'!$B$2:$E$3,2)</f>
        <v>2.3999999999999998E-7</v>
      </c>
      <c r="M529" s="51" t="str">
        <f>VLOOKUP(K529&amp;"_2",'Emissions Factors'!$B$2:$E$3,3)</f>
        <v xml:space="preserve">LB </v>
      </c>
      <c r="N529" s="51" t="str">
        <f>VLOOKUP(K529&amp;"_2",'Emissions Factors'!$B$2:$E$3,4)</f>
        <v>EACH</v>
      </c>
      <c r="O529" s="49">
        <f t="shared" si="16"/>
        <v>5.7733057687684979E-3</v>
      </c>
      <c r="P529" s="48" t="s">
        <v>7</v>
      </c>
      <c r="Q529" s="138">
        <f>'Age groups'!$G$20*(Emissions!G529/Population!$L$3148)</f>
        <v>0.5909830050695648</v>
      </c>
      <c r="R529" s="137" t="s">
        <v>7</v>
      </c>
      <c r="S529" s="133" t="s">
        <v>12217</v>
      </c>
      <c r="T529" s="3">
        <f>VLOOKUP(S529&amp;"_1",'Emissions Factors'!$B$2:$E$3,2)</f>
        <v>0.02</v>
      </c>
      <c r="U529" s="51" t="str">
        <f>VLOOKUP(S529&amp;"_1",'Emissions Factors'!$B$2:$E$3,3)</f>
        <v xml:space="preserve">LB </v>
      </c>
      <c r="V529" s="51" t="str">
        <f>VLOOKUP(S529&amp;"_1",'Emissions Factors'!$B$2:$E$3,3)</f>
        <v xml:space="preserve">LB </v>
      </c>
      <c r="W529" s="52">
        <f>Q529*Emissions!T529</f>
        <v>1.1819660101391296E-2</v>
      </c>
      <c r="X529" s="48" t="s">
        <v>7</v>
      </c>
      <c r="Y529" s="49">
        <f t="shared" si="17"/>
        <v>1.7592965870159794E-2</v>
      </c>
      <c r="Z529" s="48" t="s">
        <v>7</v>
      </c>
    </row>
    <row r="530" spans="1:26">
      <c r="A530" s="136" t="s">
        <v>11227</v>
      </c>
      <c r="B530" s="136" t="s">
        <v>11201</v>
      </c>
      <c r="C530" s="136" t="s">
        <v>7837</v>
      </c>
      <c r="D530" s="47" t="s">
        <v>11226</v>
      </c>
      <c r="E530" s="47" t="s">
        <v>6669</v>
      </c>
      <c r="F530" s="48" t="s">
        <v>11200</v>
      </c>
      <c r="G530" s="142">
        <f>IFERROR(VLOOKUP(A530,Population!$A$5:$L$3147,12,FALSE),0)</f>
        <v>67776</v>
      </c>
      <c r="H530" s="137">
        <v>515</v>
      </c>
      <c r="I530" s="142">
        <f>G530*SUMPRODUCT('Age distribution'!$L$6:$L$11,'Age groups'!$G$13:$G$18,'Age groups'!$G$6:$G$11)</f>
        <v>239058.87816718823</v>
      </c>
      <c r="J530" s="140" t="s">
        <v>6</v>
      </c>
      <c r="K530" s="136" t="s">
        <v>12217</v>
      </c>
      <c r="L530" s="3">
        <f>VLOOKUP(K530&amp;"_2",'Emissions Factors'!$B$2:$E$3,2)</f>
        <v>2.3999999999999998E-7</v>
      </c>
      <c r="M530" s="51" t="str">
        <f>VLOOKUP(K530&amp;"_2",'Emissions Factors'!$B$2:$E$3,3)</f>
        <v xml:space="preserve">LB </v>
      </c>
      <c r="N530" s="51" t="str">
        <f>VLOOKUP(K530&amp;"_2",'Emissions Factors'!$B$2:$E$3,4)</f>
        <v>EACH</v>
      </c>
      <c r="O530" s="49">
        <f t="shared" si="16"/>
        <v>5.7374130760125173E-2</v>
      </c>
      <c r="P530" s="48" t="s">
        <v>7</v>
      </c>
      <c r="Q530" s="138">
        <f>'Age groups'!$G$20*(Emissions!G530/Population!$L$3148)</f>
        <v>5.8730885852778334</v>
      </c>
      <c r="R530" s="137" t="s">
        <v>7</v>
      </c>
      <c r="S530" s="133" t="s">
        <v>12217</v>
      </c>
      <c r="T530" s="3">
        <f>VLOOKUP(S530&amp;"_1",'Emissions Factors'!$B$2:$E$3,2)</f>
        <v>0.02</v>
      </c>
      <c r="U530" s="51" t="str">
        <f>VLOOKUP(S530&amp;"_1",'Emissions Factors'!$B$2:$E$3,3)</f>
        <v xml:space="preserve">LB </v>
      </c>
      <c r="V530" s="51" t="str">
        <f>VLOOKUP(S530&amp;"_1",'Emissions Factors'!$B$2:$E$3,3)</f>
        <v xml:space="preserve">LB </v>
      </c>
      <c r="W530" s="52">
        <f>Q530*Emissions!T530</f>
        <v>0.11746177170555668</v>
      </c>
      <c r="X530" s="48" t="s">
        <v>7</v>
      </c>
      <c r="Y530" s="49">
        <f t="shared" si="17"/>
        <v>0.17483590246568184</v>
      </c>
      <c r="Z530" s="48" t="s">
        <v>7</v>
      </c>
    </row>
    <row r="531" spans="1:26">
      <c r="A531" s="136" t="s">
        <v>11225</v>
      </c>
      <c r="B531" s="136" t="s">
        <v>11201</v>
      </c>
      <c r="C531" s="136" t="s">
        <v>1045</v>
      </c>
      <c r="D531" s="47" t="s">
        <v>8309</v>
      </c>
      <c r="E531" s="47" t="s">
        <v>6669</v>
      </c>
      <c r="F531" s="48" t="s">
        <v>11200</v>
      </c>
      <c r="G531" s="142">
        <f>IFERROR(VLOOKUP(A531,Population!$A$5:$L$3147,12,FALSE),0)</f>
        <v>8833</v>
      </c>
      <c r="H531" s="137">
        <v>515</v>
      </c>
      <c r="I531" s="142">
        <f>G531*SUMPRODUCT('Age distribution'!$L$6:$L$11,'Age groups'!$G$13:$G$18,'Age groups'!$G$6:$G$11)</f>
        <v>31155.675620437527</v>
      </c>
      <c r="J531" s="140" t="s">
        <v>6</v>
      </c>
      <c r="K531" s="136" t="s">
        <v>12217</v>
      </c>
      <c r="L531" s="3">
        <f>VLOOKUP(K531&amp;"_2",'Emissions Factors'!$B$2:$E$3,2)</f>
        <v>2.3999999999999998E-7</v>
      </c>
      <c r="M531" s="51" t="str">
        <f>VLOOKUP(K531&amp;"_2",'Emissions Factors'!$B$2:$E$3,3)</f>
        <v xml:space="preserve">LB </v>
      </c>
      <c r="N531" s="51" t="str">
        <f>VLOOKUP(K531&amp;"_2",'Emissions Factors'!$B$2:$E$3,4)</f>
        <v>EACH</v>
      </c>
      <c r="O531" s="49">
        <f t="shared" si="16"/>
        <v>7.4773621489050059E-3</v>
      </c>
      <c r="P531" s="48" t="s">
        <v>7</v>
      </c>
      <c r="Q531" s="138">
        <f>'Age groups'!$G$20*(Emissions!G531/Population!$L$3148)</f>
        <v>0.7654183114046138</v>
      </c>
      <c r="R531" s="137" t="s">
        <v>7</v>
      </c>
      <c r="S531" s="133" t="s">
        <v>12217</v>
      </c>
      <c r="T531" s="3">
        <f>VLOOKUP(S531&amp;"_1",'Emissions Factors'!$B$2:$E$3,2)</f>
        <v>0.02</v>
      </c>
      <c r="U531" s="51" t="str">
        <f>VLOOKUP(S531&amp;"_1",'Emissions Factors'!$B$2:$E$3,3)</f>
        <v xml:space="preserve">LB </v>
      </c>
      <c r="V531" s="51" t="str">
        <f>VLOOKUP(S531&amp;"_1",'Emissions Factors'!$B$2:$E$3,3)</f>
        <v xml:space="preserve">LB </v>
      </c>
      <c r="W531" s="52">
        <f>Q531*Emissions!T531</f>
        <v>1.5308366228092276E-2</v>
      </c>
      <c r="X531" s="48" t="s">
        <v>7</v>
      </c>
      <c r="Y531" s="49">
        <f t="shared" si="17"/>
        <v>2.2785728376997282E-2</v>
      </c>
      <c r="Z531" s="48" t="s">
        <v>7</v>
      </c>
    </row>
    <row r="532" spans="1:26">
      <c r="A532" s="136" t="s">
        <v>11224</v>
      </c>
      <c r="B532" s="136" t="s">
        <v>11201</v>
      </c>
      <c r="C532" s="136" t="s">
        <v>7833</v>
      </c>
      <c r="D532" s="47" t="s">
        <v>11223</v>
      </c>
      <c r="E532" s="47" t="s">
        <v>6669</v>
      </c>
      <c r="F532" s="48" t="s">
        <v>11200</v>
      </c>
      <c r="G532" s="142">
        <f>IFERROR(VLOOKUP(A532,Population!$A$5:$L$3147,12,FALSE),0)</f>
        <v>8819</v>
      </c>
      <c r="H532" s="137">
        <v>515</v>
      </c>
      <c r="I532" s="142">
        <f>G532*SUMPRODUCT('Age distribution'!$L$6:$L$11,'Age groups'!$G$13:$G$18,'Age groups'!$G$6:$G$11)</f>
        <v>31106.294950372303</v>
      </c>
      <c r="J532" s="140" t="s">
        <v>6</v>
      </c>
      <c r="K532" s="136" t="s">
        <v>12217</v>
      </c>
      <c r="L532" s="3">
        <f>VLOOKUP(K532&amp;"_2",'Emissions Factors'!$B$2:$E$3,2)</f>
        <v>2.3999999999999998E-7</v>
      </c>
      <c r="M532" s="51" t="str">
        <f>VLOOKUP(K532&amp;"_2",'Emissions Factors'!$B$2:$E$3,3)</f>
        <v xml:space="preserve">LB </v>
      </c>
      <c r="N532" s="51" t="str">
        <f>VLOOKUP(K532&amp;"_2",'Emissions Factors'!$B$2:$E$3,4)</f>
        <v>EACH</v>
      </c>
      <c r="O532" s="49">
        <f t="shared" si="16"/>
        <v>7.4655107880893523E-3</v>
      </c>
      <c r="P532" s="48" t="s">
        <v>7</v>
      </c>
      <c r="Q532" s="138">
        <f>'Age groups'!$G$20*(Emissions!G532/Population!$L$3148)</f>
        <v>0.76420514981062937</v>
      </c>
      <c r="R532" s="137" t="s">
        <v>7</v>
      </c>
      <c r="S532" s="133" t="s">
        <v>12217</v>
      </c>
      <c r="T532" s="3">
        <f>VLOOKUP(S532&amp;"_1",'Emissions Factors'!$B$2:$E$3,2)</f>
        <v>0.02</v>
      </c>
      <c r="U532" s="51" t="str">
        <f>VLOOKUP(S532&amp;"_1",'Emissions Factors'!$B$2:$E$3,3)</f>
        <v xml:space="preserve">LB </v>
      </c>
      <c r="V532" s="51" t="str">
        <f>VLOOKUP(S532&amp;"_1",'Emissions Factors'!$B$2:$E$3,3)</f>
        <v xml:space="preserve">LB </v>
      </c>
      <c r="W532" s="52">
        <f>Q532*Emissions!T532</f>
        <v>1.5284102996212587E-2</v>
      </c>
      <c r="X532" s="48" t="s">
        <v>7</v>
      </c>
      <c r="Y532" s="49">
        <f t="shared" si="17"/>
        <v>2.2749613784301938E-2</v>
      </c>
      <c r="Z532" s="48" t="s">
        <v>7</v>
      </c>
    </row>
    <row r="533" spans="1:26">
      <c r="A533" s="136" t="s">
        <v>11222</v>
      </c>
      <c r="B533" s="136" t="s">
        <v>11201</v>
      </c>
      <c r="C533" s="136" t="s">
        <v>7830</v>
      </c>
      <c r="D533" s="47" t="s">
        <v>8167</v>
      </c>
      <c r="E533" s="47" t="s">
        <v>6669</v>
      </c>
      <c r="F533" s="48" t="s">
        <v>11200</v>
      </c>
      <c r="G533" s="142">
        <f>IFERROR(VLOOKUP(A533,Population!$A$5:$L$3147,12,FALSE),0)</f>
        <v>21340</v>
      </c>
      <c r="H533" s="137">
        <v>515</v>
      </c>
      <c r="I533" s="142">
        <f>G533*SUMPRODUCT('Age distribution'!$L$6:$L$11,'Age groups'!$G$13:$G$18,'Age groups'!$G$6:$G$11)</f>
        <v>75270.249942277456</v>
      </c>
      <c r="J533" s="140" t="s">
        <v>6</v>
      </c>
      <c r="K533" s="136" t="s">
        <v>12217</v>
      </c>
      <c r="L533" s="3">
        <f>VLOOKUP(K533&amp;"_2",'Emissions Factors'!$B$2:$E$3,2)</f>
        <v>2.3999999999999998E-7</v>
      </c>
      <c r="M533" s="51" t="str">
        <f>VLOOKUP(K533&amp;"_2",'Emissions Factors'!$B$2:$E$3,3)</f>
        <v xml:space="preserve">LB </v>
      </c>
      <c r="N533" s="51" t="str">
        <f>VLOOKUP(K533&amp;"_2",'Emissions Factors'!$B$2:$E$3,4)</f>
        <v>EACH</v>
      </c>
      <c r="O533" s="49">
        <f t="shared" si="16"/>
        <v>1.8064859986146587E-2</v>
      </c>
      <c r="P533" s="48" t="s">
        <v>7</v>
      </c>
      <c r="Q533" s="138">
        <f>'Age groups'!$G$20*(Emissions!G533/Population!$L$3148)</f>
        <v>1.8492048868305737</v>
      </c>
      <c r="R533" s="137" t="s">
        <v>7</v>
      </c>
      <c r="S533" s="133" t="s">
        <v>12217</v>
      </c>
      <c r="T533" s="3">
        <f>VLOOKUP(S533&amp;"_1",'Emissions Factors'!$B$2:$E$3,2)</f>
        <v>0.02</v>
      </c>
      <c r="U533" s="51" t="str">
        <f>VLOOKUP(S533&amp;"_1",'Emissions Factors'!$B$2:$E$3,3)</f>
        <v xml:space="preserve">LB </v>
      </c>
      <c r="V533" s="51" t="str">
        <f>VLOOKUP(S533&amp;"_1",'Emissions Factors'!$B$2:$E$3,3)</f>
        <v xml:space="preserve">LB </v>
      </c>
      <c r="W533" s="52">
        <f>Q533*Emissions!T533</f>
        <v>3.6984097736611474E-2</v>
      </c>
      <c r="X533" s="48" t="s">
        <v>7</v>
      </c>
      <c r="Y533" s="49">
        <f t="shared" si="17"/>
        <v>5.5048957722758057E-2</v>
      </c>
      <c r="Z533" s="48" t="s">
        <v>7</v>
      </c>
    </row>
    <row r="534" spans="1:26">
      <c r="A534" s="136" t="s">
        <v>11221</v>
      </c>
      <c r="B534" s="136" t="s">
        <v>11201</v>
      </c>
      <c r="C534" s="136" t="s">
        <v>7827</v>
      </c>
      <c r="D534" s="47" t="s">
        <v>11220</v>
      </c>
      <c r="E534" s="47" t="s">
        <v>6669</v>
      </c>
      <c r="F534" s="48" t="s">
        <v>11200</v>
      </c>
      <c r="G534" s="142">
        <f>IFERROR(VLOOKUP(A534,Population!$A$5:$L$3147,12,FALSE),0)</f>
        <v>26958</v>
      </c>
      <c r="H534" s="137">
        <v>515</v>
      </c>
      <c r="I534" s="142">
        <f>G534*SUMPRODUCT('Age distribution'!$L$6:$L$11,'Age groups'!$G$13:$G$18,'Age groups'!$G$6:$G$11)</f>
        <v>95086.007401308147</v>
      </c>
      <c r="J534" s="140" t="s">
        <v>6</v>
      </c>
      <c r="K534" s="136" t="s">
        <v>12217</v>
      </c>
      <c r="L534" s="3">
        <f>VLOOKUP(K534&amp;"_2",'Emissions Factors'!$B$2:$E$3,2)</f>
        <v>2.3999999999999998E-7</v>
      </c>
      <c r="M534" s="51" t="str">
        <f>VLOOKUP(K534&amp;"_2",'Emissions Factors'!$B$2:$E$3,3)</f>
        <v xml:space="preserve">LB </v>
      </c>
      <c r="N534" s="51" t="str">
        <f>VLOOKUP(K534&amp;"_2",'Emissions Factors'!$B$2:$E$3,4)</f>
        <v>EACH</v>
      </c>
      <c r="O534" s="49">
        <f t="shared" si="16"/>
        <v>2.2820641776313953E-2</v>
      </c>
      <c r="P534" s="48" t="s">
        <v>7</v>
      </c>
      <c r="Q534" s="138">
        <f>'Age groups'!$G$20*(Emissions!G534/Population!$L$3148)</f>
        <v>2.3360293036166166</v>
      </c>
      <c r="R534" s="137" t="s">
        <v>7</v>
      </c>
      <c r="S534" s="133" t="s">
        <v>12217</v>
      </c>
      <c r="T534" s="3">
        <f>VLOOKUP(S534&amp;"_1",'Emissions Factors'!$B$2:$E$3,2)</f>
        <v>0.02</v>
      </c>
      <c r="U534" s="51" t="str">
        <f>VLOOKUP(S534&amp;"_1",'Emissions Factors'!$B$2:$E$3,3)</f>
        <v xml:space="preserve">LB </v>
      </c>
      <c r="V534" s="51" t="str">
        <f>VLOOKUP(S534&amp;"_1",'Emissions Factors'!$B$2:$E$3,3)</f>
        <v xml:space="preserve">LB </v>
      </c>
      <c r="W534" s="52">
        <f>Q534*Emissions!T534</f>
        <v>4.6720586072332336E-2</v>
      </c>
      <c r="X534" s="48" t="s">
        <v>7</v>
      </c>
      <c r="Y534" s="49">
        <f t="shared" si="17"/>
        <v>6.9541227848646289E-2</v>
      </c>
      <c r="Z534" s="48" t="s">
        <v>7</v>
      </c>
    </row>
    <row r="535" spans="1:26">
      <c r="A535" s="136" t="s">
        <v>11219</v>
      </c>
      <c r="B535" s="136" t="s">
        <v>11201</v>
      </c>
      <c r="C535" s="136" t="s">
        <v>7824</v>
      </c>
      <c r="D535" s="47" t="s">
        <v>7571</v>
      </c>
      <c r="E535" s="47" t="s">
        <v>6669</v>
      </c>
      <c r="F535" s="48" t="s">
        <v>11200</v>
      </c>
      <c r="G535" s="142">
        <f>IFERROR(VLOOKUP(A535,Population!$A$5:$L$3147,12,FALSE),0)</f>
        <v>68593</v>
      </c>
      <c r="H535" s="137">
        <v>515</v>
      </c>
      <c r="I535" s="142">
        <f>G535*SUMPRODUCT('Age distribution'!$L$6:$L$11,'Age groups'!$G$13:$G$18,'Age groups'!$G$6:$G$11)</f>
        <v>241940.59298456597</v>
      </c>
      <c r="J535" s="140" t="s">
        <v>6</v>
      </c>
      <c r="K535" s="136" t="s">
        <v>12217</v>
      </c>
      <c r="L535" s="3">
        <f>VLOOKUP(K535&amp;"_2",'Emissions Factors'!$B$2:$E$3,2)</f>
        <v>2.3999999999999998E-7</v>
      </c>
      <c r="M535" s="51" t="str">
        <f>VLOOKUP(K535&amp;"_2",'Emissions Factors'!$B$2:$E$3,3)</f>
        <v xml:space="preserve">LB </v>
      </c>
      <c r="N535" s="51" t="str">
        <f>VLOOKUP(K535&amp;"_2",'Emissions Factors'!$B$2:$E$3,4)</f>
        <v>EACH</v>
      </c>
      <c r="O535" s="49">
        <f t="shared" si="16"/>
        <v>5.8065742316295826E-2</v>
      </c>
      <c r="P535" s="48" t="s">
        <v>7</v>
      </c>
      <c r="Q535" s="138">
        <f>'Age groups'!$G$20*(Emissions!G535/Population!$L$3148)</f>
        <v>5.9438852297267823</v>
      </c>
      <c r="R535" s="137" t="s">
        <v>7</v>
      </c>
      <c r="S535" s="133" t="s">
        <v>12217</v>
      </c>
      <c r="T535" s="3">
        <f>VLOOKUP(S535&amp;"_1",'Emissions Factors'!$B$2:$E$3,2)</f>
        <v>0.02</v>
      </c>
      <c r="U535" s="51" t="str">
        <f>VLOOKUP(S535&amp;"_1",'Emissions Factors'!$B$2:$E$3,3)</f>
        <v xml:space="preserve">LB </v>
      </c>
      <c r="V535" s="51" t="str">
        <f>VLOOKUP(S535&amp;"_1",'Emissions Factors'!$B$2:$E$3,3)</f>
        <v xml:space="preserve">LB </v>
      </c>
      <c r="W535" s="52">
        <f>Q535*Emissions!T535</f>
        <v>0.11887770459453564</v>
      </c>
      <c r="X535" s="48" t="s">
        <v>7</v>
      </c>
      <c r="Y535" s="49">
        <f t="shared" si="17"/>
        <v>0.17694344691083147</v>
      </c>
      <c r="Z535" s="48" t="s">
        <v>7</v>
      </c>
    </row>
    <row r="536" spans="1:26">
      <c r="A536" s="136" t="s">
        <v>11218</v>
      </c>
      <c r="B536" s="136" t="s">
        <v>11201</v>
      </c>
      <c r="C536" s="136" t="s">
        <v>7821</v>
      </c>
      <c r="D536" s="47" t="s">
        <v>11217</v>
      </c>
      <c r="E536" s="47" t="s">
        <v>6669</v>
      </c>
      <c r="F536" s="48" t="s">
        <v>11200</v>
      </c>
      <c r="G536" s="142">
        <f>IFERROR(VLOOKUP(A536,Population!$A$5:$L$3147,12,FALSE),0)</f>
        <v>84201</v>
      </c>
      <c r="H536" s="137">
        <v>515</v>
      </c>
      <c r="I536" s="142">
        <f>G536*SUMPRODUCT('Age distribution'!$L$6:$L$11,'Age groups'!$G$13:$G$18,'Age groups'!$G$6:$G$11)</f>
        <v>296992.98572585307</v>
      </c>
      <c r="J536" s="140" t="s">
        <v>6</v>
      </c>
      <c r="K536" s="136" t="s">
        <v>12217</v>
      </c>
      <c r="L536" s="3">
        <f>VLOOKUP(K536&amp;"_2",'Emissions Factors'!$B$2:$E$3,2)</f>
        <v>2.3999999999999998E-7</v>
      </c>
      <c r="M536" s="51" t="str">
        <f>VLOOKUP(K536&amp;"_2",'Emissions Factors'!$B$2:$E$3,3)</f>
        <v xml:space="preserve">LB </v>
      </c>
      <c r="N536" s="51" t="str">
        <f>VLOOKUP(K536&amp;"_2",'Emissions Factors'!$B$2:$E$3,4)</f>
        <v>EACH</v>
      </c>
      <c r="O536" s="49">
        <f t="shared" si="16"/>
        <v>7.1278316574204734E-2</v>
      </c>
      <c r="P536" s="48" t="s">
        <v>7</v>
      </c>
      <c r="Q536" s="138">
        <f>'Age groups'!$G$20*(Emissions!G536/Population!$L$3148)</f>
        <v>7.296387098220297</v>
      </c>
      <c r="R536" s="137" t="s">
        <v>7</v>
      </c>
      <c r="S536" s="133" t="s">
        <v>12217</v>
      </c>
      <c r="T536" s="3">
        <f>VLOOKUP(S536&amp;"_1",'Emissions Factors'!$B$2:$E$3,2)</f>
        <v>0.02</v>
      </c>
      <c r="U536" s="51" t="str">
        <f>VLOOKUP(S536&amp;"_1",'Emissions Factors'!$B$2:$E$3,3)</f>
        <v xml:space="preserve">LB </v>
      </c>
      <c r="V536" s="51" t="str">
        <f>VLOOKUP(S536&amp;"_1",'Emissions Factors'!$B$2:$E$3,3)</f>
        <v xml:space="preserve">LB </v>
      </c>
      <c r="W536" s="52">
        <f>Q536*Emissions!T536</f>
        <v>0.14592774196440594</v>
      </c>
      <c r="X536" s="48" t="s">
        <v>7</v>
      </c>
      <c r="Y536" s="49">
        <f t="shared" si="17"/>
        <v>0.21720605853861069</v>
      </c>
      <c r="Z536" s="48" t="s">
        <v>7</v>
      </c>
    </row>
    <row r="537" spans="1:26">
      <c r="A537" s="136" t="s">
        <v>11216</v>
      </c>
      <c r="B537" s="136" t="s">
        <v>11201</v>
      </c>
      <c r="C537" s="136" t="s">
        <v>7818</v>
      </c>
      <c r="D537" s="47" t="s">
        <v>11215</v>
      </c>
      <c r="E537" s="47" t="s">
        <v>6669</v>
      </c>
      <c r="F537" s="48" t="s">
        <v>11200</v>
      </c>
      <c r="G537" s="142">
        <f>IFERROR(VLOOKUP(A537,Population!$A$5:$L$3147,12,FALSE),0)</f>
        <v>36180</v>
      </c>
      <c r="H537" s="137">
        <v>515</v>
      </c>
      <c r="I537" s="142">
        <f>G537*SUMPRODUCT('Age distribution'!$L$6:$L$11,'Age groups'!$G$13:$G$18,'Age groups'!$G$6:$G$11)</f>
        <v>127613.76021141511</v>
      </c>
      <c r="J537" s="140" t="s">
        <v>6</v>
      </c>
      <c r="K537" s="136" t="s">
        <v>12217</v>
      </c>
      <c r="L537" s="3">
        <f>VLOOKUP(K537&amp;"_2",'Emissions Factors'!$B$2:$E$3,2)</f>
        <v>2.3999999999999998E-7</v>
      </c>
      <c r="M537" s="51" t="str">
        <f>VLOOKUP(K537&amp;"_2",'Emissions Factors'!$B$2:$E$3,3)</f>
        <v xml:space="preserve">LB </v>
      </c>
      <c r="N537" s="51" t="str">
        <f>VLOOKUP(K537&amp;"_2",'Emissions Factors'!$B$2:$E$3,4)</f>
        <v>EACH</v>
      </c>
      <c r="O537" s="49">
        <f t="shared" si="16"/>
        <v>3.0627302450739625E-2</v>
      </c>
      <c r="P537" s="48" t="s">
        <v>7</v>
      </c>
      <c r="Q537" s="138">
        <f>'Age groups'!$G$20*(Emissions!G537/Population!$L$3148)</f>
        <v>3.1351561764540841</v>
      </c>
      <c r="R537" s="137" t="s">
        <v>7</v>
      </c>
      <c r="S537" s="133" t="s">
        <v>12217</v>
      </c>
      <c r="T537" s="3">
        <f>VLOOKUP(S537&amp;"_1",'Emissions Factors'!$B$2:$E$3,2)</f>
        <v>0.02</v>
      </c>
      <c r="U537" s="51" t="str">
        <f>VLOOKUP(S537&amp;"_1",'Emissions Factors'!$B$2:$E$3,3)</f>
        <v xml:space="preserve">LB </v>
      </c>
      <c r="V537" s="51" t="str">
        <f>VLOOKUP(S537&amp;"_1",'Emissions Factors'!$B$2:$E$3,3)</f>
        <v xml:space="preserve">LB </v>
      </c>
      <c r="W537" s="52">
        <f>Q537*Emissions!T537</f>
        <v>6.2703123529081681E-2</v>
      </c>
      <c r="X537" s="48" t="s">
        <v>7</v>
      </c>
      <c r="Y537" s="49">
        <f t="shared" si="17"/>
        <v>9.3330425979821302E-2</v>
      </c>
      <c r="Z537" s="48" t="s">
        <v>7</v>
      </c>
    </row>
    <row r="538" spans="1:26">
      <c r="A538" s="136" t="s">
        <v>11214</v>
      </c>
      <c r="B538" s="136" t="s">
        <v>11201</v>
      </c>
      <c r="C538" s="136" t="s">
        <v>7815</v>
      </c>
      <c r="D538" s="47" t="s">
        <v>7249</v>
      </c>
      <c r="E538" s="47" t="s">
        <v>6669</v>
      </c>
      <c r="F538" s="48" t="s">
        <v>11200</v>
      </c>
      <c r="G538" s="142">
        <f>IFERROR(VLOOKUP(A538,Population!$A$5:$L$3147,12,FALSE),0)</f>
        <v>5702</v>
      </c>
      <c r="H538" s="137">
        <v>515</v>
      </c>
      <c r="I538" s="142">
        <f>G538*SUMPRODUCT('Age distribution'!$L$6:$L$11,'Age groups'!$G$13:$G$18,'Age groups'!$G$6:$G$11)</f>
        <v>20112.041479422027</v>
      </c>
      <c r="J538" s="140" t="s">
        <v>6</v>
      </c>
      <c r="K538" s="136" t="s">
        <v>12217</v>
      </c>
      <c r="L538" s="3">
        <f>VLOOKUP(K538&amp;"_2",'Emissions Factors'!$B$2:$E$3,2)</f>
        <v>2.3999999999999998E-7</v>
      </c>
      <c r="M538" s="51" t="str">
        <f>VLOOKUP(K538&amp;"_2",'Emissions Factors'!$B$2:$E$3,3)</f>
        <v xml:space="preserve">LB </v>
      </c>
      <c r="N538" s="51" t="str">
        <f>VLOOKUP(K538&amp;"_2",'Emissions Factors'!$B$2:$E$3,4)</f>
        <v>EACH</v>
      </c>
      <c r="O538" s="49">
        <f t="shared" si="16"/>
        <v>4.8268899550612861E-3</v>
      </c>
      <c r="P538" s="48" t="s">
        <v>7</v>
      </c>
      <c r="Q538" s="138">
        <f>'Age groups'!$G$20*(Emissions!G538/Population!$L$3148)</f>
        <v>0.49410338634994994</v>
      </c>
      <c r="R538" s="137" t="s">
        <v>7</v>
      </c>
      <c r="S538" s="133" t="s">
        <v>12217</v>
      </c>
      <c r="T538" s="3">
        <f>VLOOKUP(S538&amp;"_1",'Emissions Factors'!$B$2:$E$3,2)</f>
        <v>0.02</v>
      </c>
      <c r="U538" s="51" t="str">
        <f>VLOOKUP(S538&amp;"_1",'Emissions Factors'!$B$2:$E$3,3)</f>
        <v xml:space="preserve">LB </v>
      </c>
      <c r="V538" s="51" t="str">
        <f>VLOOKUP(S538&amp;"_1",'Emissions Factors'!$B$2:$E$3,3)</f>
        <v xml:space="preserve">LB </v>
      </c>
      <c r="W538" s="52">
        <f>Q538*Emissions!T538</f>
        <v>9.8820677269989988E-3</v>
      </c>
      <c r="X538" s="48" t="s">
        <v>7</v>
      </c>
      <c r="Y538" s="49">
        <f t="shared" si="17"/>
        <v>1.4708957682060285E-2</v>
      </c>
      <c r="Z538" s="48" t="s">
        <v>7</v>
      </c>
    </row>
    <row r="539" spans="1:26">
      <c r="A539" s="136" t="s">
        <v>11213</v>
      </c>
      <c r="B539" s="136" t="s">
        <v>11201</v>
      </c>
      <c r="C539" s="136" t="s">
        <v>7812</v>
      </c>
      <c r="D539" s="47" t="s">
        <v>6811</v>
      </c>
      <c r="E539" s="47" t="s">
        <v>6669</v>
      </c>
      <c r="F539" s="48" t="s">
        <v>11200</v>
      </c>
      <c r="G539" s="142">
        <f>IFERROR(VLOOKUP(A539,Population!$A$5:$L$3147,12,FALSE),0)</f>
        <v>21014</v>
      </c>
      <c r="H539" s="137">
        <v>515</v>
      </c>
      <c r="I539" s="142">
        <f>G539*SUMPRODUCT('Age distribution'!$L$6:$L$11,'Age groups'!$G$13:$G$18,'Age groups'!$G$6:$G$11)</f>
        <v>74120.38576790152</v>
      </c>
      <c r="J539" s="140" t="s">
        <v>6</v>
      </c>
      <c r="K539" s="136" t="s">
        <v>12217</v>
      </c>
      <c r="L539" s="3">
        <f>VLOOKUP(K539&amp;"_2",'Emissions Factors'!$B$2:$E$3,2)</f>
        <v>2.3999999999999998E-7</v>
      </c>
      <c r="M539" s="51" t="str">
        <f>VLOOKUP(K539&amp;"_2",'Emissions Factors'!$B$2:$E$3,3)</f>
        <v xml:space="preserve">LB </v>
      </c>
      <c r="N539" s="51" t="str">
        <f>VLOOKUP(K539&amp;"_2",'Emissions Factors'!$B$2:$E$3,4)</f>
        <v>EACH</v>
      </c>
      <c r="O539" s="49">
        <f t="shared" si="16"/>
        <v>1.7788892584296362E-2</v>
      </c>
      <c r="P539" s="48" t="s">
        <v>7</v>
      </c>
      <c r="Q539" s="138">
        <f>'Age groups'!$G$20*(Emissions!G539/Population!$L$3148)</f>
        <v>1.8209555525706504</v>
      </c>
      <c r="R539" s="137" t="s">
        <v>7</v>
      </c>
      <c r="S539" s="133" t="s">
        <v>12217</v>
      </c>
      <c r="T539" s="3">
        <f>VLOOKUP(S539&amp;"_1",'Emissions Factors'!$B$2:$E$3,2)</f>
        <v>0.02</v>
      </c>
      <c r="U539" s="51" t="str">
        <f>VLOOKUP(S539&amp;"_1",'Emissions Factors'!$B$2:$E$3,3)</f>
        <v xml:space="preserve">LB </v>
      </c>
      <c r="V539" s="51" t="str">
        <f>VLOOKUP(S539&amp;"_1",'Emissions Factors'!$B$2:$E$3,3)</f>
        <v xml:space="preserve">LB </v>
      </c>
      <c r="W539" s="52">
        <f>Q539*Emissions!T539</f>
        <v>3.641911105141301E-2</v>
      </c>
      <c r="X539" s="48" t="s">
        <v>7</v>
      </c>
      <c r="Y539" s="49">
        <f t="shared" si="17"/>
        <v>5.4208003635709372E-2</v>
      </c>
      <c r="Z539" s="48" t="s">
        <v>7</v>
      </c>
    </row>
    <row r="540" spans="1:26">
      <c r="A540" s="136" t="s">
        <v>11212</v>
      </c>
      <c r="B540" s="136" t="s">
        <v>11201</v>
      </c>
      <c r="C540" s="136" t="s">
        <v>7809</v>
      </c>
      <c r="D540" s="47" t="s">
        <v>6955</v>
      </c>
      <c r="E540" s="47" t="s">
        <v>6669</v>
      </c>
      <c r="F540" s="48" t="s">
        <v>11200</v>
      </c>
      <c r="G540" s="142">
        <f>IFERROR(VLOOKUP(A540,Population!$A$5:$L$3147,12,FALSE),0)</f>
        <v>30354</v>
      </c>
      <c r="H540" s="137">
        <v>515</v>
      </c>
      <c r="I540" s="142">
        <f>G540*SUMPRODUCT('Age distribution'!$L$6:$L$11,'Age groups'!$G$13:$G$18,'Age groups'!$G$6:$G$11)</f>
        <v>107064.34708284396</v>
      </c>
      <c r="J540" s="140" t="s">
        <v>6</v>
      </c>
      <c r="K540" s="136" t="s">
        <v>12217</v>
      </c>
      <c r="L540" s="3">
        <f>VLOOKUP(K540&amp;"_2",'Emissions Factors'!$B$2:$E$3,2)</f>
        <v>2.3999999999999998E-7</v>
      </c>
      <c r="M540" s="51" t="str">
        <f>VLOOKUP(K540&amp;"_2",'Emissions Factors'!$B$2:$E$3,3)</f>
        <v xml:space="preserve">LB </v>
      </c>
      <c r="N540" s="51" t="str">
        <f>VLOOKUP(K540&amp;"_2",'Emissions Factors'!$B$2:$E$3,4)</f>
        <v>EACH</v>
      </c>
      <c r="O540" s="49">
        <f t="shared" si="16"/>
        <v>2.5695443299882548E-2</v>
      </c>
      <c r="P540" s="48" t="s">
        <v>7</v>
      </c>
      <c r="Q540" s="138">
        <f>'Age groups'!$G$20*(Emissions!G540/Population!$L$3148)</f>
        <v>2.6303076445574147</v>
      </c>
      <c r="R540" s="137" t="s">
        <v>7</v>
      </c>
      <c r="S540" s="133" t="s">
        <v>12217</v>
      </c>
      <c r="T540" s="3">
        <f>VLOOKUP(S540&amp;"_1",'Emissions Factors'!$B$2:$E$3,2)</f>
        <v>0.02</v>
      </c>
      <c r="U540" s="51" t="str">
        <f>VLOOKUP(S540&amp;"_1",'Emissions Factors'!$B$2:$E$3,3)</f>
        <v xml:space="preserve">LB </v>
      </c>
      <c r="V540" s="51" t="str">
        <f>VLOOKUP(S540&amp;"_1",'Emissions Factors'!$B$2:$E$3,3)</f>
        <v xml:space="preserve">LB </v>
      </c>
      <c r="W540" s="52">
        <f>Q540*Emissions!T540</f>
        <v>5.2606152891148297E-2</v>
      </c>
      <c r="X540" s="48" t="s">
        <v>7</v>
      </c>
      <c r="Y540" s="49">
        <f t="shared" si="17"/>
        <v>7.8301596191030845E-2</v>
      </c>
      <c r="Z540" s="48" t="s">
        <v>7</v>
      </c>
    </row>
    <row r="541" spans="1:26">
      <c r="A541" s="136" t="s">
        <v>11211</v>
      </c>
      <c r="B541" s="136" t="s">
        <v>11201</v>
      </c>
      <c r="C541" s="136" t="s">
        <v>7806</v>
      </c>
      <c r="D541" s="47" t="s">
        <v>6953</v>
      </c>
      <c r="E541" s="47" t="s">
        <v>6669</v>
      </c>
      <c r="F541" s="48" t="s">
        <v>11200</v>
      </c>
      <c r="G541" s="142">
        <f>IFERROR(VLOOKUP(A541,Population!$A$5:$L$3147,12,FALSE),0)</f>
        <v>2791</v>
      </c>
      <c r="H541" s="137">
        <v>515</v>
      </c>
      <c r="I541" s="142">
        <f>G541*SUMPRODUCT('Age distribution'!$L$6:$L$11,'Age groups'!$G$13:$G$18,'Age groups'!$G$6:$G$11)</f>
        <v>9844.389296574338</v>
      </c>
      <c r="J541" s="140" t="s">
        <v>6</v>
      </c>
      <c r="K541" s="136" t="s">
        <v>12217</v>
      </c>
      <c r="L541" s="3">
        <f>VLOOKUP(K541&amp;"_2",'Emissions Factors'!$B$2:$E$3,2)</f>
        <v>2.3999999999999998E-7</v>
      </c>
      <c r="M541" s="51" t="str">
        <f>VLOOKUP(K541&amp;"_2",'Emissions Factors'!$B$2:$E$3,3)</f>
        <v xml:space="preserve">LB </v>
      </c>
      <c r="N541" s="51" t="str">
        <f>VLOOKUP(K541&amp;"_2",'Emissions Factors'!$B$2:$E$3,4)</f>
        <v>EACH</v>
      </c>
      <c r="O541" s="49">
        <f t="shared" si="16"/>
        <v>2.362653431177841E-3</v>
      </c>
      <c r="P541" s="48" t="s">
        <v>7</v>
      </c>
      <c r="Q541" s="138">
        <f>'Age groups'!$G$20*(Emissions!G541/Population!$L$3148)</f>
        <v>0.24185242920075592</v>
      </c>
      <c r="R541" s="137" t="s">
        <v>7</v>
      </c>
      <c r="S541" s="133" t="s">
        <v>12217</v>
      </c>
      <c r="T541" s="3">
        <f>VLOOKUP(S541&amp;"_1",'Emissions Factors'!$B$2:$E$3,2)</f>
        <v>0.02</v>
      </c>
      <c r="U541" s="51" t="str">
        <f>VLOOKUP(S541&amp;"_1",'Emissions Factors'!$B$2:$E$3,3)</f>
        <v xml:space="preserve">LB </v>
      </c>
      <c r="V541" s="51" t="str">
        <f>VLOOKUP(S541&amp;"_1",'Emissions Factors'!$B$2:$E$3,3)</f>
        <v xml:space="preserve">LB </v>
      </c>
      <c r="W541" s="52">
        <f>Q541*Emissions!T541</f>
        <v>4.8370485840151184E-3</v>
      </c>
      <c r="X541" s="48" t="s">
        <v>7</v>
      </c>
      <c r="Y541" s="49">
        <f t="shared" si="17"/>
        <v>7.1997020151929594E-3</v>
      </c>
      <c r="Z541" s="48" t="s">
        <v>7</v>
      </c>
    </row>
    <row r="542" spans="1:26">
      <c r="A542" s="136" t="s">
        <v>11210</v>
      </c>
      <c r="B542" s="136" t="s">
        <v>11201</v>
      </c>
      <c r="C542" s="136" t="s">
        <v>7803</v>
      </c>
      <c r="D542" s="47" t="s">
        <v>7555</v>
      </c>
      <c r="E542" s="47" t="s">
        <v>6669</v>
      </c>
      <c r="F542" s="48" t="s">
        <v>11200</v>
      </c>
      <c r="G542" s="142">
        <f>IFERROR(VLOOKUP(A542,Population!$A$5:$L$3147,12,FALSE),0)</f>
        <v>8033</v>
      </c>
      <c r="H542" s="137">
        <v>515</v>
      </c>
      <c r="I542" s="142">
        <f>G542*SUMPRODUCT('Age distribution'!$L$6:$L$11,'Age groups'!$G$13:$G$18,'Age groups'!$G$6:$G$11)</f>
        <v>28333.923045281856</v>
      </c>
      <c r="J542" s="140" t="s">
        <v>6</v>
      </c>
      <c r="K542" s="136" t="s">
        <v>12217</v>
      </c>
      <c r="L542" s="3">
        <f>VLOOKUP(K542&amp;"_2",'Emissions Factors'!$B$2:$E$3,2)</f>
        <v>2.3999999999999998E-7</v>
      </c>
      <c r="M542" s="51" t="str">
        <f>VLOOKUP(K542&amp;"_2",'Emissions Factors'!$B$2:$E$3,3)</f>
        <v xml:space="preserve">LB </v>
      </c>
      <c r="N542" s="51" t="str">
        <f>VLOOKUP(K542&amp;"_2",'Emissions Factors'!$B$2:$E$3,4)</f>
        <v>EACH</v>
      </c>
      <c r="O542" s="49">
        <f t="shared" si="16"/>
        <v>6.800141530867645E-3</v>
      </c>
      <c r="P542" s="48" t="s">
        <v>7</v>
      </c>
      <c r="Q542" s="138">
        <f>'Age groups'!$G$20*(Emissions!G542/Population!$L$3148)</f>
        <v>0.69609479174835986</v>
      </c>
      <c r="R542" s="137" t="s">
        <v>7</v>
      </c>
      <c r="S542" s="133" t="s">
        <v>12217</v>
      </c>
      <c r="T542" s="3">
        <f>VLOOKUP(S542&amp;"_1",'Emissions Factors'!$B$2:$E$3,2)</f>
        <v>0.02</v>
      </c>
      <c r="U542" s="51" t="str">
        <f>VLOOKUP(S542&amp;"_1",'Emissions Factors'!$B$2:$E$3,3)</f>
        <v xml:space="preserve">LB </v>
      </c>
      <c r="V542" s="51" t="str">
        <f>VLOOKUP(S542&amp;"_1",'Emissions Factors'!$B$2:$E$3,3)</f>
        <v xml:space="preserve">LB </v>
      </c>
      <c r="W542" s="52">
        <f>Q542*Emissions!T542</f>
        <v>1.3921895834967198E-2</v>
      </c>
      <c r="X542" s="48" t="s">
        <v>7</v>
      </c>
      <c r="Y542" s="49">
        <f t="shared" si="17"/>
        <v>2.0722037365834844E-2</v>
      </c>
      <c r="Z542" s="48" t="s">
        <v>7</v>
      </c>
    </row>
    <row r="543" spans="1:26">
      <c r="A543" s="136" t="s">
        <v>11209</v>
      </c>
      <c r="B543" s="136" t="s">
        <v>11201</v>
      </c>
      <c r="C543" s="136" t="s">
        <v>7800</v>
      </c>
      <c r="D543" s="47" t="s">
        <v>8158</v>
      </c>
      <c r="E543" s="47" t="s">
        <v>6669</v>
      </c>
      <c r="F543" s="48" t="s">
        <v>11200</v>
      </c>
      <c r="G543" s="142">
        <f>IFERROR(VLOOKUP(A543,Population!$A$5:$L$3147,12,FALSE),0)</f>
        <v>27409</v>
      </c>
      <c r="H543" s="137">
        <v>515</v>
      </c>
      <c r="I543" s="142">
        <f>G543*SUMPRODUCT('Age distribution'!$L$6:$L$11,'Age groups'!$G$13:$G$18,'Age groups'!$G$6:$G$11)</f>
        <v>96676.77041555215</v>
      </c>
      <c r="J543" s="140" t="s">
        <v>6</v>
      </c>
      <c r="K543" s="136" t="s">
        <v>12217</v>
      </c>
      <c r="L543" s="3">
        <f>VLOOKUP(K543&amp;"_2",'Emissions Factors'!$B$2:$E$3,2)</f>
        <v>2.3999999999999998E-7</v>
      </c>
      <c r="M543" s="51" t="str">
        <f>VLOOKUP(K543&amp;"_2",'Emissions Factors'!$B$2:$E$3,3)</f>
        <v xml:space="preserve">LB </v>
      </c>
      <c r="N543" s="51" t="str">
        <f>VLOOKUP(K543&amp;"_2",'Emissions Factors'!$B$2:$E$3,4)</f>
        <v>EACH</v>
      </c>
      <c r="O543" s="49">
        <f t="shared" si="16"/>
        <v>2.3202424899732513E-2</v>
      </c>
      <c r="P543" s="48" t="s">
        <v>7</v>
      </c>
      <c r="Q543" s="138">
        <f>'Age groups'!$G$20*(Emissions!G543/Population!$L$3148)</f>
        <v>2.3751104378228303</v>
      </c>
      <c r="R543" s="137" t="s">
        <v>7</v>
      </c>
      <c r="S543" s="133" t="s">
        <v>12217</v>
      </c>
      <c r="T543" s="3">
        <f>VLOOKUP(S543&amp;"_1",'Emissions Factors'!$B$2:$E$3,2)</f>
        <v>0.02</v>
      </c>
      <c r="U543" s="51" t="str">
        <f>VLOOKUP(S543&amp;"_1",'Emissions Factors'!$B$2:$E$3,3)</f>
        <v xml:space="preserve">LB </v>
      </c>
      <c r="V543" s="51" t="str">
        <f>VLOOKUP(S543&amp;"_1",'Emissions Factors'!$B$2:$E$3,3)</f>
        <v xml:space="preserve">LB </v>
      </c>
      <c r="W543" s="52">
        <f>Q543*Emissions!T543</f>
        <v>4.750220875645661E-2</v>
      </c>
      <c r="X543" s="48" t="s">
        <v>7</v>
      </c>
      <c r="Y543" s="49">
        <f t="shared" si="17"/>
        <v>7.070463365618912E-2</v>
      </c>
      <c r="Z543" s="48" t="s">
        <v>7</v>
      </c>
    </row>
    <row r="544" spans="1:26">
      <c r="A544" s="136" t="s">
        <v>11208</v>
      </c>
      <c r="B544" s="136" t="s">
        <v>11201</v>
      </c>
      <c r="C544" s="136" t="s">
        <v>7797</v>
      </c>
      <c r="D544" s="47" t="s">
        <v>11207</v>
      </c>
      <c r="E544" s="47" t="s">
        <v>6669</v>
      </c>
      <c r="F544" s="48" t="s">
        <v>11200</v>
      </c>
      <c r="G544" s="142">
        <f>IFERROR(VLOOKUP(A544,Population!$A$5:$L$3147,12,FALSE),0)</f>
        <v>102971</v>
      </c>
      <c r="H544" s="137">
        <v>515</v>
      </c>
      <c r="I544" s="142">
        <f>G544*SUMPRODUCT('Age distribution'!$L$6:$L$11,'Age groups'!$G$13:$G$18,'Age groups'!$G$6:$G$11)</f>
        <v>363198.35552044294</v>
      </c>
      <c r="J544" s="140" t="s">
        <v>6</v>
      </c>
      <c r="K544" s="136" t="s">
        <v>12217</v>
      </c>
      <c r="L544" s="3">
        <f>VLOOKUP(K544&amp;"_2",'Emissions Factors'!$B$2:$E$3,2)</f>
        <v>2.3999999999999998E-7</v>
      </c>
      <c r="M544" s="51" t="str">
        <f>VLOOKUP(K544&amp;"_2",'Emissions Factors'!$B$2:$E$3,3)</f>
        <v xml:space="preserve">LB </v>
      </c>
      <c r="N544" s="51" t="str">
        <f>VLOOKUP(K544&amp;"_2",'Emissions Factors'!$B$2:$E$3,4)</f>
        <v>EACH</v>
      </c>
      <c r="O544" s="49">
        <f t="shared" si="16"/>
        <v>8.7167605324906305E-2</v>
      </c>
      <c r="P544" s="48" t="s">
        <v>7</v>
      </c>
      <c r="Q544" s="138">
        <f>'Age groups'!$G$20*(Emissions!G544/Population!$L$3148)</f>
        <v>8.9228901781551553</v>
      </c>
      <c r="R544" s="137" t="s">
        <v>7</v>
      </c>
      <c r="S544" s="133" t="s">
        <v>12217</v>
      </c>
      <c r="T544" s="3">
        <f>VLOOKUP(S544&amp;"_1",'Emissions Factors'!$B$2:$E$3,2)</f>
        <v>0.02</v>
      </c>
      <c r="U544" s="51" t="str">
        <f>VLOOKUP(S544&amp;"_1",'Emissions Factors'!$B$2:$E$3,3)</f>
        <v xml:space="preserve">LB </v>
      </c>
      <c r="V544" s="51" t="str">
        <f>VLOOKUP(S544&amp;"_1",'Emissions Factors'!$B$2:$E$3,3)</f>
        <v xml:space="preserve">LB </v>
      </c>
      <c r="W544" s="52">
        <f>Q544*Emissions!T544</f>
        <v>0.17845780356310312</v>
      </c>
      <c r="X544" s="48" t="s">
        <v>7</v>
      </c>
      <c r="Y544" s="49">
        <f t="shared" si="17"/>
        <v>0.26562540888800945</v>
      </c>
      <c r="Z544" s="48" t="s">
        <v>7</v>
      </c>
    </row>
    <row r="545" spans="1:26">
      <c r="A545" s="136" t="s">
        <v>11206</v>
      </c>
      <c r="B545" s="136" t="s">
        <v>11201</v>
      </c>
      <c r="C545" s="136" t="s">
        <v>7795</v>
      </c>
      <c r="D545" s="47" t="s">
        <v>11205</v>
      </c>
      <c r="E545" s="47" t="s">
        <v>6669</v>
      </c>
      <c r="F545" s="48" t="s">
        <v>11200</v>
      </c>
      <c r="G545" s="142">
        <f>IFERROR(VLOOKUP(A545,Population!$A$5:$L$3147,12,FALSE),0)</f>
        <v>9150</v>
      </c>
      <c r="H545" s="137">
        <v>515</v>
      </c>
      <c r="I545" s="142">
        <f>G545*SUMPRODUCT('Age distribution'!$L$6:$L$11,'Age groups'!$G$13:$G$18,'Age groups'!$G$6:$G$11)</f>
        <v>32273.795078342959</v>
      </c>
      <c r="J545" s="140" t="s">
        <v>6</v>
      </c>
      <c r="K545" s="136" t="s">
        <v>12217</v>
      </c>
      <c r="L545" s="3">
        <f>VLOOKUP(K545&amp;"_2",'Emissions Factors'!$B$2:$E$3,2)</f>
        <v>2.3999999999999998E-7</v>
      </c>
      <c r="M545" s="51" t="str">
        <f>VLOOKUP(K545&amp;"_2",'Emissions Factors'!$B$2:$E$3,3)</f>
        <v xml:space="preserve">LB </v>
      </c>
      <c r="N545" s="51" t="str">
        <f>VLOOKUP(K545&amp;"_2",'Emissions Factors'!$B$2:$E$3,4)</f>
        <v>EACH</v>
      </c>
      <c r="O545" s="49">
        <f t="shared" si="16"/>
        <v>7.7457108188023092E-3</v>
      </c>
      <c r="P545" s="48" t="s">
        <v>7</v>
      </c>
      <c r="Q545" s="138">
        <f>'Age groups'!$G$20*(Emissions!G545/Population!$L$3148)</f>
        <v>0.79288775606840445</v>
      </c>
      <c r="R545" s="137" t="s">
        <v>7</v>
      </c>
      <c r="S545" s="133" t="s">
        <v>12217</v>
      </c>
      <c r="T545" s="3">
        <f>VLOOKUP(S545&amp;"_1",'Emissions Factors'!$B$2:$E$3,2)</f>
        <v>0.02</v>
      </c>
      <c r="U545" s="51" t="str">
        <f>VLOOKUP(S545&amp;"_1",'Emissions Factors'!$B$2:$E$3,3)</f>
        <v xml:space="preserve">LB </v>
      </c>
      <c r="V545" s="51" t="str">
        <f>VLOOKUP(S545&amp;"_1",'Emissions Factors'!$B$2:$E$3,3)</f>
        <v xml:space="preserve">LB </v>
      </c>
      <c r="W545" s="52">
        <f>Q545*Emissions!T545</f>
        <v>1.585775512136809E-2</v>
      </c>
      <c r="X545" s="48" t="s">
        <v>7</v>
      </c>
      <c r="Y545" s="49">
        <f t="shared" si="17"/>
        <v>2.36034659401704E-2</v>
      </c>
      <c r="Z545" s="48" t="s">
        <v>7</v>
      </c>
    </row>
    <row r="546" spans="1:26">
      <c r="A546" s="136" t="s">
        <v>11204</v>
      </c>
      <c r="B546" s="136" t="s">
        <v>11201</v>
      </c>
      <c r="C546" s="136" t="s">
        <v>7793</v>
      </c>
      <c r="D546" s="47" t="s">
        <v>9031</v>
      </c>
      <c r="E546" s="47" t="s">
        <v>6669</v>
      </c>
      <c r="F546" s="48" t="s">
        <v>11200</v>
      </c>
      <c r="G546" s="142">
        <f>IFERROR(VLOOKUP(A546,Population!$A$5:$L$3147,12,FALSE),0)</f>
        <v>10197</v>
      </c>
      <c r="H546" s="137">
        <v>515</v>
      </c>
      <c r="I546" s="142">
        <f>G546*SUMPRODUCT('Age distribution'!$L$6:$L$11,'Age groups'!$G$13:$G$18,'Age groups'!$G$6:$G$11)</f>
        <v>35966.763761077942</v>
      </c>
      <c r="J546" s="140" t="s">
        <v>6</v>
      </c>
      <c r="K546" s="136" t="s">
        <v>12217</v>
      </c>
      <c r="L546" s="3">
        <f>VLOOKUP(K546&amp;"_2",'Emissions Factors'!$B$2:$E$3,2)</f>
        <v>2.3999999999999998E-7</v>
      </c>
      <c r="M546" s="51" t="str">
        <f>VLOOKUP(K546&amp;"_2",'Emissions Factors'!$B$2:$E$3,3)</f>
        <v xml:space="preserve">LB </v>
      </c>
      <c r="N546" s="51" t="str">
        <f>VLOOKUP(K546&amp;"_2",'Emissions Factors'!$B$2:$E$3,4)</f>
        <v>EACH</v>
      </c>
      <c r="O546" s="49">
        <f t="shared" si="16"/>
        <v>8.6320233026587045E-3</v>
      </c>
      <c r="P546" s="48" t="s">
        <v>7</v>
      </c>
      <c r="Q546" s="138">
        <f>'Age groups'!$G$20*(Emissions!G546/Population!$L$3148)</f>
        <v>0.88361491241852674</v>
      </c>
      <c r="R546" s="137" t="s">
        <v>7</v>
      </c>
      <c r="S546" s="133" t="s">
        <v>12217</v>
      </c>
      <c r="T546" s="3">
        <f>VLOOKUP(S546&amp;"_1",'Emissions Factors'!$B$2:$E$3,2)</f>
        <v>0.02</v>
      </c>
      <c r="U546" s="51" t="str">
        <f>VLOOKUP(S546&amp;"_1",'Emissions Factors'!$B$2:$E$3,3)</f>
        <v xml:space="preserve">LB </v>
      </c>
      <c r="V546" s="51" t="str">
        <f>VLOOKUP(S546&amp;"_1",'Emissions Factors'!$B$2:$E$3,3)</f>
        <v xml:space="preserve">LB </v>
      </c>
      <c r="W546" s="52">
        <f>Q546*Emissions!T546</f>
        <v>1.7672298248370535E-2</v>
      </c>
      <c r="X546" s="48" t="s">
        <v>7</v>
      </c>
      <c r="Y546" s="49">
        <f t="shared" si="17"/>
        <v>2.6304321551029242E-2</v>
      </c>
      <c r="Z546" s="48" t="s">
        <v>7</v>
      </c>
    </row>
    <row r="547" spans="1:26">
      <c r="A547" s="136" t="s">
        <v>11203</v>
      </c>
      <c r="B547" s="136" t="s">
        <v>11201</v>
      </c>
      <c r="C547" s="136" t="s">
        <v>7790</v>
      </c>
      <c r="D547" s="47" t="s">
        <v>9836</v>
      </c>
      <c r="E547" s="47" t="s">
        <v>6669</v>
      </c>
      <c r="F547" s="48" t="s">
        <v>11200</v>
      </c>
      <c r="G547" s="142">
        <f>IFERROR(VLOOKUP(A547,Population!$A$5:$L$3147,12,FALSE),0)</f>
        <v>9459</v>
      </c>
      <c r="H547" s="137">
        <v>515</v>
      </c>
      <c r="I547" s="142">
        <f>G547*SUMPRODUCT('Age distribution'!$L$6:$L$11,'Age groups'!$G$13:$G$18,'Age groups'!$G$6:$G$11)</f>
        <v>33363.697010496835</v>
      </c>
      <c r="J547" s="140" t="s">
        <v>6</v>
      </c>
      <c r="K547" s="136" t="s">
        <v>12217</v>
      </c>
      <c r="L547" s="3">
        <f>VLOOKUP(K547&amp;"_2",'Emissions Factors'!$B$2:$E$3,2)</f>
        <v>2.3999999999999998E-7</v>
      </c>
      <c r="M547" s="51" t="str">
        <f>VLOOKUP(K547&amp;"_2",'Emissions Factors'!$B$2:$E$3,3)</f>
        <v xml:space="preserve">LB </v>
      </c>
      <c r="N547" s="51" t="str">
        <f>VLOOKUP(K547&amp;"_2",'Emissions Factors'!$B$2:$E$3,4)</f>
        <v>EACH</v>
      </c>
      <c r="O547" s="49">
        <f t="shared" si="16"/>
        <v>8.007287282519239E-3</v>
      </c>
      <c r="P547" s="48" t="s">
        <v>7</v>
      </c>
      <c r="Q547" s="138">
        <f>'Age groups'!$G$20*(Emissions!G547/Population!$L$3148)</f>
        <v>0.81966396553563248</v>
      </c>
      <c r="R547" s="137" t="s">
        <v>7</v>
      </c>
      <c r="S547" s="133" t="s">
        <v>12217</v>
      </c>
      <c r="T547" s="3">
        <f>VLOOKUP(S547&amp;"_1",'Emissions Factors'!$B$2:$E$3,2)</f>
        <v>0.02</v>
      </c>
      <c r="U547" s="51" t="str">
        <f>VLOOKUP(S547&amp;"_1",'Emissions Factors'!$B$2:$E$3,3)</f>
        <v xml:space="preserve">LB </v>
      </c>
      <c r="V547" s="51" t="str">
        <f>VLOOKUP(S547&amp;"_1",'Emissions Factors'!$B$2:$E$3,3)</f>
        <v xml:space="preserve">LB </v>
      </c>
      <c r="W547" s="52">
        <f>Q547*Emissions!T547</f>
        <v>1.639327931071265E-2</v>
      </c>
      <c r="X547" s="48" t="s">
        <v>7</v>
      </c>
      <c r="Y547" s="49">
        <f t="shared" si="17"/>
        <v>2.4400566593231889E-2</v>
      </c>
      <c r="Z547" s="48" t="s">
        <v>7</v>
      </c>
    </row>
    <row r="548" spans="1:26">
      <c r="A548" s="136" t="s">
        <v>11202</v>
      </c>
      <c r="B548" s="136" t="s">
        <v>11201</v>
      </c>
      <c r="C548" s="136" t="s">
        <v>7788</v>
      </c>
      <c r="D548" s="47" t="s">
        <v>9669</v>
      </c>
      <c r="E548" s="47" t="s">
        <v>6669</v>
      </c>
      <c r="F548" s="48" t="s">
        <v>11200</v>
      </c>
      <c r="G548" s="142">
        <f>IFERROR(VLOOKUP(A548,Population!$A$5:$L$3147,12,FALSE),0)</f>
        <v>21874</v>
      </c>
      <c r="H548" s="137">
        <v>515</v>
      </c>
      <c r="I548" s="142">
        <f>G548*SUMPRODUCT('Age distribution'!$L$6:$L$11,'Age groups'!$G$13:$G$18,'Age groups'!$G$6:$G$11)</f>
        <v>77153.769786193865</v>
      </c>
      <c r="J548" s="140" t="s">
        <v>6</v>
      </c>
      <c r="K548" s="136" t="s">
        <v>12217</v>
      </c>
      <c r="L548" s="3">
        <f>VLOOKUP(K548&amp;"_2",'Emissions Factors'!$B$2:$E$3,2)</f>
        <v>2.3999999999999998E-7</v>
      </c>
      <c r="M548" s="51" t="str">
        <f>VLOOKUP(K548&amp;"_2",'Emissions Factors'!$B$2:$E$3,3)</f>
        <v xml:space="preserve">LB </v>
      </c>
      <c r="N548" s="51" t="str">
        <f>VLOOKUP(K548&amp;"_2",'Emissions Factors'!$B$2:$E$3,4)</f>
        <v>EACH</v>
      </c>
      <c r="O548" s="49">
        <f t="shared" si="16"/>
        <v>1.8516904748686527E-2</v>
      </c>
      <c r="P548" s="48" t="s">
        <v>7</v>
      </c>
      <c r="Q548" s="138">
        <f>'Age groups'!$G$20*(Emissions!G548/Population!$L$3148)</f>
        <v>1.8954783362011232</v>
      </c>
      <c r="R548" s="137" t="s">
        <v>7</v>
      </c>
      <c r="S548" s="133" t="s">
        <v>12217</v>
      </c>
      <c r="T548" s="3">
        <f>VLOOKUP(S548&amp;"_1",'Emissions Factors'!$B$2:$E$3,2)</f>
        <v>0.02</v>
      </c>
      <c r="U548" s="51" t="str">
        <f>VLOOKUP(S548&amp;"_1",'Emissions Factors'!$B$2:$E$3,3)</f>
        <v xml:space="preserve">LB </v>
      </c>
      <c r="V548" s="51" t="str">
        <f>VLOOKUP(S548&amp;"_1",'Emissions Factors'!$B$2:$E$3,3)</f>
        <v xml:space="preserve">LB </v>
      </c>
      <c r="W548" s="52">
        <f>Q548*Emissions!T548</f>
        <v>3.7909566724022466E-2</v>
      </c>
      <c r="X548" s="48" t="s">
        <v>7</v>
      </c>
      <c r="Y548" s="49">
        <f t="shared" si="17"/>
        <v>5.6426471472708989E-2</v>
      </c>
      <c r="Z548" s="48" t="s">
        <v>7</v>
      </c>
    </row>
    <row r="549" spans="1:26">
      <c r="A549" s="136" t="s">
        <v>11199</v>
      </c>
      <c r="B549" s="136" t="s">
        <v>11190</v>
      </c>
      <c r="C549" s="136" t="s">
        <v>6750</v>
      </c>
      <c r="D549" s="47" t="s">
        <v>11198</v>
      </c>
      <c r="E549" s="47" t="s">
        <v>6669</v>
      </c>
      <c r="F549" s="48" t="s">
        <v>11188</v>
      </c>
      <c r="G549" s="142">
        <f>IFERROR(VLOOKUP(A549,Population!$A$5:$L$3147,12,FALSE),0)</f>
        <v>186886</v>
      </c>
      <c r="H549" s="137">
        <v>515</v>
      </c>
      <c r="I549" s="142">
        <f>G549*SUMPRODUCT('Age distribution'!$L$6:$L$11,'Age groups'!$G$13:$G$18,'Age groups'!$G$6:$G$11)</f>
        <v>659182.56470067787</v>
      </c>
      <c r="J549" s="140" t="s">
        <v>6</v>
      </c>
      <c r="K549" s="136" t="s">
        <v>12217</v>
      </c>
      <c r="L549" s="3">
        <f>VLOOKUP(K549&amp;"_2",'Emissions Factors'!$B$2:$E$3,2)</f>
        <v>2.3999999999999998E-7</v>
      </c>
      <c r="M549" s="51" t="str">
        <f>VLOOKUP(K549&amp;"_2",'Emissions Factors'!$B$2:$E$3,3)</f>
        <v xml:space="preserve">LB </v>
      </c>
      <c r="N549" s="51" t="str">
        <f>VLOOKUP(K549&amp;"_2",'Emissions Factors'!$B$2:$E$3,4)</f>
        <v>EACH</v>
      </c>
      <c r="O549" s="49">
        <f t="shared" si="16"/>
        <v>0.15820381552816268</v>
      </c>
      <c r="P549" s="48" t="s">
        <v>7</v>
      </c>
      <c r="Q549" s="138">
        <f>'Age groups'!$G$20*(Emissions!G549/Population!$L$3148)</f>
        <v>16.194494118098341</v>
      </c>
      <c r="R549" s="137" t="s">
        <v>7</v>
      </c>
      <c r="S549" s="133" t="s">
        <v>12217</v>
      </c>
      <c r="T549" s="3">
        <f>VLOOKUP(S549&amp;"_1",'Emissions Factors'!$B$2:$E$3,2)</f>
        <v>0.02</v>
      </c>
      <c r="U549" s="51" t="str">
        <f>VLOOKUP(S549&amp;"_1",'Emissions Factors'!$B$2:$E$3,3)</f>
        <v xml:space="preserve">LB </v>
      </c>
      <c r="V549" s="51" t="str">
        <f>VLOOKUP(S549&amp;"_1",'Emissions Factors'!$B$2:$E$3,3)</f>
        <v xml:space="preserve">LB </v>
      </c>
      <c r="W549" s="52">
        <f>Q549*Emissions!T549</f>
        <v>0.32388988236196681</v>
      </c>
      <c r="X549" s="48" t="s">
        <v>7</v>
      </c>
      <c r="Y549" s="49">
        <f t="shared" si="17"/>
        <v>0.48209369789012946</v>
      </c>
      <c r="Z549" s="48" t="s">
        <v>7</v>
      </c>
    </row>
    <row r="550" spans="1:26">
      <c r="A550" s="136" t="s">
        <v>11197</v>
      </c>
      <c r="B550" s="136" t="s">
        <v>11190</v>
      </c>
      <c r="C550" s="136" t="s">
        <v>6749</v>
      </c>
      <c r="D550" s="47" t="s">
        <v>11196</v>
      </c>
      <c r="E550" s="47" t="s">
        <v>6669</v>
      </c>
      <c r="F550" s="48" t="s">
        <v>11188</v>
      </c>
      <c r="G550" s="142">
        <f>IFERROR(VLOOKUP(A550,Population!$A$5:$L$3147,12,FALSE),0)</f>
        <v>965629</v>
      </c>
      <c r="H550" s="137">
        <v>515</v>
      </c>
      <c r="I550" s="142">
        <f>G550*SUMPRODUCT('Age distribution'!$L$6:$L$11,'Age groups'!$G$13:$G$18,'Age groups'!$G$6:$G$11)</f>
        <v>3405957.6467437414</v>
      </c>
      <c r="J550" s="140" t="s">
        <v>6</v>
      </c>
      <c r="K550" s="136" t="s">
        <v>12217</v>
      </c>
      <c r="L550" s="3">
        <f>VLOOKUP(K550&amp;"_2",'Emissions Factors'!$B$2:$E$3,2)</f>
        <v>2.3999999999999998E-7</v>
      </c>
      <c r="M550" s="51" t="str">
        <f>VLOOKUP(K550&amp;"_2",'Emissions Factors'!$B$2:$E$3,3)</f>
        <v xml:space="preserve">LB </v>
      </c>
      <c r="N550" s="51" t="str">
        <f>VLOOKUP(K550&amp;"_2",'Emissions Factors'!$B$2:$E$3,4)</f>
        <v>EACH</v>
      </c>
      <c r="O550" s="49">
        <f t="shared" si="16"/>
        <v>0.81742983521849788</v>
      </c>
      <c r="P550" s="48" t="s">
        <v>7</v>
      </c>
      <c r="Q550" s="138">
        <f>'Age groups'!$G$20*(Emissions!G550/Population!$L$3148)</f>
        <v>83.676001202686038</v>
      </c>
      <c r="R550" s="137" t="s">
        <v>7</v>
      </c>
      <c r="S550" s="133" t="s">
        <v>12217</v>
      </c>
      <c r="T550" s="3">
        <f>VLOOKUP(S550&amp;"_1",'Emissions Factors'!$B$2:$E$3,2)</f>
        <v>0.02</v>
      </c>
      <c r="U550" s="51" t="str">
        <f>VLOOKUP(S550&amp;"_1",'Emissions Factors'!$B$2:$E$3,3)</f>
        <v xml:space="preserve">LB </v>
      </c>
      <c r="V550" s="51" t="str">
        <f>VLOOKUP(S550&amp;"_1",'Emissions Factors'!$B$2:$E$3,3)</f>
        <v xml:space="preserve">LB </v>
      </c>
      <c r="W550" s="52">
        <f>Q550*Emissions!T550</f>
        <v>1.6735200240537207</v>
      </c>
      <c r="X550" s="48" t="s">
        <v>7</v>
      </c>
      <c r="Y550" s="49">
        <f t="shared" si="17"/>
        <v>2.4909498592722183</v>
      </c>
      <c r="Z550" s="48" t="s">
        <v>7</v>
      </c>
    </row>
    <row r="551" spans="1:26">
      <c r="A551" s="136" t="s">
        <v>11195</v>
      </c>
      <c r="B551" s="136" t="s">
        <v>11190</v>
      </c>
      <c r="C551" s="136" t="s">
        <v>6748</v>
      </c>
      <c r="D551" s="47" t="s">
        <v>11194</v>
      </c>
      <c r="E551" s="47" t="s">
        <v>6669</v>
      </c>
      <c r="F551" s="48" t="s">
        <v>11188</v>
      </c>
      <c r="G551" s="142">
        <f>IFERROR(VLOOKUP(A551,Population!$A$5:$L$3147,12,FALSE),0)</f>
        <v>90</v>
      </c>
      <c r="H551" s="137">
        <v>515</v>
      </c>
      <c r="I551" s="142">
        <f>G551*SUMPRODUCT('Age distribution'!$L$6:$L$11,'Age groups'!$G$13:$G$18,'Age groups'!$G$6:$G$11)</f>
        <v>317.44716470501271</v>
      </c>
      <c r="J551" s="140" t="s">
        <v>6</v>
      </c>
      <c r="K551" s="136" t="s">
        <v>12217</v>
      </c>
      <c r="L551" s="3">
        <f>VLOOKUP(K551&amp;"_2",'Emissions Factors'!$B$2:$E$3,2)</f>
        <v>2.3999999999999998E-7</v>
      </c>
      <c r="M551" s="51" t="str">
        <f>VLOOKUP(K551&amp;"_2",'Emissions Factors'!$B$2:$E$3,3)</f>
        <v xml:space="preserve">LB </v>
      </c>
      <c r="N551" s="51" t="str">
        <f>VLOOKUP(K551&amp;"_2",'Emissions Factors'!$B$2:$E$3,4)</f>
        <v>EACH</v>
      </c>
      <c r="O551" s="49">
        <f t="shared" si="16"/>
        <v>7.6187319529203045E-5</v>
      </c>
      <c r="P551" s="48" t="s">
        <v>7</v>
      </c>
      <c r="Q551" s="138">
        <f>'Age groups'!$G$20*(Emissions!G551/Population!$L$3148)</f>
        <v>7.7988959613285672E-3</v>
      </c>
      <c r="R551" s="137" t="s">
        <v>7</v>
      </c>
      <c r="S551" s="133" t="s">
        <v>12217</v>
      </c>
      <c r="T551" s="3">
        <f>VLOOKUP(S551&amp;"_1",'Emissions Factors'!$B$2:$E$3,2)</f>
        <v>0.02</v>
      </c>
      <c r="U551" s="51" t="str">
        <f>VLOOKUP(S551&amp;"_1",'Emissions Factors'!$B$2:$E$3,3)</f>
        <v xml:space="preserve">LB </v>
      </c>
      <c r="V551" s="51" t="str">
        <f>VLOOKUP(S551&amp;"_1",'Emissions Factors'!$B$2:$E$3,3)</f>
        <v xml:space="preserve">LB </v>
      </c>
      <c r="W551" s="52">
        <f>Q551*Emissions!T551</f>
        <v>1.5597791922657134E-4</v>
      </c>
      <c r="X551" s="48" t="s">
        <v>7</v>
      </c>
      <c r="Y551" s="49">
        <f t="shared" si="17"/>
        <v>2.3216523875577437E-4</v>
      </c>
      <c r="Z551" s="48" t="s">
        <v>7</v>
      </c>
    </row>
    <row r="552" spans="1:26">
      <c r="A552" s="136" t="s">
        <v>11193</v>
      </c>
      <c r="B552" s="136" t="s">
        <v>11190</v>
      </c>
      <c r="C552" s="136" t="s">
        <v>6747</v>
      </c>
      <c r="D552" s="47" t="s">
        <v>11192</v>
      </c>
      <c r="E552" s="47" t="s">
        <v>6669</v>
      </c>
      <c r="F552" s="48" t="s">
        <v>11188</v>
      </c>
      <c r="G552" s="142">
        <f>IFERROR(VLOOKUP(A552,Population!$A$5:$L$3147,12,FALSE),0)</f>
        <v>67731</v>
      </c>
      <c r="H552" s="137">
        <v>515</v>
      </c>
      <c r="I552" s="142">
        <f>G552*SUMPRODUCT('Age distribution'!$L$6:$L$11,'Age groups'!$G$13:$G$18,'Age groups'!$G$6:$G$11)</f>
        <v>238900.15458483572</v>
      </c>
      <c r="J552" s="140" t="s">
        <v>6</v>
      </c>
      <c r="K552" s="136" t="s">
        <v>12217</v>
      </c>
      <c r="L552" s="3">
        <f>VLOOKUP(K552&amp;"_2",'Emissions Factors'!$B$2:$E$3,2)</f>
        <v>2.3999999999999998E-7</v>
      </c>
      <c r="M552" s="51" t="str">
        <f>VLOOKUP(K552&amp;"_2",'Emissions Factors'!$B$2:$E$3,3)</f>
        <v xml:space="preserve">LB </v>
      </c>
      <c r="N552" s="51" t="str">
        <f>VLOOKUP(K552&amp;"_2",'Emissions Factors'!$B$2:$E$3,4)</f>
        <v>EACH</v>
      </c>
      <c r="O552" s="49">
        <f t="shared" si="16"/>
        <v>5.7336037100360566E-2</v>
      </c>
      <c r="P552" s="48" t="s">
        <v>7</v>
      </c>
      <c r="Q552" s="138">
        <f>'Age groups'!$G$20*(Emissions!G552/Population!$L$3148)</f>
        <v>5.8691891372971687</v>
      </c>
      <c r="R552" s="137" t="s">
        <v>7</v>
      </c>
      <c r="S552" s="133" t="s">
        <v>12217</v>
      </c>
      <c r="T552" s="3">
        <f>VLOOKUP(S552&amp;"_1",'Emissions Factors'!$B$2:$E$3,2)</f>
        <v>0.02</v>
      </c>
      <c r="U552" s="51" t="str">
        <f>VLOOKUP(S552&amp;"_1",'Emissions Factors'!$B$2:$E$3,3)</f>
        <v xml:space="preserve">LB </v>
      </c>
      <c r="V552" s="51" t="str">
        <f>VLOOKUP(S552&amp;"_1",'Emissions Factors'!$B$2:$E$3,3)</f>
        <v xml:space="preserve">LB </v>
      </c>
      <c r="W552" s="52">
        <f>Q552*Emissions!T552</f>
        <v>0.11738378274594338</v>
      </c>
      <c r="X552" s="48" t="s">
        <v>7</v>
      </c>
      <c r="Y552" s="49">
        <f t="shared" si="17"/>
        <v>0.17471981984630394</v>
      </c>
      <c r="Z552" s="48" t="s">
        <v>7</v>
      </c>
    </row>
    <row r="553" spans="1:26">
      <c r="A553" s="136" t="s">
        <v>11191</v>
      </c>
      <c r="B553" s="136" t="s">
        <v>11190</v>
      </c>
      <c r="C553" s="136" t="s">
        <v>6746</v>
      </c>
      <c r="D553" s="47" t="s">
        <v>11189</v>
      </c>
      <c r="E553" s="47" t="s">
        <v>6669</v>
      </c>
      <c r="F553" s="48" t="s">
        <v>11188</v>
      </c>
      <c r="G553" s="142">
        <f>IFERROR(VLOOKUP(A553,Population!$A$5:$L$3147,12,FALSE),0)</f>
        <v>156561</v>
      </c>
      <c r="H553" s="137">
        <v>515</v>
      </c>
      <c r="I553" s="142">
        <f>G553*SUMPRODUCT('Age distribution'!$L$6:$L$11,'Age groups'!$G$13:$G$18,'Age groups'!$G$6:$G$11)</f>
        <v>552220.50614868326</v>
      </c>
      <c r="J553" s="140" t="s">
        <v>6</v>
      </c>
      <c r="K553" s="136" t="s">
        <v>12217</v>
      </c>
      <c r="L553" s="3">
        <f>VLOOKUP(K553&amp;"_2",'Emissions Factors'!$B$2:$E$3,2)</f>
        <v>2.3999999999999998E-7</v>
      </c>
      <c r="M553" s="51" t="str">
        <f>VLOOKUP(K553&amp;"_2",'Emissions Factors'!$B$2:$E$3,3)</f>
        <v xml:space="preserve">LB </v>
      </c>
      <c r="N553" s="51" t="str">
        <f>VLOOKUP(K553&amp;"_2",'Emissions Factors'!$B$2:$E$3,4)</f>
        <v>EACH</v>
      </c>
      <c r="O553" s="49">
        <f t="shared" si="16"/>
        <v>0.13253292147568396</v>
      </c>
      <c r="P553" s="48" t="s">
        <v>7</v>
      </c>
      <c r="Q553" s="138">
        <f>'Age groups'!$G$20*(Emissions!G553/Population!$L$3148)</f>
        <v>13.566699451128466</v>
      </c>
      <c r="R553" s="137" t="s">
        <v>7</v>
      </c>
      <c r="S553" s="133" t="s">
        <v>12217</v>
      </c>
      <c r="T553" s="3">
        <f>VLOOKUP(S553&amp;"_1",'Emissions Factors'!$B$2:$E$3,2)</f>
        <v>0.02</v>
      </c>
      <c r="U553" s="51" t="str">
        <f>VLOOKUP(S553&amp;"_1",'Emissions Factors'!$B$2:$E$3,3)</f>
        <v xml:space="preserve">LB </v>
      </c>
      <c r="V553" s="51" t="str">
        <f>VLOOKUP(S553&amp;"_1",'Emissions Factors'!$B$2:$E$3,3)</f>
        <v xml:space="preserve">LB </v>
      </c>
      <c r="W553" s="52">
        <f>Q553*Emissions!T553</f>
        <v>0.27133398902256933</v>
      </c>
      <c r="X553" s="48" t="s">
        <v>7</v>
      </c>
      <c r="Y553" s="49">
        <f t="shared" si="17"/>
        <v>0.4038669104982533</v>
      </c>
      <c r="Z553" s="48" t="s">
        <v>7</v>
      </c>
    </row>
    <row r="554" spans="1:26">
      <c r="A554" s="136" t="s">
        <v>11187</v>
      </c>
      <c r="B554" s="136" t="s">
        <v>11115</v>
      </c>
      <c r="C554" s="136" t="s">
        <v>6750</v>
      </c>
      <c r="D554" s="47" t="s">
        <v>11186</v>
      </c>
      <c r="E554" s="47" t="s">
        <v>6669</v>
      </c>
      <c r="F554" s="48" t="s">
        <v>11114</v>
      </c>
      <c r="G554" s="142">
        <f>IFERROR(VLOOKUP(A554,Population!$A$5:$L$3147,12,FALSE),0)</f>
        <v>401039</v>
      </c>
      <c r="H554" s="137">
        <v>515</v>
      </c>
      <c r="I554" s="142">
        <f>G554*SUMPRODUCT('Age distribution'!$L$6:$L$11,'Age groups'!$G$13:$G$18,'Age groups'!$G$6:$G$11)</f>
        <v>1414541.0387348176</v>
      </c>
      <c r="J554" s="140" t="s">
        <v>6</v>
      </c>
      <c r="K554" s="136" t="s">
        <v>12217</v>
      </c>
      <c r="L554" s="3">
        <f>VLOOKUP(K554&amp;"_2",'Emissions Factors'!$B$2:$E$3,2)</f>
        <v>2.3999999999999998E-7</v>
      </c>
      <c r="M554" s="51" t="str">
        <f>VLOOKUP(K554&amp;"_2",'Emissions Factors'!$B$2:$E$3,3)</f>
        <v xml:space="preserve">LB </v>
      </c>
      <c r="N554" s="51" t="str">
        <f>VLOOKUP(K554&amp;"_2",'Emissions Factors'!$B$2:$E$3,4)</f>
        <v>EACH</v>
      </c>
      <c r="O554" s="49">
        <f t="shared" si="16"/>
        <v>0.33948984929635623</v>
      </c>
      <c r="P554" s="48" t="s">
        <v>7</v>
      </c>
      <c r="Q554" s="138">
        <f>'Age groups'!$G$20*(Emissions!G554/Population!$L$3148)</f>
        <v>34.75179374928053</v>
      </c>
      <c r="R554" s="137" t="s">
        <v>7</v>
      </c>
      <c r="S554" s="133" t="s">
        <v>12217</v>
      </c>
      <c r="T554" s="3">
        <f>VLOOKUP(S554&amp;"_1",'Emissions Factors'!$B$2:$E$3,2)</f>
        <v>0.02</v>
      </c>
      <c r="U554" s="51" t="str">
        <f>VLOOKUP(S554&amp;"_1",'Emissions Factors'!$B$2:$E$3,3)</f>
        <v xml:space="preserve">LB </v>
      </c>
      <c r="V554" s="51" t="str">
        <f>VLOOKUP(S554&amp;"_1",'Emissions Factors'!$B$2:$E$3,3)</f>
        <v xml:space="preserve">LB </v>
      </c>
      <c r="W554" s="52">
        <f>Q554*Emissions!T554</f>
        <v>0.69503587498561059</v>
      </c>
      <c r="X554" s="48" t="s">
        <v>7</v>
      </c>
      <c r="Y554" s="49">
        <f t="shared" si="17"/>
        <v>1.0345257242819668</v>
      </c>
      <c r="Z554" s="48" t="s">
        <v>7</v>
      </c>
    </row>
    <row r="555" spans="1:26">
      <c r="A555" s="136" t="s">
        <v>11185</v>
      </c>
      <c r="B555" s="136" t="s">
        <v>11115</v>
      </c>
      <c r="C555" s="136" t="s">
        <v>6749</v>
      </c>
      <c r="D555" s="47" t="s">
        <v>6942</v>
      </c>
      <c r="E555" s="47" t="s">
        <v>6669</v>
      </c>
      <c r="F555" s="48" t="s">
        <v>11114</v>
      </c>
      <c r="G555" s="142">
        <f>IFERROR(VLOOKUP(A555,Population!$A$5:$L$3147,12,FALSE),0)</f>
        <v>3985</v>
      </c>
      <c r="H555" s="137">
        <v>515</v>
      </c>
      <c r="I555" s="142">
        <f>G555*SUMPRODUCT('Age distribution'!$L$6:$L$11,'Age groups'!$G$13:$G$18,'Age groups'!$G$6:$G$11)</f>
        <v>14055.855014994175</v>
      </c>
      <c r="J555" s="140" t="s">
        <v>6</v>
      </c>
      <c r="K555" s="136" t="s">
        <v>12217</v>
      </c>
      <c r="L555" s="3">
        <f>VLOOKUP(K555&amp;"_2",'Emissions Factors'!$B$2:$E$3,2)</f>
        <v>2.3999999999999998E-7</v>
      </c>
      <c r="M555" s="51" t="str">
        <f>VLOOKUP(K555&amp;"_2",'Emissions Factors'!$B$2:$E$3,3)</f>
        <v xml:space="preserve">LB </v>
      </c>
      <c r="N555" s="51" t="str">
        <f>VLOOKUP(K555&amp;"_2",'Emissions Factors'!$B$2:$E$3,4)</f>
        <v>EACH</v>
      </c>
      <c r="O555" s="49">
        <f t="shared" si="16"/>
        <v>3.3734052035986018E-3</v>
      </c>
      <c r="P555" s="48" t="s">
        <v>7</v>
      </c>
      <c r="Q555" s="138">
        <f>'Age groups'!$G$20*(Emissions!G555/Population!$L$3148)</f>
        <v>0.34531778228771493</v>
      </c>
      <c r="R555" s="137" t="s">
        <v>7</v>
      </c>
      <c r="S555" s="133" t="s">
        <v>12217</v>
      </c>
      <c r="T555" s="3">
        <f>VLOOKUP(S555&amp;"_1",'Emissions Factors'!$B$2:$E$3,2)</f>
        <v>0.02</v>
      </c>
      <c r="U555" s="51" t="str">
        <f>VLOOKUP(S555&amp;"_1",'Emissions Factors'!$B$2:$E$3,3)</f>
        <v xml:space="preserve">LB </v>
      </c>
      <c r="V555" s="51" t="str">
        <f>VLOOKUP(S555&amp;"_1",'Emissions Factors'!$B$2:$E$3,3)</f>
        <v xml:space="preserve">LB </v>
      </c>
      <c r="W555" s="52">
        <f>Q555*Emissions!T555</f>
        <v>6.9063556457542984E-3</v>
      </c>
      <c r="X555" s="48" t="s">
        <v>7</v>
      </c>
      <c r="Y555" s="49">
        <f t="shared" si="17"/>
        <v>1.0279760849352899E-2</v>
      </c>
      <c r="Z555" s="48" t="s">
        <v>7</v>
      </c>
    </row>
    <row r="556" spans="1:26">
      <c r="A556" s="136" t="s">
        <v>11184</v>
      </c>
      <c r="B556" s="136" t="s">
        <v>11115</v>
      </c>
      <c r="C556" s="136" t="s">
        <v>6748</v>
      </c>
      <c r="D556" s="47" t="s">
        <v>11183</v>
      </c>
      <c r="E556" s="47" t="s">
        <v>6669</v>
      </c>
      <c r="F556" s="48" t="s">
        <v>11114</v>
      </c>
      <c r="G556" s="142">
        <f>IFERROR(VLOOKUP(A556,Population!$A$5:$L$3147,12,FALSE),0)</f>
        <v>83530</v>
      </c>
      <c r="H556" s="137">
        <v>515</v>
      </c>
      <c r="I556" s="142">
        <f>G556*SUMPRODUCT('Age distribution'!$L$6:$L$11,'Age groups'!$G$13:$G$18,'Age groups'!$G$6:$G$11)</f>
        <v>294626.24075344123</v>
      </c>
      <c r="J556" s="140" t="s">
        <v>6</v>
      </c>
      <c r="K556" s="136" t="s">
        <v>12217</v>
      </c>
      <c r="L556" s="3">
        <f>VLOOKUP(K556&amp;"_2",'Emissions Factors'!$B$2:$E$3,2)</f>
        <v>2.3999999999999998E-7</v>
      </c>
      <c r="M556" s="51" t="str">
        <f>VLOOKUP(K556&amp;"_2",'Emissions Factors'!$B$2:$E$3,3)</f>
        <v xml:space="preserve">LB </v>
      </c>
      <c r="N556" s="51" t="str">
        <f>VLOOKUP(K556&amp;"_2",'Emissions Factors'!$B$2:$E$3,4)</f>
        <v>EACH</v>
      </c>
      <c r="O556" s="49">
        <f t="shared" si="16"/>
        <v>7.0710297780825895E-2</v>
      </c>
      <c r="P556" s="48" t="s">
        <v>7</v>
      </c>
      <c r="Q556" s="138">
        <f>'Age groups'!$G$20*(Emissions!G556/Population!$L$3148)</f>
        <v>7.2382419961086146</v>
      </c>
      <c r="R556" s="137" t="s">
        <v>7</v>
      </c>
      <c r="S556" s="133" t="s">
        <v>12217</v>
      </c>
      <c r="T556" s="3">
        <f>VLOOKUP(S556&amp;"_1",'Emissions Factors'!$B$2:$E$3,2)</f>
        <v>0.02</v>
      </c>
      <c r="U556" s="51" t="str">
        <f>VLOOKUP(S556&amp;"_1",'Emissions Factors'!$B$2:$E$3,3)</f>
        <v xml:space="preserve">LB </v>
      </c>
      <c r="V556" s="51" t="str">
        <f>VLOOKUP(S556&amp;"_1",'Emissions Factors'!$B$2:$E$3,3)</f>
        <v xml:space="preserve">LB </v>
      </c>
      <c r="W556" s="52">
        <f>Q556*Emissions!T556</f>
        <v>0.14476483992217229</v>
      </c>
      <c r="X556" s="48" t="s">
        <v>7</v>
      </c>
      <c r="Y556" s="49">
        <f t="shared" si="17"/>
        <v>0.2154751377029982</v>
      </c>
      <c r="Z556" s="48" t="s">
        <v>7</v>
      </c>
    </row>
    <row r="557" spans="1:26">
      <c r="A557" s="136" t="s">
        <v>11182</v>
      </c>
      <c r="B557" s="136" t="s">
        <v>11115</v>
      </c>
      <c r="C557" s="136" t="s">
        <v>6747</v>
      </c>
      <c r="D557" s="47" t="s">
        <v>11181</v>
      </c>
      <c r="E557" s="47" t="s">
        <v>6669</v>
      </c>
      <c r="F557" s="48" t="s">
        <v>11114</v>
      </c>
      <c r="G557" s="142">
        <f>IFERROR(VLOOKUP(A557,Population!$A$5:$L$3147,12,FALSE),0)</f>
        <v>5957</v>
      </c>
      <c r="H557" s="137">
        <v>515</v>
      </c>
      <c r="I557" s="142">
        <f>G557*SUMPRODUCT('Age distribution'!$L$6:$L$11,'Age groups'!$G$13:$G$18,'Age groups'!$G$6:$G$11)</f>
        <v>21011.475112752898</v>
      </c>
      <c r="J557" s="140" t="s">
        <v>6</v>
      </c>
      <c r="K557" s="136" t="s">
        <v>12217</v>
      </c>
      <c r="L557" s="3">
        <f>VLOOKUP(K557&amp;"_2",'Emissions Factors'!$B$2:$E$3,2)</f>
        <v>2.3999999999999998E-7</v>
      </c>
      <c r="M557" s="51" t="str">
        <f>VLOOKUP(K557&amp;"_2",'Emissions Factors'!$B$2:$E$3,3)</f>
        <v xml:space="preserve">LB </v>
      </c>
      <c r="N557" s="51" t="str">
        <f>VLOOKUP(K557&amp;"_2",'Emissions Factors'!$B$2:$E$3,4)</f>
        <v>EACH</v>
      </c>
      <c r="O557" s="49">
        <f t="shared" si="16"/>
        <v>5.0427540270606948E-3</v>
      </c>
      <c r="P557" s="48" t="s">
        <v>7</v>
      </c>
      <c r="Q557" s="138">
        <f>'Age groups'!$G$20*(Emissions!G557/Population!$L$3148)</f>
        <v>0.51620025824038085</v>
      </c>
      <c r="R557" s="137" t="s">
        <v>7</v>
      </c>
      <c r="S557" s="133" t="s">
        <v>12217</v>
      </c>
      <c r="T557" s="3">
        <f>VLOOKUP(S557&amp;"_1",'Emissions Factors'!$B$2:$E$3,2)</f>
        <v>0.02</v>
      </c>
      <c r="U557" s="51" t="str">
        <f>VLOOKUP(S557&amp;"_1",'Emissions Factors'!$B$2:$E$3,3)</f>
        <v xml:space="preserve">LB </v>
      </c>
      <c r="V557" s="51" t="str">
        <f>VLOOKUP(S557&amp;"_1",'Emissions Factors'!$B$2:$E$3,3)</f>
        <v xml:space="preserve">LB </v>
      </c>
      <c r="W557" s="52">
        <f>Q557*Emissions!T557</f>
        <v>1.0324005164807618E-2</v>
      </c>
      <c r="X557" s="48" t="s">
        <v>7</v>
      </c>
      <c r="Y557" s="49">
        <f t="shared" si="17"/>
        <v>1.5366759191868314E-2</v>
      </c>
      <c r="Z557" s="48" t="s">
        <v>7</v>
      </c>
    </row>
    <row r="558" spans="1:26">
      <c r="A558" s="136" t="s">
        <v>11180</v>
      </c>
      <c r="B558" s="136" t="s">
        <v>11115</v>
      </c>
      <c r="C558" s="136" t="s">
        <v>6746</v>
      </c>
      <c r="D558" s="47" t="s">
        <v>11179</v>
      </c>
      <c r="E558" s="47" t="s">
        <v>6669</v>
      </c>
      <c r="F558" s="48" t="s">
        <v>11114</v>
      </c>
      <c r="G558" s="142">
        <f>IFERROR(VLOOKUP(A558,Population!$A$5:$L$3147,12,FALSE),0)</f>
        <v>9166</v>
      </c>
      <c r="H558" s="137">
        <v>515</v>
      </c>
      <c r="I558" s="142">
        <f>G558*SUMPRODUCT('Age distribution'!$L$6:$L$11,'Age groups'!$G$13:$G$18,'Age groups'!$G$6:$G$11)</f>
        <v>32330.230129846073</v>
      </c>
      <c r="J558" s="140" t="s">
        <v>6</v>
      </c>
      <c r="K558" s="136" t="s">
        <v>12217</v>
      </c>
      <c r="L558" s="3">
        <f>VLOOKUP(K558&amp;"_2",'Emissions Factors'!$B$2:$E$3,2)</f>
        <v>2.3999999999999998E-7</v>
      </c>
      <c r="M558" s="51" t="str">
        <f>VLOOKUP(K558&amp;"_2",'Emissions Factors'!$B$2:$E$3,3)</f>
        <v xml:space="preserve">LB </v>
      </c>
      <c r="N558" s="51" t="str">
        <f>VLOOKUP(K558&amp;"_2",'Emissions Factors'!$B$2:$E$3,4)</f>
        <v>EACH</v>
      </c>
      <c r="O558" s="49">
        <f t="shared" si="16"/>
        <v>7.7592552311630571E-3</v>
      </c>
      <c r="P558" s="48" t="s">
        <v>7</v>
      </c>
      <c r="Q558" s="138">
        <f>'Age groups'!$G$20*(Emissions!G558/Population!$L$3148)</f>
        <v>0.79427422646152956</v>
      </c>
      <c r="R558" s="137" t="s">
        <v>7</v>
      </c>
      <c r="S558" s="133" t="s">
        <v>12217</v>
      </c>
      <c r="T558" s="3">
        <f>VLOOKUP(S558&amp;"_1",'Emissions Factors'!$B$2:$E$3,2)</f>
        <v>0.02</v>
      </c>
      <c r="U558" s="51" t="str">
        <f>VLOOKUP(S558&amp;"_1",'Emissions Factors'!$B$2:$E$3,3)</f>
        <v xml:space="preserve">LB </v>
      </c>
      <c r="V558" s="51" t="str">
        <f>VLOOKUP(S558&amp;"_1",'Emissions Factors'!$B$2:$E$3,3)</f>
        <v xml:space="preserve">LB </v>
      </c>
      <c r="W558" s="52">
        <f>Q558*Emissions!T558</f>
        <v>1.5885484529230592E-2</v>
      </c>
      <c r="X558" s="48" t="s">
        <v>7</v>
      </c>
      <c r="Y558" s="49">
        <f t="shared" si="17"/>
        <v>2.3644739760393649E-2</v>
      </c>
      <c r="Z558" s="48" t="s">
        <v>7</v>
      </c>
    </row>
    <row r="559" spans="1:26">
      <c r="A559" s="136" t="s">
        <v>11178</v>
      </c>
      <c r="B559" s="136" t="s">
        <v>11115</v>
      </c>
      <c r="C559" s="136" t="s">
        <v>6745</v>
      </c>
      <c r="D559" s="47" t="s">
        <v>11177</v>
      </c>
      <c r="E559" s="47" t="s">
        <v>6669</v>
      </c>
      <c r="F559" s="48" t="s">
        <v>11114</v>
      </c>
      <c r="G559" s="142">
        <f>IFERROR(VLOOKUP(A559,Population!$A$5:$L$3147,12,FALSE),0)</f>
        <v>45845</v>
      </c>
      <c r="H559" s="137">
        <v>515</v>
      </c>
      <c r="I559" s="142">
        <f>G559*SUMPRODUCT('Age distribution'!$L$6:$L$11,'Age groups'!$G$13:$G$18,'Age groups'!$G$6:$G$11)</f>
        <v>161704.05851001453</v>
      </c>
      <c r="J559" s="140" t="s">
        <v>6</v>
      </c>
      <c r="K559" s="136" t="s">
        <v>12217</v>
      </c>
      <c r="L559" s="3">
        <f>VLOOKUP(K559&amp;"_2",'Emissions Factors'!$B$2:$E$3,2)</f>
        <v>2.3999999999999998E-7</v>
      </c>
      <c r="M559" s="51" t="str">
        <f>VLOOKUP(K559&amp;"_2",'Emissions Factors'!$B$2:$E$3,3)</f>
        <v xml:space="preserve">LB </v>
      </c>
      <c r="N559" s="51" t="str">
        <f>VLOOKUP(K559&amp;"_2",'Emissions Factors'!$B$2:$E$3,4)</f>
        <v>EACH</v>
      </c>
      <c r="O559" s="49">
        <f t="shared" si="16"/>
        <v>3.880897404240348E-2</v>
      </c>
      <c r="P559" s="48" t="s">
        <v>7</v>
      </c>
      <c r="Q559" s="138">
        <f>'Age groups'!$G$20*(Emissions!G559/Population!$L$3148)</f>
        <v>3.9726709483012019</v>
      </c>
      <c r="R559" s="137" t="s">
        <v>7</v>
      </c>
      <c r="S559" s="133" t="s">
        <v>12217</v>
      </c>
      <c r="T559" s="3">
        <f>VLOOKUP(S559&amp;"_1",'Emissions Factors'!$B$2:$E$3,2)</f>
        <v>0.02</v>
      </c>
      <c r="U559" s="51" t="str">
        <f>VLOOKUP(S559&amp;"_1",'Emissions Factors'!$B$2:$E$3,3)</f>
        <v xml:space="preserve">LB </v>
      </c>
      <c r="V559" s="51" t="str">
        <f>VLOOKUP(S559&amp;"_1",'Emissions Factors'!$B$2:$E$3,3)</f>
        <v xml:space="preserve">LB </v>
      </c>
      <c r="W559" s="52">
        <f>Q559*Emissions!T559</f>
        <v>7.9453418966024036E-2</v>
      </c>
      <c r="X559" s="48" t="s">
        <v>7</v>
      </c>
      <c r="Y559" s="49">
        <f t="shared" si="17"/>
        <v>0.11826239300842752</v>
      </c>
      <c r="Z559" s="48" t="s">
        <v>7</v>
      </c>
    </row>
    <row r="560" spans="1:26">
      <c r="A560" s="136" t="s">
        <v>11176</v>
      </c>
      <c r="B560" s="136" t="s">
        <v>11115</v>
      </c>
      <c r="C560" s="136" t="s">
        <v>6744</v>
      </c>
      <c r="D560" s="47" t="s">
        <v>8791</v>
      </c>
      <c r="E560" s="47" t="s">
        <v>6669</v>
      </c>
      <c r="F560" s="48" t="s">
        <v>11114</v>
      </c>
      <c r="G560" s="142">
        <f>IFERROR(VLOOKUP(A560,Population!$A$5:$L$3147,12,FALSE),0)</f>
        <v>21109</v>
      </c>
      <c r="H560" s="137">
        <v>515</v>
      </c>
      <c r="I560" s="142">
        <f>G560*SUMPRODUCT('Age distribution'!$L$6:$L$11,'Age groups'!$G$13:$G$18,'Age groups'!$G$6:$G$11)</f>
        <v>74455.468886201255</v>
      </c>
      <c r="J560" s="140" t="s">
        <v>6</v>
      </c>
      <c r="K560" s="136" t="s">
        <v>12217</v>
      </c>
      <c r="L560" s="3">
        <f>VLOOKUP(K560&amp;"_2",'Emissions Factors'!$B$2:$E$3,2)</f>
        <v>2.3999999999999998E-7</v>
      </c>
      <c r="M560" s="51" t="str">
        <f>VLOOKUP(K560&amp;"_2",'Emissions Factors'!$B$2:$E$3,3)</f>
        <v xml:space="preserve">LB </v>
      </c>
      <c r="N560" s="51" t="str">
        <f>VLOOKUP(K560&amp;"_2",'Emissions Factors'!$B$2:$E$3,4)</f>
        <v>EACH</v>
      </c>
      <c r="O560" s="49">
        <f t="shared" si="16"/>
        <v>1.7869312532688298E-2</v>
      </c>
      <c r="P560" s="48" t="s">
        <v>7</v>
      </c>
      <c r="Q560" s="138">
        <f>'Age groups'!$G$20*(Emissions!G560/Population!$L$3148)</f>
        <v>1.8291877205298306</v>
      </c>
      <c r="R560" s="137" t="s">
        <v>7</v>
      </c>
      <c r="S560" s="133" t="s">
        <v>12217</v>
      </c>
      <c r="T560" s="3">
        <f>VLOOKUP(S560&amp;"_1",'Emissions Factors'!$B$2:$E$3,2)</f>
        <v>0.02</v>
      </c>
      <c r="U560" s="51" t="str">
        <f>VLOOKUP(S560&amp;"_1",'Emissions Factors'!$B$2:$E$3,3)</f>
        <v xml:space="preserve">LB </v>
      </c>
      <c r="V560" s="51" t="str">
        <f>VLOOKUP(S560&amp;"_1",'Emissions Factors'!$B$2:$E$3,3)</f>
        <v xml:space="preserve">LB </v>
      </c>
      <c r="W560" s="52">
        <f>Q560*Emissions!T560</f>
        <v>3.6583754410596615E-2</v>
      </c>
      <c r="X560" s="48" t="s">
        <v>7</v>
      </c>
      <c r="Y560" s="49">
        <f t="shared" si="17"/>
        <v>5.4453066943284917E-2</v>
      </c>
      <c r="Z560" s="48" t="s">
        <v>7</v>
      </c>
    </row>
    <row r="561" spans="1:26">
      <c r="A561" s="136" t="s">
        <v>11175</v>
      </c>
      <c r="B561" s="136" t="s">
        <v>11115</v>
      </c>
      <c r="C561" s="136" t="s">
        <v>6743</v>
      </c>
      <c r="D561" s="47" t="s">
        <v>11174</v>
      </c>
      <c r="E561" s="47" t="s">
        <v>6669</v>
      </c>
      <c r="F561" s="48" t="s">
        <v>11114</v>
      </c>
      <c r="G561" s="142">
        <f>IFERROR(VLOOKUP(A561,Population!$A$5:$L$3147,12,FALSE),0)</f>
        <v>7028</v>
      </c>
      <c r="H561" s="137">
        <v>515</v>
      </c>
      <c r="I561" s="142">
        <f>G561*SUMPRODUCT('Age distribution'!$L$6:$L$11,'Age groups'!$G$13:$G$18,'Age groups'!$G$6:$G$11)</f>
        <v>24789.096372742548</v>
      </c>
      <c r="J561" s="140" t="s">
        <v>6</v>
      </c>
      <c r="K561" s="136" t="s">
        <v>12217</v>
      </c>
      <c r="L561" s="3">
        <f>VLOOKUP(K561&amp;"_2",'Emissions Factors'!$B$2:$E$3,2)</f>
        <v>2.3999999999999998E-7</v>
      </c>
      <c r="M561" s="51" t="str">
        <f>VLOOKUP(K561&amp;"_2",'Emissions Factors'!$B$2:$E$3,3)</f>
        <v xml:space="preserve">LB </v>
      </c>
      <c r="N561" s="51" t="str">
        <f>VLOOKUP(K561&amp;"_2",'Emissions Factors'!$B$2:$E$3,4)</f>
        <v>EACH</v>
      </c>
      <c r="O561" s="49">
        <f t="shared" si="16"/>
        <v>5.9493831294582106E-3</v>
      </c>
      <c r="P561" s="48" t="s">
        <v>7</v>
      </c>
      <c r="Q561" s="138">
        <f>'Age groups'!$G$20*(Emissions!G561/Population!$L$3148)</f>
        <v>0.60900712018019088</v>
      </c>
      <c r="R561" s="137" t="s">
        <v>7</v>
      </c>
      <c r="S561" s="133" t="s">
        <v>12217</v>
      </c>
      <c r="T561" s="3">
        <f>VLOOKUP(S561&amp;"_1",'Emissions Factors'!$B$2:$E$3,2)</f>
        <v>0.02</v>
      </c>
      <c r="U561" s="51" t="str">
        <f>VLOOKUP(S561&amp;"_1",'Emissions Factors'!$B$2:$E$3,3)</f>
        <v xml:space="preserve">LB </v>
      </c>
      <c r="V561" s="51" t="str">
        <f>VLOOKUP(S561&amp;"_1",'Emissions Factors'!$B$2:$E$3,3)</f>
        <v xml:space="preserve">LB </v>
      </c>
      <c r="W561" s="52">
        <f>Q561*Emissions!T561</f>
        <v>1.2180142403603818E-2</v>
      </c>
      <c r="X561" s="48" t="s">
        <v>7</v>
      </c>
      <c r="Y561" s="49">
        <f t="shared" si="17"/>
        <v>1.8129525533062029E-2</v>
      </c>
      <c r="Z561" s="48" t="s">
        <v>7</v>
      </c>
    </row>
    <row r="562" spans="1:26">
      <c r="A562" s="136" t="s">
        <v>11173</v>
      </c>
      <c r="B562" s="136" t="s">
        <v>11115</v>
      </c>
      <c r="C562" s="136" t="s">
        <v>6742</v>
      </c>
      <c r="D562" s="47" t="s">
        <v>11172</v>
      </c>
      <c r="E562" s="47" t="s">
        <v>6669</v>
      </c>
      <c r="F562" s="48" t="s">
        <v>11114</v>
      </c>
      <c r="G562" s="142">
        <f>IFERROR(VLOOKUP(A562,Population!$A$5:$L$3147,12,FALSE),0)</f>
        <v>40824</v>
      </c>
      <c r="H562" s="137">
        <v>515</v>
      </c>
      <c r="I562" s="142">
        <f>G562*SUMPRODUCT('Age distribution'!$L$6:$L$11,'Age groups'!$G$13:$G$18,'Age groups'!$G$6:$G$11)</f>
        <v>143994.03391019377</v>
      </c>
      <c r="J562" s="140" t="s">
        <v>6</v>
      </c>
      <c r="K562" s="136" t="s">
        <v>12217</v>
      </c>
      <c r="L562" s="3">
        <f>VLOOKUP(K562&amp;"_2",'Emissions Factors'!$B$2:$E$3,2)</f>
        <v>2.3999999999999998E-7</v>
      </c>
      <c r="M562" s="51" t="str">
        <f>VLOOKUP(K562&amp;"_2",'Emissions Factors'!$B$2:$E$3,3)</f>
        <v xml:space="preserve">LB </v>
      </c>
      <c r="N562" s="51" t="str">
        <f>VLOOKUP(K562&amp;"_2",'Emissions Factors'!$B$2:$E$3,4)</f>
        <v>EACH</v>
      </c>
      <c r="O562" s="49">
        <f t="shared" si="16"/>
        <v>3.4558568138446502E-2</v>
      </c>
      <c r="P562" s="48" t="s">
        <v>7</v>
      </c>
      <c r="Q562" s="138">
        <f>'Age groups'!$G$20*(Emissions!G562/Population!$L$3148)</f>
        <v>3.5375792080586383</v>
      </c>
      <c r="R562" s="137" t="s">
        <v>7</v>
      </c>
      <c r="S562" s="133" t="s">
        <v>12217</v>
      </c>
      <c r="T562" s="3">
        <f>VLOOKUP(S562&amp;"_1",'Emissions Factors'!$B$2:$E$3,2)</f>
        <v>0.02</v>
      </c>
      <c r="U562" s="51" t="str">
        <f>VLOOKUP(S562&amp;"_1",'Emissions Factors'!$B$2:$E$3,3)</f>
        <v xml:space="preserve">LB </v>
      </c>
      <c r="V562" s="51" t="str">
        <f>VLOOKUP(S562&amp;"_1",'Emissions Factors'!$B$2:$E$3,3)</f>
        <v xml:space="preserve">LB </v>
      </c>
      <c r="W562" s="52">
        <f>Q562*Emissions!T562</f>
        <v>7.0751584161172762E-2</v>
      </c>
      <c r="X562" s="48" t="s">
        <v>7</v>
      </c>
      <c r="Y562" s="49">
        <f t="shared" si="17"/>
        <v>0.10531015229961926</v>
      </c>
      <c r="Z562" s="48" t="s">
        <v>7</v>
      </c>
    </row>
    <row r="563" spans="1:26">
      <c r="A563" s="136" t="s">
        <v>11171</v>
      </c>
      <c r="B563" s="136" t="s">
        <v>11115</v>
      </c>
      <c r="C563" s="136" t="s">
        <v>6741</v>
      </c>
      <c r="D563" s="47" t="s">
        <v>11170</v>
      </c>
      <c r="E563" s="47" t="s">
        <v>6669</v>
      </c>
      <c r="F563" s="48" t="s">
        <v>11114</v>
      </c>
      <c r="G563" s="142">
        <f>IFERROR(VLOOKUP(A563,Population!$A$5:$L$3147,12,FALSE),0)</f>
        <v>105829</v>
      </c>
      <c r="H563" s="137">
        <v>515</v>
      </c>
      <c r="I563" s="142">
        <f>G563*SUMPRODUCT('Age distribution'!$L$6:$L$11,'Age groups'!$G$13:$G$18,'Age groups'!$G$6:$G$11)</f>
        <v>373279.06659518654</v>
      </c>
      <c r="J563" s="140" t="s">
        <v>6</v>
      </c>
      <c r="K563" s="136" t="s">
        <v>12217</v>
      </c>
      <c r="L563" s="3">
        <f>VLOOKUP(K563&amp;"_2",'Emissions Factors'!$B$2:$E$3,2)</f>
        <v>2.3999999999999998E-7</v>
      </c>
      <c r="M563" s="51" t="str">
        <f>VLOOKUP(K563&amp;"_2",'Emissions Factors'!$B$2:$E$3,3)</f>
        <v xml:space="preserve">LB </v>
      </c>
      <c r="N563" s="51" t="str">
        <f>VLOOKUP(K563&amp;"_2",'Emissions Factors'!$B$2:$E$3,4)</f>
        <v>EACH</v>
      </c>
      <c r="O563" s="49">
        <f t="shared" si="16"/>
        <v>8.9586975982844763E-2</v>
      </c>
      <c r="P563" s="48" t="s">
        <v>7</v>
      </c>
      <c r="Q563" s="138">
        <f>'Age groups'!$G$20*(Emissions!G563/Population!$L$3148)</f>
        <v>9.1705484521271217</v>
      </c>
      <c r="R563" s="137" t="s">
        <v>7</v>
      </c>
      <c r="S563" s="133" t="s">
        <v>12217</v>
      </c>
      <c r="T563" s="3">
        <f>VLOOKUP(S563&amp;"_1",'Emissions Factors'!$B$2:$E$3,2)</f>
        <v>0.02</v>
      </c>
      <c r="U563" s="51" t="str">
        <f>VLOOKUP(S563&amp;"_1",'Emissions Factors'!$B$2:$E$3,3)</f>
        <v xml:space="preserve">LB </v>
      </c>
      <c r="V563" s="51" t="str">
        <f>VLOOKUP(S563&amp;"_1",'Emissions Factors'!$B$2:$E$3,3)</f>
        <v xml:space="preserve">LB </v>
      </c>
      <c r="W563" s="52">
        <f>Q563*Emissions!T563</f>
        <v>0.18341096904254245</v>
      </c>
      <c r="X563" s="48" t="s">
        <v>7</v>
      </c>
      <c r="Y563" s="49">
        <f t="shared" si="17"/>
        <v>0.27299794502538721</v>
      </c>
      <c r="Z563" s="48" t="s">
        <v>7</v>
      </c>
    </row>
    <row r="564" spans="1:26">
      <c r="A564" s="136" t="s">
        <v>11169</v>
      </c>
      <c r="B564" s="136" t="s">
        <v>11115</v>
      </c>
      <c r="C564" s="136" t="s">
        <v>6740</v>
      </c>
      <c r="D564" s="47" t="s">
        <v>11168</v>
      </c>
      <c r="E564" s="47" t="s">
        <v>6669</v>
      </c>
      <c r="F564" s="48" t="s">
        <v>11114</v>
      </c>
      <c r="G564" s="142">
        <f>IFERROR(VLOOKUP(A564,Population!$A$5:$L$3147,12,FALSE),0)</f>
        <v>10814</v>
      </c>
      <c r="H564" s="137">
        <v>515</v>
      </c>
      <c r="I564" s="142">
        <f>G564*SUMPRODUCT('Age distribution'!$L$6:$L$11,'Age groups'!$G$13:$G$18,'Age groups'!$G$6:$G$11)</f>
        <v>38143.040434666749</v>
      </c>
      <c r="J564" s="140" t="s">
        <v>6</v>
      </c>
      <c r="K564" s="136" t="s">
        <v>12217</v>
      </c>
      <c r="L564" s="3">
        <f>VLOOKUP(K564&amp;"_2",'Emissions Factors'!$B$2:$E$3,2)</f>
        <v>2.3999999999999998E-7</v>
      </c>
      <c r="M564" s="51" t="str">
        <f>VLOOKUP(K564&amp;"_2",'Emissions Factors'!$B$2:$E$3,3)</f>
        <v xml:space="preserve">LB </v>
      </c>
      <c r="N564" s="51" t="str">
        <f>VLOOKUP(K564&amp;"_2",'Emissions Factors'!$B$2:$E$3,4)</f>
        <v>EACH</v>
      </c>
      <c r="O564" s="49">
        <f t="shared" si="16"/>
        <v>9.1543297043200182E-3</v>
      </c>
      <c r="P564" s="48" t="s">
        <v>7</v>
      </c>
      <c r="Q564" s="138">
        <f>'Age groups'!$G$20*(Emissions!G564/Population!$L$3148)</f>
        <v>0.93708067695341257</v>
      </c>
      <c r="R564" s="137" t="s">
        <v>7</v>
      </c>
      <c r="S564" s="133" t="s">
        <v>12217</v>
      </c>
      <c r="T564" s="3">
        <f>VLOOKUP(S564&amp;"_1",'Emissions Factors'!$B$2:$E$3,2)</f>
        <v>0.02</v>
      </c>
      <c r="U564" s="51" t="str">
        <f>VLOOKUP(S564&amp;"_1",'Emissions Factors'!$B$2:$E$3,3)</f>
        <v xml:space="preserve">LB </v>
      </c>
      <c r="V564" s="51" t="str">
        <f>VLOOKUP(S564&amp;"_1",'Emissions Factors'!$B$2:$E$3,3)</f>
        <v xml:space="preserve">LB </v>
      </c>
      <c r="W564" s="52">
        <f>Q564*Emissions!T564</f>
        <v>1.8741613539068253E-2</v>
      </c>
      <c r="X564" s="48" t="s">
        <v>7</v>
      </c>
      <c r="Y564" s="49">
        <f t="shared" si="17"/>
        <v>2.7895943243388271E-2</v>
      </c>
      <c r="Z564" s="48" t="s">
        <v>7</v>
      </c>
    </row>
    <row r="565" spans="1:26">
      <c r="A565" s="136" t="s">
        <v>11167</v>
      </c>
      <c r="B565" s="136" t="s">
        <v>11115</v>
      </c>
      <c r="C565" s="136" t="s">
        <v>6739</v>
      </c>
      <c r="D565" s="47" t="s">
        <v>8401</v>
      </c>
      <c r="E565" s="47" t="s">
        <v>6669</v>
      </c>
      <c r="F565" s="48" t="s">
        <v>11114</v>
      </c>
      <c r="G565" s="142">
        <f>IFERROR(VLOOKUP(A565,Population!$A$5:$L$3147,12,FALSE),0)</f>
        <v>2815</v>
      </c>
      <c r="H565" s="137">
        <v>515</v>
      </c>
      <c r="I565" s="142">
        <f>G565*SUMPRODUCT('Age distribution'!$L$6:$L$11,'Age groups'!$G$13:$G$18,'Age groups'!$G$6:$G$11)</f>
        <v>9929.0418738290082</v>
      </c>
      <c r="J565" s="140" t="s">
        <v>6</v>
      </c>
      <c r="K565" s="136" t="s">
        <v>12217</v>
      </c>
      <c r="L565" s="3">
        <f>VLOOKUP(K565&amp;"_2",'Emissions Factors'!$B$2:$E$3,2)</f>
        <v>2.3999999999999998E-7</v>
      </c>
      <c r="M565" s="51" t="str">
        <f>VLOOKUP(K565&amp;"_2",'Emissions Factors'!$B$2:$E$3,3)</f>
        <v xml:space="preserve">LB </v>
      </c>
      <c r="N565" s="51" t="str">
        <f>VLOOKUP(K565&amp;"_2",'Emissions Factors'!$B$2:$E$3,4)</f>
        <v>EACH</v>
      </c>
      <c r="O565" s="49">
        <f t="shared" si="16"/>
        <v>2.3829700497189619E-3</v>
      </c>
      <c r="P565" s="48" t="s">
        <v>7</v>
      </c>
      <c r="Q565" s="138">
        <f>'Age groups'!$G$20*(Emissions!G565/Population!$L$3148)</f>
        <v>0.24393213479044354</v>
      </c>
      <c r="R565" s="137" t="s">
        <v>7</v>
      </c>
      <c r="S565" s="133" t="s">
        <v>12217</v>
      </c>
      <c r="T565" s="3">
        <f>VLOOKUP(S565&amp;"_1",'Emissions Factors'!$B$2:$E$3,2)</f>
        <v>0.02</v>
      </c>
      <c r="U565" s="51" t="str">
        <f>VLOOKUP(S565&amp;"_1",'Emissions Factors'!$B$2:$E$3,3)</f>
        <v xml:space="preserve">LB </v>
      </c>
      <c r="V565" s="51" t="str">
        <f>VLOOKUP(S565&amp;"_1",'Emissions Factors'!$B$2:$E$3,3)</f>
        <v xml:space="preserve">LB </v>
      </c>
      <c r="W565" s="52">
        <f>Q565*Emissions!T565</f>
        <v>4.8786426958088705E-3</v>
      </c>
      <c r="X565" s="48" t="s">
        <v>7</v>
      </c>
      <c r="Y565" s="49">
        <f t="shared" si="17"/>
        <v>7.2616127455278328E-3</v>
      </c>
      <c r="Z565" s="48" t="s">
        <v>7</v>
      </c>
    </row>
    <row r="566" spans="1:26">
      <c r="A566" s="136" t="s">
        <v>11166</v>
      </c>
      <c r="B566" s="136" t="s">
        <v>11115</v>
      </c>
      <c r="C566" s="136" t="s">
        <v>6738</v>
      </c>
      <c r="D566" s="47" t="s">
        <v>11165</v>
      </c>
      <c r="E566" s="47" t="s">
        <v>6669</v>
      </c>
      <c r="F566" s="48" t="s">
        <v>11114</v>
      </c>
      <c r="G566" s="142">
        <f>IFERROR(VLOOKUP(A566,Population!$A$5:$L$3147,12,FALSE),0)</f>
        <v>1098</v>
      </c>
      <c r="H566" s="137">
        <v>515</v>
      </c>
      <c r="I566" s="142">
        <f>G566*SUMPRODUCT('Age distribution'!$L$6:$L$11,'Age groups'!$G$13:$G$18,'Age groups'!$G$6:$G$11)</f>
        <v>3872.8554094011552</v>
      </c>
      <c r="J566" s="140" t="s">
        <v>6</v>
      </c>
      <c r="K566" s="136" t="s">
        <v>12217</v>
      </c>
      <c r="L566" s="3">
        <f>VLOOKUP(K566&amp;"_2",'Emissions Factors'!$B$2:$E$3,2)</f>
        <v>2.3999999999999998E-7</v>
      </c>
      <c r="M566" s="51" t="str">
        <f>VLOOKUP(K566&amp;"_2",'Emissions Factors'!$B$2:$E$3,3)</f>
        <v xml:space="preserve">LB </v>
      </c>
      <c r="N566" s="51" t="str">
        <f>VLOOKUP(K566&amp;"_2",'Emissions Factors'!$B$2:$E$3,4)</f>
        <v>EACH</v>
      </c>
      <c r="O566" s="49">
        <f t="shared" si="16"/>
        <v>9.2948529825627717E-4</v>
      </c>
      <c r="P566" s="48" t="s">
        <v>7</v>
      </c>
      <c r="Q566" s="138">
        <f>'Age groups'!$G$20*(Emissions!G566/Population!$L$3148)</f>
        <v>9.5146530728208528E-2</v>
      </c>
      <c r="R566" s="137" t="s">
        <v>7</v>
      </c>
      <c r="S566" s="133" t="s">
        <v>12217</v>
      </c>
      <c r="T566" s="3">
        <f>VLOOKUP(S566&amp;"_1",'Emissions Factors'!$B$2:$E$3,2)</f>
        <v>0.02</v>
      </c>
      <c r="U566" s="51" t="str">
        <f>VLOOKUP(S566&amp;"_1",'Emissions Factors'!$B$2:$E$3,3)</f>
        <v xml:space="preserve">LB </v>
      </c>
      <c r="V566" s="51" t="str">
        <f>VLOOKUP(S566&amp;"_1",'Emissions Factors'!$B$2:$E$3,3)</f>
        <v xml:space="preserve">LB </v>
      </c>
      <c r="W566" s="52">
        <f>Q566*Emissions!T566</f>
        <v>1.9029306145641705E-3</v>
      </c>
      <c r="X566" s="48" t="s">
        <v>7</v>
      </c>
      <c r="Y566" s="49">
        <f t="shared" si="17"/>
        <v>2.8324159128204477E-3</v>
      </c>
      <c r="Z566" s="48" t="s">
        <v>7</v>
      </c>
    </row>
    <row r="567" spans="1:26">
      <c r="A567" s="136" t="s">
        <v>11164</v>
      </c>
      <c r="B567" s="136" t="s">
        <v>11115</v>
      </c>
      <c r="C567" s="136" t="s">
        <v>6737</v>
      </c>
      <c r="D567" s="47" t="s">
        <v>11163</v>
      </c>
      <c r="E567" s="47" t="s">
        <v>6669</v>
      </c>
      <c r="F567" s="48" t="s">
        <v>11114</v>
      </c>
      <c r="G567" s="142">
        <f>IFERROR(VLOOKUP(A567,Population!$A$5:$L$3147,12,FALSE),0)</f>
        <v>191402</v>
      </c>
      <c r="H567" s="137">
        <v>515</v>
      </c>
      <c r="I567" s="142">
        <f>G567*SUMPRODUCT('Age distribution'!$L$6:$L$11,'Age groups'!$G$13:$G$18,'Age groups'!$G$6:$G$11)</f>
        <v>675111.35798743158</v>
      </c>
      <c r="J567" s="140" t="s">
        <v>6</v>
      </c>
      <c r="K567" s="136" t="s">
        <v>12217</v>
      </c>
      <c r="L567" s="3">
        <f>VLOOKUP(K567&amp;"_2",'Emissions Factors'!$B$2:$E$3,2)</f>
        <v>2.3999999999999998E-7</v>
      </c>
      <c r="M567" s="51" t="str">
        <f>VLOOKUP(K567&amp;"_2",'Emissions Factors'!$B$2:$E$3,3)</f>
        <v xml:space="preserve">LB </v>
      </c>
      <c r="N567" s="51" t="str">
        <f>VLOOKUP(K567&amp;"_2",'Emissions Factors'!$B$2:$E$3,4)</f>
        <v>EACH</v>
      </c>
      <c r="O567" s="49">
        <f t="shared" si="16"/>
        <v>0.16202672591698355</v>
      </c>
      <c r="P567" s="48" t="s">
        <v>7</v>
      </c>
      <c r="Q567" s="138">
        <f>'Age groups'!$G$20*(Emissions!G567/Population!$L$3148)</f>
        <v>16.585825386557893</v>
      </c>
      <c r="R567" s="137" t="s">
        <v>7</v>
      </c>
      <c r="S567" s="133" t="s">
        <v>12217</v>
      </c>
      <c r="T567" s="3">
        <f>VLOOKUP(S567&amp;"_1",'Emissions Factors'!$B$2:$E$3,2)</f>
        <v>0.02</v>
      </c>
      <c r="U567" s="51" t="str">
        <f>VLOOKUP(S567&amp;"_1",'Emissions Factors'!$B$2:$E$3,3)</f>
        <v xml:space="preserve">LB </v>
      </c>
      <c r="V567" s="51" t="str">
        <f>VLOOKUP(S567&amp;"_1",'Emissions Factors'!$B$2:$E$3,3)</f>
        <v xml:space="preserve">LB </v>
      </c>
      <c r="W567" s="52">
        <f>Q567*Emissions!T567</f>
        <v>0.33171650773115785</v>
      </c>
      <c r="X567" s="48" t="s">
        <v>7</v>
      </c>
      <c r="Y567" s="49">
        <f t="shared" si="17"/>
        <v>0.49374323364814143</v>
      </c>
      <c r="Z567" s="48" t="s">
        <v>7</v>
      </c>
    </row>
    <row r="568" spans="1:26">
      <c r="A568" s="136" t="s">
        <v>11162</v>
      </c>
      <c r="B568" s="136" t="s">
        <v>11115</v>
      </c>
      <c r="C568" s="136" t="s">
        <v>6736</v>
      </c>
      <c r="D568" s="47" t="s">
        <v>11161</v>
      </c>
      <c r="E568" s="47" t="s">
        <v>6669</v>
      </c>
      <c r="F568" s="48" t="s">
        <v>11114</v>
      </c>
      <c r="G568" s="142">
        <f>IFERROR(VLOOKUP(A568,Population!$A$5:$L$3147,12,FALSE),0)</f>
        <v>6849</v>
      </c>
      <c r="H568" s="137">
        <v>515</v>
      </c>
      <c r="I568" s="142">
        <f>G568*SUMPRODUCT('Age distribution'!$L$6:$L$11,'Age groups'!$G$13:$G$18,'Age groups'!$G$6:$G$11)</f>
        <v>24157.729234051469</v>
      </c>
      <c r="J568" s="140" t="s">
        <v>6</v>
      </c>
      <c r="K568" s="136" t="s">
        <v>12217</v>
      </c>
      <c r="L568" s="3">
        <f>VLOOKUP(K568&amp;"_2",'Emissions Factors'!$B$2:$E$3,2)</f>
        <v>2.3999999999999998E-7</v>
      </c>
      <c r="M568" s="51" t="str">
        <f>VLOOKUP(K568&amp;"_2",'Emissions Factors'!$B$2:$E$3,3)</f>
        <v xml:space="preserve">LB </v>
      </c>
      <c r="N568" s="51" t="str">
        <f>VLOOKUP(K568&amp;"_2",'Emissions Factors'!$B$2:$E$3,4)</f>
        <v>EACH</v>
      </c>
      <c r="O568" s="49">
        <f t="shared" si="16"/>
        <v>5.7978550161723518E-3</v>
      </c>
      <c r="P568" s="48" t="s">
        <v>7</v>
      </c>
      <c r="Q568" s="138">
        <f>'Age groups'!$G$20*(Emissions!G568/Population!$L$3148)</f>
        <v>0.59349598265710402</v>
      </c>
      <c r="R568" s="137" t="s">
        <v>7</v>
      </c>
      <c r="S568" s="133" t="s">
        <v>12217</v>
      </c>
      <c r="T568" s="3">
        <f>VLOOKUP(S568&amp;"_1",'Emissions Factors'!$B$2:$E$3,2)</f>
        <v>0.02</v>
      </c>
      <c r="U568" s="51" t="str">
        <f>VLOOKUP(S568&amp;"_1",'Emissions Factors'!$B$2:$E$3,3)</f>
        <v xml:space="preserve">LB </v>
      </c>
      <c r="V568" s="51" t="str">
        <f>VLOOKUP(S568&amp;"_1",'Emissions Factors'!$B$2:$E$3,3)</f>
        <v xml:space="preserve">LB </v>
      </c>
      <c r="W568" s="52">
        <f>Q568*Emissions!T568</f>
        <v>1.186991965314208E-2</v>
      </c>
      <c r="X568" s="48" t="s">
        <v>7</v>
      </c>
      <c r="Y568" s="49">
        <f t="shared" si="17"/>
        <v>1.7667774669314431E-2</v>
      </c>
      <c r="Z568" s="48" t="s">
        <v>7</v>
      </c>
    </row>
    <row r="569" spans="1:26">
      <c r="A569" s="136" t="s">
        <v>11160</v>
      </c>
      <c r="B569" s="136" t="s">
        <v>11115</v>
      </c>
      <c r="C569" s="136" t="s">
        <v>6735</v>
      </c>
      <c r="D569" s="47" t="s">
        <v>11159</v>
      </c>
      <c r="E569" s="47" t="s">
        <v>6669</v>
      </c>
      <c r="F569" s="48" t="s">
        <v>11114</v>
      </c>
      <c r="G569" s="142">
        <f>IFERROR(VLOOKUP(A569,Population!$A$5:$L$3147,12,FALSE),0)</f>
        <v>23137</v>
      </c>
      <c r="H569" s="137">
        <v>515</v>
      </c>
      <c r="I569" s="142">
        <f>G569*SUMPRODUCT('Age distribution'!$L$6:$L$11,'Age groups'!$G$13:$G$18,'Age groups'!$G$6:$G$11)</f>
        <v>81608.61166422088</v>
      </c>
      <c r="J569" s="140" t="s">
        <v>6</v>
      </c>
      <c r="K569" s="136" t="s">
        <v>12217</v>
      </c>
      <c r="L569" s="3">
        <f>VLOOKUP(K569&amp;"_2",'Emissions Factors'!$B$2:$E$3,2)</f>
        <v>2.3999999999999998E-7</v>
      </c>
      <c r="M569" s="51" t="str">
        <f>VLOOKUP(K569&amp;"_2",'Emissions Factors'!$B$2:$E$3,3)</f>
        <v xml:space="preserve">LB </v>
      </c>
      <c r="N569" s="51" t="str">
        <f>VLOOKUP(K569&amp;"_2",'Emissions Factors'!$B$2:$E$3,4)</f>
        <v>EACH</v>
      </c>
      <c r="O569" s="49">
        <f t="shared" si="16"/>
        <v>1.9586066799413011E-2</v>
      </c>
      <c r="P569" s="48" t="s">
        <v>7</v>
      </c>
      <c r="Q569" s="138">
        <f>'Age groups'!$G$20*(Emissions!G569/Population!$L$3148)</f>
        <v>2.0049228428584343</v>
      </c>
      <c r="R569" s="137" t="s">
        <v>7</v>
      </c>
      <c r="S569" s="133" t="s">
        <v>12217</v>
      </c>
      <c r="T569" s="3">
        <f>VLOOKUP(S569&amp;"_1",'Emissions Factors'!$B$2:$E$3,2)</f>
        <v>0.02</v>
      </c>
      <c r="U569" s="51" t="str">
        <f>VLOOKUP(S569&amp;"_1",'Emissions Factors'!$B$2:$E$3,3)</f>
        <v xml:space="preserve">LB </v>
      </c>
      <c r="V569" s="51" t="str">
        <f>VLOOKUP(S569&amp;"_1",'Emissions Factors'!$B$2:$E$3,3)</f>
        <v xml:space="preserve">LB </v>
      </c>
      <c r="W569" s="52">
        <f>Q569*Emissions!T569</f>
        <v>4.0098456857168688E-2</v>
      </c>
      <c r="X569" s="48" t="s">
        <v>7</v>
      </c>
      <c r="Y569" s="49">
        <f t="shared" si="17"/>
        <v>5.9684523656581695E-2</v>
      </c>
      <c r="Z569" s="48" t="s">
        <v>7</v>
      </c>
    </row>
    <row r="570" spans="1:26">
      <c r="A570" s="136" t="s">
        <v>11158</v>
      </c>
      <c r="B570" s="136" t="s">
        <v>11115</v>
      </c>
      <c r="C570" s="136" t="s">
        <v>6734</v>
      </c>
      <c r="D570" s="47" t="s">
        <v>6924</v>
      </c>
      <c r="E570" s="47" t="s">
        <v>6669</v>
      </c>
      <c r="F570" s="48" t="s">
        <v>11114</v>
      </c>
      <c r="G570" s="142">
        <f>IFERROR(VLOOKUP(A570,Population!$A$5:$L$3147,12,FALSE),0)</f>
        <v>953</v>
      </c>
      <c r="H570" s="137">
        <v>515</v>
      </c>
      <c r="I570" s="142">
        <f>G570*SUMPRODUCT('Age distribution'!$L$6:$L$11,'Age groups'!$G$13:$G$18,'Age groups'!$G$6:$G$11)</f>
        <v>3361.4127551541901</v>
      </c>
      <c r="J570" s="140" t="s">
        <v>6</v>
      </c>
      <c r="K570" s="136" t="s">
        <v>12217</v>
      </c>
      <c r="L570" s="3">
        <f>VLOOKUP(K570&amp;"_2",'Emissions Factors'!$B$2:$E$3,2)</f>
        <v>2.3999999999999998E-7</v>
      </c>
      <c r="M570" s="51" t="str">
        <f>VLOOKUP(K570&amp;"_2",'Emissions Factors'!$B$2:$E$3,3)</f>
        <v xml:space="preserve">LB </v>
      </c>
      <c r="N570" s="51" t="str">
        <f>VLOOKUP(K570&amp;"_2",'Emissions Factors'!$B$2:$E$3,4)</f>
        <v>EACH</v>
      </c>
      <c r="O570" s="49">
        <f t="shared" si="16"/>
        <v>8.0673906123700559E-4</v>
      </c>
      <c r="P570" s="48" t="s">
        <v>7</v>
      </c>
      <c r="Q570" s="138">
        <f>'Age groups'!$G$20*(Emissions!G570/Population!$L$3148)</f>
        <v>8.2581642790512499E-2</v>
      </c>
      <c r="R570" s="137" t="s">
        <v>7</v>
      </c>
      <c r="S570" s="133" t="s">
        <v>12217</v>
      </c>
      <c r="T570" s="3">
        <f>VLOOKUP(S570&amp;"_1",'Emissions Factors'!$B$2:$E$3,2)</f>
        <v>0.02</v>
      </c>
      <c r="U570" s="51" t="str">
        <f>VLOOKUP(S570&amp;"_1",'Emissions Factors'!$B$2:$E$3,3)</f>
        <v xml:space="preserve">LB </v>
      </c>
      <c r="V570" s="51" t="str">
        <f>VLOOKUP(S570&amp;"_1",'Emissions Factors'!$B$2:$E$3,3)</f>
        <v xml:space="preserve">LB </v>
      </c>
      <c r="W570" s="52">
        <f>Q570*Emissions!T570</f>
        <v>1.65163285581025E-3</v>
      </c>
      <c r="X570" s="48" t="s">
        <v>7</v>
      </c>
      <c r="Y570" s="49">
        <f t="shared" si="17"/>
        <v>2.4583719170472558E-3</v>
      </c>
      <c r="Z570" s="48" t="s">
        <v>7</v>
      </c>
    </row>
    <row r="571" spans="1:26">
      <c r="A571" s="136" t="s">
        <v>11157</v>
      </c>
      <c r="B571" s="136" t="s">
        <v>11115</v>
      </c>
      <c r="C571" s="136" t="s">
        <v>6733</v>
      </c>
      <c r="D571" s="47" t="s">
        <v>10072</v>
      </c>
      <c r="E571" s="47" t="s">
        <v>6669</v>
      </c>
      <c r="F571" s="48" t="s">
        <v>11114</v>
      </c>
      <c r="G571" s="142">
        <f>IFERROR(VLOOKUP(A571,Population!$A$5:$L$3147,12,FALSE),0)</f>
        <v>8630</v>
      </c>
      <c r="H571" s="137">
        <v>515</v>
      </c>
      <c r="I571" s="142">
        <f>G571*SUMPRODUCT('Age distribution'!$L$6:$L$11,'Age groups'!$G$13:$G$18,'Age groups'!$G$6:$G$11)</f>
        <v>30439.655904491774</v>
      </c>
      <c r="J571" s="140" t="s">
        <v>6</v>
      </c>
      <c r="K571" s="136" t="s">
        <v>12217</v>
      </c>
      <c r="L571" s="3">
        <f>VLOOKUP(K571&amp;"_2",'Emissions Factors'!$B$2:$E$3,2)</f>
        <v>2.3999999999999998E-7</v>
      </c>
      <c r="M571" s="51" t="str">
        <f>VLOOKUP(K571&amp;"_2",'Emissions Factors'!$B$2:$E$3,3)</f>
        <v xml:space="preserve">LB </v>
      </c>
      <c r="N571" s="51" t="str">
        <f>VLOOKUP(K571&amp;"_2",'Emissions Factors'!$B$2:$E$3,4)</f>
        <v>EACH</v>
      </c>
      <c r="O571" s="49">
        <f t="shared" si="16"/>
        <v>7.305517417078025E-3</v>
      </c>
      <c r="P571" s="48" t="s">
        <v>7</v>
      </c>
      <c r="Q571" s="138">
        <f>'Age groups'!$G$20*(Emissions!G571/Population!$L$3148)</f>
        <v>0.74782746829183933</v>
      </c>
      <c r="R571" s="137" t="s">
        <v>7</v>
      </c>
      <c r="S571" s="133" t="s">
        <v>12217</v>
      </c>
      <c r="T571" s="3">
        <f>VLOOKUP(S571&amp;"_1",'Emissions Factors'!$B$2:$E$3,2)</f>
        <v>0.02</v>
      </c>
      <c r="U571" s="51" t="str">
        <f>VLOOKUP(S571&amp;"_1",'Emissions Factors'!$B$2:$E$3,3)</f>
        <v xml:space="preserve">LB </v>
      </c>
      <c r="V571" s="51" t="str">
        <f>VLOOKUP(S571&amp;"_1",'Emissions Factors'!$B$2:$E$3,3)</f>
        <v xml:space="preserve">LB </v>
      </c>
      <c r="W571" s="52">
        <f>Q571*Emissions!T571</f>
        <v>1.4956549365836787E-2</v>
      </c>
      <c r="X571" s="48" t="s">
        <v>7</v>
      </c>
      <c r="Y571" s="49">
        <f t="shared" si="17"/>
        <v>2.2262066782914813E-2</v>
      </c>
      <c r="Z571" s="48" t="s">
        <v>7</v>
      </c>
    </row>
    <row r="572" spans="1:26">
      <c r="A572" s="136" t="s">
        <v>11156</v>
      </c>
      <c r="B572" s="136" t="s">
        <v>11115</v>
      </c>
      <c r="C572" s="136" t="s">
        <v>6732</v>
      </c>
      <c r="D572" s="47" t="s">
        <v>8390</v>
      </c>
      <c r="E572" s="47" t="s">
        <v>6669</v>
      </c>
      <c r="F572" s="48" t="s">
        <v>11114</v>
      </c>
      <c r="G572" s="142">
        <f>IFERROR(VLOOKUP(A572,Population!$A$5:$L$3147,12,FALSE),0)</f>
        <v>4343</v>
      </c>
      <c r="H572" s="137">
        <v>515</v>
      </c>
      <c r="I572" s="142">
        <f>G572*SUMPRODUCT('Age distribution'!$L$6:$L$11,'Age groups'!$G$13:$G$18,'Age groups'!$G$6:$G$11)</f>
        <v>15318.589292376335</v>
      </c>
      <c r="J572" s="140" t="s">
        <v>6</v>
      </c>
      <c r="K572" s="136" t="s">
        <v>12217</v>
      </c>
      <c r="L572" s="3">
        <f>VLOOKUP(K572&amp;"_2",'Emissions Factors'!$B$2:$E$3,2)</f>
        <v>2.3999999999999998E-7</v>
      </c>
      <c r="M572" s="51" t="str">
        <f>VLOOKUP(K572&amp;"_2",'Emissions Factors'!$B$2:$E$3,3)</f>
        <v xml:space="preserve">LB </v>
      </c>
      <c r="N572" s="51" t="str">
        <f>VLOOKUP(K572&amp;"_2",'Emissions Factors'!$B$2:$E$3,4)</f>
        <v>EACH</v>
      </c>
      <c r="O572" s="49">
        <f t="shared" si="16"/>
        <v>3.6764614301703202E-3</v>
      </c>
      <c r="P572" s="48" t="s">
        <v>7</v>
      </c>
      <c r="Q572" s="138">
        <f>'Age groups'!$G$20*(Emissions!G572/Population!$L$3148)</f>
        <v>0.37634005733388859</v>
      </c>
      <c r="R572" s="137" t="s">
        <v>7</v>
      </c>
      <c r="S572" s="133" t="s">
        <v>12217</v>
      </c>
      <c r="T572" s="3">
        <f>VLOOKUP(S572&amp;"_1",'Emissions Factors'!$B$2:$E$3,2)</f>
        <v>0.02</v>
      </c>
      <c r="U572" s="51" t="str">
        <f>VLOOKUP(S572&amp;"_1",'Emissions Factors'!$B$2:$E$3,3)</f>
        <v xml:space="preserve">LB </v>
      </c>
      <c r="V572" s="51" t="str">
        <f>VLOOKUP(S572&amp;"_1",'Emissions Factors'!$B$2:$E$3,3)</f>
        <v xml:space="preserve">LB </v>
      </c>
      <c r="W572" s="52">
        <f>Q572*Emissions!T572</f>
        <v>7.526801146677772E-3</v>
      </c>
      <c r="X572" s="48" t="s">
        <v>7</v>
      </c>
      <c r="Y572" s="49">
        <f t="shared" si="17"/>
        <v>1.1203262576848092E-2</v>
      </c>
      <c r="Z572" s="48" t="s">
        <v>7</v>
      </c>
    </row>
    <row r="573" spans="1:26">
      <c r="A573" s="136" t="s">
        <v>11155</v>
      </c>
      <c r="B573" s="136" t="s">
        <v>11115</v>
      </c>
      <c r="C573" s="136" t="s">
        <v>6731</v>
      </c>
      <c r="D573" s="47" t="s">
        <v>11154</v>
      </c>
      <c r="E573" s="47" t="s">
        <v>6669</v>
      </c>
      <c r="F573" s="48" t="s">
        <v>11114</v>
      </c>
      <c r="G573" s="142">
        <f>IFERROR(VLOOKUP(A573,Population!$A$5:$L$3147,12,FALSE),0)</f>
        <v>26309</v>
      </c>
      <c r="H573" s="137">
        <v>515</v>
      </c>
      <c r="I573" s="142">
        <f>G573*SUMPRODUCT('Age distribution'!$L$6:$L$11,'Age groups'!$G$13:$G$18,'Age groups'!$G$6:$G$11)</f>
        <v>92796.86062471311</v>
      </c>
      <c r="J573" s="140" t="s">
        <v>6</v>
      </c>
      <c r="K573" s="136" t="s">
        <v>12217</v>
      </c>
      <c r="L573" s="3">
        <f>VLOOKUP(K573&amp;"_2",'Emissions Factors'!$B$2:$E$3,2)</f>
        <v>2.3999999999999998E-7</v>
      </c>
      <c r="M573" s="51" t="str">
        <f>VLOOKUP(K573&amp;"_2",'Emissions Factors'!$B$2:$E$3,3)</f>
        <v xml:space="preserve">LB </v>
      </c>
      <c r="N573" s="51" t="str">
        <f>VLOOKUP(K573&amp;"_2",'Emissions Factors'!$B$2:$E$3,4)</f>
        <v>EACH</v>
      </c>
      <c r="O573" s="49">
        <f t="shared" si="16"/>
        <v>2.2271246549931144E-2</v>
      </c>
      <c r="P573" s="48" t="s">
        <v>7</v>
      </c>
      <c r="Q573" s="138">
        <f>'Age groups'!$G$20*(Emissions!G573/Population!$L$3148)</f>
        <v>2.2797905982954814</v>
      </c>
      <c r="R573" s="137" t="s">
        <v>7</v>
      </c>
      <c r="S573" s="133" t="s">
        <v>12217</v>
      </c>
      <c r="T573" s="3">
        <f>VLOOKUP(S573&amp;"_1",'Emissions Factors'!$B$2:$E$3,2)</f>
        <v>0.02</v>
      </c>
      <c r="U573" s="51" t="str">
        <f>VLOOKUP(S573&amp;"_1",'Emissions Factors'!$B$2:$E$3,3)</f>
        <v xml:space="preserve">LB </v>
      </c>
      <c r="V573" s="51" t="str">
        <f>VLOOKUP(S573&amp;"_1",'Emissions Factors'!$B$2:$E$3,3)</f>
        <v xml:space="preserve">LB </v>
      </c>
      <c r="W573" s="52">
        <f>Q573*Emissions!T573</f>
        <v>4.559581196590963E-2</v>
      </c>
      <c r="X573" s="48" t="s">
        <v>7</v>
      </c>
      <c r="Y573" s="49">
        <f t="shared" si="17"/>
        <v>6.7867058515840767E-2</v>
      </c>
      <c r="Z573" s="48" t="s">
        <v>7</v>
      </c>
    </row>
    <row r="574" spans="1:26">
      <c r="A574" s="136" t="s">
        <v>11153</v>
      </c>
      <c r="B574" s="136" t="s">
        <v>11115</v>
      </c>
      <c r="C574" s="136" t="s">
        <v>6730</v>
      </c>
      <c r="D574" s="47" t="s">
        <v>7100</v>
      </c>
      <c r="E574" s="47" t="s">
        <v>6669</v>
      </c>
      <c r="F574" s="48" t="s">
        <v>11114</v>
      </c>
      <c r="G574" s="142">
        <f>IFERROR(VLOOKUP(A574,Population!$A$5:$L$3147,12,FALSE),0)</f>
        <v>12811</v>
      </c>
      <c r="H574" s="137">
        <v>515</v>
      </c>
      <c r="I574" s="142">
        <f>G574*SUMPRODUCT('Age distribution'!$L$6:$L$11,'Age groups'!$G$13:$G$18,'Age groups'!$G$6:$G$11)</f>
        <v>45186.84030039909</v>
      </c>
      <c r="J574" s="140" t="s">
        <v>6</v>
      </c>
      <c r="K574" s="136" t="s">
        <v>12217</v>
      </c>
      <c r="L574" s="3">
        <f>VLOOKUP(K574&amp;"_2",'Emissions Factors'!$B$2:$E$3,2)</f>
        <v>2.3999999999999998E-7</v>
      </c>
      <c r="M574" s="51" t="str">
        <f>VLOOKUP(K574&amp;"_2",'Emissions Factors'!$B$2:$E$3,3)</f>
        <v xml:space="preserve">LB </v>
      </c>
      <c r="N574" s="51" t="str">
        <f>VLOOKUP(K574&amp;"_2",'Emissions Factors'!$B$2:$E$3,4)</f>
        <v>EACH</v>
      </c>
      <c r="O574" s="49">
        <f t="shared" si="16"/>
        <v>1.0844841672095781E-2</v>
      </c>
      <c r="P574" s="48" t="s">
        <v>7</v>
      </c>
      <c r="Q574" s="138">
        <f>'Age groups'!$G$20*(Emissions!G574/Population!$L$3148)</f>
        <v>1.1101295128953366</v>
      </c>
      <c r="R574" s="137" t="s">
        <v>7</v>
      </c>
      <c r="S574" s="133" t="s">
        <v>12217</v>
      </c>
      <c r="T574" s="3">
        <f>VLOOKUP(S574&amp;"_1",'Emissions Factors'!$B$2:$E$3,2)</f>
        <v>0.02</v>
      </c>
      <c r="U574" s="51" t="str">
        <f>VLOOKUP(S574&amp;"_1",'Emissions Factors'!$B$2:$E$3,3)</f>
        <v xml:space="preserve">LB </v>
      </c>
      <c r="V574" s="51" t="str">
        <f>VLOOKUP(S574&amp;"_1",'Emissions Factors'!$B$2:$E$3,3)</f>
        <v xml:space="preserve">LB </v>
      </c>
      <c r="W574" s="52">
        <f>Q574*Emissions!T574</f>
        <v>2.2202590257906732E-2</v>
      </c>
      <c r="X574" s="48" t="s">
        <v>7</v>
      </c>
      <c r="Y574" s="49">
        <f t="shared" si="17"/>
        <v>3.3047431930002515E-2</v>
      </c>
      <c r="Z574" s="48" t="s">
        <v>7</v>
      </c>
    </row>
    <row r="575" spans="1:26">
      <c r="A575" s="136" t="s">
        <v>11152</v>
      </c>
      <c r="B575" s="136" t="s">
        <v>11115</v>
      </c>
      <c r="C575" s="136" t="s">
        <v>6729</v>
      </c>
      <c r="D575" s="47" t="s">
        <v>6785</v>
      </c>
      <c r="E575" s="47" t="s">
        <v>6669</v>
      </c>
      <c r="F575" s="48" t="s">
        <v>11114</v>
      </c>
      <c r="G575" s="142">
        <f>IFERROR(VLOOKUP(A575,Population!$A$5:$L$3147,12,FALSE),0)</f>
        <v>13123</v>
      </c>
      <c r="H575" s="137">
        <v>515</v>
      </c>
      <c r="I575" s="142">
        <f>G575*SUMPRODUCT('Age distribution'!$L$6:$L$11,'Age groups'!$G$13:$G$18,'Age groups'!$G$6:$G$11)</f>
        <v>46287.323804709798</v>
      </c>
      <c r="J575" s="140" t="s">
        <v>6</v>
      </c>
      <c r="K575" s="136" t="s">
        <v>12217</v>
      </c>
      <c r="L575" s="3">
        <f>VLOOKUP(K575&amp;"_2",'Emissions Factors'!$B$2:$E$3,2)</f>
        <v>2.3999999999999998E-7</v>
      </c>
      <c r="M575" s="51" t="str">
        <f>VLOOKUP(K575&amp;"_2",'Emissions Factors'!$B$2:$E$3,3)</f>
        <v xml:space="preserve">LB </v>
      </c>
      <c r="N575" s="51" t="str">
        <f>VLOOKUP(K575&amp;"_2",'Emissions Factors'!$B$2:$E$3,4)</f>
        <v>EACH</v>
      </c>
      <c r="O575" s="49">
        <f t="shared" si="16"/>
        <v>1.1108957713130351E-2</v>
      </c>
      <c r="P575" s="48" t="s">
        <v>7</v>
      </c>
      <c r="Q575" s="138">
        <f>'Age groups'!$G$20*(Emissions!G575/Population!$L$3148)</f>
        <v>1.1371656855612755</v>
      </c>
      <c r="R575" s="137" t="s">
        <v>7</v>
      </c>
      <c r="S575" s="133" t="s">
        <v>12217</v>
      </c>
      <c r="T575" s="3">
        <f>VLOOKUP(S575&amp;"_1",'Emissions Factors'!$B$2:$E$3,2)</f>
        <v>0.02</v>
      </c>
      <c r="U575" s="51" t="str">
        <f>VLOOKUP(S575&amp;"_1",'Emissions Factors'!$B$2:$E$3,3)</f>
        <v xml:space="preserve">LB </v>
      </c>
      <c r="V575" s="51" t="str">
        <f>VLOOKUP(S575&amp;"_1",'Emissions Factors'!$B$2:$E$3,3)</f>
        <v xml:space="preserve">LB </v>
      </c>
      <c r="W575" s="52">
        <f>Q575*Emissions!T575</f>
        <v>2.274331371122551E-2</v>
      </c>
      <c r="X575" s="48" t="s">
        <v>7</v>
      </c>
      <c r="Y575" s="49">
        <f t="shared" si="17"/>
        <v>3.3852271424355859E-2</v>
      </c>
      <c r="Z575" s="48" t="s">
        <v>7</v>
      </c>
    </row>
    <row r="576" spans="1:26">
      <c r="A576" s="136" t="s">
        <v>11151</v>
      </c>
      <c r="B576" s="136" t="s">
        <v>11115</v>
      </c>
      <c r="C576" s="136" t="s">
        <v>6728</v>
      </c>
      <c r="D576" s="47" t="s">
        <v>11150</v>
      </c>
      <c r="E576" s="47" t="s">
        <v>6669</v>
      </c>
      <c r="F576" s="48" t="s">
        <v>11114</v>
      </c>
      <c r="G576" s="142">
        <f>IFERROR(VLOOKUP(A576,Population!$A$5:$L$3147,12,FALSE),0)</f>
        <v>16732</v>
      </c>
      <c r="H576" s="137">
        <v>515</v>
      </c>
      <c r="I576" s="142">
        <f>G576*SUMPRODUCT('Age distribution'!$L$6:$L$11,'Age groups'!$G$13:$G$18,'Age groups'!$G$6:$G$11)</f>
        <v>59016.955109380811</v>
      </c>
      <c r="J576" s="140" t="s">
        <v>6</v>
      </c>
      <c r="K576" s="136" t="s">
        <v>12217</v>
      </c>
      <c r="L576" s="3">
        <f>VLOOKUP(K576&amp;"_2",'Emissions Factors'!$B$2:$E$3,2)</f>
        <v>2.3999999999999998E-7</v>
      </c>
      <c r="M576" s="51" t="str">
        <f>VLOOKUP(K576&amp;"_2",'Emissions Factors'!$B$2:$E$3,3)</f>
        <v xml:space="preserve">LB </v>
      </c>
      <c r="N576" s="51" t="str">
        <f>VLOOKUP(K576&amp;"_2",'Emissions Factors'!$B$2:$E$3,4)</f>
        <v>EACH</v>
      </c>
      <c r="O576" s="49">
        <f t="shared" si="16"/>
        <v>1.4164069226251394E-2</v>
      </c>
      <c r="P576" s="48" t="s">
        <v>7</v>
      </c>
      <c r="Q576" s="138">
        <f>'Age groups'!$G$20*(Emissions!G576/Population!$L$3148)</f>
        <v>1.449901413610551</v>
      </c>
      <c r="R576" s="137" t="s">
        <v>7</v>
      </c>
      <c r="S576" s="133" t="s">
        <v>12217</v>
      </c>
      <c r="T576" s="3">
        <f>VLOOKUP(S576&amp;"_1",'Emissions Factors'!$B$2:$E$3,2)</f>
        <v>0.02</v>
      </c>
      <c r="U576" s="51" t="str">
        <f>VLOOKUP(S576&amp;"_1",'Emissions Factors'!$B$2:$E$3,3)</f>
        <v xml:space="preserve">LB </v>
      </c>
      <c r="V576" s="51" t="str">
        <f>VLOOKUP(S576&amp;"_1",'Emissions Factors'!$B$2:$E$3,3)</f>
        <v xml:space="preserve">LB </v>
      </c>
      <c r="W576" s="52">
        <f>Q576*Emissions!T576</f>
        <v>2.899802827221102E-2</v>
      </c>
      <c r="X576" s="48" t="s">
        <v>7</v>
      </c>
      <c r="Y576" s="49">
        <f t="shared" si="17"/>
        <v>4.3162097498462414E-2</v>
      </c>
      <c r="Z576" s="48" t="s">
        <v>7</v>
      </c>
    </row>
    <row r="577" spans="1:26">
      <c r="A577" s="136" t="s">
        <v>11149</v>
      </c>
      <c r="B577" s="136" t="s">
        <v>11115</v>
      </c>
      <c r="C577" s="136" t="s">
        <v>6727</v>
      </c>
      <c r="D577" s="47" t="s">
        <v>11148</v>
      </c>
      <c r="E577" s="47" t="s">
        <v>6669</v>
      </c>
      <c r="F577" s="48" t="s">
        <v>11114</v>
      </c>
      <c r="G577" s="142">
        <f>IFERROR(VLOOKUP(A577,Population!$A$5:$L$3147,12,FALSE),0)</f>
        <v>15362</v>
      </c>
      <c r="H577" s="137">
        <v>515</v>
      </c>
      <c r="I577" s="142">
        <f>G577*SUMPRODUCT('Age distribution'!$L$6:$L$11,'Age groups'!$G$13:$G$18,'Age groups'!$G$6:$G$11)</f>
        <v>54184.703824426724</v>
      </c>
      <c r="J577" s="140" t="s">
        <v>6</v>
      </c>
      <c r="K577" s="136" t="s">
        <v>12217</v>
      </c>
      <c r="L577" s="3">
        <f>VLOOKUP(K577&amp;"_2",'Emissions Factors'!$B$2:$E$3,2)</f>
        <v>2.3999999999999998E-7</v>
      </c>
      <c r="M577" s="51" t="str">
        <f>VLOOKUP(K577&amp;"_2",'Emissions Factors'!$B$2:$E$3,3)</f>
        <v xml:space="preserve">LB </v>
      </c>
      <c r="N577" s="51" t="str">
        <f>VLOOKUP(K577&amp;"_2",'Emissions Factors'!$B$2:$E$3,4)</f>
        <v>EACH</v>
      </c>
      <c r="O577" s="49">
        <f t="shared" si="16"/>
        <v>1.3004328917862412E-2</v>
      </c>
      <c r="P577" s="48" t="s">
        <v>7</v>
      </c>
      <c r="Q577" s="138">
        <f>'Age groups'!$G$20*(Emissions!G577/Population!$L$3148)</f>
        <v>1.3311848861992164</v>
      </c>
      <c r="R577" s="137" t="s">
        <v>7</v>
      </c>
      <c r="S577" s="133" t="s">
        <v>12217</v>
      </c>
      <c r="T577" s="3">
        <f>VLOOKUP(S577&amp;"_1",'Emissions Factors'!$B$2:$E$3,2)</f>
        <v>0.02</v>
      </c>
      <c r="U577" s="51" t="str">
        <f>VLOOKUP(S577&amp;"_1",'Emissions Factors'!$B$2:$E$3,3)</f>
        <v xml:space="preserve">LB </v>
      </c>
      <c r="V577" s="51" t="str">
        <f>VLOOKUP(S577&amp;"_1",'Emissions Factors'!$B$2:$E$3,3)</f>
        <v xml:space="preserve">LB </v>
      </c>
      <c r="W577" s="52">
        <f>Q577*Emissions!T577</f>
        <v>2.6623697723984329E-2</v>
      </c>
      <c r="X577" s="48" t="s">
        <v>7</v>
      </c>
      <c r="Y577" s="49">
        <f t="shared" si="17"/>
        <v>3.9628026641846739E-2</v>
      </c>
      <c r="Z577" s="48" t="s">
        <v>7</v>
      </c>
    </row>
    <row r="578" spans="1:26">
      <c r="A578" s="136" t="s">
        <v>11147</v>
      </c>
      <c r="B578" s="136" t="s">
        <v>11115</v>
      </c>
      <c r="C578" s="136" t="s">
        <v>6726</v>
      </c>
      <c r="D578" s="47" t="s">
        <v>11146</v>
      </c>
      <c r="E578" s="47" t="s">
        <v>6669</v>
      </c>
      <c r="F578" s="48" t="s">
        <v>11114</v>
      </c>
      <c r="G578" s="142">
        <f>IFERROR(VLOOKUP(A578,Population!$A$5:$L$3147,12,FALSE),0)</f>
        <v>16467</v>
      </c>
      <c r="H578" s="137">
        <v>515</v>
      </c>
      <c r="I578" s="142">
        <f>G578*SUMPRODUCT('Age distribution'!$L$6:$L$11,'Age groups'!$G$13:$G$18,'Age groups'!$G$6:$G$11)</f>
        <v>58082.24956886049</v>
      </c>
      <c r="J578" s="140" t="s">
        <v>6</v>
      </c>
      <c r="K578" s="136" t="s">
        <v>12217</v>
      </c>
      <c r="L578" s="3">
        <f>VLOOKUP(K578&amp;"_2",'Emissions Factors'!$B$2:$E$3,2)</f>
        <v>2.3999999999999998E-7</v>
      </c>
      <c r="M578" s="51" t="str">
        <f>VLOOKUP(K578&amp;"_2",'Emissions Factors'!$B$2:$E$3,3)</f>
        <v xml:space="preserve">LB </v>
      </c>
      <c r="N578" s="51" t="str">
        <f>VLOOKUP(K578&amp;"_2",'Emissions Factors'!$B$2:$E$3,4)</f>
        <v>EACH</v>
      </c>
      <c r="O578" s="49">
        <f t="shared" si="16"/>
        <v>1.3939739896526516E-2</v>
      </c>
      <c r="P578" s="48" t="s">
        <v>7</v>
      </c>
      <c r="Q578" s="138">
        <f>'Age groups'!$G$20*(Emissions!G578/Population!$L$3148)</f>
        <v>1.426937997724417</v>
      </c>
      <c r="R578" s="137" t="s">
        <v>7</v>
      </c>
      <c r="S578" s="133" t="s">
        <v>12217</v>
      </c>
      <c r="T578" s="3">
        <f>VLOOKUP(S578&amp;"_1",'Emissions Factors'!$B$2:$E$3,2)</f>
        <v>0.02</v>
      </c>
      <c r="U578" s="51" t="str">
        <f>VLOOKUP(S578&amp;"_1",'Emissions Factors'!$B$2:$E$3,3)</f>
        <v xml:space="preserve">LB </v>
      </c>
      <c r="V578" s="51" t="str">
        <f>VLOOKUP(S578&amp;"_1",'Emissions Factors'!$B$2:$E$3,3)</f>
        <v xml:space="preserve">LB </v>
      </c>
      <c r="W578" s="52">
        <f>Q578*Emissions!T578</f>
        <v>2.8538759954488339E-2</v>
      </c>
      <c r="X578" s="48" t="s">
        <v>7</v>
      </c>
      <c r="Y578" s="49">
        <f t="shared" si="17"/>
        <v>4.2478499851014859E-2</v>
      </c>
      <c r="Z578" s="48" t="s">
        <v>7</v>
      </c>
    </row>
    <row r="579" spans="1:26">
      <c r="A579" s="136" t="s">
        <v>11145</v>
      </c>
      <c r="B579" s="136" t="s">
        <v>11115</v>
      </c>
      <c r="C579" s="136" t="s">
        <v>6725</v>
      </c>
      <c r="D579" s="47" t="s">
        <v>6888</v>
      </c>
      <c r="E579" s="47" t="s">
        <v>6669</v>
      </c>
      <c r="F579" s="48" t="s">
        <v>11114</v>
      </c>
      <c r="G579" s="142">
        <f>IFERROR(VLOOKUP(A579,Population!$A$5:$L$3147,12,FALSE),0)</f>
        <v>26336</v>
      </c>
      <c r="H579" s="137">
        <v>515</v>
      </c>
      <c r="I579" s="142">
        <f>G579*SUMPRODUCT('Age distribution'!$L$6:$L$11,'Age groups'!$G$13:$G$18,'Age groups'!$G$6:$G$11)</f>
        <v>92892.094774124605</v>
      </c>
      <c r="J579" s="140" t="s">
        <v>6</v>
      </c>
      <c r="K579" s="136" t="s">
        <v>12217</v>
      </c>
      <c r="L579" s="3">
        <f>VLOOKUP(K579&amp;"_2",'Emissions Factors'!$B$2:$E$3,2)</f>
        <v>2.3999999999999998E-7</v>
      </c>
      <c r="M579" s="51" t="str">
        <f>VLOOKUP(K579&amp;"_2",'Emissions Factors'!$B$2:$E$3,3)</f>
        <v xml:space="preserve">LB </v>
      </c>
      <c r="N579" s="51" t="str">
        <f>VLOOKUP(K579&amp;"_2",'Emissions Factors'!$B$2:$E$3,4)</f>
        <v>EACH</v>
      </c>
      <c r="O579" s="49">
        <f t="shared" ref="O579:O642" si="18">L579*I579</f>
        <v>2.2294102745789902E-2</v>
      </c>
      <c r="P579" s="48" t="s">
        <v>7</v>
      </c>
      <c r="Q579" s="138">
        <f>'Age groups'!$G$20*(Emissions!G579/Population!$L$3148)</f>
        <v>2.2821302670838794</v>
      </c>
      <c r="R579" s="137" t="s">
        <v>7</v>
      </c>
      <c r="S579" s="133" t="s">
        <v>12217</v>
      </c>
      <c r="T579" s="3">
        <f>VLOOKUP(S579&amp;"_1",'Emissions Factors'!$B$2:$E$3,2)</f>
        <v>0.02</v>
      </c>
      <c r="U579" s="51" t="str">
        <f>VLOOKUP(S579&amp;"_1",'Emissions Factors'!$B$2:$E$3,3)</f>
        <v xml:space="preserve">LB </v>
      </c>
      <c r="V579" s="51" t="str">
        <f>VLOOKUP(S579&amp;"_1",'Emissions Factors'!$B$2:$E$3,3)</f>
        <v xml:space="preserve">LB </v>
      </c>
      <c r="W579" s="52">
        <f>Q579*Emissions!T579</f>
        <v>4.5642605341677592E-2</v>
      </c>
      <c r="X579" s="48" t="s">
        <v>7</v>
      </c>
      <c r="Y579" s="49">
        <f t="shared" si="17"/>
        <v>6.793670808746749E-2</v>
      </c>
      <c r="Z579" s="48" t="s">
        <v>7</v>
      </c>
    </row>
    <row r="580" spans="1:26">
      <c r="A580" s="136" t="s">
        <v>11144</v>
      </c>
      <c r="B580" s="136" t="s">
        <v>11115</v>
      </c>
      <c r="C580" s="136" t="s">
        <v>6724</v>
      </c>
      <c r="D580" s="47" t="s">
        <v>11143</v>
      </c>
      <c r="E580" s="47" t="s">
        <v>6669</v>
      </c>
      <c r="F580" s="48" t="s">
        <v>11114</v>
      </c>
      <c r="G580" s="142">
        <f>IFERROR(VLOOKUP(A580,Population!$A$5:$L$3147,12,FALSE),0)</f>
        <v>22489</v>
      </c>
      <c r="H580" s="137">
        <v>515</v>
      </c>
      <c r="I580" s="142">
        <f>G580*SUMPRODUCT('Age distribution'!$L$6:$L$11,'Age groups'!$G$13:$G$18,'Age groups'!$G$6:$G$11)</f>
        <v>79322.992078344789</v>
      </c>
      <c r="J580" s="140" t="s">
        <v>6</v>
      </c>
      <c r="K580" s="136" t="s">
        <v>12217</v>
      </c>
      <c r="L580" s="3">
        <f>VLOOKUP(K580&amp;"_2",'Emissions Factors'!$B$2:$E$3,2)</f>
        <v>2.3999999999999998E-7</v>
      </c>
      <c r="M580" s="51" t="str">
        <f>VLOOKUP(K580&amp;"_2",'Emissions Factors'!$B$2:$E$3,3)</f>
        <v xml:space="preserve">LB </v>
      </c>
      <c r="N580" s="51" t="str">
        <f>VLOOKUP(K580&amp;"_2",'Emissions Factors'!$B$2:$E$3,4)</f>
        <v>EACH</v>
      </c>
      <c r="O580" s="49">
        <f t="shared" si="18"/>
        <v>1.9037518098802747E-2</v>
      </c>
      <c r="P580" s="48" t="s">
        <v>7</v>
      </c>
      <c r="Q580" s="138">
        <f>'Age groups'!$G$20*(Emissions!G580/Population!$L$3148)</f>
        <v>1.9487707919368682</v>
      </c>
      <c r="R580" s="137" t="s">
        <v>7</v>
      </c>
      <c r="S580" s="133" t="s">
        <v>12217</v>
      </c>
      <c r="T580" s="3">
        <f>VLOOKUP(S580&amp;"_1",'Emissions Factors'!$B$2:$E$3,2)</f>
        <v>0.02</v>
      </c>
      <c r="U580" s="51" t="str">
        <f>VLOOKUP(S580&amp;"_1",'Emissions Factors'!$B$2:$E$3,3)</f>
        <v xml:space="preserve">LB </v>
      </c>
      <c r="V580" s="51" t="str">
        <f>VLOOKUP(S580&amp;"_1",'Emissions Factors'!$B$2:$E$3,3)</f>
        <v xml:space="preserve">LB </v>
      </c>
      <c r="W580" s="52">
        <f>Q580*Emissions!T580</f>
        <v>3.8975415838737364E-2</v>
      </c>
      <c r="X580" s="48" t="s">
        <v>7</v>
      </c>
      <c r="Y580" s="49">
        <f t="shared" ref="Y580:Y643" si="19">O580+W580</f>
        <v>5.8012933937540111E-2</v>
      </c>
      <c r="Z580" s="48" t="s">
        <v>7</v>
      </c>
    </row>
    <row r="581" spans="1:26">
      <c r="A581" s="136" t="s">
        <v>11142</v>
      </c>
      <c r="B581" s="136" t="s">
        <v>11115</v>
      </c>
      <c r="C581" s="136" t="s">
        <v>6723</v>
      </c>
      <c r="D581" s="47" t="s">
        <v>11141</v>
      </c>
      <c r="E581" s="47" t="s">
        <v>6669</v>
      </c>
      <c r="F581" s="48" t="s">
        <v>11114</v>
      </c>
      <c r="G581" s="142">
        <f>IFERROR(VLOOKUP(A581,Population!$A$5:$L$3147,12,FALSE),0)</f>
        <v>141081</v>
      </c>
      <c r="H581" s="137">
        <v>515</v>
      </c>
      <c r="I581" s="142">
        <f>G581*SUMPRODUCT('Age distribution'!$L$6:$L$11,'Age groups'!$G$13:$G$18,'Age groups'!$G$6:$G$11)</f>
        <v>497619.59381942108</v>
      </c>
      <c r="J581" s="140" t="s">
        <v>6</v>
      </c>
      <c r="K581" s="136" t="s">
        <v>12217</v>
      </c>
      <c r="L581" s="3">
        <f>VLOOKUP(K581&amp;"_2",'Emissions Factors'!$B$2:$E$3,2)</f>
        <v>2.3999999999999998E-7</v>
      </c>
      <c r="M581" s="51" t="str">
        <f>VLOOKUP(K581&amp;"_2",'Emissions Factors'!$B$2:$E$3,3)</f>
        <v xml:space="preserve">LB </v>
      </c>
      <c r="N581" s="51" t="str">
        <f>VLOOKUP(K581&amp;"_2",'Emissions Factors'!$B$2:$E$3,4)</f>
        <v>EACH</v>
      </c>
      <c r="O581" s="49">
        <f t="shared" si="18"/>
        <v>0.11942870251666104</v>
      </c>
      <c r="P581" s="48" t="s">
        <v>7</v>
      </c>
      <c r="Q581" s="138">
        <f>'Age groups'!$G$20*(Emissions!G581/Population!$L$3148)</f>
        <v>12.225289345779952</v>
      </c>
      <c r="R581" s="137" t="s">
        <v>7</v>
      </c>
      <c r="S581" s="133" t="s">
        <v>12217</v>
      </c>
      <c r="T581" s="3">
        <f>VLOOKUP(S581&amp;"_1",'Emissions Factors'!$B$2:$E$3,2)</f>
        <v>0.02</v>
      </c>
      <c r="U581" s="51" t="str">
        <f>VLOOKUP(S581&amp;"_1",'Emissions Factors'!$B$2:$E$3,3)</f>
        <v xml:space="preserve">LB </v>
      </c>
      <c r="V581" s="51" t="str">
        <f>VLOOKUP(S581&amp;"_1",'Emissions Factors'!$B$2:$E$3,3)</f>
        <v xml:space="preserve">LB </v>
      </c>
      <c r="W581" s="52">
        <f>Q581*Emissions!T581</f>
        <v>0.24450578691559904</v>
      </c>
      <c r="X581" s="48" t="s">
        <v>7</v>
      </c>
      <c r="Y581" s="49">
        <f t="shared" si="19"/>
        <v>0.36393448943226009</v>
      </c>
      <c r="Z581" s="48" t="s">
        <v>7</v>
      </c>
    </row>
    <row r="582" spans="1:26">
      <c r="A582" s="136" t="s">
        <v>11140</v>
      </c>
      <c r="B582" s="136" t="s">
        <v>11115</v>
      </c>
      <c r="C582" s="136" t="s">
        <v>6722</v>
      </c>
      <c r="D582" s="47" t="s">
        <v>11139</v>
      </c>
      <c r="E582" s="47" t="s">
        <v>6669</v>
      </c>
      <c r="F582" s="48" t="s">
        <v>11114</v>
      </c>
      <c r="G582" s="142">
        <f>IFERROR(VLOOKUP(A582,Population!$A$5:$L$3147,12,FALSE),0)</f>
        <v>37830</v>
      </c>
      <c r="H582" s="137">
        <v>515</v>
      </c>
      <c r="I582" s="142">
        <f>G582*SUMPRODUCT('Age distribution'!$L$6:$L$11,'Age groups'!$G$13:$G$18,'Age groups'!$G$6:$G$11)</f>
        <v>133433.62489767367</v>
      </c>
      <c r="J582" s="140" t="s">
        <v>6</v>
      </c>
      <c r="K582" s="136" t="s">
        <v>12217</v>
      </c>
      <c r="L582" s="3">
        <f>VLOOKUP(K582&amp;"_2",'Emissions Factors'!$B$2:$E$3,2)</f>
        <v>2.3999999999999998E-7</v>
      </c>
      <c r="M582" s="51" t="str">
        <f>VLOOKUP(K582&amp;"_2",'Emissions Factors'!$B$2:$E$3,3)</f>
        <v xml:space="preserve">LB </v>
      </c>
      <c r="N582" s="51" t="str">
        <f>VLOOKUP(K582&amp;"_2",'Emissions Factors'!$B$2:$E$3,4)</f>
        <v>EACH</v>
      </c>
      <c r="O582" s="49">
        <f t="shared" si="18"/>
        <v>3.2024069975441674E-2</v>
      </c>
      <c r="P582" s="48" t="s">
        <v>7</v>
      </c>
      <c r="Q582" s="138">
        <f>'Age groups'!$G$20*(Emissions!G582/Population!$L$3148)</f>
        <v>3.2781359357451083</v>
      </c>
      <c r="R582" s="137" t="s">
        <v>7</v>
      </c>
      <c r="S582" s="133" t="s">
        <v>12217</v>
      </c>
      <c r="T582" s="3">
        <f>VLOOKUP(S582&amp;"_1",'Emissions Factors'!$B$2:$E$3,2)</f>
        <v>0.02</v>
      </c>
      <c r="U582" s="51" t="str">
        <f>VLOOKUP(S582&amp;"_1",'Emissions Factors'!$B$2:$E$3,3)</f>
        <v xml:space="preserve">LB </v>
      </c>
      <c r="V582" s="51" t="str">
        <f>VLOOKUP(S582&amp;"_1",'Emissions Factors'!$B$2:$E$3,3)</f>
        <v xml:space="preserve">LB </v>
      </c>
      <c r="W582" s="52">
        <f>Q582*Emissions!T582</f>
        <v>6.5562718714902171E-2</v>
      </c>
      <c r="X582" s="48" t="s">
        <v>7</v>
      </c>
      <c r="Y582" s="49">
        <f t="shared" si="19"/>
        <v>9.7586788690343845E-2</v>
      </c>
      <c r="Z582" s="48" t="s">
        <v>7</v>
      </c>
    </row>
    <row r="583" spans="1:26">
      <c r="A583" s="136" t="s">
        <v>11138</v>
      </c>
      <c r="B583" s="136" t="s">
        <v>11115</v>
      </c>
      <c r="C583" s="136" t="s">
        <v>6721</v>
      </c>
      <c r="D583" s="47" t="s">
        <v>11137</v>
      </c>
      <c r="E583" s="47" t="s">
        <v>6669</v>
      </c>
      <c r="F583" s="48" t="s">
        <v>11114</v>
      </c>
      <c r="G583" s="142">
        <f>IFERROR(VLOOKUP(A583,Population!$A$5:$L$3147,12,FALSE),0)</f>
        <v>7974</v>
      </c>
      <c r="H583" s="137">
        <v>515</v>
      </c>
      <c r="I583" s="142">
        <f>G583*SUMPRODUCT('Age distribution'!$L$6:$L$11,'Age groups'!$G$13:$G$18,'Age groups'!$G$6:$G$11)</f>
        <v>28125.818792864127</v>
      </c>
      <c r="J583" s="140" t="s">
        <v>6</v>
      </c>
      <c r="K583" s="136" t="s">
        <v>12217</v>
      </c>
      <c r="L583" s="3">
        <f>VLOOKUP(K583&amp;"_2",'Emissions Factors'!$B$2:$E$3,2)</f>
        <v>2.3999999999999998E-7</v>
      </c>
      <c r="M583" s="51" t="str">
        <f>VLOOKUP(K583&amp;"_2",'Emissions Factors'!$B$2:$E$3,3)</f>
        <v xml:space="preserve">LB </v>
      </c>
      <c r="N583" s="51" t="str">
        <f>VLOOKUP(K583&amp;"_2",'Emissions Factors'!$B$2:$E$3,4)</f>
        <v>EACH</v>
      </c>
      <c r="O583" s="49">
        <f t="shared" si="18"/>
        <v>6.7501965102873896E-3</v>
      </c>
      <c r="P583" s="48" t="s">
        <v>7</v>
      </c>
      <c r="Q583" s="138">
        <f>'Age groups'!$G$20*(Emissions!G583/Population!$L$3148)</f>
        <v>0.6909821821737111</v>
      </c>
      <c r="R583" s="137" t="s">
        <v>7</v>
      </c>
      <c r="S583" s="133" t="s">
        <v>12217</v>
      </c>
      <c r="T583" s="3">
        <f>VLOOKUP(S583&amp;"_1",'Emissions Factors'!$B$2:$E$3,2)</f>
        <v>0.02</v>
      </c>
      <c r="U583" s="51" t="str">
        <f>VLOOKUP(S583&amp;"_1",'Emissions Factors'!$B$2:$E$3,3)</f>
        <v xml:space="preserve">LB </v>
      </c>
      <c r="V583" s="51" t="str">
        <f>VLOOKUP(S583&amp;"_1",'Emissions Factors'!$B$2:$E$3,3)</f>
        <v xml:space="preserve">LB </v>
      </c>
      <c r="W583" s="52">
        <f>Q583*Emissions!T583</f>
        <v>1.3819643643474223E-2</v>
      </c>
      <c r="X583" s="48" t="s">
        <v>7</v>
      </c>
      <c r="Y583" s="49">
        <f t="shared" si="19"/>
        <v>2.0569840153761614E-2</v>
      </c>
      <c r="Z583" s="48" t="s">
        <v>7</v>
      </c>
    </row>
    <row r="584" spans="1:26">
      <c r="A584" s="136" t="s">
        <v>11136</v>
      </c>
      <c r="B584" s="136" t="s">
        <v>11115</v>
      </c>
      <c r="C584" s="136" t="s">
        <v>6720</v>
      </c>
      <c r="D584" s="47" t="s">
        <v>7010</v>
      </c>
      <c r="E584" s="47" t="s">
        <v>6669</v>
      </c>
      <c r="F584" s="48" t="s">
        <v>11114</v>
      </c>
      <c r="G584" s="142">
        <f>IFERROR(VLOOKUP(A584,Population!$A$5:$L$3147,12,FALSE),0)</f>
        <v>3809</v>
      </c>
      <c r="H584" s="137">
        <v>515</v>
      </c>
      <c r="I584" s="142">
        <f>G584*SUMPRODUCT('Age distribution'!$L$6:$L$11,'Age groups'!$G$13:$G$18,'Age groups'!$G$6:$G$11)</f>
        <v>13435.069448459926</v>
      </c>
      <c r="J584" s="140" t="s">
        <v>6</v>
      </c>
      <c r="K584" s="136" t="s">
        <v>12217</v>
      </c>
      <c r="L584" s="3">
        <f>VLOOKUP(K584&amp;"_2",'Emissions Factors'!$B$2:$E$3,2)</f>
        <v>2.3999999999999998E-7</v>
      </c>
      <c r="M584" s="51" t="str">
        <f>VLOOKUP(K584&amp;"_2",'Emissions Factors'!$B$2:$E$3,3)</f>
        <v xml:space="preserve">LB </v>
      </c>
      <c r="N584" s="51" t="str">
        <f>VLOOKUP(K584&amp;"_2",'Emissions Factors'!$B$2:$E$3,4)</f>
        <v>EACH</v>
      </c>
      <c r="O584" s="49">
        <f t="shared" si="18"/>
        <v>3.2244166676303819E-3</v>
      </c>
      <c r="P584" s="48" t="s">
        <v>7</v>
      </c>
      <c r="Q584" s="138">
        <f>'Age groups'!$G$20*(Emissions!G584/Population!$L$3148)</f>
        <v>0.33006660796333909</v>
      </c>
      <c r="R584" s="137" t="s">
        <v>7</v>
      </c>
      <c r="S584" s="133" t="s">
        <v>12217</v>
      </c>
      <c r="T584" s="3">
        <f>VLOOKUP(S584&amp;"_1",'Emissions Factors'!$B$2:$E$3,2)</f>
        <v>0.02</v>
      </c>
      <c r="U584" s="51" t="str">
        <f>VLOOKUP(S584&amp;"_1",'Emissions Factors'!$B$2:$E$3,3)</f>
        <v xml:space="preserve">LB </v>
      </c>
      <c r="V584" s="51" t="str">
        <f>VLOOKUP(S584&amp;"_1",'Emissions Factors'!$B$2:$E$3,3)</f>
        <v xml:space="preserve">LB </v>
      </c>
      <c r="W584" s="52">
        <f>Q584*Emissions!T584</f>
        <v>6.6013321592667817E-3</v>
      </c>
      <c r="X584" s="48" t="s">
        <v>7</v>
      </c>
      <c r="Y584" s="49">
        <f t="shared" si="19"/>
        <v>9.8257488268971641E-3</v>
      </c>
      <c r="Z584" s="48" t="s">
        <v>7</v>
      </c>
    </row>
    <row r="585" spans="1:26">
      <c r="A585" s="136" t="s">
        <v>11135</v>
      </c>
      <c r="B585" s="136" t="s">
        <v>11115</v>
      </c>
      <c r="C585" s="136" t="s">
        <v>6719</v>
      </c>
      <c r="D585" s="47" t="s">
        <v>6775</v>
      </c>
      <c r="E585" s="47" t="s">
        <v>6669</v>
      </c>
      <c r="F585" s="48" t="s">
        <v>11114</v>
      </c>
      <c r="G585" s="142">
        <f>IFERROR(VLOOKUP(A585,Population!$A$5:$L$3147,12,FALSE),0)</f>
        <v>5162</v>
      </c>
      <c r="H585" s="137">
        <v>515</v>
      </c>
      <c r="I585" s="142">
        <f>G585*SUMPRODUCT('Age distribution'!$L$6:$L$11,'Age groups'!$G$13:$G$18,'Age groups'!$G$6:$G$11)</f>
        <v>18207.35849119195</v>
      </c>
      <c r="J585" s="140" t="s">
        <v>6</v>
      </c>
      <c r="K585" s="136" t="s">
        <v>12217</v>
      </c>
      <c r="L585" s="3">
        <f>VLOOKUP(K585&amp;"_2",'Emissions Factors'!$B$2:$E$3,2)</f>
        <v>2.3999999999999998E-7</v>
      </c>
      <c r="M585" s="51" t="str">
        <f>VLOOKUP(K585&amp;"_2",'Emissions Factors'!$B$2:$E$3,3)</f>
        <v xml:space="preserve">LB </v>
      </c>
      <c r="N585" s="51" t="str">
        <f>VLOOKUP(K585&amp;"_2",'Emissions Factors'!$B$2:$E$3,4)</f>
        <v>EACH</v>
      </c>
      <c r="O585" s="49">
        <f t="shared" si="18"/>
        <v>4.3697660378860673E-3</v>
      </c>
      <c r="P585" s="48" t="s">
        <v>7</v>
      </c>
      <c r="Q585" s="138">
        <f>'Age groups'!$G$20*(Emissions!G585/Population!$L$3148)</f>
        <v>0.4473100105819785</v>
      </c>
      <c r="R585" s="137" t="s">
        <v>7</v>
      </c>
      <c r="S585" s="133" t="s">
        <v>12217</v>
      </c>
      <c r="T585" s="3">
        <f>VLOOKUP(S585&amp;"_1",'Emissions Factors'!$B$2:$E$3,2)</f>
        <v>0.02</v>
      </c>
      <c r="U585" s="51" t="str">
        <f>VLOOKUP(S585&amp;"_1",'Emissions Factors'!$B$2:$E$3,3)</f>
        <v xml:space="preserve">LB </v>
      </c>
      <c r="V585" s="51" t="str">
        <f>VLOOKUP(S585&amp;"_1",'Emissions Factors'!$B$2:$E$3,3)</f>
        <v xml:space="preserve">LB </v>
      </c>
      <c r="W585" s="52">
        <f>Q585*Emissions!T585</f>
        <v>8.9462002116395701E-3</v>
      </c>
      <c r="X585" s="48" t="s">
        <v>7</v>
      </c>
      <c r="Y585" s="49">
        <f t="shared" si="19"/>
        <v>1.3315966249525638E-2</v>
      </c>
      <c r="Z585" s="48" t="s">
        <v>7</v>
      </c>
    </row>
    <row r="586" spans="1:26">
      <c r="A586" s="136" t="s">
        <v>11134</v>
      </c>
      <c r="B586" s="136" t="s">
        <v>11115</v>
      </c>
      <c r="C586" s="136" t="s">
        <v>6718</v>
      </c>
      <c r="D586" s="47" t="s">
        <v>7332</v>
      </c>
      <c r="E586" s="47" t="s">
        <v>6669</v>
      </c>
      <c r="F586" s="48" t="s">
        <v>11114</v>
      </c>
      <c r="G586" s="142">
        <f>IFERROR(VLOOKUP(A586,Population!$A$5:$L$3147,12,FALSE),0)</f>
        <v>37892</v>
      </c>
      <c r="H586" s="137">
        <v>515</v>
      </c>
      <c r="I586" s="142">
        <f>G586*SUMPRODUCT('Age distribution'!$L$6:$L$11,'Age groups'!$G$13:$G$18,'Age groups'!$G$6:$G$11)</f>
        <v>133652.31072224825</v>
      </c>
      <c r="J586" s="140" t="s">
        <v>6</v>
      </c>
      <c r="K586" s="136" t="s">
        <v>12217</v>
      </c>
      <c r="L586" s="3">
        <f>VLOOKUP(K586&amp;"_2",'Emissions Factors'!$B$2:$E$3,2)</f>
        <v>2.3999999999999998E-7</v>
      </c>
      <c r="M586" s="51" t="str">
        <f>VLOOKUP(K586&amp;"_2",'Emissions Factors'!$B$2:$E$3,3)</f>
        <v xml:space="preserve">LB </v>
      </c>
      <c r="N586" s="51" t="str">
        <f>VLOOKUP(K586&amp;"_2",'Emissions Factors'!$B$2:$E$3,4)</f>
        <v>EACH</v>
      </c>
      <c r="O586" s="49">
        <f t="shared" si="18"/>
        <v>3.2076554573339577E-2</v>
      </c>
      <c r="P586" s="48" t="s">
        <v>7</v>
      </c>
      <c r="Q586" s="138">
        <f>'Age groups'!$G$20*(Emissions!G586/Population!$L$3148)</f>
        <v>3.2835085085184677</v>
      </c>
      <c r="R586" s="137" t="s">
        <v>7</v>
      </c>
      <c r="S586" s="133" t="s">
        <v>12217</v>
      </c>
      <c r="T586" s="3">
        <f>VLOOKUP(S586&amp;"_1",'Emissions Factors'!$B$2:$E$3,2)</f>
        <v>0.02</v>
      </c>
      <c r="U586" s="51" t="str">
        <f>VLOOKUP(S586&amp;"_1",'Emissions Factors'!$B$2:$E$3,3)</f>
        <v xml:space="preserve">LB </v>
      </c>
      <c r="V586" s="51" t="str">
        <f>VLOOKUP(S586&amp;"_1",'Emissions Factors'!$B$2:$E$3,3)</f>
        <v xml:space="preserve">LB </v>
      </c>
      <c r="W586" s="52">
        <f>Q586*Emissions!T586</f>
        <v>6.5670170170369357E-2</v>
      </c>
      <c r="X586" s="48" t="s">
        <v>7</v>
      </c>
      <c r="Y586" s="49">
        <f t="shared" si="19"/>
        <v>9.7746724743708935E-2</v>
      </c>
      <c r="Z586" s="48" t="s">
        <v>7</v>
      </c>
    </row>
    <row r="587" spans="1:26">
      <c r="A587" s="136" t="s">
        <v>11133</v>
      </c>
      <c r="B587" s="136" t="s">
        <v>11115</v>
      </c>
      <c r="C587" s="136" t="s">
        <v>6717</v>
      </c>
      <c r="D587" s="47" t="s">
        <v>11132</v>
      </c>
      <c r="E587" s="47" t="s">
        <v>6669</v>
      </c>
      <c r="F587" s="48" t="s">
        <v>11114</v>
      </c>
      <c r="G587" s="142">
        <f>IFERROR(VLOOKUP(A587,Population!$A$5:$L$3147,12,FALSE),0)</f>
        <v>20165</v>
      </c>
      <c r="H587" s="137">
        <v>515</v>
      </c>
      <c r="I587" s="142">
        <f>G587*SUMPRODUCT('Age distribution'!$L$6:$L$11,'Age groups'!$G$13:$G$18,'Age groups'!$G$6:$G$11)</f>
        <v>71125.800847517574</v>
      </c>
      <c r="J587" s="140" t="s">
        <v>6</v>
      </c>
      <c r="K587" s="136" t="s">
        <v>12217</v>
      </c>
      <c r="L587" s="3">
        <f>VLOOKUP(K587&amp;"_2",'Emissions Factors'!$B$2:$E$3,2)</f>
        <v>2.3999999999999998E-7</v>
      </c>
      <c r="M587" s="51" t="str">
        <f>VLOOKUP(K587&amp;"_2",'Emissions Factors'!$B$2:$E$3,3)</f>
        <v xml:space="preserve">LB </v>
      </c>
      <c r="N587" s="51" t="str">
        <f>VLOOKUP(K587&amp;"_2",'Emissions Factors'!$B$2:$E$3,4)</f>
        <v>EACH</v>
      </c>
      <c r="O587" s="49">
        <f t="shared" si="18"/>
        <v>1.7070192203404215E-2</v>
      </c>
      <c r="P587" s="48" t="s">
        <v>7</v>
      </c>
      <c r="Q587" s="138">
        <f>'Age groups'!$G$20*(Emissions!G587/Population!$L$3148)</f>
        <v>1.7473859673354508</v>
      </c>
      <c r="R587" s="137" t="s">
        <v>7</v>
      </c>
      <c r="S587" s="133" t="s">
        <v>12217</v>
      </c>
      <c r="T587" s="3">
        <f>VLOOKUP(S587&amp;"_1",'Emissions Factors'!$B$2:$E$3,2)</f>
        <v>0.02</v>
      </c>
      <c r="U587" s="51" t="str">
        <f>VLOOKUP(S587&amp;"_1",'Emissions Factors'!$B$2:$E$3,3)</f>
        <v xml:space="preserve">LB </v>
      </c>
      <c r="V587" s="51" t="str">
        <f>VLOOKUP(S587&amp;"_1",'Emissions Factors'!$B$2:$E$3,3)</f>
        <v xml:space="preserve">LB </v>
      </c>
      <c r="W587" s="52">
        <f>Q587*Emissions!T587</f>
        <v>3.4947719346709018E-2</v>
      </c>
      <c r="X587" s="48" t="s">
        <v>7</v>
      </c>
      <c r="Y587" s="49">
        <f t="shared" si="19"/>
        <v>5.2017911550113233E-2</v>
      </c>
      <c r="Z587" s="48" t="s">
        <v>7</v>
      </c>
    </row>
    <row r="588" spans="1:26">
      <c r="A588" s="136" t="s">
        <v>11131</v>
      </c>
      <c r="B588" s="136" t="s">
        <v>11115</v>
      </c>
      <c r="C588" s="136" t="s">
        <v>6716</v>
      </c>
      <c r="D588" s="47" t="s">
        <v>11130</v>
      </c>
      <c r="E588" s="47" t="s">
        <v>6669</v>
      </c>
      <c r="F588" s="48" t="s">
        <v>11114</v>
      </c>
      <c r="G588" s="142">
        <f>IFERROR(VLOOKUP(A588,Population!$A$5:$L$3147,12,FALSE),0)</f>
        <v>39429</v>
      </c>
      <c r="H588" s="137">
        <v>515</v>
      </c>
      <c r="I588" s="142">
        <f>G588*SUMPRODUCT('Age distribution'!$L$6:$L$11,'Age groups'!$G$13:$G$18,'Age groups'!$G$6:$G$11)</f>
        <v>139073.60285726606</v>
      </c>
      <c r="J588" s="140" t="s">
        <v>6</v>
      </c>
      <c r="K588" s="136" t="s">
        <v>12217</v>
      </c>
      <c r="L588" s="3">
        <f>VLOOKUP(K588&amp;"_2",'Emissions Factors'!$B$2:$E$3,2)</f>
        <v>2.3999999999999998E-7</v>
      </c>
      <c r="M588" s="51" t="str">
        <f>VLOOKUP(K588&amp;"_2",'Emissions Factors'!$B$2:$E$3,3)</f>
        <v xml:space="preserve">LB </v>
      </c>
      <c r="N588" s="51" t="str">
        <f>VLOOKUP(K588&amp;"_2",'Emissions Factors'!$B$2:$E$3,4)</f>
        <v>EACH</v>
      </c>
      <c r="O588" s="49">
        <f t="shared" si="18"/>
        <v>3.3377664685743852E-2</v>
      </c>
      <c r="P588" s="48" t="s">
        <v>7</v>
      </c>
      <c r="Q588" s="138">
        <f>'Age groups'!$G$20*(Emissions!G588/Population!$L$3148)</f>
        <v>3.4166963206580458</v>
      </c>
      <c r="R588" s="137" t="s">
        <v>7</v>
      </c>
      <c r="S588" s="133" t="s">
        <v>12217</v>
      </c>
      <c r="T588" s="3">
        <f>VLOOKUP(S588&amp;"_1",'Emissions Factors'!$B$2:$E$3,2)</f>
        <v>0.02</v>
      </c>
      <c r="U588" s="51" t="str">
        <f>VLOOKUP(S588&amp;"_1",'Emissions Factors'!$B$2:$E$3,3)</f>
        <v xml:space="preserve">LB </v>
      </c>
      <c r="V588" s="51" t="str">
        <f>VLOOKUP(S588&amp;"_1",'Emissions Factors'!$B$2:$E$3,3)</f>
        <v xml:space="preserve">LB </v>
      </c>
      <c r="W588" s="52">
        <f>Q588*Emissions!T588</f>
        <v>6.8333926413160925E-2</v>
      </c>
      <c r="X588" s="48" t="s">
        <v>7</v>
      </c>
      <c r="Y588" s="49">
        <f t="shared" si="19"/>
        <v>0.10171159109890478</v>
      </c>
      <c r="Z588" s="48" t="s">
        <v>7</v>
      </c>
    </row>
    <row r="589" spans="1:26">
      <c r="A589" s="136" t="s">
        <v>11129</v>
      </c>
      <c r="B589" s="136" t="s">
        <v>11115</v>
      </c>
      <c r="C589" s="136" t="s">
        <v>6715</v>
      </c>
      <c r="D589" s="47" t="s">
        <v>6856</v>
      </c>
      <c r="E589" s="47" t="s">
        <v>6669</v>
      </c>
      <c r="F589" s="48" t="s">
        <v>11114</v>
      </c>
      <c r="G589" s="142">
        <f>IFERROR(VLOOKUP(A589,Population!$A$5:$L$3147,12,FALSE),0)</f>
        <v>4232</v>
      </c>
      <c r="H589" s="137">
        <v>515</v>
      </c>
      <c r="I589" s="142">
        <f>G589*SUMPRODUCT('Age distribution'!$L$6:$L$11,'Age groups'!$G$13:$G$18,'Age groups'!$G$6:$G$11)</f>
        <v>14927.071122573487</v>
      </c>
      <c r="J589" s="140" t="s">
        <v>6</v>
      </c>
      <c r="K589" s="136" t="s">
        <v>12217</v>
      </c>
      <c r="L589" s="3">
        <f>VLOOKUP(K589&amp;"_2",'Emissions Factors'!$B$2:$E$3,2)</f>
        <v>2.3999999999999998E-7</v>
      </c>
      <c r="M589" s="51" t="str">
        <f>VLOOKUP(K589&amp;"_2",'Emissions Factors'!$B$2:$E$3,3)</f>
        <v xml:space="preserve">LB </v>
      </c>
      <c r="N589" s="51" t="str">
        <f>VLOOKUP(K589&amp;"_2",'Emissions Factors'!$B$2:$E$3,4)</f>
        <v>EACH</v>
      </c>
      <c r="O589" s="49">
        <f t="shared" si="18"/>
        <v>3.5824970694176366E-3</v>
      </c>
      <c r="P589" s="48" t="s">
        <v>7</v>
      </c>
      <c r="Q589" s="138">
        <f>'Age groups'!$G$20*(Emissions!G589/Population!$L$3148)</f>
        <v>0.36672141898158334</v>
      </c>
      <c r="R589" s="137" t="s">
        <v>7</v>
      </c>
      <c r="S589" s="133" t="s">
        <v>12217</v>
      </c>
      <c r="T589" s="3">
        <f>VLOOKUP(S589&amp;"_1",'Emissions Factors'!$B$2:$E$3,2)</f>
        <v>0.02</v>
      </c>
      <c r="U589" s="51" t="str">
        <f>VLOOKUP(S589&amp;"_1",'Emissions Factors'!$B$2:$E$3,3)</f>
        <v xml:space="preserve">LB </v>
      </c>
      <c r="V589" s="51" t="str">
        <f>VLOOKUP(S589&amp;"_1",'Emissions Factors'!$B$2:$E$3,3)</f>
        <v xml:space="preserve">LB </v>
      </c>
      <c r="W589" s="52">
        <f>Q589*Emissions!T589</f>
        <v>7.3344283796316669E-3</v>
      </c>
      <c r="X589" s="48" t="s">
        <v>7</v>
      </c>
      <c r="Y589" s="49">
        <f t="shared" si="19"/>
        <v>1.0916925449049304E-2</v>
      </c>
      <c r="Z589" s="48" t="s">
        <v>7</v>
      </c>
    </row>
    <row r="590" spans="1:26">
      <c r="A590" s="136" t="s">
        <v>11128</v>
      </c>
      <c r="B590" s="136" t="s">
        <v>11115</v>
      </c>
      <c r="C590" s="136" t="s">
        <v>6714</v>
      </c>
      <c r="D590" s="47" t="s">
        <v>11127</v>
      </c>
      <c r="E590" s="47" t="s">
        <v>6669</v>
      </c>
      <c r="F590" s="48" t="s">
        <v>11114</v>
      </c>
      <c r="G590" s="142">
        <f>IFERROR(VLOOKUP(A590,Population!$A$5:$L$3147,12,FALSE),0)</f>
        <v>11419</v>
      </c>
      <c r="H590" s="137">
        <v>515</v>
      </c>
      <c r="I590" s="142">
        <f>G590*SUMPRODUCT('Age distribution'!$L$6:$L$11,'Age groups'!$G$13:$G$18,'Age groups'!$G$6:$G$11)</f>
        <v>40276.990819628227</v>
      </c>
      <c r="J590" s="140" t="s">
        <v>6</v>
      </c>
      <c r="K590" s="136" t="s">
        <v>12217</v>
      </c>
      <c r="L590" s="3">
        <f>VLOOKUP(K590&amp;"_2",'Emissions Factors'!$B$2:$E$3,2)</f>
        <v>2.3999999999999998E-7</v>
      </c>
      <c r="M590" s="51" t="str">
        <f>VLOOKUP(K590&amp;"_2",'Emissions Factors'!$B$2:$E$3,3)</f>
        <v xml:space="preserve">LB </v>
      </c>
      <c r="N590" s="51" t="str">
        <f>VLOOKUP(K590&amp;"_2",'Emissions Factors'!$B$2:$E$3,4)</f>
        <v>EACH</v>
      </c>
      <c r="O590" s="49">
        <f t="shared" si="18"/>
        <v>9.6664777967107735E-3</v>
      </c>
      <c r="P590" s="48" t="s">
        <v>7</v>
      </c>
      <c r="Q590" s="138">
        <f>'Age groups'!$G$20*(Emissions!G590/Population!$L$3148)</f>
        <v>0.98950658869345454</v>
      </c>
      <c r="R590" s="137" t="s">
        <v>7</v>
      </c>
      <c r="S590" s="133" t="s">
        <v>12217</v>
      </c>
      <c r="T590" s="3">
        <f>VLOOKUP(S590&amp;"_1",'Emissions Factors'!$B$2:$E$3,2)</f>
        <v>0.02</v>
      </c>
      <c r="U590" s="51" t="str">
        <f>VLOOKUP(S590&amp;"_1",'Emissions Factors'!$B$2:$E$3,3)</f>
        <v xml:space="preserve">LB </v>
      </c>
      <c r="V590" s="51" t="str">
        <f>VLOOKUP(S590&amp;"_1",'Emissions Factors'!$B$2:$E$3,3)</f>
        <v xml:space="preserve">LB </v>
      </c>
      <c r="W590" s="52">
        <f>Q590*Emissions!T590</f>
        <v>1.9790131773869093E-2</v>
      </c>
      <c r="X590" s="48" t="s">
        <v>7</v>
      </c>
      <c r="Y590" s="49">
        <f t="shared" si="19"/>
        <v>2.9456609570579866E-2</v>
      </c>
      <c r="Z590" s="48" t="s">
        <v>7</v>
      </c>
    </row>
    <row r="591" spans="1:26">
      <c r="A591" s="136" t="s">
        <v>11126</v>
      </c>
      <c r="B591" s="136" t="s">
        <v>11115</v>
      </c>
      <c r="C591" s="136" t="s">
        <v>6713</v>
      </c>
      <c r="D591" s="47" t="s">
        <v>11125</v>
      </c>
      <c r="E591" s="47" t="s">
        <v>6669</v>
      </c>
      <c r="F591" s="48" t="s">
        <v>11114</v>
      </c>
      <c r="G591" s="142">
        <f>IFERROR(VLOOKUP(A591,Population!$A$5:$L$3147,12,FALSE),0)</f>
        <v>22553</v>
      </c>
      <c r="H591" s="137">
        <v>515</v>
      </c>
      <c r="I591" s="142">
        <f>G591*SUMPRODUCT('Age distribution'!$L$6:$L$11,'Age groups'!$G$13:$G$18,'Age groups'!$G$6:$G$11)</f>
        <v>79548.732284357247</v>
      </c>
      <c r="J591" s="140" t="s">
        <v>6</v>
      </c>
      <c r="K591" s="136" t="s">
        <v>12217</v>
      </c>
      <c r="L591" s="3">
        <f>VLOOKUP(K591&amp;"_2",'Emissions Factors'!$B$2:$E$3,2)</f>
        <v>2.3999999999999998E-7</v>
      </c>
      <c r="M591" s="51" t="str">
        <f>VLOOKUP(K591&amp;"_2",'Emissions Factors'!$B$2:$E$3,3)</f>
        <v xml:space="preserve">LB </v>
      </c>
      <c r="N591" s="51" t="str">
        <f>VLOOKUP(K591&amp;"_2",'Emissions Factors'!$B$2:$E$3,4)</f>
        <v>EACH</v>
      </c>
      <c r="O591" s="49">
        <f t="shared" si="18"/>
        <v>1.9091695748245738E-2</v>
      </c>
      <c r="P591" s="48" t="s">
        <v>7</v>
      </c>
      <c r="Q591" s="138">
        <f>'Age groups'!$G$20*(Emissions!G591/Population!$L$3148)</f>
        <v>1.9543166735093687</v>
      </c>
      <c r="R591" s="137" t="s">
        <v>7</v>
      </c>
      <c r="S591" s="133" t="s">
        <v>12217</v>
      </c>
      <c r="T591" s="3">
        <f>VLOOKUP(S591&amp;"_1",'Emissions Factors'!$B$2:$E$3,2)</f>
        <v>0.02</v>
      </c>
      <c r="U591" s="51" t="str">
        <f>VLOOKUP(S591&amp;"_1",'Emissions Factors'!$B$2:$E$3,3)</f>
        <v xml:space="preserve">LB </v>
      </c>
      <c r="V591" s="51" t="str">
        <f>VLOOKUP(S591&amp;"_1",'Emissions Factors'!$B$2:$E$3,3)</f>
        <v xml:space="preserve">LB </v>
      </c>
      <c r="W591" s="52">
        <f>Q591*Emissions!T591</f>
        <v>3.9086333470187376E-2</v>
      </c>
      <c r="X591" s="48" t="s">
        <v>7</v>
      </c>
      <c r="Y591" s="49">
        <f t="shared" si="19"/>
        <v>5.8178029218433111E-2</v>
      </c>
      <c r="Z591" s="48" t="s">
        <v>7</v>
      </c>
    </row>
    <row r="592" spans="1:26">
      <c r="A592" s="136" t="s">
        <v>11124</v>
      </c>
      <c r="B592" s="136" t="s">
        <v>11115</v>
      </c>
      <c r="C592" s="136" t="s">
        <v>6712</v>
      </c>
      <c r="D592" s="47" t="s">
        <v>11123</v>
      </c>
      <c r="E592" s="47" t="s">
        <v>6669</v>
      </c>
      <c r="F592" s="48" t="s">
        <v>11114</v>
      </c>
      <c r="G592" s="142">
        <f>IFERROR(VLOOKUP(A592,Population!$A$5:$L$3147,12,FALSE),0)</f>
        <v>7771</v>
      </c>
      <c r="H592" s="137">
        <v>515</v>
      </c>
      <c r="I592" s="142">
        <f>G592*SUMPRODUCT('Age distribution'!$L$6:$L$11,'Age groups'!$G$13:$G$18,'Age groups'!$G$6:$G$11)</f>
        <v>27409.799076918374</v>
      </c>
      <c r="J592" s="140" t="s">
        <v>6</v>
      </c>
      <c r="K592" s="136" t="s">
        <v>12217</v>
      </c>
      <c r="L592" s="3">
        <f>VLOOKUP(K592&amp;"_2",'Emissions Factors'!$B$2:$E$3,2)</f>
        <v>2.3999999999999998E-7</v>
      </c>
      <c r="M592" s="51" t="str">
        <f>VLOOKUP(K592&amp;"_2",'Emissions Factors'!$B$2:$E$3,3)</f>
        <v xml:space="preserve">LB </v>
      </c>
      <c r="N592" s="51" t="str">
        <f>VLOOKUP(K592&amp;"_2",'Emissions Factors'!$B$2:$E$3,4)</f>
        <v>EACH</v>
      </c>
      <c r="O592" s="49">
        <f t="shared" si="18"/>
        <v>6.5783517784604095E-3</v>
      </c>
      <c r="P592" s="48" t="s">
        <v>7</v>
      </c>
      <c r="Q592" s="138">
        <f>'Age groups'!$G$20*(Emissions!G592/Population!$L$3148)</f>
        <v>0.67339133906093662</v>
      </c>
      <c r="R592" s="137" t="s">
        <v>7</v>
      </c>
      <c r="S592" s="133" t="s">
        <v>12217</v>
      </c>
      <c r="T592" s="3">
        <f>VLOOKUP(S592&amp;"_1",'Emissions Factors'!$B$2:$E$3,2)</f>
        <v>0.02</v>
      </c>
      <c r="U592" s="51" t="str">
        <f>VLOOKUP(S592&amp;"_1",'Emissions Factors'!$B$2:$E$3,3)</f>
        <v xml:space="preserve">LB </v>
      </c>
      <c r="V592" s="51" t="str">
        <f>VLOOKUP(S592&amp;"_1",'Emissions Factors'!$B$2:$E$3,3)</f>
        <v xml:space="preserve">LB </v>
      </c>
      <c r="W592" s="52">
        <f>Q592*Emissions!T592</f>
        <v>1.3467826781218733E-2</v>
      </c>
      <c r="X592" s="48" t="s">
        <v>7</v>
      </c>
      <c r="Y592" s="49">
        <f t="shared" si="19"/>
        <v>2.0046178559679141E-2</v>
      </c>
      <c r="Z592" s="48" t="s">
        <v>7</v>
      </c>
    </row>
    <row r="593" spans="1:26">
      <c r="A593" s="136" t="s">
        <v>11122</v>
      </c>
      <c r="B593" s="136" t="s">
        <v>11115</v>
      </c>
      <c r="C593" s="136" t="s">
        <v>6711</v>
      </c>
      <c r="D593" s="47" t="s">
        <v>11121</v>
      </c>
      <c r="E593" s="47" t="s">
        <v>6669</v>
      </c>
      <c r="F593" s="48" t="s">
        <v>11114</v>
      </c>
      <c r="G593" s="142">
        <f>IFERROR(VLOOKUP(A593,Population!$A$5:$L$3147,12,FALSE),0)</f>
        <v>12669</v>
      </c>
      <c r="H593" s="137">
        <v>515</v>
      </c>
      <c r="I593" s="142">
        <f>G593*SUMPRODUCT('Age distribution'!$L$6:$L$11,'Age groups'!$G$13:$G$18,'Age groups'!$G$6:$G$11)</f>
        <v>44685.979218308959</v>
      </c>
      <c r="J593" s="140" t="s">
        <v>6</v>
      </c>
      <c r="K593" s="136" t="s">
        <v>12217</v>
      </c>
      <c r="L593" s="3">
        <f>VLOOKUP(K593&amp;"_2",'Emissions Factors'!$B$2:$E$3,2)</f>
        <v>2.3999999999999998E-7</v>
      </c>
      <c r="M593" s="51" t="str">
        <f>VLOOKUP(K593&amp;"_2",'Emissions Factors'!$B$2:$E$3,3)</f>
        <v xml:space="preserve">LB </v>
      </c>
      <c r="N593" s="51" t="str">
        <f>VLOOKUP(K593&amp;"_2",'Emissions Factors'!$B$2:$E$3,4)</f>
        <v>EACH</v>
      </c>
      <c r="O593" s="49">
        <f t="shared" si="18"/>
        <v>1.072463501239415E-2</v>
      </c>
      <c r="P593" s="48" t="s">
        <v>7</v>
      </c>
      <c r="Q593" s="138">
        <f>'Age groups'!$G$20*(Emissions!G593/Population!$L$3148)</f>
        <v>1.0978245881563513</v>
      </c>
      <c r="R593" s="137" t="s">
        <v>7</v>
      </c>
      <c r="S593" s="133" t="s">
        <v>12217</v>
      </c>
      <c r="T593" s="3">
        <f>VLOOKUP(S593&amp;"_1",'Emissions Factors'!$B$2:$E$3,2)</f>
        <v>0.02</v>
      </c>
      <c r="U593" s="51" t="str">
        <f>VLOOKUP(S593&amp;"_1",'Emissions Factors'!$B$2:$E$3,3)</f>
        <v xml:space="preserve">LB </v>
      </c>
      <c r="V593" s="51" t="str">
        <f>VLOOKUP(S593&amp;"_1",'Emissions Factors'!$B$2:$E$3,3)</f>
        <v xml:space="preserve">LB </v>
      </c>
      <c r="W593" s="52">
        <f>Q593*Emissions!T593</f>
        <v>2.1956491763127025E-2</v>
      </c>
      <c r="X593" s="48" t="s">
        <v>7</v>
      </c>
      <c r="Y593" s="49">
        <f t="shared" si="19"/>
        <v>3.2681126775521173E-2</v>
      </c>
      <c r="Z593" s="48" t="s">
        <v>7</v>
      </c>
    </row>
    <row r="594" spans="1:26">
      <c r="A594" s="136" t="s">
        <v>11120</v>
      </c>
      <c r="B594" s="136" t="s">
        <v>11115</v>
      </c>
      <c r="C594" s="136" t="s">
        <v>6710</v>
      </c>
      <c r="D594" s="47" t="s">
        <v>6759</v>
      </c>
      <c r="E594" s="47" t="s">
        <v>6669</v>
      </c>
      <c r="F594" s="48" t="s">
        <v>11114</v>
      </c>
      <c r="G594" s="142">
        <f>IFERROR(VLOOKUP(A594,Population!$A$5:$L$3147,12,FALSE),0)</f>
        <v>10165</v>
      </c>
      <c r="H594" s="137">
        <v>515</v>
      </c>
      <c r="I594" s="142">
        <f>G594*SUMPRODUCT('Age distribution'!$L$6:$L$11,'Age groups'!$G$13:$G$18,'Age groups'!$G$6:$G$11)</f>
        <v>35853.893658071713</v>
      </c>
      <c r="J594" s="140" t="s">
        <v>6</v>
      </c>
      <c r="K594" s="136" t="s">
        <v>12217</v>
      </c>
      <c r="L594" s="3">
        <f>VLOOKUP(K594&amp;"_2",'Emissions Factors'!$B$2:$E$3,2)</f>
        <v>2.3999999999999998E-7</v>
      </c>
      <c r="M594" s="51" t="str">
        <f>VLOOKUP(K594&amp;"_2",'Emissions Factors'!$B$2:$E$3,3)</f>
        <v xml:space="preserve">LB </v>
      </c>
      <c r="N594" s="51" t="str">
        <f>VLOOKUP(K594&amp;"_2",'Emissions Factors'!$B$2:$E$3,4)</f>
        <v>EACH</v>
      </c>
      <c r="O594" s="49">
        <f t="shared" si="18"/>
        <v>8.6049344779372105E-3</v>
      </c>
      <c r="P594" s="48" t="s">
        <v>7</v>
      </c>
      <c r="Q594" s="138">
        <f>'Age groups'!$G$20*(Emissions!G594/Population!$L$3148)</f>
        <v>0.88084197163227662</v>
      </c>
      <c r="R594" s="137" t="s">
        <v>7</v>
      </c>
      <c r="S594" s="133" t="s">
        <v>12217</v>
      </c>
      <c r="T594" s="3">
        <f>VLOOKUP(S594&amp;"_1",'Emissions Factors'!$B$2:$E$3,2)</f>
        <v>0.02</v>
      </c>
      <c r="U594" s="51" t="str">
        <f>VLOOKUP(S594&amp;"_1",'Emissions Factors'!$B$2:$E$3,3)</f>
        <v xml:space="preserve">LB </v>
      </c>
      <c r="V594" s="51" t="str">
        <f>VLOOKUP(S594&amp;"_1",'Emissions Factors'!$B$2:$E$3,3)</f>
        <v xml:space="preserve">LB </v>
      </c>
      <c r="W594" s="52">
        <f>Q594*Emissions!T594</f>
        <v>1.7616839432645533E-2</v>
      </c>
      <c r="X594" s="48" t="s">
        <v>7</v>
      </c>
      <c r="Y594" s="49">
        <f t="shared" si="19"/>
        <v>2.6221773910582745E-2</v>
      </c>
      <c r="Z594" s="48" t="s">
        <v>7</v>
      </c>
    </row>
    <row r="595" spans="1:26">
      <c r="A595" s="136" t="s">
        <v>11119</v>
      </c>
      <c r="B595" s="136" t="s">
        <v>11115</v>
      </c>
      <c r="C595" s="136" t="s">
        <v>6709</v>
      </c>
      <c r="D595" s="47" t="s">
        <v>11118</v>
      </c>
      <c r="E595" s="47" t="s">
        <v>6669</v>
      </c>
      <c r="F595" s="48" t="s">
        <v>11114</v>
      </c>
      <c r="G595" s="142">
        <f>IFERROR(VLOOKUP(A595,Population!$A$5:$L$3147,12,FALSE),0)</f>
        <v>78067</v>
      </c>
      <c r="H595" s="137">
        <v>515</v>
      </c>
      <c r="I595" s="142">
        <f>G595*SUMPRODUCT('Age distribution'!$L$6:$L$11,'Age groups'!$G$13:$G$18,'Age groups'!$G$6:$G$11)</f>
        <v>275357.19785584696</v>
      </c>
      <c r="J595" s="140" t="s">
        <v>6</v>
      </c>
      <c r="K595" s="136" t="s">
        <v>12217</v>
      </c>
      <c r="L595" s="3">
        <f>VLOOKUP(K595&amp;"_2",'Emissions Factors'!$B$2:$E$3,2)</f>
        <v>2.3999999999999998E-7</v>
      </c>
      <c r="M595" s="51" t="str">
        <f>VLOOKUP(K595&amp;"_2",'Emissions Factors'!$B$2:$E$3,3)</f>
        <v xml:space="preserve">LB </v>
      </c>
      <c r="N595" s="51" t="str">
        <f>VLOOKUP(K595&amp;"_2",'Emissions Factors'!$B$2:$E$3,4)</f>
        <v>EACH</v>
      </c>
      <c r="O595" s="49">
        <f t="shared" si="18"/>
        <v>6.608572748540327E-2</v>
      </c>
      <c r="P595" s="48" t="s">
        <v>7</v>
      </c>
      <c r="Q595" s="138">
        <f>'Age groups'!$G$20*(Emissions!G595/Population!$L$3148)</f>
        <v>6.7648490112559703</v>
      </c>
      <c r="R595" s="137" t="s">
        <v>7</v>
      </c>
      <c r="S595" s="133" t="s">
        <v>12217</v>
      </c>
      <c r="T595" s="3">
        <f>VLOOKUP(S595&amp;"_1",'Emissions Factors'!$B$2:$E$3,2)</f>
        <v>0.02</v>
      </c>
      <c r="U595" s="51" t="str">
        <f>VLOOKUP(S595&amp;"_1",'Emissions Factors'!$B$2:$E$3,3)</f>
        <v xml:space="preserve">LB </v>
      </c>
      <c r="V595" s="51" t="str">
        <f>VLOOKUP(S595&amp;"_1",'Emissions Factors'!$B$2:$E$3,3)</f>
        <v xml:space="preserve">LB </v>
      </c>
      <c r="W595" s="52">
        <f>Q595*Emissions!T595</f>
        <v>0.13529698022511941</v>
      </c>
      <c r="X595" s="48" t="s">
        <v>7</v>
      </c>
      <c r="Y595" s="49">
        <f t="shared" si="19"/>
        <v>0.20138270771052269</v>
      </c>
      <c r="Z595" s="48" t="s">
        <v>7</v>
      </c>
    </row>
    <row r="596" spans="1:26">
      <c r="A596" s="136" t="s">
        <v>11117</v>
      </c>
      <c r="B596" s="136" t="s">
        <v>11115</v>
      </c>
      <c r="C596" s="136" t="s">
        <v>6708</v>
      </c>
      <c r="D596" s="47" t="s">
        <v>9432</v>
      </c>
      <c r="E596" s="47" t="s">
        <v>6669</v>
      </c>
      <c r="F596" s="48" t="s">
        <v>11114</v>
      </c>
      <c r="G596" s="142">
        <f>IFERROR(VLOOKUP(A596,Population!$A$5:$L$3147,12,FALSE),0)</f>
        <v>9606</v>
      </c>
      <c r="H596" s="137">
        <v>515</v>
      </c>
      <c r="I596" s="142">
        <f>G596*SUMPRODUCT('Age distribution'!$L$6:$L$11,'Age groups'!$G$13:$G$18,'Age groups'!$G$6:$G$11)</f>
        <v>33882.194046181692</v>
      </c>
      <c r="J596" s="140" t="s">
        <v>6</v>
      </c>
      <c r="K596" s="136" t="s">
        <v>12217</v>
      </c>
      <c r="L596" s="3">
        <f>VLOOKUP(K596&amp;"_2",'Emissions Factors'!$B$2:$E$3,2)</f>
        <v>2.3999999999999998E-7</v>
      </c>
      <c r="M596" s="51" t="str">
        <f>VLOOKUP(K596&amp;"_2",'Emissions Factors'!$B$2:$E$3,3)</f>
        <v xml:space="preserve">LB </v>
      </c>
      <c r="N596" s="51" t="str">
        <f>VLOOKUP(K596&amp;"_2",'Emissions Factors'!$B$2:$E$3,4)</f>
        <v>EACH</v>
      </c>
      <c r="O596" s="49">
        <f t="shared" si="18"/>
        <v>8.1317265710836046E-3</v>
      </c>
      <c r="P596" s="48" t="s">
        <v>7</v>
      </c>
      <c r="Q596" s="138">
        <f>'Age groups'!$G$20*(Emissions!G596/Population!$L$3148)</f>
        <v>0.8324021622724691</v>
      </c>
      <c r="R596" s="137" t="s">
        <v>7</v>
      </c>
      <c r="S596" s="133" t="s">
        <v>12217</v>
      </c>
      <c r="T596" s="3">
        <f>VLOOKUP(S596&amp;"_1",'Emissions Factors'!$B$2:$E$3,2)</f>
        <v>0.02</v>
      </c>
      <c r="U596" s="51" t="str">
        <f>VLOOKUP(S596&amp;"_1",'Emissions Factors'!$B$2:$E$3,3)</f>
        <v xml:space="preserve">LB </v>
      </c>
      <c r="V596" s="51" t="str">
        <f>VLOOKUP(S596&amp;"_1",'Emissions Factors'!$B$2:$E$3,3)</f>
        <v xml:space="preserve">LB </v>
      </c>
      <c r="W596" s="52">
        <f>Q596*Emissions!T596</f>
        <v>1.6648043245449381E-2</v>
      </c>
      <c r="X596" s="48" t="s">
        <v>7</v>
      </c>
      <c r="Y596" s="49">
        <f t="shared" si="19"/>
        <v>2.4779769816532987E-2</v>
      </c>
      <c r="Z596" s="48" t="s">
        <v>7</v>
      </c>
    </row>
    <row r="597" spans="1:26">
      <c r="A597" s="136" t="s">
        <v>11116</v>
      </c>
      <c r="B597" s="136" t="s">
        <v>11115</v>
      </c>
      <c r="C597" s="136" t="s">
        <v>6707</v>
      </c>
      <c r="D597" s="47" t="s">
        <v>6811</v>
      </c>
      <c r="E597" s="47" t="s">
        <v>6669</v>
      </c>
      <c r="F597" s="48" t="s">
        <v>11114</v>
      </c>
      <c r="G597" s="142">
        <f>IFERROR(VLOOKUP(A597,Population!$A$5:$L$3147,12,FALSE),0)</f>
        <v>10124</v>
      </c>
      <c r="H597" s="137">
        <v>515</v>
      </c>
      <c r="I597" s="142">
        <f>G597*SUMPRODUCT('Age distribution'!$L$6:$L$11,'Age groups'!$G$13:$G$18,'Age groups'!$G$6:$G$11)</f>
        <v>35709.278838594983</v>
      </c>
      <c r="J597" s="140" t="s">
        <v>6</v>
      </c>
      <c r="K597" s="136" t="s">
        <v>12217</v>
      </c>
      <c r="L597" s="3">
        <f>VLOOKUP(K597&amp;"_2",'Emissions Factors'!$B$2:$E$3,2)</f>
        <v>2.3999999999999998E-7</v>
      </c>
      <c r="M597" s="51" t="str">
        <f>VLOOKUP(K597&amp;"_2",'Emissions Factors'!$B$2:$E$3,3)</f>
        <v xml:space="preserve">LB </v>
      </c>
      <c r="N597" s="51" t="str">
        <f>VLOOKUP(K597&amp;"_2",'Emissions Factors'!$B$2:$E$3,4)</f>
        <v>EACH</v>
      </c>
      <c r="O597" s="49">
        <f t="shared" si="18"/>
        <v>8.5702269212627954E-3</v>
      </c>
      <c r="P597" s="48" t="s">
        <v>7</v>
      </c>
      <c r="Q597" s="138">
        <f>'Age groups'!$G$20*(Emissions!G597/Population!$L$3148)</f>
        <v>0.87728914124989354</v>
      </c>
      <c r="R597" s="137" t="s">
        <v>7</v>
      </c>
      <c r="S597" s="133" t="s">
        <v>12217</v>
      </c>
      <c r="T597" s="3">
        <f>VLOOKUP(S597&amp;"_1",'Emissions Factors'!$B$2:$E$3,2)</f>
        <v>0.02</v>
      </c>
      <c r="U597" s="51" t="str">
        <f>VLOOKUP(S597&amp;"_1",'Emissions Factors'!$B$2:$E$3,3)</f>
        <v xml:space="preserve">LB </v>
      </c>
      <c r="V597" s="51" t="str">
        <f>VLOOKUP(S597&amp;"_1",'Emissions Factors'!$B$2:$E$3,3)</f>
        <v xml:space="preserve">LB </v>
      </c>
      <c r="W597" s="52">
        <f>Q597*Emissions!T597</f>
        <v>1.7545782824997871E-2</v>
      </c>
      <c r="X597" s="48" t="s">
        <v>7</v>
      </c>
      <c r="Y597" s="49">
        <f t="shared" si="19"/>
        <v>2.6116009746260667E-2</v>
      </c>
      <c r="Z597" s="48" t="s">
        <v>7</v>
      </c>
    </row>
    <row r="598" spans="1:26">
      <c r="A598" s="136" t="s">
        <v>11113</v>
      </c>
      <c r="B598" s="136" t="s">
        <v>10988</v>
      </c>
      <c r="C598" s="136" t="s">
        <v>6750</v>
      </c>
      <c r="D598" s="47" t="s">
        <v>6942</v>
      </c>
      <c r="E598" s="47" t="s">
        <v>6669</v>
      </c>
      <c r="F598" s="48" t="s">
        <v>10987</v>
      </c>
      <c r="G598" s="142">
        <f>IFERROR(VLOOKUP(A598,Population!$A$5:$L$3147,12,FALSE),0)</f>
        <v>67183</v>
      </c>
      <c r="H598" s="137">
        <v>515</v>
      </c>
      <c r="I598" s="142">
        <f>G598*SUMPRODUCT('Age distribution'!$L$6:$L$11,'Age groups'!$G$13:$G$18,'Age groups'!$G$6:$G$11)</f>
        <v>236967.25407085411</v>
      </c>
      <c r="J598" s="140" t="s">
        <v>6</v>
      </c>
      <c r="K598" s="136" t="s">
        <v>12217</v>
      </c>
      <c r="L598" s="3">
        <f>VLOOKUP(K598&amp;"_2",'Emissions Factors'!$B$2:$E$3,2)</f>
        <v>2.3999999999999998E-7</v>
      </c>
      <c r="M598" s="51" t="str">
        <f>VLOOKUP(K598&amp;"_2",'Emissions Factors'!$B$2:$E$3,3)</f>
        <v xml:space="preserve">LB </v>
      </c>
      <c r="N598" s="51" t="str">
        <f>VLOOKUP(K598&amp;"_2",'Emissions Factors'!$B$2:$E$3,4)</f>
        <v>EACH</v>
      </c>
      <c r="O598" s="49">
        <f t="shared" si="18"/>
        <v>5.6872140977004979E-2</v>
      </c>
      <c r="P598" s="48" t="s">
        <v>7</v>
      </c>
      <c r="Q598" s="138">
        <f>'Age groups'!$G$20*(Emissions!G598/Population!$L$3148)</f>
        <v>5.8217025263326354</v>
      </c>
      <c r="R598" s="137" t="s">
        <v>7</v>
      </c>
      <c r="S598" s="133" t="s">
        <v>12217</v>
      </c>
      <c r="T598" s="3">
        <f>VLOOKUP(S598&amp;"_1",'Emissions Factors'!$B$2:$E$3,2)</f>
        <v>0.02</v>
      </c>
      <c r="U598" s="51" t="str">
        <f>VLOOKUP(S598&amp;"_1",'Emissions Factors'!$B$2:$E$3,3)</f>
        <v xml:space="preserve">LB </v>
      </c>
      <c r="V598" s="51" t="str">
        <f>VLOOKUP(S598&amp;"_1",'Emissions Factors'!$B$2:$E$3,3)</f>
        <v xml:space="preserve">LB </v>
      </c>
      <c r="W598" s="52">
        <f>Q598*Emissions!T598</f>
        <v>0.1164340505266527</v>
      </c>
      <c r="X598" s="48" t="s">
        <v>7</v>
      </c>
      <c r="Y598" s="49">
        <f t="shared" si="19"/>
        <v>0.17330619150365767</v>
      </c>
      <c r="Z598" s="48" t="s">
        <v>7</v>
      </c>
    </row>
    <row r="599" spans="1:26">
      <c r="A599" s="136" t="s">
        <v>11112</v>
      </c>
      <c r="B599" s="136" t="s">
        <v>10988</v>
      </c>
      <c r="C599" s="136" t="s">
        <v>6749</v>
      </c>
      <c r="D599" s="47" t="s">
        <v>9180</v>
      </c>
      <c r="E599" s="47" t="s">
        <v>6669</v>
      </c>
      <c r="F599" s="48" t="s">
        <v>10987</v>
      </c>
      <c r="G599" s="142">
        <f>IFERROR(VLOOKUP(A599,Population!$A$5:$L$3147,12,FALSE),0)</f>
        <v>8015</v>
      </c>
      <c r="H599" s="137">
        <v>515</v>
      </c>
      <c r="I599" s="142">
        <f>G599*SUMPRODUCT('Age distribution'!$L$6:$L$11,'Age groups'!$G$13:$G$18,'Age groups'!$G$6:$G$11)</f>
        <v>28270.433612340854</v>
      </c>
      <c r="J599" s="140" t="s">
        <v>6</v>
      </c>
      <c r="K599" s="136" t="s">
        <v>12217</v>
      </c>
      <c r="L599" s="3">
        <f>VLOOKUP(K599&amp;"_2",'Emissions Factors'!$B$2:$E$3,2)</f>
        <v>2.3999999999999998E-7</v>
      </c>
      <c r="M599" s="51" t="str">
        <f>VLOOKUP(K599&amp;"_2",'Emissions Factors'!$B$2:$E$3,3)</f>
        <v xml:space="preserve">LB </v>
      </c>
      <c r="N599" s="51" t="str">
        <f>VLOOKUP(K599&amp;"_2",'Emissions Factors'!$B$2:$E$3,4)</f>
        <v>EACH</v>
      </c>
      <c r="O599" s="49">
        <f t="shared" si="18"/>
        <v>6.7849040669618046E-3</v>
      </c>
      <c r="P599" s="48" t="s">
        <v>7</v>
      </c>
      <c r="Q599" s="138">
        <f>'Age groups'!$G$20*(Emissions!G599/Population!$L$3148)</f>
        <v>0.69453501255609407</v>
      </c>
      <c r="R599" s="137" t="s">
        <v>7</v>
      </c>
      <c r="S599" s="133" t="s">
        <v>12217</v>
      </c>
      <c r="T599" s="3">
        <f>VLOOKUP(S599&amp;"_1",'Emissions Factors'!$B$2:$E$3,2)</f>
        <v>0.02</v>
      </c>
      <c r="U599" s="51" t="str">
        <f>VLOOKUP(S599&amp;"_1",'Emissions Factors'!$B$2:$E$3,3)</f>
        <v xml:space="preserve">LB </v>
      </c>
      <c r="V599" s="51" t="str">
        <f>VLOOKUP(S599&amp;"_1",'Emissions Factors'!$B$2:$E$3,3)</f>
        <v xml:space="preserve">LB </v>
      </c>
      <c r="W599" s="52">
        <f>Q599*Emissions!T599</f>
        <v>1.3890700251121881E-2</v>
      </c>
      <c r="X599" s="48" t="s">
        <v>7</v>
      </c>
      <c r="Y599" s="49">
        <f t="shared" si="19"/>
        <v>2.0675604318083685E-2</v>
      </c>
      <c r="Z599" s="48" t="s">
        <v>7</v>
      </c>
    </row>
    <row r="600" spans="1:26">
      <c r="A600" s="136" t="s">
        <v>11111</v>
      </c>
      <c r="B600" s="136" t="s">
        <v>10988</v>
      </c>
      <c r="C600" s="136" t="s">
        <v>6748</v>
      </c>
      <c r="D600" s="47" t="s">
        <v>11110</v>
      </c>
      <c r="E600" s="47" t="s">
        <v>6669</v>
      </c>
      <c r="F600" s="48" t="s">
        <v>10987</v>
      </c>
      <c r="G600" s="142">
        <f>IFERROR(VLOOKUP(A600,Population!$A$5:$L$3147,12,FALSE),0)</f>
        <v>17722</v>
      </c>
      <c r="H600" s="137">
        <v>515</v>
      </c>
      <c r="I600" s="142">
        <f>G600*SUMPRODUCT('Age distribution'!$L$6:$L$11,'Age groups'!$G$13:$G$18,'Age groups'!$G$6:$G$11)</f>
        <v>62508.87392113595</v>
      </c>
      <c r="J600" s="140" t="s">
        <v>6</v>
      </c>
      <c r="K600" s="136" t="s">
        <v>12217</v>
      </c>
      <c r="L600" s="3">
        <f>VLOOKUP(K600&amp;"_2",'Emissions Factors'!$B$2:$E$3,2)</f>
        <v>2.3999999999999998E-7</v>
      </c>
      <c r="M600" s="51" t="str">
        <f>VLOOKUP(K600&amp;"_2",'Emissions Factors'!$B$2:$E$3,3)</f>
        <v xml:space="preserve">LB </v>
      </c>
      <c r="N600" s="51" t="str">
        <f>VLOOKUP(K600&amp;"_2",'Emissions Factors'!$B$2:$E$3,4)</f>
        <v>EACH</v>
      </c>
      <c r="O600" s="49">
        <f t="shared" si="18"/>
        <v>1.5002129741072626E-2</v>
      </c>
      <c r="P600" s="48" t="s">
        <v>7</v>
      </c>
      <c r="Q600" s="138">
        <f>'Age groups'!$G$20*(Emissions!G600/Population!$L$3148)</f>
        <v>1.5356892691851654</v>
      </c>
      <c r="R600" s="137" t="s">
        <v>7</v>
      </c>
      <c r="S600" s="133" t="s">
        <v>12217</v>
      </c>
      <c r="T600" s="3">
        <f>VLOOKUP(S600&amp;"_1",'Emissions Factors'!$B$2:$E$3,2)</f>
        <v>0.02</v>
      </c>
      <c r="U600" s="51" t="str">
        <f>VLOOKUP(S600&amp;"_1",'Emissions Factors'!$B$2:$E$3,3)</f>
        <v xml:space="preserve">LB </v>
      </c>
      <c r="V600" s="51" t="str">
        <f>VLOOKUP(S600&amp;"_1",'Emissions Factors'!$B$2:$E$3,3)</f>
        <v xml:space="preserve">LB </v>
      </c>
      <c r="W600" s="52">
        <f>Q600*Emissions!T600</f>
        <v>3.0713785383703309E-2</v>
      </c>
      <c r="X600" s="48" t="s">
        <v>7</v>
      </c>
      <c r="Y600" s="49">
        <f t="shared" si="19"/>
        <v>4.5715915124775935E-2</v>
      </c>
      <c r="Z600" s="48" t="s">
        <v>7</v>
      </c>
    </row>
    <row r="601" spans="1:26">
      <c r="A601" s="136" t="s">
        <v>11109</v>
      </c>
      <c r="B601" s="136" t="s">
        <v>10988</v>
      </c>
      <c r="C601" s="136" t="s">
        <v>6747</v>
      </c>
      <c r="D601" s="47" t="s">
        <v>7043</v>
      </c>
      <c r="E601" s="47" t="s">
        <v>6669</v>
      </c>
      <c r="F601" s="48" t="s">
        <v>10987</v>
      </c>
      <c r="G601" s="142">
        <f>IFERROR(VLOOKUP(A601,Population!$A$5:$L$3147,12,FALSE),0)</f>
        <v>54223</v>
      </c>
      <c r="H601" s="137">
        <v>515</v>
      </c>
      <c r="I601" s="142">
        <f>G601*SUMPRODUCT('Age distribution'!$L$6:$L$11,'Age groups'!$G$13:$G$18,'Age groups'!$G$6:$G$11)</f>
        <v>191254.86235333228</v>
      </c>
      <c r="J601" s="140" t="s">
        <v>6</v>
      </c>
      <c r="K601" s="136" t="s">
        <v>12217</v>
      </c>
      <c r="L601" s="3">
        <f>VLOOKUP(K601&amp;"_2",'Emissions Factors'!$B$2:$E$3,2)</f>
        <v>2.3999999999999998E-7</v>
      </c>
      <c r="M601" s="51" t="str">
        <f>VLOOKUP(K601&amp;"_2",'Emissions Factors'!$B$2:$E$3,3)</f>
        <v xml:space="preserve">LB </v>
      </c>
      <c r="N601" s="51" t="str">
        <f>VLOOKUP(K601&amp;"_2",'Emissions Factors'!$B$2:$E$3,4)</f>
        <v>EACH</v>
      </c>
      <c r="O601" s="49">
        <f t="shared" si="18"/>
        <v>4.590116696479974E-2</v>
      </c>
      <c r="P601" s="48" t="s">
        <v>7</v>
      </c>
      <c r="Q601" s="138">
        <f>'Age groups'!$G$20*(Emissions!G601/Population!$L$3148)</f>
        <v>4.6986615079013214</v>
      </c>
      <c r="R601" s="137" t="s">
        <v>7</v>
      </c>
      <c r="S601" s="133" t="s">
        <v>12217</v>
      </c>
      <c r="T601" s="3">
        <f>VLOOKUP(S601&amp;"_1",'Emissions Factors'!$B$2:$E$3,2)</f>
        <v>0.02</v>
      </c>
      <c r="U601" s="51" t="str">
        <f>VLOOKUP(S601&amp;"_1",'Emissions Factors'!$B$2:$E$3,3)</f>
        <v xml:space="preserve">LB </v>
      </c>
      <c r="V601" s="51" t="str">
        <f>VLOOKUP(S601&amp;"_1",'Emissions Factors'!$B$2:$E$3,3)</f>
        <v xml:space="preserve">LB </v>
      </c>
      <c r="W601" s="52">
        <f>Q601*Emissions!T601</f>
        <v>9.397323015802643E-2</v>
      </c>
      <c r="X601" s="48" t="s">
        <v>7</v>
      </c>
      <c r="Y601" s="49">
        <f t="shared" si="19"/>
        <v>0.13987439712282618</v>
      </c>
      <c r="Z601" s="48" t="s">
        <v>7</v>
      </c>
    </row>
    <row r="602" spans="1:26">
      <c r="A602" s="136" t="s">
        <v>11108</v>
      </c>
      <c r="B602" s="136" t="s">
        <v>10988</v>
      </c>
      <c r="C602" s="136" t="s">
        <v>6746</v>
      </c>
      <c r="D602" s="47" t="s">
        <v>6934</v>
      </c>
      <c r="E602" s="47" t="s">
        <v>6669</v>
      </c>
      <c r="F602" s="48" t="s">
        <v>10987</v>
      </c>
      <c r="G602" s="142">
        <f>IFERROR(VLOOKUP(A602,Population!$A$5:$L$3147,12,FALSE),0)</f>
        <v>6879</v>
      </c>
      <c r="H602" s="137">
        <v>515</v>
      </c>
      <c r="I602" s="142">
        <f>G602*SUMPRODUCT('Age distribution'!$L$6:$L$11,'Age groups'!$G$13:$G$18,'Age groups'!$G$6:$G$11)</f>
        <v>24263.544955619804</v>
      </c>
      <c r="J602" s="140" t="s">
        <v>6</v>
      </c>
      <c r="K602" s="136" t="s">
        <v>12217</v>
      </c>
      <c r="L602" s="3">
        <f>VLOOKUP(K602&amp;"_2",'Emissions Factors'!$B$2:$E$3,2)</f>
        <v>2.3999999999999998E-7</v>
      </c>
      <c r="M602" s="51" t="str">
        <f>VLOOKUP(K602&amp;"_2",'Emissions Factors'!$B$2:$E$3,3)</f>
        <v xml:space="preserve">LB </v>
      </c>
      <c r="N602" s="51" t="str">
        <f>VLOOKUP(K602&amp;"_2",'Emissions Factors'!$B$2:$E$3,4)</f>
        <v>EACH</v>
      </c>
      <c r="O602" s="49">
        <f t="shared" si="18"/>
        <v>5.8232507893487525E-3</v>
      </c>
      <c r="P602" s="48" t="s">
        <v>7</v>
      </c>
      <c r="Q602" s="138">
        <f>'Age groups'!$G$20*(Emissions!G602/Population!$L$3148)</f>
        <v>0.59609561464421357</v>
      </c>
      <c r="R602" s="137" t="s">
        <v>7</v>
      </c>
      <c r="S602" s="133" t="s">
        <v>12217</v>
      </c>
      <c r="T602" s="3">
        <f>VLOOKUP(S602&amp;"_1",'Emissions Factors'!$B$2:$E$3,2)</f>
        <v>0.02</v>
      </c>
      <c r="U602" s="51" t="str">
        <f>VLOOKUP(S602&amp;"_1",'Emissions Factors'!$B$2:$E$3,3)</f>
        <v xml:space="preserve">LB </v>
      </c>
      <c r="V602" s="51" t="str">
        <f>VLOOKUP(S602&amp;"_1",'Emissions Factors'!$B$2:$E$3,3)</f>
        <v xml:space="preserve">LB </v>
      </c>
      <c r="W602" s="52">
        <f>Q602*Emissions!T602</f>
        <v>1.1921912292884272E-2</v>
      </c>
      <c r="X602" s="48" t="s">
        <v>7</v>
      </c>
      <c r="Y602" s="49">
        <f t="shared" si="19"/>
        <v>1.7745163082233024E-2</v>
      </c>
      <c r="Z602" s="48" t="s">
        <v>7</v>
      </c>
    </row>
    <row r="603" spans="1:26">
      <c r="A603" s="136" t="s">
        <v>11107</v>
      </c>
      <c r="B603" s="136" t="s">
        <v>10988</v>
      </c>
      <c r="C603" s="136" t="s">
        <v>6745</v>
      </c>
      <c r="D603" s="47" t="s">
        <v>11106</v>
      </c>
      <c r="E603" s="47" t="s">
        <v>6669</v>
      </c>
      <c r="F603" s="48" t="s">
        <v>10987</v>
      </c>
      <c r="G603" s="142">
        <f>IFERROR(VLOOKUP(A603,Population!$A$5:$L$3147,12,FALSE),0)</f>
        <v>34638</v>
      </c>
      <c r="H603" s="137">
        <v>515</v>
      </c>
      <c r="I603" s="142">
        <f>G603*SUMPRODUCT('Age distribution'!$L$6:$L$11,'Age groups'!$G$13:$G$18,'Age groups'!$G$6:$G$11)</f>
        <v>122174.83212280256</v>
      </c>
      <c r="J603" s="140" t="s">
        <v>6</v>
      </c>
      <c r="K603" s="136" t="s">
        <v>12217</v>
      </c>
      <c r="L603" s="3">
        <f>VLOOKUP(K603&amp;"_2",'Emissions Factors'!$B$2:$E$3,2)</f>
        <v>2.3999999999999998E-7</v>
      </c>
      <c r="M603" s="51" t="str">
        <f>VLOOKUP(K603&amp;"_2",'Emissions Factors'!$B$2:$E$3,3)</f>
        <v xml:space="preserve">LB </v>
      </c>
      <c r="N603" s="51" t="str">
        <f>VLOOKUP(K603&amp;"_2",'Emissions Factors'!$B$2:$E$3,4)</f>
        <v>EACH</v>
      </c>
      <c r="O603" s="49">
        <f t="shared" si="18"/>
        <v>2.9321959709472611E-2</v>
      </c>
      <c r="P603" s="48" t="s">
        <v>7</v>
      </c>
      <c r="Q603" s="138">
        <f>'Age groups'!$G$20*(Emissions!G603/Population!$L$3148)</f>
        <v>3.0015350923166548</v>
      </c>
      <c r="R603" s="137" t="s">
        <v>7</v>
      </c>
      <c r="S603" s="133" t="s">
        <v>12217</v>
      </c>
      <c r="T603" s="3">
        <f>VLOOKUP(S603&amp;"_1",'Emissions Factors'!$B$2:$E$3,2)</f>
        <v>0.02</v>
      </c>
      <c r="U603" s="51" t="str">
        <f>VLOOKUP(S603&amp;"_1",'Emissions Factors'!$B$2:$E$3,3)</f>
        <v xml:space="preserve">LB </v>
      </c>
      <c r="V603" s="51" t="str">
        <f>VLOOKUP(S603&amp;"_1",'Emissions Factors'!$B$2:$E$3,3)</f>
        <v xml:space="preserve">LB </v>
      </c>
      <c r="W603" s="52">
        <f>Q603*Emissions!T603</f>
        <v>6.00307018463331E-2</v>
      </c>
      <c r="X603" s="48" t="s">
        <v>7</v>
      </c>
      <c r="Y603" s="49">
        <f t="shared" si="19"/>
        <v>8.9352661555805707E-2</v>
      </c>
      <c r="Z603" s="48" t="s">
        <v>7</v>
      </c>
    </row>
    <row r="604" spans="1:26">
      <c r="A604" s="136" t="s">
        <v>11105</v>
      </c>
      <c r="B604" s="136" t="s">
        <v>10988</v>
      </c>
      <c r="C604" s="136" t="s">
        <v>6744</v>
      </c>
      <c r="D604" s="47" t="s">
        <v>7035</v>
      </c>
      <c r="E604" s="47" t="s">
        <v>6669</v>
      </c>
      <c r="F604" s="48" t="s">
        <v>10987</v>
      </c>
      <c r="G604" s="142">
        <f>IFERROR(VLOOKUP(A604,Population!$A$5:$L$3147,12,FALSE),0)</f>
        <v>5068</v>
      </c>
      <c r="H604" s="137">
        <v>515</v>
      </c>
      <c r="I604" s="142">
        <f>G604*SUMPRODUCT('Age distribution'!$L$6:$L$11,'Age groups'!$G$13:$G$18,'Age groups'!$G$6:$G$11)</f>
        <v>17875.80256361116</v>
      </c>
      <c r="J604" s="140" t="s">
        <v>6</v>
      </c>
      <c r="K604" s="136" t="s">
        <v>12217</v>
      </c>
      <c r="L604" s="3">
        <f>VLOOKUP(K604&amp;"_2",'Emissions Factors'!$B$2:$E$3,2)</f>
        <v>2.3999999999999998E-7</v>
      </c>
      <c r="M604" s="51" t="str">
        <f>VLOOKUP(K604&amp;"_2",'Emissions Factors'!$B$2:$E$3,3)</f>
        <v xml:space="preserve">LB </v>
      </c>
      <c r="N604" s="51" t="str">
        <f>VLOOKUP(K604&amp;"_2",'Emissions Factors'!$B$2:$E$3,4)</f>
        <v>EACH</v>
      </c>
      <c r="O604" s="49">
        <f t="shared" si="18"/>
        <v>4.2901926152666778E-3</v>
      </c>
      <c r="P604" s="48" t="s">
        <v>7</v>
      </c>
      <c r="Q604" s="138">
        <f>'Age groups'!$G$20*(Emissions!G604/Population!$L$3148)</f>
        <v>0.43916449702236871</v>
      </c>
      <c r="R604" s="137" t="s">
        <v>7</v>
      </c>
      <c r="S604" s="133" t="s">
        <v>12217</v>
      </c>
      <c r="T604" s="3">
        <f>VLOOKUP(S604&amp;"_1",'Emissions Factors'!$B$2:$E$3,2)</f>
        <v>0.02</v>
      </c>
      <c r="U604" s="51" t="str">
        <f>VLOOKUP(S604&amp;"_1",'Emissions Factors'!$B$2:$E$3,3)</f>
        <v xml:space="preserve">LB </v>
      </c>
      <c r="V604" s="51" t="str">
        <f>VLOOKUP(S604&amp;"_1",'Emissions Factors'!$B$2:$E$3,3)</f>
        <v xml:space="preserve">LB </v>
      </c>
      <c r="W604" s="52">
        <f>Q604*Emissions!T604</f>
        <v>8.7832899404473742E-3</v>
      </c>
      <c r="X604" s="48" t="s">
        <v>7</v>
      </c>
      <c r="Y604" s="49">
        <f t="shared" si="19"/>
        <v>1.3073482555714052E-2</v>
      </c>
      <c r="Z604" s="48" t="s">
        <v>7</v>
      </c>
    </row>
    <row r="605" spans="1:26">
      <c r="A605" s="136" t="s">
        <v>11104</v>
      </c>
      <c r="B605" s="136" t="s">
        <v>10988</v>
      </c>
      <c r="C605" s="136" t="s">
        <v>6743</v>
      </c>
      <c r="D605" s="47" t="s">
        <v>7407</v>
      </c>
      <c r="E605" s="47" t="s">
        <v>6669</v>
      </c>
      <c r="F605" s="48" t="s">
        <v>10987</v>
      </c>
      <c r="G605" s="142">
        <f>IFERROR(VLOOKUP(A605,Population!$A$5:$L$3147,12,FALSE),0)</f>
        <v>15196</v>
      </c>
      <c r="H605" s="137">
        <v>515</v>
      </c>
      <c r="I605" s="142">
        <f>G605*SUMPRODUCT('Age distribution'!$L$6:$L$11,'Age groups'!$G$13:$G$18,'Age groups'!$G$6:$G$11)</f>
        <v>53599.190165081927</v>
      </c>
      <c r="J605" s="140" t="s">
        <v>6</v>
      </c>
      <c r="K605" s="136" t="s">
        <v>12217</v>
      </c>
      <c r="L605" s="3">
        <f>VLOOKUP(K605&amp;"_2",'Emissions Factors'!$B$2:$E$3,2)</f>
        <v>2.3999999999999998E-7</v>
      </c>
      <c r="M605" s="51" t="str">
        <f>VLOOKUP(K605&amp;"_2",'Emissions Factors'!$B$2:$E$3,3)</f>
        <v xml:space="preserve">LB </v>
      </c>
      <c r="N605" s="51" t="str">
        <f>VLOOKUP(K605&amp;"_2",'Emissions Factors'!$B$2:$E$3,4)</f>
        <v>EACH</v>
      </c>
      <c r="O605" s="49">
        <f t="shared" si="18"/>
        <v>1.2863805639619662E-2</v>
      </c>
      <c r="P605" s="48" t="s">
        <v>7</v>
      </c>
      <c r="Q605" s="138">
        <f>'Age groups'!$G$20*(Emissions!G605/Population!$L$3148)</f>
        <v>1.3168002558705434</v>
      </c>
      <c r="R605" s="137" t="s">
        <v>7</v>
      </c>
      <c r="S605" s="133" t="s">
        <v>12217</v>
      </c>
      <c r="T605" s="3">
        <f>VLOOKUP(S605&amp;"_1",'Emissions Factors'!$B$2:$E$3,2)</f>
        <v>0.02</v>
      </c>
      <c r="U605" s="51" t="str">
        <f>VLOOKUP(S605&amp;"_1",'Emissions Factors'!$B$2:$E$3,3)</f>
        <v xml:space="preserve">LB </v>
      </c>
      <c r="V605" s="51" t="str">
        <f>VLOOKUP(S605&amp;"_1",'Emissions Factors'!$B$2:$E$3,3)</f>
        <v xml:space="preserve">LB </v>
      </c>
      <c r="W605" s="52">
        <f>Q605*Emissions!T605</f>
        <v>2.6336005117410868E-2</v>
      </c>
      <c r="X605" s="48" t="s">
        <v>7</v>
      </c>
      <c r="Y605" s="49">
        <f t="shared" si="19"/>
        <v>3.919981075703053E-2</v>
      </c>
      <c r="Z605" s="48" t="s">
        <v>7</v>
      </c>
    </row>
    <row r="606" spans="1:26">
      <c r="A606" s="136" t="s">
        <v>11103</v>
      </c>
      <c r="B606" s="136" t="s">
        <v>10988</v>
      </c>
      <c r="C606" s="136" t="s">
        <v>6742</v>
      </c>
      <c r="D606" s="47" t="s">
        <v>8088</v>
      </c>
      <c r="E606" s="47" t="s">
        <v>6669</v>
      </c>
      <c r="F606" s="48" t="s">
        <v>10987</v>
      </c>
      <c r="G606" s="142">
        <f>IFERROR(VLOOKUP(A606,Population!$A$5:$L$3147,12,FALSE),0)</f>
        <v>13639</v>
      </c>
      <c r="H606" s="137">
        <v>515</v>
      </c>
      <c r="I606" s="142">
        <f>G606*SUMPRODUCT('Age distribution'!$L$6:$L$11,'Age groups'!$G$13:$G$18,'Age groups'!$G$6:$G$11)</f>
        <v>48107.354215685205</v>
      </c>
      <c r="J606" s="140" t="s">
        <v>6</v>
      </c>
      <c r="K606" s="136" t="s">
        <v>12217</v>
      </c>
      <c r="L606" s="3">
        <f>VLOOKUP(K606&amp;"_2",'Emissions Factors'!$B$2:$E$3,2)</f>
        <v>2.3999999999999998E-7</v>
      </c>
      <c r="M606" s="51" t="str">
        <f>VLOOKUP(K606&amp;"_2",'Emissions Factors'!$B$2:$E$3,3)</f>
        <v xml:space="preserve">LB </v>
      </c>
      <c r="N606" s="51" t="str">
        <f>VLOOKUP(K606&amp;"_2",'Emissions Factors'!$B$2:$E$3,4)</f>
        <v>EACH</v>
      </c>
      <c r="O606" s="49">
        <f t="shared" si="18"/>
        <v>1.1545765011764448E-2</v>
      </c>
      <c r="P606" s="48" t="s">
        <v>7</v>
      </c>
      <c r="Q606" s="138">
        <f>'Age groups'!$G$20*(Emissions!G606/Population!$L$3148)</f>
        <v>1.1818793557395593</v>
      </c>
      <c r="R606" s="137" t="s">
        <v>7</v>
      </c>
      <c r="S606" s="133" t="s">
        <v>12217</v>
      </c>
      <c r="T606" s="3">
        <f>VLOOKUP(S606&amp;"_1",'Emissions Factors'!$B$2:$E$3,2)</f>
        <v>0.02</v>
      </c>
      <c r="U606" s="51" t="str">
        <f>VLOOKUP(S606&amp;"_1",'Emissions Factors'!$B$2:$E$3,3)</f>
        <v xml:space="preserve">LB </v>
      </c>
      <c r="V606" s="51" t="str">
        <f>VLOOKUP(S606&amp;"_1",'Emissions Factors'!$B$2:$E$3,3)</f>
        <v xml:space="preserve">LB </v>
      </c>
      <c r="W606" s="52">
        <f>Q606*Emissions!T606</f>
        <v>2.3637587114791185E-2</v>
      </c>
      <c r="X606" s="48" t="s">
        <v>7</v>
      </c>
      <c r="Y606" s="49">
        <f t="shared" si="19"/>
        <v>3.5183352126555635E-2</v>
      </c>
      <c r="Z606" s="48" t="s">
        <v>7</v>
      </c>
    </row>
    <row r="607" spans="1:26">
      <c r="A607" s="136" t="s">
        <v>11102</v>
      </c>
      <c r="B607" s="136" t="s">
        <v>10988</v>
      </c>
      <c r="C607" s="136" t="s">
        <v>6741</v>
      </c>
      <c r="D607" s="47" t="s">
        <v>8913</v>
      </c>
      <c r="E607" s="47" t="s">
        <v>6669</v>
      </c>
      <c r="F607" s="48" t="s">
        <v>10987</v>
      </c>
      <c r="G607" s="142">
        <f>IFERROR(VLOOKUP(A607,Population!$A$5:$L$3147,12,FALSE),0)</f>
        <v>202426</v>
      </c>
      <c r="H607" s="137">
        <v>515</v>
      </c>
      <c r="I607" s="142">
        <f>G607*SUMPRODUCT('Age distribution'!$L$6:$L$11,'Age groups'!$G$13:$G$18,'Age groups'!$G$6:$G$11)</f>
        <v>713995.10847307672</v>
      </c>
      <c r="J607" s="140" t="s">
        <v>6</v>
      </c>
      <c r="K607" s="136" t="s">
        <v>12217</v>
      </c>
      <c r="L607" s="3">
        <f>VLOOKUP(K607&amp;"_2",'Emissions Factors'!$B$2:$E$3,2)</f>
        <v>2.3999999999999998E-7</v>
      </c>
      <c r="M607" s="51" t="str">
        <f>VLOOKUP(K607&amp;"_2",'Emissions Factors'!$B$2:$E$3,3)</f>
        <v xml:space="preserve">LB </v>
      </c>
      <c r="N607" s="51" t="str">
        <f>VLOOKUP(K607&amp;"_2",'Emissions Factors'!$B$2:$E$3,4)</f>
        <v>EACH</v>
      </c>
      <c r="O607" s="49">
        <f t="shared" si="18"/>
        <v>0.17135882603353839</v>
      </c>
      <c r="P607" s="48" t="s">
        <v>7</v>
      </c>
      <c r="Q607" s="138">
        <f>'Age groups'!$G$20*(Emissions!G607/Population!$L$3148)</f>
        <v>17.541103487421072</v>
      </c>
      <c r="R607" s="137" t="s">
        <v>7</v>
      </c>
      <c r="S607" s="133" t="s">
        <v>12217</v>
      </c>
      <c r="T607" s="3">
        <f>VLOOKUP(S607&amp;"_1",'Emissions Factors'!$B$2:$E$3,2)</f>
        <v>0.02</v>
      </c>
      <c r="U607" s="51" t="str">
        <f>VLOOKUP(S607&amp;"_1",'Emissions Factors'!$B$2:$E$3,3)</f>
        <v xml:space="preserve">LB </v>
      </c>
      <c r="V607" s="51" t="str">
        <f>VLOOKUP(S607&amp;"_1",'Emissions Factors'!$B$2:$E$3,3)</f>
        <v xml:space="preserve">LB </v>
      </c>
      <c r="W607" s="52">
        <f>Q607*Emissions!T607</f>
        <v>0.35082206974842145</v>
      </c>
      <c r="X607" s="48" t="s">
        <v>7</v>
      </c>
      <c r="Y607" s="49">
        <f t="shared" si="19"/>
        <v>0.52218089578195981</v>
      </c>
      <c r="Z607" s="48" t="s">
        <v>7</v>
      </c>
    </row>
    <row r="608" spans="1:26">
      <c r="A608" s="136" t="s">
        <v>11101</v>
      </c>
      <c r="B608" s="136" t="s">
        <v>10988</v>
      </c>
      <c r="C608" s="136" t="s">
        <v>6740</v>
      </c>
      <c r="D608" s="47" t="s">
        <v>9795</v>
      </c>
      <c r="E608" s="47" t="s">
        <v>6669</v>
      </c>
      <c r="F608" s="48" t="s">
        <v>10987</v>
      </c>
      <c r="G608" s="142">
        <f>IFERROR(VLOOKUP(A608,Population!$A$5:$L$3147,12,FALSE),0)</f>
        <v>34765</v>
      </c>
      <c r="H608" s="137">
        <v>515</v>
      </c>
      <c r="I608" s="142">
        <f>G608*SUMPRODUCT('Age distribution'!$L$6:$L$11,'Age groups'!$G$13:$G$18,'Age groups'!$G$6:$G$11)</f>
        <v>122622.78534410852</v>
      </c>
      <c r="J608" s="140" t="s">
        <v>6</v>
      </c>
      <c r="K608" s="136" t="s">
        <v>12217</v>
      </c>
      <c r="L608" s="3">
        <f>VLOOKUP(K608&amp;"_2",'Emissions Factors'!$B$2:$E$3,2)</f>
        <v>2.3999999999999998E-7</v>
      </c>
      <c r="M608" s="51" t="str">
        <f>VLOOKUP(K608&amp;"_2",'Emissions Factors'!$B$2:$E$3,3)</f>
        <v xml:space="preserve">LB </v>
      </c>
      <c r="N608" s="51" t="str">
        <f>VLOOKUP(K608&amp;"_2",'Emissions Factors'!$B$2:$E$3,4)</f>
        <v>EACH</v>
      </c>
      <c r="O608" s="49">
        <f t="shared" si="18"/>
        <v>2.9429468482586041E-2</v>
      </c>
      <c r="P608" s="48" t="s">
        <v>7</v>
      </c>
      <c r="Q608" s="138">
        <f>'Age groups'!$G$20*(Emissions!G608/Population!$L$3148)</f>
        <v>3.0125402010620852</v>
      </c>
      <c r="R608" s="137" t="s">
        <v>7</v>
      </c>
      <c r="S608" s="133" t="s">
        <v>12217</v>
      </c>
      <c r="T608" s="3">
        <f>VLOOKUP(S608&amp;"_1",'Emissions Factors'!$B$2:$E$3,2)</f>
        <v>0.02</v>
      </c>
      <c r="U608" s="51" t="str">
        <f>VLOOKUP(S608&amp;"_1",'Emissions Factors'!$B$2:$E$3,3)</f>
        <v xml:space="preserve">LB </v>
      </c>
      <c r="V608" s="51" t="str">
        <f>VLOOKUP(S608&amp;"_1",'Emissions Factors'!$B$2:$E$3,3)</f>
        <v xml:space="preserve">LB </v>
      </c>
      <c r="W608" s="52">
        <f>Q608*Emissions!T608</f>
        <v>6.0250804021241708E-2</v>
      </c>
      <c r="X608" s="48" t="s">
        <v>7</v>
      </c>
      <c r="Y608" s="49">
        <f t="shared" si="19"/>
        <v>8.9680272503827749E-2</v>
      </c>
      <c r="Z608" s="48" t="s">
        <v>7</v>
      </c>
    </row>
    <row r="609" spans="1:26">
      <c r="A609" s="136" t="s">
        <v>11100</v>
      </c>
      <c r="B609" s="136" t="s">
        <v>10988</v>
      </c>
      <c r="C609" s="136" t="s">
        <v>6739</v>
      </c>
      <c r="D609" s="47" t="s">
        <v>6924</v>
      </c>
      <c r="E609" s="47" t="s">
        <v>6669</v>
      </c>
      <c r="F609" s="48" t="s">
        <v>10987</v>
      </c>
      <c r="G609" s="142">
        <f>IFERROR(VLOOKUP(A609,Population!$A$5:$L$3147,12,FALSE),0)</f>
        <v>16217</v>
      </c>
      <c r="H609" s="137">
        <v>515</v>
      </c>
      <c r="I609" s="142">
        <f>G609*SUMPRODUCT('Age distribution'!$L$6:$L$11,'Age groups'!$G$13:$G$18,'Age groups'!$G$6:$G$11)</f>
        <v>57200.45188912435</v>
      </c>
      <c r="J609" s="140" t="s">
        <v>6</v>
      </c>
      <c r="K609" s="136" t="s">
        <v>12217</v>
      </c>
      <c r="L609" s="3">
        <f>VLOOKUP(K609&amp;"_2",'Emissions Factors'!$B$2:$E$3,2)</f>
        <v>2.3999999999999998E-7</v>
      </c>
      <c r="M609" s="51" t="str">
        <f>VLOOKUP(K609&amp;"_2",'Emissions Factors'!$B$2:$E$3,3)</f>
        <v xml:space="preserve">LB </v>
      </c>
      <c r="N609" s="51" t="str">
        <f>VLOOKUP(K609&amp;"_2",'Emissions Factors'!$B$2:$E$3,4)</f>
        <v>EACH</v>
      </c>
      <c r="O609" s="49">
        <f t="shared" si="18"/>
        <v>1.3728108453389842E-2</v>
      </c>
      <c r="P609" s="48" t="s">
        <v>7</v>
      </c>
      <c r="Q609" s="138">
        <f>'Age groups'!$G$20*(Emissions!G609/Population!$L$3148)</f>
        <v>1.4052743978318376</v>
      </c>
      <c r="R609" s="137" t="s">
        <v>7</v>
      </c>
      <c r="S609" s="133" t="s">
        <v>12217</v>
      </c>
      <c r="T609" s="3">
        <f>VLOOKUP(S609&amp;"_1",'Emissions Factors'!$B$2:$E$3,2)</f>
        <v>0.02</v>
      </c>
      <c r="U609" s="51" t="str">
        <f>VLOOKUP(S609&amp;"_1",'Emissions Factors'!$B$2:$E$3,3)</f>
        <v xml:space="preserve">LB </v>
      </c>
      <c r="V609" s="51" t="str">
        <f>VLOOKUP(S609&amp;"_1",'Emissions Factors'!$B$2:$E$3,3)</f>
        <v xml:space="preserve">LB </v>
      </c>
      <c r="W609" s="52">
        <f>Q609*Emissions!T609</f>
        <v>2.8105487956636754E-2</v>
      </c>
      <c r="X609" s="48" t="s">
        <v>7</v>
      </c>
      <c r="Y609" s="49">
        <f t="shared" si="19"/>
        <v>4.1833596410026597E-2</v>
      </c>
      <c r="Z609" s="48" t="s">
        <v>7</v>
      </c>
    </row>
    <row r="610" spans="1:26">
      <c r="A610" s="136" t="s">
        <v>11099</v>
      </c>
      <c r="B610" s="136" t="s">
        <v>10988</v>
      </c>
      <c r="C610" s="136" t="s">
        <v>6738</v>
      </c>
      <c r="D610" s="47" t="s">
        <v>7033</v>
      </c>
      <c r="E610" s="47" t="s">
        <v>6669</v>
      </c>
      <c r="F610" s="48" t="s">
        <v>10987</v>
      </c>
      <c r="G610" s="142">
        <f>IFERROR(VLOOKUP(A610,Population!$A$5:$L$3147,12,FALSE),0)</f>
        <v>13757</v>
      </c>
      <c r="H610" s="137">
        <v>515</v>
      </c>
      <c r="I610" s="142">
        <f>G610*SUMPRODUCT('Age distribution'!$L$6:$L$11,'Age groups'!$G$13:$G$18,'Age groups'!$G$6:$G$11)</f>
        <v>48523.562720520662</v>
      </c>
      <c r="J610" s="140" t="s">
        <v>6</v>
      </c>
      <c r="K610" s="136" t="s">
        <v>12217</v>
      </c>
      <c r="L610" s="3">
        <f>VLOOKUP(K610&amp;"_2",'Emissions Factors'!$B$2:$E$3,2)</f>
        <v>2.3999999999999998E-7</v>
      </c>
      <c r="M610" s="51" t="str">
        <f>VLOOKUP(K610&amp;"_2",'Emissions Factors'!$B$2:$E$3,3)</f>
        <v xml:space="preserve">LB </v>
      </c>
      <c r="N610" s="51" t="str">
        <f>VLOOKUP(K610&amp;"_2",'Emissions Factors'!$B$2:$E$3,4)</f>
        <v>EACH</v>
      </c>
      <c r="O610" s="49">
        <f t="shared" si="18"/>
        <v>1.1645655052924957E-2</v>
      </c>
      <c r="P610" s="48" t="s">
        <v>7</v>
      </c>
      <c r="Q610" s="138">
        <f>'Age groups'!$G$20*(Emissions!G610/Population!$L$3148)</f>
        <v>1.1921045748888568</v>
      </c>
      <c r="R610" s="137" t="s">
        <v>7</v>
      </c>
      <c r="S610" s="133" t="s">
        <v>12217</v>
      </c>
      <c r="T610" s="3">
        <f>VLOOKUP(S610&amp;"_1",'Emissions Factors'!$B$2:$E$3,2)</f>
        <v>0.02</v>
      </c>
      <c r="U610" s="51" t="str">
        <f>VLOOKUP(S610&amp;"_1",'Emissions Factors'!$B$2:$E$3,3)</f>
        <v xml:space="preserve">LB </v>
      </c>
      <c r="V610" s="51" t="str">
        <f>VLOOKUP(S610&amp;"_1",'Emissions Factors'!$B$2:$E$3,3)</f>
        <v xml:space="preserve">LB </v>
      </c>
      <c r="W610" s="52">
        <f>Q610*Emissions!T610</f>
        <v>2.3842091497777135E-2</v>
      </c>
      <c r="X610" s="48" t="s">
        <v>7</v>
      </c>
      <c r="Y610" s="49">
        <f t="shared" si="19"/>
        <v>3.5487746550702096E-2</v>
      </c>
      <c r="Z610" s="48" t="s">
        <v>7</v>
      </c>
    </row>
    <row r="611" spans="1:26">
      <c r="A611" s="136" t="s">
        <v>11098</v>
      </c>
      <c r="B611" s="136" t="s">
        <v>10988</v>
      </c>
      <c r="C611" s="136" t="s">
        <v>6737</v>
      </c>
      <c r="D611" s="47" t="s">
        <v>8578</v>
      </c>
      <c r="E611" s="47" t="s">
        <v>6669</v>
      </c>
      <c r="F611" s="48" t="s">
        <v>10987</v>
      </c>
      <c r="G611" s="142">
        <f>IFERROR(VLOOKUP(A611,Population!$A$5:$L$3147,12,FALSE),0)</f>
        <v>38160</v>
      </c>
      <c r="H611" s="137">
        <v>515</v>
      </c>
      <c r="I611" s="142">
        <f>G611*SUMPRODUCT('Age distribution'!$L$6:$L$11,'Age groups'!$G$13:$G$18,'Age groups'!$G$6:$G$11)</f>
        <v>134597.5978349254</v>
      </c>
      <c r="J611" s="140" t="s">
        <v>6</v>
      </c>
      <c r="K611" s="136" t="s">
        <v>12217</v>
      </c>
      <c r="L611" s="3">
        <f>VLOOKUP(K611&amp;"_2",'Emissions Factors'!$B$2:$E$3,2)</f>
        <v>2.3999999999999998E-7</v>
      </c>
      <c r="M611" s="51" t="str">
        <f>VLOOKUP(K611&amp;"_2",'Emissions Factors'!$B$2:$E$3,3)</f>
        <v xml:space="preserve">LB </v>
      </c>
      <c r="N611" s="51" t="str">
        <f>VLOOKUP(K611&amp;"_2",'Emissions Factors'!$B$2:$E$3,4)</f>
        <v>EACH</v>
      </c>
      <c r="O611" s="49">
        <f t="shared" si="18"/>
        <v>3.2303423480382093E-2</v>
      </c>
      <c r="P611" s="48" t="s">
        <v>7</v>
      </c>
      <c r="Q611" s="138">
        <f>'Age groups'!$G$20*(Emissions!G611/Population!$L$3148)</f>
        <v>3.3067318876033127</v>
      </c>
      <c r="R611" s="137" t="s">
        <v>7</v>
      </c>
      <c r="S611" s="133" t="s">
        <v>12217</v>
      </c>
      <c r="T611" s="3">
        <f>VLOOKUP(S611&amp;"_1",'Emissions Factors'!$B$2:$E$3,2)</f>
        <v>0.02</v>
      </c>
      <c r="U611" s="51" t="str">
        <f>VLOOKUP(S611&amp;"_1",'Emissions Factors'!$B$2:$E$3,3)</f>
        <v xml:space="preserve">LB </v>
      </c>
      <c r="V611" s="51" t="str">
        <f>VLOOKUP(S611&amp;"_1",'Emissions Factors'!$B$2:$E$3,3)</f>
        <v xml:space="preserve">LB </v>
      </c>
      <c r="W611" s="52">
        <f>Q611*Emissions!T611</f>
        <v>6.6134637752066253E-2</v>
      </c>
      <c r="X611" s="48" t="s">
        <v>7</v>
      </c>
      <c r="Y611" s="49">
        <f t="shared" si="19"/>
        <v>9.8438061232448346E-2</v>
      </c>
      <c r="Z611" s="48" t="s">
        <v>7</v>
      </c>
    </row>
    <row r="612" spans="1:26">
      <c r="A612" s="136" t="s">
        <v>11097</v>
      </c>
      <c r="B612" s="136" t="s">
        <v>10988</v>
      </c>
      <c r="C612" s="136" t="s">
        <v>6736</v>
      </c>
      <c r="D612" s="47" t="s">
        <v>11096</v>
      </c>
      <c r="E612" s="47" t="s">
        <v>6669</v>
      </c>
      <c r="F612" s="48" t="s">
        <v>10987</v>
      </c>
      <c r="G612" s="142">
        <f>IFERROR(VLOOKUP(A612,Population!$A$5:$L$3147,12,FALSE),0)</f>
        <v>53758</v>
      </c>
      <c r="H612" s="137">
        <v>515</v>
      </c>
      <c r="I612" s="142">
        <f>G612*SUMPRODUCT('Age distribution'!$L$6:$L$11,'Age groups'!$G$13:$G$18,'Age groups'!$G$6:$G$11)</f>
        <v>189614.71866902304</v>
      </c>
      <c r="J612" s="140" t="s">
        <v>6</v>
      </c>
      <c r="K612" s="136" t="s">
        <v>12217</v>
      </c>
      <c r="L612" s="3">
        <f>VLOOKUP(K612&amp;"_2",'Emissions Factors'!$B$2:$E$3,2)</f>
        <v>2.3999999999999998E-7</v>
      </c>
      <c r="M612" s="51" t="str">
        <f>VLOOKUP(K612&amp;"_2",'Emissions Factors'!$B$2:$E$3,3)</f>
        <v xml:space="preserve">LB </v>
      </c>
      <c r="N612" s="51" t="str">
        <f>VLOOKUP(K612&amp;"_2",'Emissions Factors'!$B$2:$E$3,4)</f>
        <v>EACH</v>
      </c>
      <c r="O612" s="49">
        <f t="shared" si="18"/>
        <v>4.5507532480565528E-2</v>
      </c>
      <c r="P612" s="48" t="s">
        <v>7</v>
      </c>
      <c r="Q612" s="138">
        <f>'Age groups'!$G$20*(Emissions!G612/Population!$L$3148)</f>
        <v>4.6583672121011235</v>
      </c>
      <c r="R612" s="137" t="s">
        <v>7</v>
      </c>
      <c r="S612" s="133" t="s">
        <v>12217</v>
      </c>
      <c r="T612" s="3">
        <f>VLOOKUP(S612&amp;"_1",'Emissions Factors'!$B$2:$E$3,2)</f>
        <v>0.02</v>
      </c>
      <c r="U612" s="51" t="str">
        <f>VLOOKUP(S612&amp;"_1",'Emissions Factors'!$B$2:$E$3,3)</f>
        <v xml:space="preserve">LB </v>
      </c>
      <c r="V612" s="51" t="str">
        <f>VLOOKUP(S612&amp;"_1",'Emissions Factors'!$B$2:$E$3,3)</f>
        <v xml:space="preserve">LB </v>
      </c>
      <c r="W612" s="52">
        <f>Q612*Emissions!T612</f>
        <v>9.3167344242022471E-2</v>
      </c>
      <c r="X612" s="48" t="s">
        <v>7</v>
      </c>
      <c r="Y612" s="49">
        <f t="shared" si="19"/>
        <v>0.13867487672258799</v>
      </c>
      <c r="Z612" s="48" t="s">
        <v>7</v>
      </c>
    </row>
    <row r="613" spans="1:26">
      <c r="A613" s="136" t="s">
        <v>11095</v>
      </c>
      <c r="B613" s="136" t="s">
        <v>10988</v>
      </c>
      <c r="C613" s="136" t="s">
        <v>6735</v>
      </c>
      <c r="D613" s="47" t="s">
        <v>10070</v>
      </c>
      <c r="E613" s="47" t="s">
        <v>6669</v>
      </c>
      <c r="F613" s="48" t="s">
        <v>10987</v>
      </c>
      <c r="G613" s="142">
        <f>IFERROR(VLOOKUP(A613,Population!$A$5:$L$3147,12,FALSE),0)</f>
        <v>5212589</v>
      </c>
      <c r="H613" s="137">
        <v>515</v>
      </c>
      <c r="I613" s="142">
        <f>G613*SUMPRODUCT('Age distribution'!$L$6:$L$11,'Age groups'!$G$13:$G$18,'Age groups'!$G$6:$G$11)</f>
        <v>18385795.542472638</v>
      </c>
      <c r="J613" s="140" t="s">
        <v>6</v>
      </c>
      <c r="K613" s="136" t="s">
        <v>12217</v>
      </c>
      <c r="L613" s="3">
        <f>VLOOKUP(K613&amp;"_2",'Emissions Factors'!$B$2:$E$3,2)</f>
        <v>2.3999999999999998E-7</v>
      </c>
      <c r="M613" s="51" t="str">
        <f>VLOOKUP(K613&amp;"_2",'Emissions Factors'!$B$2:$E$3,3)</f>
        <v xml:space="preserve">LB </v>
      </c>
      <c r="N613" s="51" t="str">
        <f>VLOOKUP(K613&amp;"_2",'Emissions Factors'!$B$2:$E$3,4)</f>
        <v>EACH</v>
      </c>
      <c r="O613" s="49">
        <f t="shared" si="18"/>
        <v>4.4125909301934332</v>
      </c>
      <c r="P613" s="48" t="s">
        <v>7</v>
      </c>
      <c r="Q613" s="138">
        <f>'Age groups'!$G$20*(Emissions!G613/Population!$L$3148)</f>
        <v>451.6937700018413</v>
      </c>
      <c r="R613" s="137" t="s">
        <v>7</v>
      </c>
      <c r="S613" s="133" t="s">
        <v>12217</v>
      </c>
      <c r="T613" s="3">
        <f>VLOOKUP(S613&amp;"_1",'Emissions Factors'!$B$2:$E$3,2)</f>
        <v>0.02</v>
      </c>
      <c r="U613" s="51" t="str">
        <f>VLOOKUP(S613&amp;"_1",'Emissions Factors'!$B$2:$E$3,3)</f>
        <v xml:space="preserve">LB </v>
      </c>
      <c r="V613" s="51" t="str">
        <f>VLOOKUP(S613&amp;"_1",'Emissions Factors'!$B$2:$E$3,3)</f>
        <v xml:space="preserve">LB </v>
      </c>
      <c r="W613" s="52">
        <f>Q613*Emissions!T613</f>
        <v>9.0338754000368269</v>
      </c>
      <c r="X613" s="48" t="s">
        <v>7</v>
      </c>
      <c r="Y613" s="49">
        <f t="shared" si="19"/>
        <v>13.44646633023026</v>
      </c>
      <c r="Z613" s="48" t="s">
        <v>7</v>
      </c>
    </row>
    <row r="614" spans="1:26">
      <c r="A614" s="136" t="s">
        <v>11094</v>
      </c>
      <c r="B614" s="136" t="s">
        <v>10988</v>
      </c>
      <c r="C614" s="136" t="s">
        <v>6734</v>
      </c>
      <c r="D614" s="47" t="s">
        <v>6920</v>
      </c>
      <c r="E614" s="47" t="s">
        <v>6669</v>
      </c>
      <c r="F614" s="48" t="s">
        <v>10987</v>
      </c>
      <c r="G614" s="142">
        <f>IFERROR(VLOOKUP(A614,Population!$A$5:$L$3147,12,FALSE),0)</f>
        <v>19772</v>
      </c>
      <c r="H614" s="137">
        <v>515</v>
      </c>
      <c r="I614" s="142">
        <f>G614*SUMPRODUCT('Age distribution'!$L$6:$L$11,'Age groups'!$G$13:$G$18,'Age groups'!$G$6:$G$11)</f>
        <v>69739.614894972343</v>
      </c>
      <c r="J614" s="140" t="s">
        <v>6</v>
      </c>
      <c r="K614" s="136" t="s">
        <v>12217</v>
      </c>
      <c r="L614" s="3">
        <f>VLOOKUP(K614&amp;"_2",'Emissions Factors'!$B$2:$E$3,2)</f>
        <v>2.3999999999999998E-7</v>
      </c>
      <c r="M614" s="51" t="str">
        <f>VLOOKUP(K614&amp;"_2",'Emissions Factors'!$B$2:$E$3,3)</f>
        <v xml:space="preserve">LB </v>
      </c>
      <c r="N614" s="51" t="str">
        <f>VLOOKUP(K614&amp;"_2",'Emissions Factors'!$B$2:$E$3,4)</f>
        <v>EACH</v>
      </c>
      <c r="O614" s="49">
        <f t="shared" si="18"/>
        <v>1.6737507574793361E-2</v>
      </c>
      <c r="P614" s="48" t="s">
        <v>7</v>
      </c>
      <c r="Q614" s="138">
        <f>'Age groups'!$G$20*(Emissions!G614/Population!$L$3148)</f>
        <v>1.7133307883043161</v>
      </c>
      <c r="R614" s="137" t="s">
        <v>7</v>
      </c>
      <c r="S614" s="133" t="s">
        <v>12217</v>
      </c>
      <c r="T614" s="3">
        <f>VLOOKUP(S614&amp;"_1",'Emissions Factors'!$B$2:$E$3,2)</f>
        <v>0.02</v>
      </c>
      <c r="U614" s="51" t="str">
        <f>VLOOKUP(S614&amp;"_1",'Emissions Factors'!$B$2:$E$3,3)</f>
        <v xml:space="preserve">LB </v>
      </c>
      <c r="V614" s="51" t="str">
        <f>VLOOKUP(S614&amp;"_1",'Emissions Factors'!$B$2:$E$3,3)</f>
        <v xml:space="preserve">LB </v>
      </c>
      <c r="W614" s="52">
        <f>Q614*Emissions!T614</f>
        <v>3.426661576608632E-2</v>
      </c>
      <c r="X614" s="48" t="s">
        <v>7</v>
      </c>
      <c r="Y614" s="49">
        <f t="shared" si="19"/>
        <v>5.1004123340879684E-2</v>
      </c>
      <c r="Z614" s="48" t="s">
        <v>7</v>
      </c>
    </row>
    <row r="615" spans="1:26">
      <c r="A615" s="136" t="s">
        <v>11093</v>
      </c>
      <c r="B615" s="136" t="s">
        <v>10988</v>
      </c>
      <c r="C615" s="136" t="s">
        <v>6733</v>
      </c>
      <c r="D615" s="47" t="s">
        <v>7392</v>
      </c>
      <c r="E615" s="47" t="s">
        <v>6669</v>
      </c>
      <c r="F615" s="48" t="s">
        <v>10987</v>
      </c>
      <c r="G615" s="142">
        <f>IFERROR(VLOOKUP(A615,Population!$A$5:$L$3147,12,FALSE),0)</f>
        <v>11078</v>
      </c>
      <c r="H615" s="137">
        <v>515</v>
      </c>
      <c r="I615" s="142">
        <f>G615*SUMPRODUCT('Age distribution'!$L$6:$L$11,'Age groups'!$G$13:$G$18,'Age groups'!$G$6:$G$11)</f>
        <v>39074.218784468118</v>
      </c>
      <c r="J615" s="140" t="s">
        <v>6</v>
      </c>
      <c r="K615" s="136" t="s">
        <v>12217</v>
      </c>
      <c r="L615" s="3">
        <f>VLOOKUP(K615&amp;"_2",'Emissions Factors'!$B$2:$E$3,2)</f>
        <v>2.3999999999999998E-7</v>
      </c>
      <c r="M615" s="51" t="str">
        <f>VLOOKUP(K615&amp;"_2",'Emissions Factors'!$B$2:$E$3,3)</f>
        <v xml:space="preserve">LB </v>
      </c>
      <c r="N615" s="51" t="str">
        <f>VLOOKUP(K615&amp;"_2",'Emissions Factors'!$B$2:$E$3,4)</f>
        <v>EACH</v>
      </c>
      <c r="O615" s="49">
        <f t="shared" si="18"/>
        <v>9.3778125082723471E-3</v>
      </c>
      <c r="P615" s="48" t="s">
        <v>7</v>
      </c>
      <c r="Q615" s="138">
        <f>'Age groups'!$G$20*(Emissions!G615/Population!$L$3148)</f>
        <v>0.95995743843997627</v>
      </c>
      <c r="R615" s="137" t="s">
        <v>7</v>
      </c>
      <c r="S615" s="133" t="s">
        <v>12217</v>
      </c>
      <c r="T615" s="3">
        <f>VLOOKUP(S615&amp;"_1",'Emissions Factors'!$B$2:$E$3,2)</f>
        <v>0.02</v>
      </c>
      <c r="U615" s="51" t="str">
        <f>VLOOKUP(S615&amp;"_1",'Emissions Factors'!$B$2:$E$3,3)</f>
        <v xml:space="preserve">LB </v>
      </c>
      <c r="V615" s="51" t="str">
        <f>VLOOKUP(S615&amp;"_1",'Emissions Factors'!$B$2:$E$3,3)</f>
        <v xml:space="preserve">LB </v>
      </c>
      <c r="W615" s="52">
        <f>Q615*Emissions!T615</f>
        <v>1.9199148768799527E-2</v>
      </c>
      <c r="X615" s="48" t="s">
        <v>7</v>
      </c>
      <c r="Y615" s="49">
        <f t="shared" si="19"/>
        <v>2.8576961277071874E-2</v>
      </c>
      <c r="Z615" s="48" t="s">
        <v>7</v>
      </c>
    </row>
    <row r="616" spans="1:26">
      <c r="A616" s="136" t="s">
        <v>11092</v>
      </c>
      <c r="B616" s="136" t="s">
        <v>10988</v>
      </c>
      <c r="C616" s="136" t="s">
        <v>6732</v>
      </c>
      <c r="D616" s="47" t="s">
        <v>8267</v>
      </c>
      <c r="E616" s="47" t="s">
        <v>6669</v>
      </c>
      <c r="F616" s="48" t="s">
        <v>10987</v>
      </c>
      <c r="G616" s="142">
        <f>IFERROR(VLOOKUP(A616,Population!$A$5:$L$3147,12,FALSE),0)</f>
        <v>104478</v>
      </c>
      <c r="H616" s="137">
        <v>515</v>
      </c>
      <c r="I616" s="142">
        <f>G616*SUMPRODUCT('Age distribution'!$L$6:$L$11,'Age groups'!$G$13:$G$18,'Age groups'!$G$6:$G$11)</f>
        <v>368513.83193389245</v>
      </c>
      <c r="J616" s="140" t="s">
        <v>6</v>
      </c>
      <c r="K616" s="136" t="s">
        <v>12217</v>
      </c>
      <c r="L616" s="3">
        <f>VLOOKUP(K616&amp;"_2",'Emissions Factors'!$B$2:$E$3,2)</f>
        <v>2.3999999999999998E-7</v>
      </c>
      <c r="M616" s="51" t="str">
        <f>VLOOKUP(K616&amp;"_2",'Emissions Factors'!$B$2:$E$3,3)</f>
        <v xml:space="preserve">LB </v>
      </c>
      <c r="N616" s="51" t="str">
        <f>VLOOKUP(K616&amp;"_2",'Emissions Factors'!$B$2:$E$3,4)</f>
        <v>EACH</v>
      </c>
      <c r="O616" s="49">
        <f t="shared" si="18"/>
        <v>8.8443319664134185E-2</v>
      </c>
      <c r="P616" s="48" t="s">
        <v>7</v>
      </c>
      <c r="Q616" s="138">
        <f>'Age groups'!$G$20*(Emissions!G616/Population!$L$3148)</f>
        <v>9.0534783583076237</v>
      </c>
      <c r="R616" s="137" t="s">
        <v>7</v>
      </c>
      <c r="S616" s="133" t="s">
        <v>12217</v>
      </c>
      <c r="T616" s="3">
        <f>VLOOKUP(S616&amp;"_1",'Emissions Factors'!$B$2:$E$3,2)</f>
        <v>0.02</v>
      </c>
      <c r="U616" s="51" t="str">
        <f>VLOOKUP(S616&amp;"_1",'Emissions Factors'!$B$2:$E$3,3)</f>
        <v xml:space="preserve">LB </v>
      </c>
      <c r="V616" s="51" t="str">
        <f>VLOOKUP(S616&amp;"_1",'Emissions Factors'!$B$2:$E$3,3)</f>
        <v xml:space="preserve">LB </v>
      </c>
      <c r="W616" s="52">
        <f>Q616*Emissions!T616</f>
        <v>0.18106956716615247</v>
      </c>
      <c r="X616" s="48" t="s">
        <v>7</v>
      </c>
      <c r="Y616" s="49">
        <f t="shared" si="19"/>
        <v>0.26951288683028662</v>
      </c>
      <c r="Z616" s="48" t="s">
        <v>7</v>
      </c>
    </row>
    <row r="617" spans="1:26">
      <c r="A617" s="136" t="s">
        <v>11091</v>
      </c>
      <c r="B617" s="136" t="s">
        <v>10988</v>
      </c>
      <c r="C617" s="136" t="s">
        <v>6731</v>
      </c>
      <c r="D617" s="47" t="s">
        <v>11090</v>
      </c>
      <c r="E617" s="47" t="s">
        <v>6669</v>
      </c>
      <c r="F617" s="48" t="s">
        <v>10987</v>
      </c>
      <c r="G617" s="142">
        <f>IFERROR(VLOOKUP(A617,Population!$A$5:$L$3147,12,FALSE),0)</f>
        <v>16537</v>
      </c>
      <c r="H617" s="137">
        <v>515</v>
      </c>
      <c r="I617" s="142">
        <f>G617*SUMPRODUCT('Age distribution'!$L$6:$L$11,'Age groups'!$G$13:$G$18,'Age groups'!$G$6:$G$11)</f>
        <v>58329.152919186614</v>
      </c>
      <c r="J617" s="140" t="s">
        <v>6</v>
      </c>
      <c r="K617" s="136" t="s">
        <v>12217</v>
      </c>
      <c r="L617" s="3">
        <f>VLOOKUP(K617&amp;"_2",'Emissions Factors'!$B$2:$E$3,2)</f>
        <v>2.3999999999999998E-7</v>
      </c>
      <c r="M617" s="51" t="str">
        <f>VLOOKUP(K617&amp;"_2",'Emissions Factors'!$B$2:$E$3,3)</f>
        <v xml:space="preserve">LB </v>
      </c>
      <c r="N617" s="51" t="str">
        <f>VLOOKUP(K617&amp;"_2",'Emissions Factors'!$B$2:$E$3,4)</f>
        <v>EACH</v>
      </c>
      <c r="O617" s="49">
        <f t="shared" si="18"/>
        <v>1.3998996700604786E-2</v>
      </c>
      <c r="P617" s="48" t="s">
        <v>7</v>
      </c>
      <c r="Q617" s="138">
        <f>'Age groups'!$G$20*(Emissions!G617/Population!$L$3148)</f>
        <v>1.4330038056943393</v>
      </c>
      <c r="R617" s="137" t="s">
        <v>7</v>
      </c>
      <c r="S617" s="133" t="s">
        <v>12217</v>
      </c>
      <c r="T617" s="3">
        <f>VLOOKUP(S617&amp;"_1",'Emissions Factors'!$B$2:$E$3,2)</f>
        <v>0.02</v>
      </c>
      <c r="U617" s="51" t="str">
        <f>VLOOKUP(S617&amp;"_1",'Emissions Factors'!$B$2:$E$3,3)</f>
        <v xml:space="preserve">LB </v>
      </c>
      <c r="V617" s="51" t="str">
        <f>VLOOKUP(S617&amp;"_1",'Emissions Factors'!$B$2:$E$3,3)</f>
        <v xml:space="preserve">LB </v>
      </c>
      <c r="W617" s="52">
        <f>Q617*Emissions!T617</f>
        <v>2.8660076113886785E-2</v>
      </c>
      <c r="X617" s="48" t="s">
        <v>7</v>
      </c>
      <c r="Y617" s="49">
        <f t="shared" si="19"/>
        <v>4.2659072814491571E-2</v>
      </c>
      <c r="Z617" s="48" t="s">
        <v>7</v>
      </c>
    </row>
    <row r="618" spans="1:26">
      <c r="A618" s="136" t="s">
        <v>11089</v>
      </c>
      <c r="B618" s="136" t="s">
        <v>10988</v>
      </c>
      <c r="C618" s="136" t="s">
        <v>6730</v>
      </c>
      <c r="D618" s="47" t="s">
        <v>6912</v>
      </c>
      <c r="E618" s="47" t="s">
        <v>6669</v>
      </c>
      <c r="F618" s="48" t="s">
        <v>10987</v>
      </c>
      <c r="G618" s="142">
        <f>IFERROR(VLOOKUP(A618,Population!$A$5:$L$3147,12,FALSE),0)</f>
        <v>19835</v>
      </c>
      <c r="H618" s="137">
        <v>515</v>
      </c>
      <c r="I618" s="142">
        <f>G618*SUMPRODUCT('Age distribution'!$L$6:$L$11,'Age groups'!$G$13:$G$18,'Age groups'!$G$6:$G$11)</f>
        <v>69961.827910265856</v>
      </c>
      <c r="J618" s="140" t="s">
        <v>6</v>
      </c>
      <c r="K618" s="136" t="s">
        <v>12217</v>
      </c>
      <c r="L618" s="3">
        <f>VLOOKUP(K618&amp;"_2",'Emissions Factors'!$B$2:$E$3,2)</f>
        <v>2.3999999999999998E-7</v>
      </c>
      <c r="M618" s="51" t="str">
        <f>VLOOKUP(K618&amp;"_2",'Emissions Factors'!$B$2:$E$3,3)</f>
        <v xml:space="preserve">LB </v>
      </c>
      <c r="N618" s="51" t="str">
        <f>VLOOKUP(K618&amp;"_2",'Emissions Factors'!$B$2:$E$3,4)</f>
        <v>EACH</v>
      </c>
      <c r="O618" s="49">
        <f t="shared" si="18"/>
        <v>1.6790838698463803E-2</v>
      </c>
      <c r="P618" s="48" t="s">
        <v>7</v>
      </c>
      <c r="Q618" s="138">
        <f>'Age groups'!$G$20*(Emissions!G618/Population!$L$3148)</f>
        <v>1.7187900154772462</v>
      </c>
      <c r="R618" s="137" t="s">
        <v>7</v>
      </c>
      <c r="S618" s="133" t="s">
        <v>12217</v>
      </c>
      <c r="T618" s="3">
        <f>VLOOKUP(S618&amp;"_1",'Emissions Factors'!$B$2:$E$3,2)</f>
        <v>0.02</v>
      </c>
      <c r="U618" s="51" t="str">
        <f>VLOOKUP(S618&amp;"_1",'Emissions Factors'!$B$2:$E$3,3)</f>
        <v xml:space="preserve">LB </v>
      </c>
      <c r="V618" s="51" t="str">
        <f>VLOOKUP(S618&amp;"_1",'Emissions Factors'!$B$2:$E$3,3)</f>
        <v xml:space="preserve">LB </v>
      </c>
      <c r="W618" s="52">
        <f>Q618*Emissions!T618</f>
        <v>3.4375800309544922E-2</v>
      </c>
      <c r="X618" s="48" t="s">
        <v>7</v>
      </c>
      <c r="Y618" s="49">
        <f t="shared" si="19"/>
        <v>5.1166639008008725E-2</v>
      </c>
      <c r="Z618" s="48" t="s">
        <v>7</v>
      </c>
    </row>
    <row r="619" spans="1:26">
      <c r="A619" s="136" t="s">
        <v>11088</v>
      </c>
      <c r="B619" s="136" t="s">
        <v>10988</v>
      </c>
      <c r="C619" s="136" t="s">
        <v>6729</v>
      </c>
      <c r="D619" s="47" t="s">
        <v>11087</v>
      </c>
      <c r="E619" s="47" t="s">
        <v>6669</v>
      </c>
      <c r="F619" s="48" t="s">
        <v>10987</v>
      </c>
      <c r="G619" s="142">
        <f>IFERROR(VLOOKUP(A619,Population!$A$5:$L$3147,12,FALSE),0)</f>
        <v>923781</v>
      </c>
      <c r="H619" s="137">
        <v>515</v>
      </c>
      <c r="I619" s="142">
        <f>G619*SUMPRODUCT('Age distribution'!$L$6:$L$11,'Age groups'!$G$13:$G$18,'Age groups'!$G$6:$G$11)</f>
        <v>3258351.7695373483</v>
      </c>
      <c r="J619" s="140" t="s">
        <v>6</v>
      </c>
      <c r="K619" s="136" t="s">
        <v>12217</v>
      </c>
      <c r="L619" s="3">
        <f>VLOOKUP(K619&amp;"_2",'Emissions Factors'!$B$2:$E$3,2)</f>
        <v>2.3999999999999998E-7</v>
      </c>
      <c r="M619" s="51" t="str">
        <f>VLOOKUP(K619&amp;"_2",'Emissions Factors'!$B$2:$E$3,3)</f>
        <v xml:space="preserve">LB </v>
      </c>
      <c r="N619" s="51" t="str">
        <f>VLOOKUP(K619&amp;"_2",'Emissions Factors'!$B$2:$E$3,4)</f>
        <v>EACH</v>
      </c>
      <c r="O619" s="49">
        <f t="shared" si="18"/>
        <v>0.78200442468896347</v>
      </c>
      <c r="P619" s="48" t="s">
        <v>7</v>
      </c>
      <c r="Q619" s="138">
        <f>'Age groups'!$G$20*(Emissions!G619/Population!$L$3148)</f>
        <v>80.049687889467407</v>
      </c>
      <c r="R619" s="137" t="s">
        <v>7</v>
      </c>
      <c r="S619" s="133" t="s">
        <v>12217</v>
      </c>
      <c r="T619" s="3">
        <f>VLOOKUP(S619&amp;"_1",'Emissions Factors'!$B$2:$E$3,2)</f>
        <v>0.02</v>
      </c>
      <c r="U619" s="51" t="str">
        <f>VLOOKUP(S619&amp;"_1",'Emissions Factors'!$B$2:$E$3,3)</f>
        <v xml:space="preserve">LB </v>
      </c>
      <c r="V619" s="51" t="str">
        <f>VLOOKUP(S619&amp;"_1",'Emissions Factors'!$B$2:$E$3,3)</f>
        <v xml:space="preserve">LB </v>
      </c>
      <c r="W619" s="52">
        <f>Q619*Emissions!T619</f>
        <v>1.6009937577893483</v>
      </c>
      <c r="X619" s="48" t="s">
        <v>7</v>
      </c>
      <c r="Y619" s="49">
        <f t="shared" si="19"/>
        <v>2.3829981824783117</v>
      </c>
      <c r="Z619" s="48" t="s">
        <v>7</v>
      </c>
    </row>
    <row r="620" spans="1:26">
      <c r="A620" s="136" t="s">
        <v>11086</v>
      </c>
      <c r="B620" s="136" t="s">
        <v>10988</v>
      </c>
      <c r="C620" s="136" t="s">
        <v>6728</v>
      </c>
      <c r="D620" s="47" t="s">
        <v>11085</v>
      </c>
      <c r="E620" s="47" t="s">
        <v>6669</v>
      </c>
      <c r="F620" s="48" t="s">
        <v>10987</v>
      </c>
      <c r="G620" s="142">
        <f>IFERROR(VLOOKUP(A620,Population!$A$5:$L$3147,12,FALSE),0)</f>
        <v>18403</v>
      </c>
      <c r="H620" s="137">
        <v>515</v>
      </c>
      <c r="I620" s="142">
        <f>G620*SUMPRODUCT('Age distribution'!$L$6:$L$11,'Age groups'!$G$13:$G$18,'Age groups'!$G$6:$G$11)</f>
        <v>64910.890800737208</v>
      </c>
      <c r="J620" s="140" t="s">
        <v>6</v>
      </c>
      <c r="K620" s="136" t="s">
        <v>12217</v>
      </c>
      <c r="L620" s="3">
        <f>VLOOKUP(K620&amp;"_2",'Emissions Factors'!$B$2:$E$3,2)</f>
        <v>2.3999999999999998E-7</v>
      </c>
      <c r="M620" s="51" t="str">
        <f>VLOOKUP(K620&amp;"_2",'Emissions Factors'!$B$2:$E$3,3)</f>
        <v xml:space="preserve">LB </v>
      </c>
      <c r="N620" s="51" t="str">
        <f>VLOOKUP(K620&amp;"_2",'Emissions Factors'!$B$2:$E$3,4)</f>
        <v>EACH</v>
      </c>
      <c r="O620" s="49">
        <f t="shared" si="18"/>
        <v>1.5578613792176928E-2</v>
      </c>
      <c r="P620" s="48" t="s">
        <v>7</v>
      </c>
      <c r="Q620" s="138">
        <f>'Age groups'!$G$20*(Emissions!G620/Population!$L$3148)</f>
        <v>1.5947009152925515</v>
      </c>
      <c r="R620" s="137" t="s">
        <v>7</v>
      </c>
      <c r="S620" s="133" t="s">
        <v>12217</v>
      </c>
      <c r="T620" s="3">
        <f>VLOOKUP(S620&amp;"_1",'Emissions Factors'!$B$2:$E$3,2)</f>
        <v>0.02</v>
      </c>
      <c r="U620" s="51" t="str">
        <f>VLOOKUP(S620&amp;"_1",'Emissions Factors'!$B$2:$E$3,3)</f>
        <v xml:space="preserve">LB </v>
      </c>
      <c r="V620" s="51" t="str">
        <f>VLOOKUP(S620&amp;"_1",'Emissions Factors'!$B$2:$E$3,3)</f>
        <v xml:space="preserve">LB </v>
      </c>
      <c r="W620" s="52">
        <f>Q620*Emissions!T620</f>
        <v>3.1894018305851028E-2</v>
      </c>
      <c r="X620" s="48" t="s">
        <v>7</v>
      </c>
      <c r="Y620" s="49">
        <f t="shared" si="19"/>
        <v>4.7472632098027955E-2</v>
      </c>
      <c r="Z620" s="48" t="s">
        <v>7</v>
      </c>
    </row>
    <row r="621" spans="1:26">
      <c r="A621" s="136" t="s">
        <v>11084</v>
      </c>
      <c r="B621" s="136" t="s">
        <v>10988</v>
      </c>
      <c r="C621" s="136" t="s">
        <v>6727</v>
      </c>
      <c r="D621" s="47" t="s">
        <v>8019</v>
      </c>
      <c r="E621" s="47" t="s">
        <v>6669</v>
      </c>
      <c r="F621" s="48" t="s">
        <v>10987</v>
      </c>
      <c r="G621" s="142">
        <f>IFERROR(VLOOKUP(A621,Population!$A$5:$L$3147,12,FALSE),0)</f>
        <v>6675</v>
      </c>
      <c r="H621" s="137">
        <v>515</v>
      </c>
      <c r="I621" s="142">
        <f>G621*SUMPRODUCT('Age distribution'!$L$6:$L$11,'Age groups'!$G$13:$G$18,'Age groups'!$G$6:$G$11)</f>
        <v>23543.998048955109</v>
      </c>
      <c r="J621" s="140" t="s">
        <v>6</v>
      </c>
      <c r="K621" s="136" t="s">
        <v>12217</v>
      </c>
      <c r="L621" s="3">
        <f>VLOOKUP(K621&amp;"_2",'Emissions Factors'!$B$2:$E$3,2)</f>
        <v>2.3999999999999998E-7</v>
      </c>
      <c r="M621" s="51" t="str">
        <f>VLOOKUP(K621&amp;"_2",'Emissions Factors'!$B$2:$E$3,3)</f>
        <v xml:space="preserve">LB </v>
      </c>
      <c r="N621" s="51" t="str">
        <f>VLOOKUP(K621&amp;"_2",'Emissions Factors'!$B$2:$E$3,4)</f>
        <v>EACH</v>
      </c>
      <c r="O621" s="49">
        <f t="shared" si="18"/>
        <v>5.6505595317492257E-3</v>
      </c>
      <c r="P621" s="48" t="s">
        <v>7</v>
      </c>
      <c r="Q621" s="138">
        <f>'Age groups'!$G$20*(Emissions!G621/Population!$L$3148)</f>
        <v>0.57841811713186886</v>
      </c>
      <c r="R621" s="137" t="s">
        <v>7</v>
      </c>
      <c r="S621" s="133" t="s">
        <v>12217</v>
      </c>
      <c r="T621" s="3">
        <f>VLOOKUP(S621&amp;"_1",'Emissions Factors'!$B$2:$E$3,2)</f>
        <v>0.02</v>
      </c>
      <c r="U621" s="51" t="str">
        <f>VLOOKUP(S621&amp;"_1",'Emissions Factors'!$B$2:$E$3,3)</f>
        <v xml:space="preserve">LB </v>
      </c>
      <c r="V621" s="51" t="str">
        <f>VLOOKUP(S621&amp;"_1",'Emissions Factors'!$B$2:$E$3,3)</f>
        <v xml:space="preserve">LB </v>
      </c>
      <c r="W621" s="52">
        <f>Q621*Emissions!T621</f>
        <v>1.1568362342637377E-2</v>
      </c>
      <c r="X621" s="48" t="s">
        <v>7</v>
      </c>
      <c r="Y621" s="49">
        <f t="shared" si="19"/>
        <v>1.7218921874386603E-2</v>
      </c>
      <c r="Z621" s="48" t="s">
        <v>7</v>
      </c>
    </row>
    <row r="622" spans="1:26">
      <c r="A622" s="136" t="s">
        <v>11083</v>
      </c>
      <c r="B622" s="136" t="s">
        <v>10988</v>
      </c>
      <c r="C622" s="136" t="s">
        <v>6726</v>
      </c>
      <c r="D622" s="47" t="s">
        <v>11082</v>
      </c>
      <c r="E622" s="47" t="s">
        <v>6669</v>
      </c>
      <c r="F622" s="48" t="s">
        <v>10987</v>
      </c>
      <c r="G622" s="142">
        <f>IFERROR(VLOOKUP(A622,Population!$A$5:$L$3147,12,FALSE),0)</f>
        <v>34252</v>
      </c>
      <c r="H622" s="137">
        <v>515</v>
      </c>
      <c r="I622" s="142">
        <f>G622*SUMPRODUCT('Age distribution'!$L$6:$L$11,'Age groups'!$G$13:$G$18,'Age groups'!$G$6:$G$11)</f>
        <v>120813.33650528995</v>
      </c>
      <c r="J622" s="140" t="s">
        <v>6</v>
      </c>
      <c r="K622" s="136" t="s">
        <v>12217</v>
      </c>
      <c r="L622" s="3">
        <f>VLOOKUP(K622&amp;"_2",'Emissions Factors'!$B$2:$E$3,2)</f>
        <v>2.3999999999999998E-7</v>
      </c>
      <c r="M622" s="51" t="str">
        <f>VLOOKUP(K622&amp;"_2",'Emissions Factors'!$B$2:$E$3,3)</f>
        <v xml:space="preserve">LB </v>
      </c>
      <c r="N622" s="51" t="str">
        <f>VLOOKUP(K622&amp;"_2",'Emissions Factors'!$B$2:$E$3,4)</f>
        <v>EACH</v>
      </c>
      <c r="O622" s="49">
        <f t="shared" si="18"/>
        <v>2.8995200761269584E-2</v>
      </c>
      <c r="P622" s="48" t="s">
        <v>7</v>
      </c>
      <c r="Q622" s="138">
        <f>'Age groups'!$G$20*(Emissions!G622/Population!$L$3148)</f>
        <v>2.9680864940825122</v>
      </c>
      <c r="R622" s="137" t="s">
        <v>7</v>
      </c>
      <c r="S622" s="133" t="s">
        <v>12217</v>
      </c>
      <c r="T622" s="3">
        <f>VLOOKUP(S622&amp;"_1",'Emissions Factors'!$B$2:$E$3,2)</f>
        <v>0.02</v>
      </c>
      <c r="U622" s="51" t="str">
        <f>VLOOKUP(S622&amp;"_1",'Emissions Factors'!$B$2:$E$3,3)</f>
        <v xml:space="preserve">LB </v>
      </c>
      <c r="V622" s="51" t="str">
        <f>VLOOKUP(S622&amp;"_1",'Emissions Factors'!$B$2:$E$3,3)</f>
        <v xml:space="preserve">LB </v>
      </c>
      <c r="W622" s="52">
        <f>Q622*Emissions!T622</f>
        <v>5.9361729881650248E-2</v>
      </c>
      <c r="X622" s="48" t="s">
        <v>7</v>
      </c>
      <c r="Y622" s="49">
        <f t="shared" si="19"/>
        <v>8.8356930642919829E-2</v>
      </c>
      <c r="Z622" s="48" t="s">
        <v>7</v>
      </c>
    </row>
    <row r="623" spans="1:26">
      <c r="A623" s="136" t="s">
        <v>11081</v>
      </c>
      <c r="B623" s="136" t="s">
        <v>10988</v>
      </c>
      <c r="C623" s="136" t="s">
        <v>6725</v>
      </c>
      <c r="D623" s="47" t="s">
        <v>7029</v>
      </c>
      <c r="E623" s="47" t="s">
        <v>6669</v>
      </c>
      <c r="F623" s="48" t="s">
        <v>10987</v>
      </c>
      <c r="G623" s="142">
        <f>IFERROR(VLOOKUP(A623,Population!$A$5:$L$3147,12,FALSE),0)</f>
        <v>22148</v>
      </c>
      <c r="H623" s="137">
        <v>515</v>
      </c>
      <c r="I623" s="142">
        <f>G623*SUMPRODUCT('Age distribution'!$L$6:$L$11,'Age groups'!$G$13:$G$18,'Age groups'!$G$6:$G$11)</f>
        <v>78120.220043184687</v>
      </c>
      <c r="J623" s="140" t="s">
        <v>6</v>
      </c>
      <c r="K623" s="136" t="s">
        <v>12217</v>
      </c>
      <c r="L623" s="3">
        <f>VLOOKUP(K623&amp;"_2",'Emissions Factors'!$B$2:$E$3,2)</f>
        <v>2.3999999999999998E-7</v>
      </c>
      <c r="M623" s="51" t="str">
        <f>VLOOKUP(K623&amp;"_2",'Emissions Factors'!$B$2:$E$3,3)</f>
        <v xml:space="preserve">LB </v>
      </c>
      <c r="N623" s="51" t="str">
        <f>VLOOKUP(K623&amp;"_2",'Emissions Factors'!$B$2:$E$3,4)</f>
        <v>EACH</v>
      </c>
      <c r="O623" s="49">
        <f t="shared" si="18"/>
        <v>1.8748852810364324E-2</v>
      </c>
      <c r="P623" s="48" t="s">
        <v>7</v>
      </c>
      <c r="Q623" s="138">
        <f>'Age groups'!$G$20*(Emissions!G623/Population!$L$3148)</f>
        <v>1.91922164168339</v>
      </c>
      <c r="R623" s="137" t="s">
        <v>7</v>
      </c>
      <c r="S623" s="133" t="s">
        <v>12217</v>
      </c>
      <c r="T623" s="3">
        <f>VLOOKUP(S623&amp;"_1",'Emissions Factors'!$B$2:$E$3,2)</f>
        <v>0.02</v>
      </c>
      <c r="U623" s="51" t="str">
        <f>VLOOKUP(S623&amp;"_1",'Emissions Factors'!$B$2:$E$3,3)</f>
        <v xml:space="preserve">LB </v>
      </c>
      <c r="V623" s="51" t="str">
        <f>VLOOKUP(S623&amp;"_1",'Emissions Factors'!$B$2:$E$3,3)</f>
        <v xml:space="preserve">LB </v>
      </c>
      <c r="W623" s="52">
        <f>Q623*Emissions!T623</f>
        <v>3.8384432833667805E-2</v>
      </c>
      <c r="X623" s="48" t="s">
        <v>7</v>
      </c>
      <c r="Y623" s="49">
        <f t="shared" si="19"/>
        <v>5.7133285644032125E-2</v>
      </c>
      <c r="Z623" s="48" t="s">
        <v>7</v>
      </c>
    </row>
    <row r="624" spans="1:26">
      <c r="A624" s="136" t="s">
        <v>11080</v>
      </c>
      <c r="B624" s="136" t="s">
        <v>10988</v>
      </c>
      <c r="C624" s="136" t="s">
        <v>6724</v>
      </c>
      <c r="D624" s="47" t="s">
        <v>10703</v>
      </c>
      <c r="E624" s="47" t="s">
        <v>6669</v>
      </c>
      <c r="F624" s="48" t="s">
        <v>10987</v>
      </c>
      <c r="G624" s="142">
        <f>IFERROR(VLOOKUP(A624,Population!$A$5:$L$3147,12,FALSE),0)</f>
        <v>13963</v>
      </c>
      <c r="H624" s="137">
        <v>515</v>
      </c>
      <c r="I624" s="142">
        <f>G624*SUMPRODUCT('Age distribution'!$L$6:$L$11,'Age groups'!$G$13:$G$18,'Age groups'!$G$6:$G$11)</f>
        <v>49250.164008623251</v>
      </c>
      <c r="J624" s="140" t="s">
        <v>6</v>
      </c>
      <c r="K624" s="136" t="s">
        <v>12217</v>
      </c>
      <c r="L624" s="3">
        <f>VLOOKUP(K624&amp;"_2",'Emissions Factors'!$B$2:$E$3,2)</f>
        <v>2.3999999999999998E-7</v>
      </c>
      <c r="M624" s="51" t="str">
        <f>VLOOKUP(K624&amp;"_2",'Emissions Factors'!$B$2:$E$3,3)</f>
        <v xml:space="preserve">LB </v>
      </c>
      <c r="N624" s="51" t="str">
        <f>VLOOKUP(K624&amp;"_2",'Emissions Factors'!$B$2:$E$3,4)</f>
        <v>EACH</v>
      </c>
      <c r="O624" s="49">
        <f t="shared" si="18"/>
        <v>1.1820039362069578E-2</v>
      </c>
      <c r="P624" s="48" t="s">
        <v>7</v>
      </c>
      <c r="Q624" s="138">
        <f>'Age groups'!$G$20*(Emissions!G624/Population!$L$3148)</f>
        <v>1.2099553812003423</v>
      </c>
      <c r="R624" s="137" t="s">
        <v>7</v>
      </c>
      <c r="S624" s="133" t="s">
        <v>12217</v>
      </c>
      <c r="T624" s="3">
        <f>VLOOKUP(S624&amp;"_1",'Emissions Factors'!$B$2:$E$3,2)</f>
        <v>0.02</v>
      </c>
      <c r="U624" s="51" t="str">
        <f>VLOOKUP(S624&amp;"_1",'Emissions Factors'!$B$2:$E$3,3)</f>
        <v xml:space="preserve">LB </v>
      </c>
      <c r="V624" s="51" t="str">
        <f>VLOOKUP(S624&amp;"_1",'Emissions Factors'!$B$2:$E$3,3)</f>
        <v xml:space="preserve">LB </v>
      </c>
      <c r="W624" s="52">
        <f>Q624*Emissions!T624</f>
        <v>2.4199107624006847E-2</v>
      </c>
      <c r="X624" s="48" t="s">
        <v>7</v>
      </c>
      <c r="Y624" s="49">
        <f t="shared" si="19"/>
        <v>3.6019146986076424E-2</v>
      </c>
      <c r="Z624" s="48" t="s">
        <v>7</v>
      </c>
    </row>
    <row r="625" spans="1:26">
      <c r="A625" s="136" t="s">
        <v>11079</v>
      </c>
      <c r="B625" s="136" t="s">
        <v>10988</v>
      </c>
      <c r="C625" s="136" t="s">
        <v>6723</v>
      </c>
      <c r="D625" s="47" t="s">
        <v>7100</v>
      </c>
      <c r="E625" s="47" t="s">
        <v>6669</v>
      </c>
      <c r="F625" s="48" t="s">
        <v>10987</v>
      </c>
      <c r="G625" s="142">
        <f>IFERROR(VLOOKUP(A625,Population!$A$5:$L$3147,12,FALSE),0)</f>
        <v>39590</v>
      </c>
      <c r="H625" s="137">
        <v>515</v>
      </c>
      <c r="I625" s="142">
        <f>G625*SUMPRODUCT('Age distribution'!$L$6:$L$11,'Age groups'!$G$13:$G$18,'Age groups'!$G$6:$G$11)</f>
        <v>139641.48056301614</v>
      </c>
      <c r="J625" s="140" t="s">
        <v>6</v>
      </c>
      <c r="K625" s="136" t="s">
        <v>12217</v>
      </c>
      <c r="L625" s="3">
        <f>VLOOKUP(K625&amp;"_2",'Emissions Factors'!$B$2:$E$3,2)</f>
        <v>2.3999999999999998E-7</v>
      </c>
      <c r="M625" s="51" t="str">
        <f>VLOOKUP(K625&amp;"_2",'Emissions Factors'!$B$2:$E$3,3)</f>
        <v xml:space="preserve">LB </v>
      </c>
      <c r="N625" s="51" t="str">
        <f>VLOOKUP(K625&amp;"_2",'Emissions Factors'!$B$2:$E$3,4)</f>
        <v>EACH</v>
      </c>
      <c r="O625" s="49">
        <f t="shared" si="18"/>
        <v>3.3513955335123871E-2</v>
      </c>
      <c r="P625" s="48" t="s">
        <v>7</v>
      </c>
      <c r="Q625" s="138">
        <f>'Age groups'!$G$20*(Emissions!G625/Population!$L$3148)</f>
        <v>3.4306476789888665</v>
      </c>
      <c r="R625" s="137" t="s">
        <v>7</v>
      </c>
      <c r="S625" s="133" t="s">
        <v>12217</v>
      </c>
      <c r="T625" s="3">
        <f>VLOOKUP(S625&amp;"_1",'Emissions Factors'!$B$2:$E$3,2)</f>
        <v>0.02</v>
      </c>
      <c r="U625" s="51" t="str">
        <f>VLOOKUP(S625&amp;"_1",'Emissions Factors'!$B$2:$E$3,3)</f>
        <v xml:space="preserve">LB </v>
      </c>
      <c r="V625" s="51" t="str">
        <f>VLOOKUP(S625&amp;"_1",'Emissions Factors'!$B$2:$E$3,3)</f>
        <v xml:space="preserve">LB </v>
      </c>
      <c r="W625" s="52">
        <f>Q625*Emissions!T625</f>
        <v>6.8612953579777328E-2</v>
      </c>
      <c r="X625" s="48" t="s">
        <v>7</v>
      </c>
      <c r="Y625" s="49">
        <f t="shared" si="19"/>
        <v>0.1021269089149012</v>
      </c>
      <c r="Z625" s="48" t="s">
        <v>7</v>
      </c>
    </row>
    <row r="626" spans="1:26">
      <c r="A626" s="136" t="s">
        <v>11078</v>
      </c>
      <c r="B626" s="136" t="s">
        <v>10988</v>
      </c>
      <c r="C626" s="136" t="s">
        <v>6722</v>
      </c>
      <c r="D626" s="47" t="s">
        <v>8562</v>
      </c>
      <c r="E626" s="47" t="s">
        <v>6669</v>
      </c>
      <c r="F626" s="48" t="s">
        <v>10987</v>
      </c>
      <c r="G626" s="142">
        <f>IFERROR(VLOOKUP(A626,Population!$A$5:$L$3147,12,FALSE),0)</f>
        <v>36960</v>
      </c>
      <c r="H626" s="137">
        <v>515</v>
      </c>
      <c r="I626" s="142">
        <f>G626*SUMPRODUCT('Age distribution'!$L$6:$L$11,'Age groups'!$G$13:$G$18,'Age groups'!$G$6:$G$11)</f>
        <v>130364.96897219188</v>
      </c>
      <c r="J626" s="140" t="s">
        <v>6</v>
      </c>
      <c r="K626" s="136" t="s">
        <v>12217</v>
      </c>
      <c r="L626" s="3">
        <f>VLOOKUP(K626&amp;"_2",'Emissions Factors'!$B$2:$E$3,2)</f>
        <v>2.3999999999999998E-7</v>
      </c>
      <c r="M626" s="51" t="str">
        <f>VLOOKUP(K626&amp;"_2",'Emissions Factors'!$B$2:$E$3,3)</f>
        <v xml:space="preserve">LB </v>
      </c>
      <c r="N626" s="51" t="str">
        <f>VLOOKUP(K626&amp;"_2",'Emissions Factors'!$B$2:$E$3,4)</f>
        <v>EACH</v>
      </c>
      <c r="O626" s="49">
        <f t="shared" si="18"/>
        <v>3.1287592553326048E-2</v>
      </c>
      <c r="P626" s="48" t="s">
        <v>7</v>
      </c>
      <c r="Q626" s="138">
        <f>'Age groups'!$G$20*(Emissions!G626/Population!$L$3148)</f>
        <v>3.2027466081189315</v>
      </c>
      <c r="R626" s="137" t="s">
        <v>7</v>
      </c>
      <c r="S626" s="133" t="s">
        <v>12217</v>
      </c>
      <c r="T626" s="3">
        <f>VLOOKUP(S626&amp;"_1",'Emissions Factors'!$B$2:$E$3,2)</f>
        <v>0.02</v>
      </c>
      <c r="U626" s="51" t="str">
        <f>VLOOKUP(S626&amp;"_1",'Emissions Factors'!$B$2:$E$3,3)</f>
        <v xml:space="preserve">LB </v>
      </c>
      <c r="V626" s="51" t="str">
        <f>VLOOKUP(S626&amp;"_1",'Emissions Factors'!$B$2:$E$3,3)</f>
        <v xml:space="preserve">LB </v>
      </c>
      <c r="W626" s="52">
        <f>Q626*Emissions!T626</f>
        <v>6.4054932162378633E-2</v>
      </c>
      <c r="X626" s="48" t="s">
        <v>7</v>
      </c>
      <c r="Y626" s="49">
        <f t="shared" si="19"/>
        <v>9.5342524715704674E-2</v>
      </c>
      <c r="Z626" s="48" t="s">
        <v>7</v>
      </c>
    </row>
    <row r="627" spans="1:26">
      <c r="A627" s="136" t="s">
        <v>11077</v>
      </c>
      <c r="B627" s="136" t="s">
        <v>10988</v>
      </c>
      <c r="C627" s="136" t="s">
        <v>6721</v>
      </c>
      <c r="D627" s="47" t="s">
        <v>9637</v>
      </c>
      <c r="E627" s="47" t="s">
        <v>6669</v>
      </c>
      <c r="F627" s="48" t="s">
        <v>10987</v>
      </c>
      <c r="G627" s="142">
        <f>IFERROR(VLOOKUP(A627,Population!$A$5:$L$3147,12,FALSE),0)</f>
        <v>5519</v>
      </c>
      <c r="H627" s="137">
        <v>515</v>
      </c>
      <c r="I627" s="142">
        <f>G627*SUMPRODUCT('Age distribution'!$L$6:$L$11,'Age groups'!$G$13:$G$18,'Age groups'!$G$6:$G$11)</f>
        <v>19466.56557785517</v>
      </c>
      <c r="J627" s="140" t="s">
        <v>6</v>
      </c>
      <c r="K627" s="136" t="s">
        <v>12217</v>
      </c>
      <c r="L627" s="3">
        <f>VLOOKUP(K627&amp;"_2",'Emissions Factors'!$B$2:$E$3,2)</f>
        <v>2.3999999999999998E-7</v>
      </c>
      <c r="M627" s="51" t="str">
        <f>VLOOKUP(K627&amp;"_2",'Emissions Factors'!$B$2:$E$3,3)</f>
        <v xml:space="preserve">LB </v>
      </c>
      <c r="N627" s="51" t="str">
        <f>VLOOKUP(K627&amp;"_2",'Emissions Factors'!$B$2:$E$3,4)</f>
        <v>EACH</v>
      </c>
      <c r="O627" s="49">
        <f t="shared" si="18"/>
        <v>4.6719757386852407E-3</v>
      </c>
      <c r="P627" s="48" t="s">
        <v>7</v>
      </c>
      <c r="Q627" s="138">
        <f>'Age groups'!$G$20*(Emissions!G627/Population!$L$3148)</f>
        <v>0.47824563122858182</v>
      </c>
      <c r="R627" s="137" t="s">
        <v>7</v>
      </c>
      <c r="S627" s="133" t="s">
        <v>12217</v>
      </c>
      <c r="T627" s="3">
        <f>VLOOKUP(S627&amp;"_1",'Emissions Factors'!$B$2:$E$3,2)</f>
        <v>0.02</v>
      </c>
      <c r="U627" s="51" t="str">
        <f>VLOOKUP(S627&amp;"_1",'Emissions Factors'!$B$2:$E$3,3)</f>
        <v xml:space="preserve">LB </v>
      </c>
      <c r="V627" s="51" t="str">
        <f>VLOOKUP(S627&amp;"_1",'Emissions Factors'!$B$2:$E$3,3)</f>
        <v xml:space="preserve">LB </v>
      </c>
      <c r="W627" s="52">
        <f>Q627*Emissions!T627</f>
        <v>9.5649126245716375E-3</v>
      </c>
      <c r="X627" s="48" t="s">
        <v>7</v>
      </c>
      <c r="Y627" s="49">
        <f t="shared" si="19"/>
        <v>1.4236888363256879E-2</v>
      </c>
      <c r="Z627" s="48" t="s">
        <v>7</v>
      </c>
    </row>
    <row r="628" spans="1:26">
      <c r="A628" s="136" t="s">
        <v>11076</v>
      </c>
      <c r="B628" s="136" t="s">
        <v>10988</v>
      </c>
      <c r="C628" s="136" t="s">
        <v>6720</v>
      </c>
      <c r="D628" s="47" t="s">
        <v>7366</v>
      </c>
      <c r="E628" s="47" t="s">
        <v>6669</v>
      </c>
      <c r="F628" s="48" t="s">
        <v>10987</v>
      </c>
      <c r="G628" s="142">
        <f>IFERROR(VLOOKUP(A628,Population!$A$5:$L$3147,12,FALSE),0)</f>
        <v>13839</v>
      </c>
      <c r="H628" s="137">
        <v>515</v>
      </c>
      <c r="I628" s="142">
        <f>G628*SUMPRODUCT('Age distribution'!$L$6:$L$11,'Age groups'!$G$13:$G$18,'Age groups'!$G$6:$G$11)</f>
        <v>48812.792359474122</v>
      </c>
      <c r="J628" s="140" t="s">
        <v>6</v>
      </c>
      <c r="K628" s="136" t="s">
        <v>12217</v>
      </c>
      <c r="L628" s="3">
        <f>VLOOKUP(K628&amp;"_2",'Emissions Factors'!$B$2:$E$3,2)</f>
        <v>2.3999999999999998E-7</v>
      </c>
      <c r="M628" s="51" t="str">
        <f>VLOOKUP(K628&amp;"_2",'Emissions Factors'!$B$2:$E$3,3)</f>
        <v xml:space="preserve">LB </v>
      </c>
      <c r="N628" s="51" t="str">
        <f>VLOOKUP(K628&amp;"_2",'Emissions Factors'!$B$2:$E$3,4)</f>
        <v>EACH</v>
      </c>
      <c r="O628" s="49">
        <f t="shared" si="18"/>
        <v>1.1715070166273789E-2</v>
      </c>
      <c r="P628" s="48" t="s">
        <v>7</v>
      </c>
      <c r="Q628" s="138">
        <f>'Age groups'!$G$20*(Emissions!G628/Population!$L$3148)</f>
        <v>1.1992102356536227</v>
      </c>
      <c r="R628" s="137" t="s">
        <v>7</v>
      </c>
      <c r="S628" s="133" t="s">
        <v>12217</v>
      </c>
      <c r="T628" s="3">
        <f>VLOOKUP(S628&amp;"_1",'Emissions Factors'!$B$2:$E$3,2)</f>
        <v>0.02</v>
      </c>
      <c r="U628" s="51" t="str">
        <f>VLOOKUP(S628&amp;"_1",'Emissions Factors'!$B$2:$E$3,3)</f>
        <v xml:space="preserve">LB </v>
      </c>
      <c r="V628" s="51" t="str">
        <f>VLOOKUP(S628&amp;"_1",'Emissions Factors'!$B$2:$E$3,3)</f>
        <v xml:space="preserve">LB </v>
      </c>
      <c r="W628" s="52">
        <f>Q628*Emissions!T628</f>
        <v>2.3984204713072454E-2</v>
      </c>
      <c r="X628" s="48" t="s">
        <v>7</v>
      </c>
      <c r="Y628" s="49">
        <f t="shared" si="19"/>
        <v>3.5699274879346245E-2</v>
      </c>
      <c r="Z628" s="48" t="s">
        <v>7</v>
      </c>
    </row>
    <row r="629" spans="1:26">
      <c r="A629" s="136" t="s">
        <v>11075</v>
      </c>
      <c r="B629" s="136" t="s">
        <v>10988</v>
      </c>
      <c r="C629" s="136" t="s">
        <v>6719</v>
      </c>
      <c r="D629" s="47" t="s">
        <v>8251</v>
      </c>
      <c r="E629" s="47" t="s">
        <v>6669</v>
      </c>
      <c r="F629" s="48" t="s">
        <v>10987</v>
      </c>
      <c r="G629" s="142">
        <f>IFERROR(VLOOKUP(A629,Population!$A$5:$L$3147,12,FALSE),0)</f>
        <v>50067</v>
      </c>
      <c r="H629" s="137">
        <v>515</v>
      </c>
      <c r="I629" s="142">
        <f>G629*SUMPRODUCT('Age distribution'!$L$6:$L$11,'Age groups'!$G$13:$G$18,'Age groups'!$G$6:$G$11)</f>
        <v>176595.85772539859</v>
      </c>
      <c r="J629" s="140" t="s">
        <v>6</v>
      </c>
      <c r="K629" s="136" t="s">
        <v>12217</v>
      </c>
      <c r="L629" s="3">
        <f>VLOOKUP(K629&amp;"_2",'Emissions Factors'!$B$2:$E$3,2)</f>
        <v>2.3999999999999998E-7</v>
      </c>
      <c r="M629" s="51" t="str">
        <f>VLOOKUP(K629&amp;"_2",'Emissions Factors'!$B$2:$E$3,3)</f>
        <v xml:space="preserve">LB </v>
      </c>
      <c r="N629" s="51" t="str">
        <f>VLOOKUP(K629&amp;"_2",'Emissions Factors'!$B$2:$E$3,4)</f>
        <v>EACH</v>
      </c>
      <c r="O629" s="49">
        <f t="shared" si="18"/>
        <v>4.2383005854095657E-2</v>
      </c>
      <c r="P629" s="48" t="s">
        <v>7</v>
      </c>
      <c r="Q629" s="138">
        <f>'Age groups'!$G$20*(Emissions!G629/Population!$L$3148)</f>
        <v>4.3385258232870818</v>
      </c>
      <c r="R629" s="137" t="s">
        <v>7</v>
      </c>
      <c r="S629" s="133" t="s">
        <v>12217</v>
      </c>
      <c r="T629" s="3">
        <f>VLOOKUP(S629&amp;"_1",'Emissions Factors'!$B$2:$E$3,2)</f>
        <v>0.02</v>
      </c>
      <c r="U629" s="51" t="str">
        <f>VLOOKUP(S629&amp;"_1",'Emissions Factors'!$B$2:$E$3,3)</f>
        <v xml:space="preserve">LB </v>
      </c>
      <c r="V629" s="51" t="str">
        <f>VLOOKUP(S629&amp;"_1",'Emissions Factors'!$B$2:$E$3,3)</f>
        <v xml:space="preserve">LB </v>
      </c>
      <c r="W629" s="52">
        <f>Q629*Emissions!T629</f>
        <v>8.6770516465741632E-2</v>
      </c>
      <c r="X629" s="48" t="s">
        <v>7</v>
      </c>
      <c r="Y629" s="49">
        <f t="shared" si="19"/>
        <v>0.12915352231983729</v>
      </c>
      <c r="Z629" s="48" t="s">
        <v>7</v>
      </c>
    </row>
    <row r="630" spans="1:26">
      <c r="A630" s="136" t="s">
        <v>11074</v>
      </c>
      <c r="B630" s="136" t="s">
        <v>10988</v>
      </c>
      <c r="C630" s="136" t="s">
        <v>6718</v>
      </c>
      <c r="D630" s="47" t="s">
        <v>7966</v>
      </c>
      <c r="E630" s="47" t="s">
        <v>6669</v>
      </c>
      <c r="F630" s="48" t="s">
        <v>10987</v>
      </c>
      <c r="G630" s="142">
        <f>IFERROR(VLOOKUP(A630,Population!$A$5:$L$3147,12,FALSE),0)</f>
        <v>8412</v>
      </c>
      <c r="H630" s="137">
        <v>515</v>
      </c>
      <c r="I630" s="142">
        <f>G630*SUMPRODUCT('Age distribution'!$L$6:$L$11,'Age groups'!$G$13:$G$18,'Age groups'!$G$6:$G$11)</f>
        <v>29670.728327761855</v>
      </c>
      <c r="J630" s="140" t="s">
        <v>6</v>
      </c>
      <c r="K630" s="136" t="s">
        <v>12217</v>
      </c>
      <c r="L630" s="3">
        <f>VLOOKUP(K630&amp;"_2",'Emissions Factors'!$B$2:$E$3,2)</f>
        <v>2.3999999999999998E-7</v>
      </c>
      <c r="M630" s="51" t="str">
        <f>VLOOKUP(K630&amp;"_2",'Emissions Factors'!$B$2:$E$3,3)</f>
        <v xml:space="preserve">LB </v>
      </c>
      <c r="N630" s="51" t="str">
        <f>VLOOKUP(K630&amp;"_2",'Emissions Factors'!$B$2:$E$3,4)</f>
        <v>EACH</v>
      </c>
      <c r="O630" s="49">
        <f t="shared" si="18"/>
        <v>7.1209747986628446E-3</v>
      </c>
      <c r="P630" s="48" t="s">
        <v>7</v>
      </c>
      <c r="Q630" s="138">
        <f>'Age groups'!$G$20*(Emissions!G630/Population!$L$3148)</f>
        <v>0.72893680918551018</v>
      </c>
      <c r="R630" s="137" t="s">
        <v>7</v>
      </c>
      <c r="S630" s="133" t="s">
        <v>12217</v>
      </c>
      <c r="T630" s="3">
        <f>VLOOKUP(S630&amp;"_1",'Emissions Factors'!$B$2:$E$3,2)</f>
        <v>0.02</v>
      </c>
      <c r="U630" s="51" t="str">
        <f>VLOOKUP(S630&amp;"_1",'Emissions Factors'!$B$2:$E$3,3)</f>
        <v xml:space="preserve">LB </v>
      </c>
      <c r="V630" s="51" t="str">
        <f>VLOOKUP(S630&amp;"_1",'Emissions Factors'!$B$2:$E$3,3)</f>
        <v xml:space="preserve">LB </v>
      </c>
      <c r="W630" s="52">
        <f>Q630*Emissions!T630</f>
        <v>1.4578736183710203E-2</v>
      </c>
      <c r="X630" s="48" t="s">
        <v>7</v>
      </c>
      <c r="Y630" s="49">
        <f t="shared" si="19"/>
        <v>2.1699710982373048E-2</v>
      </c>
      <c r="Z630" s="48" t="s">
        <v>7</v>
      </c>
    </row>
    <row r="631" spans="1:26">
      <c r="A631" s="136" t="s">
        <v>11073</v>
      </c>
      <c r="B631" s="136" t="s">
        <v>10988</v>
      </c>
      <c r="C631" s="136" t="s">
        <v>6717</v>
      </c>
      <c r="D631" s="47" t="s">
        <v>7020</v>
      </c>
      <c r="E631" s="47" t="s">
        <v>6669</v>
      </c>
      <c r="F631" s="48" t="s">
        <v>10987</v>
      </c>
      <c r="G631" s="142">
        <f>IFERROR(VLOOKUP(A631,Population!$A$5:$L$3147,12,FALSE),0)</f>
        <v>19051</v>
      </c>
      <c r="H631" s="137">
        <v>515</v>
      </c>
      <c r="I631" s="142">
        <f>G631*SUMPRODUCT('Age distribution'!$L$6:$L$11,'Age groups'!$G$13:$G$18,'Age groups'!$G$6:$G$11)</f>
        <v>67196.510386613299</v>
      </c>
      <c r="J631" s="140" t="s">
        <v>6</v>
      </c>
      <c r="K631" s="136" t="s">
        <v>12217</v>
      </c>
      <c r="L631" s="3">
        <f>VLOOKUP(K631&amp;"_2",'Emissions Factors'!$B$2:$E$3,2)</f>
        <v>2.3999999999999998E-7</v>
      </c>
      <c r="M631" s="51" t="str">
        <f>VLOOKUP(K631&amp;"_2",'Emissions Factors'!$B$2:$E$3,3)</f>
        <v xml:space="preserve">LB </v>
      </c>
      <c r="N631" s="51" t="str">
        <f>VLOOKUP(K631&amp;"_2",'Emissions Factors'!$B$2:$E$3,4)</f>
        <v>EACH</v>
      </c>
      <c r="O631" s="49">
        <f t="shared" si="18"/>
        <v>1.612716249278719E-2</v>
      </c>
      <c r="P631" s="48" t="s">
        <v>7</v>
      </c>
      <c r="Q631" s="138">
        <f>'Age groups'!$G$20*(Emissions!G631/Population!$L$3148)</f>
        <v>1.6508529662141174</v>
      </c>
      <c r="R631" s="137" t="s">
        <v>7</v>
      </c>
      <c r="S631" s="133" t="s">
        <v>12217</v>
      </c>
      <c r="T631" s="3">
        <f>VLOOKUP(S631&amp;"_1",'Emissions Factors'!$B$2:$E$3,2)</f>
        <v>0.02</v>
      </c>
      <c r="U631" s="51" t="str">
        <f>VLOOKUP(S631&amp;"_1",'Emissions Factors'!$B$2:$E$3,3)</f>
        <v xml:space="preserve">LB </v>
      </c>
      <c r="V631" s="51" t="str">
        <f>VLOOKUP(S631&amp;"_1",'Emissions Factors'!$B$2:$E$3,3)</f>
        <v xml:space="preserve">LB </v>
      </c>
      <c r="W631" s="52">
        <f>Q631*Emissions!T631</f>
        <v>3.3017059324282345E-2</v>
      </c>
      <c r="X631" s="48" t="s">
        <v>7</v>
      </c>
      <c r="Y631" s="49">
        <f t="shared" si="19"/>
        <v>4.9144221817069539E-2</v>
      </c>
      <c r="Z631" s="48" t="s">
        <v>7</v>
      </c>
    </row>
    <row r="632" spans="1:26">
      <c r="A632" s="136" t="s">
        <v>11072</v>
      </c>
      <c r="B632" s="136" t="s">
        <v>10988</v>
      </c>
      <c r="C632" s="136" t="s">
        <v>6716</v>
      </c>
      <c r="D632" s="47" t="s">
        <v>7960</v>
      </c>
      <c r="E632" s="47" t="s">
        <v>6669</v>
      </c>
      <c r="F632" s="48" t="s">
        <v>10987</v>
      </c>
      <c r="G632" s="142">
        <f>IFERROR(VLOOKUP(A632,Population!$A$5:$L$3147,12,FALSE),0)</f>
        <v>4282</v>
      </c>
      <c r="H632" s="137">
        <v>515</v>
      </c>
      <c r="I632" s="142">
        <f>G632*SUMPRODUCT('Age distribution'!$L$6:$L$11,'Age groups'!$G$13:$G$18,'Age groups'!$G$6:$G$11)</f>
        <v>15103.430658520716</v>
      </c>
      <c r="J632" s="140" t="s">
        <v>6</v>
      </c>
      <c r="K632" s="136" t="s">
        <v>12217</v>
      </c>
      <c r="L632" s="3">
        <f>VLOOKUP(K632&amp;"_2",'Emissions Factors'!$B$2:$E$3,2)</f>
        <v>2.3999999999999998E-7</v>
      </c>
      <c r="M632" s="51" t="str">
        <f>VLOOKUP(K632&amp;"_2",'Emissions Factors'!$B$2:$E$3,3)</f>
        <v xml:space="preserve">LB </v>
      </c>
      <c r="N632" s="51" t="str">
        <f>VLOOKUP(K632&amp;"_2",'Emissions Factors'!$B$2:$E$3,4)</f>
        <v>EACH</v>
      </c>
      <c r="O632" s="49">
        <f t="shared" si="18"/>
        <v>3.6248233580449714E-3</v>
      </c>
      <c r="P632" s="48" t="s">
        <v>7</v>
      </c>
      <c r="Q632" s="138">
        <f>'Age groups'!$G$20*(Emissions!G632/Population!$L$3148)</f>
        <v>0.3710541389600992</v>
      </c>
      <c r="R632" s="137" t="s">
        <v>7</v>
      </c>
      <c r="S632" s="133" t="s">
        <v>12217</v>
      </c>
      <c r="T632" s="3">
        <f>VLOOKUP(S632&amp;"_1",'Emissions Factors'!$B$2:$E$3,2)</f>
        <v>0.02</v>
      </c>
      <c r="U632" s="51" t="str">
        <f>VLOOKUP(S632&amp;"_1",'Emissions Factors'!$B$2:$E$3,3)</f>
        <v xml:space="preserve">LB </v>
      </c>
      <c r="V632" s="51" t="str">
        <f>VLOOKUP(S632&amp;"_1",'Emissions Factors'!$B$2:$E$3,3)</f>
        <v xml:space="preserve">LB </v>
      </c>
      <c r="W632" s="52">
        <f>Q632*Emissions!T632</f>
        <v>7.421082779201984E-3</v>
      </c>
      <c r="X632" s="48" t="s">
        <v>7</v>
      </c>
      <c r="Y632" s="49">
        <f t="shared" si="19"/>
        <v>1.1045906137246955E-2</v>
      </c>
      <c r="Z632" s="48" t="s">
        <v>7</v>
      </c>
    </row>
    <row r="633" spans="1:26">
      <c r="A633" s="136" t="s">
        <v>11071</v>
      </c>
      <c r="B633" s="136" t="s">
        <v>10988</v>
      </c>
      <c r="C633" s="136" t="s">
        <v>6715</v>
      </c>
      <c r="D633" s="47" t="s">
        <v>7940</v>
      </c>
      <c r="E633" s="47" t="s">
        <v>6669</v>
      </c>
      <c r="F633" s="48" t="s">
        <v>10987</v>
      </c>
      <c r="G633" s="142">
        <f>IFERROR(VLOOKUP(A633,Population!$A$5:$L$3147,12,FALSE),0)</f>
        <v>7212</v>
      </c>
      <c r="H633" s="137">
        <v>515</v>
      </c>
      <c r="I633" s="142">
        <f>G633*SUMPRODUCT('Age distribution'!$L$6:$L$11,'Age groups'!$G$13:$G$18,'Age groups'!$G$6:$G$11)</f>
        <v>25438.099465028354</v>
      </c>
      <c r="J633" s="140" t="s">
        <v>6</v>
      </c>
      <c r="K633" s="136" t="s">
        <v>12217</v>
      </c>
      <c r="L633" s="3">
        <f>VLOOKUP(K633&amp;"_2",'Emissions Factors'!$B$2:$E$3,2)</f>
        <v>2.3999999999999998E-7</v>
      </c>
      <c r="M633" s="51" t="str">
        <f>VLOOKUP(K633&amp;"_2",'Emissions Factors'!$B$2:$E$3,3)</f>
        <v xml:space="preserve">LB </v>
      </c>
      <c r="N633" s="51" t="str">
        <f>VLOOKUP(K633&amp;"_2",'Emissions Factors'!$B$2:$E$3,4)</f>
        <v>EACH</v>
      </c>
      <c r="O633" s="49">
        <f t="shared" si="18"/>
        <v>6.1051438716068045E-3</v>
      </c>
      <c r="P633" s="48" t="s">
        <v>7</v>
      </c>
      <c r="Q633" s="138">
        <f>'Age groups'!$G$20*(Emissions!G633/Population!$L$3148)</f>
        <v>0.62495152970112922</v>
      </c>
      <c r="R633" s="137" t="s">
        <v>7</v>
      </c>
      <c r="S633" s="133" t="s">
        <v>12217</v>
      </c>
      <c r="T633" s="3">
        <f>VLOOKUP(S633&amp;"_1",'Emissions Factors'!$B$2:$E$3,2)</f>
        <v>0.02</v>
      </c>
      <c r="U633" s="51" t="str">
        <f>VLOOKUP(S633&amp;"_1",'Emissions Factors'!$B$2:$E$3,3)</f>
        <v xml:space="preserve">LB </v>
      </c>
      <c r="V633" s="51" t="str">
        <f>VLOOKUP(S633&amp;"_1",'Emissions Factors'!$B$2:$E$3,3)</f>
        <v xml:space="preserve">LB </v>
      </c>
      <c r="W633" s="52">
        <f>Q633*Emissions!T633</f>
        <v>1.2499030594022584E-2</v>
      </c>
      <c r="X633" s="48" t="s">
        <v>7</v>
      </c>
      <c r="Y633" s="49">
        <f t="shared" si="19"/>
        <v>1.860417446562939E-2</v>
      </c>
      <c r="Z633" s="48" t="s">
        <v>7</v>
      </c>
    </row>
    <row r="634" spans="1:26">
      <c r="A634" s="136" t="s">
        <v>11070</v>
      </c>
      <c r="B634" s="136" t="s">
        <v>10988</v>
      </c>
      <c r="C634" s="136" t="s">
        <v>6714</v>
      </c>
      <c r="D634" s="47" t="s">
        <v>7356</v>
      </c>
      <c r="E634" s="47" t="s">
        <v>6669</v>
      </c>
      <c r="F634" s="48" t="s">
        <v>10987</v>
      </c>
      <c r="G634" s="142">
        <f>IFERROR(VLOOKUP(A634,Population!$A$5:$L$3147,12,FALSE),0)</f>
        <v>50294</v>
      </c>
      <c r="H634" s="137">
        <v>515</v>
      </c>
      <c r="I634" s="142">
        <f>G634*SUMPRODUCT('Age distribution'!$L$6:$L$11,'Age groups'!$G$13:$G$18,'Age groups'!$G$6:$G$11)</f>
        <v>177396.53001859901</v>
      </c>
      <c r="J634" s="140" t="s">
        <v>6</v>
      </c>
      <c r="K634" s="136" t="s">
        <v>12217</v>
      </c>
      <c r="L634" s="3">
        <f>VLOOKUP(K634&amp;"_2",'Emissions Factors'!$B$2:$E$3,2)</f>
        <v>2.3999999999999998E-7</v>
      </c>
      <c r="M634" s="51" t="str">
        <f>VLOOKUP(K634&amp;"_2",'Emissions Factors'!$B$2:$E$3,3)</f>
        <v xml:space="preserve">LB </v>
      </c>
      <c r="N634" s="51" t="str">
        <f>VLOOKUP(K634&amp;"_2",'Emissions Factors'!$B$2:$E$3,4)</f>
        <v>EACH</v>
      </c>
      <c r="O634" s="49">
        <f t="shared" si="18"/>
        <v>4.2575167204463756E-2</v>
      </c>
      <c r="P634" s="48" t="s">
        <v>7</v>
      </c>
      <c r="Q634" s="138">
        <f>'Age groups'!$G$20*(Emissions!G634/Population!$L$3148)</f>
        <v>4.3581963719895445</v>
      </c>
      <c r="R634" s="137" t="s">
        <v>7</v>
      </c>
      <c r="S634" s="133" t="s">
        <v>12217</v>
      </c>
      <c r="T634" s="3">
        <f>VLOOKUP(S634&amp;"_1",'Emissions Factors'!$B$2:$E$3,2)</f>
        <v>0.02</v>
      </c>
      <c r="U634" s="51" t="str">
        <f>VLOOKUP(S634&amp;"_1",'Emissions Factors'!$B$2:$E$3,3)</f>
        <v xml:space="preserve">LB </v>
      </c>
      <c r="V634" s="51" t="str">
        <f>VLOOKUP(S634&amp;"_1",'Emissions Factors'!$B$2:$E$3,3)</f>
        <v xml:space="preserve">LB </v>
      </c>
      <c r="W634" s="52">
        <f>Q634*Emissions!T634</f>
        <v>8.7163927439790886E-2</v>
      </c>
      <c r="X634" s="48" t="s">
        <v>7</v>
      </c>
      <c r="Y634" s="49">
        <f t="shared" si="19"/>
        <v>0.12973909464425465</v>
      </c>
      <c r="Z634" s="48" t="s">
        <v>7</v>
      </c>
    </row>
    <row r="635" spans="1:26">
      <c r="A635" s="136" t="s">
        <v>11069</v>
      </c>
      <c r="B635" s="136" t="s">
        <v>10988</v>
      </c>
      <c r="C635" s="136" t="s">
        <v>6713</v>
      </c>
      <c r="D635" s="47" t="s">
        <v>11068</v>
      </c>
      <c r="E635" s="47" t="s">
        <v>6669</v>
      </c>
      <c r="F635" s="48" t="s">
        <v>10987</v>
      </c>
      <c r="G635" s="142">
        <f>IFERROR(VLOOKUP(A635,Population!$A$5:$L$3147,12,FALSE),0)</f>
        <v>29469</v>
      </c>
      <c r="H635" s="137">
        <v>515</v>
      </c>
      <c r="I635" s="142">
        <f>G635*SUMPRODUCT('Age distribution'!$L$6:$L$11,'Age groups'!$G$13:$G$18,'Age groups'!$G$6:$G$11)</f>
        <v>103942.783296578</v>
      </c>
      <c r="J635" s="140" t="s">
        <v>6</v>
      </c>
      <c r="K635" s="136" t="s">
        <v>12217</v>
      </c>
      <c r="L635" s="3">
        <f>VLOOKUP(K635&amp;"_2",'Emissions Factors'!$B$2:$E$3,2)</f>
        <v>2.3999999999999998E-7</v>
      </c>
      <c r="M635" s="51" t="str">
        <f>VLOOKUP(K635&amp;"_2",'Emissions Factors'!$B$2:$E$3,3)</f>
        <v xml:space="preserve">LB </v>
      </c>
      <c r="N635" s="51" t="str">
        <f>VLOOKUP(K635&amp;"_2",'Emissions Factors'!$B$2:$E$3,4)</f>
        <v>EACH</v>
      </c>
      <c r="O635" s="49">
        <f t="shared" si="18"/>
        <v>2.4946267991178717E-2</v>
      </c>
      <c r="P635" s="48" t="s">
        <v>7</v>
      </c>
      <c r="Q635" s="138">
        <f>'Age groups'!$G$20*(Emissions!G635/Population!$L$3148)</f>
        <v>2.5536185009376839</v>
      </c>
      <c r="R635" s="137" t="s">
        <v>7</v>
      </c>
      <c r="S635" s="133" t="s">
        <v>12217</v>
      </c>
      <c r="T635" s="3">
        <f>VLOOKUP(S635&amp;"_1",'Emissions Factors'!$B$2:$E$3,2)</f>
        <v>0.02</v>
      </c>
      <c r="U635" s="51" t="str">
        <f>VLOOKUP(S635&amp;"_1",'Emissions Factors'!$B$2:$E$3,3)</f>
        <v xml:space="preserve">LB </v>
      </c>
      <c r="V635" s="51" t="str">
        <f>VLOOKUP(S635&amp;"_1",'Emissions Factors'!$B$2:$E$3,3)</f>
        <v xml:space="preserve">LB </v>
      </c>
      <c r="W635" s="52">
        <f>Q635*Emissions!T635</f>
        <v>5.1072370018753678E-2</v>
      </c>
      <c r="X635" s="48" t="s">
        <v>7</v>
      </c>
      <c r="Y635" s="49">
        <f t="shared" si="19"/>
        <v>7.6018638009932388E-2</v>
      </c>
      <c r="Z635" s="48" t="s">
        <v>7</v>
      </c>
    </row>
    <row r="636" spans="1:26">
      <c r="A636" s="136" t="s">
        <v>11067</v>
      </c>
      <c r="B636" s="136" t="s">
        <v>10988</v>
      </c>
      <c r="C636" s="136" t="s">
        <v>6712</v>
      </c>
      <c r="D636" s="47" t="s">
        <v>6890</v>
      </c>
      <c r="E636" s="47" t="s">
        <v>6669</v>
      </c>
      <c r="F636" s="48" t="s">
        <v>10987</v>
      </c>
      <c r="G636" s="142">
        <f>IFERROR(VLOOKUP(A636,Population!$A$5:$L$3147,12,FALSE),0)</f>
        <v>60308</v>
      </c>
      <c r="H636" s="137">
        <v>515</v>
      </c>
      <c r="I636" s="142">
        <f>G636*SUMPRODUCT('Age distribution'!$L$6:$L$11,'Age groups'!$G$13:$G$18,'Age groups'!$G$6:$G$11)</f>
        <v>212717.81787811007</v>
      </c>
      <c r="J636" s="140" t="s">
        <v>6</v>
      </c>
      <c r="K636" s="136" t="s">
        <v>12217</v>
      </c>
      <c r="L636" s="3">
        <f>VLOOKUP(K636&amp;"_2",'Emissions Factors'!$B$2:$E$3,2)</f>
        <v>2.3999999999999998E-7</v>
      </c>
      <c r="M636" s="51" t="str">
        <f>VLOOKUP(K636&amp;"_2",'Emissions Factors'!$B$2:$E$3,3)</f>
        <v xml:space="preserve">LB </v>
      </c>
      <c r="N636" s="51" t="str">
        <f>VLOOKUP(K636&amp;"_2",'Emissions Factors'!$B$2:$E$3,4)</f>
        <v>EACH</v>
      </c>
      <c r="O636" s="49">
        <f t="shared" si="18"/>
        <v>5.1052276290746414E-2</v>
      </c>
      <c r="P636" s="48" t="s">
        <v>7</v>
      </c>
      <c r="Q636" s="138">
        <f>'Age groups'!$G$20*(Emissions!G636/Population!$L$3148)</f>
        <v>5.225953529286703</v>
      </c>
      <c r="R636" s="137" t="s">
        <v>7</v>
      </c>
      <c r="S636" s="133" t="s">
        <v>12217</v>
      </c>
      <c r="T636" s="3">
        <f>VLOOKUP(S636&amp;"_1",'Emissions Factors'!$B$2:$E$3,2)</f>
        <v>0.02</v>
      </c>
      <c r="U636" s="51" t="str">
        <f>VLOOKUP(S636&amp;"_1",'Emissions Factors'!$B$2:$E$3,3)</f>
        <v xml:space="preserve">LB </v>
      </c>
      <c r="V636" s="51" t="str">
        <f>VLOOKUP(S636&amp;"_1",'Emissions Factors'!$B$2:$E$3,3)</f>
        <v xml:space="preserve">LB </v>
      </c>
      <c r="W636" s="52">
        <f>Q636*Emissions!T636</f>
        <v>0.10451907058573406</v>
      </c>
      <c r="X636" s="48" t="s">
        <v>7</v>
      </c>
      <c r="Y636" s="49">
        <f t="shared" si="19"/>
        <v>0.15557134687648047</v>
      </c>
      <c r="Z636" s="48" t="s">
        <v>7</v>
      </c>
    </row>
    <row r="637" spans="1:26">
      <c r="A637" s="136" t="s">
        <v>11066</v>
      </c>
      <c r="B637" s="136" t="s">
        <v>10988</v>
      </c>
      <c r="C637" s="136" t="s">
        <v>6711</v>
      </c>
      <c r="D637" s="47" t="s">
        <v>7899</v>
      </c>
      <c r="E637" s="47" t="s">
        <v>6669</v>
      </c>
      <c r="F637" s="48" t="s">
        <v>10987</v>
      </c>
      <c r="G637" s="142">
        <f>IFERROR(VLOOKUP(A637,Population!$A$5:$L$3147,12,FALSE),0)</f>
        <v>9746</v>
      </c>
      <c r="H637" s="137">
        <v>515</v>
      </c>
      <c r="I637" s="142">
        <f>G637*SUMPRODUCT('Age distribution'!$L$6:$L$11,'Age groups'!$G$13:$G$18,'Age groups'!$G$6:$G$11)</f>
        <v>34376.000746833932</v>
      </c>
      <c r="J637" s="140" t="s">
        <v>6</v>
      </c>
      <c r="K637" s="136" t="s">
        <v>12217</v>
      </c>
      <c r="L637" s="3">
        <f>VLOOKUP(K637&amp;"_2",'Emissions Factors'!$B$2:$E$3,2)</f>
        <v>2.3999999999999998E-7</v>
      </c>
      <c r="M637" s="51" t="str">
        <f>VLOOKUP(K637&amp;"_2",'Emissions Factors'!$B$2:$E$3,3)</f>
        <v xml:space="preserve">LB </v>
      </c>
      <c r="N637" s="51" t="str">
        <f>VLOOKUP(K637&amp;"_2",'Emissions Factors'!$B$2:$E$3,4)</f>
        <v>EACH</v>
      </c>
      <c r="O637" s="49">
        <f t="shared" si="18"/>
        <v>8.2502401792401425E-3</v>
      </c>
      <c r="P637" s="48" t="s">
        <v>7</v>
      </c>
      <c r="Q637" s="138">
        <f>'Age groups'!$G$20*(Emissions!G637/Population!$L$3148)</f>
        <v>0.84453377821231368</v>
      </c>
      <c r="R637" s="137" t="s">
        <v>7</v>
      </c>
      <c r="S637" s="133" t="s">
        <v>12217</v>
      </c>
      <c r="T637" s="3">
        <f>VLOOKUP(S637&amp;"_1",'Emissions Factors'!$B$2:$E$3,2)</f>
        <v>0.02</v>
      </c>
      <c r="U637" s="51" t="str">
        <f>VLOOKUP(S637&amp;"_1",'Emissions Factors'!$B$2:$E$3,3)</f>
        <v xml:space="preserve">LB </v>
      </c>
      <c r="V637" s="51" t="str">
        <f>VLOOKUP(S637&amp;"_1",'Emissions Factors'!$B$2:$E$3,3)</f>
        <v xml:space="preserve">LB </v>
      </c>
      <c r="W637" s="52">
        <f>Q637*Emissions!T637</f>
        <v>1.6890675564246276E-2</v>
      </c>
      <c r="X637" s="48" t="s">
        <v>7</v>
      </c>
      <c r="Y637" s="49">
        <f t="shared" si="19"/>
        <v>2.5140915743486418E-2</v>
      </c>
      <c r="Z637" s="48" t="s">
        <v>7</v>
      </c>
    </row>
    <row r="638" spans="1:26">
      <c r="A638" s="136" t="s">
        <v>11065</v>
      </c>
      <c r="B638" s="136" t="s">
        <v>10988</v>
      </c>
      <c r="C638" s="136" t="s">
        <v>6710</v>
      </c>
      <c r="D638" s="47" t="s">
        <v>6888</v>
      </c>
      <c r="E638" s="47" t="s">
        <v>6669</v>
      </c>
      <c r="F638" s="48" t="s">
        <v>10987</v>
      </c>
      <c r="G638" s="142">
        <f>IFERROR(VLOOKUP(A638,Population!$A$5:$L$3147,12,FALSE),0)</f>
        <v>38758</v>
      </c>
      <c r="H638" s="137">
        <v>515</v>
      </c>
      <c r="I638" s="142">
        <f>G638*SUMPRODUCT('Age distribution'!$L$6:$L$11,'Age groups'!$G$13:$G$18,'Age groups'!$G$6:$G$11)</f>
        <v>136706.85788485425</v>
      </c>
      <c r="J638" s="140" t="s">
        <v>6</v>
      </c>
      <c r="K638" s="136" t="s">
        <v>12217</v>
      </c>
      <c r="L638" s="3">
        <f>VLOOKUP(K638&amp;"_2",'Emissions Factors'!$B$2:$E$3,2)</f>
        <v>2.3999999999999998E-7</v>
      </c>
      <c r="M638" s="51" t="str">
        <f>VLOOKUP(K638&amp;"_2",'Emissions Factors'!$B$2:$E$3,3)</f>
        <v xml:space="preserve">LB </v>
      </c>
      <c r="N638" s="51" t="str">
        <f>VLOOKUP(K638&amp;"_2",'Emissions Factors'!$B$2:$E$3,4)</f>
        <v>EACH</v>
      </c>
      <c r="O638" s="49">
        <f t="shared" si="18"/>
        <v>3.2809645892365021E-2</v>
      </c>
      <c r="P638" s="48" t="s">
        <v>7</v>
      </c>
      <c r="Q638" s="138">
        <f>'Age groups'!$G$20*(Emissions!G638/Population!$L$3148)</f>
        <v>3.3585512185463626</v>
      </c>
      <c r="R638" s="137" t="s">
        <v>7</v>
      </c>
      <c r="S638" s="133" t="s">
        <v>12217</v>
      </c>
      <c r="T638" s="3">
        <f>VLOOKUP(S638&amp;"_1",'Emissions Factors'!$B$2:$E$3,2)</f>
        <v>0.02</v>
      </c>
      <c r="U638" s="51" t="str">
        <f>VLOOKUP(S638&amp;"_1",'Emissions Factors'!$B$2:$E$3,3)</f>
        <v xml:space="preserve">LB </v>
      </c>
      <c r="V638" s="51" t="str">
        <f>VLOOKUP(S638&amp;"_1",'Emissions Factors'!$B$2:$E$3,3)</f>
        <v xml:space="preserve">LB </v>
      </c>
      <c r="W638" s="52">
        <f>Q638*Emissions!T638</f>
        <v>6.7171024370927257E-2</v>
      </c>
      <c r="X638" s="48" t="s">
        <v>7</v>
      </c>
      <c r="Y638" s="49">
        <f t="shared" si="19"/>
        <v>9.9980670263292271E-2</v>
      </c>
      <c r="Z638" s="48" t="s">
        <v>7</v>
      </c>
    </row>
    <row r="639" spans="1:26">
      <c r="A639" s="136" t="s">
        <v>11064</v>
      </c>
      <c r="B639" s="136" t="s">
        <v>10988</v>
      </c>
      <c r="C639" s="136" t="s">
        <v>6709</v>
      </c>
      <c r="D639" s="47" t="s">
        <v>11063</v>
      </c>
      <c r="E639" s="47" t="s">
        <v>6669</v>
      </c>
      <c r="F639" s="48" t="s">
        <v>10987</v>
      </c>
      <c r="G639" s="142">
        <f>IFERROR(VLOOKUP(A639,Population!$A$5:$L$3147,12,FALSE),0)</f>
        <v>22849</v>
      </c>
      <c r="H639" s="137">
        <v>515</v>
      </c>
      <c r="I639" s="142">
        <f>G639*SUMPRODUCT('Age distribution'!$L$6:$L$11,'Age groups'!$G$13:$G$18,'Age groups'!$G$6:$G$11)</f>
        <v>80592.780737164838</v>
      </c>
      <c r="J639" s="140" t="s">
        <v>6</v>
      </c>
      <c r="K639" s="136" t="s">
        <v>12217</v>
      </c>
      <c r="L639" s="3">
        <f>VLOOKUP(K639&amp;"_2",'Emissions Factors'!$B$2:$E$3,2)</f>
        <v>2.3999999999999998E-7</v>
      </c>
      <c r="M639" s="51" t="str">
        <f>VLOOKUP(K639&amp;"_2",'Emissions Factors'!$B$2:$E$3,3)</f>
        <v xml:space="preserve">LB </v>
      </c>
      <c r="N639" s="51" t="str">
        <f>VLOOKUP(K639&amp;"_2",'Emissions Factors'!$B$2:$E$3,4)</f>
        <v>EACH</v>
      </c>
      <c r="O639" s="49">
        <f t="shared" si="18"/>
        <v>1.9342267376919558E-2</v>
      </c>
      <c r="P639" s="48" t="s">
        <v>7</v>
      </c>
      <c r="Q639" s="138">
        <f>'Age groups'!$G$20*(Emissions!G639/Population!$L$3148)</f>
        <v>1.9799663757821826</v>
      </c>
      <c r="R639" s="137" t="s">
        <v>7</v>
      </c>
      <c r="S639" s="133" t="s">
        <v>12217</v>
      </c>
      <c r="T639" s="3">
        <f>VLOOKUP(S639&amp;"_1",'Emissions Factors'!$B$2:$E$3,2)</f>
        <v>0.02</v>
      </c>
      <c r="U639" s="51" t="str">
        <f>VLOOKUP(S639&amp;"_1",'Emissions Factors'!$B$2:$E$3,3)</f>
        <v xml:space="preserve">LB </v>
      </c>
      <c r="V639" s="51" t="str">
        <f>VLOOKUP(S639&amp;"_1",'Emissions Factors'!$B$2:$E$3,3)</f>
        <v xml:space="preserve">LB </v>
      </c>
      <c r="W639" s="52">
        <f>Q639*Emissions!T639</f>
        <v>3.9599327515643649E-2</v>
      </c>
      <c r="X639" s="48" t="s">
        <v>7</v>
      </c>
      <c r="Y639" s="49">
        <f t="shared" si="19"/>
        <v>5.8941594892563204E-2</v>
      </c>
      <c r="Z639" s="48" t="s">
        <v>7</v>
      </c>
    </row>
    <row r="640" spans="1:26">
      <c r="A640" s="136" t="s">
        <v>11062</v>
      </c>
      <c r="B640" s="136" t="s">
        <v>10988</v>
      </c>
      <c r="C640" s="136" t="s">
        <v>6708</v>
      </c>
      <c r="D640" s="47" t="s">
        <v>11061</v>
      </c>
      <c r="E640" s="47" t="s">
        <v>6669</v>
      </c>
      <c r="F640" s="48" t="s">
        <v>10987</v>
      </c>
      <c r="G640" s="142">
        <f>IFERROR(VLOOKUP(A640,Population!$A$5:$L$3147,12,FALSE),0)</f>
        <v>22699</v>
      </c>
      <c r="H640" s="137">
        <v>515</v>
      </c>
      <c r="I640" s="142">
        <f>G640*SUMPRODUCT('Age distribution'!$L$6:$L$11,'Age groups'!$G$13:$G$18,'Age groups'!$G$6:$G$11)</f>
        <v>80063.702129323152</v>
      </c>
      <c r="J640" s="140" t="s">
        <v>6</v>
      </c>
      <c r="K640" s="136" t="s">
        <v>12217</v>
      </c>
      <c r="L640" s="3">
        <f>VLOOKUP(K640&amp;"_2",'Emissions Factors'!$B$2:$E$3,2)</f>
        <v>2.3999999999999998E-7</v>
      </c>
      <c r="M640" s="51" t="str">
        <f>VLOOKUP(K640&amp;"_2",'Emissions Factors'!$B$2:$E$3,3)</f>
        <v xml:space="preserve">LB </v>
      </c>
      <c r="N640" s="51" t="str">
        <f>VLOOKUP(K640&amp;"_2",'Emissions Factors'!$B$2:$E$3,4)</f>
        <v>EACH</v>
      </c>
      <c r="O640" s="49">
        <f t="shared" si="18"/>
        <v>1.9215288511037553E-2</v>
      </c>
      <c r="P640" s="48" t="s">
        <v>7</v>
      </c>
      <c r="Q640" s="138">
        <f>'Age groups'!$G$20*(Emissions!G640/Population!$L$3148)</f>
        <v>1.9669682158466351</v>
      </c>
      <c r="R640" s="137" t="s">
        <v>7</v>
      </c>
      <c r="S640" s="133" t="s">
        <v>12217</v>
      </c>
      <c r="T640" s="3">
        <f>VLOOKUP(S640&amp;"_1",'Emissions Factors'!$B$2:$E$3,2)</f>
        <v>0.02</v>
      </c>
      <c r="U640" s="51" t="str">
        <f>VLOOKUP(S640&amp;"_1",'Emissions Factors'!$B$2:$E$3,3)</f>
        <v xml:space="preserve">LB </v>
      </c>
      <c r="V640" s="51" t="str">
        <f>VLOOKUP(S640&amp;"_1",'Emissions Factors'!$B$2:$E$3,3)</f>
        <v xml:space="preserve">LB </v>
      </c>
      <c r="W640" s="52">
        <f>Q640*Emissions!T640</f>
        <v>3.9339364316932704E-2</v>
      </c>
      <c r="X640" s="48" t="s">
        <v>7</v>
      </c>
      <c r="Y640" s="49">
        <f t="shared" si="19"/>
        <v>5.855465282797026E-2</v>
      </c>
      <c r="Z640" s="48" t="s">
        <v>7</v>
      </c>
    </row>
    <row r="641" spans="1:26">
      <c r="A641" s="136" t="s">
        <v>11060</v>
      </c>
      <c r="B641" s="136" t="s">
        <v>10988</v>
      </c>
      <c r="C641" s="136" t="s">
        <v>6707</v>
      </c>
      <c r="D641" s="47" t="s">
        <v>6779</v>
      </c>
      <c r="E641" s="47" t="s">
        <v>6669</v>
      </c>
      <c r="F641" s="48" t="s">
        <v>10987</v>
      </c>
      <c r="G641" s="142">
        <f>IFERROR(VLOOKUP(A641,Population!$A$5:$L$3147,12,FALSE),0)</f>
        <v>12648</v>
      </c>
      <c r="H641" s="137">
        <v>515</v>
      </c>
      <c r="I641" s="142">
        <f>G641*SUMPRODUCT('Age distribution'!$L$6:$L$11,'Age groups'!$G$13:$G$18,'Age groups'!$G$6:$G$11)</f>
        <v>44611.908213211122</v>
      </c>
      <c r="J641" s="140" t="s">
        <v>6</v>
      </c>
      <c r="K641" s="136" t="s">
        <v>12217</v>
      </c>
      <c r="L641" s="3">
        <f>VLOOKUP(K641&amp;"_2",'Emissions Factors'!$B$2:$E$3,2)</f>
        <v>2.3999999999999998E-7</v>
      </c>
      <c r="M641" s="51" t="str">
        <f>VLOOKUP(K641&amp;"_2",'Emissions Factors'!$B$2:$E$3,3)</f>
        <v xml:space="preserve">LB </v>
      </c>
      <c r="N641" s="51" t="str">
        <f>VLOOKUP(K641&amp;"_2",'Emissions Factors'!$B$2:$E$3,4)</f>
        <v>EACH</v>
      </c>
      <c r="O641" s="49">
        <f t="shared" si="18"/>
        <v>1.0706857971170668E-2</v>
      </c>
      <c r="P641" s="48" t="s">
        <v>7</v>
      </c>
      <c r="Q641" s="138">
        <f>'Age groups'!$G$20*(Emissions!G641/Population!$L$3148)</f>
        <v>1.0960048457653746</v>
      </c>
      <c r="R641" s="137" t="s">
        <v>7</v>
      </c>
      <c r="S641" s="133" t="s">
        <v>12217</v>
      </c>
      <c r="T641" s="3">
        <f>VLOOKUP(S641&amp;"_1",'Emissions Factors'!$B$2:$E$3,2)</f>
        <v>0.02</v>
      </c>
      <c r="U641" s="51" t="str">
        <f>VLOOKUP(S641&amp;"_1",'Emissions Factors'!$B$2:$E$3,3)</f>
        <v xml:space="preserve">LB </v>
      </c>
      <c r="V641" s="51" t="str">
        <f>VLOOKUP(S641&amp;"_1",'Emissions Factors'!$B$2:$E$3,3)</f>
        <v xml:space="preserve">LB </v>
      </c>
      <c r="W641" s="52">
        <f>Q641*Emissions!T641</f>
        <v>2.1920096915307493E-2</v>
      </c>
      <c r="X641" s="48" t="s">
        <v>7</v>
      </c>
      <c r="Y641" s="49">
        <f t="shared" si="19"/>
        <v>3.2626954886478161E-2</v>
      </c>
      <c r="Z641" s="48" t="s">
        <v>7</v>
      </c>
    </row>
    <row r="642" spans="1:26">
      <c r="A642" s="136" t="s">
        <v>11059</v>
      </c>
      <c r="B642" s="136" t="s">
        <v>10988</v>
      </c>
      <c r="C642" s="136" t="s">
        <v>6706</v>
      </c>
      <c r="D642" s="47" t="s">
        <v>7497</v>
      </c>
      <c r="E642" s="47" t="s">
        <v>6669</v>
      </c>
      <c r="F642" s="48" t="s">
        <v>10987</v>
      </c>
      <c r="G642" s="142">
        <f>IFERROR(VLOOKUP(A642,Population!$A$5:$L$3147,12,FALSE),0)</f>
        <v>519735</v>
      </c>
      <c r="H642" s="137">
        <v>515</v>
      </c>
      <c r="I642" s="142">
        <f>G642*SUMPRODUCT('Age distribution'!$L$6:$L$11,'Age groups'!$G$13:$G$18,'Age groups'!$G$6:$G$11)</f>
        <v>1833204.4683106642</v>
      </c>
      <c r="J642" s="140" t="s">
        <v>6</v>
      </c>
      <c r="K642" s="136" t="s">
        <v>12217</v>
      </c>
      <c r="L642" s="3">
        <f>VLOOKUP(K642&amp;"_2",'Emissions Factors'!$B$2:$E$3,2)</f>
        <v>2.3999999999999998E-7</v>
      </c>
      <c r="M642" s="51" t="str">
        <f>VLOOKUP(K642&amp;"_2",'Emissions Factors'!$B$2:$E$3,3)</f>
        <v xml:space="preserve">LB </v>
      </c>
      <c r="N642" s="51" t="str">
        <f>VLOOKUP(K642&amp;"_2",'Emissions Factors'!$B$2:$E$3,4)</f>
        <v>EACH</v>
      </c>
      <c r="O642" s="49">
        <f t="shared" si="18"/>
        <v>0.43996907239455935</v>
      </c>
      <c r="P642" s="48" t="s">
        <v>7</v>
      </c>
      <c r="Q642" s="138">
        <f>'Age groups'!$G$20*(Emissions!G642/Population!$L$3148)</f>
        <v>45.037324360678923</v>
      </c>
      <c r="R642" s="137" t="s">
        <v>7</v>
      </c>
      <c r="S642" s="133" t="s">
        <v>12217</v>
      </c>
      <c r="T642" s="3">
        <f>VLOOKUP(S642&amp;"_1",'Emissions Factors'!$B$2:$E$3,2)</f>
        <v>0.02</v>
      </c>
      <c r="U642" s="51" t="str">
        <f>VLOOKUP(S642&amp;"_1",'Emissions Factors'!$B$2:$E$3,3)</f>
        <v xml:space="preserve">LB </v>
      </c>
      <c r="V642" s="51" t="str">
        <f>VLOOKUP(S642&amp;"_1",'Emissions Factors'!$B$2:$E$3,3)</f>
        <v xml:space="preserve">LB </v>
      </c>
      <c r="W642" s="52">
        <f>Q642*Emissions!T642</f>
        <v>0.90074648721357853</v>
      </c>
      <c r="X642" s="48" t="s">
        <v>7</v>
      </c>
      <c r="Y642" s="49">
        <f t="shared" si="19"/>
        <v>1.3407155596081379</v>
      </c>
      <c r="Z642" s="48" t="s">
        <v>7</v>
      </c>
    </row>
    <row r="643" spans="1:26">
      <c r="A643" s="136" t="s">
        <v>11058</v>
      </c>
      <c r="B643" s="136" t="s">
        <v>10988</v>
      </c>
      <c r="C643" s="136" t="s">
        <v>6705</v>
      </c>
      <c r="D643" s="47" t="s">
        <v>11057</v>
      </c>
      <c r="E643" s="47" t="s">
        <v>6669</v>
      </c>
      <c r="F643" s="48" t="s">
        <v>10987</v>
      </c>
      <c r="G643" s="142">
        <f>IFERROR(VLOOKUP(A643,Population!$A$5:$L$3147,12,FALSE),0)</f>
        <v>113418</v>
      </c>
      <c r="H643" s="137">
        <v>515</v>
      </c>
      <c r="I643" s="142">
        <f>G643*SUMPRODUCT('Age distribution'!$L$6:$L$11,'Age groups'!$G$13:$G$18,'Age groups'!$G$6:$G$11)</f>
        <v>400046.916961257</v>
      </c>
      <c r="J643" s="140" t="s">
        <v>6</v>
      </c>
      <c r="K643" s="136" t="s">
        <v>12217</v>
      </c>
      <c r="L643" s="3">
        <f>VLOOKUP(K643&amp;"_2",'Emissions Factors'!$B$2:$E$3,2)</f>
        <v>2.3999999999999998E-7</v>
      </c>
      <c r="M643" s="51" t="str">
        <f>VLOOKUP(K643&amp;"_2",'Emissions Factors'!$B$2:$E$3,3)</f>
        <v xml:space="preserve">LB </v>
      </c>
      <c r="N643" s="51" t="str">
        <f>VLOOKUP(K643&amp;"_2",'Emissions Factors'!$B$2:$E$3,4)</f>
        <v>EACH</v>
      </c>
      <c r="O643" s="49">
        <f t="shared" ref="O643:O706" si="20">L643*I643</f>
        <v>9.6011260070701668E-2</v>
      </c>
      <c r="P643" s="48" t="s">
        <v>7</v>
      </c>
      <c r="Q643" s="138">
        <f>'Age groups'!$G$20*(Emissions!G643/Population!$L$3148)</f>
        <v>9.82816869046626</v>
      </c>
      <c r="R643" s="137" t="s">
        <v>7</v>
      </c>
      <c r="S643" s="133" t="s">
        <v>12217</v>
      </c>
      <c r="T643" s="3">
        <f>VLOOKUP(S643&amp;"_1",'Emissions Factors'!$B$2:$E$3,2)</f>
        <v>0.02</v>
      </c>
      <c r="U643" s="51" t="str">
        <f>VLOOKUP(S643&amp;"_1",'Emissions Factors'!$B$2:$E$3,3)</f>
        <v xml:space="preserve">LB </v>
      </c>
      <c r="V643" s="51" t="str">
        <f>VLOOKUP(S643&amp;"_1",'Emissions Factors'!$B$2:$E$3,3)</f>
        <v xml:space="preserve">LB </v>
      </c>
      <c r="W643" s="52">
        <f>Q643*Emissions!T643</f>
        <v>0.1965633738093252</v>
      </c>
      <c r="X643" s="48" t="s">
        <v>7</v>
      </c>
      <c r="Y643" s="49">
        <f t="shared" si="19"/>
        <v>0.29257463388002686</v>
      </c>
      <c r="Z643" s="48" t="s">
        <v>7</v>
      </c>
    </row>
    <row r="644" spans="1:26">
      <c r="A644" s="136" t="s">
        <v>11056</v>
      </c>
      <c r="B644" s="136" t="s">
        <v>10988</v>
      </c>
      <c r="C644" s="136" t="s">
        <v>6704</v>
      </c>
      <c r="D644" s="47" t="s">
        <v>7874</v>
      </c>
      <c r="E644" s="47" t="s">
        <v>6669</v>
      </c>
      <c r="F644" s="48" t="s">
        <v>10987</v>
      </c>
      <c r="G644" s="142">
        <f>IFERROR(VLOOKUP(A644,Population!$A$5:$L$3147,12,FALSE),0)</f>
        <v>116678</v>
      </c>
      <c r="H644" s="137">
        <v>515</v>
      </c>
      <c r="I644" s="142">
        <f>G644*SUMPRODUCT('Age distribution'!$L$6:$L$11,'Age groups'!$G$13:$G$18,'Age groups'!$G$6:$G$11)</f>
        <v>411545.55870501639</v>
      </c>
      <c r="J644" s="140" t="s">
        <v>6</v>
      </c>
      <c r="K644" s="136" t="s">
        <v>12217</v>
      </c>
      <c r="L644" s="3">
        <f>VLOOKUP(K644&amp;"_2",'Emissions Factors'!$B$2:$E$3,2)</f>
        <v>2.3999999999999998E-7</v>
      </c>
      <c r="M644" s="51" t="str">
        <f>VLOOKUP(K644&amp;"_2",'Emissions Factors'!$B$2:$E$3,3)</f>
        <v xml:space="preserve">LB </v>
      </c>
      <c r="N644" s="51" t="str">
        <f>VLOOKUP(K644&amp;"_2",'Emissions Factors'!$B$2:$E$3,4)</f>
        <v>EACH</v>
      </c>
      <c r="O644" s="49">
        <f t="shared" si="20"/>
        <v>9.8770934089203927E-2</v>
      </c>
      <c r="P644" s="48" t="s">
        <v>7</v>
      </c>
      <c r="Q644" s="138">
        <f>'Age groups'!$G$20*(Emissions!G644/Population!$L$3148)</f>
        <v>10.110662033065497</v>
      </c>
      <c r="R644" s="137" t="s">
        <v>7</v>
      </c>
      <c r="S644" s="133" t="s">
        <v>12217</v>
      </c>
      <c r="T644" s="3">
        <f>VLOOKUP(S644&amp;"_1",'Emissions Factors'!$B$2:$E$3,2)</f>
        <v>0.02</v>
      </c>
      <c r="U644" s="51" t="str">
        <f>VLOOKUP(S644&amp;"_1",'Emissions Factors'!$B$2:$E$3,3)</f>
        <v xml:space="preserve">LB </v>
      </c>
      <c r="V644" s="51" t="str">
        <f>VLOOKUP(S644&amp;"_1",'Emissions Factors'!$B$2:$E$3,3)</f>
        <v xml:space="preserve">LB </v>
      </c>
      <c r="W644" s="52">
        <f>Q644*Emissions!T644</f>
        <v>0.20221324066130994</v>
      </c>
      <c r="X644" s="48" t="s">
        <v>7</v>
      </c>
      <c r="Y644" s="49">
        <f t="shared" ref="Y644:Y707" si="21">O644+W644</f>
        <v>0.30098417475051387</v>
      </c>
      <c r="Z644" s="48" t="s">
        <v>7</v>
      </c>
    </row>
    <row r="645" spans="1:26">
      <c r="A645" s="136" t="s">
        <v>11055</v>
      </c>
      <c r="B645" s="136" t="s">
        <v>10988</v>
      </c>
      <c r="C645" s="136" t="s">
        <v>6703</v>
      </c>
      <c r="D645" s="47" t="s">
        <v>7851</v>
      </c>
      <c r="E645" s="47" t="s">
        <v>6669</v>
      </c>
      <c r="F645" s="48" t="s">
        <v>10987</v>
      </c>
      <c r="G645" s="142">
        <f>IFERROR(VLOOKUP(A645,Population!$A$5:$L$3147,12,FALSE),0)</f>
        <v>52661</v>
      </c>
      <c r="H645" s="137">
        <v>515</v>
      </c>
      <c r="I645" s="142">
        <f>G645*SUMPRODUCT('Age distribution'!$L$6:$L$11,'Age groups'!$G$13:$G$18,'Age groups'!$G$6:$G$11)</f>
        <v>185745.39045034084</v>
      </c>
      <c r="J645" s="140" t="s">
        <v>6</v>
      </c>
      <c r="K645" s="136" t="s">
        <v>12217</v>
      </c>
      <c r="L645" s="3">
        <f>VLOOKUP(K645&amp;"_2",'Emissions Factors'!$B$2:$E$3,2)</f>
        <v>2.3999999999999998E-7</v>
      </c>
      <c r="M645" s="51" t="str">
        <f>VLOOKUP(K645&amp;"_2",'Emissions Factors'!$B$2:$E$3,3)</f>
        <v xml:space="preserve">LB </v>
      </c>
      <c r="N645" s="51" t="str">
        <f>VLOOKUP(K645&amp;"_2",'Emissions Factors'!$B$2:$E$3,4)</f>
        <v>EACH</v>
      </c>
      <c r="O645" s="49">
        <f t="shared" si="20"/>
        <v>4.4578893708081796E-2</v>
      </c>
      <c r="P645" s="48" t="s">
        <v>7</v>
      </c>
      <c r="Q645" s="138">
        <f>'Age groups'!$G$20*(Emissions!G645/Population!$L$3148)</f>
        <v>4.5633073357724863</v>
      </c>
      <c r="R645" s="137" t="s">
        <v>7</v>
      </c>
      <c r="S645" s="133" t="s">
        <v>12217</v>
      </c>
      <c r="T645" s="3">
        <f>VLOOKUP(S645&amp;"_1",'Emissions Factors'!$B$2:$E$3,2)</f>
        <v>0.02</v>
      </c>
      <c r="U645" s="51" t="str">
        <f>VLOOKUP(S645&amp;"_1",'Emissions Factors'!$B$2:$E$3,3)</f>
        <v xml:space="preserve">LB </v>
      </c>
      <c r="V645" s="51" t="str">
        <f>VLOOKUP(S645&amp;"_1",'Emissions Factors'!$B$2:$E$3,3)</f>
        <v xml:space="preserve">LB </v>
      </c>
      <c r="W645" s="52">
        <f>Q645*Emissions!T645</f>
        <v>9.1266146715449734E-2</v>
      </c>
      <c r="X645" s="48" t="s">
        <v>7</v>
      </c>
      <c r="Y645" s="49">
        <f t="shared" si="21"/>
        <v>0.13584504042353152</v>
      </c>
      <c r="Z645" s="48" t="s">
        <v>7</v>
      </c>
    </row>
    <row r="646" spans="1:26">
      <c r="A646" s="136" t="s">
        <v>11054</v>
      </c>
      <c r="B646" s="136" t="s">
        <v>10988</v>
      </c>
      <c r="C646" s="136" t="s">
        <v>6702</v>
      </c>
      <c r="D646" s="47" t="s">
        <v>8228</v>
      </c>
      <c r="E646" s="47" t="s">
        <v>6669</v>
      </c>
      <c r="F646" s="48" t="s">
        <v>10987</v>
      </c>
      <c r="G646" s="142">
        <f>IFERROR(VLOOKUP(A646,Population!$A$5:$L$3147,12,FALSE),0)</f>
        <v>701052</v>
      </c>
      <c r="H646" s="137">
        <v>515</v>
      </c>
      <c r="I646" s="142">
        <f>G646*SUMPRODUCT('Age distribution'!$L$6:$L$11,'Age groups'!$G$13:$G$18,'Age groups'!$G$6:$G$11)</f>
        <v>2472744.1078975396</v>
      </c>
      <c r="J646" s="140" t="s">
        <v>6</v>
      </c>
      <c r="K646" s="136" t="s">
        <v>12217</v>
      </c>
      <c r="L646" s="3">
        <f>VLOOKUP(K646&amp;"_2",'Emissions Factors'!$B$2:$E$3,2)</f>
        <v>2.3999999999999998E-7</v>
      </c>
      <c r="M646" s="51" t="str">
        <f>VLOOKUP(K646&amp;"_2",'Emissions Factors'!$B$2:$E$3,3)</f>
        <v xml:space="preserve">LB </v>
      </c>
      <c r="N646" s="51" t="str">
        <f>VLOOKUP(K646&amp;"_2",'Emissions Factors'!$B$2:$E$3,4)</f>
        <v>EACH</v>
      </c>
      <c r="O646" s="49">
        <f t="shared" si="20"/>
        <v>0.59345858589540945</v>
      </c>
      <c r="P646" s="48" t="s">
        <v>7</v>
      </c>
      <c r="Q646" s="138">
        <f>'Age groups'!$G$20*(Emissions!G646/Population!$L$3148)</f>
        <v>60.749240127570168</v>
      </c>
      <c r="R646" s="137" t="s">
        <v>7</v>
      </c>
      <c r="S646" s="133" t="s">
        <v>12217</v>
      </c>
      <c r="T646" s="3">
        <f>VLOOKUP(S646&amp;"_1",'Emissions Factors'!$B$2:$E$3,2)</f>
        <v>0.02</v>
      </c>
      <c r="U646" s="51" t="str">
        <f>VLOOKUP(S646&amp;"_1",'Emissions Factors'!$B$2:$E$3,3)</f>
        <v xml:space="preserve">LB </v>
      </c>
      <c r="V646" s="51" t="str">
        <f>VLOOKUP(S646&amp;"_1",'Emissions Factors'!$B$2:$E$3,3)</f>
        <v xml:space="preserve">LB </v>
      </c>
      <c r="W646" s="52">
        <f>Q646*Emissions!T646</f>
        <v>1.2149848025514034</v>
      </c>
      <c r="X646" s="48" t="s">
        <v>7</v>
      </c>
      <c r="Y646" s="49">
        <f t="shared" si="21"/>
        <v>1.808443388446813</v>
      </c>
      <c r="Z646" s="48" t="s">
        <v>7</v>
      </c>
    </row>
    <row r="647" spans="1:26">
      <c r="A647" s="136" t="s">
        <v>11053</v>
      </c>
      <c r="B647" s="136" t="s">
        <v>10988</v>
      </c>
      <c r="C647" s="136" t="s">
        <v>6701</v>
      </c>
      <c r="D647" s="47" t="s">
        <v>7839</v>
      </c>
      <c r="E647" s="47" t="s">
        <v>6669</v>
      </c>
      <c r="F647" s="48" t="s">
        <v>10987</v>
      </c>
      <c r="G647" s="142">
        <f>IFERROR(VLOOKUP(A647,Population!$A$5:$L$3147,12,FALSE),0)</f>
        <v>113485</v>
      </c>
      <c r="H647" s="137">
        <v>515</v>
      </c>
      <c r="I647" s="142">
        <f>G647*SUMPRODUCT('Age distribution'!$L$6:$L$11,'Age groups'!$G$13:$G$18,'Age groups'!$G$6:$G$11)</f>
        <v>400283.23873942631</v>
      </c>
      <c r="J647" s="140" t="s">
        <v>6</v>
      </c>
      <c r="K647" s="136" t="s">
        <v>12217</v>
      </c>
      <c r="L647" s="3">
        <f>VLOOKUP(K647&amp;"_2",'Emissions Factors'!$B$2:$E$3,2)</f>
        <v>2.3999999999999998E-7</v>
      </c>
      <c r="M647" s="51" t="str">
        <f>VLOOKUP(K647&amp;"_2",'Emissions Factors'!$B$2:$E$3,3)</f>
        <v xml:space="preserve">LB </v>
      </c>
      <c r="N647" s="51" t="str">
        <f>VLOOKUP(K647&amp;"_2",'Emissions Factors'!$B$2:$E$3,4)</f>
        <v>EACH</v>
      </c>
      <c r="O647" s="49">
        <f t="shared" si="20"/>
        <v>9.6067977297462304E-2</v>
      </c>
      <c r="P647" s="48" t="s">
        <v>7</v>
      </c>
      <c r="Q647" s="138">
        <f>'Age groups'!$G$20*(Emissions!G647/Population!$L$3148)</f>
        <v>9.8339745352374734</v>
      </c>
      <c r="R647" s="137" t="s">
        <v>7</v>
      </c>
      <c r="S647" s="133" t="s">
        <v>12217</v>
      </c>
      <c r="T647" s="3">
        <f>VLOOKUP(S647&amp;"_1",'Emissions Factors'!$B$2:$E$3,2)</f>
        <v>0.02</v>
      </c>
      <c r="U647" s="51" t="str">
        <f>VLOOKUP(S647&amp;"_1",'Emissions Factors'!$B$2:$E$3,3)</f>
        <v xml:space="preserve">LB </v>
      </c>
      <c r="V647" s="51" t="str">
        <f>VLOOKUP(S647&amp;"_1",'Emissions Factors'!$B$2:$E$3,3)</f>
        <v xml:space="preserve">LB </v>
      </c>
      <c r="W647" s="52">
        <f>Q647*Emissions!T647</f>
        <v>0.19667949070474947</v>
      </c>
      <c r="X647" s="48" t="s">
        <v>7</v>
      </c>
      <c r="Y647" s="49">
        <f t="shared" si="21"/>
        <v>0.29274746800221174</v>
      </c>
      <c r="Z647" s="48" t="s">
        <v>7</v>
      </c>
    </row>
    <row r="648" spans="1:26">
      <c r="A648" s="136" t="s">
        <v>11052</v>
      </c>
      <c r="B648" s="136" t="s">
        <v>10988</v>
      </c>
      <c r="C648" s="136" t="s">
        <v>6700</v>
      </c>
      <c r="D648" s="47" t="s">
        <v>8224</v>
      </c>
      <c r="E648" s="47" t="s">
        <v>6669</v>
      </c>
      <c r="F648" s="48" t="s">
        <v>10987</v>
      </c>
      <c r="G648" s="142">
        <f>IFERROR(VLOOKUP(A648,Population!$A$5:$L$3147,12,FALSE),0)</f>
        <v>16718</v>
      </c>
      <c r="H648" s="137">
        <v>515</v>
      </c>
      <c r="I648" s="142">
        <f>G648*SUMPRODUCT('Age distribution'!$L$6:$L$11,'Age groups'!$G$13:$G$18,'Age groups'!$G$6:$G$11)</f>
        <v>58967.574439315584</v>
      </c>
      <c r="J648" s="140" t="s">
        <v>6</v>
      </c>
      <c r="K648" s="136" t="s">
        <v>12217</v>
      </c>
      <c r="L648" s="3">
        <f>VLOOKUP(K648&amp;"_2",'Emissions Factors'!$B$2:$E$3,2)</f>
        <v>2.3999999999999998E-7</v>
      </c>
      <c r="M648" s="51" t="str">
        <f>VLOOKUP(K648&amp;"_2",'Emissions Factors'!$B$2:$E$3,3)</f>
        <v xml:space="preserve">LB </v>
      </c>
      <c r="N648" s="51" t="str">
        <f>VLOOKUP(K648&amp;"_2",'Emissions Factors'!$B$2:$E$3,4)</f>
        <v>EACH</v>
      </c>
      <c r="O648" s="49">
        <f t="shared" si="20"/>
        <v>1.4152217865435739E-2</v>
      </c>
      <c r="P648" s="48" t="s">
        <v>7</v>
      </c>
      <c r="Q648" s="138">
        <f>'Age groups'!$G$20*(Emissions!G648/Population!$L$3148)</f>
        <v>1.4486882520165665</v>
      </c>
      <c r="R648" s="137" t="s">
        <v>7</v>
      </c>
      <c r="S648" s="133" t="s">
        <v>12217</v>
      </c>
      <c r="T648" s="3">
        <f>VLOOKUP(S648&amp;"_1",'Emissions Factors'!$B$2:$E$3,2)</f>
        <v>0.02</v>
      </c>
      <c r="U648" s="51" t="str">
        <f>VLOOKUP(S648&amp;"_1",'Emissions Factors'!$B$2:$E$3,3)</f>
        <v xml:space="preserve">LB </v>
      </c>
      <c r="V648" s="51" t="str">
        <f>VLOOKUP(S648&amp;"_1",'Emissions Factors'!$B$2:$E$3,3)</f>
        <v xml:space="preserve">LB </v>
      </c>
      <c r="W648" s="52">
        <f>Q648*Emissions!T648</f>
        <v>2.8973765040331331E-2</v>
      </c>
      <c r="X648" s="48" t="s">
        <v>7</v>
      </c>
      <c r="Y648" s="49">
        <f t="shared" si="21"/>
        <v>4.3125982905767066E-2</v>
      </c>
      <c r="Z648" s="48" t="s">
        <v>7</v>
      </c>
    </row>
    <row r="649" spans="1:26">
      <c r="A649" s="136" t="s">
        <v>11051</v>
      </c>
      <c r="B649" s="136" t="s">
        <v>10988</v>
      </c>
      <c r="C649" s="136" t="s">
        <v>6699</v>
      </c>
      <c r="D649" s="47" t="s">
        <v>7340</v>
      </c>
      <c r="E649" s="47" t="s">
        <v>6669</v>
      </c>
      <c r="F649" s="48" t="s">
        <v>10987</v>
      </c>
      <c r="G649" s="142">
        <f>IFERROR(VLOOKUP(A649,Population!$A$5:$L$3147,12,FALSE),0)</f>
        <v>35518</v>
      </c>
      <c r="H649" s="137">
        <v>515</v>
      </c>
      <c r="I649" s="142">
        <f>G649*SUMPRODUCT('Age distribution'!$L$6:$L$11,'Age groups'!$G$13:$G$18,'Age groups'!$G$6:$G$11)</f>
        <v>125278.7599554738</v>
      </c>
      <c r="J649" s="140" t="s">
        <v>6</v>
      </c>
      <c r="K649" s="136" t="s">
        <v>12217</v>
      </c>
      <c r="L649" s="3">
        <f>VLOOKUP(K649&amp;"_2",'Emissions Factors'!$B$2:$E$3,2)</f>
        <v>2.3999999999999998E-7</v>
      </c>
      <c r="M649" s="51" t="str">
        <f>VLOOKUP(K649&amp;"_2",'Emissions Factors'!$B$2:$E$3,3)</f>
        <v xml:space="preserve">LB </v>
      </c>
      <c r="N649" s="51" t="str">
        <f>VLOOKUP(K649&amp;"_2",'Emissions Factors'!$B$2:$E$3,4)</f>
        <v>EACH</v>
      </c>
      <c r="O649" s="49">
        <f t="shared" si="20"/>
        <v>3.0066902389313709E-2</v>
      </c>
      <c r="P649" s="48" t="s">
        <v>7</v>
      </c>
      <c r="Q649" s="138">
        <f>'Age groups'!$G$20*(Emissions!G649/Population!$L$3148)</f>
        <v>3.0777909639385341</v>
      </c>
      <c r="R649" s="137" t="s">
        <v>7</v>
      </c>
      <c r="S649" s="133" t="s">
        <v>12217</v>
      </c>
      <c r="T649" s="3">
        <f>VLOOKUP(S649&amp;"_1",'Emissions Factors'!$B$2:$E$3,2)</f>
        <v>0.02</v>
      </c>
      <c r="U649" s="51" t="str">
        <f>VLOOKUP(S649&amp;"_1",'Emissions Factors'!$B$2:$E$3,3)</f>
        <v xml:space="preserve">LB </v>
      </c>
      <c r="V649" s="51" t="str">
        <f>VLOOKUP(S649&amp;"_1",'Emissions Factors'!$B$2:$E$3,3)</f>
        <v xml:space="preserve">LB </v>
      </c>
      <c r="W649" s="52">
        <f>Q649*Emissions!T649</f>
        <v>6.1555819278770685E-2</v>
      </c>
      <c r="X649" s="48" t="s">
        <v>7</v>
      </c>
      <c r="Y649" s="49">
        <f t="shared" si="21"/>
        <v>9.1622721668084398E-2</v>
      </c>
      <c r="Z649" s="48" t="s">
        <v>7</v>
      </c>
    </row>
    <row r="650" spans="1:26">
      <c r="A650" s="136" t="s">
        <v>11050</v>
      </c>
      <c r="B650" s="136" t="s">
        <v>10988</v>
      </c>
      <c r="C650" s="136" t="s">
        <v>6698</v>
      </c>
      <c r="D650" s="47" t="s">
        <v>9242</v>
      </c>
      <c r="E650" s="47" t="s">
        <v>6669</v>
      </c>
      <c r="F650" s="48" t="s">
        <v>10987</v>
      </c>
      <c r="G650" s="142">
        <f>IFERROR(VLOOKUP(A650,Population!$A$5:$L$3147,12,FALSE),0)</f>
        <v>38822</v>
      </c>
      <c r="H650" s="137">
        <v>515</v>
      </c>
      <c r="I650" s="142">
        <f>G650*SUMPRODUCT('Age distribution'!$L$6:$L$11,'Age groups'!$G$13:$G$18,'Age groups'!$G$6:$G$11)</f>
        <v>136932.5980908667</v>
      </c>
      <c r="J650" s="140" t="s">
        <v>6</v>
      </c>
      <c r="K650" s="136" t="s">
        <v>12217</v>
      </c>
      <c r="L650" s="3">
        <f>VLOOKUP(K650&amp;"_2",'Emissions Factors'!$B$2:$E$3,2)</f>
        <v>2.3999999999999998E-7</v>
      </c>
      <c r="M650" s="51" t="str">
        <f>VLOOKUP(K650&amp;"_2",'Emissions Factors'!$B$2:$E$3,3)</f>
        <v xml:space="preserve">LB </v>
      </c>
      <c r="N650" s="51" t="str">
        <f>VLOOKUP(K650&amp;"_2",'Emissions Factors'!$B$2:$E$3,4)</f>
        <v>EACH</v>
      </c>
      <c r="O650" s="49">
        <f t="shared" si="20"/>
        <v>3.2863823541808002E-2</v>
      </c>
      <c r="P650" s="48" t="s">
        <v>7</v>
      </c>
      <c r="Q650" s="138">
        <f>'Age groups'!$G$20*(Emissions!G650/Population!$L$3148)</f>
        <v>3.3640971001188626</v>
      </c>
      <c r="R650" s="137" t="s">
        <v>7</v>
      </c>
      <c r="S650" s="133" t="s">
        <v>12217</v>
      </c>
      <c r="T650" s="3">
        <f>VLOOKUP(S650&amp;"_1",'Emissions Factors'!$B$2:$E$3,2)</f>
        <v>0.02</v>
      </c>
      <c r="U650" s="51" t="str">
        <f>VLOOKUP(S650&amp;"_1",'Emissions Factors'!$B$2:$E$3,3)</f>
        <v xml:space="preserve">LB </v>
      </c>
      <c r="V650" s="51" t="str">
        <f>VLOOKUP(S650&amp;"_1",'Emissions Factors'!$B$2:$E$3,3)</f>
        <v xml:space="preserve">LB </v>
      </c>
      <c r="W650" s="52">
        <f>Q650*Emissions!T650</f>
        <v>6.7281942002377249E-2</v>
      </c>
      <c r="X650" s="48" t="s">
        <v>7</v>
      </c>
      <c r="Y650" s="49">
        <f t="shared" si="21"/>
        <v>0.10014576554418525</v>
      </c>
      <c r="Z650" s="48" t="s">
        <v>7</v>
      </c>
    </row>
    <row r="651" spans="1:26">
      <c r="A651" s="136" t="s">
        <v>11049</v>
      </c>
      <c r="B651" s="136" t="s">
        <v>10988</v>
      </c>
      <c r="C651" s="136" t="s">
        <v>6697</v>
      </c>
      <c r="D651" s="47" t="s">
        <v>7007</v>
      </c>
      <c r="E651" s="47" t="s">
        <v>6669</v>
      </c>
      <c r="F651" s="48" t="s">
        <v>10987</v>
      </c>
      <c r="G651" s="142">
        <f>IFERROR(VLOOKUP(A651,Population!$A$5:$L$3147,12,FALSE),0)</f>
        <v>30265</v>
      </c>
      <c r="H651" s="137">
        <v>515</v>
      </c>
      <c r="I651" s="142">
        <f>G651*SUMPRODUCT('Age distribution'!$L$6:$L$11,'Age groups'!$G$13:$G$18,'Age groups'!$G$6:$G$11)</f>
        <v>106750.42710885788</v>
      </c>
      <c r="J651" s="140" t="s">
        <v>6</v>
      </c>
      <c r="K651" s="136" t="s">
        <v>12217</v>
      </c>
      <c r="L651" s="3">
        <f>VLOOKUP(K651&amp;"_2",'Emissions Factors'!$B$2:$E$3,2)</f>
        <v>2.3999999999999998E-7</v>
      </c>
      <c r="M651" s="51" t="str">
        <f>VLOOKUP(K651&amp;"_2",'Emissions Factors'!$B$2:$E$3,3)</f>
        <v xml:space="preserve">LB </v>
      </c>
      <c r="N651" s="51" t="str">
        <f>VLOOKUP(K651&amp;"_2",'Emissions Factors'!$B$2:$E$3,4)</f>
        <v>EACH</v>
      </c>
      <c r="O651" s="49">
        <f t="shared" si="20"/>
        <v>2.562010250612589E-2</v>
      </c>
      <c r="P651" s="48" t="s">
        <v>7</v>
      </c>
      <c r="Q651" s="138">
        <f>'Age groups'!$G$20*(Emissions!G651/Population!$L$3148)</f>
        <v>2.6225954029956569</v>
      </c>
      <c r="R651" s="137" t="s">
        <v>7</v>
      </c>
      <c r="S651" s="133" t="s">
        <v>12217</v>
      </c>
      <c r="T651" s="3">
        <f>VLOOKUP(S651&amp;"_1",'Emissions Factors'!$B$2:$E$3,2)</f>
        <v>0.02</v>
      </c>
      <c r="U651" s="51" t="str">
        <f>VLOOKUP(S651&amp;"_1",'Emissions Factors'!$B$2:$E$3,3)</f>
        <v xml:space="preserve">LB </v>
      </c>
      <c r="V651" s="51" t="str">
        <f>VLOOKUP(S651&amp;"_1",'Emissions Factors'!$B$2:$E$3,3)</f>
        <v xml:space="preserve">LB </v>
      </c>
      <c r="W651" s="52">
        <f>Q651*Emissions!T651</f>
        <v>5.2451908059913135E-2</v>
      </c>
      <c r="X651" s="48" t="s">
        <v>7</v>
      </c>
      <c r="Y651" s="49">
        <f t="shared" si="21"/>
        <v>7.8072010566039018E-2</v>
      </c>
      <c r="Z651" s="48" t="s">
        <v>7</v>
      </c>
    </row>
    <row r="652" spans="1:26">
      <c r="A652" s="136" t="s">
        <v>11048</v>
      </c>
      <c r="B652" s="136" t="s">
        <v>10988</v>
      </c>
      <c r="C652" s="136" t="s">
        <v>6696</v>
      </c>
      <c r="D652" s="47" t="s">
        <v>11047</v>
      </c>
      <c r="E652" s="47" t="s">
        <v>6669</v>
      </c>
      <c r="F652" s="48" t="s">
        <v>10987</v>
      </c>
      <c r="G652" s="142">
        <f>IFERROR(VLOOKUP(A652,Population!$A$5:$L$3147,12,FALSE),0)</f>
        <v>32510</v>
      </c>
      <c r="H652" s="137">
        <v>515</v>
      </c>
      <c r="I652" s="142">
        <f>G652*SUMPRODUCT('Age distribution'!$L$6:$L$11,'Age groups'!$G$13:$G$18,'Age groups'!$G$6:$G$11)</f>
        <v>114668.97027288849</v>
      </c>
      <c r="J652" s="140" t="s">
        <v>6</v>
      </c>
      <c r="K652" s="136" t="s">
        <v>12217</v>
      </c>
      <c r="L652" s="3">
        <f>VLOOKUP(K652&amp;"_2",'Emissions Factors'!$B$2:$E$3,2)</f>
        <v>2.3999999999999998E-7</v>
      </c>
      <c r="M652" s="51" t="str">
        <f>VLOOKUP(K652&amp;"_2",'Emissions Factors'!$B$2:$E$3,3)</f>
        <v xml:space="preserve">LB </v>
      </c>
      <c r="N652" s="51" t="str">
        <f>VLOOKUP(K652&amp;"_2",'Emissions Factors'!$B$2:$E$3,4)</f>
        <v>EACH</v>
      </c>
      <c r="O652" s="49">
        <f t="shared" si="20"/>
        <v>2.7520552865493236E-2</v>
      </c>
      <c r="P652" s="48" t="s">
        <v>7</v>
      </c>
      <c r="Q652" s="138">
        <f>'Age groups'!$G$20*(Emissions!G652/Population!$L$3148)</f>
        <v>2.8171345300310193</v>
      </c>
      <c r="R652" s="137" t="s">
        <v>7</v>
      </c>
      <c r="S652" s="133" t="s">
        <v>12217</v>
      </c>
      <c r="T652" s="3">
        <f>VLOOKUP(S652&amp;"_1",'Emissions Factors'!$B$2:$E$3,2)</f>
        <v>0.02</v>
      </c>
      <c r="U652" s="51" t="str">
        <f>VLOOKUP(S652&amp;"_1",'Emissions Factors'!$B$2:$E$3,3)</f>
        <v xml:space="preserve">LB </v>
      </c>
      <c r="V652" s="51" t="str">
        <f>VLOOKUP(S652&amp;"_1",'Emissions Factors'!$B$2:$E$3,3)</f>
        <v xml:space="preserve">LB </v>
      </c>
      <c r="W652" s="52">
        <f>Q652*Emissions!T652</f>
        <v>5.6342690600620388E-2</v>
      </c>
      <c r="X652" s="48" t="s">
        <v>7</v>
      </c>
      <c r="Y652" s="49">
        <f t="shared" si="21"/>
        <v>8.3863243466113624E-2</v>
      </c>
      <c r="Z652" s="48" t="s">
        <v>7</v>
      </c>
    </row>
    <row r="653" spans="1:26">
      <c r="A653" s="136" t="s">
        <v>11046</v>
      </c>
      <c r="B653" s="136" t="s">
        <v>10988</v>
      </c>
      <c r="C653" s="136" t="s">
        <v>6695</v>
      </c>
      <c r="D653" s="47" t="s">
        <v>8979</v>
      </c>
      <c r="E653" s="47" t="s">
        <v>6669</v>
      </c>
      <c r="F653" s="48" t="s">
        <v>10987</v>
      </c>
      <c r="G653" s="142">
        <f>IFERROR(VLOOKUP(A653,Population!$A$5:$L$3147,12,FALSE),0)</f>
        <v>307913</v>
      </c>
      <c r="H653" s="137">
        <v>515</v>
      </c>
      <c r="I653" s="142">
        <f>G653*SUMPRODUCT('Age distribution'!$L$6:$L$11,'Age groups'!$G$13:$G$18,'Age groups'!$G$6:$G$11)</f>
        <v>1086067.8758423843</v>
      </c>
      <c r="J653" s="140" t="s">
        <v>6</v>
      </c>
      <c r="K653" s="136" t="s">
        <v>12217</v>
      </c>
      <c r="L653" s="3">
        <f>VLOOKUP(K653&amp;"_2",'Emissions Factors'!$B$2:$E$3,2)</f>
        <v>2.3999999999999998E-7</v>
      </c>
      <c r="M653" s="51" t="str">
        <f>VLOOKUP(K653&amp;"_2",'Emissions Factors'!$B$2:$E$3,3)</f>
        <v xml:space="preserve">LB </v>
      </c>
      <c r="N653" s="51" t="str">
        <f>VLOOKUP(K653&amp;"_2",'Emissions Factors'!$B$2:$E$3,4)</f>
        <v>EACH</v>
      </c>
      <c r="O653" s="49">
        <f t="shared" si="20"/>
        <v>0.26065629020217218</v>
      </c>
      <c r="P653" s="48" t="s">
        <v>7</v>
      </c>
      <c r="Q653" s="138">
        <f>'Age groups'!$G$20*(Emissions!G653/Population!$L$3148)</f>
        <v>26.682016134895147</v>
      </c>
      <c r="R653" s="137" t="s">
        <v>7</v>
      </c>
      <c r="S653" s="133" t="s">
        <v>12217</v>
      </c>
      <c r="T653" s="3">
        <f>VLOOKUP(S653&amp;"_1",'Emissions Factors'!$B$2:$E$3,2)</f>
        <v>0.02</v>
      </c>
      <c r="U653" s="51" t="str">
        <f>VLOOKUP(S653&amp;"_1",'Emissions Factors'!$B$2:$E$3,3)</f>
        <v xml:space="preserve">LB </v>
      </c>
      <c r="V653" s="51" t="str">
        <f>VLOOKUP(S653&amp;"_1",'Emissions Factors'!$B$2:$E$3,3)</f>
        <v xml:space="preserve">LB </v>
      </c>
      <c r="W653" s="52">
        <f>Q653*Emissions!T653</f>
        <v>0.53364032269790296</v>
      </c>
      <c r="X653" s="48" t="s">
        <v>7</v>
      </c>
      <c r="Y653" s="49">
        <f t="shared" si="21"/>
        <v>0.79429661290007514</v>
      </c>
      <c r="Z653" s="48" t="s">
        <v>7</v>
      </c>
    </row>
    <row r="654" spans="1:26">
      <c r="A654" s="136" t="s">
        <v>11045</v>
      </c>
      <c r="B654" s="136" t="s">
        <v>10988</v>
      </c>
      <c r="C654" s="136" t="s">
        <v>6694</v>
      </c>
      <c r="D654" s="47" t="s">
        <v>8974</v>
      </c>
      <c r="E654" s="47" t="s">
        <v>6669</v>
      </c>
      <c r="F654" s="48" t="s">
        <v>10987</v>
      </c>
      <c r="G654" s="142">
        <f>IFERROR(VLOOKUP(A654,Population!$A$5:$L$3147,12,FALSE),0)</f>
        <v>170701</v>
      </c>
      <c r="H654" s="137">
        <v>515</v>
      </c>
      <c r="I654" s="142">
        <f>G654*SUMPRODUCT('Age distribution'!$L$6:$L$11,'Age groups'!$G$13:$G$18,'Age groups'!$G$6:$G$11)</f>
        <v>602094.98291455978</v>
      </c>
      <c r="J654" s="140" t="s">
        <v>6</v>
      </c>
      <c r="K654" s="136" t="s">
        <v>12217</v>
      </c>
      <c r="L654" s="3">
        <f>VLOOKUP(K654&amp;"_2",'Emissions Factors'!$B$2:$E$3,2)</f>
        <v>2.3999999999999998E-7</v>
      </c>
      <c r="M654" s="51" t="str">
        <f>VLOOKUP(K654&amp;"_2",'Emissions Factors'!$B$2:$E$3,3)</f>
        <v xml:space="preserve">LB </v>
      </c>
      <c r="N654" s="51" t="str">
        <f>VLOOKUP(K654&amp;"_2",'Emissions Factors'!$B$2:$E$3,4)</f>
        <v>EACH</v>
      </c>
      <c r="O654" s="49">
        <f t="shared" si="20"/>
        <v>0.14450279589949433</v>
      </c>
      <c r="P654" s="48" t="s">
        <v>7</v>
      </c>
      <c r="Q654" s="138">
        <f>'Age groups'!$G$20*(Emissions!G654/Population!$L$3148)</f>
        <v>14.791992661052754</v>
      </c>
      <c r="R654" s="137" t="s">
        <v>7</v>
      </c>
      <c r="S654" s="133" t="s">
        <v>12217</v>
      </c>
      <c r="T654" s="3">
        <f>VLOOKUP(S654&amp;"_1",'Emissions Factors'!$B$2:$E$3,2)</f>
        <v>0.02</v>
      </c>
      <c r="U654" s="51" t="str">
        <f>VLOOKUP(S654&amp;"_1",'Emissions Factors'!$B$2:$E$3,3)</f>
        <v xml:space="preserve">LB </v>
      </c>
      <c r="V654" s="51" t="str">
        <f>VLOOKUP(S654&amp;"_1",'Emissions Factors'!$B$2:$E$3,3)</f>
        <v xml:space="preserve">LB </v>
      </c>
      <c r="W654" s="52">
        <f>Q654*Emissions!T654</f>
        <v>0.2958398532210551</v>
      </c>
      <c r="X654" s="48" t="s">
        <v>7</v>
      </c>
      <c r="Y654" s="49">
        <f t="shared" si="21"/>
        <v>0.44034264912054943</v>
      </c>
      <c r="Z654" s="48" t="s">
        <v>7</v>
      </c>
    </row>
    <row r="655" spans="1:26">
      <c r="A655" s="136" t="s">
        <v>11044</v>
      </c>
      <c r="B655" s="136" t="s">
        <v>10988</v>
      </c>
      <c r="C655" s="136" t="s">
        <v>6693</v>
      </c>
      <c r="D655" s="47" t="s">
        <v>8214</v>
      </c>
      <c r="E655" s="47" t="s">
        <v>6669</v>
      </c>
      <c r="F655" s="48" t="s">
        <v>10987</v>
      </c>
      <c r="G655" s="142">
        <f>IFERROR(VLOOKUP(A655,Population!$A$5:$L$3147,12,FALSE),0)</f>
        <v>110571</v>
      </c>
      <c r="H655" s="137">
        <v>515</v>
      </c>
      <c r="I655" s="142">
        <f>G655*SUMPRODUCT('Age distribution'!$L$6:$L$11,'Age groups'!$G$13:$G$18,'Age groups'!$G$6:$G$11)</f>
        <v>390005.00498442177</v>
      </c>
      <c r="J655" s="140" t="s">
        <v>6</v>
      </c>
      <c r="K655" s="136" t="s">
        <v>12217</v>
      </c>
      <c r="L655" s="3">
        <f>VLOOKUP(K655&amp;"_2",'Emissions Factors'!$B$2:$E$3,2)</f>
        <v>2.3999999999999998E-7</v>
      </c>
      <c r="M655" s="51" t="str">
        <f>VLOOKUP(K655&amp;"_2",'Emissions Factors'!$B$2:$E$3,3)</f>
        <v xml:space="preserve">LB </v>
      </c>
      <c r="N655" s="51" t="str">
        <f>VLOOKUP(K655&amp;"_2",'Emissions Factors'!$B$2:$E$3,4)</f>
        <v>EACH</v>
      </c>
      <c r="O655" s="49">
        <f t="shared" si="20"/>
        <v>9.3601201196261211E-2</v>
      </c>
      <c r="P655" s="48" t="s">
        <v>7</v>
      </c>
      <c r="Q655" s="138">
        <f>'Age groups'!$G$20*(Emissions!G655/Population!$L$3148)</f>
        <v>9.581463614889568</v>
      </c>
      <c r="R655" s="137" t="s">
        <v>7</v>
      </c>
      <c r="S655" s="133" t="s">
        <v>12217</v>
      </c>
      <c r="T655" s="3">
        <f>VLOOKUP(S655&amp;"_1",'Emissions Factors'!$B$2:$E$3,2)</f>
        <v>0.02</v>
      </c>
      <c r="U655" s="51" t="str">
        <f>VLOOKUP(S655&amp;"_1",'Emissions Factors'!$B$2:$E$3,3)</f>
        <v xml:space="preserve">LB </v>
      </c>
      <c r="V655" s="51" t="str">
        <f>VLOOKUP(S655&amp;"_1",'Emissions Factors'!$B$2:$E$3,3)</f>
        <v xml:space="preserve">LB </v>
      </c>
      <c r="W655" s="52">
        <f>Q655*Emissions!T655</f>
        <v>0.19162927229779136</v>
      </c>
      <c r="X655" s="48" t="s">
        <v>7</v>
      </c>
      <c r="Y655" s="49">
        <f t="shared" si="21"/>
        <v>0.28523047349405256</v>
      </c>
      <c r="Z655" s="48" t="s">
        <v>7</v>
      </c>
    </row>
    <row r="656" spans="1:26">
      <c r="A656" s="136" t="s">
        <v>11043</v>
      </c>
      <c r="B656" s="136" t="s">
        <v>10988</v>
      </c>
      <c r="C656" s="136" t="s">
        <v>6692</v>
      </c>
      <c r="D656" s="47" t="s">
        <v>11042</v>
      </c>
      <c r="E656" s="47" t="s">
        <v>6669</v>
      </c>
      <c r="F656" s="48" t="s">
        <v>10987</v>
      </c>
      <c r="G656" s="142">
        <f>IFERROR(VLOOKUP(A656,Population!$A$5:$L$3147,12,FALSE),0)</f>
        <v>47813</v>
      </c>
      <c r="H656" s="137">
        <v>515</v>
      </c>
      <c r="I656" s="142">
        <f>G656*SUMPRODUCT('Age distribution'!$L$6:$L$11,'Age groups'!$G$13:$G$18,'Age groups'!$G$6:$G$11)</f>
        <v>168645.56984489749</v>
      </c>
      <c r="J656" s="140" t="s">
        <v>6</v>
      </c>
      <c r="K656" s="136" t="s">
        <v>12217</v>
      </c>
      <c r="L656" s="3">
        <f>VLOOKUP(K656&amp;"_2",'Emissions Factors'!$B$2:$E$3,2)</f>
        <v>2.3999999999999998E-7</v>
      </c>
      <c r="M656" s="51" t="str">
        <f>VLOOKUP(K656&amp;"_2",'Emissions Factors'!$B$2:$E$3,3)</f>
        <v xml:space="preserve">LB </v>
      </c>
      <c r="N656" s="51" t="str">
        <f>VLOOKUP(K656&amp;"_2",'Emissions Factors'!$B$2:$E$3,4)</f>
        <v>EACH</v>
      </c>
      <c r="O656" s="49">
        <f t="shared" si="20"/>
        <v>4.0474936762775394E-2</v>
      </c>
      <c r="P656" s="48" t="s">
        <v>7</v>
      </c>
      <c r="Q656" s="138">
        <f>'Age groups'!$G$20*(Emissions!G656/Population!$L$3148)</f>
        <v>4.1432068066555869</v>
      </c>
      <c r="R656" s="137" t="s">
        <v>7</v>
      </c>
      <c r="S656" s="133" t="s">
        <v>12217</v>
      </c>
      <c r="T656" s="3">
        <f>VLOOKUP(S656&amp;"_1",'Emissions Factors'!$B$2:$E$3,2)</f>
        <v>0.02</v>
      </c>
      <c r="U656" s="51" t="str">
        <f>VLOOKUP(S656&amp;"_1",'Emissions Factors'!$B$2:$E$3,3)</f>
        <v xml:space="preserve">LB </v>
      </c>
      <c r="V656" s="51" t="str">
        <f>VLOOKUP(S656&amp;"_1",'Emissions Factors'!$B$2:$E$3,3)</f>
        <v xml:space="preserve">LB </v>
      </c>
      <c r="W656" s="52">
        <f>Q656*Emissions!T656</f>
        <v>8.2864136133111735E-2</v>
      </c>
      <c r="X656" s="48" t="s">
        <v>7</v>
      </c>
      <c r="Y656" s="49">
        <f t="shared" si="21"/>
        <v>0.12333907289588714</v>
      </c>
      <c r="Z656" s="48" t="s">
        <v>7</v>
      </c>
    </row>
    <row r="657" spans="1:26">
      <c r="A657" s="136" t="s">
        <v>11041</v>
      </c>
      <c r="B657" s="136" t="s">
        <v>10988</v>
      </c>
      <c r="C657" s="136" t="s">
        <v>6691</v>
      </c>
      <c r="D657" s="47" t="s">
        <v>7332</v>
      </c>
      <c r="E657" s="47" t="s">
        <v>6669</v>
      </c>
      <c r="F657" s="48" t="s">
        <v>10987</v>
      </c>
      <c r="G657" s="142">
        <f>IFERROR(VLOOKUP(A657,Population!$A$5:$L$3147,12,FALSE),0)</f>
        <v>268486</v>
      </c>
      <c r="H657" s="137">
        <v>515</v>
      </c>
      <c r="I657" s="142">
        <f>G657*SUMPRODUCT('Age distribution'!$L$6:$L$11,'Age groups'!$G$13:$G$18,'Age groups'!$G$6:$G$11)</f>
        <v>947001.32736655604</v>
      </c>
      <c r="J657" s="140" t="s">
        <v>6</v>
      </c>
      <c r="K657" s="136" t="s">
        <v>12217</v>
      </c>
      <c r="L657" s="3">
        <f>VLOOKUP(K657&amp;"_2",'Emissions Factors'!$B$2:$E$3,2)</f>
        <v>2.3999999999999998E-7</v>
      </c>
      <c r="M657" s="51" t="str">
        <f>VLOOKUP(K657&amp;"_2",'Emissions Factors'!$B$2:$E$3,3)</f>
        <v xml:space="preserve">LB </v>
      </c>
      <c r="N657" s="51" t="str">
        <f>VLOOKUP(K657&amp;"_2",'Emissions Factors'!$B$2:$E$3,4)</f>
        <v>EACH</v>
      </c>
      <c r="O657" s="49">
        <f t="shared" si="20"/>
        <v>0.22728031856797343</v>
      </c>
      <c r="P657" s="48" t="s">
        <v>7</v>
      </c>
      <c r="Q657" s="138">
        <f>'Age groups'!$G$20*(Emissions!G657/Population!$L$3148)</f>
        <v>23.265493123036244</v>
      </c>
      <c r="R657" s="137" t="s">
        <v>7</v>
      </c>
      <c r="S657" s="133" t="s">
        <v>12217</v>
      </c>
      <c r="T657" s="3">
        <f>VLOOKUP(S657&amp;"_1",'Emissions Factors'!$B$2:$E$3,2)</f>
        <v>0.02</v>
      </c>
      <c r="U657" s="51" t="str">
        <f>VLOOKUP(S657&amp;"_1",'Emissions Factors'!$B$2:$E$3,3)</f>
        <v xml:space="preserve">LB </v>
      </c>
      <c r="V657" s="51" t="str">
        <f>VLOOKUP(S657&amp;"_1",'Emissions Factors'!$B$2:$E$3,3)</f>
        <v xml:space="preserve">LB </v>
      </c>
      <c r="W657" s="52">
        <f>Q657*Emissions!T657</f>
        <v>0.46530986246072487</v>
      </c>
      <c r="X657" s="48" t="s">
        <v>7</v>
      </c>
      <c r="Y657" s="49">
        <f t="shared" si="21"/>
        <v>0.69259018102869829</v>
      </c>
      <c r="Z657" s="48" t="s">
        <v>7</v>
      </c>
    </row>
    <row r="658" spans="1:26">
      <c r="A658" s="136" t="s">
        <v>11040</v>
      </c>
      <c r="B658" s="136" t="s">
        <v>10988</v>
      </c>
      <c r="C658" s="136" t="s">
        <v>6689</v>
      </c>
      <c r="D658" s="47" t="s">
        <v>7003</v>
      </c>
      <c r="E658" s="47" t="s">
        <v>6669</v>
      </c>
      <c r="F658" s="48" t="s">
        <v>10987</v>
      </c>
      <c r="G658" s="142">
        <f>IFERROR(VLOOKUP(A658,Population!$A$5:$L$3147,12,FALSE),0)</f>
        <v>38971</v>
      </c>
      <c r="H658" s="137">
        <v>515</v>
      </c>
      <c r="I658" s="142">
        <f>G658*SUMPRODUCT('Age distribution'!$L$6:$L$11,'Age groups'!$G$13:$G$18,'Age groups'!$G$6:$G$11)</f>
        <v>137458.14950798944</v>
      </c>
      <c r="J658" s="140" t="s">
        <v>6</v>
      </c>
      <c r="K658" s="136" t="s">
        <v>12217</v>
      </c>
      <c r="L658" s="3">
        <f>VLOOKUP(K658&amp;"_2",'Emissions Factors'!$B$2:$E$3,2)</f>
        <v>2.3999999999999998E-7</v>
      </c>
      <c r="M658" s="51" t="str">
        <f>VLOOKUP(K658&amp;"_2",'Emissions Factors'!$B$2:$E$3,3)</f>
        <v xml:space="preserve">LB </v>
      </c>
      <c r="N658" s="51" t="str">
        <f>VLOOKUP(K658&amp;"_2",'Emissions Factors'!$B$2:$E$3,4)</f>
        <v>EACH</v>
      </c>
      <c r="O658" s="49">
        <f t="shared" si="20"/>
        <v>3.2989955881917464E-2</v>
      </c>
      <c r="P658" s="48" t="s">
        <v>7</v>
      </c>
      <c r="Q658" s="138">
        <f>'Age groups'!$G$20*(Emissions!G658/Population!$L$3148)</f>
        <v>3.3770086056548401</v>
      </c>
      <c r="R658" s="137" t="s">
        <v>7</v>
      </c>
      <c r="S658" s="133" t="s">
        <v>12217</v>
      </c>
      <c r="T658" s="3">
        <f>VLOOKUP(S658&amp;"_1",'Emissions Factors'!$B$2:$E$3,2)</f>
        <v>0.02</v>
      </c>
      <c r="U658" s="51" t="str">
        <f>VLOOKUP(S658&amp;"_1",'Emissions Factors'!$B$2:$E$3,3)</f>
        <v xml:space="preserve">LB </v>
      </c>
      <c r="V658" s="51" t="str">
        <f>VLOOKUP(S658&amp;"_1",'Emissions Factors'!$B$2:$E$3,3)</f>
        <v xml:space="preserve">LB </v>
      </c>
      <c r="W658" s="52">
        <f>Q658*Emissions!T658</f>
        <v>6.7540172113096805E-2</v>
      </c>
      <c r="X658" s="48" t="s">
        <v>7</v>
      </c>
      <c r="Y658" s="49">
        <f t="shared" si="21"/>
        <v>0.10053012799501426</v>
      </c>
      <c r="Z658" s="48" t="s">
        <v>7</v>
      </c>
    </row>
    <row r="659" spans="1:26">
      <c r="A659" s="136" t="s">
        <v>11039</v>
      </c>
      <c r="B659" s="136" t="s">
        <v>10988</v>
      </c>
      <c r="C659" s="136" t="s">
        <v>6688</v>
      </c>
      <c r="D659" s="47" t="s">
        <v>7001</v>
      </c>
      <c r="E659" s="47" t="s">
        <v>6669</v>
      </c>
      <c r="F659" s="48" t="s">
        <v>10987</v>
      </c>
      <c r="G659" s="142">
        <f>IFERROR(VLOOKUP(A659,Population!$A$5:$L$3147,12,FALSE),0)</f>
        <v>12500</v>
      </c>
      <c r="H659" s="137">
        <v>515</v>
      </c>
      <c r="I659" s="142">
        <f>G659*SUMPRODUCT('Age distribution'!$L$6:$L$11,'Age groups'!$G$13:$G$18,'Age groups'!$G$6:$G$11)</f>
        <v>44089.883986807319</v>
      </c>
      <c r="J659" s="140" t="s">
        <v>6</v>
      </c>
      <c r="K659" s="136" t="s">
        <v>12217</v>
      </c>
      <c r="L659" s="3">
        <f>VLOOKUP(K659&amp;"_2",'Emissions Factors'!$B$2:$E$3,2)</f>
        <v>2.3999999999999998E-7</v>
      </c>
      <c r="M659" s="51" t="str">
        <f>VLOOKUP(K659&amp;"_2",'Emissions Factors'!$B$2:$E$3,3)</f>
        <v xml:space="preserve">LB </v>
      </c>
      <c r="N659" s="51" t="str">
        <f>VLOOKUP(K659&amp;"_2",'Emissions Factors'!$B$2:$E$3,4)</f>
        <v>EACH</v>
      </c>
      <c r="O659" s="49">
        <f t="shared" si="20"/>
        <v>1.0581572156833755E-2</v>
      </c>
      <c r="P659" s="48" t="s">
        <v>7</v>
      </c>
      <c r="Q659" s="138">
        <f>'Age groups'!$G$20*(Emissions!G659/Population!$L$3148)</f>
        <v>1.0831799946289677</v>
      </c>
      <c r="R659" s="137" t="s">
        <v>7</v>
      </c>
      <c r="S659" s="133" t="s">
        <v>12217</v>
      </c>
      <c r="T659" s="3">
        <f>VLOOKUP(S659&amp;"_1",'Emissions Factors'!$B$2:$E$3,2)</f>
        <v>0.02</v>
      </c>
      <c r="U659" s="51" t="str">
        <f>VLOOKUP(S659&amp;"_1",'Emissions Factors'!$B$2:$E$3,3)</f>
        <v xml:space="preserve">LB </v>
      </c>
      <c r="V659" s="51" t="str">
        <f>VLOOKUP(S659&amp;"_1",'Emissions Factors'!$B$2:$E$3,3)</f>
        <v xml:space="preserve">LB </v>
      </c>
      <c r="W659" s="52">
        <f>Q659*Emissions!T659</f>
        <v>2.1663599892579356E-2</v>
      </c>
      <c r="X659" s="48" t="s">
        <v>7</v>
      </c>
      <c r="Y659" s="49">
        <f t="shared" si="21"/>
        <v>3.2245172049413115E-2</v>
      </c>
      <c r="Z659" s="48" t="s">
        <v>7</v>
      </c>
    </row>
    <row r="660" spans="1:26">
      <c r="A660" s="136" t="s">
        <v>11038</v>
      </c>
      <c r="B660" s="136" t="s">
        <v>10988</v>
      </c>
      <c r="C660" s="136" t="s">
        <v>6687</v>
      </c>
      <c r="D660" s="47" t="s">
        <v>6999</v>
      </c>
      <c r="E660" s="47" t="s">
        <v>6669</v>
      </c>
      <c r="F660" s="48" t="s">
        <v>10987</v>
      </c>
      <c r="G660" s="142">
        <f>IFERROR(VLOOKUP(A660,Population!$A$5:$L$3147,12,FALSE),0)</f>
        <v>14490</v>
      </c>
      <c r="H660" s="137">
        <v>515</v>
      </c>
      <c r="I660" s="142">
        <f>G660*SUMPRODUCT('Age distribution'!$L$6:$L$11,'Age groups'!$G$13:$G$18,'Age groups'!$G$6:$G$11)</f>
        <v>51108.99351750705</v>
      </c>
      <c r="J660" s="140" t="s">
        <v>6</v>
      </c>
      <c r="K660" s="136" t="s">
        <v>12217</v>
      </c>
      <c r="L660" s="3">
        <f>VLOOKUP(K660&amp;"_2",'Emissions Factors'!$B$2:$E$3,2)</f>
        <v>2.3999999999999998E-7</v>
      </c>
      <c r="M660" s="51" t="str">
        <f>VLOOKUP(K660&amp;"_2",'Emissions Factors'!$B$2:$E$3,3)</f>
        <v xml:space="preserve">LB </v>
      </c>
      <c r="N660" s="51" t="str">
        <f>VLOOKUP(K660&amp;"_2",'Emissions Factors'!$B$2:$E$3,4)</f>
        <v>EACH</v>
      </c>
      <c r="O660" s="49">
        <f t="shared" si="20"/>
        <v>1.226615844420169E-2</v>
      </c>
      <c r="P660" s="48" t="s">
        <v>7</v>
      </c>
      <c r="Q660" s="138">
        <f>'Age groups'!$G$20*(Emissions!G660/Population!$L$3148)</f>
        <v>1.2556222497738994</v>
      </c>
      <c r="R660" s="137" t="s">
        <v>7</v>
      </c>
      <c r="S660" s="133" t="s">
        <v>12217</v>
      </c>
      <c r="T660" s="3">
        <f>VLOOKUP(S660&amp;"_1",'Emissions Factors'!$B$2:$E$3,2)</f>
        <v>0.02</v>
      </c>
      <c r="U660" s="51" t="str">
        <f>VLOOKUP(S660&amp;"_1",'Emissions Factors'!$B$2:$E$3,3)</f>
        <v xml:space="preserve">LB </v>
      </c>
      <c r="V660" s="51" t="str">
        <f>VLOOKUP(S660&amp;"_1",'Emissions Factors'!$B$2:$E$3,3)</f>
        <v xml:space="preserve">LB </v>
      </c>
      <c r="W660" s="52">
        <f>Q660*Emissions!T660</f>
        <v>2.5112444995477989E-2</v>
      </c>
      <c r="X660" s="48" t="s">
        <v>7</v>
      </c>
      <c r="Y660" s="49">
        <f t="shared" si="21"/>
        <v>3.7378603439679678E-2</v>
      </c>
      <c r="Z660" s="48" t="s">
        <v>7</v>
      </c>
    </row>
    <row r="661" spans="1:26">
      <c r="A661" s="136" t="s">
        <v>11037</v>
      </c>
      <c r="B661" s="136" t="s">
        <v>10988</v>
      </c>
      <c r="C661" s="136" t="s">
        <v>6686</v>
      </c>
      <c r="D661" s="47" t="s">
        <v>11036</v>
      </c>
      <c r="E661" s="47" t="s">
        <v>6669</v>
      </c>
      <c r="F661" s="48" t="s">
        <v>10987</v>
      </c>
      <c r="G661" s="142">
        <f>IFERROR(VLOOKUP(A661,Population!$A$5:$L$3147,12,FALSE),0)</f>
        <v>15325</v>
      </c>
      <c r="H661" s="137">
        <v>515</v>
      </c>
      <c r="I661" s="142">
        <f>G661*SUMPRODUCT('Age distribution'!$L$6:$L$11,'Age groups'!$G$13:$G$18,'Age groups'!$G$6:$G$11)</f>
        <v>54054.197767825775</v>
      </c>
      <c r="J661" s="140" t="s">
        <v>6</v>
      </c>
      <c r="K661" s="136" t="s">
        <v>12217</v>
      </c>
      <c r="L661" s="3">
        <f>VLOOKUP(K661&amp;"_2",'Emissions Factors'!$B$2:$E$3,2)</f>
        <v>2.3999999999999998E-7</v>
      </c>
      <c r="M661" s="51" t="str">
        <f>VLOOKUP(K661&amp;"_2",'Emissions Factors'!$B$2:$E$3,3)</f>
        <v xml:space="preserve">LB </v>
      </c>
      <c r="N661" s="51" t="str">
        <f>VLOOKUP(K661&amp;"_2",'Emissions Factors'!$B$2:$E$3,4)</f>
        <v>EACH</v>
      </c>
      <c r="O661" s="49">
        <f t="shared" si="20"/>
        <v>1.2973007464278185E-2</v>
      </c>
      <c r="P661" s="48" t="s">
        <v>7</v>
      </c>
      <c r="Q661" s="138">
        <f>'Age groups'!$G$20*(Emissions!G661/Population!$L$3148)</f>
        <v>1.3279786734151144</v>
      </c>
      <c r="R661" s="137" t="s">
        <v>7</v>
      </c>
      <c r="S661" s="133" t="s">
        <v>12217</v>
      </c>
      <c r="T661" s="3">
        <f>VLOOKUP(S661&amp;"_1",'Emissions Factors'!$B$2:$E$3,2)</f>
        <v>0.02</v>
      </c>
      <c r="U661" s="51" t="str">
        <f>VLOOKUP(S661&amp;"_1",'Emissions Factors'!$B$2:$E$3,3)</f>
        <v xml:space="preserve">LB </v>
      </c>
      <c r="V661" s="51" t="str">
        <f>VLOOKUP(S661&amp;"_1",'Emissions Factors'!$B$2:$E$3,3)</f>
        <v xml:space="preserve">LB </v>
      </c>
      <c r="W661" s="52">
        <f>Q661*Emissions!T661</f>
        <v>2.6559573468302289E-2</v>
      </c>
      <c r="X661" s="48" t="s">
        <v>7</v>
      </c>
      <c r="Y661" s="49">
        <f t="shared" si="21"/>
        <v>3.9532580932580476E-2</v>
      </c>
      <c r="Z661" s="48" t="s">
        <v>7</v>
      </c>
    </row>
    <row r="662" spans="1:26">
      <c r="A662" s="136" t="s">
        <v>11035</v>
      </c>
      <c r="B662" s="136" t="s">
        <v>10988</v>
      </c>
      <c r="C662" s="136" t="s">
        <v>6684</v>
      </c>
      <c r="D662" s="47" t="s">
        <v>7778</v>
      </c>
      <c r="E662" s="47" t="s">
        <v>6669</v>
      </c>
      <c r="F662" s="48" t="s">
        <v>10987</v>
      </c>
      <c r="G662" s="142">
        <f>IFERROR(VLOOKUP(A662,Population!$A$5:$L$3147,12,FALSE),0)</f>
        <v>12713</v>
      </c>
      <c r="H662" s="137">
        <v>515</v>
      </c>
      <c r="I662" s="142">
        <f>G662*SUMPRODUCT('Age distribution'!$L$6:$L$11,'Age groups'!$G$13:$G$18,'Age groups'!$G$6:$G$11)</f>
        <v>44841.175609942518</v>
      </c>
      <c r="J662" s="140" t="s">
        <v>6</v>
      </c>
      <c r="K662" s="136" t="s">
        <v>12217</v>
      </c>
      <c r="L662" s="3">
        <f>VLOOKUP(K662&amp;"_2",'Emissions Factors'!$B$2:$E$3,2)</f>
        <v>2.3999999999999998E-7</v>
      </c>
      <c r="M662" s="51" t="str">
        <f>VLOOKUP(K662&amp;"_2",'Emissions Factors'!$B$2:$E$3,3)</f>
        <v xml:space="preserve">LB </v>
      </c>
      <c r="N662" s="51" t="str">
        <f>VLOOKUP(K662&amp;"_2",'Emissions Factors'!$B$2:$E$3,4)</f>
        <v>EACH</v>
      </c>
      <c r="O662" s="49">
        <f t="shared" si="20"/>
        <v>1.0761882146386204E-2</v>
      </c>
      <c r="P662" s="48" t="s">
        <v>7</v>
      </c>
      <c r="Q662" s="138">
        <f>'Age groups'!$G$20*(Emissions!G662/Population!$L$3148)</f>
        <v>1.1016373817374454</v>
      </c>
      <c r="R662" s="137" t="s">
        <v>7</v>
      </c>
      <c r="S662" s="133" t="s">
        <v>12217</v>
      </c>
      <c r="T662" s="3">
        <f>VLOOKUP(S662&amp;"_1",'Emissions Factors'!$B$2:$E$3,2)</f>
        <v>0.02</v>
      </c>
      <c r="U662" s="51" t="str">
        <f>VLOOKUP(S662&amp;"_1",'Emissions Factors'!$B$2:$E$3,3)</f>
        <v xml:space="preserve">LB </v>
      </c>
      <c r="V662" s="51" t="str">
        <f>VLOOKUP(S662&amp;"_1",'Emissions Factors'!$B$2:$E$3,3)</f>
        <v xml:space="preserve">LB </v>
      </c>
      <c r="W662" s="52">
        <f>Q662*Emissions!T662</f>
        <v>2.2032747634748908E-2</v>
      </c>
      <c r="X662" s="48" t="s">
        <v>7</v>
      </c>
      <c r="Y662" s="49">
        <f t="shared" si="21"/>
        <v>3.2794629781135114E-2</v>
      </c>
      <c r="Z662" s="48" t="s">
        <v>7</v>
      </c>
    </row>
    <row r="663" spans="1:26">
      <c r="A663" s="136" t="s">
        <v>11034</v>
      </c>
      <c r="B663" s="136" t="s">
        <v>10988</v>
      </c>
      <c r="C663" s="136" t="s">
        <v>6683</v>
      </c>
      <c r="D663" s="47" t="s">
        <v>6997</v>
      </c>
      <c r="E663" s="47" t="s">
        <v>6669</v>
      </c>
      <c r="F663" s="48" t="s">
        <v>10987</v>
      </c>
      <c r="G663" s="142">
        <f>IFERROR(VLOOKUP(A663,Population!$A$5:$L$3147,12,FALSE),0)</f>
        <v>16362</v>
      </c>
      <c r="H663" s="137">
        <v>515</v>
      </c>
      <c r="I663" s="142">
        <f>G663*SUMPRODUCT('Age distribution'!$L$6:$L$11,'Age groups'!$G$13:$G$18,'Age groups'!$G$6:$G$11)</f>
        <v>57711.894543371309</v>
      </c>
      <c r="J663" s="140" t="s">
        <v>6</v>
      </c>
      <c r="K663" s="136" t="s">
        <v>12217</v>
      </c>
      <c r="L663" s="3">
        <f>VLOOKUP(K663&amp;"_2",'Emissions Factors'!$B$2:$E$3,2)</f>
        <v>2.3999999999999998E-7</v>
      </c>
      <c r="M663" s="51" t="str">
        <f>VLOOKUP(K663&amp;"_2",'Emissions Factors'!$B$2:$E$3,3)</f>
        <v xml:space="preserve">LB </v>
      </c>
      <c r="N663" s="51" t="str">
        <f>VLOOKUP(K663&amp;"_2",'Emissions Factors'!$B$2:$E$3,4)</f>
        <v>EACH</v>
      </c>
      <c r="O663" s="49">
        <f t="shared" si="20"/>
        <v>1.3850854690409113E-2</v>
      </c>
      <c r="P663" s="48" t="s">
        <v>7</v>
      </c>
      <c r="Q663" s="138">
        <f>'Age groups'!$G$20*(Emissions!G663/Population!$L$3148)</f>
        <v>1.4178392857695337</v>
      </c>
      <c r="R663" s="137" t="s">
        <v>7</v>
      </c>
      <c r="S663" s="133" t="s">
        <v>12217</v>
      </c>
      <c r="T663" s="3">
        <f>VLOOKUP(S663&amp;"_1",'Emissions Factors'!$B$2:$E$3,2)</f>
        <v>0.02</v>
      </c>
      <c r="U663" s="51" t="str">
        <f>VLOOKUP(S663&amp;"_1",'Emissions Factors'!$B$2:$E$3,3)</f>
        <v xml:space="preserve">LB </v>
      </c>
      <c r="V663" s="51" t="str">
        <f>VLOOKUP(S663&amp;"_1",'Emissions Factors'!$B$2:$E$3,3)</f>
        <v xml:space="preserve">LB </v>
      </c>
      <c r="W663" s="52">
        <f>Q663*Emissions!T663</f>
        <v>2.8356785715390673E-2</v>
      </c>
      <c r="X663" s="48" t="s">
        <v>7</v>
      </c>
      <c r="Y663" s="49">
        <f t="shared" si="21"/>
        <v>4.2207640405799787E-2</v>
      </c>
      <c r="Z663" s="48" t="s">
        <v>7</v>
      </c>
    </row>
    <row r="664" spans="1:26">
      <c r="A664" s="136" t="s">
        <v>11033</v>
      </c>
      <c r="B664" s="136" t="s">
        <v>10988</v>
      </c>
      <c r="C664" s="136" t="s">
        <v>6682</v>
      </c>
      <c r="D664" s="47" t="s">
        <v>6860</v>
      </c>
      <c r="E664" s="47" t="s">
        <v>6669</v>
      </c>
      <c r="F664" s="48" t="s">
        <v>10987</v>
      </c>
      <c r="G664" s="142">
        <f>IFERROR(VLOOKUP(A664,Population!$A$5:$L$3147,12,FALSE),0)</f>
        <v>33245</v>
      </c>
      <c r="H664" s="137">
        <v>515</v>
      </c>
      <c r="I664" s="142">
        <f>G664*SUMPRODUCT('Age distribution'!$L$6:$L$11,'Age groups'!$G$13:$G$18,'Age groups'!$G$6:$G$11)</f>
        <v>117261.45545131275</v>
      </c>
      <c r="J664" s="140" t="s">
        <v>6</v>
      </c>
      <c r="K664" s="136" t="s">
        <v>12217</v>
      </c>
      <c r="L664" s="3">
        <f>VLOOKUP(K664&amp;"_2",'Emissions Factors'!$B$2:$E$3,2)</f>
        <v>2.3999999999999998E-7</v>
      </c>
      <c r="M664" s="51" t="str">
        <f>VLOOKUP(K664&amp;"_2",'Emissions Factors'!$B$2:$E$3,3)</f>
        <v xml:space="preserve">LB </v>
      </c>
      <c r="N664" s="51" t="str">
        <f>VLOOKUP(K664&amp;"_2",'Emissions Factors'!$B$2:$E$3,4)</f>
        <v>EACH</v>
      </c>
      <c r="O664" s="49">
        <f t="shared" si="20"/>
        <v>2.8142749308315059E-2</v>
      </c>
      <c r="P664" s="48" t="s">
        <v>7</v>
      </c>
      <c r="Q664" s="138">
        <f>'Age groups'!$G$20*(Emissions!G664/Population!$L$3148)</f>
        <v>2.8808255137152026</v>
      </c>
      <c r="R664" s="137" t="s">
        <v>7</v>
      </c>
      <c r="S664" s="133" t="s">
        <v>12217</v>
      </c>
      <c r="T664" s="3">
        <f>VLOOKUP(S664&amp;"_1",'Emissions Factors'!$B$2:$E$3,2)</f>
        <v>0.02</v>
      </c>
      <c r="U664" s="51" t="str">
        <f>VLOOKUP(S664&amp;"_1",'Emissions Factors'!$B$2:$E$3,3)</f>
        <v xml:space="preserve">LB </v>
      </c>
      <c r="V664" s="51" t="str">
        <f>VLOOKUP(S664&amp;"_1",'Emissions Factors'!$B$2:$E$3,3)</f>
        <v xml:space="preserve">LB </v>
      </c>
      <c r="W664" s="52">
        <f>Q664*Emissions!T664</f>
        <v>5.7616510274304054E-2</v>
      </c>
      <c r="X664" s="48" t="s">
        <v>7</v>
      </c>
      <c r="Y664" s="49">
        <f t="shared" si="21"/>
        <v>8.575925958261911E-2</v>
      </c>
      <c r="Z664" s="48" t="s">
        <v>7</v>
      </c>
    </row>
    <row r="665" spans="1:26">
      <c r="A665" s="136" t="s">
        <v>11032</v>
      </c>
      <c r="B665" s="136" t="s">
        <v>10988</v>
      </c>
      <c r="C665" s="136" t="s">
        <v>6681</v>
      </c>
      <c r="D665" s="47" t="s">
        <v>7324</v>
      </c>
      <c r="E665" s="47" t="s">
        <v>6669</v>
      </c>
      <c r="F665" s="48" t="s">
        <v>10987</v>
      </c>
      <c r="G665" s="142">
        <f>IFERROR(VLOOKUP(A665,Population!$A$5:$L$3147,12,FALSE),0)</f>
        <v>29826</v>
      </c>
      <c r="H665" s="137">
        <v>515</v>
      </c>
      <c r="I665" s="142">
        <f>G665*SUMPRODUCT('Age distribution'!$L$6:$L$11,'Age groups'!$G$13:$G$18,'Age groups'!$G$6:$G$11)</f>
        <v>105201.99038324121</v>
      </c>
      <c r="J665" s="140" t="s">
        <v>6</v>
      </c>
      <c r="K665" s="136" t="s">
        <v>12217</v>
      </c>
      <c r="L665" s="3">
        <f>VLOOKUP(K665&amp;"_2",'Emissions Factors'!$B$2:$E$3,2)</f>
        <v>2.3999999999999998E-7</v>
      </c>
      <c r="M665" s="51" t="str">
        <f>VLOOKUP(K665&amp;"_2",'Emissions Factors'!$B$2:$E$3,3)</f>
        <v xml:space="preserve">LB </v>
      </c>
      <c r="N665" s="51" t="str">
        <f>VLOOKUP(K665&amp;"_2",'Emissions Factors'!$B$2:$E$3,4)</f>
        <v>EACH</v>
      </c>
      <c r="O665" s="49">
        <f t="shared" si="20"/>
        <v>2.5248477691977887E-2</v>
      </c>
      <c r="P665" s="48" t="s">
        <v>7</v>
      </c>
      <c r="Q665" s="138">
        <f>'Age groups'!$G$20*(Emissions!G665/Population!$L$3148)</f>
        <v>2.5845541215842873</v>
      </c>
      <c r="R665" s="137" t="s">
        <v>7</v>
      </c>
      <c r="S665" s="133" t="s">
        <v>12217</v>
      </c>
      <c r="T665" s="3">
        <f>VLOOKUP(S665&amp;"_1",'Emissions Factors'!$B$2:$E$3,2)</f>
        <v>0.02</v>
      </c>
      <c r="U665" s="51" t="str">
        <f>VLOOKUP(S665&amp;"_1",'Emissions Factors'!$B$2:$E$3,3)</f>
        <v xml:space="preserve">LB </v>
      </c>
      <c r="V665" s="51" t="str">
        <f>VLOOKUP(S665&amp;"_1",'Emissions Factors'!$B$2:$E$3,3)</f>
        <v xml:space="preserve">LB </v>
      </c>
      <c r="W665" s="52">
        <f>Q665*Emissions!T665</f>
        <v>5.1691082431685749E-2</v>
      </c>
      <c r="X665" s="48" t="s">
        <v>7</v>
      </c>
      <c r="Y665" s="49">
        <f t="shared" si="21"/>
        <v>7.6939560123663639E-2</v>
      </c>
      <c r="Z665" s="48" t="s">
        <v>7</v>
      </c>
    </row>
    <row r="666" spans="1:26">
      <c r="A666" s="136" t="s">
        <v>11031</v>
      </c>
      <c r="B666" s="136" t="s">
        <v>10988</v>
      </c>
      <c r="C666" s="136" t="s">
        <v>6680</v>
      </c>
      <c r="D666" s="47" t="s">
        <v>6988</v>
      </c>
      <c r="E666" s="47" t="s">
        <v>6669</v>
      </c>
      <c r="F666" s="48" t="s">
        <v>10987</v>
      </c>
      <c r="G666" s="142">
        <f>IFERROR(VLOOKUP(A666,Population!$A$5:$L$3147,12,FALSE),0)</f>
        <v>35589</v>
      </c>
      <c r="H666" s="137">
        <v>515</v>
      </c>
      <c r="I666" s="142">
        <f>G666*SUMPRODUCT('Age distribution'!$L$6:$L$11,'Age groups'!$G$13:$G$18,'Age groups'!$G$6:$G$11)</f>
        <v>125529.19049651886</v>
      </c>
      <c r="J666" s="140" t="s">
        <v>6</v>
      </c>
      <c r="K666" s="136" t="s">
        <v>12217</v>
      </c>
      <c r="L666" s="3">
        <f>VLOOKUP(K666&amp;"_2",'Emissions Factors'!$B$2:$E$3,2)</f>
        <v>2.3999999999999998E-7</v>
      </c>
      <c r="M666" s="51" t="str">
        <f>VLOOKUP(K666&amp;"_2",'Emissions Factors'!$B$2:$E$3,3)</f>
        <v xml:space="preserve">LB </v>
      </c>
      <c r="N666" s="51" t="str">
        <f>VLOOKUP(K666&amp;"_2",'Emissions Factors'!$B$2:$E$3,4)</f>
        <v>EACH</v>
      </c>
      <c r="O666" s="49">
        <f t="shared" si="20"/>
        <v>3.0127005719164525E-2</v>
      </c>
      <c r="P666" s="48" t="s">
        <v>7</v>
      </c>
      <c r="Q666" s="138">
        <f>'Age groups'!$G$20*(Emissions!G666/Population!$L$3148)</f>
        <v>3.0839434263080263</v>
      </c>
      <c r="R666" s="137" t="s">
        <v>7</v>
      </c>
      <c r="S666" s="133" t="s">
        <v>12217</v>
      </c>
      <c r="T666" s="3">
        <f>VLOOKUP(S666&amp;"_1",'Emissions Factors'!$B$2:$E$3,2)</f>
        <v>0.02</v>
      </c>
      <c r="U666" s="51" t="str">
        <f>VLOOKUP(S666&amp;"_1",'Emissions Factors'!$B$2:$E$3,3)</f>
        <v xml:space="preserve">LB </v>
      </c>
      <c r="V666" s="51" t="str">
        <f>VLOOKUP(S666&amp;"_1",'Emissions Factors'!$B$2:$E$3,3)</f>
        <v xml:space="preserve">LB </v>
      </c>
      <c r="W666" s="52">
        <f>Q666*Emissions!T666</f>
        <v>6.167886852616053E-2</v>
      </c>
      <c r="X666" s="48" t="s">
        <v>7</v>
      </c>
      <c r="Y666" s="49">
        <f t="shared" si="21"/>
        <v>9.1805874245325048E-2</v>
      </c>
      <c r="Z666" s="48" t="s">
        <v>7</v>
      </c>
    </row>
    <row r="667" spans="1:26">
      <c r="A667" s="136" t="s">
        <v>11030</v>
      </c>
      <c r="B667" s="136" t="s">
        <v>10988</v>
      </c>
      <c r="C667" s="136" t="s">
        <v>6679</v>
      </c>
      <c r="D667" s="47" t="s">
        <v>11029</v>
      </c>
      <c r="E667" s="47" t="s">
        <v>6669</v>
      </c>
      <c r="F667" s="48" t="s">
        <v>10987</v>
      </c>
      <c r="G667" s="142">
        <f>IFERROR(VLOOKUP(A667,Population!$A$5:$L$3147,12,FALSE),0)</f>
        <v>14893</v>
      </c>
      <c r="H667" s="137">
        <v>515</v>
      </c>
      <c r="I667" s="142">
        <f>G667*SUMPRODUCT('Age distribution'!$L$6:$L$11,'Age groups'!$G$13:$G$18,'Age groups'!$G$6:$G$11)</f>
        <v>52530.451377241712</v>
      </c>
      <c r="J667" s="140" t="s">
        <v>6</v>
      </c>
      <c r="K667" s="136" t="s">
        <v>12217</v>
      </c>
      <c r="L667" s="3">
        <f>VLOOKUP(K667&amp;"_2",'Emissions Factors'!$B$2:$E$3,2)</f>
        <v>2.3999999999999998E-7</v>
      </c>
      <c r="M667" s="51" t="str">
        <f>VLOOKUP(K667&amp;"_2",'Emissions Factors'!$B$2:$E$3,3)</f>
        <v xml:space="preserve">LB </v>
      </c>
      <c r="N667" s="51" t="str">
        <f>VLOOKUP(K667&amp;"_2",'Emissions Factors'!$B$2:$E$3,4)</f>
        <v>EACH</v>
      </c>
      <c r="O667" s="49">
        <f t="shared" si="20"/>
        <v>1.260730833053801E-2</v>
      </c>
      <c r="P667" s="48" t="s">
        <v>7</v>
      </c>
      <c r="Q667" s="138">
        <f>'Age groups'!$G$20*(Emissions!G667/Population!$L$3148)</f>
        <v>1.2905439728007373</v>
      </c>
      <c r="R667" s="137" t="s">
        <v>7</v>
      </c>
      <c r="S667" s="133" t="s">
        <v>12217</v>
      </c>
      <c r="T667" s="3">
        <f>VLOOKUP(S667&amp;"_1",'Emissions Factors'!$B$2:$E$3,2)</f>
        <v>0.02</v>
      </c>
      <c r="U667" s="51" t="str">
        <f>VLOOKUP(S667&amp;"_1",'Emissions Factors'!$B$2:$E$3,3)</f>
        <v xml:space="preserve">LB </v>
      </c>
      <c r="V667" s="51" t="str">
        <f>VLOOKUP(S667&amp;"_1",'Emissions Factors'!$B$2:$E$3,3)</f>
        <v xml:space="preserve">LB </v>
      </c>
      <c r="W667" s="52">
        <f>Q667*Emissions!T667</f>
        <v>2.5810879456014745E-2</v>
      </c>
      <c r="X667" s="48" t="s">
        <v>7</v>
      </c>
      <c r="Y667" s="49">
        <f t="shared" si="21"/>
        <v>3.8418187786552753E-2</v>
      </c>
      <c r="Z667" s="48" t="s">
        <v>7</v>
      </c>
    </row>
    <row r="668" spans="1:26">
      <c r="A668" s="136" t="s">
        <v>11028</v>
      </c>
      <c r="B668" s="136" t="s">
        <v>10988</v>
      </c>
      <c r="C668" s="136" t="s">
        <v>6678</v>
      </c>
      <c r="D668" s="47" t="s">
        <v>11027</v>
      </c>
      <c r="E668" s="47" t="s">
        <v>6669</v>
      </c>
      <c r="F668" s="48" t="s">
        <v>10987</v>
      </c>
      <c r="G668" s="142">
        <f>IFERROR(VLOOKUP(A668,Population!$A$5:$L$3147,12,FALSE),0)</f>
        <v>53153</v>
      </c>
      <c r="H668" s="137">
        <v>515</v>
      </c>
      <c r="I668" s="142">
        <f>G668*SUMPRODUCT('Age distribution'!$L$6:$L$11,'Age groups'!$G$13:$G$18,'Age groups'!$G$6:$G$11)</f>
        <v>187480.76828406157</v>
      </c>
      <c r="J668" s="140" t="s">
        <v>6</v>
      </c>
      <c r="K668" s="136" t="s">
        <v>12217</v>
      </c>
      <c r="L668" s="3">
        <f>VLOOKUP(K668&amp;"_2",'Emissions Factors'!$B$2:$E$3,2)</f>
        <v>2.3999999999999998E-7</v>
      </c>
      <c r="M668" s="51" t="str">
        <f>VLOOKUP(K668&amp;"_2",'Emissions Factors'!$B$2:$E$3,3)</f>
        <v xml:space="preserve">LB </v>
      </c>
      <c r="N668" s="51" t="str">
        <f>VLOOKUP(K668&amp;"_2",'Emissions Factors'!$B$2:$E$3,4)</f>
        <v>EACH</v>
      </c>
      <c r="O668" s="49">
        <f t="shared" si="20"/>
        <v>4.4995384388174776E-2</v>
      </c>
      <c r="P668" s="48" t="s">
        <v>7</v>
      </c>
      <c r="Q668" s="138">
        <f>'Age groups'!$G$20*(Emissions!G668/Population!$L$3148)</f>
        <v>4.6059413003610823</v>
      </c>
      <c r="R668" s="137" t="s">
        <v>7</v>
      </c>
      <c r="S668" s="133" t="s">
        <v>12217</v>
      </c>
      <c r="T668" s="3">
        <f>VLOOKUP(S668&amp;"_1",'Emissions Factors'!$B$2:$E$3,2)</f>
        <v>0.02</v>
      </c>
      <c r="U668" s="51" t="str">
        <f>VLOOKUP(S668&amp;"_1",'Emissions Factors'!$B$2:$E$3,3)</f>
        <v xml:space="preserve">LB </v>
      </c>
      <c r="V668" s="51" t="str">
        <f>VLOOKUP(S668&amp;"_1",'Emissions Factors'!$B$2:$E$3,3)</f>
        <v xml:space="preserve">LB </v>
      </c>
      <c r="W668" s="52">
        <f>Q668*Emissions!T668</f>
        <v>9.2118826007221641E-2</v>
      </c>
      <c r="X668" s="48" t="s">
        <v>7</v>
      </c>
      <c r="Y668" s="49">
        <f t="shared" si="21"/>
        <v>0.13711421039539642</v>
      </c>
      <c r="Z668" s="48" t="s">
        <v>7</v>
      </c>
    </row>
    <row r="669" spans="1:26">
      <c r="A669" s="136" t="s">
        <v>11026</v>
      </c>
      <c r="B669" s="136" t="s">
        <v>10988</v>
      </c>
      <c r="C669" s="136" t="s">
        <v>6677</v>
      </c>
      <c r="D669" s="47" t="s">
        <v>11025</v>
      </c>
      <c r="E669" s="47" t="s">
        <v>6669</v>
      </c>
      <c r="F669" s="48" t="s">
        <v>10987</v>
      </c>
      <c r="G669" s="142">
        <f>IFERROR(VLOOKUP(A669,Population!$A$5:$L$3147,12,FALSE),0)</f>
        <v>186706</v>
      </c>
      <c r="H669" s="137">
        <v>515</v>
      </c>
      <c r="I669" s="142">
        <f>G669*SUMPRODUCT('Age distribution'!$L$6:$L$11,'Age groups'!$G$13:$G$18,'Age groups'!$G$6:$G$11)</f>
        <v>658547.67037126783</v>
      </c>
      <c r="J669" s="140" t="s">
        <v>6</v>
      </c>
      <c r="K669" s="136" t="s">
        <v>12217</v>
      </c>
      <c r="L669" s="3">
        <f>VLOOKUP(K669&amp;"_2",'Emissions Factors'!$B$2:$E$3,2)</f>
        <v>2.3999999999999998E-7</v>
      </c>
      <c r="M669" s="51" t="str">
        <f>VLOOKUP(K669&amp;"_2",'Emissions Factors'!$B$2:$E$3,3)</f>
        <v xml:space="preserve">LB </v>
      </c>
      <c r="N669" s="51" t="str">
        <f>VLOOKUP(K669&amp;"_2",'Emissions Factors'!$B$2:$E$3,4)</f>
        <v>EACH</v>
      </c>
      <c r="O669" s="49">
        <f t="shared" si="20"/>
        <v>0.15805144088910428</v>
      </c>
      <c r="P669" s="48" t="s">
        <v>7</v>
      </c>
      <c r="Q669" s="138">
        <f>'Age groups'!$G$20*(Emissions!G669/Population!$L$3148)</f>
        <v>16.178896326175682</v>
      </c>
      <c r="R669" s="137" t="s">
        <v>7</v>
      </c>
      <c r="S669" s="133" t="s">
        <v>12217</v>
      </c>
      <c r="T669" s="3">
        <f>VLOOKUP(S669&amp;"_1",'Emissions Factors'!$B$2:$E$3,2)</f>
        <v>0.02</v>
      </c>
      <c r="U669" s="51" t="str">
        <f>VLOOKUP(S669&amp;"_1",'Emissions Factors'!$B$2:$E$3,3)</f>
        <v xml:space="preserve">LB </v>
      </c>
      <c r="V669" s="51" t="str">
        <f>VLOOKUP(S669&amp;"_1",'Emissions Factors'!$B$2:$E$3,3)</f>
        <v xml:space="preserve">LB </v>
      </c>
      <c r="W669" s="52">
        <f>Q669*Emissions!T669</f>
        <v>0.32357792652351364</v>
      </c>
      <c r="X669" s="48" t="s">
        <v>7</v>
      </c>
      <c r="Y669" s="49">
        <f t="shared" si="21"/>
        <v>0.48162936741261791</v>
      </c>
      <c r="Z669" s="48" t="s">
        <v>7</v>
      </c>
    </row>
    <row r="670" spans="1:26">
      <c r="A670" s="136" t="s">
        <v>11024</v>
      </c>
      <c r="B670" s="136" t="s">
        <v>10988</v>
      </c>
      <c r="C670" s="136" t="s">
        <v>6676</v>
      </c>
      <c r="D670" s="47" t="s">
        <v>8197</v>
      </c>
      <c r="E670" s="47" t="s">
        <v>6669</v>
      </c>
      <c r="F670" s="48" t="s">
        <v>10987</v>
      </c>
      <c r="G670" s="142">
        <f>IFERROR(VLOOKUP(A670,Population!$A$5:$L$3147,12,FALSE),0)</f>
        <v>22240</v>
      </c>
      <c r="H670" s="137">
        <v>515</v>
      </c>
      <c r="I670" s="142">
        <f>G670*SUMPRODUCT('Age distribution'!$L$6:$L$11,'Age groups'!$G$13:$G$18,'Age groups'!$G$6:$G$11)</f>
        <v>78444.721589327586</v>
      </c>
      <c r="J670" s="140" t="s">
        <v>6</v>
      </c>
      <c r="K670" s="136" t="s">
        <v>12217</v>
      </c>
      <c r="L670" s="3">
        <f>VLOOKUP(K670&amp;"_2",'Emissions Factors'!$B$2:$E$3,2)</f>
        <v>2.3999999999999998E-7</v>
      </c>
      <c r="M670" s="51" t="str">
        <f>VLOOKUP(K670&amp;"_2",'Emissions Factors'!$B$2:$E$3,3)</f>
        <v xml:space="preserve">LB </v>
      </c>
      <c r="N670" s="51" t="str">
        <f>VLOOKUP(K670&amp;"_2",'Emissions Factors'!$B$2:$E$3,4)</f>
        <v>EACH</v>
      </c>
      <c r="O670" s="49">
        <f t="shared" si="20"/>
        <v>1.8826733181438619E-2</v>
      </c>
      <c r="P670" s="48" t="s">
        <v>7</v>
      </c>
      <c r="Q670" s="138">
        <f>'Age groups'!$G$20*(Emissions!G670/Population!$L$3148)</f>
        <v>1.9271938464438596</v>
      </c>
      <c r="R670" s="137" t="s">
        <v>7</v>
      </c>
      <c r="S670" s="133" t="s">
        <v>12217</v>
      </c>
      <c r="T670" s="3">
        <f>VLOOKUP(S670&amp;"_1",'Emissions Factors'!$B$2:$E$3,2)</f>
        <v>0.02</v>
      </c>
      <c r="U670" s="51" t="str">
        <f>VLOOKUP(S670&amp;"_1",'Emissions Factors'!$B$2:$E$3,3)</f>
        <v xml:space="preserve">LB </v>
      </c>
      <c r="V670" s="51" t="str">
        <f>VLOOKUP(S670&amp;"_1",'Emissions Factors'!$B$2:$E$3,3)</f>
        <v xml:space="preserve">LB </v>
      </c>
      <c r="W670" s="52">
        <f>Q670*Emissions!T670</f>
        <v>3.8543876928877195E-2</v>
      </c>
      <c r="X670" s="48" t="s">
        <v>7</v>
      </c>
      <c r="Y670" s="49">
        <f t="shared" si="21"/>
        <v>5.7370610110315814E-2</v>
      </c>
      <c r="Z670" s="48" t="s">
        <v>7</v>
      </c>
    </row>
    <row r="671" spans="1:26">
      <c r="A671" s="136" t="s">
        <v>11023</v>
      </c>
      <c r="B671" s="136" t="s">
        <v>10988</v>
      </c>
      <c r="C671" s="136" t="s">
        <v>6675</v>
      </c>
      <c r="D671" s="47" t="s">
        <v>11022</v>
      </c>
      <c r="E671" s="47" t="s">
        <v>6669</v>
      </c>
      <c r="F671" s="48" t="s">
        <v>10987</v>
      </c>
      <c r="G671" s="142">
        <f>IFERROR(VLOOKUP(A671,Population!$A$5:$L$3147,12,FALSE),0)</f>
        <v>16670</v>
      </c>
      <c r="H671" s="137">
        <v>515</v>
      </c>
      <c r="I671" s="142">
        <f>G671*SUMPRODUCT('Age distribution'!$L$6:$L$11,'Age groups'!$G$13:$G$18,'Age groups'!$G$6:$G$11)</f>
        <v>58798.269284806243</v>
      </c>
      <c r="J671" s="140" t="s">
        <v>6</v>
      </c>
      <c r="K671" s="136" t="s">
        <v>12217</v>
      </c>
      <c r="L671" s="3">
        <f>VLOOKUP(K671&amp;"_2",'Emissions Factors'!$B$2:$E$3,2)</f>
        <v>2.3999999999999998E-7</v>
      </c>
      <c r="M671" s="51" t="str">
        <f>VLOOKUP(K671&amp;"_2",'Emissions Factors'!$B$2:$E$3,3)</f>
        <v xml:space="preserve">LB </v>
      </c>
      <c r="N671" s="51" t="str">
        <f>VLOOKUP(K671&amp;"_2",'Emissions Factors'!$B$2:$E$3,4)</f>
        <v>EACH</v>
      </c>
      <c r="O671" s="49">
        <f t="shared" si="20"/>
        <v>1.4111584628353498E-2</v>
      </c>
      <c r="P671" s="48" t="s">
        <v>7</v>
      </c>
      <c r="Q671" s="138">
        <f>'Age groups'!$G$20*(Emissions!G671/Population!$L$3148)</f>
        <v>1.4445288408371912</v>
      </c>
      <c r="R671" s="137" t="s">
        <v>7</v>
      </c>
      <c r="S671" s="133" t="s">
        <v>12217</v>
      </c>
      <c r="T671" s="3">
        <f>VLOOKUP(S671&amp;"_1",'Emissions Factors'!$B$2:$E$3,2)</f>
        <v>0.02</v>
      </c>
      <c r="U671" s="51" t="str">
        <f>VLOOKUP(S671&amp;"_1",'Emissions Factors'!$B$2:$E$3,3)</f>
        <v xml:space="preserve">LB </v>
      </c>
      <c r="V671" s="51" t="str">
        <f>VLOOKUP(S671&amp;"_1",'Emissions Factors'!$B$2:$E$3,3)</f>
        <v xml:space="preserve">LB </v>
      </c>
      <c r="W671" s="52">
        <f>Q671*Emissions!T671</f>
        <v>2.8890576816743826E-2</v>
      </c>
      <c r="X671" s="48" t="s">
        <v>7</v>
      </c>
      <c r="Y671" s="49">
        <f t="shared" si="21"/>
        <v>4.3002161445097324E-2</v>
      </c>
      <c r="Z671" s="48" t="s">
        <v>7</v>
      </c>
    </row>
    <row r="672" spans="1:26">
      <c r="A672" s="136" t="s">
        <v>11021</v>
      </c>
      <c r="B672" s="136" t="s">
        <v>10988</v>
      </c>
      <c r="C672" s="136" t="s">
        <v>6674</v>
      </c>
      <c r="D672" s="47" t="s">
        <v>8526</v>
      </c>
      <c r="E672" s="47" t="s">
        <v>6669</v>
      </c>
      <c r="F672" s="48" t="s">
        <v>10987</v>
      </c>
      <c r="G672" s="142">
        <f>IFERROR(VLOOKUP(A672,Population!$A$5:$L$3147,12,FALSE),0)</f>
        <v>16384</v>
      </c>
      <c r="H672" s="137">
        <v>515</v>
      </c>
      <c r="I672" s="142">
        <f>G672*SUMPRODUCT('Age distribution'!$L$6:$L$11,'Age groups'!$G$13:$G$18,'Age groups'!$G$6:$G$11)</f>
        <v>57789.492739188092</v>
      </c>
      <c r="J672" s="140" t="s">
        <v>6</v>
      </c>
      <c r="K672" s="136" t="s">
        <v>12217</v>
      </c>
      <c r="L672" s="3">
        <f>VLOOKUP(K672&amp;"_2",'Emissions Factors'!$B$2:$E$3,2)</f>
        <v>2.3999999999999998E-7</v>
      </c>
      <c r="M672" s="51" t="str">
        <f>VLOOKUP(K672&amp;"_2",'Emissions Factors'!$B$2:$E$3,3)</f>
        <v xml:space="preserve">LB </v>
      </c>
      <c r="N672" s="51" t="str">
        <f>VLOOKUP(K672&amp;"_2",'Emissions Factors'!$B$2:$E$3,4)</f>
        <v>EACH</v>
      </c>
      <c r="O672" s="49">
        <f t="shared" si="20"/>
        <v>1.3869478257405142E-2</v>
      </c>
      <c r="P672" s="48" t="s">
        <v>7</v>
      </c>
      <c r="Q672" s="138">
        <f>'Age groups'!$G$20*(Emissions!G672/Population!$L$3148)</f>
        <v>1.4197456825600807</v>
      </c>
      <c r="R672" s="137" t="s">
        <v>7</v>
      </c>
      <c r="S672" s="133" t="s">
        <v>12217</v>
      </c>
      <c r="T672" s="3">
        <f>VLOOKUP(S672&amp;"_1",'Emissions Factors'!$B$2:$E$3,2)</f>
        <v>0.02</v>
      </c>
      <c r="U672" s="51" t="str">
        <f>VLOOKUP(S672&amp;"_1",'Emissions Factors'!$B$2:$E$3,3)</f>
        <v xml:space="preserve">LB </v>
      </c>
      <c r="V672" s="51" t="str">
        <f>VLOOKUP(S672&amp;"_1",'Emissions Factors'!$B$2:$E$3,3)</f>
        <v xml:space="preserve">LB </v>
      </c>
      <c r="W672" s="52">
        <f>Q672*Emissions!T672</f>
        <v>2.8394913651201614E-2</v>
      </c>
      <c r="X672" s="48" t="s">
        <v>7</v>
      </c>
      <c r="Y672" s="49">
        <f t="shared" si="21"/>
        <v>4.2264391908606758E-2</v>
      </c>
      <c r="Z672" s="48" t="s">
        <v>7</v>
      </c>
    </row>
    <row r="673" spans="1:26">
      <c r="A673" s="136" t="s">
        <v>11020</v>
      </c>
      <c r="B673" s="136" t="s">
        <v>10988</v>
      </c>
      <c r="C673" s="136" t="s">
        <v>6673</v>
      </c>
      <c r="D673" s="47" t="s">
        <v>9995</v>
      </c>
      <c r="E673" s="47" t="s">
        <v>6669</v>
      </c>
      <c r="F673" s="48" t="s">
        <v>10987</v>
      </c>
      <c r="G673" s="142">
        <f>IFERROR(VLOOKUP(A673,Population!$A$5:$L$3147,12,FALSE),0)</f>
        <v>4442</v>
      </c>
      <c r="H673" s="137">
        <v>515</v>
      </c>
      <c r="I673" s="142">
        <f>G673*SUMPRODUCT('Age distribution'!$L$6:$L$11,'Age groups'!$G$13:$G$18,'Age groups'!$G$6:$G$11)</f>
        <v>15667.78117355185</v>
      </c>
      <c r="J673" s="140" t="s">
        <v>6</v>
      </c>
      <c r="K673" s="136" t="s">
        <v>12217</v>
      </c>
      <c r="L673" s="3">
        <f>VLOOKUP(K673&amp;"_2",'Emissions Factors'!$B$2:$E$3,2)</f>
        <v>2.3999999999999998E-7</v>
      </c>
      <c r="M673" s="51" t="str">
        <f>VLOOKUP(K673&amp;"_2",'Emissions Factors'!$B$2:$E$3,3)</f>
        <v xml:space="preserve">LB </v>
      </c>
      <c r="N673" s="51" t="str">
        <f>VLOOKUP(K673&amp;"_2",'Emissions Factors'!$B$2:$E$3,4)</f>
        <v>EACH</v>
      </c>
      <c r="O673" s="49">
        <f t="shared" si="20"/>
        <v>3.7602674816524435E-3</v>
      </c>
      <c r="P673" s="48" t="s">
        <v>7</v>
      </c>
      <c r="Q673" s="138">
        <f>'Age groups'!$G$20*(Emissions!G673/Population!$L$3148)</f>
        <v>0.38491884289134998</v>
      </c>
      <c r="R673" s="137" t="s">
        <v>7</v>
      </c>
      <c r="S673" s="133" t="s">
        <v>12217</v>
      </c>
      <c r="T673" s="3">
        <f>VLOOKUP(S673&amp;"_1",'Emissions Factors'!$B$2:$E$3,2)</f>
        <v>0.02</v>
      </c>
      <c r="U673" s="51" t="str">
        <f>VLOOKUP(S673&amp;"_1",'Emissions Factors'!$B$2:$E$3,3)</f>
        <v xml:space="preserve">LB </v>
      </c>
      <c r="V673" s="51" t="str">
        <f>VLOOKUP(S673&amp;"_1",'Emissions Factors'!$B$2:$E$3,3)</f>
        <v xml:space="preserve">LB </v>
      </c>
      <c r="W673" s="52">
        <f>Q673*Emissions!T673</f>
        <v>7.6983768578269994E-3</v>
      </c>
      <c r="X673" s="48" t="s">
        <v>7</v>
      </c>
      <c r="Y673" s="49">
        <f t="shared" si="21"/>
        <v>1.1458644339479443E-2</v>
      </c>
      <c r="Z673" s="48" t="s">
        <v>7</v>
      </c>
    </row>
    <row r="674" spans="1:26">
      <c r="A674" s="136" t="s">
        <v>11019</v>
      </c>
      <c r="B674" s="136" t="s">
        <v>10988</v>
      </c>
      <c r="C674" s="136" t="s">
        <v>6672</v>
      </c>
      <c r="D674" s="47" t="s">
        <v>7295</v>
      </c>
      <c r="E674" s="47" t="s">
        <v>6669</v>
      </c>
      <c r="F674" s="48" t="s">
        <v>10987</v>
      </c>
      <c r="G674" s="142">
        <f>IFERROR(VLOOKUP(A674,Population!$A$5:$L$3147,12,FALSE),0)</f>
        <v>6003</v>
      </c>
      <c r="H674" s="137">
        <v>515</v>
      </c>
      <c r="I674" s="142">
        <f>G674*SUMPRODUCT('Age distribution'!$L$6:$L$11,'Age groups'!$G$13:$G$18,'Age groups'!$G$6:$G$11)</f>
        <v>21173.725885824348</v>
      </c>
      <c r="J674" s="140" t="s">
        <v>6</v>
      </c>
      <c r="K674" s="136" t="s">
        <v>12217</v>
      </c>
      <c r="L674" s="3">
        <f>VLOOKUP(K674&amp;"_2",'Emissions Factors'!$B$2:$E$3,2)</f>
        <v>2.3999999999999998E-7</v>
      </c>
      <c r="M674" s="51" t="str">
        <f>VLOOKUP(K674&amp;"_2",'Emissions Factors'!$B$2:$E$3,3)</f>
        <v xml:space="preserve">LB </v>
      </c>
      <c r="N674" s="51" t="str">
        <f>VLOOKUP(K674&amp;"_2",'Emissions Factors'!$B$2:$E$3,4)</f>
        <v>EACH</v>
      </c>
      <c r="O674" s="49">
        <f t="shared" si="20"/>
        <v>5.0816942125978433E-3</v>
      </c>
      <c r="P674" s="48" t="s">
        <v>7</v>
      </c>
      <c r="Q674" s="138">
        <f>'Age groups'!$G$20*(Emissions!G674/Population!$L$3148)</f>
        <v>0.52018636062061541</v>
      </c>
      <c r="R674" s="137" t="s">
        <v>7</v>
      </c>
      <c r="S674" s="133" t="s">
        <v>12217</v>
      </c>
      <c r="T674" s="3">
        <f>VLOOKUP(S674&amp;"_1",'Emissions Factors'!$B$2:$E$3,2)</f>
        <v>0.02</v>
      </c>
      <c r="U674" s="51" t="str">
        <f>VLOOKUP(S674&amp;"_1",'Emissions Factors'!$B$2:$E$3,3)</f>
        <v xml:space="preserve">LB </v>
      </c>
      <c r="V674" s="51" t="str">
        <f>VLOOKUP(S674&amp;"_1",'Emissions Factors'!$B$2:$E$3,3)</f>
        <v xml:space="preserve">LB </v>
      </c>
      <c r="W674" s="52">
        <f>Q674*Emissions!T674</f>
        <v>1.0403727212412308E-2</v>
      </c>
      <c r="X674" s="48" t="s">
        <v>7</v>
      </c>
      <c r="Y674" s="49">
        <f t="shared" si="21"/>
        <v>1.5485421425010151E-2</v>
      </c>
      <c r="Z674" s="48" t="s">
        <v>7</v>
      </c>
    </row>
    <row r="675" spans="1:26">
      <c r="A675" s="136" t="s">
        <v>11018</v>
      </c>
      <c r="B675" s="136" t="s">
        <v>10988</v>
      </c>
      <c r="C675" s="136" t="s">
        <v>7296</v>
      </c>
      <c r="D675" s="47" t="s">
        <v>6974</v>
      </c>
      <c r="E675" s="47" t="s">
        <v>6669</v>
      </c>
      <c r="F675" s="48" t="s">
        <v>10987</v>
      </c>
      <c r="G675" s="142">
        <f>IFERROR(VLOOKUP(A675,Population!$A$5:$L$3147,12,FALSE),0)</f>
        <v>5966</v>
      </c>
      <c r="H675" s="137">
        <v>515</v>
      </c>
      <c r="I675" s="142">
        <f>G675*SUMPRODUCT('Age distribution'!$L$6:$L$11,'Age groups'!$G$13:$G$18,'Age groups'!$G$6:$G$11)</f>
        <v>21043.219829223399</v>
      </c>
      <c r="J675" s="140" t="s">
        <v>6</v>
      </c>
      <c r="K675" s="136" t="s">
        <v>12217</v>
      </c>
      <c r="L675" s="3">
        <f>VLOOKUP(K675&amp;"_2",'Emissions Factors'!$B$2:$E$3,2)</f>
        <v>2.3999999999999998E-7</v>
      </c>
      <c r="M675" s="51" t="str">
        <f>VLOOKUP(K675&amp;"_2",'Emissions Factors'!$B$2:$E$3,3)</f>
        <v xml:space="preserve">LB </v>
      </c>
      <c r="N675" s="51" t="str">
        <f>VLOOKUP(K675&amp;"_2",'Emissions Factors'!$B$2:$E$3,4)</f>
        <v>EACH</v>
      </c>
      <c r="O675" s="49">
        <f t="shared" si="20"/>
        <v>5.050372759013615E-3</v>
      </c>
      <c r="P675" s="48" t="s">
        <v>7</v>
      </c>
      <c r="Q675" s="138">
        <f>'Age groups'!$G$20*(Emissions!G675/Population!$L$3148)</f>
        <v>0.51698014783651369</v>
      </c>
      <c r="R675" s="137" t="s">
        <v>7</v>
      </c>
      <c r="S675" s="133" t="s">
        <v>12217</v>
      </c>
      <c r="T675" s="3">
        <f>VLOOKUP(S675&amp;"_1",'Emissions Factors'!$B$2:$E$3,2)</f>
        <v>0.02</v>
      </c>
      <c r="U675" s="51" t="str">
        <f>VLOOKUP(S675&amp;"_1",'Emissions Factors'!$B$2:$E$3,3)</f>
        <v xml:space="preserve">LB </v>
      </c>
      <c r="V675" s="51" t="str">
        <f>VLOOKUP(S675&amp;"_1",'Emissions Factors'!$B$2:$E$3,3)</f>
        <v xml:space="preserve">LB </v>
      </c>
      <c r="W675" s="52">
        <f>Q675*Emissions!T675</f>
        <v>1.0339602956730275E-2</v>
      </c>
      <c r="X675" s="48" t="s">
        <v>7</v>
      </c>
      <c r="Y675" s="49">
        <f t="shared" si="21"/>
        <v>1.538997571574389E-2</v>
      </c>
      <c r="Z675" s="48" t="s">
        <v>7</v>
      </c>
    </row>
    <row r="676" spans="1:26">
      <c r="A676" s="136" t="s">
        <v>11017</v>
      </c>
      <c r="B676" s="136" t="s">
        <v>10988</v>
      </c>
      <c r="C676" s="136" t="s">
        <v>7293</v>
      </c>
      <c r="D676" s="47" t="s">
        <v>6970</v>
      </c>
      <c r="E676" s="47" t="s">
        <v>6669</v>
      </c>
      <c r="F676" s="48" t="s">
        <v>10987</v>
      </c>
      <c r="G676" s="142">
        <f>IFERROR(VLOOKUP(A676,Population!$A$5:$L$3147,12,FALSE),0)</f>
        <v>33265</v>
      </c>
      <c r="H676" s="137">
        <v>515</v>
      </c>
      <c r="I676" s="142">
        <f>G676*SUMPRODUCT('Age distribution'!$L$6:$L$11,'Age groups'!$G$13:$G$18,'Age groups'!$G$6:$G$11)</f>
        <v>117331.99926569164</v>
      </c>
      <c r="J676" s="140" t="s">
        <v>6</v>
      </c>
      <c r="K676" s="136" t="s">
        <v>12217</v>
      </c>
      <c r="L676" s="3">
        <f>VLOOKUP(K676&amp;"_2",'Emissions Factors'!$B$2:$E$3,2)</f>
        <v>2.3999999999999998E-7</v>
      </c>
      <c r="M676" s="51" t="str">
        <f>VLOOKUP(K676&amp;"_2",'Emissions Factors'!$B$2:$E$3,3)</f>
        <v xml:space="preserve">LB </v>
      </c>
      <c r="N676" s="51" t="str">
        <f>VLOOKUP(K676&amp;"_2",'Emissions Factors'!$B$2:$E$3,4)</f>
        <v>EACH</v>
      </c>
      <c r="O676" s="49">
        <f t="shared" si="20"/>
        <v>2.8159679823765993E-2</v>
      </c>
      <c r="P676" s="48" t="s">
        <v>7</v>
      </c>
      <c r="Q676" s="138">
        <f>'Age groups'!$G$20*(Emissions!G676/Population!$L$3148)</f>
        <v>2.8825586017066089</v>
      </c>
      <c r="R676" s="137" t="s">
        <v>7</v>
      </c>
      <c r="S676" s="133" t="s">
        <v>12217</v>
      </c>
      <c r="T676" s="3">
        <f>VLOOKUP(S676&amp;"_1",'Emissions Factors'!$B$2:$E$3,2)</f>
        <v>0.02</v>
      </c>
      <c r="U676" s="51" t="str">
        <f>VLOOKUP(S676&amp;"_1",'Emissions Factors'!$B$2:$E$3,3)</f>
        <v xml:space="preserve">LB </v>
      </c>
      <c r="V676" s="51" t="str">
        <f>VLOOKUP(S676&amp;"_1",'Emissions Factors'!$B$2:$E$3,3)</f>
        <v xml:space="preserve">LB </v>
      </c>
      <c r="W676" s="52">
        <f>Q676*Emissions!T676</f>
        <v>5.7651172034132177E-2</v>
      </c>
      <c r="X676" s="48" t="s">
        <v>7</v>
      </c>
      <c r="Y676" s="49">
        <f t="shared" si="21"/>
        <v>8.5810851857898163E-2</v>
      </c>
      <c r="Z676" s="48" t="s">
        <v>7</v>
      </c>
    </row>
    <row r="677" spans="1:26">
      <c r="A677" s="136" t="s">
        <v>11016</v>
      </c>
      <c r="B677" s="136" t="s">
        <v>10988</v>
      </c>
      <c r="C677" s="136" t="s">
        <v>7290</v>
      </c>
      <c r="D677" s="47" t="s">
        <v>6838</v>
      </c>
      <c r="E677" s="47" t="s">
        <v>6669</v>
      </c>
      <c r="F677" s="48" t="s">
        <v>10987</v>
      </c>
      <c r="G677" s="142">
        <f>IFERROR(VLOOKUP(A677,Population!$A$5:$L$3147,12,FALSE),0)</f>
        <v>16234</v>
      </c>
      <c r="H677" s="137">
        <v>515</v>
      </c>
      <c r="I677" s="142">
        <f>G677*SUMPRODUCT('Age distribution'!$L$6:$L$11,'Age groups'!$G$13:$G$18,'Age groups'!$G$6:$G$11)</f>
        <v>57260.414131346406</v>
      </c>
      <c r="J677" s="140" t="s">
        <v>6</v>
      </c>
      <c r="K677" s="136" t="s">
        <v>12217</v>
      </c>
      <c r="L677" s="3">
        <f>VLOOKUP(K677&amp;"_2",'Emissions Factors'!$B$2:$E$3,2)</f>
        <v>2.3999999999999998E-7</v>
      </c>
      <c r="M677" s="51" t="str">
        <f>VLOOKUP(K677&amp;"_2",'Emissions Factors'!$B$2:$E$3,3)</f>
        <v xml:space="preserve">LB </v>
      </c>
      <c r="N677" s="51" t="str">
        <f>VLOOKUP(K677&amp;"_2",'Emissions Factors'!$B$2:$E$3,4)</f>
        <v>EACH</v>
      </c>
      <c r="O677" s="49">
        <f t="shared" si="20"/>
        <v>1.3742499391523137E-2</v>
      </c>
      <c r="P677" s="48" t="s">
        <v>7</v>
      </c>
      <c r="Q677" s="138">
        <f>'Age groups'!$G$20*(Emissions!G677/Population!$L$3148)</f>
        <v>1.406747522624533</v>
      </c>
      <c r="R677" s="137" t="s">
        <v>7</v>
      </c>
      <c r="S677" s="133" t="s">
        <v>12217</v>
      </c>
      <c r="T677" s="3">
        <f>VLOOKUP(S677&amp;"_1",'Emissions Factors'!$B$2:$E$3,2)</f>
        <v>0.02</v>
      </c>
      <c r="U677" s="51" t="str">
        <f>VLOOKUP(S677&amp;"_1",'Emissions Factors'!$B$2:$E$3,3)</f>
        <v xml:space="preserve">LB </v>
      </c>
      <c r="V677" s="51" t="str">
        <f>VLOOKUP(S677&amp;"_1",'Emissions Factors'!$B$2:$E$3,3)</f>
        <v xml:space="preserve">LB </v>
      </c>
      <c r="W677" s="52">
        <f>Q677*Emissions!T677</f>
        <v>2.8134950452490658E-2</v>
      </c>
      <c r="X677" s="48" t="s">
        <v>7</v>
      </c>
      <c r="Y677" s="49">
        <f t="shared" si="21"/>
        <v>4.1877449844013794E-2</v>
      </c>
      <c r="Z677" s="48" t="s">
        <v>7</v>
      </c>
    </row>
    <row r="678" spans="1:26">
      <c r="A678" s="136" t="s">
        <v>11015</v>
      </c>
      <c r="B678" s="136" t="s">
        <v>10988</v>
      </c>
      <c r="C678" s="136" t="s">
        <v>7288</v>
      </c>
      <c r="D678" s="47" t="s">
        <v>11014</v>
      </c>
      <c r="E678" s="47" t="s">
        <v>6669</v>
      </c>
      <c r="F678" s="48" t="s">
        <v>10987</v>
      </c>
      <c r="G678" s="142">
        <f>IFERROR(VLOOKUP(A678,Population!$A$5:$L$3147,12,FALSE),0)</f>
        <v>147418</v>
      </c>
      <c r="H678" s="137">
        <v>515</v>
      </c>
      <c r="I678" s="142">
        <f>G678*SUMPRODUCT('Age distribution'!$L$6:$L$11,'Age groups'!$G$13:$G$18,'Age groups'!$G$6:$G$11)</f>
        <v>519971.40140537295</v>
      </c>
      <c r="J678" s="140" t="s">
        <v>6</v>
      </c>
      <c r="K678" s="136" t="s">
        <v>12217</v>
      </c>
      <c r="L678" s="3">
        <f>VLOOKUP(K678&amp;"_2",'Emissions Factors'!$B$2:$E$3,2)</f>
        <v>2.3999999999999998E-7</v>
      </c>
      <c r="M678" s="51" t="str">
        <f>VLOOKUP(K678&amp;"_2",'Emissions Factors'!$B$2:$E$3,3)</f>
        <v xml:space="preserve">LB </v>
      </c>
      <c r="N678" s="51" t="str">
        <f>VLOOKUP(K678&amp;"_2",'Emissions Factors'!$B$2:$E$3,4)</f>
        <v>EACH</v>
      </c>
      <c r="O678" s="49">
        <f t="shared" si="20"/>
        <v>0.1247931363372895</v>
      </c>
      <c r="P678" s="48" t="s">
        <v>7</v>
      </c>
      <c r="Q678" s="138">
        <f>'Age groups'!$G$20*(Emissions!G678/Population!$L$3148)</f>
        <v>12.774418275857053</v>
      </c>
      <c r="R678" s="137" t="s">
        <v>7</v>
      </c>
      <c r="S678" s="133" t="s">
        <v>12217</v>
      </c>
      <c r="T678" s="3">
        <f>VLOOKUP(S678&amp;"_1",'Emissions Factors'!$B$2:$E$3,2)</f>
        <v>0.02</v>
      </c>
      <c r="U678" s="51" t="str">
        <f>VLOOKUP(S678&amp;"_1",'Emissions Factors'!$B$2:$E$3,3)</f>
        <v xml:space="preserve">LB </v>
      </c>
      <c r="V678" s="51" t="str">
        <f>VLOOKUP(S678&amp;"_1",'Emissions Factors'!$B$2:$E$3,3)</f>
        <v xml:space="preserve">LB </v>
      </c>
      <c r="W678" s="52">
        <f>Q678*Emissions!T678</f>
        <v>0.25548836551714105</v>
      </c>
      <c r="X678" s="48" t="s">
        <v>7</v>
      </c>
      <c r="Y678" s="49">
        <f t="shared" si="21"/>
        <v>0.38028150185443055</v>
      </c>
      <c r="Z678" s="48" t="s">
        <v>7</v>
      </c>
    </row>
    <row r="679" spans="1:26">
      <c r="A679" s="136" t="s">
        <v>11013</v>
      </c>
      <c r="B679" s="136" t="s">
        <v>10988</v>
      </c>
      <c r="C679" s="136" t="s">
        <v>7286</v>
      </c>
      <c r="D679" s="47" t="s">
        <v>9696</v>
      </c>
      <c r="E679" s="47" t="s">
        <v>6669</v>
      </c>
      <c r="F679" s="48" t="s">
        <v>10987</v>
      </c>
      <c r="G679" s="142">
        <f>IFERROR(VLOOKUP(A679,Population!$A$5:$L$3147,12,FALSE),0)</f>
        <v>270118</v>
      </c>
      <c r="H679" s="137">
        <v>515</v>
      </c>
      <c r="I679" s="142">
        <f>G679*SUMPRODUCT('Age distribution'!$L$6:$L$11,'Age groups'!$G$13:$G$18,'Age groups'!$G$6:$G$11)</f>
        <v>952757.70261987357</v>
      </c>
      <c r="J679" s="140" t="s">
        <v>6</v>
      </c>
      <c r="K679" s="136" t="s">
        <v>12217</v>
      </c>
      <c r="L679" s="3">
        <f>VLOOKUP(K679&amp;"_2",'Emissions Factors'!$B$2:$E$3,2)</f>
        <v>2.3999999999999998E-7</v>
      </c>
      <c r="M679" s="51" t="str">
        <f>VLOOKUP(K679&amp;"_2",'Emissions Factors'!$B$2:$E$3,3)</f>
        <v xml:space="preserve">LB </v>
      </c>
      <c r="N679" s="51" t="str">
        <f>VLOOKUP(K679&amp;"_2",'Emissions Factors'!$B$2:$E$3,4)</f>
        <v>EACH</v>
      </c>
      <c r="O679" s="49">
        <f t="shared" si="20"/>
        <v>0.22866184862876965</v>
      </c>
      <c r="P679" s="48" t="s">
        <v>7</v>
      </c>
      <c r="Q679" s="138">
        <f>'Age groups'!$G$20*(Emissions!G679/Population!$L$3148)</f>
        <v>23.406913103135</v>
      </c>
      <c r="R679" s="137" t="s">
        <v>7</v>
      </c>
      <c r="S679" s="133" t="s">
        <v>12217</v>
      </c>
      <c r="T679" s="3">
        <f>VLOOKUP(S679&amp;"_1",'Emissions Factors'!$B$2:$E$3,2)</f>
        <v>0.02</v>
      </c>
      <c r="U679" s="51" t="str">
        <f>VLOOKUP(S679&amp;"_1",'Emissions Factors'!$B$2:$E$3,3)</f>
        <v xml:space="preserve">LB </v>
      </c>
      <c r="V679" s="51" t="str">
        <f>VLOOKUP(S679&amp;"_1",'Emissions Factors'!$B$2:$E$3,3)</f>
        <v xml:space="preserve">LB </v>
      </c>
      <c r="W679" s="52">
        <f>Q679*Emissions!T679</f>
        <v>0.46813826206270004</v>
      </c>
      <c r="X679" s="48" t="s">
        <v>7</v>
      </c>
      <c r="Y679" s="49">
        <f t="shared" si="21"/>
        <v>0.69680011069146963</v>
      </c>
      <c r="Z679" s="48" t="s">
        <v>7</v>
      </c>
    </row>
    <row r="680" spans="1:26">
      <c r="A680" s="136" t="s">
        <v>11012</v>
      </c>
      <c r="B680" s="136" t="s">
        <v>10988</v>
      </c>
      <c r="C680" s="136" t="s">
        <v>7283</v>
      </c>
      <c r="D680" s="47" t="s">
        <v>9452</v>
      </c>
      <c r="E680" s="47" t="s">
        <v>6669</v>
      </c>
      <c r="F680" s="48" t="s">
        <v>10987</v>
      </c>
      <c r="G680" s="142">
        <f>IFERROR(VLOOKUP(A680,Population!$A$5:$L$3147,12,FALSE),0)</f>
        <v>24959</v>
      </c>
      <c r="H680" s="137">
        <v>515</v>
      </c>
      <c r="I680" s="142">
        <f>G680*SUMPRODUCT('Age distribution'!$L$6:$L$11,'Age groups'!$G$13:$G$18,'Age groups'!$G$6:$G$11)</f>
        <v>88035.153154137908</v>
      </c>
      <c r="J680" s="140" t="s">
        <v>6</v>
      </c>
      <c r="K680" s="136" t="s">
        <v>12217</v>
      </c>
      <c r="L680" s="3">
        <f>VLOOKUP(K680&amp;"_2",'Emissions Factors'!$B$2:$E$3,2)</f>
        <v>2.3999999999999998E-7</v>
      </c>
      <c r="M680" s="51" t="str">
        <f>VLOOKUP(K680&amp;"_2",'Emissions Factors'!$B$2:$E$3,3)</f>
        <v xml:space="preserve">LB </v>
      </c>
      <c r="N680" s="51" t="str">
        <f>VLOOKUP(K680&amp;"_2",'Emissions Factors'!$B$2:$E$3,4)</f>
        <v>EACH</v>
      </c>
      <c r="O680" s="49">
        <f t="shared" si="20"/>
        <v>2.1128436756993097E-2</v>
      </c>
      <c r="P680" s="48" t="s">
        <v>7</v>
      </c>
      <c r="Q680" s="138">
        <f>'Age groups'!$G$20*(Emissions!G680/Population!$L$3148)</f>
        <v>2.1628071588755526</v>
      </c>
      <c r="R680" s="137" t="s">
        <v>7</v>
      </c>
      <c r="S680" s="133" t="s">
        <v>12217</v>
      </c>
      <c r="T680" s="3">
        <f>VLOOKUP(S680&amp;"_1",'Emissions Factors'!$B$2:$E$3,2)</f>
        <v>0.02</v>
      </c>
      <c r="U680" s="51" t="str">
        <f>VLOOKUP(S680&amp;"_1",'Emissions Factors'!$B$2:$E$3,3)</f>
        <v xml:space="preserve">LB </v>
      </c>
      <c r="V680" s="51" t="str">
        <f>VLOOKUP(S680&amp;"_1",'Emissions Factors'!$B$2:$E$3,3)</f>
        <v xml:space="preserve">LB </v>
      </c>
      <c r="W680" s="52">
        <f>Q680*Emissions!T680</f>
        <v>4.3256143177511051E-2</v>
      </c>
      <c r="X680" s="48" t="s">
        <v>7</v>
      </c>
      <c r="Y680" s="49">
        <f t="shared" si="21"/>
        <v>6.4384579934504152E-2</v>
      </c>
      <c r="Z680" s="48" t="s">
        <v>7</v>
      </c>
    </row>
    <row r="681" spans="1:26">
      <c r="A681" s="136" t="s">
        <v>11011</v>
      </c>
      <c r="B681" s="136" t="s">
        <v>10988</v>
      </c>
      <c r="C681" s="136" t="s">
        <v>7280</v>
      </c>
      <c r="D681" s="47" t="s">
        <v>11010</v>
      </c>
      <c r="E681" s="47" t="s">
        <v>6669</v>
      </c>
      <c r="F681" s="48" t="s">
        <v>10987</v>
      </c>
      <c r="G681" s="142">
        <f>IFERROR(VLOOKUP(A681,Population!$A$5:$L$3147,12,FALSE),0)</f>
        <v>198914</v>
      </c>
      <c r="H681" s="137">
        <v>515</v>
      </c>
      <c r="I681" s="142">
        <f>G681*SUMPRODUCT('Age distribution'!$L$6:$L$11,'Age groups'!$G$13:$G$18,'Age groups'!$G$6:$G$11)</f>
        <v>701607.61466814333</v>
      </c>
      <c r="J681" s="140" t="s">
        <v>6</v>
      </c>
      <c r="K681" s="136" t="s">
        <v>12217</v>
      </c>
      <c r="L681" s="3">
        <f>VLOOKUP(K681&amp;"_2",'Emissions Factors'!$B$2:$E$3,2)</f>
        <v>2.3999999999999998E-7</v>
      </c>
      <c r="M681" s="51" t="str">
        <f>VLOOKUP(K681&amp;"_2",'Emissions Factors'!$B$2:$E$3,3)</f>
        <v xml:space="preserve">LB </v>
      </c>
      <c r="N681" s="51" t="str">
        <f>VLOOKUP(K681&amp;"_2",'Emissions Factors'!$B$2:$E$3,4)</f>
        <v>EACH</v>
      </c>
      <c r="O681" s="49">
        <f t="shared" si="20"/>
        <v>0.16838582752035439</v>
      </c>
      <c r="P681" s="48" t="s">
        <v>7</v>
      </c>
      <c r="Q681" s="138">
        <f>'Age groups'!$G$20*(Emissions!G681/Population!$L$3148)</f>
        <v>17.236773236130119</v>
      </c>
      <c r="R681" s="137" t="s">
        <v>7</v>
      </c>
      <c r="S681" s="133" t="s">
        <v>12217</v>
      </c>
      <c r="T681" s="3">
        <f>VLOOKUP(S681&amp;"_1",'Emissions Factors'!$B$2:$E$3,2)</f>
        <v>0.02</v>
      </c>
      <c r="U681" s="51" t="str">
        <f>VLOOKUP(S681&amp;"_1",'Emissions Factors'!$B$2:$E$3,3)</f>
        <v xml:space="preserve">LB </v>
      </c>
      <c r="V681" s="51" t="str">
        <f>VLOOKUP(S681&amp;"_1",'Emissions Factors'!$B$2:$E$3,3)</f>
        <v xml:space="preserve">LB </v>
      </c>
      <c r="W681" s="52">
        <f>Q681*Emissions!T681</f>
        <v>0.34473546472260241</v>
      </c>
      <c r="X681" s="48" t="s">
        <v>7</v>
      </c>
      <c r="Y681" s="49">
        <f t="shared" si="21"/>
        <v>0.51312129224295677</v>
      </c>
      <c r="Z681" s="48" t="s">
        <v>7</v>
      </c>
    </row>
    <row r="682" spans="1:26">
      <c r="A682" s="136" t="s">
        <v>11009</v>
      </c>
      <c r="B682" s="136" t="s">
        <v>10988</v>
      </c>
      <c r="C682" s="136" t="s">
        <v>7277</v>
      </c>
      <c r="D682" s="47" t="s">
        <v>9204</v>
      </c>
      <c r="E682" s="47" t="s">
        <v>6669</v>
      </c>
      <c r="F682" s="48" t="s">
        <v>10987</v>
      </c>
      <c r="G682" s="142">
        <f>IFERROR(VLOOKUP(A682,Population!$A$5:$L$3147,12,FALSE),0)</f>
        <v>7481</v>
      </c>
      <c r="H682" s="137">
        <v>515</v>
      </c>
      <c r="I682" s="142">
        <f>G682*SUMPRODUCT('Age distribution'!$L$6:$L$11,'Age groups'!$G$13:$G$18,'Age groups'!$G$6:$G$11)</f>
        <v>26386.913768424445</v>
      </c>
      <c r="J682" s="140" t="s">
        <v>6</v>
      </c>
      <c r="K682" s="136" t="s">
        <v>12217</v>
      </c>
      <c r="L682" s="3">
        <f>VLOOKUP(K682&amp;"_2",'Emissions Factors'!$B$2:$E$3,2)</f>
        <v>2.3999999999999998E-7</v>
      </c>
      <c r="M682" s="51" t="str">
        <f>VLOOKUP(K682&amp;"_2",'Emissions Factors'!$B$2:$E$3,3)</f>
        <v xml:space="preserve">LB </v>
      </c>
      <c r="N682" s="51" t="str">
        <f>VLOOKUP(K682&amp;"_2",'Emissions Factors'!$B$2:$E$3,4)</f>
        <v>EACH</v>
      </c>
      <c r="O682" s="49">
        <f t="shared" si="20"/>
        <v>6.3328593044218659E-3</v>
      </c>
      <c r="P682" s="48" t="s">
        <v>7</v>
      </c>
      <c r="Q682" s="138">
        <f>'Age groups'!$G$20*(Emissions!G682/Population!$L$3148)</f>
        <v>0.64826156318554462</v>
      </c>
      <c r="R682" s="137" t="s">
        <v>7</v>
      </c>
      <c r="S682" s="133" t="s">
        <v>12217</v>
      </c>
      <c r="T682" s="3">
        <f>VLOOKUP(S682&amp;"_1",'Emissions Factors'!$B$2:$E$3,2)</f>
        <v>0.02</v>
      </c>
      <c r="U682" s="51" t="str">
        <f>VLOOKUP(S682&amp;"_1",'Emissions Factors'!$B$2:$E$3,3)</f>
        <v xml:space="preserve">LB </v>
      </c>
      <c r="V682" s="51" t="str">
        <f>VLOOKUP(S682&amp;"_1",'Emissions Factors'!$B$2:$E$3,3)</f>
        <v xml:space="preserve">LB </v>
      </c>
      <c r="W682" s="52">
        <f>Q682*Emissions!T682</f>
        <v>1.2965231263710892E-2</v>
      </c>
      <c r="X682" s="48" t="s">
        <v>7</v>
      </c>
      <c r="Y682" s="49">
        <f t="shared" si="21"/>
        <v>1.929809056813276E-2</v>
      </c>
      <c r="Z682" s="48" t="s">
        <v>7</v>
      </c>
    </row>
    <row r="683" spans="1:26">
      <c r="A683" s="136" t="s">
        <v>11008</v>
      </c>
      <c r="B683" s="136" t="s">
        <v>10988</v>
      </c>
      <c r="C683" s="136" t="s">
        <v>7274</v>
      </c>
      <c r="D683" s="47" t="s">
        <v>7276</v>
      </c>
      <c r="E683" s="47" t="s">
        <v>6669</v>
      </c>
      <c r="F683" s="48" t="s">
        <v>10987</v>
      </c>
      <c r="G683" s="142">
        <f>IFERROR(VLOOKUP(A683,Population!$A$5:$L$3147,12,FALSE),0)</f>
        <v>5229</v>
      </c>
      <c r="H683" s="137">
        <v>515</v>
      </c>
      <c r="I683" s="142">
        <f>G683*SUMPRODUCT('Age distribution'!$L$6:$L$11,'Age groups'!$G$13:$G$18,'Age groups'!$G$6:$G$11)</f>
        <v>18443.680269361237</v>
      </c>
      <c r="J683" s="140" t="s">
        <v>6</v>
      </c>
      <c r="K683" s="136" t="s">
        <v>12217</v>
      </c>
      <c r="L683" s="3">
        <f>VLOOKUP(K683&amp;"_2",'Emissions Factors'!$B$2:$E$3,2)</f>
        <v>2.3999999999999998E-7</v>
      </c>
      <c r="M683" s="51" t="str">
        <f>VLOOKUP(K683&amp;"_2",'Emissions Factors'!$B$2:$E$3,3)</f>
        <v xml:space="preserve">LB </v>
      </c>
      <c r="N683" s="51" t="str">
        <f>VLOOKUP(K683&amp;"_2",'Emissions Factors'!$B$2:$E$3,4)</f>
        <v>EACH</v>
      </c>
      <c r="O683" s="49">
        <f t="shared" si="20"/>
        <v>4.4264832646466962E-3</v>
      </c>
      <c r="P683" s="48" t="s">
        <v>7</v>
      </c>
      <c r="Q683" s="138">
        <f>'Age groups'!$G$20*(Emissions!G683/Population!$L$3148)</f>
        <v>0.45311585535318982</v>
      </c>
      <c r="R683" s="137" t="s">
        <v>7</v>
      </c>
      <c r="S683" s="133" t="s">
        <v>12217</v>
      </c>
      <c r="T683" s="3">
        <f>VLOOKUP(S683&amp;"_1",'Emissions Factors'!$B$2:$E$3,2)</f>
        <v>0.02</v>
      </c>
      <c r="U683" s="51" t="str">
        <f>VLOOKUP(S683&amp;"_1",'Emissions Factors'!$B$2:$E$3,3)</f>
        <v xml:space="preserve">LB </v>
      </c>
      <c r="V683" s="51" t="str">
        <f>VLOOKUP(S683&amp;"_1",'Emissions Factors'!$B$2:$E$3,3)</f>
        <v xml:space="preserve">LB </v>
      </c>
      <c r="W683" s="52">
        <f>Q683*Emissions!T683</f>
        <v>9.0623171070637974E-3</v>
      </c>
      <c r="X683" s="48" t="s">
        <v>7</v>
      </c>
      <c r="Y683" s="49">
        <f t="shared" si="21"/>
        <v>1.3488800371710494E-2</v>
      </c>
      <c r="Z683" s="48" t="s">
        <v>7</v>
      </c>
    </row>
    <row r="684" spans="1:26">
      <c r="A684" s="136" t="s">
        <v>11007</v>
      </c>
      <c r="B684" s="136" t="s">
        <v>10988</v>
      </c>
      <c r="C684" s="136" t="s">
        <v>7271</v>
      </c>
      <c r="D684" s="47" t="s">
        <v>7645</v>
      </c>
      <c r="E684" s="47" t="s">
        <v>6669</v>
      </c>
      <c r="F684" s="48" t="s">
        <v>10987</v>
      </c>
      <c r="G684" s="142">
        <f>IFERROR(VLOOKUP(A684,Population!$A$5:$L$3147,12,FALSE),0)</f>
        <v>22277</v>
      </c>
      <c r="H684" s="137">
        <v>515</v>
      </c>
      <c r="I684" s="142">
        <f>G684*SUMPRODUCT('Age distribution'!$L$6:$L$11,'Age groups'!$G$13:$G$18,'Age groups'!$G$6:$G$11)</f>
        <v>78575.227645928535</v>
      </c>
      <c r="J684" s="140" t="s">
        <v>6</v>
      </c>
      <c r="K684" s="136" t="s">
        <v>12217</v>
      </c>
      <c r="L684" s="3">
        <f>VLOOKUP(K684&amp;"_2",'Emissions Factors'!$B$2:$E$3,2)</f>
        <v>2.3999999999999998E-7</v>
      </c>
      <c r="M684" s="51" t="str">
        <f>VLOOKUP(K684&amp;"_2",'Emissions Factors'!$B$2:$E$3,3)</f>
        <v xml:space="preserve">LB </v>
      </c>
      <c r="N684" s="51" t="str">
        <f>VLOOKUP(K684&amp;"_2",'Emissions Factors'!$B$2:$E$3,4)</f>
        <v>EACH</v>
      </c>
      <c r="O684" s="49">
        <f t="shared" si="20"/>
        <v>1.8858054635022846E-2</v>
      </c>
      <c r="P684" s="48" t="s">
        <v>7</v>
      </c>
      <c r="Q684" s="138">
        <f>'Age groups'!$G$20*(Emissions!G684/Population!$L$3148)</f>
        <v>1.9304000592279613</v>
      </c>
      <c r="R684" s="137" t="s">
        <v>7</v>
      </c>
      <c r="S684" s="133" t="s">
        <v>12217</v>
      </c>
      <c r="T684" s="3">
        <f>VLOOKUP(S684&amp;"_1",'Emissions Factors'!$B$2:$E$3,2)</f>
        <v>0.02</v>
      </c>
      <c r="U684" s="51" t="str">
        <f>VLOOKUP(S684&amp;"_1",'Emissions Factors'!$B$2:$E$3,3)</f>
        <v xml:space="preserve">LB </v>
      </c>
      <c r="V684" s="51" t="str">
        <f>VLOOKUP(S684&amp;"_1",'Emissions Factors'!$B$2:$E$3,3)</f>
        <v xml:space="preserve">LB </v>
      </c>
      <c r="W684" s="52">
        <f>Q684*Emissions!T684</f>
        <v>3.8608001184559225E-2</v>
      </c>
      <c r="X684" s="48" t="s">
        <v>7</v>
      </c>
      <c r="Y684" s="49">
        <f t="shared" si="21"/>
        <v>5.7466055819582071E-2</v>
      </c>
      <c r="Z684" s="48" t="s">
        <v>7</v>
      </c>
    </row>
    <row r="685" spans="1:26">
      <c r="A685" s="136" t="s">
        <v>11006</v>
      </c>
      <c r="B685" s="136" t="s">
        <v>10988</v>
      </c>
      <c r="C685" s="136" t="s">
        <v>7268</v>
      </c>
      <c r="D685" s="47" t="s">
        <v>8822</v>
      </c>
      <c r="E685" s="47" t="s">
        <v>6669</v>
      </c>
      <c r="F685" s="48" t="s">
        <v>10987</v>
      </c>
      <c r="G685" s="142">
        <f>IFERROR(VLOOKUP(A685,Population!$A$5:$L$3147,12,FALSE),0)</f>
        <v>5846</v>
      </c>
      <c r="H685" s="137">
        <v>515</v>
      </c>
      <c r="I685" s="142">
        <f>G685*SUMPRODUCT('Age distribution'!$L$6:$L$11,'Age groups'!$G$13:$G$18,'Age groups'!$G$6:$G$11)</f>
        <v>20619.956942950048</v>
      </c>
      <c r="J685" s="140" t="s">
        <v>6</v>
      </c>
      <c r="K685" s="136" t="s">
        <v>12217</v>
      </c>
      <c r="L685" s="3">
        <f>VLOOKUP(K685&amp;"_2",'Emissions Factors'!$B$2:$E$3,2)</f>
        <v>2.3999999999999998E-7</v>
      </c>
      <c r="M685" s="51" t="str">
        <f>VLOOKUP(K685&amp;"_2",'Emissions Factors'!$B$2:$E$3,3)</f>
        <v xml:space="preserve">LB </v>
      </c>
      <c r="N685" s="51" t="str">
        <f>VLOOKUP(K685&amp;"_2",'Emissions Factors'!$B$2:$E$3,4)</f>
        <v>EACH</v>
      </c>
      <c r="O685" s="49">
        <f t="shared" si="20"/>
        <v>4.9487896663080108E-3</v>
      </c>
      <c r="P685" s="48" t="s">
        <v>7</v>
      </c>
      <c r="Q685" s="138">
        <f>'Age groups'!$G$20*(Emissions!G685/Population!$L$3148)</f>
        <v>0.5065816198880756</v>
      </c>
      <c r="R685" s="137" t="s">
        <v>7</v>
      </c>
      <c r="S685" s="133" t="s">
        <v>12217</v>
      </c>
      <c r="T685" s="3">
        <f>VLOOKUP(S685&amp;"_1",'Emissions Factors'!$B$2:$E$3,2)</f>
        <v>0.02</v>
      </c>
      <c r="U685" s="51" t="str">
        <f>VLOOKUP(S685&amp;"_1",'Emissions Factors'!$B$2:$E$3,3)</f>
        <v xml:space="preserve">LB </v>
      </c>
      <c r="V685" s="51" t="str">
        <f>VLOOKUP(S685&amp;"_1",'Emissions Factors'!$B$2:$E$3,3)</f>
        <v xml:space="preserve">LB </v>
      </c>
      <c r="W685" s="52">
        <f>Q685*Emissions!T685</f>
        <v>1.0131632397761513E-2</v>
      </c>
      <c r="X685" s="48" t="s">
        <v>7</v>
      </c>
      <c r="Y685" s="49">
        <f t="shared" si="21"/>
        <v>1.5080422064069524E-2</v>
      </c>
      <c r="Z685" s="48" t="s">
        <v>7</v>
      </c>
    </row>
    <row r="686" spans="1:26">
      <c r="A686" s="136" t="s">
        <v>11005</v>
      </c>
      <c r="B686" s="136" t="s">
        <v>10988</v>
      </c>
      <c r="C686" s="136" t="s">
        <v>7265</v>
      </c>
      <c r="D686" s="47" t="s">
        <v>11004</v>
      </c>
      <c r="E686" s="47" t="s">
        <v>6669</v>
      </c>
      <c r="F686" s="48" t="s">
        <v>10987</v>
      </c>
      <c r="G686" s="142">
        <f>IFERROR(VLOOKUP(A686,Population!$A$5:$L$3147,12,FALSE),0)</f>
        <v>47410</v>
      </c>
      <c r="H686" s="137">
        <v>515</v>
      </c>
      <c r="I686" s="142">
        <f>G686*SUMPRODUCT('Age distribution'!$L$6:$L$11,'Age groups'!$G$13:$G$18,'Age groups'!$G$6:$G$11)</f>
        <v>167224.1119851628</v>
      </c>
      <c r="J686" s="140" t="s">
        <v>6</v>
      </c>
      <c r="K686" s="136" t="s">
        <v>12217</v>
      </c>
      <c r="L686" s="3">
        <f>VLOOKUP(K686&amp;"_2",'Emissions Factors'!$B$2:$E$3,2)</f>
        <v>2.3999999999999998E-7</v>
      </c>
      <c r="M686" s="51" t="str">
        <f>VLOOKUP(K686&amp;"_2",'Emissions Factors'!$B$2:$E$3,3)</f>
        <v xml:space="preserve">LB </v>
      </c>
      <c r="N686" s="51" t="str">
        <f>VLOOKUP(K686&amp;"_2",'Emissions Factors'!$B$2:$E$3,4)</f>
        <v>EACH</v>
      </c>
      <c r="O686" s="49">
        <f t="shared" si="20"/>
        <v>4.0133786876439072E-2</v>
      </c>
      <c r="P686" s="48" t="s">
        <v>7</v>
      </c>
      <c r="Q686" s="138">
        <f>'Age groups'!$G$20*(Emissions!G686/Population!$L$3148)</f>
        <v>4.1082850836287488</v>
      </c>
      <c r="R686" s="137" t="s">
        <v>7</v>
      </c>
      <c r="S686" s="133" t="s">
        <v>12217</v>
      </c>
      <c r="T686" s="3">
        <f>VLOOKUP(S686&amp;"_1",'Emissions Factors'!$B$2:$E$3,2)</f>
        <v>0.02</v>
      </c>
      <c r="U686" s="51" t="str">
        <f>VLOOKUP(S686&amp;"_1",'Emissions Factors'!$B$2:$E$3,3)</f>
        <v xml:space="preserve">LB </v>
      </c>
      <c r="V686" s="51" t="str">
        <f>VLOOKUP(S686&amp;"_1",'Emissions Factors'!$B$2:$E$3,3)</f>
        <v xml:space="preserve">LB </v>
      </c>
      <c r="W686" s="52">
        <f>Q686*Emissions!T686</f>
        <v>8.2165701672574976E-2</v>
      </c>
      <c r="X686" s="48" t="s">
        <v>7</v>
      </c>
      <c r="Y686" s="49">
        <f t="shared" si="21"/>
        <v>0.12229948854901404</v>
      </c>
      <c r="Z686" s="48" t="s">
        <v>7</v>
      </c>
    </row>
    <row r="687" spans="1:26">
      <c r="A687" s="136" t="s">
        <v>11003</v>
      </c>
      <c r="B687" s="136" t="s">
        <v>10988</v>
      </c>
      <c r="C687" s="136" t="s">
        <v>7262</v>
      </c>
      <c r="D687" s="47" t="s">
        <v>7252</v>
      </c>
      <c r="E687" s="47" t="s">
        <v>6669</v>
      </c>
      <c r="F687" s="48" t="s">
        <v>10987</v>
      </c>
      <c r="G687" s="142">
        <f>IFERROR(VLOOKUP(A687,Population!$A$5:$L$3147,12,FALSE),0)</f>
        <v>135759</v>
      </c>
      <c r="H687" s="137">
        <v>515</v>
      </c>
      <c r="I687" s="142">
        <f>G687*SUMPRODUCT('Age distribution'!$L$6:$L$11,'Age groups'!$G$13:$G$18,'Age groups'!$G$6:$G$11)</f>
        <v>478847.884813198</v>
      </c>
      <c r="J687" s="140" t="s">
        <v>6</v>
      </c>
      <c r="K687" s="136" t="s">
        <v>12217</v>
      </c>
      <c r="L687" s="3">
        <f>VLOOKUP(K687&amp;"_2",'Emissions Factors'!$B$2:$E$3,2)</f>
        <v>2.3999999999999998E-7</v>
      </c>
      <c r="M687" s="51" t="str">
        <f>VLOOKUP(K687&amp;"_2",'Emissions Factors'!$B$2:$E$3,3)</f>
        <v xml:space="preserve">LB </v>
      </c>
      <c r="N687" s="51" t="str">
        <f>VLOOKUP(K687&amp;"_2",'Emissions Factors'!$B$2:$E$3,4)</f>
        <v>EACH</v>
      </c>
      <c r="O687" s="49">
        <f t="shared" si="20"/>
        <v>0.11492349235516751</v>
      </c>
      <c r="P687" s="48" t="s">
        <v>7</v>
      </c>
      <c r="Q687" s="138">
        <f>'Age groups'!$G$20*(Emissions!G687/Population!$L$3148)</f>
        <v>11.764114631266724</v>
      </c>
      <c r="R687" s="137" t="s">
        <v>7</v>
      </c>
      <c r="S687" s="133" t="s">
        <v>12217</v>
      </c>
      <c r="T687" s="3">
        <f>VLOOKUP(S687&amp;"_1",'Emissions Factors'!$B$2:$E$3,2)</f>
        <v>0.02</v>
      </c>
      <c r="U687" s="51" t="str">
        <f>VLOOKUP(S687&amp;"_1",'Emissions Factors'!$B$2:$E$3,3)</f>
        <v xml:space="preserve">LB </v>
      </c>
      <c r="V687" s="51" t="str">
        <f>VLOOKUP(S687&amp;"_1",'Emissions Factors'!$B$2:$E$3,3)</f>
        <v xml:space="preserve">LB </v>
      </c>
      <c r="W687" s="52">
        <f>Q687*Emissions!T687</f>
        <v>0.23528229262533448</v>
      </c>
      <c r="X687" s="48" t="s">
        <v>7</v>
      </c>
      <c r="Y687" s="49">
        <f t="shared" si="21"/>
        <v>0.35020578498050198</v>
      </c>
      <c r="Z687" s="48" t="s">
        <v>7</v>
      </c>
    </row>
    <row r="688" spans="1:26">
      <c r="A688" s="136" t="s">
        <v>11002</v>
      </c>
      <c r="B688" s="136" t="s">
        <v>10988</v>
      </c>
      <c r="C688" s="136" t="s">
        <v>7259</v>
      </c>
      <c r="D688" s="47" t="s">
        <v>8167</v>
      </c>
      <c r="E688" s="47" t="s">
        <v>6669</v>
      </c>
      <c r="F688" s="48" t="s">
        <v>10987</v>
      </c>
      <c r="G688" s="142">
        <f>IFERROR(VLOOKUP(A688,Population!$A$5:$L$3147,12,FALSE),0)</f>
        <v>17711</v>
      </c>
      <c r="H688" s="137">
        <v>515</v>
      </c>
      <c r="I688" s="142">
        <f>G688*SUMPRODUCT('Age distribution'!$L$6:$L$11,'Age groups'!$G$13:$G$18,'Age groups'!$G$6:$G$11)</f>
        <v>62470.074823227558</v>
      </c>
      <c r="J688" s="140" t="s">
        <v>6</v>
      </c>
      <c r="K688" s="136" t="s">
        <v>12217</v>
      </c>
      <c r="L688" s="3">
        <f>VLOOKUP(K688&amp;"_2",'Emissions Factors'!$B$2:$E$3,2)</f>
        <v>2.3999999999999998E-7</v>
      </c>
      <c r="M688" s="51" t="str">
        <f>VLOOKUP(K688&amp;"_2",'Emissions Factors'!$B$2:$E$3,3)</f>
        <v xml:space="preserve">LB </v>
      </c>
      <c r="N688" s="51" t="str">
        <f>VLOOKUP(K688&amp;"_2",'Emissions Factors'!$B$2:$E$3,4)</f>
        <v>EACH</v>
      </c>
      <c r="O688" s="49">
        <f t="shared" si="20"/>
        <v>1.4992817957574612E-2</v>
      </c>
      <c r="P688" s="48" t="s">
        <v>7</v>
      </c>
      <c r="Q688" s="138">
        <f>'Age groups'!$G$20*(Emissions!G688/Population!$L$3148)</f>
        <v>1.5347360707898918</v>
      </c>
      <c r="R688" s="137" t="s">
        <v>7</v>
      </c>
      <c r="S688" s="133" t="s">
        <v>12217</v>
      </c>
      <c r="T688" s="3">
        <f>VLOOKUP(S688&amp;"_1",'Emissions Factors'!$B$2:$E$3,2)</f>
        <v>0.02</v>
      </c>
      <c r="U688" s="51" t="str">
        <f>VLOOKUP(S688&amp;"_1",'Emissions Factors'!$B$2:$E$3,3)</f>
        <v xml:space="preserve">LB </v>
      </c>
      <c r="V688" s="51" t="str">
        <f>VLOOKUP(S688&amp;"_1",'Emissions Factors'!$B$2:$E$3,3)</f>
        <v xml:space="preserve">LB </v>
      </c>
      <c r="W688" s="52">
        <f>Q688*Emissions!T688</f>
        <v>3.0694721415797838E-2</v>
      </c>
      <c r="X688" s="48" t="s">
        <v>7</v>
      </c>
      <c r="Y688" s="49">
        <f t="shared" si="21"/>
        <v>4.568753937337245E-2</v>
      </c>
      <c r="Z688" s="48" t="s">
        <v>7</v>
      </c>
    </row>
    <row r="689" spans="1:26">
      <c r="A689" s="136" t="s">
        <v>11001</v>
      </c>
      <c r="B689" s="136" t="s">
        <v>10988</v>
      </c>
      <c r="C689" s="136" t="s">
        <v>7256</v>
      </c>
      <c r="D689" s="47" t="s">
        <v>10342</v>
      </c>
      <c r="E689" s="47" t="s">
        <v>6669</v>
      </c>
      <c r="F689" s="48" t="s">
        <v>10987</v>
      </c>
      <c r="G689" s="142">
        <f>IFERROR(VLOOKUP(A689,Population!$A$5:$L$3147,12,FALSE),0)</f>
        <v>81383</v>
      </c>
      <c r="H689" s="137">
        <v>515</v>
      </c>
      <c r="I689" s="142">
        <f>G689*SUMPRODUCT('Age distribution'!$L$6:$L$11,'Age groups'!$G$13:$G$18,'Age groups'!$G$6:$G$11)</f>
        <v>287053.36227986723</v>
      </c>
      <c r="J689" s="140" t="s">
        <v>6</v>
      </c>
      <c r="K689" s="136" t="s">
        <v>12217</v>
      </c>
      <c r="L689" s="3">
        <f>VLOOKUP(K689&amp;"_2",'Emissions Factors'!$B$2:$E$3,2)</f>
        <v>2.3999999999999998E-7</v>
      </c>
      <c r="M689" s="51" t="str">
        <f>VLOOKUP(K689&amp;"_2",'Emissions Factors'!$B$2:$E$3,3)</f>
        <v xml:space="preserve">LB </v>
      </c>
      <c r="N689" s="51" t="str">
        <f>VLOOKUP(K689&amp;"_2",'Emissions Factors'!$B$2:$E$3,4)</f>
        <v>EACH</v>
      </c>
      <c r="O689" s="49">
        <f t="shared" si="20"/>
        <v>6.8892806947168123E-2</v>
      </c>
      <c r="P689" s="48" t="s">
        <v>7</v>
      </c>
      <c r="Q689" s="138">
        <f>'Age groups'!$G$20*(Emissions!G689/Population!$L$3148)</f>
        <v>7.0521950002311424</v>
      </c>
      <c r="R689" s="137" t="s">
        <v>7</v>
      </c>
      <c r="S689" s="133" t="s">
        <v>12217</v>
      </c>
      <c r="T689" s="3">
        <f>VLOOKUP(S689&amp;"_1",'Emissions Factors'!$B$2:$E$3,2)</f>
        <v>0.02</v>
      </c>
      <c r="U689" s="51" t="str">
        <f>VLOOKUP(S689&amp;"_1",'Emissions Factors'!$B$2:$E$3,3)</f>
        <v xml:space="preserve">LB </v>
      </c>
      <c r="V689" s="51" t="str">
        <f>VLOOKUP(S689&amp;"_1",'Emissions Factors'!$B$2:$E$3,3)</f>
        <v xml:space="preserve">LB </v>
      </c>
      <c r="W689" s="52">
        <f>Q689*Emissions!T689</f>
        <v>0.14104390000462286</v>
      </c>
      <c r="X689" s="48" t="s">
        <v>7</v>
      </c>
      <c r="Y689" s="49">
        <f t="shared" si="21"/>
        <v>0.20993670695179098</v>
      </c>
      <c r="Z689" s="48" t="s">
        <v>7</v>
      </c>
    </row>
    <row r="690" spans="1:26">
      <c r="A690" s="136" t="s">
        <v>11000</v>
      </c>
      <c r="B690" s="136" t="s">
        <v>10988</v>
      </c>
      <c r="C690" s="136" t="s">
        <v>7253</v>
      </c>
      <c r="D690" s="47" t="s">
        <v>10878</v>
      </c>
      <c r="E690" s="47" t="s">
        <v>6669</v>
      </c>
      <c r="F690" s="48" t="s">
        <v>10987</v>
      </c>
      <c r="G690" s="142">
        <f>IFERROR(VLOOKUP(A690,Population!$A$5:$L$3147,12,FALSE),0)</f>
        <v>11852</v>
      </c>
      <c r="H690" s="137">
        <v>515</v>
      </c>
      <c r="I690" s="142">
        <f>G690*SUMPRODUCT('Age distribution'!$L$6:$L$11,'Age groups'!$G$13:$G$18,'Age groups'!$G$6:$G$11)</f>
        <v>41804.264400931228</v>
      </c>
      <c r="J690" s="140" t="s">
        <v>6</v>
      </c>
      <c r="K690" s="136" t="s">
        <v>12217</v>
      </c>
      <c r="L690" s="3">
        <f>VLOOKUP(K690&amp;"_2",'Emissions Factors'!$B$2:$E$3,2)</f>
        <v>2.3999999999999998E-7</v>
      </c>
      <c r="M690" s="51" t="str">
        <f>VLOOKUP(K690&amp;"_2",'Emissions Factors'!$B$2:$E$3,3)</f>
        <v xml:space="preserve">LB </v>
      </c>
      <c r="N690" s="51" t="str">
        <f>VLOOKUP(K690&amp;"_2",'Emissions Factors'!$B$2:$E$3,4)</f>
        <v>EACH</v>
      </c>
      <c r="O690" s="49">
        <f t="shared" si="20"/>
        <v>1.0033023456223493E-2</v>
      </c>
      <c r="P690" s="48" t="s">
        <v>7</v>
      </c>
      <c r="Q690" s="138">
        <f>'Age groups'!$G$20*(Emissions!G690/Population!$L$3148)</f>
        <v>1.0270279437074021</v>
      </c>
      <c r="R690" s="137" t="s">
        <v>7</v>
      </c>
      <c r="S690" s="133" t="s">
        <v>12217</v>
      </c>
      <c r="T690" s="3">
        <f>VLOOKUP(S690&amp;"_1",'Emissions Factors'!$B$2:$E$3,2)</f>
        <v>0.02</v>
      </c>
      <c r="U690" s="51" t="str">
        <f>VLOOKUP(S690&amp;"_1",'Emissions Factors'!$B$2:$E$3,3)</f>
        <v xml:space="preserve">LB </v>
      </c>
      <c r="V690" s="51" t="str">
        <f>VLOOKUP(S690&amp;"_1",'Emissions Factors'!$B$2:$E$3,3)</f>
        <v xml:space="preserve">LB </v>
      </c>
      <c r="W690" s="52">
        <f>Q690*Emissions!T690</f>
        <v>2.0540558874148043E-2</v>
      </c>
      <c r="X690" s="48" t="s">
        <v>7</v>
      </c>
      <c r="Y690" s="49">
        <f t="shared" si="21"/>
        <v>3.0573582330371538E-2</v>
      </c>
      <c r="Z690" s="48" t="s">
        <v>7</v>
      </c>
    </row>
    <row r="691" spans="1:26">
      <c r="A691" s="136" t="s">
        <v>10999</v>
      </c>
      <c r="B691" s="136" t="s">
        <v>10988</v>
      </c>
      <c r="C691" s="136" t="s">
        <v>7250</v>
      </c>
      <c r="D691" s="47" t="s">
        <v>7249</v>
      </c>
      <c r="E691" s="47" t="s">
        <v>6669</v>
      </c>
      <c r="F691" s="48" t="s">
        <v>10987</v>
      </c>
      <c r="G691" s="142">
        <f>IFERROR(VLOOKUP(A691,Population!$A$5:$L$3147,12,FALSE),0)</f>
        <v>17868</v>
      </c>
      <c r="H691" s="137">
        <v>515</v>
      </c>
      <c r="I691" s="142">
        <f>G691*SUMPRODUCT('Age distribution'!$L$6:$L$11,'Age groups'!$G$13:$G$18,'Age groups'!$G$6:$G$11)</f>
        <v>63023.843766101854</v>
      </c>
      <c r="J691" s="140" t="s">
        <v>6</v>
      </c>
      <c r="K691" s="136" t="s">
        <v>12217</v>
      </c>
      <c r="L691" s="3">
        <f>VLOOKUP(K691&amp;"_2",'Emissions Factors'!$B$2:$E$3,2)</f>
        <v>2.3999999999999998E-7</v>
      </c>
      <c r="M691" s="51" t="str">
        <f>VLOOKUP(K691&amp;"_2",'Emissions Factors'!$B$2:$E$3,3)</f>
        <v xml:space="preserve">LB </v>
      </c>
      <c r="N691" s="51" t="str">
        <f>VLOOKUP(K691&amp;"_2",'Emissions Factors'!$B$2:$E$3,4)</f>
        <v>EACH</v>
      </c>
      <c r="O691" s="49">
        <f t="shared" si="20"/>
        <v>1.5125722503864444E-2</v>
      </c>
      <c r="P691" s="48" t="s">
        <v>7</v>
      </c>
      <c r="Q691" s="138">
        <f>'Age groups'!$G$20*(Emissions!G691/Population!$L$3148)</f>
        <v>1.5483408115224315</v>
      </c>
      <c r="R691" s="137" t="s">
        <v>7</v>
      </c>
      <c r="S691" s="133" t="s">
        <v>12217</v>
      </c>
      <c r="T691" s="3">
        <f>VLOOKUP(S691&amp;"_1",'Emissions Factors'!$B$2:$E$3,2)</f>
        <v>0.02</v>
      </c>
      <c r="U691" s="51" t="str">
        <f>VLOOKUP(S691&amp;"_1",'Emissions Factors'!$B$2:$E$3,3)</f>
        <v xml:space="preserve">LB </v>
      </c>
      <c r="V691" s="51" t="str">
        <f>VLOOKUP(S691&amp;"_1",'Emissions Factors'!$B$2:$E$3,3)</f>
        <v xml:space="preserve">LB </v>
      </c>
      <c r="W691" s="52">
        <f>Q691*Emissions!T691</f>
        <v>3.096681623044863E-2</v>
      </c>
      <c r="X691" s="48" t="s">
        <v>7</v>
      </c>
      <c r="Y691" s="49">
        <f t="shared" si="21"/>
        <v>4.6092538734313071E-2</v>
      </c>
      <c r="Z691" s="48" t="s">
        <v>7</v>
      </c>
    </row>
    <row r="692" spans="1:26">
      <c r="A692" s="136" t="s">
        <v>10998</v>
      </c>
      <c r="B692" s="136" t="s">
        <v>10988</v>
      </c>
      <c r="C692" s="136" t="s">
        <v>7971</v>
      </c>
      <c r="D692" s="47" t="s">
        <v>6811</v>
      </c>
      <c r="E692" s="47" t="s">
        <v>6669</v>
      </c>
      <c r="F692" s="48" t="s">
        <v>10987</v>
      </c>
      <c r="G692" s="142">
        <f>IFERROR(VLOOKUP(A692,Population!$A$5:$L$3147,12,FALSE),0)</f>
        <v>14590</v>
      </c>
      <c r="H692" s="137">
        <v>515</v>
      </c>
      <c r="I692" s="142">
        <f>G692*SUMPRODUCT('Age distribution'!$L$6:$L$11,'Age groups'!$G$13:$G$18,'Age groups'!$G$6:$G$11)</f>
        <v>51461.712589401504</v>
      </c>
      <c r="J692" s="140" t="s">
        <v>6</v>
      </c>
      <c r="K692" s="136" t="s">
        <v>12217</v>
      </c>
      <c r="L692" s="3">
        <f>VLOOKUP(K692&amp;"_2",'Emissions Factors'!$B$2:$E$3,2)</f>
        <v>2.3999999999999998E-7</v>
      </c>
      <c r="M692" s="51" t="str">
        <f>VLOOKUP(K692&amp;"_2",'Emissions Factors'!$B$2:$E$3,3)</f>
        <v xml:space="preserve">LB </v>
      </c>
      <c r="N692" s="51" t="str">
        <f>VLOOKUP(K692&amp;"_2",'Emissions Factors'!$B$2:$E$3,4)</f>
        <v>EACH</v>
      </c>
      <c r="O692" s="49">
        <f t="shared" si="20"/>
        <v>1.2350811021456361E-2</v>
      </c>
      <c r="P692" s="48" t="s">
        <v>7</v>
      </c>
      <c r="Q692" s="138">
        <f>'Age groups'!$G$20*(Emissions!G692/Population!$L$3148)</f>
        <v>1.2642876897309312</v>
      </c>
      <c r="R692" s="137" t="s">
        <v>7</v>
      </c>
      <c r="S692" s="133" t="s">
        <v>12217</v>
      </c>
      <c r="T692" s="3">
        <f>VLOOKUP(S692&amp;"_1",'Emissions Factors'!$B$2:$E$3,2)</f>
        <v>0.02</v>
      </c>
      <c r="U692" s="51" t="str">
        <f>VLOOKUP(S692&amp;"_1",'Emissions Factors'!$B$2:$E$3,3)</f>
        <v xml:space="preserve">LB </v>
      </c>
      <c r="V692" s="51" t="str">
        <f>VLOOKUP(S692&amp;"_1",'Emissions Factors'!$B$2:$E$3,3)</f>
        <v xml:space="preserve">LB </v>
      </c>
      <c r="W692" s="52">
        <f>Q692*Emissions!T692</f>
        <v>2.5285753794618625E-2</v>
      </c>
      <c r="X692" s="48" t="s">
        <v>7</v>
      </c>
      <c r="Y692" s="49">
        <f t="shared" si="21"/>
        <v>3.7636564816074983E-2</v>
      </c>
      <c r="Z692" s="48" t="s">
        <v>7</v>
      </c>
    </row>
    <row r="693" spans="1:26">
      <c r="A693" s="136" t="s">
        <v>10997</v>
      </c>
      <c r="B693" s="136" t="s">
        <v>10988</v>
      </c>
      <c r="C693" s="136" t="s">
        <v>7247</v>
      </c>
      <c r="D693" s="47" t="s">
        <v>6955</v>
      </c>
      <c r="E693" s="47" t="s">
        <v>6669</v>
      </c>
      <c r="F693" s="48" t="s">
        <v>10987</v>
      </c>
      <c r="G693" s="142">
        <f>IFERROR(VLOOKUP(A693,Population!$A$5:$L$3147,12,FALSE),0)</f>
        <v>16610</v>
      </c>
      <c r="H693" s="137">
        <v>515</v>
      </c>
      <c r="I693" s="142">
        <f>G693*SUMPRODUCT('Age distribution'!$L$6:$L$11,'Age groups'!$G$13:$G$18,'Age groups'!$G$6:$G$11)</f>
        <v>58586.637841669566</v>
      </c>
      <c r="J693" s="140" t="s">
        <v>6</v>
      </c>
      <c r="K693" s="136" t="s">
        <v>12217</v>
      </c>
      <c r="L693" s="3">
        <f>VLOOKUP(K693&amp;"_2",'Emissions Factors'!$B$2:$E$3,2)</f>
        <v>2.3999999999999998E-7</v>
      </c>
      <c r="M693" s="51" t="str">
        <f>VLOOKUP(K693&amp;"_2",'Emissions Factors'!$B$2:$E$3,3)</f>
        <v xml:space="preserve">LB </v>
      </c>
      <c r="N693" s="51" t="str">
        <f>VLOOKUP(K693&amp;"_2",'Emissions Factors'!$B$2:$E$3,4)</f>
        <v>EACH</v>
      </c>
      <c r="O693" s="49">
        <f t="shared" si="20"/>
        <v>1.4060793082000695E-2</v>
      </c>
      <c r="P693" s="48" t="s">
        <v>7</v>
      </c>
      <c r="Q693" s="138">
        <f>'Age groups'!$G$20*(Emissions!G693/Population!$L$3148)</f>
        <v>1.4393295768629724</v>
      </c>
      <c r="R693" s="137" t="s">
        <v>7</v>
      </c>
      <c r="S693" s="133" t="s">
        <v>12217</v>
      </c>
      <c r="T693" s="3">
        <f>VLOOKUP(S693&amp;"_1",'Emissions Factors'!$B$2:$E$3,2)</f>
        <v>0.02</v>
      </c>
      <c r="U693" s="51" t="str">
        <f>VLOOKUP(S693&amp;"_1",'Emissions Factors'!$B$2:$E$3,3)</f>
        <v xml:space="preserve">LB </v>
      </c>
      <c r="V693" s="51" t="str">
        <f>VLOOKUP(S693&amp;"_1",'Emissions Factors'!$B$2:$E$3,3)</f>
        <v xml:space="preserve">LB </v>
      </c>
      <c r="W693" s="52">
        <f>Q693*Emissions!T693</f>
        <v>2.8786591537259449E-2</v>
      </c>
      <c r="X693" s="48" t="s">
        <v>7</v>
      </c>
      <c r="Y693" s="49">
        <f t="shared" si="21"/>
        <v>4.2847384619260145E-2</v>
      </c>
      <c r="Z693" s="48" t="s">
        <v>7</v>
      </c>
    </row>
    <row r="694" spans="1:26">
      <c r="A694" s="136" t="s">
        <v>10996</v>
      </c>
      <c r="B694" s="136" t="s">
        <v>10988</v>
      </c>
      <c r="C694" s="136" t="s">
        <v>7245</v>
      </c>
      <c r="D694" s="47" t="s">
        <v>8158</v>
      </c>
      <c r="E694" s="47" t="s">
        <v>6669</v>
      </c>
      <c r="F694" s="48" t="s">
        <v>10987</v>
      </c>
      <c r="G694" s="142">
        <f>IFERROR(VLOOKUP(A694,Population!$A$5:$L$3147,12,FALSE),0)</f>
        <v>14613</v>
      </c>
      <c r="H694" s="137">
        <v>515</v>
      </c>
      <c r="I694" s="142">
        <f>G694*SUMPRODUCT('Age distribution'!$L$6:$L$11,'Age groups'!$G$13:$G$18,'Age groups'!$G$6:$G$11)</f>
        <v>51542.837975937233</v>
      </c>
      <c r="J694" s="140" t="s">
        <v>6</v>
      </c>
      <c r="K694" s="136" t="s">
        <v>12217</v>
      </c>
      <c r="L694" s="3">
        <f>VLOOKUP(K694&amp;"_2",'Emissions Factors'!$B$2:$E$3,2)</f>
        <v>2.3999999999999998E-7</v>
      </c>
      <c r="M694" s="51" t="str">
        <f>VLOOKUP(K694&amp;"_2",'Emissions Factors'!$B$2:$E$3,3)</f>
        <v xml:space="preserve">LB </v>
      </c>
      <c r="N694" s="51" t="str">
        <f>VLOOKUP(K694&amp;"_2",'Emissions Factors'!$B$2:$E$3,4)</f>
        <v>EACH</v>
      </c>
      <c r="O694" s="49">
        <f t="shared" si="20"/>
        <v>1.2370281114224935E-2</v>
      </c>
      <c r="P694" s="48" t="s">
        <v>7</v>
      </c>
      <c r="Q694" s="138">
        <f>'Age groups'!$G$20*(Emissions!G694/Population!$L$3148)</f>
        <v>1.2662807409210484</v>
      </c>
      <c r="R694" s="137" t="s">
        <v>7</v>
      </c>
      <c r="S694" s="133" t="s">
        <v>12217</v>
      </c>
      <c r="T694" s="3">
        <f>VLOOKUP(S694&amp;"_1",'Emissions Factors'!$B$2:$E$3,2)</f>
        <v>0.02</v>
      </c>
      <c r="U694" s="51" t="str">
        <f>VLOOKUP(S694&amp;"_1",'Emissions Factors'!$B$2:$E$3,3)</f>
        <v xml:space="preserve">LB </v>
      </c>
      <c r="V694" s="51" t="str">
        <f>VLOOKUP(S694&amp;"_1",'Emissions Factors'!$B$2:$E$3,3)</f>
        <v xml:space="preserve">LB </v>
      </c>
      <c r="W694" s="52">
        <f>Q694*Emissions!T694</f>
        <v>2.5325614818420966E-2</v>
      </c>
      <c r="X694" s="48" t="s">
        <v>7</v>
      </c>
      <c r="Y694" s="49">
        <f t="shared" si="21"/>
        <v>3.7695895932645898E-2</v>
      </c>
      <c r="Z694" s="48" t="s">
        <v>7</v>
      </c>
    </row>
    <row r="695" spans="1:26">
      <c r="A695" s="136" t="s">
        <v>10995</v>
      </c>
      <c r="B695" s="136" t="s">
        <v>10988</v>
      </c>
      <c r="C695" s="136" t="s">
        <v>7242</v>
      </c>
      <c r="D695" s="47" t="s">
        <v>10994</v>
      </c>
      <c r="E695" s="47" t="s">
        <v>6669</v>
      </c>
      <c r="F695" s="48" t="s">
        <v>10987</v>
      </c>
      <c r="G695" s="142">
        <f>IFERROR(VLOOKUP(A695,Population!$A$5:$L$3147,12,FALSE),0)</f>
        <v>58220</v>
      </c>
      <c r="H695" s="137">
        <v>515</v>
      </c>
      <c r="I695" s="142">
        <f>G695*SUMPRODUCT('Age distribution'!$L$6:$L$11,'Age groups'!$G$13:$G$18,'Age groups'!$G$6:$G$11)</f>
        <v>205353.04365695379</v>
      </c>
      <c r="J695" s="140" t="s">
        <v>6</v>
      </c>
      <c r="K695" s="136" t="s">
        <v>12217</v>
      </c>
      <c r="L695" s="3">
        <f>VLOOKUP(K695&amp;"_2",'Emissions Factors'!$B$2:$E$3,2)</f>
        <v>2.3999999999999998E-7</v>
      </c>
      <c r="M695" s="51" t="str">
        <f>VLOOKUP(K695&amp;"_2",'Emissions Factors'!$B$2:$E$3,3)</f>
        <v xml:space="preserve">LB </v>
      </c>
      <c r="N695" s="51" t="str">
        <f>VLOOKUP(K695&amp;"_2",'Emissions Factors'!$B$2:$E$3,4)</f>
        <v>EACH</v>
      </c>
      <c r="O695" s="49">
        <f t="shared" si="20"/>
        <v>4.9284730477668903E-2</v>
      </c>
      <c r="P695" s="48" t="s">
        <v>7</v>
      </c>
      <c r="Q695" s="138">
        <f>'Age groups'!$G$20*(Emissions!G695/Population!$L$3148)</f>
        <v>5.0450191429838807</v>
      </c>
      <c r="R695" s="137" t="s">
        <v>7</v>
      </c>
      <c r="S695" s="133" t="s">
        <v>12217</v>
      </c>
      <c r="T695" s="3">
        <f>VLOOKUP(S695&amp;"_1",'Emissions Factors'!$B$2:$E$3,2)</f>
        <v>0.02</v>
      </c>
      <c r="U695" s="51" t="str">
        <f>VLOOKUP(S695&amp;"_1",'Emissions Factors'!$B$2:$E$3,3)</f>
        <v xml:space="preserve">LB </v>
      </c>
      <c r="V695" s="51" t="str">
        <f>VLOOKUP(S695&amp;"_1",'Emissions Factors'!$B$2:$E$3,3)</f>
        <v xml:space="preserve">LB </v>
      </c>
      <c r="W695" s="52">
        <f>Q695*Emissions!T695</f>
        <v>0.10090038285967762</v>
      </c>
      <c r="X695" s="48" t="s">
        <v>7</v>
      </c>
      <c r="Y695" s="49">
        <f t="shared" si="21"/>
        <v>0.15018511333734652</v>
      </c>
      <c r="Z695" s="48" t="s">
        <v>7</v>
      </c>
    </row>
    <row r="696" spans="1:26">
      <c r="A696" s="136" t="s">
        <v>10993</v>
      </c>
      <c r="B696" s="136" t="s">
        <v>10988</v>
      </c>
      <c r="C696" s="136" t="s">
        <v>7239</v>
      </c>
      <c r="D696" s="47" t="s">
        <v>10992</v>
      </c>
      <c r="E696" s="47" t="s">
        <v>6669</v>
      </c>
      <c r="F696" s="48" t="s">
        <v>10987</v>
      </c>
      <c r="G696" s="142">
        <f>IFERROR(VLOOKUP(A696,Population!$A$5:$L$3147,12,FALSE),0)</f>
        <v>680192</v>
      </c>
      <c r="H696" s="137">
        <v>515</v>
      </c>
      <c r="I696" s="142">
        <f>G696*SUMPRODUCT('Age distribution'!$L$6:$L$11,'Age groups'!$G$13:$G$18,'Age groups'!$G$6:$G$11)</f>
        <v>2399166.9095003558</v>
      </c>
      <c r="J696" s="140" t="s">
        <v>6</v>
      </c>
      <c r="K696" s="136" t="s">
        <v>12217</v>
      </c>
      <c r="L696" s="3">
        <f>VLOOKUP(K696&amp;"_2",'Emissions Factors'!$B$2:$E$3,2)</f>
        <v>2.3999999999999998E-7</v>
      </c>
      <c r="M696" s="51" t="str">
        <f>VLOOKUP(K696&amp;"_2",'Emissions Factors'!$B$2:$E$3,3)</f>
        <v xml:space="preserve">LB </v>
      </c>
      <c r="N696" s="51" t="str">
        <f>VLOOKUP(K696&amp;"_2",'Emissions Factors'!$B$2:$E$3,4)</f>
        <v>EACH</v>
      </c>
      <c r="O696" s="49">
        <f t="shared" si="20"/>
        <v>0.5758000582800854</v>
      </c>
      <c r="P696" s="48" t="s">
        <v>7</v>
      </c>
      <c r="Q696" s="138">
        <f>'Age groups'!$G$20*(Emissions!G696/Population!$L$3148)</f>
        <v>58.941629352533347</v>
      </c>
      <c r="R696" s="137" t="s">
        <v>7</v>
      </c>
      <c r="S696" s="133" t="s">
        <v>12217</v>
      </c>
      <c r="T696" s="3">
        <f>VLOOKUP(S696&amp;"_1",'Emissions Factors'!$B$2:$E$3,2)</f>
        <v>0.02</v>
      </c>
      <c r="U696" s="51" t="str">
        <f>VLOOKUP(S696&amp;"_1",'Emissions Factors'!$B$2:$E$3,3)</f>
        <v xml:space="preserve">LB </v>
      </c>
      <c r="V696" s="51" t="str">
        <f>VLOOKUP(S696&amp;"_1",'Emissions Factors'!$B$2:$E$3,3)</f>
        <v xml:space="preserve">LB </v>
      </c>
      <c r="W696" s="52">
        <f>Q696*Emissions!T696</f>
        <v>1.1788325870506671</v>
      </c>
      <c r="X696" s="48" t="s">
        <v>7</v>
      </c>
      <c r="Y696" s="49">
        <f t="shared" si="21"/>
        <v>1.7546326453307524</v>
      </c>
      <c r="Z696" s="48" t="s">
        <v>7</v>
      </c>
    </row>
    <row r="697" spans="1:26">
      <c r="A697" s="136" t="s">
        <v>10991</v>
      </c>
      <c r="B697" s="136" t="s">
        <v>10988</v>
      </c>
      <c r="C697" s="136" t="s">
        <v>7236</v>
      </c>
      <c r="D697" s="47" t="s">
        <v>7543</v>
      </c>
      <c r="E697" s="47" t="s">
        <v>6669</v>
      </c>
      <c r="F697" s="48" t="s">
        <v>10987</v>
      </c>
      <c r="G697" s="142">
        <f>IFERROR(VLOOKUP(A697,Population!$A$5:$L$3147,12,FALSE),0)</f>
        <v>66735</v>
      </c>
      <c r="H697" s="137">
        <v>515</v>
      </c>
      <c r="I697" s="142">
        <f>G697*SUMPRODUCT('Age distribution'!$L$6:$L$11,'Age groups'!$G$13:$G$18,'Age groups'!$G$6:$G$11)</f>
        <v>235387.07262876694</v>
      </c>
      <c r="J697" s="140" t="s">
        <v>6</v>
      </c>
      <c r="K697" s="136" t="s">
        <v>12217</v>
      </c>
      <c r="L697" s="3">
        <f>VLOOKUP(K697&amp;"_2",'Emissions Factors'!$B$2:$E$3,2)</f>
        <v>2.3999999999999998E-7</v>
      </c>
      <c r="M697" s="51" t="str">
        <f>VLOOKUP(K697&amp;"_2",'Emissions Factors'!$B$2:$E$3,3)</f>
        <v xml:space="preserve">LB </v>
      </c>
      <c r="N697" s="51" t="str">
        <f>VLOOKUP(K697&amp;"_2",'Emissions Factors'!$B$2:$E$3,4)</f>
        <v>EACH</v>
      </c>
      <c r="O697" s="49">
        <f t="shared" si="20"/>
        <v>5.6492897430904063E-2</v>
      </c>
      <c r="P697" s="48" t="s">
        <v>7</v>
      </c>
      <c r="Q697" s="138">
        <f>'Age groups'!$G$20*(Emissions!G697/Population!$L$3148)</f>
        <v>5.7828813553251326</v>
      </c>
      <c r="R697" s="137" t="s">
        <v>7</v>
      </c>
      <c r="S697" s="133" t="s">
        <v>12217</v>
      </c>
      <c r="T697" s="3">
        <f>VLOOKUP(S697&amp;"_1",'Emissions Factors'!$B$2:$E$3,2)</f>
        <v>0.02</v>
      </c>
      <c r="U697" s="51" t="str">
        <f>VLOOKUP(S697&amp;"_1",'Emissions Factors'!$B$2:$E$3,3)</f>
        <v xml:space="preserve">LB </v>
      </c>
      <c r="V697" s="51" t="str">
        <f>VLOOKUP(S697&amp;"_1",'Emissions Factors'!$B$2:$E$3,3)</f>
        <v xml:space="preserve">LB </v>
      </c>
      <c r="W697" s="52">
        <f>Q697*Emissions!T697</f>
        <v>0.11565762710650265</v>
      </c>
      <c r="X697" s="48" t="s">
        <v>7</v>
      </c>
      <c r="Y697" s="49">
        <f t="shared" si="21"/>
        <v>0.1721505245374067</v>
      </c>
      <c r="Z697" s="48" t="s">
        <v>7</v>
      </c>
    </row>
    <row r="698" spans="1:26">
      <c r="A698" s="136" t="s">
        <v>10990</v>
      </c>
      <c r="B698" s="136" t="s">
        <v>10988</v>
      </c>
      <c r="C698" s="136" t="s">
        <v>7958</v>
      </c>
      <c r="D698" s="47" t="s">
        <v>6803</v>
      </c>
      <c r="E698" s="47" t="s">
        <v>6669</v>
      </c>
      <c r="F698" s="48" t="s">
        <v>10987</v>
      </c>
      <c r="G698" s="142">
        <f>IFERROR(VLOOKUP(A698,Population!$A$5:$L$3147,12,FALSE),0)</f>
        <v>293651</v>
      </c>
      <c r="H698" s="137">
        <v>515</v>
      </c>
      <c r="I698" s="142">
        <f>G698*SUMPRODUCT('Age distribution'!$L$6:$L$11,'Age groups'!$G$13:$G$18,'Age groups'!$G$6:$G$11)</f>
        <v>1035763.0818087965</v>
      </c>
      <c r="J698" s="140" t="s">
        <v>6</v>
      </c>
      <c r="K698" s="136" t="s">
        <v>12217</v>
      </c>
      <c r="L698" s="3">
        <f>VLOOKUP(K698&amp;"_2",'Emissions Factors'!$B$2:$E$3,2)</f>
        <v>2.3999999999999998E-7</v>
      </c>
      <c r="M698" s="51" t="str">
        <f>VLOOKUP(K698&amp;"_2",'Emissions Factors'!$B$2:$E$3,3)</f>
        <v xml:space="preserve">LB </v>
      </c>
      <c r="N698" s="51" t="str">
        <f>VLOOKUP(K698&amp;"_2",'Emissions Factors'!$B$2:$E$3,4)</f>
        <v>EACH</v>
      </c>
      <c r="O698" s="49">
        <f t="shared" si="20"/>
        <v>0.24858313963411113</v>
      </c>
      <c r="P698" s="48" t="s">
        <v>7</v>
      </c>
      <c r="Q698" s="138">
        <f>'Age groups'!$G$20*(Emissions!G698/Population!$L$3148)</f>
        <v>25.446151088223282</v>
      </c>
      <c r="R698" s="137" t="s">
        <v>7</v>
      </c>
      <c r="S698" s="133" t="s">
        <v>12217</v>
      </c>
      <c r="T698" s="3">
        <f>VLOOKUP(S698&amp;"_1",'Emissions Factors'!$B$2:$E$3,2)</f>
        <v>0.02</v>
      </c>
      <c r="U698" s="51" t="str">
        <f>VLOOKUP(S698&amp;"_1",'Emissions Factors'!$B$2:$E$3,3)</f>
        <v xml:space="preserve">LB </v>
      </c>
      <c r="V698" s="51" t="str">
        <f>VLOOKUP(S698&amp;"_1",'Emissions Factors'!$B$2:$E$3,3)</f>
        <v xml:space="preserve">LB </v>
      </c>
      <c r="W698" s="52">
        <f>Q698*Emissions!T698</f>
        <v>0.50892302176446569</v>
      </c>
      <c r="X698" s="48" t="s">
        <v>7</v>
      </c>
      <c r="Y698" s="49">
        <f t="shared" si="21"/>
        <v>0.75750616139857685</v>
      </c>
      <c r="Z698" s="48" t="s">
        <v>7</v>
      </c>
    </row>
    <row r="699" spans="1:26">
      <c r="A699" s="136" t="s">
        <v>10989</v>
      </c>
      <c r="B699" s="136" t="s">
        <v>10988</v>
      </c>
      <c r="C699" s="136" t="s">
        <v>7955</v>
      </c>
      <c r="D699" s="47" t="s">
        <v>10436</v>
      </c>
      <c r="E699" s="47" t="s">
        <v>6669</v>
      </c>
      <c r="F699" s="48" t="s">
        <v>10987</v>
      </c>
      <c r="G699" s="142">
        <f>IFERROR(VLOOKUP(A699,Population!$A$5:$L$3147,12,FALSE),0)</f>
        <v>38951</v>
      </c>
      <c r="H699" s="137">
        <v>515</v>
      </c>
      <c r="I699" s="142">
        <f>G699*SUMPRODUCT('Age distribution'!$L$6:$L$11,'Age groups'!$G$13:$G$18,'Age groups'!$G$6:$G$11)</f>
        <v>137387.60569361056</v>
      </c>
      <c r="J699" s="140" t="s">
        <v>6</v>
      </c>
      <c r="K699" s="136" t="s">
        <v>12217</v>
      </c>
      <c r="L699" s="3">
        <f>VLOOKUP(K699&amp;"_2",'Emissions Factors'!$B$2:$E$3,2)</f>
        <v>2.3999999999999998E-7</v>
      </c>
      <c r="M699" s="51" t="str">
        <f>VLOOKUP(K699&amp;"_2",'Emissions Factors'!$B$2:$E$3,3)</f>
        <v xml:space="preserve">LB </v>
      </c>
      <c r="N699" s="51" t="str">
        <f>VLOOKUP(K699&amp;"_2",'Emissions Factors'!$B$2:$E$3,4)</f>
        <v>EACH</v>
      </c>
      <c r="O699" s="49">
        <f t="shared" si="20"/>
        <v>3.2973025366466534E-2</v>
      </c>
      <c r="P699" s="48" t="s">
        <v>7</v>
      </c>
      <c r="Q699" s="138">
        <f>'Age groups'!$G$20*(Emissions!G699/Population!$L$3148)</f>
        <v>3.3752755176634337</v>
      </c>
      <c r="R699" s="137" t="s">
        <v>7</v>
      </c>
      <c r="S699" s="133" t="s">
        <v>12217</v>
      </c>
      <c r="T699" s="3">
        <f>VLOOKUP(S699&amp;"_1",'Emissions Factors'!$B$2:$E$3,2)</f>
        <v>0.02</v>
      </c>
      <c r="U699" s="51" t="str">
        <f>VLOOKUP(S699&amp;"_1",'Emissions Factors'!$B$2:$E$3,3)</f>
        <v xml:space="preserve">LB </v>
      </c>
      <c r="V699" s="51" t="str">
        <f>VLOOKUP(S699&amp;"_1",'Emissions Factors'!$B$2:$E$3,3)</f>
        <v xml:space="preserve">LB </v>
      </c>
      <c r="W699" s="52">
        <f>Q699*Emissions!T699</f>
        <v>6.7505510353268669E-2</v>
      </c>
      <c r="X699" s="48" t="s">
        <v>7</v>
      </c>
      <c r="Y699" s="49">
        <f t="shared" si="21"/>
        <v>0.1004785357197352</v>
      </c>
      <c r="Z699" s="48" t="s">
        <v>7</v>
      </c>
    </row>
    <row r="700" spans="1:26">
      <c r="A700" s="136" t="s">
        <v>10986</v>
      </c>
      <c r="B700" s="136" t="s">
        <v>10869</v>
      </c>
      <c r="C700" s="136" t="s">
        <v>6750</v>
      </c>
      <c r="D700" s="47" t="s">
        <v>6942</v>
      </c>
      <c r="E700" s="47" t="s">
        <v>6669</v>
      </c>
      <c r="F700" s="48" t="s">
        <v>10868</v>
      </c>
      <c r="G700" s="142">
        <f>IFERROR(VLOOKUP(A700,Population!$A$5:$L$3147,12,FALSE),0)</f>
        <v>34345</v>
      </c>
      <c r="H700" s="137">
        <v>515</v>
      </c>
      <c r="I700" s="142">
        <f>G700*SUMPRODUCT('Age distribution'!$L$6:$L$11,'Age groups'!$G$13:$G$18,'Age groups'!$G$6:$G$11)</f>
        <v>121141.36524215179</v>
      </c>
      <c r="J700" s="140" t="s">
        <v>6</v>
      </c>
      <c r="K700" s="136" t="s">
        <v>12217</v>
      </c>
      <c r="L700" s="3">
        <f>VLOOKUP(K700&amp;"_2",'Emissions Factors'!$B$2:$E$3,2)</f>
        <v>2.3999999999999998E-7</v>
      </c>
      <c r="M700" s="51" t="str">
        <f>VLOOKUP(K700&amp;"_2",'Emissions Factors'!$B$2:$E$3,3)</f>
        <v xml:space="preserve">LB </v>
      </c>
      <c r="N700" s="51" t="str">
        <f>VLOOKUP(K700&amp;"_2",'Emissions Factors'!$B$2:$E$3,4)</f>
        <v>EACH</v>
      </c>
      <c r="O700" s="49">
        <f t="shared" si="20"/>
        <v>2.9073927658116429E-2</v>
      </c>
      <c r="P700" s="48" t="s">
        <v>7</v>
      </c>
      <c r="Q700" s="138">
        <f>'Age groups'!$G$20*(Emissions!G700/Population!$L$3148)</f>
        <v>2.9761453532425519</v>
      </c>
      <c r="R700" s="137" t="s">
        <v>7</v>
      </c>
      <c r="S700" s="133" t="s">
        <v>12217</v>
      </c>
      <c r="T700" s="3">
        <f>VLOOKUP(S700&amp;"_1",'Emissions Factors'!$B$2:$E$3,2)</f>
        <v>0.02</v>
      </c>
      <c r="U700" s="51" t="str">
        <f>VLOOKUP(S700&amp;"_1",'Emissions Factors'!$B$2:$E$3,3)</f>
        <v xml:space="preserve">LB </v>
      </c>
      <c r="V700" s="51" t="str">
        <f>VLOOKUP(S700&amp;"_1",'Emissions Factors'!$B$2:$E$3,3)</f>
        <v xml:space="preserve">LB </v>
      </c>
      <c r="W700" s="52">
        <f>Q700*Emissions!T700</f>
        <v>5.9522907064851041E-2</v>
      </c>
      <c r="X700" s="48" t="s">
        <v>7</v>
      </c>
      <c r="Y700" s="49">
        <f t="shared" si="21"/>
        <v>8.8596834722967477E-2</v>
      </c>
      <c r="Z700" s="48" t="s">
        <v>7</v>
      </c>
    </row>
    <row r="701" spans="1:26">
      <c r="A701" s="136" t="s">
        <v>10985</v>
      </c>
      <c r="B701" s="136" t="s">
        <v>10869</v>
      </c>
      <c r="C701" s="136" t="s">
        <v>6749</v>
      </c>
      <c r="D701" s="47" t="s">
        <v>8927</v>
      </c>
      <c r="E701" s="47" t="s">
        <v>6669</v>
      </c>
      <c r="F701" s="48" t="s">
        <v>10868</v>
      </c>
      <c r="G701" s="142">
        <f>IFERROR(VLOOKUP(A701,Population!$A$5:$L$3147,12,FALSE),0)</f>
        <v>358583</v>
      </c>
      <c r="H701" s="137">
        <v>515</v>
      </c>
      <c r="I701" s="142">
        <f>G701*SUMPRODUCT('Age distribution'!$L$6:$L$11,'Age groups'!$G$13:$G$18,'Age groups'!$G$6:$G$11)</f>
        <v>1264790.6295713063</v>
      </c>
      <c r="J701" s="140" t="s">
        <v>6</v>
      </c>
      <c r="K701" s="136" t="s">
        <v>12217</v>
      </c>
      <c r="L701" s="3">
        <f>VLOOKUP(K701&amp;"_2",'Emissions Factors'!$B$2:$E$3,2)</f>
        <v>2.3999999999999998E-7</v>
      </c>
      <c r="M701" s="51" t="str">
        <f>VLOOKUP(K701&amp;"_2",'Emissions Factors'!$B$2:$E$3,3)</f>
        <v xml:space="preserve">LB </v>
      </c>
      <c r="N701" s="51" t="str">
        <f>VLOOKUP(K701&amp;"_2",'Emissions Factors'!$B$2:$E$3,4)</f>
        <v>EACH</v>
      </c>
      <c r="O701" s="49">
        <f t="shared" si="20"/>
        <v>0.30354975109711346</v>
      </c>
      <c r="P701" s="48" t="s">
        <v>7</v>
      </c>
      <c r="Q701" s="138">
        <f>'Age groups'!$G$20*(Emissions!G701/Population!$L$3148)</f>
        <v>31.072794561123136</v>
      </c>
      <c r="R701" s="137" t="s">
        <v>7</v>
      </c>
      <c r="S701" s="133" t="s">
        <v>12217</v>
      </c>
      <c r="T701" s="3">
        <f>VLOOKUP(S701&amp;"_1",'Emissions Factors'!$B$2:$E$3,2)</f>
        <v>0.02</v>
      </c>
      <c r="U701" s="51" t="str">
        <f>VLOOKUP(S701&amp;"_1",'Emissions Factors'!$B$2:$E$3,3)</f>
        <v xml:space="preserve">LB </v>
      </c>
      <c r="V701" s="51" t="str">
        <f>VLOOKUP(S701&amp;"_1",'Emissions Factors'!$B$2:$E$3,3)</f>
        <v xml:space="preserve">LB </v>
      </c>
      <c r="W701" s="52">
        <f>Q701*Emissions!T701</f>
        <v>0.6214558912224627</v>
      </c>
      <c r="X701" s="48" t="s">
        <v>7</v>
      </c>
      <c r="Y701" s="49">
        <f t="shared" si="21"/>
        <v>0.92500564231957616</v>
      </c>
      <c r="Z701" s="48" t="s">
        <v>7</v>
      </c>
    </row>
    <row r="702" spans="1:26">
      <c r="A702" s="136" t="s">
        <v>10984</v>
      </c>
      <c r="B702" s="136" t="s">
        <v>10869</v>
      </c>
      <c r="C702" s="136" t="s">
        <v>6748</v>
      </c>
      <c r="D702" s="47" t="s">
        <v>10983</v>
      </c>
      <c r="E702" s="47" t="s">
        <v>6669</v>
      </c>
      <c r="F702" s="48" t="s">
        <v>10868</v>
      </c>
      <c r="G702" s="142">
        <f>IFERROR(VLOOKUP(A702,Population!$A$5:$L$3147,12,FALSE),0)</f>
        <v>77668</v>
      </c>
      <c r="H702" s="137">
        <v>515</v>
      </c>
      <c r="I702" s="142">
        <f>G702*SUMPRODUCT('Age distribution'!$L$6:$L$11,'Age groups'!$G$13:$G$18,'Age groups'!$G$6:$G$11)</f>
        <v>273949.84875898808</v>
      </c>
      <c r="J702" s="140" t="s">
        <v>6</v>
      </c>
      <c r="K702" s="136" t="s">
        <v>12217</v>
      </c>
      <c r="L702" s="3">
        <f>VLOOKUP(K702&amp;"_2",'Emissions Factors'!$B$2:$E$3,2)</f>
        <v>2.3999999999999998E-7</v>
      </c>
      <c r="M702" s="51" t="str">
        <f>VLOOKUP(K702&amp;"_2",'Emissions Factors'!$B$2:$E$3,3)</f>
        <v xml:space="preserve">LB </v>
      </c>
      <c r="N702" s="51" t="str">
        <f>VLOOKUP(K702&amp;"_2",'Emissions Factors'!$B$2:$E$3,4)</f>
        <v>EACH</v>
      </c>
      <c r="O702" s="49">
        <f t="shared" si="20"/>
        <v>6.5747963702157131E-2</v>
      </c>
      <c r="P702" s="48" t="s">
        <v>7</v>
      </c>
      <c r="Q702" s="138">
        <f>'Age groups'!$G$20*(Emissions!G702/Population!$L$3148)</f>
        <v>6.7302739058274135</v>
      </c>
      <c r="R702" s="137" t="s">
        <v>7</v>
      </c>
      <c r="S702" s="133" t="s">
        <v>12217</v>
      </c>
      <c r="T702" s="3">
        <f>VLOOKUP(S702&amp;"_1",'Emissions Factors'!$B$2:$E$3,2)</f>
        <v>0.02</v>
      </c>
      <c r="U702" s="51" t="str">
        <f>VLOOKUP(S702&amp;"_1",'Emissions Factors'!$B$2:$E$3,3)</f>
        <v xml:space="preserve">LB </v>
      </c>
      <c r="V702" s="51" t="str">
        <f>VLOOKUP(S702&amp;"_1",'Emissions Factors'!$B$2:$E$3,3)</f>
        <v xml:space="preserve">LB </v>
      </c>
      <c r="W702" s="52">
        <f>Q702*Emissions!T702</f>
        <v>0.13460547811654827</v>
      </c>
      <c r="X702" s="48" t="s">
        <v>7</v>
      </c>
      <c r="Y702" s="49">
        <f t="shared" si="21"/>
        <v>0.2003534418187054</v>
      </c>
      <c r="Z702" s="48" t="s">
        <v>7</v>
      </c>
    </row>
    <row r="703" spans="1:26">
      <c r="A703" s="136" t="s">
        <v>10982</v>
      </c>
      <c r="B703" s="136" t="s">
        <v>10869</v>
      </c>
      <c r="C703" s="136" t="s">
        <v>6747</v>
      </c>
      <c r="D703" s="47" t="s">
        <v>7113</v>
      </c>
      <c r="E703" s="47" t="s">
        <v>6669</v>
      </c>
      <c r="F703" s="48" t="s">
        <v>10868</v>
      </c>
      <c r="G703" s="142">
        <f>IFERROR(VLOOKUP(A703,Population!$A$5:$L$3147,12,FALSE),0)</f>
        <v>8886</v>
      </c>
      <c r="H703" s="137">
        <v>515</v>
      </c>
      <c r="I703" s="142">
        <f>G703*SUMPRODUCT('Age distribution'!$L$6:$L$11,'Age groups'!$G$13:$G$18,'Age groups'!$G$6:$G$11)</f>
        <v>31342.616728541587</v>
      </c>
      <c r="J703" s="140" t="s">
        <v>6</v>
      </c>
      <c r="K703" s="136" t="s">
        <v>12217</v>
      </c>
      <c r="L703" s="3">
        <f>VLOOKUP(K703&amp;"_2",'Emissions Factors'!$B$2:$E$3,2)</f>
        <v>2.3999999999999998E-7</v>
      </c>
      <c r="M703" s="51" t="str">
        <f>VLOOKUP(K703&amp;"_2",'Emissions Factors'!$B$2:$E$3,3)</f>
        <v xml:space="preserve">LB </v>
      </c>
      <c r="N703" s="51" t="str">
        <f>VLOOKUP(K703&amp;"_2",'Emissions Factors'!$B$2:$E$3,4)</f>
        <v>EACH</v>
      </c>
      <c r="O703" s="49">
        <f t="shared" si="20"/>
        <v>7.5222280148499803E-3</v>
      </c>
      <c r="P703" s="48" t="s">
        <v>7</v>
      </c>
      <c r="Q703" s="138">
        <f>'Age groups'!$G$20*(Emissions!G703/Population!$L$3148)</f>
        <v>0.77001099458184052</v>
      </c>
      <c r="R703" s="137" t="s">
        <v>7</v>
      </c>
      <c r="S703" s="133" t="s">
        <v>12217</v>
      </c>
      <c r="T703" s="3">
        <f>VLOOKUP(S703&amp;"_1",'Emissions Factors'!$B$2:$E$3,2)</f>
        <v>0.02</v>
      </c>
      <c r="U703" s="51" t="str">
        <f>VLOOKUP(S703&amp;"_1",'Emissions Factors'!$B$2:$E$3,3)</f>
        <v xml:space="preserve">LB </v>
      </c>
      <c r="V703" s="51" t="str">
        <f>VLOOKUP(S703&amp;"_1",'Emissions Factors'!$B$2:$E$3,3)</f>
        <v xml:space="preserve">LB </v>
      </c>
      <c r="W703" s="52">
        <f>Q703*Emissions!T703</f>
        <v>1.5400219891636811E-2</v>
      </c>
      <c r="X703" s="48" t="s">
        <v>7</v>
      </c>
      <c r="Y703" s="49">
        <f t="shared" si="21"/>
        <v>2.292244790648679E-2</v>
      </c>
      <c r="Z703" s="48" t="s">
        <v>7</v>
      </c>
    </row>
    <row r="704" spans="1:26">
      <c r="A704" s="136" t="s">
        <v>10981</v>
      </c>
      <c r="B704" s="136" t="s">
        <v>10869</v>
      </c>
      <c r="C704" s="136" t="s">
        <v>6746</v>
      </c>
      <c r="D704" s="47" t="s">
        <v>10980</v>
      </c>
      <c r="E704" s="47" t="s">
        <v>6669</v>
      </c>
      <c r="F704" s="48" t="s">
        <v>10868</v>
      </c>
      <c r="G704" s="142">
        <f>IFERROR(VLOOKUP(A704,Population!$A$5:$L$3147,12,FALSE),0)</f>
        <v>12684</v>
      </c>
      <c r="H704" s="137">
        <v>515</v>
      </c>
      <c r="I704" s="142">
        <f>G704*SUMPRODUCT('Age distribution'!$L$6:$L$11,'Age groups'!$G$13:$G$18,'Age groups'!$G$6:$G$11)</f>
        <v>44738.887079093125</v>
      </c>
      <c r="J704" s="140" t="s">
        <v>6</v>
      </c>
      <c r="K704" s="136" t="s">
        <v>12217</v>
      </c>
      <c r="L704" s="3">
        <f>VLOOKUP(K704&amp;"_2",'Emissions Factors'!$B$2:$E$3,2)</f>
        <v>2.3999999999999998E-7</v>
      </c>
      <c r="M704" s="51" t="str">
        <f>VLOOKUP(K704&amp;"_2",'Emissions Factors'!$B$2:$E$3,3)</f>
        <v xml:space="preserve">LB </v>
      </c>
      <c r="N704" s="51" t="str">
        <f>VLOOKUP(K704&amp;"_2",'Emissions Factors'!$B$2:$E$3,4)</f>
        <v>EACH</v>
      </c>
      <c r="O704" s="49">
        <f t="shared" si="20"/>
        <v>1.0737332898982349E-2</v>
      </c>
      <c r="P704" s="48" t="s">
        <v>7</v>
      </c>
      <c r="Q704" s="138">
        <f>'Age groups'!$G$20*(Emissions!G704/Population!$L$3148)</f>
        <v>1.0991244041499062</v>
      </c>
      <c r="R704" s="137" t="s">
        <v>7</v>
      </c>
      <c r="S704" s="133" t="s">
        <v>12217</v>
      </c>
      <c r="T704" s="3">
        <f>VLOOKUP(S704&amp;"_1",'Emissions Factors'!$B$2:$E$3,2)</f>
        <v>0.02</v>
      </c>
      <c r="U704" s="51" t="str">
        <f>VLOOKUP(S704&amp;"_1",'Emissions Factors'!$B$2:$E$3,3)</f>
        <v xml:space="preserve">LB </v>
      </c>
      <c r="V704" s="51" t="str">
        <f>VLOOKUP(S704&amp;"_1",'Emissions Factors'!$B$2:$E$3,3)</f>
        <v xml:space="preserve">LB </v>
      </c>
      <c r="W704" s="52">
        <f>Q704*Emissions!T704</f>
        <v>2.1982488082998124E-2</v>
      </c>
      <c r="X704" s="48" t="s">
        <v>7</v>
      </c>
      <c r="Y704" s="49">
        <f t="shared" si="21"/>
        <v>3.2719820981980473E-2</v>
      </c>
      <c r="Z704" s="48" t="s">
        <v>7</v>
      </c>
    </row>
    <row r="705" spans="1:26">
      <c r="A705" s="136" t="s">
        <v>10979</v>
      </c>
      <c r="B705" s="136" t="s">
        <v>10869</v>
      </c>
      <c r="C705" s="136" t="s">
        <v>6745</v>
      </c>
      <c r="D705" s="47" t="s">
        <v>7043</v>
      </c>
      <c r="E705" s="47" t="s">
        <v>6669</v>
      </c>
      <c r="F705" s="48" t="s">
        <v>10868</v>
      </c>
      <c r="G705" s="142">
        <f>IFERROR(VLOOKUP(A705,Population!$A$5:$L$3147,12,FALSE),0)</f>
        <v>57829</v>
      </c>
      <c r="H705" s="137">
        <v>515</v>
      </c>
      <c r="I705" s="142">
        <f>G705*SUMPRODUCT('Age distribution'!$L$6:$L$11,'Age groups'!$G$13:$G$18,'Age groups'!$G$6:$G$11)</f>
        <v>203973.91208584644</v>
      </c>
      <c r="J705" s="140" t="s">
        <v>6</v>
      </c>
      <c r="K705" s="136" t="s">
        <v>12217</v>
      </c>
      <c r="L705" s="3">
        <f>VLOOKUP(K705&amp;"_2",'Emissions Factors'!$B$2:$E$3,2)</f>
        <v>2.3999999999999998E-7</v>
      </c>
      <c r="M705" s="51" t="str">
        <f>VLOOKUP(K705&amp;"_2",'Emissions Factors'!$B$2:$E$3,3)</f>
        <v xml:space="preserve">LB </v>
      </c>
      <c r="N705" s="51" t="str">
        <f>VLOOKUP(K705&amp;"_2",'Emissions Factors'!$B$2:$E$3,4)</f>
        <v>EACH</v>
      </c>
      <c r="O705" s="49">
        <f t="shared" si="20"/>
        <v>4.8953738900603144E-2</v>
      </c>
      <c r="P705" s="48" t="s">
        <v>7</v>
      </c>
      <c r="Q705" s="138">
        <f>'Age groups'!$G$20*(Emissions!G705/Population!$L$3148)</f>
        <v>5.0111372727518857</v>
      </c>
      <c r="R705" s="137" t="s">
        <v>7</v>
      </c>
      <c r="S705" s="133" t="s">
        <v>12217</v>
      </c>
      <c r="T705" s="3">
        <f>VLOOKUP(S705&amp;"_1",'Emissions Factors'!$B$2:$E$3,2)</f>
        <v>0.02</v>
      </c>
      <c r="U705" s="51" t="str">
        <f>VLOOKUP(S705&amp;"_1",'Emissions Factors'!$B$2:$E$3,3)</f>
        <v xml:space="preserve">LB </v>
      </c>
      <c r="V705" s="51" t="str">
        <f>VLOOKUP(S705&amp;"_1",'Emissions Factors'!$B$2:$E$3,3)</f>
        <v xml:space="preserve">LB </v>
      </c>
      <c r="W705" s="52">
        <f>Q705*Emissions!T705</f>
        <v>0.10022274545503772</v>
      </c>
      <c r="X705" s="48" t="s">
        <v>7</v>
      </c>
      <c r="Y705" s="49">
        <f t="shared" si="21"/>
        <v>0.14917648435564085</v>
      </c>
      <c r="Z705" s="48" t="s">
        <v>7</v>
      </c>
    </row>
    <row r="706" spans="1:26">
      <c r="A706" s="136" t="s">
        <v>10978</v>
      </c>
      <c r="B706" s="136" t="s">
        <v>10869</v>
      </c>
      <c r="C706" s="136" t="s">
        <v>6744</v>
      </c>
      <c r="D706" s="47" t="s">
        <v>6934</v>
      </c>
      <c r="E706" s="47" t="s">
        <v>6669</v>
      </c>
      <c r="F706" s="48" t="s">
        <v>10868</v>
      </c>
      <c r="G706" s="142">
        <f>IFERROR(VLOOKUP(A706,Population!$A$5:$L$3147,12,FALSE),0)</f>
        <v>15078</v>
      </c>
      <c r="H706" s="137">
        <v>515</v>
      </c>
      <c r="I706" s="142">
        <f>G706*SUMPRODUCT('Age distribution'!$L$6:$L$11,'Age groups'!$G$13:$G$18,'Age groups'!$G$6:$G$11)</f>
        <v>53182.981660246463</v>
      </c>
      <c r="J706" s="140" t="s">
        <v>6</v>
      </c>
      <c r="K706" s="136" t="s">
        <v>12217</v>
      </c>
      <c r="L706" s="3">
        <f>VLOOKUP(K706&amp;"_2",'Emissions Factors'!$B$2:$E$3,2)</f>
        <v>2.3999999999999998E-7</v>
      </c>
      <c r="M706" s="51" t="str">
        <f>VLOOKUP(K706&amp;"_2",'Emissions Factors'!$B$2:$E$3,3)</f>
        <v xml:space="preserve">LB </v>
      </c>
      <c r="N706" s="51" t="str">
        <f>VLOOKUP(K706&amp;"_2",'Emissions Factors'!$B$2:$E$3,4)</f>
        <v>EACH</v>
      </c>
      <c r="O706" s="49">
        <f t="shared" si="20"/>
        <v>1.2763915598459149E-2</v>
      </c>
      <c r="P706" s="48" t="s">
        <v>7</v>
      </c>
      <c r="Q706" s="138">
        <f>'Age groups'!$G$20*(Emissions!G706/Population!$L$3148)</f>
        <v>1.3065750367212461</v>
      </c>
      <c r="R706" s="137" t="s">
        <v>7</v>
      </c>
      <c r="S706" s="133" t="s">
        <v>12217</v>
      </c>
      <c r="T706" s="3">
        <f>VLOOKUP(S706&amp;"_1",'Emissions Factors'!$B$2:$E$3,2)</f>
        <v>0.02</v>
      </c>
      <c r="U706" s="51" t="str">
        <f>VLOOKUP(S706&amp;"_1",'Emissions Factors'!$B$2:$E$3,3)</f>
        <v xml:space="preserve">LB </v>
      </c>
      <c r="V706" s="51" t="str">
        <f>VLOOKUP(S706&amp;"_1",'Emissions Factors'!$B$2:$E$3,3)</f>
        <v xml:space="preserve">LB </v>
      </c>
      <c r="W706" s="52">
        <f>Q706*Emissions!T706</f>
        <v>2.6131500734424922E-2</v>
      </c>
      <c r="X706" s="48" t="s">
        <v>7</v>
      </c>
      <c r="Y706" s="49">
        <f t="shared" si="21"/>
        <v>3.889541633288407E-2</v>
      </c>
      <c r="Z706" s="48" t="s">
        <v>7</v>
      </c>
    </row>
    <row r="707" spans="1:26">
      <c r="A707" s="136" t="s">
        <v>10977</v>
      </c>
      <c r="B707" s="136" t="s">
        <v>10869</v>
      </c>
      <c r="C707" s="136" t="s">
        <v>6743</v>
      </c>
      <c r="D707" s="47" t="s">
        <v>7407</v>
      </c>
      <c r="E707" s="47" t="s">
        <v>6669</v>
      </c>
      <c r="F707" s="48" t="s">
        <v>10868</v>
      </c>
      <c r="G707" s="142">
        <f>IFERROR(VLOOKUP(A707,Population!$A$5:$L$3147,12,FALSE),0)</f>
        <v>20066</v>
      </c>
      <c r="H707" s="137">
        <v>515</v>
      </c>
      <c r="I707" s="142">
        <f>G707*SUMPRODUCT('Age distribution'!$L$6:$L$11,'Age groups'!$G$13:$G$18,'Age groups'!$G$6:$G$11)</f>
        <v>70776.608966342057</v>
      </c>
      <c r="J707" s="140" t="s">
        <v>6</v>
      </c>
      <c r="K707" s="136" t="s">
        <v>12217</v>
      </c>
      <c r="L707" s="3">
        <f>VLOOKUP(K707&amp;"_2",'Emissions Factors'!$B$2:$E$3,2)</f>
        <v>2.3999999999999998E-7</v>
      </c>
      <c r="M707" s="51" t="str">
        <f>VLOOKUP(K707&amp;"_2",'Emissions Factors'!$B$2:$E$3,3)</f>
        <v xml:space="preserve">LB </v>
      </c>
      <c r="N707" s="51" t="str">
        <f>VLOOKUP(K707&amp;"_2",'Emissions Factors'!$B$2:$E$3,4)</f>
        <v>EACH</v>
      </c>
      <c r="O707" s="49">
        <f t="shared" ref="O707:O770" si="22">L707*I707</f>
        <v>1.6986386151922092E-2</v>
      </c>
      <c r="P707" s="48" t="s">
        <v>7</v>
      </c>
      <c r="Q707" s="138">
        <f>'Age groups'!$G$20*(Emissions!G707/Population!$L$3148)</f>
        <v>1.7388071817779893</v>
      </c>
      <c r="R707" s="137" t="s">
        <v>7</v>
      </c>
      <c r="S707" s="133" t="s">
        <v>12217</v>
      </c>
      <c r="T707" s="3">
        <f>VLOOKUP(S707&amp;"_1",'Emissions Factors'!$B$2:$E$3,2)</f>
        <v>0.02</v>
      </c>
      <c r="U707" s="51" t="str">
        <f>VLOOKUP(S707&amp;"_1",'Emissions Factors'!$B$2:$E$3,3)</f>
        <v xml:space="preserve">LB </v>
      </c>
      <c r="V707" s="51" t="str">
        <f>VLOOKUP(S707&amp;"_1",'Emissions Factors'!$B$2:$E$3,3)</f>
        <v xml:space="preserve">LB </v>
      </c>
      <c r="W707" s="52">
        <f>Q707*Emissions!T707</f>
        <v>3.4776143635559788E-2</v>
      </c>
      <c r="X707" s="48" t="s">
        <v>7</v>
      </c>
      <c r="Y707" s="49">
        <f t="shared" si="21"/>
        <v>5.176252978748188E-2</v>
      </c>
      <c r="Z707" s="48" t="s">
        <v>7</v>
      </c>
    </row>
    <row r="708" spans="1:26">
      <c r="A708" s="136" t="s">
        <v>10976</v>
      </c>
      <c r="B708" s="136" t="s">
        <v>10869</v>
      </c>
      <c r="C708" s="136" t="s">
        <v>6742</v>
      </c>
      <c r="D708" s="47" t="s">
        <v>8088</v>
      </c>
      <c r="E708" s="47" t="s">
        <v>6669</v>
      </c>
      <c r="F708" s="48" t="s">
        <v>10868</v>
      </c>
      <c r="G708" s="142">
        <f>IFERROR(VLOOKUP(A708,Population!$A$5:$L$3147,12,FALSE),0)</f>
        <v>38890</v>
      </c>
      <c r="H708" s="137">
        <v>515</v>
      </c>
      <c r="I708" s="142">
        <f>G708*SUMPRODUCT('Age distribution'!$L$6:$L$11,'Age groups'!$G$13:$G$18,'Age groups'!$G$6:$G$11)</f>
        <v>137172.44705975495</v>
      </c>
      <c r="J708" s="140" t="s">
        <v>6</v>
      </c>
      <c r="K708" s="136" t="s">
        <v>12217</v>
      </c>
      <c r="L708" s="3">
        <f>VLOOKUP(K708&amp;"_2",'Emissions Factors'!$B$2:$E$3,2)</f>
        <v>2.3999999999999998E-7</v>
      </c>
      <c r="M708" s="51" t="str">
        <f>VLOOKUP(K708&amp;"_2",'Emissions Factors'!$B$2:$E$3,3)</f>
        <v xml:space="preserve">LB </v>
      </c>
      <c r="N708" s="51" t="str">
        <f>VLOOKUP(K708&amp;"_2",'Emissions Factors'!$B$2:$E$3,4)</f>
        <v>EACH</v>
      </c>
      <c r="O708" s="49">
        <f t="shared" si="22"/>
        <v>3.2921387294341187E-2</v>
      </c>
      <c r="P708" s="48" t="s">
        <v>7</v>
      </c>
      <c r="Q708" s="138">
        <f>'Age groups'!$G$20*(Emissions!G708/Population!$L$3148)</f>
        <v>3.3699895992896449</v>
      </c>
      <c r="R708" s="137" t="s">
        <v>7</v>
      </c>
      <c r="S708" s="133" t="s">
        <v>12217</v>
      </c>
      <c r="T708" s="3">
        <f>VLOOKUP(S708&amp;"_1",'Emissions Factors'!$B$2:$E$3,2)</f>
        <v>0.02</v>
      </c>
      <c r="U708" s="51" t="str">
        <f>VLOOKUP(S708&amp;"_1",'Emissions Factors'!$B$2:$E$3,3)</f>
        <v xml:space="preserve">LB </v>
      </c>
      <c r="V708" s="51" t="str">
        <f>VLOOKUP(S708&amp;"_1",'Emissions Factors'!$B$2:$E$3,3)</f>
        <v xml:space="preserve">LB </v>
      </c>
      <c r="W708" s="52">
        <f>Q708*Emissions!T708</f>
        <v>6.7399791985792906E-2</v>
      </c>
      <c r="X708" s="48" t="s">
        <v>7</v>
      </c>
      <c r="Y708" s="49">
        <f t="shared" ref="Y708:Y771" si="23">O708+W708</f>
        <v>0.10032117928013409</v>
      </c>
      <c r="Z708" s="48" t="s">
        <v>7</v>
      </c>
    </row>
    <row r="709" spans="1:26">
      <c r="A709" s="136" t="s">
        <v>10975</v>
      </c>
      <c r="B709" s="136" t="s">
        <v>10869</v>
      </c>
      <c r="C709" s="136" t="s">
        <v>6741</v>
      </c>
      <c r="D709" s="47" t="s">
        <v>6924</v>
      </c>
      <c r="E709" s="47" t="s">
        <v>6669</v>
      </c>
      <c r="F709" s="48" t="s">
        <v>10868</v>
      </c>
      <c r="G709" s="142">
        <f>IFERROR(VLOOKUP(A709,Population!$A$5:$L$3147,12,FALSE),0)</f>
        <v>111559</v>
      </c>
      <c r="H709" s="137">
        <v>515</v>
      </c>
      <c r="I709" s="142">
        <f>G709*SUMPRODUCT('Age distribution'!$L$6:$L$11,'Age groups'!$G$13:$G$18,'Age groups'!$G$6:$G$11)</f>
        <v>393489.86941473902</v>
      </c>
      <c r="J709" s="140" t="s">
        <v>6</v>
      </c>
      <c r="K709" s="136" t="s">
        <v>12217</v>
      </c>
      <c r="L709" s="3">
        <f>VLOOKUP(K709&amp;"_2",'Emissions Factors'!$B$2:$E$3,2)</f>
        <v>2.3999999999999998E-7</v>
      </c>
      <c r="M709" s="51" t="str">
        <f>VLOOKUP(K709&amp;"_2",'Emissions Factors'!$B$2:$E$3,3)</f>
        <v xml:space="preserve">LB </v>
      </c>
      <c r="N709" s="51" t="str">
        <f>VLOOKUP(K709&amp;"_2",'Emissions Factors'!$B$2:$E$3,4)</f>
        <v>EACH</v>
      </c>
      <c r="O709" s="49">
        <f t="shared" si="22"/>
        <v>9.4437568659537355E-2</v>
      </c>
      <c r="P709" s="48" t="s">
        <v>7</v>
      </c>
      <c r="Q709" s="138">
        <f>'Age groups'!$G$20*(Emissions!G709/Population!$L$3148)</f>
        <v>9.6670781616650405</v>
      </c>
      <c r="R709" s="137" t="s">
        <v>7</v>
      </c>
      <c r="S709" s="133" t="s">
        <v>12217</v>
      </c>
      <c r="T709" s="3">
        <f>VLOOKUP(S709&amp;"_1",'Emissions Factors'!$B$2:$E$3,2)</f>
        <v>0.02</v>
      </c>
      <c r="U709" s="51" t="str">
        <f>VLOOKUP(S709&amp;"_1",'Emissions Factors'!$B$2:$E$3,3)</f>
        <v xml:space="preserve">LB </v>
      </c>
      <c r="V709" s="51" t="str">
        <f>VLOOKUP(S709&amp;"_1",'Emissions Factors'!$B$2:$E$3,3)</f>
        <v xml:space="preserve">LB </v>
      </c>
      <c r="W709" s="52">
        <f>Q709*Emissions!T709</f>
        <v>0.19334156323330082</v>
      </c>
      <c r="X709" s="48" t="s">
        <v>7</v>
      </c>
      <c r="Y709" s="49">
        <f t="shared" si="23"/>
        <v>0.28777913189283816</v>
      </c>
      <c r="Z709" s="48" t="s">
        <v>7</v>
      </c>
    </row>
    <row r="710" spans="1:26">
      <c r="A710" s="136" t="s">
        <v>10974</v>
      </c>
      <c r="B710" s="136" t="s">
        <v>10869</v>
      </c>
      <c r="C710" s="136" t="s">
        <v>6740</v>
      </c>
      <c r="D710" s="47" t="s">
        <v>7033</v>
      </c>
      <c r="E710" s="47" t="s">
        <v>6669</v>
      </c>
      <c r="F710" s="48" t="s">
        <v>10868</v>
      </c>
      <c r="G710" s="142">
        <f>IFERROR(VLOOKUP(A710,Population!$A$5:$L$3147,12,FALSE),0)</f>
        <v>26887</v>
      </c>
      <c r="H710" s="137">
        <v>515</v>
      </c>
      <c r="I710" s="142">
        <f>G710*SUMPRODUCT('Age distribution'!$L$6:$L$11,'Age groups'!$G$13:$G$18,'Age groups'!$G$6:$G$11)</f>
        <v>94835.576860263071</v>
      </c>
      <c r="J710" s="140" t="s">
        <v>6</v>
      </c>
      <c r="K710" s="136" t="s">
        <v>12217</v>
      </c>
      <c r="L710" s="3">
        <f>VLOOKUP(K710&amp;"_2",'Emissions Factors'!$B$2:$E$3,2)</f>
        <v>2.3999999999999998E-7</v>
      </c>
      <c r="M710" s="51" t="str">
        <f>VLOOKUP(K710&amp;"_2",'Emissions Factors'!$B$2:$E$3,3)</f>
        <v xml:space="preserve">LB </v>
      </c>
      <c r="N710" s="51" t="str">
        <f>VLOOKUP(K710&amp;"_2",'Emissions Factors'!$B$2:$E$3,4)</f>
        <v>EACH</v>
      </c>
      <c r="O710" s="49">
        <f t="shared" si="22"/>
        <v>2.2760538446463134E-2</v>
      </c>
      <c r="P710" s="48" t="s">
        <v>7</v>
      </c>
      <c r="Q710" s="138">
        <f>'Age groups'!$G$20*(Emissions!G710/Population!$L$3148)</f>
        <v>2.3298768412471245</v>
      </c>
      <c r="R710" s="137" t="s">
        <v>7</v>
      </c>
      <c r="S710" s="133" t="s">
        <v>12217</v>
      </c>
      <c r="T710" s="3">
        <f>VLOOKUP(S710&amp;"_1",'Emissions Factors'!$B$2:$E$3,2)</f>
        <v>0.02</v>
      </c>
      <c r="U710" s="51" t="str">
        <f>VLOOKUP(S710&amp;"_1",'Emissions Factors'!$B$2:$E$3,3)</f>
        <v xml:space="preserve">LB </v>
      </c>
      <c r="V710" s="51" t="str">
        <f>VLOOKUP(S710&amp;"_1",'Emissions Factors'!$B$2:$E$3,3)</f>
        <v xml:space="preserve">LB </v>
      </c>
      <c r="W710" s="52">
        <f>Q710*Emissions!T710</f>
        <v>4.6597536824942491E-2</v>
      </c>
      <c r="X710" s="48" t="s">
        <v>7</v>
      </c>
      <c r="Y710" s="49">
        <f t="shared" si="23"/>
        <v>6.9358075271405625E-2</v>
      </c>
      <c r="Z710" s="48" t="s">
        <v>7</v>
      </c>
    </row>
    <row r="711" spans="1:26">
      <c r="A711" s="136" t="s">
        <v>10973</v>
      </c>
      <c r="B711" s="136" t="s">
        <v>10869</v>
      </c>
      <c r="C711" s="136" t="s">
        <v>6739</v>
      </c>
      <c r="D711" s="47" t="s">
        <v>8578</v>
      </c>
      <c r="E711" s="47" t="s">
        <v>6669</v>
      </c>
      <c r="F711" s="48" t="s">
        <v>10868</v>
      </c>
      <c r="G711" s="142">
        <f>IFERROR(VLOOKUP(A711,Population!$A$5:$L$3147,12,FALSE),0)</f>
        <v>33060</v>
      </c>
      <c r="H711" s="137">
        <v>515</v>
      </c>
      <c r="I711" s="142">
        <f>G711*SUMPRODUCT('Age distribution'!$L$6:$L$11,'Age groups'!$G$13:$G$18,'Age groups'!$G$6:$G$11)</f>
        <v>116608.92516830801</v>
      </c>
      <c r="J711" s="140" t="s">
        <v>6</v>
      </c>
      <c r="K711" s="136" t="s">
        <v>12217</v>
      </c>
      <c r="L711" s="3">
        <f>VLOOKUP(K711&amp;"_2",'Emissions Factors'!$B$2:$E$3,2)</f>
        <v>2.3999999999999998E-7</v>
      </c>
      <c r="M711" s="51" t="str">
        <f>VLOOKUP(K711&amp;"_2",'Emissions Factors'!$B$2:$E$3,3)</f>
        <v xml:space="preserve">LB </v>
      </c>
      <c r="N711" s="51" t="str">
        <f>VLOOKUP(K711&amp;"_2",'Emissions Factors'!$B$2:$E$3,4)</f>
        <v>EACH</v>
      </c>
      <c r="O711" s="49">
        <f t="shared" si="22"/>
        <v>2.7986142040393919E-2</v>
      </c>
      <c r="P711" s="48" t="s">
        <v>7</v>
      </c>
      <c r="Q711" s="138">
        <f>'Age groups'!$G$20*(Emissions!G711/Population!$L$3148)</f>
        <v>2.8647944497946938</v>
      </c>
      <c r="R711" s="137" t="s">
        <v>7</v>
      </c>
      <c r="S711" s="133" t="s">
        <v>12217</v>
      </c>
      <c r="T711" s="3">
        <f>VLOOKUP(S711&amp;"_1",'Emissions Factors'!$B$2:$E$3,2)</f>
        <v>0.02</v>
      </c>
      <c r="U711" s="51" t="str">
        <f>VLOOKUP(S711&amp;"_1",'Emissions Factors'!$B$2:$E$3,3)</f>
        <v xml:space="preserve">LB </v>
      </c>
      <c r="V711" s="51" t="str">
        <f>VLOOKUP(S711&amp;"_1",'Emissions Factors'!$B$2:$E$3,3)</f>
        <v xml:space="preserve">LB </v>
      </c>
      <c r="W711" s="52">
        <f>Q711*Emissions!T711</f>
        <v>5.7295888995893877E-2</v>
      </c>
      <c r="X711" s="48" t="s">
        <v>7</v>
      </c>
      <c r="Y711" s="49">
        <f t="shared" si="23"/>
        <v>8.52820310362878E-2</v>
      </c>
      <c r="Z711" s="48" t="s">
        <v>7</v>
      </c>
    </row>
    <row r="712" spans="1:26">
      <c r="A712" s="136" t="s">
        <v>10972</v>
      </c>
      <c r="B712" s="136" t="s">
        <v>10869</v>
      </c>
      <c r="C712" s="136" t="s">
        <v>6738</v>
      </c>
      <c r="D712" s="47" t="s">
        <v>6920</v>
      </c>
      <c r="E712" s="47" t="s">
        <v>6669</v>
      </c>
      <c r="F712" s="48" t="s">
        <v>10868</v>
      </c>
      <c r="G712" s="142">
        <f>IFERROR(VLOOKUP(A712,Population!$A$5:$L$3147,12,FALSE),0)</f>
        <v>10631</v>
      </c>
      <c r="H712" s="137">
        <v>515</v>
      </c>
      <c r="I712" s="142">
        <f>G712*SUMPRODUCT('Age distribution'!$L$6:$L$11,'Age groups'!$G$13:$G$18,'Age groups'!$G$6:$G$11)</f>
        <v>37497.564533099889</v>
      </c>
      <c r="J712" s="140" t="s">
        <v>6</v>
      </c>
      <c r="K712" s="136" t="s">
        <v>12217</v>
      </c>
      <c r="L712" s="3">
        <f>VLOOKUP(K712&amp;"_2",'Emissions Factors'!$B$2:$E$3,2)</f>
        <v>2.3999999999999998E-7</v>
      </c>
      <c r="M712" s="51" t="str">
        <f>VLOOKUP(K712&amp;"_2",'Emissions Factors'!$B$2:$E$3,3)</f>
        <v xml:space="preserve">LB </v>
      </c>
      <c r="N712" s="51" t="str">
        <f>VLOOKUP(K712&amp;"_2",'Emissions Factors'!$B$2:$E$3,4)</f>
        <v>EACH</v>
      </c>
      <c r="O712" s="49">
        <f t="shared" si="22"/>
        <v>8.9994154879439719E-3</v>
      </c>
      <c r="P712" s="48" t="s">
        <v>7</v>
      </c>
      <c r="Q712" s="138">
        <f>'Age groups'!$G$20*(Emissions!G712/Population!$L$3148)</f>
        <v>0.92122292183204457</v>
      </c>
      <c r="R712" s="137" t="s">
        <v>7</v>
      </c>
      <c r="S712" s="133" t="s">
        <v>12217</v>
      </c>
      <c r="T712" s="3">
        <f>VLOOKUP(S712&amp;"_1",'Emissions Factors'!$B$2:$E$3,2)</f>
        <v>0.02</v>
      </c>
      <c r="U712" s="51" t="str">
        <f>VLOOKUP(S712&amp;"_1",'Emissions Factors'!$B$2:$E$3,3)</f>
        <v xml:space="preserve">LB </v>
      </c>
      <c r="V712" s="51" t="str">
        <f>VLOOKUP(S712&amp;"_1",'Emissions Factors'!$B$2:$E$3,3)</f>
        <v xml:space="preserve">LB </v>
      </c>
      <c r="W712" s="52">
        <f>Q712*Emissions!T712</f>
        <v>1.8424458436640891E-2</v>
      </c>
      <c r="X712" s="48" t="s">
        <v>7</v>
      </c>
      <c r="Y712" s="49">
        <f t="shared" si="23"/>
        <v>2.7423873924584861E-2</v>
      </c>
      <c r="Z712" s="48" t="s">
        <v>7</v>
      </c>
    </row>
    <row r="713" spans="1:26">
      <c r="A713" s="136" t="s">
        <v>10971</v>
      </c>
      <c r="B713" s="136" t="s">
        <v>10869</v>
      </c>
      <c r="C713" s="136" t="s">
        <v>6737</v>
      </c>
      <c r="D713" s="47" t="s">
        <v>9782</v>
      </c>
      <c r="E713" s="47" t="s">
        <v>6669</v>
      </c>
      <c r="F713" s="48" t="s">
        <v>10868</v>
      </c>
      <c r="G713" s="142">
        <f>IFERROR(VLOOKUP(A713,Population!$A$5:$L$3147,12,FALSE),0)</f>
        <v>31941</v>
      </c>
      <c r="H713" s="137">
        <v>515</v>
      </c>
      <c r="I713" s="142">
        <f>G713*SUMPRODUCT('Age distribution'!$L$6:$L$11,'Age groups'!$G$13:$G$18,'Age groups'!$G$6:$G$11)</f>
        <v>112661.99875380901</v>
      </c>
      <c r="J713" s="140" t="s">
        <v>6</v>
      </c>
      <c r="K713" s="136" t="s">
        <v>12217</v>
      </c>
      <c r="L713" s="3">
        <f>VLOOKUP(K713&amp;"_2",'Emissions Factors'!$B$2:$E$3,2)</f>
        <v>2.3999999999999998E-7</v>
      </c>
      <c r="M713" s="51" t="str">
        <f>VLOOKUP(K713&amp;"_2",'Emissions Factors'!$B$2:$E$3,3)</f>
        <v xml:space="preserve">LB </v>
      </c>
      <c r="N713" s="51" t="str">
        <f>VLOOKUP(K713&amp;"_2",'Emissions Factors'!$B$2:$E$3,4)</f>
        <v>EACH</v>
      </c>
      <c r="O713" s="49">
        <f t="shared" si="22"/>
        <v>2.7038879700914158E-2</v>
      </c>
      <c r="P713" s="48" t="s">
        <v>7</v>
      </c>
      <c r="Q713" s="138">
        <f>'Age groups'!$G$20*(Emissions!G713/Population!$L$3148)</f>
        <v>2.7678281766755086</v>
      </c>
      <c r="R713" s="137" t="s">
        <v>7</v>
      </c>
      <c r="S713" s="133" t="s">
        <v>12217</v>
      </c>
      <c r="T713" s="3">
        <f>VLOOKUP(S713&amp;"_1",'Emissions Factors'!$B$2:$E$3,2)</f>
        <v>0.02</v>
      </c>
      <c r="U713" s="51" t="str">
        <f>VLOOKUP(S713&amp;"_1",'Emissions Factors'!$B$2:$E$3,3)</f>
        <v xml:space="preserve">LB </v>
      </c>
      <c r="V713" s="51" t="str">
        <f>VLOOKUP(S713&amp;"_1",'Emissions Factors'!$B$2:$E$3,3)</f>
        <v xml:space="preserve">LB </v>
      </c>
      <c r="W713" s="52">
        <f>Q713*Emissions!T713</f>
        <v>5.5356563533510171E-2</v>
      </c>
      <c r="X713" s="48" t="s">
        <v>7</v>
      </c>
      <c r="Y713" s="49">
        <f t="shared" si="23"/>
        <v>8.2395443234424326E-2</v>
      </c>
      <c r="Z713" s="48" t="s">
        <v>7</v>
      </c>
    </row>
    <row r="714" spans="1:26">
      <c r="A714" s="136" t="s">
        <v>10970</v>
      </c>
      <c r="B714" s="136" t="s">
        <v>10869</v>
      </c>
      <c r="C714" s="136" t="s">
        <v>6736</v>
      </c>
      <c r="D714" s="47" t="s">
        <v>10969</v>
      </c>
      <c r="E714" s="47" t="s">
        <v>6669</v>
      </c>
      <c r="F714" s="48" t="s">
        <v>10868</v>
      </c>
      <c r="G714" s="142">
        <f>IFERROR(VLOOKUP(A714,Population!$A$5:$L$3147,12,FALSE),0)</f>
        <v>50077</v>
      </c>
      <c r="H714" s="137">
        <v>515</v>
      </c>
      <c r="I714" s="142">
        <f>G714*SUMPRODUCT('Age distribution'!$L$6:$L$11,'Age groups'!$G$13:$G$18,'Age groups'!$G$6:$G$11)</f>
        <v>176631.12963258801</v>
      </c>
      <c r="J714" s="140" t="s">
        <v>6</v>
      </c>
      <c r="K714" s="136" t="s">
        <v>12217</v>
      </c>
      <c r="L714" s="3">
        <f>VLOOKUP(K714&amp;"_2",'Emissions Factors'!$B$2:$E$3,2)</f>
        <v>2.3999999999999998E-7</v>
      </c>
      <c r="M714" s="51" t="str">
        <f>VLOOKUP(K714&amp;"_2",'Emissions Factors'!$B$2:$E$3,3)</f>
        <v xml:space="preserve">LB </v>
      </c>
      <c r="N714" s="51" t="str">
        <f>VLOOKUP(K714&amp;"_2",'Emissions Factors'!$B$2:$E$3,4)</f>
        <v>EACH</v>
      </c>
      <c r="O714" s="49">
        <f t="shared" si="22"/>
        <v>4.2391471111821122E-2</v>
      </c>
      <c r="P714" s="48" t="s">
        <v>7</v>
      </c>
      <c r="Q714" s="138">
        <f>'Age groups'!$G$20*(Emissions!G714/Population!$L$3148)</f>
        <v>4.3393923672827857</v>
      </c>
      <c r="R714" s="137" t="s">
        <v>7</v>
      </c>
      <c r="S714" s="133" t="s">
        <v>12217</v>
      </c>
      <c r="T714" s="3">
        <f>VLOOKUP(S714&amp;"_1",'Emissions Factors'!$B$2:$E$3,2)</f>
        <v>0.02</v>
      </c>
      <c r="U714" s="51" t="str">
        <f>VLOOKUP(S714&amp;"_1",'Emissions Factors'!$B$2:$E$3,3)</f>
        <v xml:space="preserve">LB </v>
      </c>
      <c r="V714" s="51" t="str">
        <f>VLOOKUP(S714&amp;"_1",'Emissions Factors'!$B$2:$E$3,3)</f>
        <v xml:space="preserve">LB </v>
      </c>
      <c r="W714" s="52">
        <f>Q714*Emissions!T714</f>
        <v>8.6787847345655714E-2</v>
      </c>
      <c r="X714" s="48" t="s">
        <v>7</v>
      </c>
      <c r="Y714" s="49">
        <f t="shared" si="23"/>
        <v>0.12917931845747682</v>
      </c>
      <c r="Z714" s="48" t="s">
        <v>7</v>
      </c>
    </row>
    <row r="715" spans="1:26">
      <c r="A715" s="136" t="s">
        <v>10968</v>
      </c>
      <c r="B715" s="136" t="s">
        <v>10869</v>
      </c>
      <c r="C715" s="136" t="s">
        <v>6735</v>
      </c>
      <c r="D715" s="47" t="s">
        <v>8269</v>
      </c>
      <c r="E715" s="47" t="s">
        <v>6669</v>
      </c>
      <c r="F715" s="48" t="s">
        <v>10868</v>
      </c>
      <c r="G715" s="142">
        <f>IFERROR(VLOOKUP(A715,Population!$A$5:$L$3147,12,FALSE),0)</f>
        <v>25902</v>
      </c>
      <c r="H715" s="137">
        <v>515</v>
      </c>
      <c r="I715" s="142">
        <f>G715*SUMPRODUCT('Age distribution'!$L$6:$L$11,'Age groups'!$G$13:$G$18,'Age groups'!$G$6:$G$11)</f>
        <v>91361.294002102659</v>
      </c>
      <c r="J715" s="140" t="s">
        <v>6</v>
      </c>
      <c r="K715" s="136" t="s">
        <v>12217</v>
      </c>
      <c r="L715" s="3">
        <f>VLOOKUP(K715&amp;"_2",'Emissions Factors'!$B$2:$E$3,2)</f>
        <v>2.3999999999999998E-7</v>
      </c>
      <c r="M715" s="51" t="str">
        <f>VLOOKUP(K715&amp;"_2",'Emissions Factors'!$B$2:$E$3,3)</f>
        <v xml:space="preserve">LB </v>
      </c>
      <c r="N715" s="51" t="str">
        <f>VLOOKUP(K715&amp;"_2",'Emissions Factors'!$B$2:$E$3,4)</f>
        <v>EACH</v>
      </c>
      <c r="O715" s="49">
        <f t="shared" si="22"/>
        <v>2.1926710560504638E-2</v>
      </c>
      <c r="P715" s="48" t="s">
        <v>7</v>
      </c>
      <c r="Q715" s="138">
        <f>'Age groups'!$G$20*(Emissions!G715/Population!$L$3148)</f>
        <v>2.2445222576703618</v>
      </c>
      <c r="R715" s="137" t="s">
        <v>7</v>
      </c>
      <c r="S715" s="133" t="s">
        <v>12217</v>
      </c>
      <c r="T715" s="3">
        <f>VLOOKUP(S715&amp;"_1",'Emissions Factors'!$B$2:$E$3,2)</f>
        <v>0.02</v>
      </c>
      <c r="U715" s="51" t="str">
        <f>VLOOKUP(S715&amp;"_1",'Emissions Factors'!$B$2:$E$3,3)</f>
        <v xml:space="preserve">LB </v>
      </c>
      <c r="V715" s="51" t="str">
        <f>VLOOKUP(S715&amp;"_1",'Emissions Factors'!$B$2:$E$3,3)</f>
        <v xml:space="preserve">LB </v>
      </c>
      <c r="W715" s="52">
        <f>Q715*Emissions!T715</f>
        <v>4.4890445153407239E-2</v>
      </c>
      <c r="X715" s="48" t="s">
        <v>7</v>
      </c>
      <c r="Y715" s="49">
        <f t="shared" si="23"/>
        <v>6.6817155713911877E-2</v>
      </c>
      <c r="Z715" s="48" t="s">
        <v>7</v>
      </c>
    </row>
    <row r="716" spans="1:26">
      <c r="A716" s="136" t="s">
        <v>10967</v>
      </c>
      <c r="B716" s="136" t="s">
        <v>10869</v>
      </c>
      <c r="C716" s="136" t="s">
        <v>6734</v>
      </c>
      <c r="D716" s="47" t="s">
        <v>10966</v>
      </c>
      <c r="E716" s="47" t="s">
        <v>6669</v>
      </c>
      <c r="F716" s="48" t="s">
        <v>10868</v>
      </c>
      <c r="G716" s="142">
        <f>IFERROR(VLOOKUP(A716,Population!$A$5:$L$3147,12,FALSE),0)</f>
        <v>42401</v>
      </c>
      <c r="H716" s="137">
        <v>515</v>
      </c>
      <c r="I716" s="142">
        <f>G716*SUMPRODUCT('Age distribution'!$L$6:$L$11,'Age groups'!$G$13:$G$18,'Age groups'!$G$6:$G$11)</f>
        <v>149556.41367396936</v>
      </c>
      <c r="J716" s="140" t="s">
        <v>6</v>
      </c>
      <c r="K716" s="136" t="s">
        <v>12217</v>
      </c>
      <c r="L716" s="3">
        <f>VLOOKUP(K716&amp;"_2",'Emissions Factors'!$B$2:$E$3,2)</f>
        <v>2.3999999999999998E-7</v>
      </c>
      <c r="M716" s="51" t="str">
        <f>VLOOKUP(K716&amp;"_2",'Emissions Factors'!$B$2:$E$3,3)</f>
        <v xml:space="preserve">LB </v>
      </c>
      <c r="N716" s="51" t="str">
        <f>VLOOKUP(K716&amp;"_2",'Emissions Factors'!$B$2:$E$3,4)</f>
        <v>EACH</v>
      </c>
      <c r="O716" s="49">
        <f t="shared" si="22"/>
        <v>3.5893539281752644E-2</v>
      </c>
      <c r="P716" s="48" t="s">
        <v>7</v>
      </c>
      <c r="Q716" s="138">
        <f>'Age groups'!$G$20*(Emissions!G716/Population!$L$3148)</f>
        <v>3.6742331961810288</v>
      </c>
      <c r="R716" s="137" t="s">
        <v>7</v>
      </c>
      <c r="S716" s="133" t="s">
        <v>12217</v>
      </c>
      <c r="T716" s="3">
        <f>VLOOKUP(S716&amp;"_1",'Emissions Factors'!$B$2:$E$3,2)</f>
        <v>0.02</v>
      </c>
      <c r="U716" s="51" t="str">
        <f>VLOOKUP(S716&amp;"_1",'Emissions Factors'!$B$2:$E$3,3)</f>
        <v xml:space="preserve">LB </v>
      </c>
      <c r="V716" s="51" t="str">
        <f>VLOOKUP(S716&amp;"_1",'Emissions Factors'!$B$2:$E$3,3)</f>
        <v xml:space="preserve">LB </v>
      </c>
      <c r="W716" s="52">
        <f>Q716*Emissions!T716</f>
        <v>7.3484663923620575E-2</v>
      </c>
      <c r="X716" s="48" t="s">
        <v>7</v>
      </c>
      <c r="Y716" s="49">
        <f t="shared" si="23"/>
        <v>0.10937820320537323</v>
      </c>
      <c r="Z716" s="48" t="s">
        <v>7</v>
      </c>
    </row>
    <row r="717" spans="1:26">
      <c r="A717" s="136" t="s">
        <v>10965</v>
      </c>
      <c r="B717" s="136" t="s">
        <v>10869</v>
      </c>
      <c r="C717" s="136" t="s">
        <v>6733</v>
      </c>
      <c r="D717" s="47" t="s">
        <v>8571</v>
      </c>
      <c r="E717" s="47" t="s">
        <v>6669</v>
      </c>
      <c r="F717" s="48" t="s">
        <v>10868</v>
      </c>
      <c r="G717" s="142">
        <f>IFERROR(VLOOKUP(A717,Population!$A$5:$L$3147,12,FALSE),0)</f>
        <v>117804</v>
      </c>
      <c r="H717" s="137">
        <v>515</v>
      </c>
      <c r="I717" s="142">
        <f>G717*SUMPRODUCT('Age distribution'!$L$6:$L$11,'Age groups'!$G$13:$G$18,'Age groups'!$G$6:$G$11)</f>
        <v>415517.17545454798</v>
      </c>
      <c r="J717" s="140" t="s">
        <v>6</v>
      </c>
      <c r="K717" s="136" t="s">
        <v>12217</v>
      </c>
      <c r="L717" s="3">
        <f>VLOOKUP(K717&amp;"_2",'Emissions Factors'!$B$2:$E$3,2)</f>
        <v>2.3999999999999998E-7</v>
      </c>
      <c r="M717" s="51" t="str">
        <f>VLOOKUP(K717&amp;"_2",'Emissions Factors'!$B$2:$E$3,3)</f>
        <v xml:space="preserve">LB </v>
      </c>
      <c r="N717" s="51" t="str">
        <f>VLOOKUP(K717&amp;"_2",'Emissions Factors'!$B$2:$E$3,4)</f>
        <v>EACH</v>
      </c>
      <c r="O717" s="49">
        <f t="shared" si="22"/>
        <v>9.9724122109091512E-2</v>
      </c>
      <c r="P717" s="48" t="s">
        <v>7</v>
      </c>
      <c r="Q717" s="138">
        <f>'Age groups'!$G$20*(Emissions!G717/Population!$L$3148)</f>
        <v>10.208234886981675</v>
      </c>
      <c r="R717" s="137" t="s">
        <v>7</v>
      </c>
      <c r="S717" s="133" t="s">
        <v>12217</v>
      </c>
      <c r="T717" s="3">
        <f>VLOOKUP(S717&amp;"_1",'Emissions Factors'!$B$2:$E$3,2)</f>
        <v>0.02</v>
      </c>
      <c r="U717" s="51" t="str">
        <f>VLOOKUP(S717&amp;"_1",'Emissions Factors'!$B$2:$E$3,3)</f>
        <v xml:space="preserve">LB </v>
      </c>
      <c r="V717" s="51" t="str">
        <f>VLOOKUP(S717&amp;"_1",'Emissions Factors'!$B$2:$E$3,3)</f>
        <v xml:space="preserve">LB </v>
      </c>
      <c r="W717" s="52">
        <f>Q717*Emissions!T717</f>
        <v>0.2041646977396335</v>
      </c>
      <c r="X717" s="48" t="s">
        <v>7</v>
      </c>
      <c r="Y717" s="49">
        <f t="shared" si="23"/>
        <v>0.30388881984872501</v>
      </c>
      <c r="Z717" s="48" t="s">
        <v>7</v>
      </c>
    </row>
    <row r="718" spans="1:26">
      <c r="A718" s="136" t="s">
        <v>10964</v>
      </c>
      <c r="B718" s="136" t="s">
        <v>10869</v>
      </c>
      <c r="C718" s="136" t="s">
        <v>6732</v>
      </c>
      <c r="D718" s="47" t="s">
        <v>10963</v>
      </c>
      <c r="E718" s="47" t="s">
        <v>6669</v>
      </c>
      <c r="F718" s="48" t="s">
        <v>10868</v>
      </c>
      <c r="G718" s="142">
        <f>IFERROR(VLOOKUP(A718,Population!$A$5:$L$3147,12,FALSE),0)</f>
        <v>42220</v>
      </c>
      <c r="H718" s="137">
        <v>515</v>
      </c>
      <c r="I718" s="142">
        <f>G718*SUMPRODUCT('Age distribution'!$L$6:$L$11,'Age groups'!$G$13:$G$18,'Age groups'!$G$6:$G$11)</f>
        <v>148917.9921538404</v>
      </c>
      <c r="J718" s="140" t="s">
        <v>6</v>
      </c>
      <c r="K718" s="136" t="s">
        <v>12217</v>
      </c>
      <c r="L718" s="3">
        <f>VLOOKUP(K718&amp;"_2",'Emissions Factors'!$B$2:$E$3,2)</f>
        <v>2.3999999999999998E-7</v>
      </c>
      <c r="M718" s="51" t="str">
        <f>VLOOKUP(K718&amp;"_2",'Emissions Factors'!$B$2:$E$3,3)</f>
        <v xml:space="preserve">LB </v>
      </c>
      <c r="N718" s="51" t="str">
        <f>VLOOKUP(K718&amp;"_2",'Emissions Factors'!$B$2:$E$3,4)</f>
        <v>EACH</v>
      </c>
      <c r="O718" s="49">
        <f t="shared" si="22"/>
        <v>3.5740318116921695E-2</v>
      </c>
      <c r="P718" s="48" t="s">
        <v>7</v>
      </c>
      <c r="Q718" s="138">
        <f>'Age groups'!$G$20*(Emissions!G718/Population!$L$3148)</f>
        <v>3.6585487498588019</v>
      </c>
      <c r="R718" s="137" t="s">
        <v>7</v>
      </c>
      <c r="S718" s="133" t="s">
        <v>12217</v>
      </c>
      <c r="T718" s="3">
        <f>VLOOKUP(S718&amp;"_1",'Emissions Factors'!$B$2:$E$3,2)</f>
        <v>0.02</v>
      </c>
      <c r="U718" s="51" t="str">
        <f>VLOOKUP(S718&amp;"_1",'Emissions Factors'!$B$2:$E$3,3)</f>
        <v xml:space="preserve">LB </v>
      </c>
      <c r="V718" s="51" t="str">
        <f>VLOOKUP(S718&amp;"_1",'Emissions Factors'!$B$2:$E$3,3)</f>
        <v xml:space="preserve">LB </v>
      </c>
      <c r="W718" s="52">
        <f>Q718*Emissions!T718</f>
        <v>7.3170974997176036E-2</v>
      </c>
      <c r="X718" s="48" t="s">
        <v>7</v>
      </c>
      <c r="Y718" s="49">
        <f t="shared" si="23"/>
        <v>0.10891129311409772</v>
      </c>
      <c r="Z718" s="48" t="s">
        <v>7</v>
      </c>
    </row>
    <row r="719" spans="1:26">
      <c r="A719" s="136" t="s">
        <v>10962</v>
      </c>
      <c r="B719" s="136" t="s">
        <v>10869</v>
      </c>
      <c r="C719" s="136" t="s">
        <v>6731</v>
      </c>
      <c r="D719" s="47" t="s">
        <v>10961</v>
      </c>
      <c r="E719" s="47" t="s">
        <v>6669</v>
      </c>
      <c r="F719" s="48" t="s">
        <v>10868</v>
      </c>
      <c r="G719" s="142">
        <f>IFERROR(VLOOKUP(A719,Population!$A$5:$L$3147,12,FALSE),0)</f>
        <v>198526</v>
      </c>
      <c r="H719" s="137">
        <v>515</v>
      </c>
      <c r="I719" s="142">
        <f>G719*SUMPRODUCT('Age distribution'!$L$6:$L$11,'Age groups'!$G$13:$G$18,'Age groups'!$G$6:$G$11)</f>
        <v>700239.06466919277</v>
      </c>
      <c r="J719" s="140" t="s">
        <v>6</v>
      </c>
      <c r="K719" s="136" t="s">
        <v>12217</v>
      </c>
      <c r="L719" s="3">
        <f>VLOOKUP(K719&amp;"_2",'Emissions Factors'!$B$2:$E$3,2)</f>
        <v>2.3999999999999998E-7</v>
      </c>
      <c r="M719" s="51" t="str">
        <f>VLOOKUP(K719&amp;"_2",'Emissions Factors'!$B$2:$E$3,3)</f>
        <v xml:space="preserve">LB </v>
      </c>
      <c r="N719" s="51" t="str">
        <f>VLOOKUP(K719&amp;"_2",'Emissions Factors'!$B$2:$E$3,4)</f>
        <v>EACH</v>
      </c>
      <c r="O719" s="49">
        <f t="shared" si="22"/>
        <v>0.16805737552060626</v>
      </c>
      <c r="P719" s="48" t="s">
        <v>7</v>
      </c>
      <c r="Q719" s="138">
        <f>'Age groups'!$G$20*(Emissions!G719/Population!$L$3148)</f>
        <v>17.203151329096837</v>
      </c>
      <c r="R719" s="137" t="s">
        <v>7</v>
      </c>
      <c r="S719" s="133" t="s">
        <v>12217</v>
      </c>
      <c r="T719" s="3">
        <f>VLOOKUP(S719&amp;"_1",'Emissions Factors'!$B$2:$E$3,2)</f>
        <v>0.02</v>
      </c>
      <c r="U719" s="51" t="str">
        <f>VLOOKUP(S719&amp;"_1",'Emissions Factors'!$B$2:$E$3,3)</f>
        <v xml:space="preserve">LB </v>
      </c>
      <c r="V719" s="51" t="str">
        <f>VLOOKUP(S719&amp;"_1",'Emissions Factors'!$B$2:$E$3,3)</f>
        <v xml:space="preserve">LB </v>
      </c>
      <c r="W719" s="52">
        <f>Q719*Emissions!T719</f>
        <v>0.34406302658193677</v>
      </c>
      <c r="X719" s="48" t="s">
        <v>7</v>
      </c>
      <c r="Y719" s="49">
        <f t="shared" si="23"/>
        <v>0.51212040210254306</v>
      </c>
      <c r="Z719" s="48" t="s">
        <v>7</v>
      </c>
    </row>
    <row r="720" spans="1:26">
      <c r="A720" s="136" t="s">
        <v>10960</v>
      </c>
      <c r="B720" s="136" t="s">
        <v>10869</v>
      </c>
      <c r="C720" s="136" t="s">
        <v>6730</v>
      </c>
      <c r="D720" s="47" t="s">
        <v>7029</v>
      </c>
      <c r="E720" s="47" t="s">
        <v>6669</v>
      </c>
      <c r="F720" s="48" t="s">
        <v>10868</v>
      </c>
      <c r="G720" s="142">
        <f>IFERROR(VLOOKUP(A720,Population!$A$5:$L$3147,12,FALSE),0)</f>
        <v>24146</v>
      </c>
      <c r="H720" s="137">
        <v>515</v>
      </c>
      <c r="I720" s="142">
        <f>G720*SUMPRODUCT('Age distribution'!$L$6:$L$11,'Age groups'!$G$13:$G$18,'Age groups'!$G$6:$G$11)</f>
        <v>85167.547099635965</v>
      </c>
      <c r="J720" s="140" t="s">
        <v>6</v>
      </c>
      <c r="K720" s="136" t="s">
        <v>12217</v>
      </c>
      <c r="L720" s="3">
        <f>VLOOKUP(K720&amp;"_2",'Emissions Factors'!$B$2:$E$3,2)</f>
        <v>2.3999999999999998E-7</v>
      </c>
      <c r="M720" s="51" t="str">
        <f>VLOOKUP(K720&amp;"_2",'Emissions Factors'!$B$2:$E$3,3)</f>
        <v xml:space="preserve">LB </v>
      </c>
      <c r="N720" s="51" t="str">
        <f>VLOOKUP(K720&amp;"_2",'Emissions Factors'!$B$2:$E$3,4)</f>
        <v>EACH</v>
      </c>
      <c r="O720" s="49">
        <f t="shared" si="22"/>
        <v>2.0440211303912631E-2</v>
      </c>
      <c r="P720" s="48" t="s">
        <v>7</v>
      </c>
      <c r="Q720" s="138">
        <f>'Age groups'!$G$20*(Emissions!G720/Population!$L$3148)</f>
        <v>2.0923571320248846</v>
      </c>
      <c r="R720" s="137" t="s">
        <v>7</v>
      </c>
      <c r="S720" s="133" t="s">
        <v>12217</v>
      </c>
      <c r="T720" s="3">
        <f>VLOOKUP(S720&amp;"_1",'Emissions Factors'!$B$2:$E$3,2)</f>
        <v>0.02</v>
      </c>
      <c r="U720" s="51" t="str">
        <f>VLOOKUP(S720&amp;"_1",'Emissions Factors'!$B$2:$E$3,3)</f>
        <v xml:space="preserve">LB </v>
      </c>
      <c r="V720" s="51" t="str">
        <f>VLOOKUP(S720&amp;"_1",'Emissions Factors'!$B$2:$E$3,3)</f>
        <v xml:space="preserve">LB </v>
      </c>
      <c r="W720" s="52">
        <f>Q720*Emissions!T720</f>
        <v>4.1847142640497693E-2</v>
      </c>
      <c r="X720" s="48" t="s">
        <v>7</v>
      </c>
      <c r="Y720" s="49">
        <f t="shared" si="23"/>
        <v>6.2287353944410324E-2</v>
      </c>
      <c r="Z720" s="48" t="s">
        <v>7</v>
      </c>
    </row>
    <row r="721" spans="1:26">
      <c r="A721" s="136" t="s">
        <v>10959</v>
      </c>
      <c r="B721" s="136" t="s">
        <v>10869</v>
      </c>
      <c r="C721" s="136" t="s">
        <v>6729</v>
      </c>
      <c r="D721" s="47" t="s">
        <v>7381</v>
      </c>
      <c r="E721" s="47" t="s">
        <v>6669</v>
      </c>
      <c r="F721" s="48" t="s">
        <v>10868</v>
      </c>
      <c r="G721" s="142">
        <f>IFERROR(VLOOKUP(A721,Population!$A$5:$L$3147,12,FALSE),0)</f>
        <v>75027</v>
      </c>
      <c r="H721" s="137">
        <v>515</v>
      </c>
      <c r="I721" s="142">
        <f>G721*SUMPRODUCT('Age distribution'!$L$6:$L$11,'Age groups'!$G$13:$G$18,'Age groups'!$G$6:$G$11)</f>
        <v>264634.53807025542</v>
      </c>
      <c r="J721" s="140" t="s">
        <v>6</v>
      </c>
      <c r="K721" s="136" t="s">
        <v>12217</v>
      </c>
      <c r="L721" s="3">
        <f>VLOOKUP(K721&amp;"_2",'Emissions Factors'!$B$2:$E$3,2)</f>
        <v>2.3999999999999998E-7</v>
      </c>
      <c r="M721" s="51" t="str">
        <f>VLOOKUP(K721&amp;"_2",'Emissions Factors'!$B$2:$E$3,3)</f>
        <v xml:space="preserve">LB </v>
      </c>
      <c r="N721" s="51" t="str">
        <f>VLOOKUP(K721&amp;"_2",'Emissions Factors'!$B$2:$E$3,4)</f>
        <v>EACH</v>
      </c>
      <c r="O721" s="49">
        <f t="shared" si="22"/>
        <v>6.35122891368613E-2</v>
      </c>
      <c r="P721" s="48" t="s">
        <v>7</v>
      </c>
      <c r="Q721" s="138">
        <f>'Age groups'!$G$20*(Emissions!G721/Population!$L$3148)</f>
        <v>6.501419636562205</v>
      </c>
      <c r="R721" s="137" t="s">
        <v>7</v>
      </c>
      <c r="S721" s="133" t="s">
        <v>12217</v>
      </c>
      <c r="T721" s="3">
        <f>VLOOKUP(S721&amp;"_1",'Emissions Factors'!$B$2:$E$3,2)</f>
        <v>0.02</v>
      </c>
      <c r="U721" s="51" t="str">
        <f>VLOOKUP(S721&amp;"_1",'Emissions Factors'!$B$2:$E$3,3)</f>
        <v xml:space="preserve">LB </v>
      </c>
      <c r="V721" s="51" t="str">
        <f>VLOOKUP(S721&amp;"_1",'Emissions Factors'!$B$2:$E$3,3)</f>
        <v xml:space="preserve">LB </v>
      </c>
      <c r="W721" s="52">
        <f>Q721*Emissions!T721</f>
        <v>0.13002839273124411</v>
      </c>
      <c r="X721" s="48" t="s">
        <v>7</v>
      </c>
      <c r="Y721" s="49">
        <f t="shared" si="23"/>
        <v>0.19354068186810541</v>
      </c>
      <c r="Z721" s="48" t="s">
        <v>7</v>
      </c>
    </row>
    <row r="722" spans="1:26">
      <c r="A722" s="136" t="s">
        <v>10958</v>
      </c>
      <c r="B722" s="136" t="s">
        <v>10869</v>
      </c>
      <c r="C722" s="136" t="s">
        <v>6728</v>
      </c>
      <c r="D722" s="47" t="s">
        <v>10957</v>
      </c>
      <c r="E722" s="47" t="s">
        <v>6669</v>
      </c>
      <c r="F722" s="48" t="s">
        <v>10868</v>
      </c>
      <c r="G722" s="142">
        <f>IFERROR(VLOOKUP(A722,Population!$A$5:$L$3147,12,FALSE),0)</f>
        <v>17120</v>
      </c>
      <c r="H722" s="137">
        <v>515</v>
      </c>
      <c r="I722" s="142">
        <f>G722*SUMPRODUCT('Age distribution'!$L$6:$L$11,'Age groups'!$G$13:$G$18,'Age groups'!$G$6:$G$11)</f>
        <v>60385.505108331308</v>
      </c>
      <c r="J722" s="140" t="s">
        <v>6</v>
      </c>
      <c r="K722" s="136" t="s">
        <v>12217</v>
      </c>
      <c r="L722" s="3">
        <f>VLOOKUP(K722&amp;"_2",'Emissions Factors'!$B$2:$E$3,2)</f>
        <v>2.3999999999999998E-7</v>
      </c>
      <c r="M722" s="51" t="str">
        <f>VLOOKUP(K722&amp;"_2",'Emissions Factors'!$B$2:$E$3,3)</f>
        <v xml:space="preserve">LB </v>
      </c>
      <c r="N722" s="51" t="str">
        <f>VLOOKUP(K722&amp;"_2",'Emissions Factors'!$B$2:$E$3,4)</f>
        <v>EACH</v>
      </c>
      <c r="O722" s="49">
        <f t="shared" si="22"/>
        <v>1.4492521225999512E-2</v>
      </c>
      <c r="P722" s="48" t="s">
        <v>7</v>
      </c>
      <c r="Q722" s="138">
        <f>'Age groups'!$G$20*(Emissions!G722/Population!$L$3148)</f>
        <v>1.4835233206438343</v>
      </c>
      <c r="R722" s="137" t="s">
        <v>7</v>
      </c>
      <c r="S722" s="133" t="s">
        <v>12217</v>
      </c>
      <c r="T722" s="3">
        <f>VLOOKUP(S722&amp;"_1",'Emissions Factors'!$B$2:$E$3,2)</f>
        <v>0.02</v>
      </c>
      <c r="U722" s="51" t="str">
        <f>VLOOKUP(S722&amp;"_1",'Emissions Factors'!$B$2:$E$3,3)</f>
        <v xml:space="preserve">LB </v>
      </c>
      <c r="V722" s="51" t="str">
        <f>VLOOKUP(S722&amp;"_1",'Emissions Factors'!$B$2:$E$3,3)</f>
        <v xml:space="preserve">LB </v>
      </c>
      <c r="W722" s="52">
        <f>Q722*Emissions!T722</f>
        <v>2.9670466412876687E-2</v>
      </c>
      <c r="X722" s="48" t="s">
        <v>7</v>
      </c>
      <c r="Y722" s="49">
        <f t="shared" si="23"/>
        <v>4.4162987638876203E-2</v>
      </c>
      <c r="Z722" s="48" t="s">
        <v>7</v>
      </c>
    </row>
    <row r="723" spans="1:26">
      <c r="A723" s="136" t="s">
        <v>10956</v>
      </c>
      <c r="B723" s="136" t="s">
        <v>10869</v>
      </c>
      <c r="C723" s="136" t="s">
        <v>6727</v>
      </c>
      <c r="D723" s="47" t="s">
        <v>7100</v>
      </c>
      <c r="E723" s="47" t="s">
        <v>6669</v>
      </c>
      <c r="F723" s="48" t="s">
        <v>10868</v>
      </c>
      <c r="G723" s="142">
        <f>IFERROR(VLOOKUP(A723,Population!$A$5:$L$3147,12,FALSE),0)</f>
        <v>22998</v>
      </c>
      <c r="H723" s="137">
        <v>515</v>
      </c>
      <c r="I723" s="142">
        <f>G723*SUMPRODUCT('Age distribution'!$L$6:$L$11,'Age groups'!$G$13:$G$18,'Age groups'!$G$6:$G$11)</f>
        <v>81118.332154287578</v>
      </c>
      <c r="J723" s="140" t="s">
        <v>6</v>
      </c>
      <c r="K723" s="136" t="s">
        <v>12217</v>
      </c>
      <c r="L723" s="3">
        <f>VLOOKUP(K723&amp;"_2",'Emissions Factors'!$B$2:$E$3,2)</f>
        <v>2.3999999999999998E-7</v>
      </c>
      <c r="M723" s="51" t="str">
        <f>VLOOKUP(K723&amp;"_2",'Emissions Factors'!$B$2:$E$3,3)</f>
        <v xml:space="preserve">LB </v>
      </c>
      <c r="N723" s="51" t="str">
        <f>VLOOKUP(K723&amp;"_2",'Emissions Factors'!$B$2:$E$3,4)</f>
        <v>EACH</v>
      </c>
      <c r="O723" s="49">
        <f t="shared" si="22"/>
        <v>1.9468399717029017E-2</v>
      </c>
      <c r="P723" s="48" t="s">
        <v>7</v>
      </c>
      <c r="Q723" s="138">
        <f>'Age groups'!$G$20*(Emissions!G723/Population!$L$3148)</f>
        <v>1.99287788131816</v>
      </c>
      <c r="R723" s="137" t="s">
        <v>7</v>
      </c>
      <c r="S723" s="133" t="s">
        <v>12217</v>
      </c>
      <c r="T723" s="3">
        <f>VLOOKUP(S723&amp;"_1",'Emissions Factors'!$B$2:$E$3,2)</f>
        <v>0.02</v>
      </c>
      <c r="U723" s="51" t="str">
        <f>VLOOKUP(S723&amp;"_1",'Emissions Factors'!$B$2:$E$3,3)</f>
        <v xml:space="preserve">LB </v>
      </c>
      <c r="V723" s="51" t="str">
        <f>VLOOKUP(S723&amp;"_1",'Emissions Factors'!$B$2:$E$3,3)</f>
        <v xml:space="preserve">LB </v>
      </c>
      <c r="W723" s="52">
        <f>Q723*Emissions!T723</f>
        <v>3.9857557626363199E-2</v>
      </c>
      <c r="X723" s="48" t="s">
        <v>7</v>
      </c>
      <c r="Y723" s="49">
        <f t="shared" si="23"/>
        <v>5.9325957343392216E-2</v>
      </c>
      <c r="Z723" s="48" t="s">
        <v>7</v>
      </c>
    </row>
    <row r="724" spans="1:26">
      <c r="A724" s="136" t="s">
        <v>10955</v>
      </c>
      <c r="B724" s="136" t="s">
        <v>10869</v>
      </c>
      <c r="C724" s="136" t="s">
        <v>6726</v>
      </c>
      <c r="D724" s="47" t="s">
        <v>8562</v>
      </c>
      <c r="E724" s="47" t="s">
        <v>6669</v>
      </c>
      <c r="F724" s="48" t="s">
        <v>10868</v>
      </c>
      <c r="G724" s="142">
        <f>IFERROR(VLOOKUP(A724,Population!$A$5:$L$3147,12,FALSE),0)</f>
        <v>20775</v>
      </c>
      <c r="H724" s="137">
        <v>515</v>
      </c>
      <c r="I724" s="142">
        <f>G724*SUMPRODUCT('Age distribution'!$L$6:$L$11,'Age groups'!$G$13:$G$18,'Age groups'!$G$6:$G$11)</f>
        <v>73277.387186073771</v>
      </c>
      <c r="J724" s="140" t="s">
        <v>6</v>
      </c>
      <c r="K724" s="136" t="s">
        <v>12217</v>
      </c>
      <c r="L724" s="3">
        <f>VLOOKUP(K724&amp;"_2",'Emissions Factors'!$B$2:$E$3,2)</f>
        <v>2.3999999999999998E-7</v>
      </c>
      <c r="M724" s="51" t="str">
        <f>VLOOKUP(K724&amp;"_2",'Emissions Factors'!$B$2:$E$3,3)</f>
        <v xml:space="preserve">LB </v>
      </c>
      <c r="N724" s="51" t="str">
        <f>VLOOKUP(K724&amp;"_2",'Emissions Factors'!$B$2:$E$3,4)</f>
        <v>EACH</v>
      </c>
      <c r="O724" s="49">
        <f t="shared" si="22"/>
        <v>1.7586572924657703E-2</v>
      </c>
      <c r="P724" s="48" t="s">
        <v>7</v>
      </c>
      <c r="Q724" s="138">
        <f>'Age groups'!$G$20*(Emissions!G724/Population!$L$3148)</f>
        <v>1.8002451510733442</v>
      </c>
      <c r="R724" s="137" t="s">
        <v>7</v>
      </c>
      <c r="S724" s="133" t="s">
        <v>12217</v>
      </c>
      <c r="T724" s="3">
        <f>VLOOKUP(S724&amp;"_1",'Emissions Factors'!$B$2:$E$3,2)</f>
        <v>0.02</v>
      </c>
      <c r="U724" s="51" t="str">
        <f>VLOOKUP(S724&amp;"_1",'Emissions Factors'!$B$2:$E$3,3)</f>
        <v xml:space="preserve">LB </v>
      </c>
      <c r="V724" s="51" t="str">
        <f>VLOOKUP(S724&amp;"_1",'Emissions Factors'!$B$2:$E$3,3)</f>
        <v xml:space="preserve">LB </v>
      </c>
      <c r="W724" s="52">
        <f>Q724*Emissions!T724</f>
        <v>3.6004903021466882E-2</v>
      </c>
      <c r="X724" s="48" t="s">
        <v>7</v>
      </c>
      <c r="Y724" s="49">
        <f t="shared" si="23"/>
        <v>5.3591475946124581E-2</v>
      </c>
      <c r="Z724" s="48" t="s">
        <v>7</v>
      </c>
    </row>
    <row r="725" spans="1:26">
      <c r="A725" s="136" t="s">
        <v>10954</v>
      </c>
      <c r="B725" s="136" t="s">
        <v>10869</v>
      </c>
      <c r="C725" s="136" t="s">
        <v>6725</v>
      </c>
      <c r="D725" s="47" t="s">
        <v>8257</v>
      </c>
      <c r="E725" s="47" t="s">
        <v>6669</v>
      </c>
      <c r="F725" s="48" t="s">
        <v>10868</v>
      </c>
      <c r="G725" s="142">
        <f>IFERROR(VLOOKUP(A725,Population!$A$5:$L$3147,12,FALSE),0)</f>
        <v>33534</v>
      </c>
      <c r="H725" s="137">
        <v>515</v>
      </c>
      <c r="I725" s="142">
        <f>G725*SUMPRODUCT('Age distribution'!$L$6:$L$11,'Age groups'!$G$13:$G$18,'Age groups'!$G$6:$G$11)</f>
        <v>118280.81356908774</v>
      </c>
      <c r="J725" s="140" t="s">
        <v>6</v>
      </c>
      <c r="K725" s="136" t="s">
        <v>12217</v>
      </c>
      <c r="L725" s="3">
        <f>VLOOKUP(K725&amp;"_2",'Emissions Factors'!$B$2:$E$3,2)</f>
        <v>2.3999999999999998E-7</v>
      </c>
      <c r="M725" s="51" t="str">
        <f>VLOOKUP(K725&amp;"_2",'Emissions Factors'!$B$2:$E$3,3)</f>
        <v xml:space="preserve">LB </v>
      </c>
      <c r="N725" s="51" t="str">
        <f>VLOOKUP(K725&amp;"_2",'Emissions Factors'!$B$2:$E$3,4)</f>
        <v>EACH</v>
      </c>
      <c r="O725" s="49">
        <f t="shared" si="22"/>
        <v>2.8387395256581054E-2</v>
      </c>
      <c r="P725" s="48" t="s">
        <v>7</v>
      </c>
      <c r="Q725" s="138">
        <f>'Age groups'!$G$20*(Emissions!G725/Population!$L$3148)</f>
        <v>2.9058686351910241</v>
      </c>
      <c r="R725" s="137" t="s">
        <v>7</v>
      </c>
      <c r="S725" s="133" t="s">
        <v>12217</v>
      </c>
      <c r="T725" s="3">
        <f>VLOOKUP(S725&amp;"_1",'Emissions Factors'!$B$2:$E$3,2)</f>
        <v>0.02</v>
      </c>
      <c r="U725" s="51" t="str">
        <f>VLOOKUP(S725&amp;"_1",'Emissions Factors'!$B$2:$E$3,3)</f>
        <v xml:space="preserve">LB </v>
      </c>
      <c r="V725" s="51" t="str">
        <f>VLOOKUP(S725&amp;"_1",'Emissions Factors'!$B$2:$E$3,3)</f>
        <v xml:space="preserve">LB </v>
      </c>
      <c r="W725" s="52">
        <f>Q725*Emissions!T725</f>
        <v>5.8117372703820482E-2</v>
      </c>
      <c r="X725" s="48" t="s">
        <v>7</v>
      </c>
      <c r="Y725" s="49">
        <f t="shared" si="23"/>
        <v>8.6504767960401532E-2</v>
      </c>
      <c r="Z725" s="48" t="s">
        <v>7</v>
      </c>
    </row>
    <row r="726" spans="1:26">
      <c r="A726" s="136" t="s">
        <v>10953</v>
      </c>
      <c r="B726" s="136" t="s">
        <v>10869</v>
      </c>
      <c r="C726" s="136" t="s">
        <v>6724</v>
      </c>
      <c r="D726" s="47" t="s">
        <v>6900</v>
      </c>
      <c r="E726" s="47" t="s">
        <v>6669</v>
      </c>
      <c r="F726" s="48" t="s">
        <v>10868</v>
      </c>
      <c r="G726" s="142">
        <f>IFERROR(VLOOKUP(A726,Population!$A$5:$L$3147,12,FALSE),0)</f>
        <v>69692</v>
      </c>
      <c r="H726" s="137">
        <v>515</v>
      </c>
      <c r="I726" s="142">
        <f>G726*SUMPRODUCT('Age distribution'!$L$6:$L$11,'Age groups'!$G$13:$G$18,'Age groups'!$G$6:$G$11)</f>
        <v>245816.97558468606</v>
      </c>
      <c r="J726" s="140" t="s">
        <v>6</v>
      </c>
      <c r="K726" s="136" t="s">
        <v>12217</v>
      </c>
      <c r="L726" s="3">
        <f>VLOOKUP(K726&amp;"_2",'Emissions Factors'!$B$2:$E$3,2)</f>
        <v>2.3999999999999998E-7</v>
      </c>
      <c r="M726" s="51" t="str">
        <f>VLOOKUP(K726&amp;"_2",'Emissions Factors'!$B$2:$E$3,3)</f>
        <v xml:space="preserve">LB </v>
      </c>
      <c r="N726" s="51" t="str">
        <f>VLOOKUP(K726&amp;"_2",'Emissions Factors'!$B$2:$E$3,4)</f>
        <v>EACH</v>
      </c>
      <c r="O726" s="49">
        <f t="shared" si="22"/>
        <v>5.899607414032465E-2</v>
      </c>
      <c r="P726" s="48" t="s">
        <v>7</v>
      </c>
      <c r="Q726" s="138">
        <f>'Age groups'!$G$20*(Emissions!G726/Population!$L$3148)</f>
        <v>6.0391184148545616</v>
      </c>
      <c r="R726" s="137" t="s">
        <v>7</v>
      </c>
      <c r="S726" s="133" t="s">
        <v>12217</v>
      </c>
      <c r="T726" s="3">
        <f>VLOOKUP(S726&amp;"_1",'Emissions Factors'!$B$2:$E$3,2)</f>
        <v>0.02</v>
      </c>
      <c r="U726" s="51" t="str">
        <f>VLOOKUP(S726&amp;"_1",'Emissions Factors'!$B$2:$E$3,3)</f>
        <v xml:space="preserve">LB </v>
      </c>
      <c r="V726" s="51" t="str">
        <f>VLOOKUP(S726&amp;"_1",'Emissions Factors'!$B$2:$E$3,3)</f>
        <v xml:space="preserve">LB </v>
      </c>
      <c r="W726" s="52">
        <f>Q726*Emissions!T726</f>
        <v>0.12078236829709123</v>
      </c>
      <c r="X726" s="48" t="s">
        <v>7</v>
      </c>
      <c r="Y726" s="49">
        <f t="shared" si="23"/>
        <v>0.17977844243741586</v>
      </c>
      <c r="Z726" s="48" t="s">
        <v>7</v>
      </c>
    </row>
    <row r="727" spans="1:26">
      <c r="A727" s="136" t="s">
        <v>10952</v>
      </c>
      <c r="B727" s="136" t="s">
        <v>10869</v>
      </c>
      <c r="C727" s="136" t="s">
        <v>6723</v>
      </c>
      <c r="D727" s="47" t="s">
        <v>7366</v>
      </c>
      <c r="E727" s="47" t="s">
        <v>6669</v>
      </c>
      <c r="F727" s="48" t="s">
        <v>10868</v>
      </c>
      <c r="G727" s="142">
        <f>IFERROR(VLOOKUP(A727,Population!$A$5:$L$3147,12,FALSE),0)</f>
        <v>33068</v>
      </c>
      <c r="H727" s="137">
        <v>515</v>
      </c>
      <c r="I727" s="142">
        <f>G727*SUMPRODUCT('Age distribution'!$L$6:$L$11,'Age groups'!$G$13:$G$18,'Age groups'!$G$6:$G$11)</f>
        <v>116637.14269405956</v>
      </c>
      <c r="J727" s="140" t="s">
        <v>6</v>
      </c>
      <c r="K727" s="136" t="s">
        <v>12217</v>
      </c>
      <c r="L727" s="3">
        <f>VLOOKUP(K727&amp;"_2",'Emissions Factors'!$B$2:$E$3,2)</f>
        <v>2.3999999999999998E-7</v>
      </c>
      <c r="M727" s="51" t="str">
        <f>VLOOKUP(K727&amp;"_2",'Emissions Factors'!$B$2:$E$3,3)</f>
        <v xml:space="preserve">LB </v>
      </c>
      <c r="N727" s="51" t="str">
        <f>VLOOKUP(K727&amp;"_2",'Emissions Factors'!$B$2:$E$3,4)</f>
        <v>EACH</v>
      </c>
      <c r="O727" s="49">
        <f t="shared" si="22"/>
        <v>2.7992914246574289E-2</v>
      </c>
      <c r="P727" s="48" t="s">
        <v>7</v>
      </c>
      <c r="Q727" s="138">
        <f>'Age groups'!$G$20*(Emissions!G727/Population!$L$3148)</f>
        <v>2.8654876849912565</v>
      </c>
      <c r="R727" s="137" t="s">
        <v>7</v>
      </c>
      <c r="S727" s="133" t="s">
        <v>12217</v>
      </c>
      <c r="T727" s="3">
        <f>VLOOKUP(S727&amp;"_1",'Emissions Factors'!$B$2:$E$3,2)</f>
        <v>0.02</v>
      </c>
      <c r="U727" s="51" t="str">
        <f>VLOOKUP(S727&amp;"_1",'Emissions Factors'!$B$2:$E$3,3)</f>
        <v xml:space="preserve">LB </v>
      </c>
      <c r="V727" s="51" t="str">
        <f>VLOOKUP(S727&amp;"_1",'Emissions Factors'!$B$2:$E$3,3)</f>
        <v xml:space="preserve">LB </v>
      </c>
      <c r="W727" s="52">
        <f>Q727*Emissions!T727</f>
        <v>5.7309753699825133E-2</v>
      </c>
      <c r="X727" s="48" t="s">
        <v>7</v>
      </c>
      <c r="Y727" s="49">
        <f t="shared" si="23"/>
        <v>8.530266794639943E-2</v>
      </c>
      <c r="Z727" s="48" t="s">
        <v>7</v>
      </c>
    </row>
    <row r="728" spans="1:26">
      <c r="A728" s="136" t="s">
        <v>10951</v>
      </c>
      <c r="B728" s="136" t="s">
        <v>10869</v>
      </c>
      <c r="C728" s="136" t="s">
        <v>6722</v>
      </c>
      <c r="D728" s="47" t="s">
        <v>7966</v>
      </c>
      <c r="E728" s="47" t="s">
        <v>6669</v>
      </c>
      <c r="F728" s="48" t="s">
        <v>10868</v>
      </c>
      <c r="G728" s="142">
        <f>IFERROR(VLOOKUP(A728,Population!$A$5:$L$3147,12,FALSE),0)</f>
        <v>283065</v>
      </c>
      <c r="H728" s="137">
        <v>515</v>
      </c>
      <c r="I728" s="142">
        <f>G728*SUMPRODUCT('Age distribution'!$L$6:$L$11,'Age groups'!$G$13:$G$18,'Age groups'!$G$6:$G$11)</f>
        <v>998424.24085804913</v>
      </c>
      <c r="J728" s="140" t="s">
        <v>6</v>
      </c>
      <c r="K728" s="136" t="s">
        <v>12217</v>
      </c>
      <c r="L728" s="3">
        <f>VLOOKUP(K728&amp;"_2",'Emissions Factors'!$B$2:$E$3,2)</f>
        <v>2.3999999999999998E-7</v>
      </c>
      <c r="M728" s="51" t="str">
        <f>VLOOKUP(K728&amp;"_2",'Emissions Factors'!$B$2:$E$3,3)</f>
        <v xml:space="preserve">LB </v>
      </c>
      <c r="N728" s="51" t="str">
        <f>VLOOKUP(K728&amp;"_2",'Emissions Factors'!$B$2:$E$3,4)</f>
        <v>EACH</v>
      </c>
      <c r="O728" s="49">
        <f t="shared" si="22"/>
        <v>0.23962181780593178</v>
      </c>
      <c r="P728" s="48" t="s">
        <v>7</v>
      </c>
      <c r="Q728" s="138">
        <f>'Age groups'!$G$20*(Emissions!G728/Population!$L$3148)</f>
        <v>24.528827614371902</v>
      </c>
      <c r="R728" s="137" t="s">
        <v>7</v>
      </c>
      <c r="S728" s="133" t="s">
        <v>12217</v>
      </c>
      <c r="T728" s="3">
        <f>VLOOKUP(S728&amp;"_1",'Emissions Factors'!$B$2:$E$3,2)</f>
        <v>0.02</v>
      </c>
      <c r="U728" s="51" t="str">
        <f>VLOOKUP(S728&amp;"_1",'Emissions Factors'!$B$2:$E$3,3)</f>
        <v xml:space="preserve">LB </v>
      </c>
      <c r="V728" s="51" t="str">
        <f>VLOOKUP(S728&amp;"_1",'Emissions Factors'!$B$2:$E$3,3)</f>
        <v xml:space="preserve">LB </v>
      </c>
      <c r="W728" s="52">
        <f>Q728*Emissions!T728</f>
        <v>0.49057655228743807</v>
      </c>
      <c r="X728" s="48" t="s">
        <v>7</v>
      </c>
      <c r="Y728" s="49">
        <f t="shared" si="23"/>
        <v>0.73019837009336985</v>
      </c>
      <c r="Z728" s="48" t="s">
        <v>7</v>
      </c>
    </row>
    <row r="729" spans="1:26">
      <c r="A729" s="136" t="s">
        <v>10950</v>
      </c>
      <c r="B729" s="136" t="s">
        <v>10869</v>
      </c>
      <c r="C729" s="136" t="s">
        <v>6721</v>
      </c>
      <c r="D729" s="47" t="s">
        <v>7020</v>
      </c>
      <c r="E729" s="47" t="s">
        <v>6669</v>
      </c>
      <c r="F729" s="48" t="s">
        <v>10868</v>
      </c>
      <c r="G729" s="142">
        <f>IFERROR(VLOOKUP(A729,Population!$A$5:$L$3147,12,FALSE),0)</f>
        <v>70471</v>
      </c>
      <c r="H729" s="137">
        <v>515</v>
      </c>
      <c r="I729" s="142">
        <f>G729*SUMPRODUCT('Age distribution'!$L$6:$L$11,'Age groups'!$G$13:$G$18,'Age groups'!$G$6:$G$11)</f>
        <v>248564.65715474391</v>
      </c>
      <c r="J729" s="140" t="s">
        <v>6</v>
      </c>
      <c r="K729" s="136" t="s">
        <v>12217</v>
      </c>
      <c r="L729" s="3">
        <f>VLOOKUP(K729&amp;"_2",'Emissions Factors'!$B$2:$E$3,2)</f>
        <v>2.3999999999999998E-7</v>
      </c>
      <c r="M729" s="51" t="str">
        <f>VLOOKUP(K729&amp;"_2",'Emissions Factors'!$B$2:$E$3,3)</f>
        <v xml:space="preserve">LB </v>
      </c>
      <c r="N729" s="51" t="str">
        <f>VLOOKUP(K729&amp;"_2",'Emissions Factors'!$B$2:$E$3,4)</f>
        <v>EACH</v>
      </c>
      <c r="O729" s="49">
        <f t="shared" si="22"/>
        <v>5.9655517717138534E-2</v>
      </c>
      <c r="P729" s="48" t="s">
        <v>7</v>
      </c>
      <c r="Q729" s="138">
        <f>'Age groups'!$G$20*(Emissions!G729/Population!$L$3148)</f>
        <v>6.1066221921198389</v>
      </c>
      <c r="R729" s="137" t="s">
        <v>7</v>
      </c>
      <c r="S729" s="133" t="s">
        <v>12217</v>
      </c>
      <c r="T729" s="3">
        <f>VLOOKUP(S729&amp;"_1",'Emissions Factors'!$B$2:$E$3,2)</f>
        <v>0.02</v>
      </c>
      <c r="U729" s="51" t="str">
        <f>VLOOKUP(S729&amp;"_1",'Emissions Factors'!$B$2:$E$3,3)</f>
        <v xml:space="preserve">LB </v>
      </c>
      <c r="V729" s="51" t="str">
        <f>VLOOKUP(S729&amp;"_1",'Emissions Factors'!$B$2:$E$3,3)</f>
        <v xml:space="preserve">LB </v>
      </c>
      <c r="W729" s="52">
        <f>Q729*Emissions!T729</f>
        <v>0.12213244384239678</v>
      </c>
      <c r="X729" s="48" t="s">
        <v>7</v>
      </c>
      <c r="Y729" s="49">
        <f t="shared" si="23"/>
        <v>0.1817879615595353</v>
      </c>
      <c r="Z729" s="48" t="s">
        <v>7</v>
      </c>
    </row>
    <row r="730" spans="1:26">
      <c r="A730" s="136" t="s">
        <v>10949</v>
      </c>
      <c r="B730" s="136" t="s">
        <v>10869</v>
      </c>
      <c r="C730" s="136" t="s">
        <v>6720</v>
      </c>
      <c r="D730" s="47" t="s">
        <v>7016</v>
      </c>
      <c r="E730" s="47" t="s">
        <v>6669</v>
      </c>
      <c r="F730" s="48" t="s">
        <v>10868</v>
      </c>
      <c r="G730" s="142">
        <f>IFERROR(VLOOKUP(A730,Population!$A$5:$L$3147,12,FALSE),0)</f>
        <v>39243</v>
      </c>
      <c r="H730" s="137">
        <v>515</v>
      </c>
      <c r="I730" s="142">
        <f>G730*SUMPRODUCT('Age distribution'!$L$6:$L$11,'Age groups'!$G$13:$G$18,'Age groups'!$G$6:$G$11)</f>
        <v>138417.54538354237</v>
      </c>
      <c r="J730" s="140" t="s">
        <v>6</v>
      </c>
      <c r="K730" s="136" t="s">
        <v>12217</v>
      </c>
      <c r="L730" s="3">
        <f>VLOOKUP(K730&amp;"_2",'Emissions Factors'!$B$2:$E$3,2)</f>
        <v>2.3999999999999998E-7</v>
      </c>
      <c r="M730" s="51" t="str">
        <f>VLOOKUP(K730&amp;"_2",'Emissions Factors'!$B$2:$E$3,3)</f>
        <v xml:space="preserve">LB </v>
      </c>
      <c r="N730" s="51" t="str">
        <f>VLOOKUP(K730&amp;"_2",'Emissions Factors'!$B$2:$E$3,4)</f>
        <v>EACH</v>
      </c>
      <c r="O730" s="49">
        <f t="shared" si="22"/>
        <v>3.3220210892050163E-2</v>
      </c>
      <c r="P730" s="48" t="s">
        <v>7</v>
      </c>
      <c r="Q730" s="138">
        <f>'Age groups'!$G$20*(Emissions!G730/Population!$L$3148)</f>
        <v>3.400578602337966</v>
      </c>
      <c r="R730" s="137" t="s">
        <v>7</v>
      </c>
      <c r="S730" s="133" t="s">
        <v>12217</v>
      </c>
      <c r="T730" s="3">
        <f>VLOOKUP(S730&amp;"_1",'Emissions Factors'!$B$2:$E$3,2)</f>
        <v>0.02</v>
      </c>
      <c r="U730" s="51" t="str">
        <f>VLOOKUP(S730&amp;"_1",'Emissions Factors'!$B$2:$E$3,3)</f>
        <v xml:space="preserve">LB </v>
      </c>
      <c r="V730" s="51" t="str">
        <f>VLOOKUP(S730&amp;"_1",'Emissions Factors'!$B$2:$E$3,3)</f>
        <v xml:space="preserve">LB </v>
      </c>
      <c r="W730" s="52">
        <f>Q730*Emissions!T730</f>
        <v>6.8011572046759325E-2</v>
      </c>
      <c r="X730" s="48" t="s">
        <v>7</v>
      </c>
      <c r="Y730" s="49">
        <f t="shared" si="23"/>
        <v>0.10123178293880949</v>
      </c>
      <c r="Z730" s="48" t="s">
        <v>7</v>
      </c>
    </row>
    <row r="731" spans="1:26">
      <c r="A731" s="136" t="s">
        <v>10948</v>
      </c>
      <c r="B731" s="136" t="s">
        <v>10869</v>
      </c>
      <c r="C731" s="136" t="s">
        <v>6719</v>
      </c>
      <c r="D731" s="47" t="s">
        <v>10947</v>
      </c>
      <c r="E731" s="47" t="s">
        <v>6669</v>
      </c>
      <c r="F731" s="48" t="s">
        <v>10868</v>
      </c>
      <c r="G731" s="142">
        <f>IFERROR(VLOOKUP(A731,Population!$A$5:$L$3147,12,FALSE),0)</f>
        <v>148606</v>
      </c>
      <c r="H731" s="137">
        <v>515</v>
      </c>
      <c r="I731" s="142">
        <f>G731*SUMPRODUCT('Age distribution'!$L$6:$L$11,'Age groups'!$G$13:$G$18,'Age groups'!$G$6:$G$11)</f>
        <v>524161.70397947909</v>
      </c>
      <c r="J731" s="140" t="s">
        <v>6</v>
      </c>
      <c r="K731" s="136" t="s">
        <v>12217</v>
      </c>
      <c r="L731" s="3">
        <f>VLOOKUP(K731&amp;"_2",'Emissions Factors'!$B$2:$E$3,2)</f>
        <v>2.3999999999999998E-7</v>
      </c>
      <c r="M731" s="51" t="str">
        <f>VLOOKUP(K731&amp;"_2",'Emissions Factors'!$B$2:$E$3,3)</f>
        <v xml:space="preserve">LB </v>
      </c>
      <c r="N731" s="51" t="str">
        <f>VLOOKUP(K731&amp;"_2",'Emissions Factors'!$B$2:$E$3,4)</f>
        <v>EACH</v>
      </c>
      <c r="O731" s="49">
        <f t="shared" si="22"/>
        <v>0.12579880895507498</v>
      </c>
      <c r="P731" s="48" t="s">
        <v>7</v>
      </c>
      <c r="Q731" s="138">
        <f>'Age groups'!$G$20*(Emissions!G731/Population!$L$3148)</f>
        <v>12.877363702546591</v>
      </c>
      <c r="R731" s="137" t="s">
        <v>7</v>
      </c>
      <c r="S731" s="133" t="s">
        <v>12217</v>
      </c>
      <c r="T731" s="3">
        <f>VLOOKUP(S731&amp;"_1",'Emissions Factors'!$B$2:$E$3,2)</f>
        <v>0.02</v>
      </c>
      <c r="U731" s="51" t="str">
        <f>VLOOKUP(S731&amp;"_1",'Emissions Factors'!$B$2:$E$3,3)</f>
        <v xml:space="preserve">LB </v>
      </c>
      <c r="V731" s="51" t="str">
        <f>VLOOKUP(S731&amp;"_1",'Emissions Factors'!$B$2:$E$3,3)</f>
        <v xml:space="preserve">LB </v>
      </c>
      <c r="W731" s="52">
        <f>Q731*Emissions!T731</f>
        <v>0.25754727405093181</v>
      </c>
      <c r="X731" s="48" t="s">
        <v>7</v>
      </c>
      <c r="Y731" s="49">
        <f t="shared" si="23"/>
        <v>0.38334608300600681</v>
      </c>
      <c r="Z731" s="48" t="s">
        <v>7</v>
      </c>
    </row>
    <row r="732" spans="1:26">
      <c r="A732" s="136" t="s">
        <v>10946</v>
      </c>
      <c r="B732" s="136" t="s">
        <v>10869</v>
      </c>
      <c r="C732" s="136" t="s">
        <v>6718</v>
      </c>
      <c r="D732" s="47" t="s">
        <v>7356</v>
      </c>
      <c r="E732" s="47" t="s">
        <v>6669</v>
      </c>
      <c r="F732" s="48" t="s">
        <v>10868</v>
      </c>
      <c r="G732" s="142">
        <f>IFERROR(VLOOKUP(A732,Population!$A$5:$L$3147,12,FALSE),0)</f>
        <v>49329</v>
      </c>
      <c r="H732" s="137">
        <v>515</v>
      </c>
      <c r="I732" s="142">
        <f>G732*SUMPRODUCT('Age distribution'!$L$6:$L$11,'Age groups'!$G$13:$G$18,'Age groups'!$G$6:$G$11)</f>
        <v>173992.79097481747</v>
      </c>
      <c r="J732" s="140" t="s">
        <v>6</v>
      </c>
      <c r="K732" s="136" t="s">
        <v>12217</v>
      </c>
      <c r="L732" s="3">
        <f>VLOOKUP(K732&amp;"_2",'Emissions Factors'!$B$2:$E$3,2)</f>
        <v>2.3999999999999998E-7</v>
      </c>
      <c r="M732" s="51" t="str">
        <f>VLOOKUP(K732&amp;"_2",'Emissions Factors'!$B$2:$E$3,3)</f>
        <v xml:space="preserve">LB </v>
      </c>
      <c r="N732" s="51" t="str">
        <f>VLOOKUP(K732&amp;"_2",'Emissions Factors'!$B$2:$E$3,4)</f>
        <v>EACH</v>
      </c>
      <c r="O732" s="49">
        <f t="shared" si="22"/>
        <v>4.1758269833956189E-2</v>
      </c>
      <c r="P732" s="48" t="s">
        <v>7</v>
      </c>
      <c r="Q732" s="138">
        <f>'Age groups'!$G$20*(Emissions!G732/Population!$L$3148)</f>
        <v>4.2745748764041887</v>
      </c>
      <c r="R732" s="137" t="s">
        <v>7</v>
      </c>
      <c r="S732" s="133" t="s">
        <v>12217</v>
      </c>
      <c r="T732" s="3">
        <f>VLOOKUP(S732&amp;"_1",'Emissions Factors'!$B$2:$E$3,2)</f>
        <v>0.02</v>
      </c>
      <c r="U732" s="51" t="str">
        <f>VLOOKUP(S732&amp;"_1",'Emissions Factors'!$B$2:$E$3,3)</f>
        <v xml:space="preserve">LB </v>
      </c>
      <c r="V732" s="51" t="str">
        <f>VLOOKUP(S732&amp;"_1",'Emissions Factors'!$B$2:$E$3,3)</f>
        <v xml:space="preserve">LB </v>
      </c>
      <c r="W732" s="52">
        <f>Q732*Emissions!T732</f>
        <v>8.5491497528083771E-2</v>
      </c>
      <c r="X732" s="48" t="s">
        <v>7</v>
      </c>
      <c r="Y732" s="49">
        <f t="shared" si="23"/>
        <v>0.12724976736203997</v>
      </c>
      <c r="Z732" s="48" t="s">
        <v>7</v>
      </c>
    </row>
    <row r="733" spans="1:26">
      <c r="A733" s="136" t="s">
        <v>10945</v>
      </c>
      <c r="B733" s="136" t="s">
        <v>10869</v>
      </c>
      <c r="C733" s="136" t="s">
        <v>6717</v>
      </c>
      <c r="D733" s="47" t="s">
        <v>7919</v>
      </c>
      <c r="E733" s="47" t="s">
        <v>6669</v>
      </c>
      <c r="F733" s="48" t="s">
        <v>10868</v>
      </c>
      <c r="G733" s="142">
        <f>IFERROR(VLOOKUP(A733,Population!$A$5:$L$3147,12,FALSE),0)</f>
        <v>82850</v>
      </c>
      <c r="H733" s="137">
        <v>515</v>
      </c>
      <c r="I733" s="142">
        <f>G733*SUMPRODUCT('Age distribution'!$L$6:$L$11,'Age groups'!$G$13:$G$18,'Age groups'!$G$6:$G$11)</f>
        <v>292227.75106455892</v>
      </c>
      <c r="J733" s="140" t="s">
        <v>6</v>
      </c>
      <c r="K733" s="136" t="s">
        <v>12217</v>
      </c>
      <c r="L733" s="3">
        <f>VLOOKUP(K733&amp;"_2",'Emissions Factors'!$B$2:$E$3,2)</f>
        <v>2.3999999999999998E-7</v>
      </c>
      <c r="M733" s="51" t="str">
        <f>VLOOKUP(K733&amp;"_2",'Emissions Factors'!$B$2:$E$3,3)</f>
        <v xml:space="preserve">LB </v>
      </c>
      <c r="N733" s="51" t="str">
        <f>VLOOKUP(K733&amp;"_2",'Emissions Factors'!$B$2:$E$3,4)</f>
        <v>EACH</v>
      </c>
      <c r="O733" s="49">
        <f t="shared" si="22"/>
        <v>7.0134660255494141E-2</v>
      </c>
      <c r="P733" s="48" t="s">
        <v>7</v>
      </c>
      <c r="Q733" s="138">
        <f>'Age groups'!$G$20*(Emissions!G733/Population!$L$3148)</f>
        <v>7.1793170044007981</v>
      </c>
      <c r="R733" s="137" t="s">
        <v>7</v>
      </c>
      <c r="S733" s="133" t="s">
        <v>12217</v>
      </c>
      <c r="T733" s="3">
        <f>VLOOKUP(S733&amp;"_1",'Emissions Factors'!$B$2:$E$3,2)</f>
        <v>0.02</v>
      </c>
      <c r="U733" s="51" t="str">
        <f>VLOOKUP(S733&amp;"_1",'Emissions Factors'!$B$2:$E$3,3)</f>
        <v xml:space="preserve">LB </v>
      </c>
      <c r="V733" s="51" t="str">
        <f>VLOOKUP(S733&amp;"_1",'Emissions Factors'!$B$2:$E$3,3)</f>
        <v xml:space="preserve">LB </v>
      </c>
      <c r="W733" s="52">
        <f>Q733*Emissions!T733</f>
        <v>0.14358634008801596</v>
      </c>
      <c r="X733" s="48" t="s">
        <v>7</v>
      </c>
      <c r="Y733" s="49">
        <f t="shared" si="23"/>
        <v>0.2137210003435101</v>
      </c>
      <c r="Z733" s="48" t="s">
        <v>7</v>
      </c>
    </row>
    <row r="734" spans="1:26">
      <c r="A734" s="136" t="s">
        <v>10944</v>
      </c>
      <c r="B734" s="136" t="s">
        <v>10869</v>
      </c>
      <c r="C734" s="136" t="s">
        <v>6716</v>
      </c>
      <c r="D734" s="47" t="s">
        <v>10943</v>
      </c>
      <c r="E734" s="47" t="s">
        <v>6669</v>
      </c>
      <c r="F734" s="48" t="s">
        <v>10868</v>
      </c>
      <c r="G734" s="142">
        <f>IFERROR(VLOOKUP(A734,Population!$A$5:$L$3147,12,FALSE),0)</f>
        <v>37156</v>
      </c>
      <c r="H734" s="137">
        <v>515</v>
      </c>
      <c r="I734" s="142">
        <f>G734*SUMPRODUCT('Age distribution'!$L$6:$L$11,'Age groups'!$G$13:$G$18,'Age groups'!$G$6:$G$11)</f>
        <v>131056.29835310503</v>
      </c>
      <c r="J734" s="140" t="s">
        <v>6</v>
      </c>
      <c r="K734" s="136" t="s">
        <v>12217</v>
      </c>
      <c r="L734" s="3">
        <f>VLOOKUP(K734&amp;"_2",'Emissions Factors'!$B$2:$E$3,2)</f>
        <v>2.3999999999999998E-7</v>
      </c>
      <c r="M734" s="51" t="str">
        <f>VLOOKUP(K734&amp;"_2",'Emissions Factors'!$B$2:$E$3,3)</f>
        <v xml:space="preserve">LB </v>
      </c>
      <c r="N734" s="51" t="str">
        <f>VLOOKUP(K734&amp;"_2",'Emissions Factors'!$B$2:$E$3,4)</f>
        <v>EACH</v>
      </c>
      <c r="O734" s="49">
        <f t="shared" si="22"/>
        <v>3.1453511604745202E-2</v>
      </c>
      <c r="P734" s="48" t="s">
        <v>7</v>
      </c>
      <c r="Q734" s="138">
        <f>'Age groups'!$G$20*(Emissions!G734/Population!$L$3148)</f>
        <v>3.2197308704347138</v>
      </c>
      <c r="R734" s="137" t="s">
        <v>7</v>
      </c>
      <c r="S734" s="133" t="s">
        <v>12217</v>
      </c>
      <c r="T734" s="3">
        <f>VLOOKUP(S734&amp;"_1",'Emissions Factors'!$B$2:$E$3,2)</f>
        <v>0.02</v>
      </c>
      <c r="U734" s="51" t="str">
        <f>VLOOKUP(S734&amp;"_1",'Emissions Factors'!$B$2:$E$3,3)</f>
        <v xml:space="preserve">LB </v>
      </c>
      <c r="V734" s="51" t="str">
        <f>VLOOKUP(S734&amp;"_1",'Emissions Factors'!$B$2:$E$3,3)</f>
        <v xml:space="preserve">LB </v>
      </c>
      <c r="W734" s="52">
        <f>Q734*Emissions!T734</f>
        <v>6.4394617408694274E-2</v>
      </c>
      <c r="X734" s="48" t="s">
        <v>7</v>
      </c>
      <c r="Y734" s="49">
        <f t="shared" si="23"/>
        <v>9.5848129013439476E-2</v>
      </c>
      <c r="Z734" s="48" t="s">
        <v>7</v>
      </c>
    </row>
    <row r="735" spans="1:26">
      <c r="A735" s="136" t="s">
        <v>10942</v>
      </c>
      <c r="B735" s="136" t="s">
        <v>10869</v>
      </c>
      <c r="C735" s="136" t="s">
        <v>6715</v>
      </c>
      <c r="D735" s="47" t="s">
        <v>6890</v>
      </c>
      <c r="E735" s="47" t="s">
        <v>6669</v>
      </c>
      <c r="F735" s="48" t="s">
        <v>10868</v>
      </c>
      <c r="G735" s="142">
        <f>IFERROR(VLOOKUP(A735,Population!$A$5:$L$3147,12,FALSE),0)</f>
        <v>42953</v>
      </c>
      <c r="H735" s="137">
        <v>515</v>
      </c>
      <c r="I735" s="142">
        <f>G735*SUMPRODUCT('Age distribution'!$L$6:$L$11,'Age groups'!$G$13:$G$18,'Age groups'!$G$6:$G$11)</f>
        <v>151503.42295082679</v>
      </c>
      <c r="J735" s="140" t="s">
        <v>6</v>
      </c>
      <c r="K735" s="136" t="s">
        <v>12217</v>
      </c>
      <c r="L735" s="3">
        <f>VLOOKUP(K735&amp;"_2",'Emissions Factors'!$B$2:$E$3,2)</f>
        <v>2.3999999999999998E-7</v>
      </c>
      <c r="M735" s="51" t="str">
        <f>VLOOKUP(K735&amp;"_2",'Emissions Factors'!$B$2:$E$3,3)</f>
        <v xml:space="preserve">LB </v>
      </c>
      <c r="N735" s="51" t="str">
        <f>VLOOKUP(K735&amp;"_2",'Emissions Factors'!$B$2:$E$3,4)</f>
        <v>EACH</v>
      </c>
      <c r="O735" s="49">
        <f t="shared" si="22"/>
        <v>3.6360821508198429E-2</v>
      </c>
      <c r="P735" s="48" t="s">
        <v>7</v>
      </c>
      <c r="Q735" s="138">
        <f>'Age groups'!$G$20*(Emissions!G735/Population!$L$3148)</f>
        <v>3.7220664247438444</v>
      </c>
      <c r="R735" s="137" t="s">
        <v>7</v>
      </c>
      <c r="S735" s="133" t="s">
        <v>12217</v>
      </c>
      <c r="T735" s="3">
        <f>VLOOKUP(S735&amp;"_1",'Emissions Factors'!$B$2:$E$3,2)</f>
        <v>0.02</v>
      </c>
      <c r="U735" s="51" t="str">
        <f>VLOOKUP(S735&amp;"_1",'Emissions Factors'!$B$2:$E$3,3)</f>
        <v xml:space="preserve">LB </v>
      </c>
      <c r="V735" s="51" t="str">
        <f>VLOOKUP(S735&amp;"_1",'Emissions Factors'!$B$2:$E$3,3)</f>
        <v xml:space="preserve">LB </v>
      </c>
      <c r="W735" s="52">
        <f>Q735*Emissions!T735</f>
        <v>7.4441328494876891E-2</v>
      </c>
      <c r="X735" s="48" t="s">
        <v>7</v>
      </c>
      <c r="Y735" s="49">
        <f t="shared" si="23"/>
        <v>0.11080215000307532</v>
      </c>
      <c r="Z735" s="48" t="s">
        <v>7</v>
      </c>
    </row>
    <row r="736" spans="1:26">
      <c r="A736" s="136" t="s">
        <v>10941</v>
      </c>
      <c r="B736" s="136" t="s">
        <v>10869</v>
      </c>
      <c r="C736" s="136" t="s">
        <v>6714</v>
      </c>
      <c r="D736" s="47" t="s">
        <v>7899</v>
      </c>
      <c r="E736" s="47" t="s">
        <v>6669</v>
      </c>
      <c r="F736" s="48" t="s">
        <v>10868</v>
      </c>
      <c r="G736" s="142">
        <f>IFERROR(VLOOKUP(A736,Population!$A$5:$L$3147,12,FALSE),0)</f>
        <v>33383</v>
      </c>
      <c r="H736" s="137">
        <v>515</v>
      </c>
      <c r="I736" s="142">
        <f>G736*SUMPRODUCT('Age distribution'!$L$6:$L$11,'Age groups'!$G$13:$G$18,'Age groups'!$G$6:$G$11)</f>
        <v>117748.20777052711</v>
      </c>
      <c r="J736" s="140" t="s">
        <v>6</v>
      </c>
      <c r="K736" s="136" t="s">
        <v>12217</v>
      </c>
      <c r="L736" s="3">
        <f>VLOOKUP(K736&amp;"_2",'Emissions Factors'!$B$2:$E$3,2)</f>
        <v>2.3999999999999998E-7</v>
      </c>
      <c r="M736" s="51" t="str">
        <f>VLOOKUP(K736&amp;"_2",'Emissions Factors'!$B$2:$E$3,3)</f>
        <v xml:space="preserve">LB </v>
      </c>
      <c r="N736" s="51" t="str">
        <f>VLOOKUP(K736&amp;"_2",'Emissions Factors'!$B$2:$E$3,4)</f>
        <v>EACH</v>
      </c>
      <c r="O736" s="49">
        <f t="shared" si="22"/>
        <v>2.8259569864926504E-2</v>
      </c>
      <c r="P736" s="48" t="s">
        <v>7</v>
      </c>
      <c r="Q736" s="138">
        <f>'Age groups'!$G$20*(Emissions!G736/Population!$L$3148)</f>
        <v>2.8927838208559065</v>
      </c>
      <c r="R736" s="137" t="s">
        <v>7</v>
      </c>
      <c r="S736" s="133" t="s">
        <v>12217</v>
      </c>
      <c r="T736" s="3">
        <f>VLOOKUP(S736&amp;"_1",'Emissions Factors'!$B$2:$E$3,2)</f>
        <v>0.02</v>
      </c>
      <c r="U736" s="51" t="str">
        <f>VLOOKUP(S736&amp;"_1",'Emissions Factors'!$B$2:$E$3,3)</f>
        <v xml:space="preserve">LB </v>
      </c>
      <c r="V736" s="51" t="str">
        <f>VLOOKUP(S736&amp;"_1",'Emissions Factors'!$B$2:$E$3,3)</f>
        <v xml:space="preserve">LB </v>
      </c>
      <c r="W736" s="52">
        <f>Q736*Emissions!T736</f>
        <v>5.7855676417118133E-2</v>
      </c>
      <c r="X736" s="48" t="s">
        <v>7</v>
      </c>
      <c r="Y736" s="49">
        <f t="shared" si="23"/>
        <v>8.6115246282044644E-2</v>
      </c>
      <c r="Z736" s="48" t="s">
        <v>7</v>
      </c>
    </row>
    <row r="737" spans="1:26">
      <c r="A737" s="136" t="s">
        <v>10940</v>
      </c>
      <c r="B737" s="136" t="s">
        <v>10869</v>
      </c>
      <c r="C737" s="136" t="s">
        <v>6713</v>
      </c>
      <c r="D737" s="47" t="s">
        <v>10939</v>
      </c>
      <c r="E737" s="47" t="s">
        <v>6669</v>
      </c>
      <c r="F737" s="48" t="s">
        <v>10868</v>
      </c>
      <c r="G737" s="142">
        <f>IFERROR(VLOOKUP(A737,Population!$A$5:$L$3147,12,FALSE),0)</f>
        <v>21374</v>
      </c>
      <c r="H737" s="137">
        <v>515</v>
      </c>
      <c r="I737" s="142">
        <f>G737*SUMPRODUCT('Age distribution'!$L$6:$L$11,'Age groups'!$G$13:$G$18,'Age groups'!$G$6:$G$11)</f>
        <v>75390.174426721569</v>
      </c>
      <c r="J737" s="140" t="s">
        <v>6</v>
      </c>
      <c r="K737" s="136" t="s">
        <v>12217</v>
      </c>
      <c r="L737" s="3">
        <f>VLOOKUP(K737&amp;"_2",'Emissions Factors'!$B$2:$E$3,2)</f>
        <v>2.3999999999999998E-7</v>
      </c>
      <c r="M737" s="51" t="str">
        <f>VLOOKUP(K737&amp;"_2",'Emissions Factors'!$B$2:$E$3,3)</f>
        <v xml:space="preserve">LB </v>
      </c>
      <c r="N737" s="51" t="str">
        <f>VLOOKUP(K737&amp;"_2",'Emissions Factors'!$B$2:$E$3,4)</f>
        <v>EACH</v>
      </c>
      <c r="O737" s="49">
        <f t="shared" si="22"/>
        <v>1.8093641862413176E-2</v>
      </c>
      <c r="P737" s="48" t="s">
        <v>7</v>
      </c>
      <c r="Q737" s="138">
        <f>'Age groups'!$G$20*(Emissions!G737/Population!$L$3148)</f>
        <v>1.8521511364159644</v>
      </c>
      <c r="R737" s="137" t="s">
        <v>7</v>
      </c>
      <c r="S737" s="133" t="s">
        <v>12217</v>
      </c>
      <c r="T737" s="3">
        <f>VLOOKUP(S737&amp;"_1",'Emissions Factors'!$B$2:$E$3,2)</f>
        <v>0.02</v>
      </c>
      <c r="U737" s="51" t="str">
        <f>VLOOKUP(S737&amp;"_1",'Emissions Factors'!$B$2:$E$3,3)</f>
        <v xml:space="preserve">LB </v>
      </c>
      <c r="V737" s="51" t="str">
        <f>VLOOKUP(S737&amp;"_1",'Emissions Factors'!$B$2:$E$3,3)</f>
        <v xml:space="preserve">LB </v>
      </c>
      <c r="W737" s="52">
        <f>Q737*Emissions!T737</f>
        <v>3.7043022728319289E-2</v>
      </c>
      <c r="X737" s="48" t="s">
        <v>7</v>
      </c>
      <c r="Y737" s="49">
        <f t="shared" si="23"/>
        <v>5.5136664590732465E-2</v>
      </c>
      <c r="Z737" s="48" t="s">
        <v>7</v>
      </c>
    </row>
    <row r="738" spans="1:26">
      <c r="A738" s="136" t="s">
        <v>10938</v>
      </c>
      <c r="B738" s="136" t="s">
        <v>10869</v>
      </c>
      <c r="C738" s="136" t="s">
        <v>6712</v>
      </c>
      <c r="D738" s="47" t="s">
        <v>6888</v>
      </c>
      <c r="E738" s="47" t="s">
        <v>6669</v>
      </c>
      <c r="F738" s="48" t="s">
        <v>10868</v>
      </c>
      <c r="G738" s="142">
        <f>IFERROR(VLOOKUP(A738,Population!$A$5:$L$3147,12,FALSE),0)</f>
        <v>32314</v>
      </c>
      <c r="H738" s="137">
        <v>515</v>
      </c>
      <c r="I738" s="142">
        <f>G738*SUMPRODUCT('Age distribution'!$L$6:$L$11,'Age groups'!$G$13:$G$18,'Age groups'!$G$6:$G$11)</f>
        <v>113977.64089197534</v>
      </c>
      <c r="J738" s="140" t="s">
        <v>6</v>
      </c>
      <c r="K738" s="136" t="s">
        <v>12217</v>
      </c>
      <c r="L738" s="3">
        <f>VLOOKUP(K738&amp;"_2",'Emissions Factors'!$B$2:$E$3,2)</f>
        <v>2.3999999999999998E-7</v>
      </c>
      <c r="M738" s="51" t="str">
        <f>VLOOKUP(K738&amp;"_2",'Emissions Factors'!$B$2:$E$3,3)</f>
        <v xml:space="preserve">LB </v>
      </c>
      <c r="N738" s="51" t="str">
        <f>VLOOKUP(K738&amp;"_2",'Emissions Factors'!$B$2:$E$3,4)</f>
        <v>EACH</v>
      </c>
      <c r="O738" s="49">
        <f t="shared" si="22"/>
        <v>2.7354633814074079E-2</v>
      </c>
      <c r="P738" s="48" t="s">
        <v>7</v>
      </c>
      <c r="Q738" s="138">
        <f>'Age groups'!$G$20*(Emissions!G738/Population!$L$3148)</f>
        <v>2.800150267715237</v>
      </c>
      <c r="R738" s="137" t="s">
        <v>7</v>
      </c>
      <c r="S738" s="133" t="s">
        <v>12217</v>
      </c>
      <c r="T738" s="3">
        <f>VLOOKUP(S738&amp;"_1",'Emissions Factors'!$B$2:$E$3,2)</f>
        <v>0.02</v>
      </c>
      <c r="U738" s="51" t="str">
        <f>VLOOKUP(S738&amp;"_1",'Emissions Factors'!$B$2:$E$3,3)</f>
        <v xml:space="preserve">LB </v>
      </c>
      <c r="V738" s="51" t="str">
        <f>VLOOKUP(S738&amp;"_1",'Emissions Factors'!$B$2:$E$3,3)</f>
        <v xml:space="preserve">LB </v>
      </c>
      <c r="W738" s="52">
        <f>Q738*Emissions!T738</f>
        <v>5.600300535430474E-2</v>
      </c>
      <c r="X738" s="48" t="s">
        <v>7</v>
      </c>
      <c r="Y738" s="49">
        <f t="shared" si="23"/>
        <v>8.3357639168378822E-2</v>
      </c>
      <c r="Z738" s="48" t="s">
        <v>7</v>
      </c>
    </row>
    <row r="739" spans="1:26">
      <c r="A739" s="136" t="s">
        <v>10937</v>
      </c>
      <c r="B739" s="136" t="s">
        <v>10869</v>
      </c>
      <c r="C739" s="136" t="s">
        <v>6711</v>
      </c>
      <c r="D739" s="47" t="s">
        <v>10936</v>
      </c>
      <c r="E739" s="47" t="s">
        <v>6669</v>
      </c>
      <c r="F739" s="48" t="s">
        <v>10868</v>
      </c>
      <c r="G739" s="142">
        <f>IFERROR(VLOOKUP(A739,Population!$A$5:$L$3147,12,FALSE),0)</f>
        <v>28203</v>
      </c>
      <c r="H739" s="137">
        <v>515</v>
      </c>
      <c r="I739" s="142">
        <f>G739*SUMPRODUCT('Age distribution'!$L$6:$L$11,'Age groups'!$G$13:$G$18,'Age groups'!$G$6:$G$11)</f>
        <v>99477.359846394145</v>
      </c>
      <c r="J739" s="140" t="s">
        <v>6</v>
      </c>
      <c r="K739" s="136" t="s">
        <v>12217</v>
      </c>
      <c r="L739" s="3">
        <f>VLOOKUP(K739&amp;"_2",'Emissions Factors'!$B$2:$E$3,2)</f>
        <v>2.3999999999999998E-7</v>
      </c>
      <c r="M739" s="51" t="str">
        <f>VLOOKUP(K739&amp;"_2",'Emissions Factors'!$B$2:$E$3,3)</f>
        <v xml:space="preserve">LB </v>
      </c>
      <c r="N739" s="51" t="str">
        <f>VLOOKUP(K739&amp;"_2",'Emissions Factors'!$B$2:$E$3,4)</f>
        <v>EACH</v>
      </c>
      <c r="O739" s="49">
        <f t="shared" si="22"/>
        <v>2.3874566363134592E-2</v>
      </c>
      <c r="P739" s="48" t="s">
        <v>7</v>
      </c>
      <c r="Q739" s="138">
        <f>'Age groups'!$G$20*(Emissions!G739/Population!$L$3148)</f>
        <v>2.4439140310816621</v>
      </c>
      <c r="R739" s="137" t="s">
        <v>7</v>
      </c>
      <c r="S739" s="133" t="s">
        <v>12217</v>
      </c>
      <c r="T739" s="3">
        <f>VLOOKUP(S739&amp;"_1",'Emissions Factors'!$B$2:$E$3,2)</f>
        <v>0.02</v>
      </c>
      <c r="U739" s="51" t="str">
        <f>VLOOKUP(S739&amp;"_1",'Emissions Factors'!$B$2:$E$3,3)</f>
        <v xml:space="preserve">LB </v>
      </c>
      <c r="V739" s="51" t="str">
        <f>VLOOKUP(S739&amp;"_1",'Emissions Factors'!$B$2:$E$3,3)</f>
        <v xml:space="preserve">LB </v>
      </c>
      <c r="W739" s="52">
        <f>Q739*Emissions!T739</f>
        <v>4.8878280621633241E-2</v>
      </c>
      <c r="X739" s="48" t="s">
        <v>7</v>
      </c>
      <c r="Y739" s="49">
        <f t="shared" si="23"/>
        <v>7.2752846984767833E-2</v>
      </c>
      <c r="Z739" s="48" t="s">
        <v>7</v>
      </c>
    </row>
    <row r="740" spans="1:26">
      <c r="A740" s="136" t="s">
        <v>10935</v>
      </c>
      <c r="B740" s="136" t="s">
        <v>10869</v>
      </c>
      <c r="C740" s="136" t="s">
        <v>6710</v>
      </c>
      <c r="D740" s="47" t="s">
        <v>6779</v>
      </c>
      <c r="E740" s="47" t="s">
        <v>6669</v>
      </c>
      <c r="F740" s="48" t="s">
        <v>10868</v>
      </c>
      <c r="G740" s="142">
        <f>IFERROR(VLOOKUP(A740,Population!$A$5:$L$3147,12,FALSE),0)</f>
        <v>141508</v>
      </c>
      <c r="H740" s="137">
        <v>515</v>
      </c>
      <c r="I740" s="142">
        <f>G740*SUMPRODUCT('Age distribution'!$L$6:$L$11,'Age groups'!$G$13:$G$18,'Age groups'!$G$6:$G$11)</f>
        <v>499125.70425641042</v>
      </c>
      <c r="J740" s="140" t="s">
        <v>6</v>
      </c>
      <c r="K740" s="136" t="s">
        <v>12217</v>
      </c>
      <c r="L740" s="3">
        <f>VLOOKUP(K740&amp;"_2",'Emissions Factors'!$B$2:$E$3,2)</f>
        <v>2.3999999999999998E-7</v>
      </c>
      <c r="M740" s="51" t="str">
        <f>VLOOKUP(K740&amp;"_2",'Emissions Factors'!$B$2:$E$3,3)</f>
        <v xml:space="preserve">LB </v>
      </c>
      <c r="N740" s="51" t="str">
        <f>VLOOKUP(K740&amp;"_2",'Emissions Factors'!$B$2:$E$3,4)</f>
        <v>EACH</v>
      </c>
      <c r="O740" s="49">
        <f t="shared" si="22"/>
        <v>0.1197901690215385</v>
      </c>
      <c r="P740" s="48" t="s">
        <v>7</v>
      </c>
      <c r="Q740" s="138">
        <f>'Age groups'!$G$20*(Emissions!G740/Population!$L$3148)</f>
        <v>12.262290774396478</v>
      </c>
      <c r="R740" s="137" t="s">
        <v>7</v>
      </c>
      <c r="S740" s="133" t="s">
        <v>12217</v>
      </c>
      <c r="T740" s="3">
        <f>VLOOKUP(S740&amp;"_1",'Emissions Factors'!$B$2:$E$3,2)</f>
        <v>0.02</v>
      </c>
      <c r="U740" s="51" t="str">
        <f>VLOOKUP(S740&amp;"_1",'Emissions Factors'!$B$2:$E$3,3)</f>
        <v xml:space="preserve">LB </v>
      </c>
      <c r="V740" s="51" t="str">
        <f>VLOOKUP(S740&amp;"_1",'Emissions Factors'!$B$2:$E$3,3)</f>
        <v xml:space="preserve">LB </v>
      </c>
      <c r="W740" s="52">
        <f>Q740*Emissions!T740</f>
        <v>0.24524581548792956</v>
      </c>
      <c r="X740" s="48" t="s">
        <v>7</v>
      </c>
      <c r="Y740" s="49">
        <f t="shared" si="23"/>
        <v>0.36503598450946806</v>
      </c>
      <c r="Z740" s="48" t="s">
        <v>7</v>
      </c>
    </row>
    <row r="741" spans="1:26">
      <c r="A741" s="136" t="s">
        <v>10934</v>
      </c>
      <c r="B741" s="136" t="s">
        <v>10869</v>
      </c>
      <c r="C741" s="136" t="s">
        <v>6709</v>
      </c>
      <c r="D741" s="47" t="s">
        <v>7851</v>
      </c>
      <c r="E741" s="47" t="s">
        <v>6669</v>
      </c>
      <c r="F741" s="48" t="s">
        <v>10868</v>
      </c>
      <c r="G741" s="142">
        <f>IFERROR(VLOOKUP(A741,Population!$A$5:$L$3147,12,FALSE),0)</f>
        <v>38475</v>
      </c>
      <c r="H741" s="137">
        <v>515</v>
      </c>
      <c r="I741" s="142">
        <f>G741*SUMPRODUCT('Age distribution'!$L$6:$L$11,'Age groups'!$G$13:$G$18,'Age groups'!$G$6:$G$11)</f>
        <v>135708.66291139292</v>
      </c>
      <c r="J741" s="140" t="s">
        <v>6</v>
      </c>
      <c r="K741" s="136" t="s">
        <v>12217</v>
      </c>
      <c r="L741" s="3">
        <f>VLOOKUP(K741&amp;"_2",'Emissions Factors'!$B$2:$E$3,2)</f>
        <v>2.3999999999999998E-7</v>
      </c>
      <c r="M741" s="51" t="str">
        <f>VLOOKUP(K741&amp;"_2",'Emissions Factors'!$B$2:$E$3,3)</f>
        <v xml:space="preserve">LB </v>
      </c>
      <c r="N741" s="51" t="str">
        <f>VLOOKUP(K741&amp;"_2",'Emissions Factors'!$B$2:$E$3,4)</f>
        <v>EACH</v>
      </c>
      <c r="O741" s="49">
        <f t="shared" si="22"/>
        <v>3.25700790987343E-2</v>
      </c>
      <c r="P741" s="48" t="s">
        <v>7</v>
      </c>
      <c r="Q741" s="138">
        <f>'Age groups'!$G$20*(Emissions!G741/Population!$L$3148)</f>
        <v>3.3340280234679627</v>
      </c>
      <c r="R741" s="137" t="s">
        <v>7</v>
      </c>
      <c r="S741" s="133" t="s">
        <v>12217</v>
      </c>
      <c r="T741" s="3">
        <f>VLOOKUP(S741&amp;"_1",'Emissions Factors'!$B$2:$E$3,2)</f>
        <v>0.02</v>
      </c>
      <c r="U741" s="51" t="str">
        <f>VLOOKUP(S741&amp;"_1",'Emissions Factors'!$B$2:$E$3,3)</f>
        <v xml:space="preserve">LB </v>
      </c>
      <c r="V741" s="51" t="str">
        <f>VLOOKUP(S741&amp;"_1",'Emissions Factors'!$B$2:$E$3,3)</f>
        <v xml:space="preserve">LB </v>
      </c>
      <c r="W741" s="52">
        <f>Q741*Emissions!T741</f>
        <v>6.668056046935926E-2</v>
      </c>
      <c r="X741" s="48" t="s">
        <v>7</v>
      </c>
      <c r="Y741" s="49">
        <f t="shared" si="23"/>
        <v>9.925063956809356E-2</v>
      </c>
      <c r="Z741" s="48" t="s">
        <v>7</v>
      </c>
    </row>
    <row r="742" spans="1:26">
      <c r="A742" s="136" t="s">
        <v>10933</v>
      </c>
      <c r="B742" s="136" t="s">
        <v>10869</v>
      </c>
      <c r="C742" s="136" t="s">
        <v>6708</v>
      </c>
      <c r="D742" s="47" t="s">
        <v>10932</v>
      </c>
      <c r="E742" s="47" t="s">
        <v>6669</v>
      </c>
      <c r="F742" s="48" t="s">
        <v>10868</v>
      </c>
      <c r="G742" s="142">
        <f>IFERROR(VLOOKUP(A742,Population!$A$5:$L$3147,12,FALSE),0)</f>
        <v>77381</v>
      </c>
      <c r="H742" s="137">
        <v>515</v>
      </c>
      <c r="I742" s="142">
        <f>G742*SUMPRODUCT('Age distribution'!$L$6:$L$11,'Age groups'!$G$13:$G$18,'Age groups'!$G$6:$G$11)</f>
        <v>272937.54502265097</v>
      </c>
      <c r="J742" s="140" t="s">
        <v>6</v>
      </c>
      <c r="K742" s="136" t="s">
        <v>12217</v>
      </c>
      <c r="L742" s="3">
        <f>VLOOKUP(K742&amp;"_2",'Emissions Factors'!$B$2:$E$3,2)</f>
        <v>2.3999999999999998E-7</v>
      </c>
      <c r="M742" s="51" t="str">
        <f>VLOOKUP(K742&amp;"_2",'Emissions Factors'!$B$2:$E$3,3)</f>
        <v xml:space="preserve">LB </v>
      </c>
      <c r="N742" s="51" t="str">
        <f>VLOOKUP(K742&amp;"_2",'Emissions Factors'!$B$2:$E$3,4)</f>
        <v>EACH</v>
      </c>
      <c r="O742" s="49">
        <f t="shared" si="22"/>
        <v>6.5505010805436234E-2</v>
      </c>
      <c r="P742" s="48" t="s">
        <v>7</v>
      </c>
      <c r="Q742" s="138">
        <f>'Age groups'!$G$20*(Emissions!G742/Population!$L$3148)</f>
        <v>6.7054040931507322</v>
      </c>
      <c r="R742" s="137" t="s">
        <v>7</v>
      </c>
      <c r="S742" s="133" t="s">
        <v>12217</v>
      </c>
      <c r="T742" s="3">
        <f>VLOOKUP(S742&amp;"_1",'Emissions Factors'!$B$2:$E$3,2)</f>
        <v>0.02</v>
      </c>
      <c r="U742" s="51" t="str">
        <f>VLOOKUP(S742&amp;"_1",'Emissions Factors'!$B$2:$E$3,3)</f>
        <v xml:space="preserve">LB </v>
      </c>
      <c r="V742" s="51" t="str">
        <f>VLOOKUP(S742&amp;"_1",'Emissions Factors'!$B$2:$E$3,3)</f>
        <v xml:space="preserve">LB </v>
      </c>
      <c r="W742" s="52">
        <f>Q742*Emissions!T742</f>
        <v>0.13410808186301465</v>
      </c>
      <c r="X742" s="48" t="s">
        <v>7</v>
      </c>
      <c r="Y742" s="49">
        <f t="shared" si="23"/>
        <v>0.1996130926684509</v>
      </c>
      <c r="Z742" s="48" t="s">
        <v>7</v>
      </c>
    </row>
    <row r="743" spans="1:26">
      <c r="A743" s="136" t="s">
        <v>10931</v>
      </c>
      <c r="B743" s="136" t="s">
        <v>10869</v>
      </c>
      <c r="C743" s="136" t="s">
        <v>6707</v>
      </c>
      <c r="D743" s="47" t="s">
        <v>10930</v>
      </c>
      <c r="E743" s="47" t="s">
        <v>6669</v>
      </c>
      <c r="F743" s="48" t="s">
        <v>10868</v>
      </c>
      <c r="G743" s="142">
        <f>IFERROR(VLOOKUP(A743,Population!$A$5:$L$3147,12,FALSE),0)</f>
        <v>37464</v>
      </c>
      <c r="H743" s="137">
        <v>515</v>
      </c>
      <c r="I743" s="142">
        <f>G743*SUMPRODUCT('Age distribution'!$L$6:$L$11,'Age groups'!$G$13:$G$18,'Age groups'!$G$6:$G$11)</f>
        <v>132142.67309453996</v>
      </c>
      <c r="J743" s="140" t="s">
        <v>6</v>
      </c>
      <c r="K743" s="136" t="s">
        <v>12217</v>
      </c>
      <c r="L743" s="3">
        <f>VLOOKUP(K743&amp;"_2",'Emissions Factors'!$B$2:$E$3,2)</f>
        <v>2.3999999999999998E-7</v>
      </c>
      <c r="M743" s="51" t="str">
        <f>VLOOKUP(K743&amp;"_2",'Emissions Factors'!$B$2:$E$3,3)</f>
        <v xml:space="preserve">LB </v>
      </c>
      <c r="N743" s="51" t="str">
        <f>VLOOKUP(K743&amp;"_2",'Emissions Factors'!$B$2:$E$3,4)</f>
        <v>EACH</v>
      </c>
      <c r="O743" s="49">
        <f t="shared" si="22"/>
        <v>3.1714241542689585E-2</v>
      </c>
      <c r="P743" s="48" t="s">
        <v>7</v>
      </c>
      <c r="Q743" s="138">
        <f>'Age groups'!$G$20*(Emissions!G743/Population!$L$3148)</f>
        <v>3.2464204255023716</v>
      </c>
      <c r="R743" s="137" t="s">
        <v>7</v>
      </c>
      <c r="S743" s="133" t="s">
        <v>12217</v>
      </c>
      <c r="T743" s="3">
        <f>VLOOKUP(S743&amp;"_1",'Emissions Factors'!$B$2:$E$3,2)</f>
        <v>0.02</v>
      </c>
      <c r="U743" s="51" t="str">
        <f>VLOOKUP(S743&amp;"_1",'Emissions Factors'!$B$2:$E$3,3)</f>
        <v xml:space="preserve">LB </v>
      </c>
      <c r="V743" s="51" t="str">
        <f>VLOOKUP(S743&amp;"_1",'Emissions Factors'!$B$2:$E$3,3)</f>
        <v xml:space="preserve">LB </v>
      </c>
      <c r="W743" s="52">
        <f>Q743*Emissions!T743</f>
        <v>6.4928408510047428E-2</v>
      </c>
      <c r="X743" s="48" t="s">
        <v>7</v>
      </c>
      <c r="Y743" s="49">
        <f t="shared" si="23"/>
        <v>9.6642650052737006E-2</v>
      </c>
      <c r="Z743" s="48" t="s">
        <v>7</v>
      </c>
    </row>
    <row r="744" spans="1:26">
      <c r="A744" s="136" t="s">
        <v>10929</v>
      </c>
      <c r="B744" s="136" t="s">
        <v>10869</v>
      </c>
      <c r="C744" s="136" t="s">
        <v>6706</v>
      </c>
      <c r="D744" s="47" t="s">
        <v>8228</v>
      </c>
      <c r="E744" s="47" t="s">
        <v>6669</v>
      </c>
      <c r="F744" s="48" t="s">
        <v>10868</v>
      </c>
      <c r="G744" s="142">
        <f>IFERROR(VLOOKUP(A744,Population!$A$5:$L$3147,12,FALSE),0)</f>
        <v>494833</v>
      </c>
      <c r="H744" s="137">
        <v>515</v>
      </c>
      <c r="I744" s="142">
        <f>G744*SUMPRODUCT('Age distribution'!$L$6:$L$11,'Age groups'!$G$13:$G$18,'Age groups'!$G$6:$G$11)</f>
        <v>1745370.3650275061</v>
      </c>
      <c r="J744" s="140" t="s">
        <v>6</v>
      </c>
      <c r="K744" s="136" t="s">
        <v>12217</v>
      </c>
      <c r="L744" s="3">
        <f>VLOOKUP(K744&amp;"_2",'Emissions Factors'!$B$2:$E$3,2)</f>
        <v>2.3999999999999998E-7</v>
      </c>
      <c r="M744" s="51" t="str">
        <f>VLOOKUP(K744&amp;"_2",'Emissions Factors'!$B$2:$E$3,3)</f>
        <v xml:space="preserve">LB </v>
      </c>
      <c r="N744" s="51" t="str">
        <f>VLOOKUP(K744&amp;"_2",'Emissions Factors'!$B$2:$E$3,4)</f>
        <v>EACH</v>
      </c>
      <c r="O744" s="49">
        <f t="shared" si="22"/>
        <v>0.41888888760660142</v>
      </c>
      <c r="P744" s="48" t="s">
        <v>7</v>
      </c>
      <c r="Q744" s="138">
        <f>'Age groups'!$G$20*(Emissions!G744/Population!$L$3148)</f>
        <v>42.879456502578883</v>
      </c>
      <c r="R744" s="137" t="s">
        <v>7</v>
      </c>
      <c r="S744" s="133" t="s">
        <v>12217</v>
      </c>
      <c r="T744" s="3">
        <f>VLOOKUP(S744&amp;"_1",'Emissions Factors'!$B$2:$E$3,2)</f>
        <v>0.02</v>
      </c>
      <c r="U744" s="51" t="str">
        <f>VLOOKUP(S744&amp;"_1",'Emissions Factors'!$B$2:$E$3,3)</f>
        <v xml:space="preserve">LB </v>
      </c>
      <c r="V744" s="51" t="str">
        <f>VLOOKUP(S744&amp;"_1",'Emissions Factors'!$B$2:$E$3,3)</f>
        <v xml:space="preserve">LB </v>
      </c>
      <c r="W744" s="52">
        <f>Q744*Emissions!T744</f>
        <v>0.85758913005157766</v>
      </c>
      <c r="X744" s="48" t="s">
        <v>7</v>
      </c>
      <c r="Y744" s="49">
        <f t="shared" si="23"/>
        <v>1.2764780176581791</v>
      </c>
      <c r="Z744" s="48" t="s">
        <v>7</v>
      </c>
    </row>
    <row r="745" spans="1:26">
      <c r="A745" s="136" t="s">
        <v>10928</v>
      </c>
      <c r="B745" s="136" t="s">
        <v>10869</v>
      </c>
      <c r="C745" s="136" t="s">
        <v>6705</v>
      </c>
      <c r="D745" s="47" t="s">
        <v>10927</v>
      </c>
      <c r="E745" s="47" t="s">
        <v>6669</v>
      </c>
      <c r="F745" s="48" t="s">
        <v>10868</v>
      </c>
      <c r="G745" s="142">
        <f>IFERROR(VLOOKUP(A745,Population!$A$5:$L$3147,12,FALSE),0)</f>
        <v>111205</v>
      </c>
      <c r="H745" s="137">
        <v>515</v>
      </c>
      <c r="I745" s="142">
        <f>G745*SUMPRODUCT('Age distribution'!$L$6:$L$11,'Age groups'!$G$13:$G$18,'Age groups'!$G$6:$G$11)</f>
        <v>392241.24390023266</v>
      </c>
      <c r="J745" s="140" t="s">
        <v>6</v>
      </c>
      <c r="K745" s="136" t="s">
        <v>12217</v>
      </c>
      <c r="L745" s="3">
        <f>VLOOKUP(K745&amp;"_2",'Emissions Factors'!$B$2:$E$3,2)</f>
        <v>2.3999999999999998E-7</v>
      </c>
      <c r="M745" s="51" t="str">
        <f>VLOOKUP(K745&amp;"_2",'Emissions Factors'!$B$2:$E$3,3)</f>
        <v xml:space="preserve">LB </v>
      </c>
      <c r="N745" s="51" t="str">
        <f>VLOOKUP(K745&amp;"_2",'Emissions Factors'!$B$2:$E$3,4)</f>
        <v>EACH</v>
      </c>
      <c r="O745" s="49">
        <f t="shared" si="22"/>
        <v>9.4137898536055836E-2</v>
      </c>
      <c r="P745" s="48" t="s">
        <v>7</v>
      </c>
      <c r="Q745" s="138">
        <f>'Age groups'!$G$20*(Emissions!G745/Population!$L$3148)</f>
        <v>9.6364025042171484</v>
      </c>
      <c r="R745" s="137" t="s">
        <v>7</v>
      </c>
      <c r="S745" s="133" t="s">
        <v>12217</v>
      </c>
      <c r="T745" s="3">
        <f>VLOOKUP(S745&amp;"_1",'Emissions Factors'!$B$2:$E$3,2)</f>
        <v>0.02</v>
      </c>
      <c r="U745" s="51" t="str">
        <f>VLOOKUP(S745&amp;"_1",'Emissions Factors'!$B$2:$E$3,3)</f>
        <v xml:space="preserve">LB </v>
      </c>
      <c r="V745" s="51" t="str">
        <f>VLOOKUP(S745&amp;"_1",'Emissions Factors'!$B$2:$E$3,3)</f>
        <v xml:space="preserve">LB </v>
      </c>
      <c r="W745" s="52">
        <f>Q745*Emissions!T745</f>
        <v>0.19272805008434296</v>
      </c>
      <c r="X745" s="48" t="s">
        <v>7</v>
      </c>
      <c r="Y745" s="49">
        <f t="shared" si="23"/>
        <v>0.28686594862039883</v>
      </c>
      <c r="Z745" s="48" t="s">
        <v>7</v>
      </c>
    </row>
    <row r="746" spans="1:26">
      <c r="A746" s="136" t="s">
        <v>10926</v>
      </c>
      <c r="B746" s="136" t="s">
        <v>10869</v>
      </c>
      <c r="C746" s="136" t="s">
        <v>6704</v>
      </c>
      <c r="D746" s="47" t="s">
        <v>8224</v>
      </c>
      <c r="E746" s="47" t="s">
        <v>6669</v>
      </c>
      <c r="F746" s="48" t="s">
        <v>10868</v>
      </c>
      <c r="G746" s="142">
        <f>IFERROR(VLOOKUP(A746,Population!$A$5:$L$3147,12,FALSE),0)</f>
        <v>46076</v>
      </c>
      <c r="H746" s="137">
        <v>515</v>
      </c>
      <c r="I746" s="142">
        <f>G746*SUMPRODUCT('Age distribution'!$L$6:$L$11,'Age groups'!$G$13:$G$18,'Age groups'!$G$6:$G$11)</f>
        <v>162518.83956609073</v>
      </c>
      <c r="J746" s="140" t="s">
        <v>6</v>
      </c>
      <c r="K746" s="136" t="s">
        <v>12217</v>
      </c>
      <c r="L746" s="3">
        <f>VLOOKUP(K746&amp;"_2",'Emissions Factors'!$B$2:$E$3,2)</f>
        <v>2.3999999999999998E-7</v>
      </c>
      <c r="M746" s="51" t="str">
        <f>VLOOKUP(K746&amp;"_2",'Emissions Factors'!$B$2:$E$3,3)</f>
        <v xml:space="preserve">LB </v>
      </c>
      <c r="N746" s="51" t="str">
        <f>VLOOKUP(K746&amp;"_2",'Emissions Factors'!$B$2:$E$3,4)</f>
        <v>EACH</v>
      </c>
      <c r="O746" s="49">
        <f t="shared" si="22"/>
        <v>3.9004521495861769E-2</v>
      </c>
      <c r="P746" s="48" t="s">
        <v>7</v>
      </c>
      <c r="Q746" s="138">
        <f>'Age groups'!$G$20*(Emissions!G746/Population!$L$3148)</f>
        <v>3.9926881146019451</v>
      </c>
      <c r="R746" s="137" t="s">
        <v>7</v>
      </c>
      <c r="S746" s="133" t="s">
        <v>12217</v>
      </c>
      <c r="T746" s="3">
        <f>VLOOKUP(S746&amp;"_1",'Emissions Factors'!$B$2:$E$3,2)</f>
        <v>0.02</v>
      </c>
      <c r="U746" s="51" t="str">
        <f>VLOOKUP(S746&amp;"_1",'Emissions Factors'!$B$2:$E$3,3)</f>
        <v xml:space="preserve">LB </v>
      </c>
      <c r="V746" s="51" t="str">
        <f>VLOOKUP(S746&amp;"_1",'Emissions Factors'!$B$2:$E$3,3)</f>
        <v xml:space="preserve">LB </v>
      </c>
      <c r="W746" s="52">
        <f>Q746*Emissions!T746</f>
        <v>7.9853762292038902E-2</v>
      </c>
      <c r="X746" s="48" t="s">
        <v>7</v>
      </c>
      <c r="Y746" s="49">
        <f t="shared" si="23"/>
        <v>0.11885828378790067</v>
      </c>
      <c r="Z746" s="48" t="s">
        <v>7</v>
      </c>
    </row>
    <row r="747" spans="1:26">
      <c r="A747" s="136" t="s">
        <v>10925</v>
      </c>
      <c r="B747" s="136" t="s">
        <v>10869</v>
      </c>
      <c r="C747" s="136" t="s">
        <v>6703</v>
      </c>
      <c r="D747" s="47" t="s">
        <v>7332</v>
      </c>
      <c r="E747" s="47" t="s">
        <v>6669</v>
      </c>
      <c r="F747" s="48" t="s">
        <v>10868</v>
      </c>
      <c r="G747" s="142">
        <f>IFERROR(VLOOKUP(A747,Population!$A$5:$L$3147,12,FALSE),0)</f>
        <v>131098</v>
      </c>
      <c r="H747" s="137">
        <v>515</v>
      </c>
      <c r="I747" s="142">
        <f>G747*SUMPRODUCT('Age distribution'!$L$6:$L$11,'Age groups'!$G$13:$G$18,'Age groups'!$G$6:$G$11)</f>
        <v>462407.64887219731</v>
      </c>
      <c r="J747" s="140" t="s">
        <v>6</v>
      </c>
      <c r="K747" s="136" t="s">
        <v>12217</v>
      </c>
      <c r="L747" s="3">
        <f>VLOOKUP(K747&amp;"_2",'Emissions Factors'!$B$2:$E$3,2)</f>
        <v>2.3999999999999998E-7</v>
      </c>
      <c r="M747" s="51" t="str">
        <f>VLOOKUP(K747&amp;"_2",'Emissions Factors'!$B$2:$E$3,3)</f>
        <v xml:space="preserve">LB </v>
      </c>
      <c r="N747" s="51" t="str">
        <f>VLOOKUP(K747&amp;"_2",'Emissions Factors'!$B$2:$E$3,4)</f>
        <v>EACH</v>
      </c>
      <c r="O747" s="49">
        <f t="shared" si="22"/>
        <v>0.11097783572932735</v>
      </c>
      <c r="P747" s="48" t="s">
        <v>7</v>
      </c>
      <c r="Q747" s="138">
        <f>'Age groups'!$G$20*(Emissions!G747/Population!$L$3148)</f>
        <v>11.360218474869473</v>
      </c>
      <c r="R747" s="137" t="s">
        <v>7</v>
      </c>
      <c r="S747" s="133" t="s">
        <v>12217</v>
      </c>
      <c r="T747" s="3">
        <f>VLOOKUP(S747&amp;"_1",'Emissions Factors'!$B$2:$E$3,2)</f>
        <v>0.02</v>
      </c>
      <c r="U747" s="51" t="str">
        <f>VLOOKUP(S747&amp;"_1",'Emissions Factors'!$B$2:$E$3,3)</f>
        <v xml:space="preserve">LB </v>
      </c>
      <c r="V747" s="51" t="str">
        <f>VLOOKUP(S747&amp;"_1",'Emissions Factors'!$B$2:$E$3,3)</f>
        <v xml:space="preserve">LB </v>
      </c>
      <c r="W747" s="52">
        <f>Q747*Emissions!T747</f>
        <v>0.22720436949738948</v>
      </c>
      <c r="X747" s="48" t="s">
        <v>7</v>
      </c>
      <c r="Y747" s="49">
        <f t="shared" si="23"/>
        <v>0.33818220522671683</v>
      </c>
      <c r="Z747" s="48" t="s">
        <v>7</v>
      </c>
    </row>
    <row r="748" spans="1:26">
      <c r="A748" s="136" t="s">
        <v>10924</v>
      </c>
      <c r="B748" s="136" t="s">
        <v>10869</v>
      </c>
      <c r="C748" s="136" t="s">
        <v>6702</v>
      </c>
      <c r="D748" s="47" t="s">
        <v>7003</v>
      </c>
      <c r="E748" s="47" t="s">
        <v>6669</v>
      </c>
      <c r="F748" s="48" t="s">
        <v>10868</v>
      </c>
      <c r="G748" s="142">
        <f>IFERROR(VLOOKUP(A748,Population!$A$5:$L$3147,12,FALSE),0)</f>
        <v>910900</v>
      </c>
      <c r="H748" s="137">
        <v>515</v>
      </c>
      <c r="I748" s="142">
        <f>G748*SUMPRODUCT('Age distribution'!$L$6:$L$11,'Age groups'!$G$13:$G$18,'Age groups'!$G$6:$G$11)</f>
        <v>3212918.0258866232</v>
      </c>
      <c r="J748" s="140" t="s">
        <v>6</v>
      </c>
      <c r="K748" s="136" t="s">
        <v>12217</v>
      </c>
      <c r="L748" s="3">
        <f>VLOOKUP(K748&amp;"_2",'Emissions Factors'!$B$2:$E$3,2)</f>
        <v>2.3999999999999998E-7</v>
      </c>
      <c r="M748" s="51" t="str">
        <f>VLOOKUP(K748&amp;"_2",'Emissions Factors'!$B$2:$E$3,3)</f>
        <v xml:space="preserve">LB </v>
      </c>
      <c r="N748" s="51" t="str">
        <f>VLOOKUP(K748&amp;"_2",'Emissions Factors'!$B$2:$E$3,4)</f>
        <v>EACH</v>
      </c>
      <c r="O748" s="49">
        <f t="shared" si="22"/>
        <v>0.77110032621278946</v>
      </c>
      <c r="P748" s="48" t="s">
        <v>7</v>
      </c>
      <c r="Q748" s="138">
        <f>'Age groups'!$G$20*(Emissions!G748/Population!$L$3148)</f>
        <v>78.933492568602134</v>
      </c>
      <c r="R748" s="137" t="s">
        <v>7</v>
      </c>
      <c r="S748" s="133" t="s">
        <v>12217</v>
      </c>
      <c r="T748" s="3">
        <f>VLOOKUP(S748&amp;"_1",'Emissions Factors'!$B$2:$E$3,2)</f>
        <v>0.02</v>
      </c>
      <c r="U748" s="51" t="str">
        <f>VLOOKUP(S748&amp;"_1",'Emissions Factors'!$B$2:$E$3,3)</f>
        <v xml:space="preserve">LB </v>
      </c>
      <c r="V748" s="51" t="str">
        <f>VLOOKUP(S748&amp;"_1",'Emissions Factors'!$B$2:$E$3,3)</f>
        <v xml:space="preserve">LB </v>
      </c>
      <c r="W748" s="52">
        <f>Q748*Emissions!T748</f>
        <v>1.5786698513720427</v>
      </c>
      <c r="X748" s="48" t="s">
        <v>7</v>
      </c>
      <c r="Y748" s="49">
        <f t="shared" si="23"/>
        <v>2.3497701775848321</v>
      </c>
      <c r="Z748" s="48" t="s">
        <v>7</v>
      </c>
    </row>
    <row r="749" spans="1:26">
      <c r="A749" s="136" t="s">
        <v>10923</v>
      </c>
      <c r="B749" s="136" t="s">
        <v>10869</v>
      </c>
      <c r="C749" s="136" t="s">
        <v>6701</v>
      </c>
      <c r="D749" s="47" t="s">
        <v>7001</v>
      </c>
      <c r="E749" s="47" t="s">
        <v>6669</v>
      </c>
      <c r="F749" s="48" t="s">
        <v>10868</v>
      </c>
      <c r="G749" s="142">
        <f>IFERROR(VLOOKUP(A749,Population!$A$5:$L$3147,12,FALSE),0)</f>
        <v>47005</v>
      </c>
      <c r="H749" s="137">
        <v>515</v>
      </c>
      <c r="I749" s="142">
        <f>G749*SUMPRODUCT('Age distribution'!$L$6:$L$11,'Age groups'!$G$13:$G$18,'Age groups'!$G$6:$G$11)</f>
        <v>165795.59974399026</v>
      </c>
      <c r="J749" s="140" t="s">
        <v>6</v>
      </c>
      <c r="K749" s="136" t="s">
        <v>12217</v>
      </c>
      <c r="L749" s="3">
        <f>VLOOKUP(K749&amp;"_2",'Emissions Factors'!$B$2:$E$3,2)</f>
        <v>2.3999999999999998E-7</v>
      </c>
      <c r="M749" s="51" t="str">
        <f>VLOOKUP(K749&amp;"_2",'Emissions Factors'!$B$2:$E$3,3)</f>
        <v xml:space="preserve">LB </v>
      </c>
      <c r="N749" s="51" t="str">
        <f>VLOOKUP(K749&amp;"_2",'Emissions Factors'!$B$2:$E$3,4)</f>
        <v>EACH</v>
      </c>
      <c r="O749" s="49">
        <f t="shared" si="22"/>
        <v>3.9790943938557657E-2</v>
      </c>
      <c r="P749" s="48" t="s">
        <v>7</v>
      </c>
      <c r="Q749" s="138">
        <f>'Age groups'!$G$20*(Emissions!G749/Population!$L$3148)</f>
        <v>4.0731900518027704</v>
      </c>
      <c r="R749" s="137" t="s">
        <v>7</v>
      </c>
      <c r="S749" s="133" t="s">
        <v>12217</v>
      </c>
      <c r="T749" s="3">
        <f>VLOOKUP(S749&amp;"_1",'Emissions Factors'!$B$2:$E$3,2)</f>
        <v>0.02</v>
      </c>
      <c r="U749" s="51" t="str">
        <f>VLOOKUP(S749&amp;"_1",'Emissions Factors'!$B$2:$E$3,3)</f>
        <v xml:space="preserve">LB </v>
      </c>
      <c r="V749" s="51" t="str">
        <f>VLOOKUP(S749&amp;"_1",'Emissions Factors'!$B$2:$E$3,3)</f>
        <v xml:space="preserve">LB </v>
      </c>
      <c r="W749" s="52">
        <f>Q749*Emissions!T749</f>
        <v>8.1463801036055411E-2</v>
      </c>
      <c r="X749" s="48" t="s">
        <v>7</v>
      </c>
      <c r="Y749" s="49">
        <f t="shared" si="23"/>
        <v>0.12125474497461307</v>
      </c>
      <c r="Z749" s="48" t="s">
        <v>7</v>
      </c>
    </row>
    <row r="750" spans="1:26">
      <c r="A750" s="136" t="s">
        <v>10922</v>
      </c>
      <c r="B750" s="136" t="s">
        <v>10869</v>
      </c>
      <c r="C750" s="136" t="s">
        <v>6700</v>
      </c>
      <c r="D750" s="47" t="s">
        <v>7792</v>
      </c>
      <c r="E750" s="47" t="s">
        <v>6669</v>
      </c>
      <c r="F750" s="48" t="s">
        <v>10868</v>
      </c>
      <c r="G750" s="142">
        <f>IFERROR(VLOOKUP(A750,Population!$A$5:$L$3147,12,FALSE),0)</f>
        <v>10296</v>
      </c>
      <c r="H750" s="137">
        <v>515</v>
      </c>
      <c r="I750" s="142">
        <f>G750*SUMPRODUCT('Age distribution'!$L$6:$L$11,'Age groups'!$G$13:$G$18,'Age groups'!$G$6:$G$11)</f>
        <v>36315.955642253452</v>
      </c>
      <c r="J750" s="140" t="s">
        <v>6</v>
      </c>
      <c r="K750" s="136" t="s">
        <v>12217</v>
      </c>
      <c r="L750" s="3">
        <f>VLOOKUP(K750&amp;"_2",'Emissions Factors'!$B$2:$E$3,2)</f>
        <v>2.3999999999999998E-7</v>
      </c>
      <c r="M750" s="51" t="str">
        <f>VLOOKUP(K750&amp;"_2",'Emissions Factors'!$B$2:$E$3,3)</f>
        <v xml:space="preserve">LB </v>
      </c>
      <c r="N750" s="51" t="str">
        <f>VLOOKUP(K750&amp;"_2",'Emissions Factors'!$B$2:$E$3,4)</f>
        <v>EACH</v>
      </c>
      <c r="O750" s="49">
        <f t="shared" si="22"/>
        <v>8.7158293541408274E-3</v>
      </c>
      <c r="P750" s="48" t="s">
        <v>7</v>
      </c>
      <c r="Q750" s="138">
        <f>'Age groups'!$G$20*(Emissions!G750/Population!$L$3148)</f>
        <v>0.89219369797598813</v>
      </c>
      <c r="R750" s="137" t="s">
        <v>7</v>
      </c>
      <c r="S750" s="133" t="s">
        <v>12217</v>
      </c>
      <c r="T750" s="3">
        <f>VLOOKUP(S750&amp;"_1",'Emissions Factors'!$B$2:$E$3,2)</f>
        <v>0.02</v>
      </c>
      <c r="U750" s="51" t="str">
        <f>VLOOKUP(S750&amp;"_1",'Emissions Factors'!$B$2:$E$3,3)</f>
        <v xml:space="preserve">LB </v>
      </c>
      <c r="V750" s="51" t="str">
        <f>VLOOKUP(S750&amp;"_1",'Emissions Factors'!$B$2:$E$3,3)</f>
        <v xml:space="preserve">LB </v>
      </c>
      <c r="W750" s="52">
        <f>Q750*Emissions!T750</f>
        <v>1.7843873959519762E-2</v>
      </c>
      <c r="X750" s="48" t="s">
        <v>7</v>
      </c>
      <c r="Y750" s="49">
        <f t="shared" si="23"/>
        <v>2.6559703313660588E-2</v>
      </c>
      <c r="Z750" s="48" t="s">
        <v>7</v>
      </c>
    </row>
    <row r="751" spans="1:26">
      <c r="A751" s="136" t="s">
        <v>10921</v>
      </c>
      <c r="B751" s="136" t="s">
        <v>10869</v>
      </c>
      <c r="C751" s="136" t="s">
        <v>6699</v>
      </c>
      <c r="D751" s="47" t="s">
        <v>8852</v>
      </c>
      <c r="E751" s="47" t="s">
        <v>6669</v>
      </c>
      <c r="F751" s="48" t="s">
        <v>10868</v>
      </c>
      <c r="G751" s="142">
        <f>IFERROR(VLOOKUP(A751,Population!$A$5:$L$3147,12,FALSE),0)</f>
        <v>36589</v>
      </c>
      <c r="H751" s="137">
        <v>515</v>
      </c>
      <c r="I751" s="142">
        <f>G751*SUMPRODUCT('Age distribution'!$L$6:$L$11,'Age groups'!$G$13:$G$18,'Age groups'!$G$6:$G$11)</f>
        <v>129056.38121546345</v>
      </c>
      <c r="J751" s="140" t="s">
        <v>6</v>
      </c>
      <c r="K751" s="136" t="s">
        <v>12217</v>
      </c>
      <c r="L751" s="3">
        <f>VLOOKUP(K751&amp;"_2",'Emissions Factors'!$B$2:$E$3,2)</f>
        <v>2.3999999999999998E-7</v>
      </c>
      <c r="M751" s="51" t="str">
        <f>VLOOKUP(K751&amp;"_2",'Emissions Factors'!$B$2:$E$3,3)</f>
        <v xml:space="preserve">LB </v>
      </c>
      <c r="N751" s="51" t="str">
        <f>VLOOKUP(K751&amp;"_2",'Emissions Factors'!$B$2:$E$3,4)</f>
        <v>EACH</v>
      </c>
      <c r="O751" s="49">
        <f t="shared" si="22"/>
        <v>3.0973531491711226E-2</v>
      </c>
      <c r="P751" s="48" t="s">
        <v>7</v>
      </c>
      <c r="Q751" s="138">
        <f>'Age groups'!$G$20*(Emissions!G751/Population!$L$3148)</f>
        <v>3.1705978258783443</v>
      </c>
      <c r="R751" s="137" t="s">
        <v>7</v>
      </c>
      <c r="S751" s="133" t="s">
        <v>12217</v>
      </c>
      <c r="T751" s="3">
        <f>VLOOKUP(S751&amp;"_1",'Emissions Factors'!$B$2:$E$3,2)</f>
        <v>0.02</v>
      </c>
      <c r="U751" s="51" t="str">
        <f>VLOOKUP(S751&amp;"_1",'Emissions Factors'!$B$2:$E$3,3)</f>
        <v xml:space="preserve">LB </v>
      </c>
      <c r="V751" s="51" t="str">
        <f>VLOOKUP(S751&amp;"_1",'Emissions Factors'!$B$2:$E$3,3)</f>
        <v xml:space="preserve">LB </v>
      </c>
      <c r="W751" s="52">
        <f>Q751*Emissions!T751</f>
        <v>6.3411956517566884E-2</v>
      </c>
      <c r="X751" s="48" t="s">
        <v>7</v>
      </c>
      <c r="Y751" s="49">
        <f t="shared" si="23"/>
        <v>9.438548800927811E-2</v>
      </c>
      <c r="Z751" s="48" t="s">
        <v>7</v>
      </c>
    </row>
    <row r="752" spans="1:26">
      <c r="A752" s="136" t="s">
        <v>10920</v>
      </c>
      <c r="B752" s="136" t="s">
        <v>10869</v>
      </c>
      <c r="C752" s="136" t="s">
        <v>6698</v>
      </c>
      <c r="D752" s="47" t="s">
        <v>6860</v>
      </c>
      <c r="E752" s="47" t="s">
        <v>6669</v>
      </c>
      <c r="F752" s="48" t="s">
        <v>10868</v>
      </c>
      <c r="G752" s="142">
        <f>IFERROR(VLOOKUP(A752,Population!$A$5:$L$3147,12,FALSE),0)</f>
        <v>140305</v>
      </c>
      <c r="H752" s="137">
        <v>515</v>
      </c>
      <c r="I752" s="142">
        <f>G752*SUMPRODUCT('Age distribution'!$L$6:$L$11,'Age groups'!$G$13:$G$18,'Age groups'!$G$6:$G$11)</f>
        <v>494882.49382152007</v>
      </c>
      <c r="J752" s="140" t="s">
        <v>6</v>
      </c>
      <c r="K752" s="136" t="s">
        <v>12217</v>
      </c>
      <c r="L752" s="3">
        <f>VLOOKUP(K752&amp;"_2",'Emissions Factors'!$B$2:$E$3,2)</f>
        <v>2.3999999999999998E-7</v>
      </c>
      <c r="M752" s="51" t="str">
        <f>VLOOKUP(K752&amp;"_2",'Emissions Factors'!$B$2:$E$3,3)</f>
        <v xml:space="preserve">LB </v>
      </c>
      <c r="N752" s="51" t="str">
        <f>VLOOKUP(K752&amp;"_2",'Emissions Factors'!$B$2:$E$3,4)</f>
        <v>EACH</v>
      </c>
      <c r="O752" s="49">
        <f t="shared" si="22"/>
        <v>0.11877179851716481</v>
      </c>
      <c r="P752" s="48" t="s">
        <v>7</v>
      </c>
      <c r="Q752" s="138">
        <f>'Age groups'!$G$20*(Emissions!G752/Population!$L$3148)</f>
        <v>12.158045531713386</v>
      </c>
      <c r="R752" s="137" t="s">
        <v>7</v>
      </c>
      <c r="S752" s="133" t="s">
        <v>12217</v>
      </c>
      <c r="T752" s="3">
        <f>VLOOKUP(S752&amp;"_1",'Emissions Factors'!$B$2:$E$3,2)</f>
        <v>0.02</v>
      </c>
      <c r="U752" s="51" t="str">
        <f>VLOOKUP(S752&amp;"_1",'Emissions Factors'!$B$2:$E$3,3)</f>
        <v xml:space="preserve">LB </v>
      </c>
      <c r="V752" s="51" t="str">
        <f>VLOOKUP(S752&amp;"_1",'Emissions Factors'!$B$2:$E$3,3)</f>
        <v xml:space="preserve">LB </v>
      </c>
      <c r="W752" s="52">
        <f>Q752*Emissions!T752</f>
        <v>0.24316091063426773</v>
      </c>
      <c r="X752" s="48" t="s">
        <v>7</v>
      </c>
      <c r="Y752" s="49">
        <f t="shared" si="23"/>
        <v>0.36193270915143255</v>
      </c>
      <c r="Z752" s="48" t="s">
        <v>7</v>
      </c>
    </row>
    <row r="753" spans="1:26">
      <c r="A753" s="136" t="s">
        <v>10919</v>
      </c>
      <c r="B753" s="136" t="s">
        <v>10869</v>
      </c>
      <c r="C753" s="136" t="s">
        <v>6697</v>
      </c>
      <c r="D753" s="47" t="s">
        <v>7324</v>
      </c>
      <c r="E753" s="47" t="s">
        <v>6669</v>
      </c>
      <c r="F753" s="48" t="s">
        <v>10868</v>
      </c>
      <c r="G753" s="142">
        <f>IFERROR(VLOOKUP(A753,Population!$A$5:$L$3147,12,FALSE),0)</f>
        <v>38374</v>
      </c>
      <c r="H753" s="137">
        <v>515</v>
      </c>
      <c r="I753" s="142">
        <f>G753*SUMPRODUCT('Age distribution'!$L$6:$L$11,'Age groups'!$G$13:$G$18,'Age groups'!$G$6:$G$11)</f>
        <v>135352.41664877953</v>
      </c>
      <c r="J753" s="140" t="s">
        <v>6</v>
      </c>
      <c r="K753" s="136" t="s">
        <v>12217</v>
      </c>
      <c r="L753" s="3">
        <f>VLOOKUP(K753&amp;"_2",'Emissions Factors'!$B$2:$E$3,2)</f>
        <v>2.3999999999999998E-7</v>
      </c>
      <c r="M753" s="51" t="str">
        <f>VLOOKUP(K753&amp;"_2",'Emissions Factors'!$B$2:$E$3,3)</f>
        <v xml:space="preserve">LB </v>
      </c>
      <c r="N753" s="51" t="str">
        <f>VLOOKUP(K753&amp;"_2",'Emissions Factors'!$B$2:$E$3,4)</f>
        <v>EACH</v>
      </c>
      <c r="O753" s="49">
        <f t="shared" si="22"/>
        <v>3.2484579995707086E-2</v>
      </c>
      <c r="P753" s="48" t="s">
        <v>7</v>
      </c>
      <c r="Q753" s="138">
        <f>'Age groups'!$G$20*(Emissions!G753/Population!$L$3148)</f>
        <v>3.3252759291113607</v>
      </c>
      <c r="R753" s="137" t="s">
        <v>7</v>
      </c>
      <c r="S753" s="133" t="s">
        <v>12217</v>
      </c>
      <c r="T753" s="3">
        <f>VLOOKUP(S753&amp;"_1",'Emissions Factors'!$B$2:$E$3,2)</f>
        <v>0.02</v>
      </c>
      <c r="U753" s="51" t="str">
        <f>VLOOKUP(S753&amp;"_1",'Emissions Factors'!$B$2:$E$3,3)</f>
        <v xml:space="preserve">LB </v>
      </c>
      <c r="V753" s="51" t="str">
        <f>VLOOKUP(S753&amp;"_1",'Emissions Factors'!$B$2:$E$3,3)</f>
        <v xml:space="preserve">LB </v>
      </c>
      <c r="W753" s="52">
        <f>Q753*Emissions!T753</f>
        <v>6.650551858222721E-2</v>
      </c>
      <c r="X753" s="48" t="s">
        <v>7</v>
      </c>
      <c r="Y753" s="49">
        <f t="shared" si="23"/>
        <v>9.8990098577934296E-2</v>
      </c>
      <c r="Z753" s="48" t="s">
        <v>7</v>
      </c>
    </row>
    <row r="754" spans="1:26">
      <c r="A754" s="136" t="s">
        <v>10918</v>
      </c>
      <c r="B754" s="136" t="s">
        <v>10869</v>
      </c>
      <c r="C754" s="136" t="s">
        <v>6696</v>
      </c>
      <c r="D754" s="47" t="s">
        <v>6988</v>
      </c>
      <c r="E754" s="47" t="s">
        <v>6669</v>
      </c>
      <c r="F754" s="48" t="s">
        <v>10868</v>
      </c>
      <c r="G754" s="142">
        <f>IFERROR(VLOOKUP(A754,Population!$A$5:$L$3147,12,FALSE),0)</f>
        <v>69209</v>
      </c>
      <c r="H754" s="137">
        <v>515</v>
      </c>
      <c r="I754" s="142">
        <f>G754*SUMPRODUCT('Age distribution'!$L$6:$L$11,'Age groups'!$G$13:$G$18,'Age groups'!$G$6:$G$11)</f>
        <v>244113.34246743584</v>
      </c>
      <c r="J754" s="140" t="s">
        <v>6</v>
      </c>
      <c r="K754" s="136" t="s">
        <v>12217</v>
      </c>
      <c r="L754" s="3">
        <f>VLOOKUP(K754&amp;"_2",'Emissions Factors'!$B$2:$E$3,2)</f>
        <v>2.3999999999999998E-7</v>
      </c>
      <c r="M754" s="51" t="str">
        <f>VLOOKUP(K754&amp;"_2",'Emissions Factors'!$B$2:$E$3,3)</f>
        <v xml:space="preserve">LB </v>
      </c>
      <c r="N754" s="51" t="str">
        <f>VLOOKUP(K754&amp;"_2",'Emissions Factors'!$B$2:$E$3,4)</f>
        <v>EACH</v>
      </c>
      <c r="O754" s="49">
        <f t="shared" si="22"/>
        <v>5.85872021921846E-2</v>
      </c>
      <c r="P754" s="48" t="s">
        <v>7</v>
      </c>
      <c r="Q754" s="138">
        <f>'Age groups'!$G$20*(Emissions!G754/Population!$L$3148)</f>
        <v>5.9972643398620979</v>
      </c>
      <c r="R754" s="137" t="s">
        <v>7</v>
      </c>
      <c r="S754" s="133" t="s">
        <v>12217</v>
      </c>
      <c r="T754" s="3">
        <f>VLOOKUP(S754&amp;"_1",'Emissions Factors'!$B$2:$E$3,2)</f>
        <v>0.02</v>
      </c>
      <c r="U754" s="51" t="str">
        <f>VLOOKUP(S754&amp;"_1",'Emissions Factors'!$B$2:$E$3,3)</f>
        <v xml:space="preserve">LB </v>
      </c>
      <c r="V754" s="51" t="str">
        <f>VLOOKUP(S754&amp;"_1",'Emissions Factors'!$B$2:$E$3,3)</f>
        <v xml:space="preserve">LB </v>
      </c>
      <c r="W754" s="52">
        <f>Q754*Emissions!T754</f>
        <v>0.11994528679724197</v>
      </c>
      <c r="X754" s="48" t="s">
        <v>7</v>
      </c>
      <c r="Y754" s="49">
        <f t="shared" si="23"/>
        <v>0.17853248898942656</v>
      </c>
      <c r="Z754" s="48" t="s">
        <v>7</v>
      </c>
    </row>
    <row r="755" spans="1:26">
      <c r="A755" s="136" t="s">
        <v>10917</v>
      </c>
      <c r="B755" s="136" t="s">
        <v>10869</v>
      </c>
      <c r="C755" s="136" t="s">
        <v>6695</v>
      </c>
      <c r="D755" s="47" t="s">
        <v>7743</v>
      </c>
      <c r="E755" s="47" t="s">
        <v>6669</v>
      </c>
      <c r="F755" s="48" t="s">
        <v>10868</v>
      </c>
      <c r="G755" s="142">
        <f>IFERROR(VLOOKUP(A755,Population!$A$5:$L$3147,12,FALSE),0)</f>
        <v>14132</v>
      </c>
      <c r="H755" s="137">
        <v>515</v>
      </c>
      <c r="I755" s="142">
        <f>G755*SUMPRODUCT('Age distribution'!$L$6:$L$11,'Age groups'!$G$13:$G$18,'Age groups'!$G$6:$G$11)</f>
        <v>49846.259240124884</v>
      </c>
      <c r="J755" s="140" t="s">
        <v>6</v>
      </c>
      <c r="K755" s="136" t="s">
        <v>12217</v>
      </c>
      <c r="L755" s="3">
        <f>VLOOKUP(K755&amp;"_2",'Emissions Factors'!$B$2:$E$3,2)</f>
        <v>2.3999999999999998E-7</v>
      </c>
      <c r="M755" s="51" t="str">
        <f>VLOOKUP(K755&amp;"_2",'Emissions Factors'!$B$2:$E$3,3)</f>
        <v xml:space="preserve">LB </v>
      </c>
      <c r="N755" s="51" t="str">
        <f>VLOOKUP(K755&amp;"_2",'Emissions Factors'!$B$2:$E$3,4)</f>
        <v>EACH</v>
      </c>
      <c r="O755" s="49">
        <f t="shared" si="22"/>
        <v>1.1963102217629971E-2</v>
      </c>
      <c r="P755" s="48" t="s">
        <v>7</v>
      </c>
      <c r="Q755" s="138">
        <f>'Age groups'!$G$20*(Emissions!G755/Population!$L$3148)</f>
        <v>1.2245999747277259</v>
      </c>
      <c r="R755" s="137" t="s">
        <v>7</v>
      </c>
      <c r="S755" s="133" t="s">
        <v>12217</v>
      </c>
      <c r="T755" s="3">
        <f>VLOOKUP(S755&amp;"_1",'Emissions Factors'!$B$2:$E$3,2)</f>
        <v>0.02</v>
      </c>
      <c r="U755" s="51" t="str">
        <f>VLOOKUP(S755&amp;"_1",'Emissions Factors'!$B$2:$E$3,3)</f>
        <v xml:space="preserve">LB </v>
      </c>
      <c r="V755" s="51" t="str">
        <f>VLOOKUP(S755&amp;"_1",'Emissions Factors'!$B$2:$E$3,3)</f>
        <v xml:space="preserve">LB </v>
      </c>
      <c r="W755" s="52">
        <f>Q755*Emissions!T755</f>
        <v>2.4491999494554519E-2</v>
      </c>
      <c r="X755" s="48" t="s">
        <v>7</v>
      </c>
      <c r="Y755" s="49">
        <f t="shared" si="23"/>
        <v>3.6455101712184489E-2</v>
      </c>
      <c r="Z755" s="48" t="s">
        <v>7</v>
      </c>
    </row>
    <row r="756" spans="1:26">
      <c r="A756" s="136" t="s">
        <v>10916</v>
      </c>
      <c r="B756" s="136" t="s">
        <v>10869</v>
      </c>
      <c r="C756" s="136" t="s">
        <v>6694</v>
      </c>
      <c r="D756" s="47" t="s">
        <v>8716</v>
      </c>
      <c r="E756" s="47" t="s">
        <v>6669</v>
      </c>
      <c r="F756" s="48" t="s">
        <v>10868</v>
      </c>
      <c r="G756" s="142">
        <f>IFERROR(VLOOKUP(A756,Population!$A$5:$L$3147,12,FALSE),0)</f>
        <v>47465</v>
      </c>
      <c r="H756" s="137">
        <v>515</v>
      </c>
      <c r="I756" s="142">
        <f>G756*SUMPRODUCT('Age distribution'!$L$6:$L$11,'Age groups'!$G$13:$G$18,'Age groups'!$G$6:$G$11)</f>
        <v>167418.10747470477</v>
      </c>
      <c r="J756" s="140" t="s">
        <v>6</v>
      </c>
      <c r="K756" s="136" t="s">
        <v>12217</v>
      </c>
      <c r="L756" s="3">
        <f>VLOOKUP(K756&amp;"_2",'Emissions Factors'!$B$2:$E$3,2)</f>
        <v>2.3999999999999998E-7</v>
      </c>
      <c r="M756" s="51" t="str">
        <f>VLOOKUP(K756&amp;"_2",'Emissions Factors'!$B$2:$E$3,3)</f>
        <v xml:space="preserve">LB </v>
      </c>
      <c r="N756" s="51" t="str">
        <f>VLOOKUP(K756&amp;"_2",'Emissions Factors'!$B$2:$E$3,4)</f>
        <v>EACH</v>
      </c>
      <c r="O756" s="49">
        <f t="shared" si="22"/>
        <v>4.0180345793929144E-2</v>
      </c>
      <c r="P756" s="48" t="s">
        <v>7</v>
      </c>
      <c r="Q756" s="138">
        <f>'Age groups'!$G$20*(Emissions!G756/Population!$L$3148)</f>
        <v>4.1130510756051164</v>
      </c>
      <c r="R756" s="137" t="s">
        <v>7</v>
      </c>
      <c r="S756" s="133" t="s">
        <v>12217</v>
      </c>
      <c r="T756" s="3">
        <f>VLOOKUP(S756&amp;"_1",'Emissions Factors'!$B$2:$E$3,2)</f>
        <v>0.02</v>
      </c>
      <c r="U756" s="51" t="str">
        <f>VLOOKUP(S756&amp;"_1",'Emissions Factors'!$B$2:$E$3,3)</f>
        <v xml:space="preserve">LB </v>
      </c>
      <c r="V756" s="51" t="str">
        <f>VLOOKUP(S756&amp;"_1",'Emissions Factors'!$B$2:$E$3,3)</f>
        <v xml:space="preserve">LB </v>
      </c>
      <c r="W756" s="52">
        <f>Q756*Emissions!T756</f>
        <v>8.2261021512102336E-2</v>
      </c>
      <c r="X756" s="48" t="s">
        <v>7</v>
      </c>
      <c r="Y756" s="49">
        <f t="shared" si="23"/>
        <v>0.12244136730603147</v>
      </c>
      <c r="Z756" s="48" t="s">
        <v>7</v>
      </c>
    </row>
    <row r="757" spans="1:26">
      <c r="A757" s="136" t="s">
        <v>10915</v>
      </c>
      <c r="B757" s="136" t="s">
        <v>10869</v>
      </c>
      <c r="C757" s="136" t="s">
        <v>6693</v>
      </c>
      <c r="D757" s="47" t="s">
        <v>6984</v>
      </c>
      <c r="E757" s="47" t="s">
        <v>6669</v>
      </c>
      <c r="F757" s="48" t="s">
        <v>10868</v>
      </c>
      <c r="G757" s="142">
        <f>IFERROR(VLOOKUP(A757,Population!$A$5:$L$3147,12,FALSE),0)</f>
        <v>6074</v>
      </c>
      <c r="H757" s="137">
        <v>515</v>
      </c>
      <c r="I757" s="142">
        <f>G757*SUMPRODUCT('Age distribution'!$L$6:$L$11,'Age groups'!$G$13:$G$18,'Age groups'!$G$6:$G$11)</f>
        <v>21424.156426869413</v>
      </c>
      <c r="J757" s="140" t="s">
        <v>6</v>
      </c>
      <c r="K757" s="136" t="s">
        <v>12217</v>
      </c>
      <c r="L757" s="3">
        <f>VLOOKUP(K757&amp;"_2",'Emissions Factors'!$B$2:$E$3,2)</f>
        <v>2.3999999999999998E-7</v>
      </c>
      <c r="M757" s="51" t="str">
        <f>VLOOKUP(K757&amp;"_2",'Emissions Factors'!$B$2:$E$3,3)</f>
        <v xml:space="preserve">LB </v>
      </c>
      <c r="N757" s="51" t="str">
        <f>VLOOKUP(K757&amp;"_2",'Emissions Factors'!$B$2:$E$3,4)</f>
        <v>EACH</v>
      </c>
      <c r="O757" s="49">
        <f t="shared" si="22"/>
        <v>5.1417975424486589E-3</v>
      </c>
      <c r="P757" s="48" t="s">
        <v>7</v>
      </c>
      <c r="Q757" s="138">
        <f>'Age groups'!$G$20*(Emissions!G757/Population!$L$3148)</f>
        <v>0.52633882299010804</v>
      </c>
      <c r="R757" s="137" t="s">
        <v>7</v>
      </c>
      <c r="S757" s="133" t="s">
        <v>12217</v>
      </c>
      <c r="T757" s="3">
        <f>VLOOKUP(S757&amp;"_1",'Emissions Factors'!$B$2:$E$3,2)</f>
        <v>0.02</v>
      </c>
      <c r="U757" s="51" t="str">
        <f>VLOOKUP(S757&amp;"_1",'Emissions Factors'!$B$2:$E$3,3)</f>
        <v xml:space="preserve">LB </v>
      </c>
      <c r="V757" s="51" t="str">
        <f>VLOOKUP(S757&amp;"_1",'Emissions Factors'!$B$2:$E$3,3)</f>
        <v xml:space="preserve">LB </v>
      </c>
      <c r="W757" s="52">
        <f>Q757*Emissions!T757</f>
        <v>1.0526776459802161E-2</v>
      </c>
      <c r="X757" s="48" t="s">
        <v>7</v>
      </c>
      <c r="Y757" s="49">
        <f t="shared" si="23"/>
        <v>1.5668574002250822E-2</v>
      </c>
      <c r="Z757" s="48" t="s">
        <v>7</v>
      </c>
    </row>
    <row r="758" spans="1:26">
      <c r="A758" s="136" t="s">
        <v>10914</v>
      </c>
      <c r="B758" s="136" t="s">
        <v>10869</v>
      </c>
      <c r="C758" s="136" t="s">
        <v>6692</v>
      </c>
      <c r="D758" s="47" t="s">
        <v>7312</v>
      </c>
      <c r="E758" s="47" t="s">
        <v>6669</v>
      </c>
      <c r="F758" s="48" t="s">
        <v>10868</v>
      </c>
      <c r="G758" s="142">
        <f>IFERROR(VLOOKUP(A758,Population!$A$5:$L$3147,12,FALSE),0)</f>
        <v>19912</v>
      </c>
      <c r="H758" s="137">
        <v>515</v>
      </c>
      <c r="I758" s="142">
        <f>G758*SUMPRODUCT('Age distribution'!$L$6:$L$11,'Age groups'!$G$13:$G$18,'Age groups'!$G$6:$G$11)</f>
        <v>70233.42159562459</v>
      </c>
      <c r="J758" s="140" t="s">
        <v>6</v>
      </c>
      <c r="K758" s="136" t="s">
        <v>12217</v>
      </c>
      <c r="L758" s="3">
        <f>VLOOKUP(K758&amp;"_2",'Emissions Factors'!$B$2:$E$3,2)</f>
        <v>2.3999999999999998E-7</v>
      </c>
      <c r="M758" s="51" t="str">
        <f>VLOOKUP(K758&amp;"_2",'Emissions Factors'!$B$2:$E$3,3)</f>
        <v xml:space="preserve">LB </v>
      </c>
      <c r="N758" s="51" t="str">
        <f>VLOOKUP(K758&amp;"_2",'Emissions Factors'!$B$2:$E$3,4)</f>
        <v>EACH</v>
      </c>
      <c r="O758" s="49">
        <f t="shared" si="22"/>
        <v>1.6856021182949901E-2</v>
      </c>
      <c r="P758" s="48" t="s">
        <v>7</v>
      </c>
      <c r="Q758" s="138">
        <f>'Age groups'!$G$20*(Emissions!G758/Population!$L$3148)</f>
        <v>1.7254624042441604</v>
      </c>
      <c r="R758" s="137" t="s">
        <v>7</v>
      </c>
      <c r="S758" s="133" t="s">
        <v>12217</v>
      </c>
      <c r="T758" s="3">
        <f>VLOOKUP(S758&amp;"_1",'Emissions Factors'!$B$2:$E$3,2)</f>
        <v>0.02</v>
      </c>
      <c r="U758" s="51" t="str">
        <f>VLOOKUP(S758&amp;"_1",'Emissions Factors'!$B$2:$E$3,3)</f>
        <v xml:space="preserve">LB </v>
      </c>
      <c r="V758" s="51" t="str">
        <f>VLOOKUP(S758&amp;"_1",'Emissions Factors'!$B$2:$E$3,3)</f>
        <v xml:space="preserve">LB </v>
      </c>
      <c r="W758" s="52">
        <f>Q758*Emissions!T758</f>
        <v>3.4509248084883211E-2</v>
      </c>
      <c r="X758" s="48" t="s">
        <v>7</v>
      </c>
      <c r="Y758" s="49">
        <f t="shared" si="23"/>
        <v>5.1365269267833108E-2</v>
      </c>
      <c r="Z758" s="48" t="s">
        <v>7</v>
      </c>
    </row>
    <row r="759" spans="1:26">
      <c r="A759" s="136" t="s">
        <v>10913</v>
      </c>
      <c r="B759" s="136" t="s">
        <v>10869</v>
      </c>
      <c r="C759" s="136" t="s">
        <v>6691</v>
      </c>
      <c r="D759" s="47" t="s">
        <v>10471</v>
      </c>
      <c r="E759" s="47" t="s">
        <v>6669</v>
      </c>
      <c r="F759" s="48" t="s">
        <v>10868</v>
      </c>
      <c r="G759" s="142">
        <f>IFERROR(VLOOKUP(A759,Population!$A$5:$L$3147,12,FALSE),0)</f>
        <v>21538</v>
      </c>
      <c r="H759" s="137">
        <v>515</v>
      </c>
      <c r="I759" s="142">
        <f>G759*SUMPRODUCT('Age distribution'!$L$6:$L$11,'Age groups'!$G$13:$G$18,'Age groups'!$G$6:$G$11)</f>
        <v>75968.63370462849</v>
      </c>
      <c r="J759" s="140" t="s">
        <v>6</v>
      </c>
      <c r="K759" s="136" t="s">
        <v>12217</v>
      </c>
      <c r="L759" s="3">
        <f>VLOOKUP(K759&amp;"_2",'Emissions Factors'!$B$2:$E$3,2)</f>
        <v>2.3999999999999998E-7</v>
      </c>
      <c r="M759" s="51" t="str">
        <f>VLOOKUP(K759&amp;"_2",'Emissions Factors'!$B$2:$E$3,3)</f>
        <v xml:space="preserve">LB </v>
      </c>
      <c r="N759" s="51" t="str">
        <f>VLOOKUP(K759&amp;"_2",'Emissions Factors'!$B$2:$E$3,4)</f>
        <v>EACH</v>
      </c>
      <c r="O759" s="49">
        <f t="shared" si="22"/>
        <v>1.8232472089110836E-2</v>
      </c>
      <c r="P759" s="48" t="s">
        <v>7</v>
      </c>
      <c r="Q759" s="138">
        <f>'Age groups'!$G$20*(Emissions!G759/Population!$L$3148)</f>
        <v>1.8663624579454967</v>
      </c>
      <c r="R759" s="137" t="s">
        <v>7</v>
      </c>
      <c r="S759" s="133" t="s">
        <v>12217</v>
      </c>
      <c r="T759" s="3">
        <f>VLOOKUP(S759&amp;"_1",'Emissions Factors'!$B$2:$E$3,2)</f>
        <v>0.02</v>
      </c>
      <c r="U759" s="51" t="str">
        <f>VLOOKUP(S759&amp;"_1",'Emissions Factors'!$B$2:$E$3,3)</f>
        <v xml:space="preserve">LB </v>
      </c>
      <c r="V759" s="51" t="str">
        <f>VLOOKUP(S759&amp;"_1",'Emissions Factors'!$B$2:$E$3,3)</f>
        <v xml:space="preserve">LB </v>
      </c>
      <c r="W759" s="52">
        <f>Q759*Emissions!T759</f>
        <v>3.7327249158909934E-2</v>
      </c>
      <c r="X759" s="48" t="s">
        <v>7</v>
      </c>
      <c r="Y759" s="49">
        <f t="shared" si="23"/>
        <v>5.555972124802077E-2</v>
      </c>
      <c r="Z759" s="48" t="s">
        <v>7</v>
      </c>
    </row>
    <row r="760" spans="1:26">
      <c r="A760" s="136" t="s">
        <v>10912</v>
      </c>
      <c r="B760" s="136" t="s">
        <v>10869</v>
      </c>
      <c r="C760" s="136" t="s">
        <v>6689</v>
      </c>
      <c r="D760" s="47" t="s">
        <v>10911</v>
      </c>
      <c r="E760" s="47" t="s">
        <v>6669</v>
      </c>
      <c r="F760" s="48" t="s">
        <v>10868</v>
      </c>
      <c r="G760" s="142">
        <f>IFERROR(VLOOKUP(A760,Population!$A$5:$L$3147,12,FALSE),0)</f>
        <v>17123</v>
      </c>
      <c r="H760" s="137">
        <v>515</v>
      </c>
      <c r="I760" s="142">
        <f>G760*SUMPRODUCT('Age distribution'!$L$6:$L$11,'Age groups'!$G$13:$G$18,'Age groups'!$G$6:$G$11)</f>
        <v>60396.086680488144</v>
      </c>
      <c r="J760" s="140" t="s">
        <v>6</v>
      </c>
      <c r="K760" s="136" t="s">
        <v>12217</v>
      </c>
      <c r="L760" s="3">
        <f>VLOOKUP(K760&amp;"_2",'Emissions Factors'!$B$2:$E$3,2)</f>
        <v>2.3999999999999998E-7</v>
      </c>
      <c r="M760" s="51" t="str">
        <f>VLOOKUP(K760&amp;"_2",'Emissions Factors'!$B$2:$E$3,3)</f>
        <v xml:space="preserve">LB </v>
      </c>
      <c r="N760" s="51" t="str">
        <f>VLOOKUP(K760&amp;"_2",'Emissions Factors'!$B$2:$E$3,4)</f>
        <v>EACH</v>
      </c>
      <c r="O760" s="49">
        <f t="shared" si="22"/>
        <v>1.4495060803317153E-2</v>
      </c>
      <c r="P760" s="48" t="s">
        <v>7</v>
      </c>
      <c r="Q760" s="138">
        <f>'Age groups'!$G$20*(Emissions!G760/Population!$L$3148)</f>
        <v>1.4837832838425453</v>
      </c>
      <c r="R760" s="137" t="s">
        <v>7</v>
      </c>
      <c r="S760" s="133" t="s">
        <v>12217</v>
      </c>
      <c r="T760" s="3">
        <f>VLOOKUP(S760&amp;"_1",'Emissions Factors'!$B$2:$E$3,2)</f>
        <v>0.02</v>
      </c>
      <c r="U760" s="51" t="str">
        <f>VLOOKUP(S760&amp;"_1",'Emissions Factors'!$B$2:$E$3,3)</f>
        <v xml:space="preserve">LB </v>
      </c>
      <c r="V760" s="51" t="str">
        <f>VLOOKUP(S760&amp;"_1",'Emissions Factors'!$B$2:$E$3,3)</f>
        <v xml:space="preserve">LB </v>
      </c>
      <c r="W760" s="52">
        <f>Q760*Emissions!T760</f>
        <v>2.9675665676850906E-2</v>
      </c>
      <c r="X760" s="48" t="s">
        <v>7</v>
      </c>
      <c r="Y760" s="49">
        <f t="shared" si="23"/>
        <v>4.4170726480168059E-2</v>
      </c>
      <c r="Z760" s="48" t="s">
        <v>7</v>
      </c>
    </row>
    <row r="761" spans="1:26">
      <c r="A761" s="136" t="s">
        <v>10910</v>
      </c>
      <c r="B761" s="136" t="s">
        <v>10869</v>
      </c>
      <c r="C761" s="136" t="s">
        <v>6688</v>
      </c>
      <c r="D761" s="47" t="s">
        <v>8197</v>
      </c>
      <c r="E761" s="47" t="s">
        <v>6669</v>
      </c>
      <c r="F761" s="48" t="s">
        <v>10868</v>
      </c>
      <c r="G761" s="142">
        <f>IFERROR(VLOOKUP(A761,Population!$A$5:$L$3147,12,FALSE),0)</f>
        <v>19474</v>
      </c>
      <c r="H761" s="137">
        <v>515</v>
      </c>
      <c r="I761" s="142">
        <f>G761*SUMPRODUCT('Age distribution'!$L$6:$L$11,'Age groups'!$G$13:$G$18,'Age groups'!$G$6:$G$11)</f>
        <v>68688.512060726862</v>
      </c>
      <c r="J761" s="140" t="s">
        <v>6</v>
      </c>
      <c r="K761" s="136" t="s">
        <v>12217</v>
      </c>
      <c r="L761" s="3">
        <f>VLOOKUP(K761&amp;"_2",'Emissions Factors'!$B$2:$E$3,2)</f>
        <v>2.3999999999999998E-7</v>
      </c>
      <c r="M761" s="51" t="str">
        <f>VLOOKUP(K761&amp;"_2",'Emissions Factors'!$B$2:$E$3,3)</f>
        <v xml:space="preserve">LB </v>
      </c>
      <c r="N761" s="51" t="str">
        <f>VLOOKUP(K761&amp;"_2",'Emissions Factors'!$B$2:$E$3,4)</f>
        <v>EACH</v>
      </c>
      <c r="O761" s="49">
        <f t="shared" si="22"/>
        <v>1.6485242894574446E-2</v>
      </c>
      <c r="P761" s="48" t="s">
        <v>7</v>
      </c>
      <c r="Q761" s="138">
        <f>'Age groups'!$G$20*(Emissions!G761/Population!$L$3148)</f>
        <v>1.6875077772323615</v>
      </c>
      <c r="R761" s="137" t="s">
        <v>7</v>
      </c>
      <c r="S761" s="133" t="s">
        <v>12217</v>
      </c>
      <c r="T761" s="3">
        <f>VLOOKUP(S761&amp;"_1",'Emissions Factors'!$B$2:$E$3,2)</f>
        <v>0.02</v>
      </c>
      <c r="U761" s="51" t="str">
        <f>VLOOKUP(S761&amp;"_1",'Emissions Factors'!$B$2:$E$3,3)</f>
        <v xml:space="preserve">LB </v>
      </c>
      <c r="V761" s="51" t="str">
        <f>VLOOKUP(S761&amp;"_1",'Emissions Factors'!$B$2:$E$3,3)</f>
        <v xml:space="preserve">LB </v>
      </c>
      <c r="W761" s="52">
        <f>Q761*Emissions!T761</f>
        <v>3.3750155544647227E-2</v>
      </c>
      <c r="X761" s="48" t="s">
        <v>7</v>
      </c>
      <c r="Y761" s="49">
        <f t="shared" si="23"/>
        <v>5.0235398439221673E-2</v>
      </c>
      <c r="Z761" s="48" t="s">
        <v>7</v>
      </c>
    </row>
    <row r="762" spans="1:26">
      <c r="A762" s="136" t="s">
        <v>10909</v>
      </c>
      <c r="B762" s="136" t="s">
        <v>10869</v>
      </c>
      <c r="C762" s="136" t="s">
        <v>6687</v>
      </c>
      <c r="D762" s="47" t="s">
        <v>8526</v>
      </c>
      <c r="E762" s="47" t="s">
        <v>6669</v>
      </c>
      <c r="F762" s="48" t="s">
        <v>10868</v>
      </c>
      <c r="G762" s="142">
        <f>IFERROR(VLOOKUP(A762,Population!$A$5:$L$3147,12,FALSE),0)</f>
        <v>12745</v>
      </c>
      <c r="H762" s="137">
        <v>515</v>
      </c>
      <c r="I762" s="142">
        <f>G762*SUMPRODUCT('Age distribution'!$L$6:$L$11,'Age groups'!$G$13:$G$18,'Age groups'!$G$6:$G$11)</f>
        <v>44954.045712948748</v>
      </c>
      <c r="J762" s="140" t="s">
        <v>6</v>
      </c>
      <c r="K762" s="136" t="s">
        <v>12217</v>
      </c>
      <c r="L762" s="3">
        <f>VLOOKUP(K762&amp;"_2",'Emissions Factors'!$B$2:$E$3,2)</f>
        <v>2.3999999999999998E-7</v>
      </c>
      <c r="M762" s="51" t="str">
        <f>VLOOKUP(K762&amp;"_2",'Emissions Factors'!$B$2:$E$3,3)</f>
        <v xml:space="preserve">LB </v>
      </c>
      <c r="N762" s="51" t="str">
        <f>VLOOKUP(K762&amp;"_2",'Emissions Factors'!$B$2:$E$3,4)</f>
        <v>EACH</v>
      </c>
      <c r="O762" s="49">
        <f t="shared" si="22"/>
        <v>1.0788970971107698E-2</v>
      </c>
      <c r="P762" s="48" t="s">
        <v>7</v>
      </c>
      <c r="Q762" s="138">
        <f>'Age groups'!$G$20*(Emissions!G762/Population!$L$3148)</f>
        <v>1.1044103225236954</v>
      </c>
      <c r="R762" s="137" t="s">
        <v>7</v>
      </c>
      <c r="S762" s="133" t="s">
        <v>12217</v>
      </c>
      <c r="T762" s="3">
        <f>VLOOKUP(S762&amp;"_1",'Emissions Factors'!$B$2:$E$3,2)</f>
        <v>0.02</v>
      </c>
      <c r="U762" s="51" t="str">
        <f>VLOOKUP(S762&amp;"_1",'Emissions Factors'!$B$2:$E$3,3)</f>
        <v xml:space="preserve">LB </v>
      </c>
      <c r="V762" s="51" t="str">
        <f>VLOOKUP(S762&amp;"_1",'Emissions Factors'!$B$2:$E$3,3)</f>
        <v xml:space="preserve">LB </v>
      </c>
      <c r="W762" s="52">
        <f>Q762*Emissions!T762</f>
        <v>2.2088206450473907E-2</v>
      </c>
      <c r="X762" s="48" t="s">
        <v>7</v>
      </c>
      <c r="Y762" s="49">
        <f t="shared" si="23"/>
        <v>3.2877177421581603E-2</v>
      </c>
      <c r="Z762" s="48" t="s">
        <v>7</v>
      </c>
    </row>
    <row r="763" spans="1:26">
      <c r="A763" s="136" t="s">
        <v>10908</v>
      </c>
      <c r="B763" s="136" t="s">
        <v>10869</v>
      </c>
      <c r="C763" s="136" t="s">
        <v>6686</v>
      </c>
      <c r="D763" s="47" t="s">
        <v>10907</v>
      </c>
      <c r="E763" s="47" t="s">
        <v>6669</v>
      </c>
      <c r="F763" s="48" t="s">
        <v>10868</v>
      </c>
      <c r="G763" s="142">
        <f>IFERROR(VLOOKUP(A763,Population!$A$5:$L$3147,12,FALSE),0)</f>
        <v>165520</v>
      </c>
      <c r="H763" s="137">
        <v>515</v>
      </c>
      <c r="I763" s="142">
        <f>G763*SUMPRODUCT('Age distribution'!$L$6:$L$11,'Age groups'!$G$13:$G$18,'Age groups'!$G$6:$G$11)</f>
        <v>583820.6077997078</v>
      </c>
      <c r="J763" s="140" t="s">
        <v>6</v>
      </c>
      <c r="K763" s="136" t="s">
        <v>12217</v>
      </c>
      <c r="L763" s="3">
        <f>VLOOKUP(K763&amp;"_2",'Emissions Factors'!$B$2:$E$3,2)</f>
        <v>2.3999999999999998E-7</v>
      </c>
      <c r="M763" s="51" t="str">
        <f>VLOOKUP(K763&amp;"_2",'Emissions Factors'!$B$2:$E$3,3)</f>
        <v xml:space="preserve">LB </v>
      </c>
      <c r="N763" s="51" t="str">
        <f>VLOOKUP(K763&amp;"_2",'Emissions Factors'!$B$2:$E$3,4)</f>
        <v>EACH</v>
      </c>
      <c r="O763" s="49">
        <f t="shared" si="22"/>
        <v>0.14011694587192985</v>
      </c>
      <c r="P763" s="48" t="s">
        <v>7</v>
      </c>
      <c r="Q763" s="138">
        <f>'Age groups'!$G$20*(Emissions!G763/Population!$L$3148)</f>
        <v>14.343036216878939</v>
      </c>
      <c r="R763" s="137" t="s">
        <v>7</v>
      </c>
      <c r="S763" s="133" t="s">
        <v>12217</v>
      </c>
      <c r="T763" s="3">
        <f>VLOOKUP(S763&amp;"_1",'Emissions Factors'!$B$2:$E$3,2)</f>
        <v>0.02</v>
      </c>
      <c r="U763" s="51" t="str">
        <f>VLOOKUP(S763&amp;"_1",'Emissions Factors'!$B$2:$E$3,3)</f>
        <v xml:space="preserve">LB </v>
      </c>
      <c r="V763" s="51" t="str">
        <f>VLOOKUP(S763&amp;"_1",'Emissions Factors'!$B$2:$E$3,3)</f>
        <v xml:space="preserve">LB </v>
      </c>
      <c r="W763" s="52">
        <f>Q763*Emissions!T763</f>
        <v>0.28686072433757881</v>
      </c>
      <c r="X763" s="48" t="s">
        <v>7</v>
      </c>
      <c r="Y763" s="49">
        <f t="shared" si="23"/>
        <v>0.42697767020950866</v>
      </c>
      <c r="Z763" s="48" t="s">
        <v>7</v>
      </c>
    </row>
    <row r="764" spans="1:26">
      <c r="A764" s="136" t="s">
        <v>10906</v>
      </c>
      <c r="B764" s="136" t="s">
        <v>10869</v>
      </c>
      <c r="C764" s="136" t="s">
        <v>6684</v>
      </c>
      <c r="D764" s="47" t="s">
        <v>10905</v>
      </c>
      <c r="E764" s="47" t="s">
        <v>6669</v>
      </c>
      <c r="F764" s="48" t="s">
        <v>10868</v>
      </c>
      <c r="G764" s="142">
        <f>IFERROR(VLOOKUP(A764,Population!$A$5:$L$3147,12,FALSE),0)</f>
        <v>25673</v>
      </c>
      <c r="H764" s="137">
        <v>515</v>
      </c>
      <c r="I764" s="142">
        <f>G764*SUMPRODUCT('Age distribution'!$L$6:$L$11,'Age groups'!$G$13:$G$18,'Age groups'!$G$6:$G$11)</f>
        <v>90553.567327464349</v>
      </c>
      <c r="J764" s="140" t="s">
        <v>6</v>
      </c>
      <c r="K764" s="136" t="s">
        <v>12217</v>
      </c>
      <c r="L764" s="3">
        <f>VLOOKUP(K764&amp;"_2",'Emissions Factors'!$B$2:$E$3,2)</f>
        <v>2.3999999999999998E-7</v>
      </c>
      <c r="M764" s="51" t="str">
        <f>VLOOKUP(K764&amp;"_2",'Emissions Factors'!$B$2:$E$3,3)</f>
        <v xml:space="preserve">LB </v>
      </c>
      <c r="N764" s="51" t="str">
        <f>VLOOKUP(K764&amp;"_2",'Emissions Factors'!$B$2:$E$3,4)</f>
        <v>EACH</v>
      </c>
      <c r="O764" s="49">
        <f t="shared" si="22"/>
        <v>2.173285615859144E-2</v>
      </c>
      <c r="P764" s="48" t="s">
        <v>7</v>
      </c>
      <c r="Q764" s="138">
        <f>'Age groups'!$G$20*(Emissions!G764/Population!$L$3148)</f>
        <v>2.2246784001687594</v>
      </c>
      <c r="R764" s="137" t="s">
        <v>7</v>
      </c>
      <c r="S764" s="133" t="s">
        <v>12217</v>
      </c>
      <c r="T764" s="3">
        <f>VLOOKUP(S764&amp;"_1",'Emissions Factors'!$B$2:$E$3,2)</f>
        <v>0.02</v>
      </c>
      <c r="U764" s="51" t="str">
        <f>VLOOKUP(S764&amp;"_1",'Emissions Factors'!$B$2:$E$3,3)</f>
        <v xml:space="preserve">LB </v>
      </c>
      <c r="V764" s="51" t="str">
        <f>VLOOKUP(S764&amp;"_1",'Emissions Factors'!$B$2:$E$3,3)</f>
        <v xml:space="preserve">LB </v>
      </c>
      <c r="W764" s="52">
        <f>Q764*Emissions!T764</f>
        <v>4.4493568003375186E-2</v>
      </c>
      <c r="X764" s="48" t="s">
        <v>7</v>
      </c>
      <c r="Y764" s="49">
        <f t="shared" si="23"/>
        <v>6.6226424161966627E-2</v>
      </c>
      <c r="Z764" s="48" t="s">
        <v>7</v>
      </c>
    </row>
    <row r="765" spans="1:26">
      <c r="A765" s="136" t="s">
        <v>10904</v>
      </c>
      <c r="B765" s="136" t="s">
        <v>10869</v>
      </c>
      <c r="C765" s="136" t="s">
        <v>6683</v>
      </c>
      <c r="D765" s="47" t="s">
        <v>7295</v>
      </c>
      <c r="E765" s="47" t="s">
        <v>6669</v>
      </c>
      <c r="F765" s="48" t="s">
        <v>10868</v>
      </c>
      <c r="G765" s="142">
        <f>IFERROR(VLOOKUP(A765,Population!$A$5:$L$3147,12,FALSE),0)</f>
        <v>13292</v>
      </c>
      <c r="H765" s="137">
        <v>515</v>
      </c>
      <c r="I765" s="142">
        <f>G765*SUMPRODUCT('Age distribution'!$L$6:$L$11,'Age groups'!$G$13:$G$18,'Age groups'!$G$6:$G$11)</f>
        <v>46883.419036211431</v>
      </c>
      <c r="J765" s="140" t="s">
        <v>6</v>
      </c>
      <c r="K765" s="136" t="s">
        <v>12217</v>
      </c>
      <c r="L765" s="3">
        <f>VLOOKUP(K765&amp;"_2",'Emissions Factors'!$B$2:$E$3,2)</f>
        <v>2.3999999999999998E-7</v>
      </c>
      <c r="M765" s="51" t="str">
        <f>VLOOKUP(K765&amp;"_2",'Emissions Factors'!$B$2:$E$3,3)</f>
        <v xml:space="preserve">LB </v>
      </c>
      <c r="N765" s="51" t="str">
        <f>VLOOKUP(K765&amp;"_2",'Emissions Factors'!$B$2:$E$3,4)</f>
        <v>EACH</v>
      </c>
      <c r="O765" s="49">
        <f t="shared" si="22"/>
        <v>1.1252020568690742E-2</v>
      </c>
      <c r="P765" s="48" t="s">
        <v>7</v>
      </c>
      <c r="Q765" s="138">
        <f>'Age groups'!$G$20*(Emissions!G765/Population!$L$3148)</f>
        <v>1.1518102790886591</v>
      </c>
      <c r="R765" s="137" t="s">
        <v>7</v>
      </c>
      <c r="S765" s="133" t="s">
        <v>12217</v>
      </c>
      <c r="T765" s="3">
        <f>VLOOKUP(S765&amp;"_1",'Emissions Factors'!$B$2:$E$3,2)</f>
        <v>0.02</v>
      </c>
      <c r="U765" s="51" t="str">
        <f>VLOOKUP(S765&amp;"_1",'Emissions Factors'!$B$2:$E$3,3)</f>
        <v xml:space="preserve">LB </v>
      </c>
      <c r="V765" s="51" t="str">
        <f>VLOOKUP(S765&amp;"_1",'Emissions Factors'!$B$2:$E$3,3)</f>
        <v xml:space="preserve">LB </v>
      </c>
      <c r="W765" s="52">
        <f>Q765*Emissions!T765</f>
        <v>2.3036205581773182E-2</v>
      </c>
      <c r="X765" s="48" t="s">
        <v>7</v>
      </c>
      <c r="Y765" s="49">
        <f t="shared" si="23"/>
        <v>3.4288226150463924E-2</v>
      </c>
      <c r="Z765" s="48" t="s">
        <v>7</v>
      </c>
    </row>
    <row r="766" spans="1:26">
      <c r="A766" s="136" t="s">
        <v>10903</v>
      </c>
      <c r="B766" s="136" t="s">
        <v>10869</v>
      </c>
      <c r="C766" s="136" t="s">
        <v>6682</v>
      </c>
      <c r="D766" s="47" t="s">
        <v>6974</v>
      </c>
      <c r="E766" s="47" t="s">
        <v>6669</v>
      </c>
      <c r="F766" s="48" t="s">
        <v>10868</v>
      </c>
      <c r="G766" s="142">
        <f>IFERROR(VLOOKUP(A766,Population!$A$5:$L$3147,12,FALSE),0)</f>
        <v>37858</v>
      </c>
      <c r="H766" s="137">
        <v>515</v>
      </c>
      <c r="I766" s="142">
        <f>G766*SUMPRODUCT('Age distribution'!$L$6:$L$11,'Age groups'!$G$13:$G$18,'Age groups'!$G$6:$G$11)</f>
        <v>133532.38623780414</v>
      </c>
      <c r="J766" s="140" t="s">
        <v>6</v>
      </c>
      <c r="K766" s="136" t="s">
        <v>12217</v>
      </c>
      <c r="L766" s="3">
        <f>VLOOKUP(K766&amp;"_2",'Emissions Factors'!$B$2:$E$3,2)</f>
        <v>2.3999999999999998E-7</v>
      </c>
      <c r="M766" s="51" t="str">
        <f>VLOOKUP(K766&amp;"_2",'Emissions Factors'!$B$2:$E$3,3)</f>
        <v xml:space="preserve">LB </v>
      </c>
      <c r="N766" s="51" t="str">
        <f>VLOOKUP(K766&amp;"_2",'Emissions Factors'!$B$2:$E$3,4)</f>
        <v>EACH</v>
      </c>
      <c r="O766" s="49">
        <f t="shared" si="22"/>
        <v>3.2047772697072992E-2</v>
      </c>
      <c r="P766" s="48" t="s">
        <v>7</v>
      </c>
      <c r="Q766" s="138">
        <f>'Age groups'!$G$20*(Emissions!G766/Population!$L$3148)</f>
        <v>3.280562258933077</v>
      </c>
      <c r="R766" s="137" t="s">
        <v>7</v>
      </c>
      <c r="S766" s="133" t="s">
        <v>12217</v>
      </c>
      <c r="T766" s="3">
        <f>VLOOKUP(S766&amp;"_1",'Emissions Factors'!$B$2:$E$3,2)</f>
        <v>0.02</v>
      </c>
      <c r="U766" s="51" t="str">
        <f>VLOOKUP(S766&amp;"_1",'Emissions Factors'!$B$2:$E$3,3)</f>
        <v xml:space="preserve">LB </v>
      </c>
      <c r="V766" s="51" t="str">
        <f>VLOOKUP(S766&amp;"_1",'Emissions Factors'!$B$2:$E$3,3)</f>
        <v xml:space="preserve">LB </v>
      </c>
      <c r="W766" s="52">
        <f>Q766*Emissions!T766</f>
        <v>6.5611245178661542E-2</v>
      </c>
      <c r="X766" s="48" t="s">
        <v>7</v>
      </c>
      <c r="Y766" s="49">
        <f t="shared" si="23"/>
        <v>9.7659017875734527E-2</v>
      </c>
      <c r="Z766" s="48" t="s">
        <v>7</v>
      </c>
    </row>
    <row r="767" spans="1:26">
      <c r="A767" s="136" t="s">
        <v>10902</v>
      </c>
      <c r="B767" s="136" t="s">
        <v>10869</v>
      </c>
      <c r="C767" s="136" t="s">
        <v>6681</v>
      </c>
      <c r="D767" s="47" t="s">
        <v>6970</v>
      </c>
      <c r="E767" s="47" t="s">
        <v>6669</v>
      </c>
      <c r="F767" s="48" t="s">
        <v>10868</v>
      </c>
      <c r="G767" s="142">
        <f>IFERROR(VLOOKUP(A767,Population!$A$5:$L$3147,12,FALSE),0)</f>
        <v>25997</v>
      </c>
      <c r="H767" s="137">
        <v>515</v>
      </c>
      <c r="I767" s="142">
        <f>G767*SUMPRODUCT('Age distribution'!$L$6:$L$11,'Age groups'!$G$13:$G$18,'Age groups'!$G$6:$G$11)</f>
        <v>91696.377120402394</v>
      </c>
      <c r="J767" s="140" t="s">
        <v>6</v>
      </c>
      <c r="K767" s="136" t="s">
        <v>12217</v>
      </c>
      <c r="L767" s="3">
        <f>VLOOKUP(K767&amp;"_2",'Emissions Factors'!$B$2:$E$3,2)</f>
        <v>2.3999999999999998E-7</v>
      </c>
      <c r="M767" s="51" t="str">
        <f>VLOOKUP(K767&amp;"_2",'Emissions Factors'!$B$2:$E$3,3)</f>
        <v xml:space="preserve">LB </v>
      </c>
      <c r="N767" s="51" t="str">
        <f>VLOOKUP(K767&amp;"_2",'Emissions Factors'!$B$2:$E$3,4)</f>
        <v>EACH</v>
      </c>
      <c r="O767" s="49">
        <f t="shared" si="22"/>
        <v>2.2007130508896574E-2</v>
      </c>
      <c r="P767" s="48" t="s">
        <v>7</v>
      </c>
      <c r="Q767" s="138">
        <f>'Age groups'!$G$20*(Emissions!G767/Population!$L$3148)</f>
        <v>2.2527544256295418</v>
      </c>
      <c r="R767" s="137" t="s">
        <v>7</v>
      </c>
      <c r="S767" s="133" t="s">
        <v>12217</v>
      </c>
      <c r="T767" s="3">
        <f>VLOOKUP(S767&amp;"_1",'Emissions Factors'!$B$2:$E$3,2)</f>
        <v>0.02</v>
      </c>
      <c r="U767" s="51" t="str">
        <f>VLOOKUP(S767&amp;"_1",'Emissions Factors'!$B$2:$E$3,3)</f>
        <v xml:space="preserve">LB </v>
      </c>
      <c r="V767" s="51" t="str">
        <f>VLOOKUP(S767&amp;"_1",'Emissions Factors'!$B$2:$E$3,3)</f>
        <v xml:space="preserve">LB </v>
      </c>
      <c r="W767" s="52">
        <f>Q767*Emissions!T767</f>
        <v>4.5055088512590838E-2</v>
      </c>
      <c r="X767" s="48" t="s">
        <v>7</v>
      </c>
      <c r="Y767" s="49">
        <f t="shared" si="23"/>
        <v>6.7062219021487415E-2</v>
      </c>
      <c r="Z767" s="48" t="s">
        <v>7</v>
      </c>
    </row>
    <row r="768" spans="1:26">
      <c r="A768" s="136" t="s">
        <v>10901</v>
      </c>
      <c r="B768" s="136" t="s">
        <v>10869</v>
      </c>
      <c r="C768" s="136" t="s">
        <v>6680</v>
      </c>
      <c r="D768" s="47" t="s">
        <v>9700</v>
      </c>
      <c r="E768" s="47" t="s">
        <v>6669</v>
      </c>
      <c r="F768" s="48" t="s">
        <v>10868</v>
      </c>
      <c r="G768" s="142">
        <f>IFERROR(VLOOKUP(A768,Population!$A$5:$L$3147,12,FALSE),0)</f>
        <v>28730</v>
      </c>
      <c r="H768" s="137">
        <v>515</v>
      </c>
      <c r="I768" s="142">
        <f>G768*SUMPRODUCT('Age distribution'!$L$6:$L$11,'Age groups'!$G$13:$G$18,'Age groups'!$G$6:$G$11)</f>
        <v>101336.18935527795</v>
      </c>
      <c r="J768" s="140" t="s">
        <v>6</v>
      </c>
      <c r="K768" s="136" t="s">
        <v>12217</v>
      </c>
      <c r="L768" s="3">
        <f>VLOOKUP(K768&amp;"_2",'Emissions Factors'!$B$2:$E$3,2)</f>
        <v>2.3999999999999998E-7</v>
      </c>
      <c r="M768" s="51" t="str">
        <f>VLOOKUP(K768&amp;"_2",'Emissions Factors'!$B$2:$E$3,3)</f>
        <v xml:space="preserve">LB </v>
      </c>
      <c r="N768" s="51" t="str">
        <f>VLOOKUP(K768&amp;"_2",'Emissions Factors'!$B$2:$E$3,4)</f>
        <v>EACH</v>
      </c>
      <c r="O768" s="49">
        <f t="shared" si="22"/>
        <v>2.4320685445266707E-2</v>
      </c>
      <c r="P768" s="48" t="s">
        <v>7</v>
      </c>
      <c r="Q768" s="138">
        <f>'Age groups'!$G$20*(Emissions!G768/Population!$L$3148)</f>
        <v>2.4895808996552193</v>
      </c>
      <c r="R768" s="137" t="s">
        <v>7</v>
      </c>
      <c r="S768" s="133" t="s">
        <v>12217</v>
      </c>
      <c r="T768" s="3">
        <f>VLOOKUP(S768&amp;"_1",'Emissions Factors'!$B$2:$E$3,2)</f>
        <v>0.02</v>
      </c>
      <c r="U768" s="51" t="str">
        <f>VLOOKUP(S768&amp;"_1",'Emissions Factors'!$B$2:$E$3,3)</f>
        <v xml:space="preserve">LB </v>
      </c>
      <c r="V768" s="51" t="str">
        <f>VLOOKUP(S768&amp;"_1",'Emissions Factors'!$B$2:$E$3,3)</f>
        <v xml:space="preserve">LB </v>
      </c>
      <c r="W768" s="52">
        <f>Q768*Emissions!T768</f>
        <v>4.9791617993104387E-2</v>
      </c>
      <c r="X768" s="48" t="s">
        <v>7</v>
      </c>
      <c r="Y768" s="49">
        <f t="shared" si="23"/>
        <v>7.4112303438371094E-2</v>
      </c>
      <c r="Z768" s="48" t="s">
        <v>7</v>
      </c>
    </row>
    <row r="769" spans="1:26">
      <c r="A769" s="136" t="s">
        <v>10900</v>
      </c>
      <c r="B769" s="136" t="s">
        <v>10869</v>
      </c>
      <c r="C769" s="136" t="s">
        <v>6679</v>
      </c>
      <c r="D769" s="47" t="s">
        <v>10630</v>
      </c>
      <c r="E769" s="47" t="s">
        <v>6669</v>
      </c>
      <c r="F769" s="48" t="s">
        <v>10868</v>
      </c>
      <c r="G769" s="142">
        <f>IFERROR(VLOOKUP(A769,Population!$A$5:$L$3147,12,FALSE),0)</f>
        <v>17327</v>
      </c>
      <c r="H769" s="137">
        <v>515</v>
      </c>
      <c r="I769" s="142">
        <f>G769*SUMPRODUCT('Age distribution'!$L$6:$L$11,'Age groups'!$G$13:$G$18,'Age groups'!$G$6:$G$11)</f>
        <v>61115.633587152835</v>
      </c>
      <c r="J769" s="140" t="s">
        <v>6</v>
      </c>
      <c r="K769" s="136" t="s">
        <v>12217</v>
      </c>
      <c r="L769" s="3">
        <f>VLOOKUP(K769&amp;"_2",'Emissions Factors'!$B$2:$E$3,2)</f>
        <v>2.3999999999999998E-7</v>
      </c>
      <c r="M769" s="51" t="str">
        <f>VLOOKUP(K769&amp;"_2",'Emissions Factors'!$B$2:$E$3,3)</f>
        <v xml:space="preserve">LB </v>
      </c>
      <c r="N769" s="51" t="str">
        <f>VLOOKUP(K769&amp;"_2",'Emissions Factors'!$B$2:$E$3,4)</f>
        <v>EACH</v>
      </c>
      <c r="O769" s="49">
        <f t="shared" si="22"/>
        <v>1.4667752060916679E-2</v>
      </c>
      <c r="P769" s="48" t="s">
        <v>7</v>
      </c>
      <c r="Q769" s="138">
        <f>'Age groups'!$G$20*(Emissions!G769/Population!$L$3148)</f>
        <v>1.5014607813548899</v>
      </c>
      <c r="R769" s="137" t="s">
        <v>7</v>
      </c>
      <c r="S769" s="133" t="s">
        <v>12217</v>
      </c>
      <c r="T769" s="3">
        <f>VLOOKUP(S769&amp;"_1",'Emissions Factors'!$B$2:$E$3,2)</f>
        <v>0.02</v>
      </c>
      <c r="U769" s="51" t="str">
        <f>VLOOKUP(S769&amp;"_1",'Emissions Factors'!$B$2:$E$3,3)</f>
        <v xml:space="preserve">LB </v>
      </c>
      <c r="V769" s="51" t="str">
        <f>VLOOKUP(S769&amp;"_1",'Emissions Factors'!$B$2:$E$3,3)</f>
        <v xml:space="preserve">LB </v>
      </c>
      <c r="W769" s="52">
        <f>Q769*Emissions!T769</f>
        <v>3.0029215627097799E-2</v>
      </c>
      <c r="X769" s="48" t="s">
        <v>7</v>
      </c>
      <c r="Y769" s="49">
        <f t="shared" si="23"/>
        <v>4.4696967688014476E-2</v>
      </c>
      <c r="Z769" s="48" t="s">
        <v>7</v>
      </c>
    </row>
    <row r="770" spans="1:26">
      <c r="A770" s="136" t="s">
        <v>10899</v>
      </c>
      <c r="B770" s="136" t="s">
        <v>10869</v>
      </c>
      <c r="C770" s="136" t="s">
        <v>6678</v>
      </c>
      <c r="D770" s="47" t="s">
        <v>10113</v>
      </c>
      <c r="E770" s="47" t="s">
        <v>6669</v>
      </c>
      <c r="F770" s="48" t="s">
        <v>10868</v>
      </c>
      <c r="G770" s="142">
        <f>IFERROR(VLOOKUP(A770,Population!$A$5:$L$3147,12,FALSE),0)</f>
        <v>266703</v>
      </c>
      <c r="H770" s="137">
        <v>515</v>
      </c>
      <c r="I770" s="142">
        <f>G770*SUMPRODUCT('Age distribution'!$L$6:$L$11,'Age groups'!$G$13:$G$18,'Age groups'!$G$6:$G$11)</f>
        <v>940712.34631467785</v>
      </c>
      <c r="J770" s="140" t="s">
        <v>6</v>
      </c>
      <c r="K770" s="136" t="s">
        <v>12217</v>
      </c>
      <c r="L770" s="3">
        <f>VLOOKUP(K770&amp;"_2",'Emissions Factors'!$B$2:$E$3,2)</f>
        <v>2.3999999999999998E-7</v>
      </c>
      <c r="M770" s="51" t="str">
        <f>VLOOKUP(K770&amp;"_2",'Emissions Factors'!$B$2:$E$3,3)</f>
        <v xml:space="preserve">LB </v>
      </c>
      <c r="N770" s="51" t="str">
        <f>VLOOKUP(K770&amp;"_2",'Emissions Factors'!$B$2:$E$3,4)</f>
        <v>EACH</v>
      </c>
      <c r="O770" s="49">
        <f t="shared" si="22"/>
        <v>0.22577096311552267</v>
      </c>
      <c r="P770" s="48" t="s">
        <v>7</v>
      </c>
      <c r="Q770" s="138">
        <f>'Age groups'!$G$20*(Emissions!G770/Population!$L$3148)</f>
        <v>23.110988328602367</v>
      </c>
      <c r="R770" s="137" t="s">
        <v>7</v>
      </c>
      <c r="S770" s="133" t="s">
        <v>12217</v>
      </c>
      <c r="T770" s="3">
        <f>VLOOKUP(S770&amp;"_1",'Emissions Factors'!$B$2:$E$3,2)</f>
        <v>0.02</v>
      </c>
      <c r="U770" s="51" t="str">
        <f>VLOOKUP(S770&amp;"_1",'Emissions Factors'!$B$2:$E$3,3)</f>
        <v xml:space="preserve">LB </v>
      </c>
      <c r="V770" s="51" t="str">
        <f>VLOOKUP(S770&amp;"_1",'Emissions Factors'!$B$2:$E$3,3)</f>
        <v xml:space="preserve">LB </v>
      </c>
      <c r="W770" s="52">
        <f>Q770*Emissions!T770</f>
        <v>0.46221976657204733</v>
      </c>
      <c r="X770" s="48" t="s">
        <v>7</v>
      </c>
      <c r="Y770" s="49">
        <f t="shared" si="23"/>
        <v>0.68799072968757002</v>
      </c>
      <c r="Z770" s="48" t="s">
        <v>7</v>
      </c>
    </row>
    <row r="771" spans="1:26">
      <c r="A771" s="136" t="s">
        <v>10898</v>
      </c>
      <c r="B771" s="136" t="s">
        <v>10869</v>
      </c>
      <c r="C771" s="136" t="s">
        <v>6677</v>
      </c>
      <c r="D771" s="47" t="s">
        <v>7276</v>
      </c>
      <c r="E771" s="47" t="s">
        <v>6669</v>
      </c>
      <c r="F771" s="48" t="s">
        <v>10868</v>
      </c>
      <c r="G771" s="142">
        <f>IFERROR(VLOOKUP(A771,Population!$A$5:$L$3147,12,FALSE),0)</f>
        <v>24002</v>
      </c>
      <c r="H771" s="137">
        <v>515</v>
      </c>
      <c r="I771" s="142">
        <f>G771*SUMPRODUCT('Age distribution'!$L$6:$L$11,'Age groups'!$G$13:$G$18,'Age groups'!$G$6:$G$11)</f>
        <v>84659.631636107952</v>
      </c>
      <c r="J771" s="140" t="s">
        <v>6</v>
      </c>
      <c r="K771" s="136" t="s">
        <v>12217</v>
      </c>
      <c r="L771" s="3">
        <f>VLOOKUP(K771&amp;"_2",'Emissions Factors'!$B$2:$E$3,2)</f>
        <v>2.3999999999999998E-7</v>
      </c>
      <c r="M771" s="51" t="str">
        <f>VLOOKUP(K771&amp;"_2",'Emissions Factors'!$B$2:$E$3,3)</f>
        <v xml:space="preserve">LB </v>
      </c>
      <c r="N771" s="51" t="str">
        <f>VLOOKUP(K771&amp;"_2",'Emissions Factors'!$B$2:$E$3,4)</f>
        <v>EACH</v>
      </c>
      <c r="O771" s="49">
        <f t="shared" ref="O771:O834" si="24">L771*I771</f>
        <v>2.0318311592665908E-2</v>
      </c>
      <c r="P771" s="48" t="s">
        <v>7</v>
      </c>
      <c r="Q771" s="138">
        <f>'Age groups'!$G$20*(Emissions!G771/Population!$L$3148)</f>
        <v>2.0798788984867587</v>
      </c>
      <c r="R771" s="137" t="s">
        <v>7</v>
      </c>
      <c r="S771" s="133" t="s">
        <v>12217</v>
      </c>
      <c r="T771" s="3">
        <f>VLOOKUP(S771&amp;"_1",'Emissions Factors'!$B$2:$E$3,2)</f>
        <v>0.02</v>
      </c>
      <c r="U771" s="51" t="str">
        <f>VLOOKUP(S771&amp;"_1",'Emissions Factors'!$B$2:$E$3,3)</f>
        <v xml:space="preserve">LB </v>
      </c>
      <c r="V771" s="51" t="str">
        <f>VLOOKUP(S771&amp;"_1",'Emissions Factors'!$B$2:$E$3,3)</f>
        <v xml:space="preserve">LB </v>
      </c>
      <c r="W771" s="52">
        <f>Q771*Emissions!T771</f>
        <v>4.1597577969735171E-2</v>
      </c>
      <c r="X771" s="48" t="s">
        <v>7</v>
      </c>
      <c r="Y771" s="49">
        <f t="shared" si="23"/>
        <v>6.1915889562401079E-2</v>
      </c>
      <c r="Z771" s="48" t="s">
        <v>7</v>
      </c>
    </row>
    <row r="772" spans="1:26">
      <c r="A772" s="136" t="s">
        <v>10897</v>
      </c>
      <c r="B772" s="136" t="s">
        <v>10869</v>
      </c>
      <c r="C772" s="136" t="s">
        <v>6676</v>
      </c>
      <c r="D772" s="47" t="s">
        <v>7645</v>
      </c>
      <c r="E772" s="47" t="s">
        <v>6669</v>
      </c>
      <c r="F772" s="48" t="s">
        <v>10868</v>
      </c>
      <c r="G772" s="142">
        <f>IFERROR(VLOOKUP(A772,Population!$A$5:$L$3147,12,FALSE),0)</f>
        <v>44403</v>
      </c>
      <c r="H772" s="137">
        <v>515</v>
      </c>
      <c r="I772" s="142">
        <f>G772*SUMPRODUCT('Age distribution'!$L$6:$L$11,'Age groups'!$G$13:$G$18,'Age groups'!$G$6:$G$11)</f>
        <v>156617.84949329644</v>
      </c>
      <c r="J772" s="140" t="s">
        <v>6</v>
      </c>
      <c r="K772" s="136" t="s">
        <v>12217</v>
      </c>
      <c r="L772" s="3">
        <f>VLOOKUP(K772&amp;"_2",'Emissions Factors'!$B$2:$E$3,2)</f>
        <v>2.3999999999999998E-7</v>
      </c>
      <c r="M772" s="51" t="str">
        <f>VLOOKUP(K772&amp;"_2",'Emissions Factors'!$B$2:$E$3,3)</f>
        <v xml:space="preserve">LB </v>
      </c>
      <c r="N772" s="51" t="str">
        <f>VLOOKUP(K772&amp;"_2",'Emissions Factors'!$B$2:$E$3,4)</f>
        <v>EACH</v>
      </c>
      <c r="O772" s="49">
        <f t="shared" si="24"/>
        <v>3.7588283878391145E-2</v>
      </c>
      <c r="P772" s="48" t="s">
        <v>7</v>
      </c>
      <c r="Q772" s="138">
        <f>'Age groups'!$G$20*(Emissions!G772/Population!$L$3148)</f>
        <v>3.8477153041208045</v>
      </c>
      <c r="R772" s="137" t="s">
        <v>7</v>
      </c>
      <c r="S772" s="133" t="s">
        <v>12217</v>
      </c>
      <c r="T772" s="3">
        <f>VLOOKUP(S772&amp;"_1",'Emissions Factors'!$B$2:$E$3,2)</f>
        <v>0.02</v>
      </c>
      <c r="U772" s="51" t="str">
        <f>VLOOKUP(S772&amp;"_1",'Emissions Factors'!$B$2:$E$3,3)</f>
        <v xml:space="preserve">LB </v>
      </c>
      <c r="V772" s="51" t="str">
        <f>VLOOKUP(S772&amp;"_1",'Emissions Factors'!$B$2:$E$3,3)</f>
        <v xml:space="preserve">LB </v>
      </c>
      <c r="W772" s="52">
        <f>Q772*Emissions!T772</f>
        <v>7.6954306082416088E-2</v>
      </c>
      <c r="X772" s="48" t="s">
        <v>7</v>
      </c>
      <c r="Y772" s="49">
        <f t="shared" ref="Y772:Y835" si="25">O772+W772</f>
        <v>0.11454258996080724</v>
      </c>
      <c r="Z772" s="48" t="s">
        <v>7</v>
      </c>
    </row>
    <row r="773" spans="1:26">
      <c r="A773" s="136" t="s">
        <v>10896</v>
      </c>
      <c r="B773" s="136" t="s">
        <v>10869</v>
      </c>
      <c r="C773" s="136" t="s">
        <v>6675</v>
      </c>
      <c r="D773" s="47" t="s">
        <v>10454</v>
      </c>
      <c r="E773" s="47" t="s">
        <v>6669</v>
      </c>
      <c r="F773" s="48" t="s">
        <v>10868</v>
      </c>
      <c r="G773" s="142">
        <f>IFERROR(VLOOKUP(A773,Population!$A$5:$L$3147,12,FALSE),0)</f>
        <v>21075</v>
      </c>
      <c r="H773" s="137">
        <v>515</v>
      </c>
      <c r="I773" s="142">
        <f>G773*SUMPRODUCT('Age distribution'!$L$6:$L$11,'Age groups'!$G$13:$G$18,'Age groups'!$G$6:$G$11)</f>
        <v>74335.544401757143</v>
      </c>
      <c r="J773" s="140" t="s">
        <v>6</v>
      </c>
      <c r="K773" s="136" t="s">
        <v>12217</v>
      </c>
      <c r="L773" s="3">
        <f>VLOOKUP(K773&amp;"_2",'Emissions Factors'!$B$2:$E$3,2)</f>
        <v>2.3999999999999998E-7</v>
      </c>
      <c r="M773" s="51" t="str">
        <f>VLOOKUP(K773&amp;"_2",'Emissions Factors'!$B$2:$E$3,3)</f>
        <v xml:space="preserve">LB </v>
      </c>
      <c r="N773" s="51" t="str">
        <f>VLOOKUP(K773&amp;"_2",'Emissions Factors'!$B$2:$E$3,4)</f>
        <v>EACH</v>
      </c>
      <c r="O773" s="49">
        <f t="shared" si="24"/>
        <v>1.7840530656421712E-2</v>
      </c>
      <c r="P773" s="48" t="s">
        <v>7</v>
      </c>
      <c r="Q773" s="138">
        <f>'Age groups'!$G$20*(Emissions!G773/Population!$L$3148)</f>
        <v>1.8262414709444394</v>
      </c>
      <c r="R773" s="137" t="s">
        <v>7</v>
      </c>
      <c r="S773" s="133" t="s">
        <v>12217</v>
      </c>
      <c r="T773" s="3">
        <f>VLOOKUP(S773&amp;"_1",'Emissions Factors'!$B$2:$E$3,2)</f>
        <v>0.02</v>
      </c>
      <c r="U773" s="51" t="str">
        <f>VLOOKUP(S773&amp;"_1",'Emissions Factors'!$B$2:$E$3,3)</f>
        <v xml:space="preserve">LB </v>
      </c>
      <c r="V773" s="51" t="str">
        <f>VLOOKUP(S773&amp;"_1",'Emissions Factors'!$B$2:$E$3,3)</f>
        <v xml:space="preserve">LB </v>
      </c>
      <c r="W773" s="52">
        <f>Q773*Emissions!T773</f>
        <v>3.6524829418888786E-2</v>
      </c>
      <c r="X773" s="48" t="s">
        <v>7</v>
      </c>
      <c r="Y773" s="49">
        <f t="shared" si="25"/>
        <v>5.4365360075310495E-2</v>
      </c>
      <c r="Z773" s="48" t="s">
        <v>7</v>
      </c>
    </row>
    <row r="774" spans="1:26">
      <c r="A774" s="136" t="s">
        <v>10895</v>
      </c>
      <c r="B774" s="136" t="s">
        <v>10869</v>
      </c>
      <c r="C774" s="136" t="s">
        <v>6674</v>
      </c>
      <c r="D774" s="47" t="s">
        <v>10894</v>
      </c>
      <c r="E774" s="47" t="s">
        <v>6669</v>
      </c>
      <c r="F774" s="48" t="s">
        <v>10868</v>
      </c>
      <c r="G774" s="142">
        <f>IFERROR(VLOOKUP(A774,Population!$A$5:$L$3147,12,FALSE),0)</f>
        <v>23226</v>
      </c>
      <c r="H774" s="137">
        <v>515</v>
      </c>
      <c r="I774" s="142">
        <f>G774*SUMPRODUCT('Age distribution'!$L$6:$L$11,'Age groups'!$G$13:$G$18,'Age groups'!$G$6:$G$11)</f>
        <v>81922.531638206943</v>
      </c>
      <c r="J774" s="140" t="s">
        <v>6</v>
      </c>
      <c r="K774" s="136" t="s">
        <v>12217</v>
      </c>
      <c r="L774" s="3">
        <f>VLOOKUP(K774&amp;"_2",'Emissions Factors'!$B$2:$E$3,2)</f>
        <v>2.3999999999999998E-7</v>
      </c>
      <c r="M774" s="51" t="str">
        <f>VLOOKUP(K774&amp;"_2",'Emissions Factors'!$B$2:$E$3,3)</f>
        <v xml:space="preserve">LB </v>
      </c>
      <c r="N774" s="51" t="str">
        <f>VLOOKUP(K774&amp;"_2",'Emissions Factors'!$B$2:$E$3,4)</f>
        <v>EACH</v>
      </c>
      <c r="O774" s="49">
        <f t="shared" si="24"/>
        <v>1.9661407593169665E-2</v>
      </c>
      <c r="P774" s="48" t="s">
        <v>7</v>
      </c>
      <c r="Q774" s="138">
        <f>'Age groups'!$G$20*(Emissions!G774/Population!$L$3148)</f>
        <v>2.0126350844201921</v>
      </c>
      <c r="R774" s="137" t="s">
        <v>7</v>
      </c>
      <c r="S774" s="133" t="s">
        <v>12217</v>
      </c>
      <c r="T774" s="3">
        <f>VLOOKUP(S774&amp;"_1",'Emissions Factors'!$B$2:$E$3,2)</f>
        <v>0.02</v>
      </c>
      <c r="U774" s="51" t="str">
        <f>VLOOKUP(S774&amp;"_1",'Emissions Factors'!$B$2:$E$3,3)</f>
        <v xml:space="preserve">LB </v>
      </c>
      <c r="V774" s="51" t="str">
        <f>VLOOKUP(S774&amp;"_1",'Emissions Factors'!$B$2:$E$3,3)</f>
        <v xml:space="preserve">LB </v>
      </c>
      <c r="W774" s="52">
        <f>Q774*Emissions!T774</f>
        <v>4.0252701688403843E-2</v>
      </c>
      <c r="X774" s="48" t="s">
        <v>7</v>
      </c>
      <c r="Y774" s="49">
        <f t="shared" si="25"/>
        <v>5.9914109281573508E-2</v>
      </c>
      <c r="Z774" s="48" t="s">
        <v>7</v>
      </c>
    </row>
    <row r="775" spans="1:26">
      <c r="A775" s="136" t="s">
        <v>10893</v>
      </c>
      <c r="B775" s="136" t="s">
        <v>10869</v>
      </c>
      <c r="C775" s="136" t="s">
        <v>6673</v>
      </c>
      <c r="D775" s="47" t="s">
        <v>9201</v>
      </c>
      <c r="E775" s="47" t="s">
        <v>6669</v>
      </c>
      <c r="F775" s="48" t="s">
        <v>10868</v>
      </c>
      <c r="G775" s="142">
        <f>IFERROR(VLOOKUP(A775,Population!$A$5:$L$3147,12,FALSE),0)</f>
        <v>34079</v>
      </c>
      <c r="H775" s="137">
        <v>515</v>
      </c>
      <c r="I775" s="142">
        <f>G775*SUMPRODUCT('Age distribution'!$L$6:$L$11,'Age groups'!$G$13:$G$18,'Age groups'!$G$6:$G$11)</f>
        <v>120203.13251091253</v>
      </c>
      <c r="J775" s="140" t="s">
        <v>6</v>
      </c>
      <c r="K775" s="136" t="s">
        <v>12217</v>
      </c>
      <c r="L775" s="3">
        <f>VLOOKUP(K775&amp;"_2",'Emissions Factors'!$B$2:$E$3,2)</f>
        <v>2.3999999999999998E-7</v>
      </c>
      <c r="M775" s="51" t="str">
        <f>VLOOKUP(K775&amp;"_2",'Emissions Factors'!$B$2:$E$3,3)</f>
        <v xml:space="preserve">LB </v>
      </c>
      <c r="N775" s="51" t="str">
        <f>VLOOKUP(K775&amp;"_2",'Emissions Factors'!$B$2:$E$3,4)</f>
        <v>EACH</v>
      </c>
      <c r="O775" s="49">
        <f t="shared" si="24"/>
        <v>2.8848751802619005E-2</v>
      </c>
      <c r="P775" s="48" t="s">
        <v>7</v>
      </c>
      <c r="Q775" s="138">
        <f>'Age groups'!$G$20*(Emissions!G775/Population!$L$3148)</f>
        <v>2.9530952829568471</v>
      </c>
      <c r="R775" s="137" t="s">
        <v>7</v>
      </c>
      <c r="S775" s="133" t="s">
        <v>12217</v>
      </c>
      <c r="T775" s="3">
        <f>VLOOKUP(S775&amp;"_1",'Emissions Factors'!$B$2:$E$3,2)</f>
        <v>0.02</v>
      </c>
      <c r="U775" s="51" t="str">
        <f>VLOOKUP(S775&amp;"_1",'Emissions Factors'!$B$2:$E$3,3)</f>
        <v xml:space="preserve">LB </v>
      </c>
      <c r="V775" s="51" t="str">
        <f>VLOOKUP(S775&amp;"_1",'Emissions Factors'!$B$2:$E$3,3)</f>
        <v xml:space="preserve">LB </v>
      </c>
      <c r="W775" s="52">
        <f>Q775*Emissions!T775</f>
        <v>5.9061905659136944E-2</v>
      </c>
      <c r="X775" s="48" t="s">
        <v>7</v>
      </c>
      <c r="Y775" s="49">
        <f t="shared" si="25"/>
        <v>8.7910657461755942E-2</v>
      </c>
      <c r="Z775" s="48" t="s">
        <v>7</v>
      </c>
    </row>
    <row r="776" spans="1:26">
      <c r="A776" s="136" t="s">
        <v>10892</v>
      </c>
      <c r="B776" s="136" t="s">
        <v>10869</v>
      </c>
      <c r="C776" s="136" t="s">
        <v>6672</v>
      </c>
      <c r="D776" s="47" t="s">
        <v>8177</v>
      </c>
      <c r="E776" s="47" t="s">
        <v>6669</v>
      </c>
      <c r="F776" s="48" t="s">
        <v>10868</v>
      </c>
      <c r="G776" s="142">
        <f>IFERROR(VLOOKUP(A776,Population!$A$5:$L$3147,12,FALSE),0)</f>
        <v>21250</v>
      </c>
      <c r="H776" s="137">
        <v>515</v>
      </c>
      <c r="I776" s="142">
        <f>G776*SUMPRODUCT('Age distribution'!$L$6:$L$11,'Age groups'!$G$13:$G$18,'Age groups'!$G$6:$G$11)</f>
        <v>74952.802777572448</v>
      </c>
      <c r="J776" s="140" t="s">
        <v>6</v>
      </c>
      <c r="K776" s="136" t="s">
        <v>12217</v>
      </c>
      <c r="L776" s="3">
        <f>VLOOKUP(K776&amp;"_2",'Emissions Factors'!$B$2:$E$3,2)</f>
        <v>2.3999999999999998E-7</v>
      </c>
      <c r="M776" s="51" t="str">
        <f>VLOOKUP(K776&amp;"_2",'Emissions Factors'!$B$2:$E$3,3)</f>
        <v xml:space="preserve">LB </v>
      </c>
      <c r="N776" s="51" t="str">
        <f>VLOOKUP(K776&amp;"_2",'Emissions Factors'!$B$2:$E$3,4)</f>
        <v>EACH</v>
      </c>
      <c r="O776" s="49">
        <f t="shared" si="24"/>
        <v>1.7988672666617387E-2</v>
      </c>
      <c r="P776" s="48" t="s">
        <v>7</v>
      </c>
      <c r="Q776" s="138">
        <f>'Age groups'!$G$20*(Emissions!G776/Population!$L$3148)</f>
        <v>1.8414059908692453</v>
      </c>
      <c r="R776" s="137" t="s">
        <v>7</v>
      </c>
      <c r="S776" s="133" t="s">
        <v>12217</v>
      </c>
      <c r="T776" s="3">
        <f>VLOOKUP(S776&amp;"_1",'Emissions Factors'!$B$2:$E$3,2)</f>
        <v>0.02</v>
      </c>
      <c r="U776" s="51" t="str">
        <f>VLOOKUP(S776&amp;"_1",'Emissions Factors'!$B$2:$E$3,3)</f>
        <v xml:space="preserve">LB </v>
      </c>
      <c r="V776" s="51" t="str">
        <f>VLOOKUP(S776&amp;"_1",'Emissions Factors'!$B$2:$E$3,3)</f>
        <v xml:space="preserve">LB </v>
      </c>
      <c r="W776" s="52">
        <f>Q776*Emissions!T776</f>
        <v>3.6828119817384909E-2</v>
      </c>
      <c r="X776" s="48" t="s">
        <v>7</v>
      </c>
      <c r="Y776" s="49">
        <f t="shared" si="25"/>
        <v>5.48167924840023E-2</v>
      </c>
      <c r="Z776" s="48" t="s">
        <v>7</v>
      </c>
    </row>
    <row r="777" spans="1:26">
      <c r="A777" s="136" t="s">
        <v>10891</v>
      </c>
      <c r="B777" s="136" t="s">
        <v>10869</v>
      </c>
      <c r="C777" s="136" t="s">
        <v>7296</v>
      </c>
      <c r="D777" s="47" t="s">
        <v>10890</v>
      </c>
      <c r="E777" s="47" t="s">
        <v>6669</v>
      </c>
      <c r="F777" s="48" t="s">
        <v>10868</v>
      </c>
      <c r="G777" s="142">
        <f>IFERROR(VLOOKUP(A777,Population!$A$5:$L$3147,12,FALSE),0)</f>
        <v>10563</v>
      </c>
      <c r="H777" s="137">
        <v>515</v>
      </c>
      <c r="I777" s="142">
        <f>G777*SUMPRODUCT('Age distribution'!$L$6:$L$11,'Age groups'!$G$13:$G$18,'Age groups'!$G$6:$G$11)</f>
        <v>37257.715564211656</v>
      </c>
      <c r="J777" s="140" t="s">
        <v>6</v>
      </c>
      <c r="K777" s="136" t="s">
        <v>12217</v>
      </c>
      <c r="L777" s="3">
        <f>VLOOKUP(K777&amp;"_2",'Emissions Factors'!$B$2:$E$3,2)</f>
        <v>2.3999999999999998E-7</v>
      </c>
      <c r="M777" s="51" t="str">
        <f>VLOOKUP(K777&amp;"_2",'Emissions Factors'!$B$2:$E$3,3)</f>
        <v xml:space="preserve">LB </v>
      </c>
      <c r="N777" s="51" t="str">
        <f>VLOOKUP(K777&amp;"_2",'Emissions Factors'!$B$2:$E$3,4)</f>
        <v>EACH</v>
      </c>
      <c r="O777" s="49">
        <f t="shared" si="24"/>
        <v>8.9418517354107972E-3</v>
      </c>
      <c r="P777" s="48" t="s">
        <v>7</v>
      </c>
      <c r="Q777" s="138">
        <f>'Age groups'!$G$20*(Emissions!G777/Population!$L$3148)</f>
        <v>0.91533042266126285</v>
      </c>
      <c r="R777" s="137" t="s">
        <v>7</v>
      </c>
      <c r="S777" s="133" t="s">
        <v>12217</v>
      </c>
      <c r="T777" s="3">
        <f>VLOOKUP(S777&amp;"_1",'Emissions Factors'!$B$2:$E$3,2)</f>
        <v>0.02</v>
      </c>
      <c r="U777" s="51" t="str">
        <f>VLOOKUP(S777&amp;"_1",'Emissions Factors'!$B$2:$E$3,3)</f>
        <v xml:space="preserve">LB </v>
      </c>
      <c r="V777" s="51" t="str">
        <f>VLOOKUP(S777&amp;"_1",'Emissions Factors'!$B$2:$E$3,3)</f>
        <v xml:space="preserve">LB </v>
      </c>
      <c r="W777" s="52">
        <f>Q777*Emissions!T777</f>
        <v>1.8306608453225258E-2</v>
      </c>
      <c r="X777" s="48" t="s">
        <v>7</v>
      </c>
      <c r="Y777" s="49">
        <f t="shared" si="25"/>
        <v>2.7248460188636053E-2</v>
      </c>
      <c r="Z777" s="48" t="s">
        <v>7</v>
      </c>
    </row>
    <row r="778" spans="1:26">
      <c r="A778" s="136" t="s">
        <v>10889</v>
      </c>
      <c r="B778" s="136" t="s">
        <v>10869</v>
      </c>
      <c r="C778" s="136" t="s">
        <v>7293</v>
      </c>
      <c r="D778" s="47" t="s">
        <v>10888</v>
      </c>
      <c r="E778" s="47" t="s">
        <v>6669</v>
      </c>
      <c r="F778" s="48" t="s">
        <v>10868</v>
      </c>
      <c r="G778" s="142">
        <f>IFERROR(VLOOKUP(A778,Population!$A$5:$L$3147,12,FALSE),0)</f>
        <v>175263</v>
      </c>
      <c r="H778" s="137">
        <v>515</v>
      </c>
      <c r="I778" s="142">
        <f>G778*SUMPRODUCT('Age distribution'!$L$6:$L$11,'Age groups'!$G$13:$G$18,'Age groups'!$G$6:$G$11)</f>
        <v>618186.02697438491</v>
      </c>
      <c r="J778" s="140" t="s">
        <v>6</v>
      </c>
      <c r="K778" s="136" t="s">
        <v>12217</v>
      </c>
      <c r="L778" s="3">
        <f>VLOOKUP(K778&amp;"_2",'Emissions Factors'!$B$2:$E$3,2)</f>
        <v>2.3999999999999998E-7</v>
      </c>
      <c r="M778" s="51" t="str">
        <f>VLOOKUP(K778&amp;"_2",'Emissions Factors'!$B$2:$E$3,3)</f>
        <v xml:space="preserve">LB </v>
      </c>
      <c r="N778" s="51" t="str">
        <f>VLOOKUP(K778&amp;"_2",'Emissions Factors'!$B$2:$E$3,4)</f>
        <v>EACH</v>
      </c>
      <c r="O778" s="49">
        <f t="shared" si="24"/>
        <v>0.14836464647385236</v>
      </c>
      <c r="P778" s="48" t="s">
        <v>7</v>
      </c>
      <c r="Q778" s="138">
        <f>'Age groups'!$G$20*(Emissions!G778/Population!$L$3148)</f>
        <v>15.187310031892542</v>
      </c>
      <c r="R778" s="137" t="s">
        <v>7</v>
      </c>
      <c r="S778" s="133" t="s">
        <v>12217</v>
      </c>
      <c r="T778" s="3">
        <f>VLOOKUP(S778&amp;"_1",'Emissions Factors'!$B$2:$E$3,2)</f>
        <v>0.02</v>
      </c>
      <c r="U778" s="51" t="str">
        <f>VLOOKUP(S778&amp;"_1",'Emissions Factors'!$B$2:$E$3,3)</f>
        <v xml:space="preserve">LB </v>
      </c>
      <c r="V778" s="51" t="str">
        <f>VLOOKUP(S778&amp;"_1",'Emissions Factors'!$B$2:$E$3,3)</f>
        <v xml:space="preserve">LB </v>
      </c>
      <c r="W778" s="52">
        <f>Q778*Emissions!T778</f>
        <v>0.30374620063785085</v>
      </c>
      <c r="X778" s="48" t="s">
        <v>7</v>
      </c>
      <c r="Y778" s="49">
        <f t="shared" si="25"/>
        <v>0.45211084711170324</v>
      </c>
      <c r="Z778" s="48" t="s">
        <v>7</v>
      </c>
    </row>
    <row r="779" spans="1:26">
      <c r="A779" s="136" t="s">
        <v>10887</v>
      </c>
      <c r="B779" s="136" t="s">
        <v>10869</v>
      </c>
      <c r="C779" s="136" t="s">
        <v>7290</v>
      </c>
      <c r="D779" s="47" t="s">
        <v>8173</v>
      </c>
      <c r="E779" s="47" t="s">
        <v>6669</v>
      </c>
      <c r="F779" s="48" t="s">
        <v>10868</v>
      </c>
      <c r="G779" s="142">
        <f>IFERROR(VLOOKUP(A779,Population!$A$5:$L$3147,12,FALSE),0)</f>
        <v>15844</v>
      </c>
      <c r="H779" s="137">
        <v>515</v>
      </c>
      <c r="I779" s="142">
        <f>G779*SUMPRODUCT('Age distribution'!$L$6:$L$11,'Age groups'!$G$13:$G$18,'Age groups'!$G$6:$G$11)</f>
        <v>55884.809750958018</v>
      </c>
      <c r="J779" s="140" t="s">
        <v>6</v>
      </c>
      <c r="K779" s="136" t="s">
        <v>12217</v>
      </c>
      <c r="L779" s="3">
        <f>VLOOKUP(K779&amp;"_2",'Emissions Factors'!$B$2:$E$3,2)</f>
        <v>2.3999999999999998E-7</v>
      </c>
      <c r="M779" s="51" t="str">
        <f>VLOOKUP(K779&amp;"_2",'Emissions Factors'!$B$2:$E$3,3)</f>
        <v xml:space="preserve">LB </v>
      </c>
      <c r="N779" s="51" t="str">
        <f>VLOOKUP(K779&amp;"_2",'Emissions Factors'!$B$2:$E$3,4)</f>
        <v>EACH</v>
      </c>
      <c r="O779" s="49">
        <f t="shared" si="24"/>
        <v>1.3412354340229924E-2</v>
      </c>
      <c r="P779" s="48" t="s">
        <v>7</v>
      </c>
      <c r="Q779" s="138">
        <f>'Age groups'!$G$20*(Emissions!G779/Population!$L$3148)</f>
        <v>1.3729523067921092</v>
      </c>
      <c r="R779" s="137" t="s">
        <v>7</v>
      </c>
      <c r="S779" s="133" t="s">
        <v>12217</v>
      </c>
      <c r="T779" s="3">
        <f>VLOOKUP(S779&amp;"_1",'Emissions Factors'!$B$2:$E$3,2)</f>
        <v>0.02</v>
      </c>
      <c r="U779" s="51" t="str">
        <f>VLOOKUP(S779&amp;"_1",'Emissions Factors'!$B$2:$E$3,3)</f>
        <v xml:space="preserve">LB </v>
      </c>
      <c r="V779" s="51" t="str">
        <f>VLOOKUP(S779&amp;"_1",'Emissions Factors'!$B$2:$E$3,3)</f>
        <v xml:space="preserve">LB </v>
      </c>
      <c r="W779" s="52">
        <f>Q779*Emissions!T779</f>
        <v>2.7459046135842186E-2</v>
      </c>
      <c r="X779" s="48" t="s">
        <v>7</v>
      </c>
      <c r="Y779" s="49">
        <f t="shared" si="25"/>
        <v>4.0871400476072108E-2</v>
      </c>
      <c r="Z779" s="48" t="s">
        <v>7</v>
      </c>
    </row>
    <row r="780" spans="1:26">
      <c r="A780" s="136" t="s">
        <v>10886</v>
      </c>
      <c r="B780" s="136" t="s">
        <v>10869</v>
      </c>
      <c r="C780" s="136" t="s">
        <v>7288</v>
      </c>
      <c r="D780" s="47" t="s">
        <v>8167</v>
      </c>
      <c r="E780" s="47" t="s">
        <v>6669</v>
      </c>
      <c r="F780" s="48" t="s">
        <v>10868</v>
      </c>
      <c r="G780" s="142">
        <f>IFERROR(VLOOKUP(A780,Population!$A$5:$L$3147,12,FALSE),0)</f>
        <v>7475</v>
      </c>
      <c r="H780" s="137">
        <v>515</v>
      </c>
      <c r="I780" s="142">
        <f>G780*SUMPRODUCT('Age distribution'!$L$6:$L$11,'Age groups'!$G$13:$G$18,'Age groups'!$G$6:$G$11)</f>
        <v>26365.750624110777</v>
      </c>
      <c r="J780" s="140" t="s">
        <v>6</v>
      </c>
      <c r="K780" s="136" t="s">
        <v>12217</v>
      </c>
      <c r="L780" s="3">
        <f>VLOOKUP(K780&amp;"_2",'Emissions Factors'!$B$2:$E$3,2)</f>
        <v>2.3999999999999998E-7</v>
      </c>
      <c r="M780" s="51" t="str">
        <f>VLOOKUP(K780&amp;"_2",'Emissions Factors'!$B$2:$E$3,3)</f>
        <v xml:space="preserve">LB </v>
      </c>
      <c r="N780" s="51" t="str">
        <f>VLOOKUP(K780&amp;"_2",'Emissions Factors'!$B$2:$E$3,4)</f>
        <v>EACH</v>
      </c>
      <c r="O780" s="49">
        <f t="shared" si="24"/>
        <v>6.3277801497865858E-3</v>
      </c>
      <c r="P780" s="48" t="s">
        <v>7</v>
      </c>
      <c r="Q780" s="138">
        <f>'Age groups'!$G$20*(Emissions!G780/Population!$L$3148)</f>
        <v>0.64774163678812269</v>
      </c>
      <c r="R780" s="137" t="s">
        <v>7</v>
      </c>
      <c r="S780" s="133" t="s">
        <v>12217</v>
      </c>
      <c r="T780" s="3">
        <f>VLOOKUP(S780&amp;"_1",'Emissions Factors'!$B$2:$E$3,2)</f>
        <v>0.02</v>
      </c>
      <c r="U780" s="51" t="str">
        <f>VLOOKUP(S780&amp;"_1",'Emissions Factors'!$B$2:$E$3,3)</f>
        <v xml:space="preserve">LB </v>
      </c>
      <c r="V780" s="51" t="str">
        <f>VLOOKUP(S780&amp;"_1",'Emissions Factors'!$B$2:$E$3,3)</f>
        <v xml:space="preserve">LB </v>
      </c>
      <c r="W780" s="52">
        <f>Q780*Emissions!T780</f>
        <v>1.2954832735762454E-2</v>
      </c>
      <c r="X780" s="48" t="s">
        <v>7</v>
      </c>
      <c r="Y780" s="49">
        <f t="shared" si="25"/>
        <v>1.9282612885549041E-2</v>
      </c>
      <c r="Z780" s="48" t="s">
        <v>7</v>
      </c>
    </row>
    <row r="781" spans="1:26">
      <c r="A781" s="136" t="s">
        <v>10885</v>
      </c>
      <c r="B781" s="136" t="s">
        <v>10869</v>
      </c>
      <c r="C781" s="136" t="s">
        <v>7286</v>
      </c>
      <c r="D781" s="47" t="s">
        <v>10884</v>
      </c>
      <c r="E781" s="47" t="s">
        <v>6669</v>
      </c>
      <c r="F781" s="48" t="s">
        <v>10868</v>
      </c>
      <c r="G781" s="142">
        <f>IFERROR(VLOOKUP(A781,Population!$A$5:$L$3147,12,FALSE),0)</f>
        <v>180284</v>
      </c>
      <c r="H781" s="137">
        <v>515</v>
      </c>
      <c r="I781" s="142">
        <f>G781*SUMPRODUCT('Age distribution'!$L$6:$L$11,'Age groups'!$G$13:$G$18,'Age groups'!$G$6:$G$11)</f>
        <v>635896.05157420563</v>
      </c>
      <c r="J781" s="140" t="s">
        <v>6</v>
      </c>
      <c r="K781" s="136" t="s">
        <v>12217</v>
      </c>
      <c r="L781" s="3">
        <f>VLOOKUP(K781&amp;"_2",'Emissions Factors'!$B$2:$E$3,2)</f>
        <v>2.3999999999999998E-7</v>
      </c>
      <c r="M781" s="51" t="str">
        <f>VLOOKUP(K781&amp;"_2",'Emissions Factors'!$B$2:$E$3,3)</f>
        <v xml:space="preserve">LB </v>
      </c>
      <c r="N781" s="51" t="str">
        <f>VLOOKUP(K781&amp;"_2",'Emissions Factors'!$B$2:$E$3,4)</f>
        <v>EACH</v>
      </c>
      <c r="O781" s="49">
        <f t="shared" si="24"/>
        <v>0.15261505237780934</v>
      </c>
      <c r="P781" s="48" t="s">
        <v>7</v>
      </c>
      <c r="Q781" s="138">
        <f>'Age groups'!$G$20*(Emissions!G781/Population!$L$3148)</f>
        <v>15.622401772135106</v>
      </c>
      <c r="R781" s="137" t="s">
        <v>7</v>
      </c>
      <c r="S781" s="133" t="s">
        <v>12217</v>
      </c>
      <c r="T781" s="3">
        <f>VLOOKUP(S781&amp;"_1",'Emissions Factors'!$B$2:$E$3,2)</f>
        <v>0.02</v>
      </c>
      <c r="U781" s="51" t="str">
        <f>VLOOKUP(S781&amp;"_1",'Emissions Factors'!$B$2:$E$3,3)</f>
        <v xml:space="preserve">LB </v>
      </c>
      <c r="V781" s="51" t="str">
        <f>VLOOKUP(S781&amp;"_1",'Emissions Factors'!$B$2:$E$3,3)</f>
        <v xml:space="preserve">LB </v>
      </c>
      <c r="W781" s="52">
        <f>Q781*Emissions!T781</f>
        <v>0.31244803544270211</v>
      </c>
      <c r="X781" s="48" t="s">
        <v>7</v>
      </c>
      <c r="Y781" s="49">
        <f t="shared" si="25"/>
        <v>0.46506308782051142</v>
      </c>
      <c r="Z781" s="48" t="s">
        <v>7</v>
      </c>
    </row>
    <row r="782" spans="1:26">
      <c r="A782" s="136" t="s">
        <v>10883</v>
      </c>
      <c r="B782" s="136" t="s">
        <v>10869</v>
      </c>
      <c r="C782" s="136" t="s">
        <v>7283</v>
      </c>
      <c r="D782" s="47" t="s">
        <v>10882</v>
      </c>
      <c r="E782" s="47" t="s">
        <v>6669</v>
      </c>
      <c r="F782" s="48" t="s">
        <v>10868</v>
      </c>
      <c r="G782" s="142">
        <f>IFERROR(VLOOKUP(A782,Population!$A$5:$L$3147,12,FALSE),0)</f>
        <v>16127</v>
      </c>
      <c r="H782" s="137">
        <v>515</v>
      </c>
      <c r="I782" s="142">
        <f>G782*SUMPRODUCT('Age distribution'!$L$6:$L$11,'Age groups'!$G$13:$G$18,'Age groups'!$G$6:$G$11)</f>
        <v>56883.004724419334</v>
      </c>
      <c r="J782" s="140" t="s">
        <v>6</v>
      </c>
      <c r="K782" s="136" t="s">
        <v>12217</v>
      </c>
      <c r="L782" s="3">
        <f>VLOOKUP(K782&amp;"_2",'Emissions Factors'!$B$2:$E$3,2)</f>
        <v>2.3999999999999998E-7</v>
      </c>
      <c r="M782" s="51" t="str">
        <f>VLOOKUP(K782&amp;"_2",'Emissions Factors'!$B$2:$E$3,3)</f>
        <v xml:space="preserve">LB </v>
      </c>
      <c r="N782" s="51" t="str">
        <f>VLOOKUP(K782&amp;"_2",'Emissions Factors'!$B$2:$E$3,4)</f>
        <v>EACH</v>
      </c>
      <c r="O782" s="49">
        <f t="shared" si="24"/>
        <v>1.3651921133860639E-2</v>
      </c>
      <c r="P782" s="48" t="s">
        <v>7</v>
      </c>
      <c r="Q782" s="138">
        <f>'Age groups'!$G$20*(Emissions!G782/Population!$L$3148)</f>
        <v>1.397475501870509</v>
      </c>
      <c r="R782" s="137" t="s">
        <v>7</v>
      </c>
      <c r="S782" s="133" t="s">
        <v>12217</v>
      </c>
      <c r="T782" s="3">
        <f>VLOOKUP(S782&amp;"_1",'Emissions Factors'!$B$2:$E$3,2)</f>
        <v>0.02</v>
      </c>
      <c r="U782" s="51" t="str">
        <f>VLOOKUP(S782&amp;"_1",'Emissions Factors'!$B$2:$E$3,3)</f>
        <v xml:space="preserve">LB </v>
      </c>
      <c r="V782" s="51" t="str">
        <f>VLOOKUP(S782&amp;"_1",'Emissions Factors'!$B$2:$E$3,3)</f>
        <v xml:space="preserve">LB </v>
      </c>
      <c r="W782" s="52">
        <f>Q782*Emissions!T782</f>
        <v>2.7949510037410179E-2</v>
      </c>
      <c r="X782" s="48" t="s">
        <v>7</v>
      </c>
      <c r="Y782" s="49">
        <f t="shared" si="25"/>
        <v>4.1601431171270818E-2</v>
      </c>
      <c r="Z782" s="48" t="s">
        <v>7</v>
      </c>
    </row>
    <row r="783" spans="1:26">
      <c r="A783" s="136" t="s">
        <v>10881</v>
      </c>
      <c r="B783" s="136" t="s">
        <v>10869</v>
      </c>
      <c r="C783" s="136" t="s">
        <v>7280</v>
      </c>
      <c r="D783" s="47" t="s">
        <v>10880</v>
      </c>
      <c r="E783" s="47" t="s">
        <v>6669</v>
      </c>
      <c r="F783" s="48" t="s">
        <v>10868</v>
      </c>
      <c r="G783" s="142">
        <f>IFERROR(VLOOKUP(A783,Population!$A$5:$L$3147,12,FALSE),0)</f>
        <v>108293</v>
      </c>
      <c r="H783" s="137">
        <v>515</v>
      </c>
      <c r="I783" s="142">
        <f>G783*SUMPRODUCT('Age distribution'!$L$6:$L$11,'Age groups'!$G$13:$G$18,'Age groups'!$G$6:$G$11)</f>
        <v>381970.06452666601</v>
      </c>
      <c r="J783" s="140" t="s">
        <v>6</v>
      </c>
      <c r="K783" s="136" t="s">
        <v>12217</v>
      </c>
      <c r="L783" s="3">
        <f>VLOOKUP(K783&amp;"_2",'Emissions Factors'!$B$2:$E$3,2)</f>
        <v>2.3999999999999998E-7</v>
      </c>
      <c r="M783" s="51" t="str">
        <f>VLOOKUP(K783&amp;"_2",'Emissions Factors'!$B$2:$E$3,3)</f>
        <v xml:space="preserve">LB </v>
      </c>
      <c r="N783" s="51" t="str">
        <f>VLOOKUP(K783&amp;"_2",'Emissions Factors'!$B$2:$E$3,4)</f>
        <v>EACH</v>
      </c>
      <c r="O783" s="49">
        <f t="shared" si="24"/>
        <v>9.1672815486399842E-2</v>
      </c>
      <c r="P783" s="48" t="s">
        <v>7</v>
      </c>
      <c r="Q783" s="138">
        <f>'Age groups'!$G$20*(Emissions!G783/Population!$L$3148)</f>
        <v>9.3840648926683841</v>
      </c>
      <c r="R783" s="137" t="s">
        <v>7</v>
      </c>
      <c r="S783" s="133" t="s">
        <v>12217</v>
      </c>
      <c r="T783" s="3">
        <f>VLOOKUP(S783&amp;"_1",'Emissions Factors'!$B$2:$E$3,2)</f>
        <v>0.02</v>
      </c>
      <c r="U783" s="51" t="str">
        <f>VLOOKUP(S783&amp;"_1",'Emissions Factors'!$B$2:$E$3,3)</f>
        <v xml:space="preserve">LB </v>
      </c>
      <c r="V783" s="51" t="str">
        <f>VLOOKUP(S783&amp;"_1",'Emissions Factors'!$B$2:$E$3,3)</f>
        <v xml:space="preserve">LB </v>
      </c>
      <c r="W783" s="52">
        <f>Q783*Emissions!T783</f>
        <v>0.18768129785336768</v>
      </c>
      <c r="X783" s="48" t="s">
        <v>7</v>
      </c>
      <c r="Y783" s="49">
        <f t="shared" si="25"/>
        <v>0.27935411333976751</v>
      </c>
      <c r="Z783" s="48" t="s">
        <v>7</v>
      </c>
    </row>
    <row r="784" spans="1:26">
      <c r="A784" s="136" t="s">
        <v>10879</v>
      </c>
      <c r="B784" s="136" t="s">
        <v>10869</v>
      </c>
      <c r="C784" s="136" t="s">
        <v>7277</v>
      </c>
      <c r="D784" s="47" t="s">
        <v>10878</v>
      </c>
      <c r="E784" s="47" t="s">
        <v>6669</v>
      </c>
      <c r="F784" s="48" t="s">
        <v>10868</v>
      </c>
      <c r="G784" s="142">
        <f>IFERROR(VLOOKUP(A784,Population!$A$5:$L$3147,12,FALSE),0)</f>
        <v>32584</v>
      </c>
      <c r="H784" s="137">
        <v>515</v>
      </c>
      <c r="I784" s="142">
        <f>G784*SUMPRODUCT('Age distribution'!$L$6:$L$11,'Age groups'!$G$13:$G$18,'Age groups'!$G$6:$G$11)</f>
        <v>114929.98238609039</v>
      </c>
      <c r="J784" s="140" t="s">
        <v>6</v>
      </c>
      <c r="K784" s="136" t="s">
        <v>12217</v>
      </c>
      <c r="L784" s="3">
        <f>VLOOKUP(K784&amp;"_2",'Emissions Factors'!$B$2:$E$3,2)</f>
        <v>2.3999999999999998E-7</v>
      </c>
      <c r="M784" s="51" t="str">
        <f>VLOOKUP(K784&amp;"_2",'Emissions Factors'!$B$2:$E$3,3)</f>
        <v xml:space="preserve">LB </v>
      </c>
      <c r="N784" s="51" t="str">
        <f>VLOOKUP(K784&amp;"_2",'Emissions Factors'!$B$2:$E$3,4)</f>
        <v>EACH</v>
      </c>
      <c r="O784" s="49">
        <f t="shared" si="24"/>
        <v>2.7583195772661689E-2</v>
      </c>
      <c r="P784" s="48" t="s">
        <v>7</v>
      </c>
      <c r="Q784" s="138">
        <f>'Age groups'!$G$20*(Emissions!G784/Population!$L$3148)</f>
        <v>2.8235469555992228</v>
      </c>
      <c r="R784" s="137" t="s">
        <v>7</v>
      </c>
      <c r="S784" s="133" t="s">
        <v>12217</v>
      </c>
      <c r="T784" s="3">
        <f>VLOOKUP(S784&amp;"_1",'Emissions Factors'!$B$2:$E$3,2)</f>
        <v>0.02</v>
      </c>
      <c r="U784" s="51" t="str">
        <f>VLOOKUP(S784&amp;"_1",'Emissions Factors'!$B$2:$E$3,3)</f>
        <v xml:space="preserve">LB </v>
      </c>
      <c r="V784" s="51" t="str">
        <f>VLOOKUP(S784&amp;"_1",'Emissions Factors'!$B$2:$E$3,3)</f>
        <v xml:space="preserve">LB </v>
      </c>
      <c r="W784" s="52">
        <f>Q784*Emissions!T784</f>
        <v>5.6470939111984454E-2</v>
      </c>
      <c r="X784" s="48" t="s">
        <v>7</v>
      </c>
      <c r="Y784" s="49">
        <f t="shared" si="25"/>
        <v>8.4054134884646137E-2</v>
      </c>
      <c r="Z784" s="48" t="s">
        <v>7</v>
      </c>
    </row>
    <row r="785" spans="1:26">
      <c r="A785" s="136" t="s">
        <v>10877</v>
      </c>
      <c r="B785" s="136" t="s">
        <v>10869</v>
      </c>
      <c r="C785" s="136" t="s">
        <v>7274</v>
      </c>
      <c r="D785" s="47" t="s">
        <v>7249</v>
      </c>
      <c r="E785" s="47" t="s">
        <v>6669</v>
      </c>
      <c r="F785" s="48" t="s">
        <v>10868</v>
      </c>
      <c r="G785" s="142">
        <f>IFERROR(VLOOKUP(A785,Population!$A$5:$L$3147,12,FALSE),0)</f>
        <v>8476</v>
      </c>
      <c r="H785" s="137">
        <v>515</v>
      </c>
      <c r="I785" s="142">
        <f>G785*SUMPRODUCT('Age distribution'!$L$6:$L$11,'Age groups'!$G$13:$G$18,'Age groups'!$G$6:$G$11)</f>
        <v>29896.468533774307</v>
      </c>
      <c r="J785" s="140" t="s">
        <v>6</v>
      </c>
      <c r="K785" s="136" t="s">
        <v>12217</v>
      </c>
      <c r="L785" s="3">
        <f>VLOOKUP(K785&amp;"_2",'Emissions Factors'!$B$2:$E$3,2)</f>
        <v>2.3999999999999998E-7</v>
      </c>
      <c r="M785" s="51" t="str">
        <f>VLOOKUP(K785&amp;"_2",'Emissions Factors'!$B$2:$E$3,3)</f>
        <v xml:space="preserve">LB </v>
      </c>
      <c r="N785" s="51" t="str">
        <f>VLOOKUP(K785&amp;"_2",'Emissions Factors'!$B$2:$E$3,4)</f>
        <v>EACH</v>
      </c>
      <c r="O785" s="49">
        <f t="shared" si="24"/>
        <v>7.1751524481058326E-3</v>
      </c>
      <c r="P785" s="48" t="s">
        <v>7</v>
      </c>
      <c r="Q785" s="138">
        <f>'Age groups'!$G$20*(Emissions!G785/Population!$L$3148)</f>
        <v>0.73448269075801043</v>
      </c>
      <c r="R785" s="137" t="s">
        <v>7</v>
      </c>
      <c r="S785" s="133" t="s">
        <v>12217</v>
      </c>
      <c r="T785" s="3">
        <f>VLOOKUP(S785&amp;"_1",'Emissions Factors'!$B$2:$E$3,2)</f>
        <v>0.02</v>
      </c>
      <c r="U785" s="51" t="str">
        <f>VLOOKUP(S785&amp;"_1",'Emissions Factors'!$B$2:$E$3,3)</f>
        <v xml:space="preserve">LB </v>
      </c>
      <c r="V785" s="51" t="str">
        <f>VLOOKUP(S785&amp;"_1",'Emissions Factors'!$B$2:$E$3,3)</f>
        <v xml:space="preserve">LB </v>
      </c>
      <c r="W785" s="52">
        <f>Q785*Emissions!T785</f>
        <v>1.4689653815160209E-2</v>
      </c>
      <c r="X785" s="48" t="s">
        <v>7</v>
      </c>
      <c r="Y785" s="49">
        <f t="shared" si="25"/>
        <v>2.1864806263266041E-2</v>
      </c>
      <c r="Z785" s="48" t="s">
        <v>7</v>
      </c>
    </row>
    <row r="786" spans="1:26">
      <c r="A786" s="136" t="s">
        <v>10876</v>
      </c>
      <c r="B786" s="136" t="s">
        <v>10869</v>
      </c>
      <c r="C786" s="136" t="s">
        <v>7271</v>
      </c>
      <c r="D786" s="47" t="s">
        <v>10875</v>
      </c>
      <c r="E786" s="47" t="s">
        <v>6669</v>
      </c>
      <c r="F786" s="48" t="s">
        <v>10868</v>
      </c>
      <c r="G786" s="142">
        <f>IFERROR(VLOOKUP(A786,Population!$A$5:$L$3147,12,FALSE),0)</f>
        <v>60262</v>
      </c>
      <c r="H786" s="137">
        <v>515</v>
      </c>
      <c r="I786" s="142">
        <f>G786*SUMPRODUCT('Age distribution'!$L$6:$L$11,'Age groups'!$G$13:$G$18,'Age groups'!$G$6:$G$11)</f>
        <v>212555.56710503862</v>
      </c>
      <c r="J786" s="140" t="s">
        <v>6</v>
      </c>
      <c r="K786" s="136" t="s">
        <v>12217</v>
      </c>
      <c r="L786" s="3">
        <f>VLOOKUP(K786&amp;"_2",'Emissions Factors'!$B$2:$E$3,2)</f>
        <v>2.3999999999999998E-7</v>
      </c>
      <c r="M786" s="51" t="str">
        <f>VLOOKUP(K786&amp;"_2",'Emissions Factors'!$B$2:$E$3,3)</f>
        <v xml:space="preserve">LB </v>
      </c>
      <c r="N786" s="51" t="str">
        <f>VLOOKUP(K786&amp;"_2",'Emissions Factors'!$B$2:$E$3,4)</f>
        <v>EACH</v>
      </c>
      <c r="O786" s="49">
        <f t="shared" si="24"/>
        <v>5.1013336105209264E-2</v>
      </c>
      <c r="P786" s="48" t="s">
        <v>7</v>
      </c>
      <c r="Q786" s="138">
        <f>'Age groups'!$G$20*(Emissions!G786/Population!$L$3148)</f>
        <v>5.2219674269064686</v>
      </c>
      <c r="R786" s="137" t="s">
        <v>7</v>
      </c>
      <c r="S786" s="133" t="s">
        <v>12217</v>
      </c>
      <c r="T786" s="3">
        <f>VLOOKUP(S786&amp;"_1",'Emissions Factors'!$B$2:$E$3,2)</f>
        <v>0.02</v>
      </c>
      <c r="U786" s="51" t="str">
        <f>VLOOKUP(S786&amp;"_1",'Emissions Factors'!$B$2:$E$3,3)</f>
        <v xml:space="preserve">LB </v>
      </c>
      <c r="V786" s="51" t="str">
        <f>VLOOKUP(S786&amp;"_1",'Emissions Factors'!$B$2:$E$3,3)</f>
        <v xml:space="preserve">LB </v>
      </c>
      <c r="W786" s="52">
        <f>Q786*Emissions!T786</f>
        <v>0.10443934853812938</v>
      </c>
      <c r="X786" s="48" t="s">
        <v>7</v>
      </c>
      <c r="Y786" s="49">
        <f t="shared" si="25"/>
        <v>0.15545268464333864</v>
      </c>
      <c r="Z786" s="48" t="s">
        <v>7</v>
      </c>
    </row>
    <row r="787" spans="1:26">
      <c r="A787" s="136" t="s">
        <v>10874</v>
      </c>
      <c r="B787" s="136" t="s">
        <v>10869</v>
      </c>
      <c r="C787" s="136" t="s">
        <v>7268</v>
      </c>
      <c r="D787" s="47" t="s">
        <v>6811</v>
      </c>
      <c r="E787" s="47" t="s">
        <v>6669</v>
      </c>
      <c r="F787" s="48" t="s">
        <v>10868</v>
      </c>
      <c r="G787" s="142">
        <f>IFERROR(VLOOKUP(A787,Population!$A$5:$L$3147,12,FALSE),0)</f>
        <v>28193</v>
      </c>
      <c r="H787" s="137">
        <v>515</v>
      </c>
      <c r="I787" s="142">
        <f>G787*SUMPRODUCT('Age distribution'!$L$6:$L$11,'Age groups'!$G$13:$G$18,'Age groups'!$G$6:$G$11)</f>
        <v>99442.087939204706</v>
      </c>
      <c r="J787" s="140" t="s">
        <v>6</v>
      </c>
      <c r="K787" s="136" t="s">
        <v>12217</v>
      </c>
      <c r="L787" s="3">
        <f>VLOOKUP(K787&amp;"_2",'Emissions Factors'!$B$2:$E$3,2)</f>
        <v>2.3999999999999998E-7</v>
      </c>
      <c r="M787" s="51" t="str">
        <f>VLOOKUP(K787&amp;"_2",'Emissions Factors'!$B$2:$E$3,3)</f>
        <v xml:space="preserve">LB </v>
      </c>
      <c r="N787" s="51" t="str">
        <f>VLOOKUP(K787&amp;"_2",'Emissions Factors'!$B$2:$E$3,4)</f>
        <v>EACH</v>
      </c>
      <c r="O787" s="49">
        <f t="shared" si="24"/>
        <v>2.3866101105409127E-2</v>
      </c>
      <c r="P787" s="48" t="s">
        <v>7</v>
      </c>
      <c r="Q787" s="138">
        <f>'Age groups'!$G$20*(Emissions!G787/Population!$L$3148)</f>
        <v>2.4430474870859591</v>
      </c>
      <c r="R787" s="137" t="s">
        <v>7</v>
      </c>
      <c r="S787" s="133" t="s">
        <v>12217</v>
      </c>
      <c r="T787" s="3">
        <f>VLOOKUP(S787&amp;"_1",'Emissions Factors'!$B$2:$E$3,2)</f>
        <v>0.02</v>
      </c>
      <c r="U787" s="51" t="str">
        <f>VLOOKUP(S787&amp;"_1",'Emissions Factors'!$B$2:$E$3,3)</f>
        <v xml:space="preserve">LB </v>
      </c>
      <c r="V787" s="51" t="str">
        <f>VLOOKUP(S787&amp;"_1",'Emissions Factors'!$B$2:$E$3,3)</f>
        <v xml:space="preserve">LB </v>
      </c>
      <c r="W787" s="52">
        <f>Q787*Emissions!T787</f>
        <v>4.886094974171918E-2</v>
      </c>
      <c r="X787" s="48" t="s">
        <v>7</v>
      </c>
      <c r="Y787" s="49">
        <f t="shared" si="25"/>
        <v>7.2727050847128299E-2</v>
      </c>
      <c r="Z787" s="48" t="s">
        <v>7</v>
      </c>
    </row>
    <row r="788" spans="1:26">
      <c r="A788" s="136" t="s">
        <v>10873</v>
      </c>
      <c r="B788" s="136" t="s">
        <v>10869</v>
      </c>
      <c r="C788" s="136" t="s">
        <v>7265</v>
      </c>
      <c r="D788" s="47" t="s">
        <v>6955</v>
      </c>
      <c r="E788" s="47" t="s">
        <v>6669</v>
      </c>
      <c r="F788" s="48" t="s">
        <v>10868</v>
      </c>
      <c r="G788" s="142">
        <f>IFERROR(VLOOKUP(A788,Population!$A$5:$L$3147,12,FALSE),0)</f>
        <v>68752</v>
      </c>
      <c r="H788" s="137">
        <v>515</v>
      </c>
      <c r="I788" s="142">
        <f>G788*SUMPRODUCT('Age distribution'!$L$6:$L$11,'Age groups'!$G$13:$G$18,'Age groups'!$G$6:$G$11)</f>
        <v>242501.41630887816</v>
      </c>
      <c r="J788" s="140" t="s">
        <v>6</v>
      </c>
      <c r="K788" s="136" t="s">
        <v>12217</v>
      </c>
      <c r="L788" s="3">
        <f>VLOOKUP(K788&amp;"_2",'Emissions Factors'!$B$2:$E$3,2)</f>
        <v>2.3999999999999998E-7</v>
      </c>
      <c r="M788" s="51" t="str">
        <f>VLOOKUP(K788&amp;"_2",'Emissions Factors'!$B$2:$E$3,3)</f>
        <v xml:space="preserve">LB </v>
      </c>
      <c r="N788" s="51" t="str">
        <f>VLOOKUP(K788&amp;"_2",'Emissions Factors'!$B$2:$E$3,4)</f>
        <v>EACH</v>
      </c>
      <c r="O788" s="49">
        <f t="shared" si="24"/>
        <v>5.8200339914130754E-2</v>
      </c>
      <c r="P788" s="48" t="s">
        <v>7</v>
      </c>
      <c r="Q788" s="138">
        <f>'Age groups'!$G$20*(Emissions!G788/Population!$L$3148)</f>
        <v>5.9576632792584627</v>
      </c>
      <c r="R788" s="137" t="s">
        <v>7</v>
      </c>
      <c r="S788" s="133" t="s">
        <v>12217</v>
      </c>
      <c r="T788" s="3">
        <f>VLOOKUP(S788&amp;"_1",'Emissions Factors'!$B$2:$E$3,2)</f>
        <v>0.02</v>
      </c>
      <c r="U788" s="51" t="str">
        <f>VLOOKUP(S788&amp;"_1",'Emissions Factors'!$B$2:$E$3,3)</f>
        <v xml:space="preserve">LB </v>
      </c>
      <c r="V788" s="51" t="str">
        <f>VLOOKUP(S788&amp;"_1",'Emissions Factors'!$B$2:$E$3,3)</f>
        <v xml:space="preserve">LB </v>
      </c>
      <c r="W788" s="52">
        <f>Q788*Emissions!T788</f>
        <v>0.11915326558516925</v>
      </c>
      <c r="X788" s="48" t="s">
        <v>7</v>
      </c>
      <c r="Y788" s="49">
        <f t="shared" si="25"/>
        <v>0.17735360549930002</v>
      </c>
      <c r="Z788" s="48" t="s">
        <v>7</v>
      </c>
    </row>
    <row r="789" spans="1:26">
      <c r="A789" s="136" t="s">
        <v>10872</v>
      </c>
      <c r="B789" s="136" t="s">
        <v>10869</v>
      </c>
      <c r="C789" s="136" t="s">
        <v>7262</v>
      </c>
      <c r="D789" s="47" t="s">
        <v>8933</v>
      </c>
      <c r="E789" s="47" t="s">
        <v>6669</v>
      </c>
      <c r="F789" s="48" t="s">
        <v>10868</v>
      </c>
      <c r="G789" s="142">
        <f>IFERROR(VLOOKUP(A789,Population!$A$5:$L$3147,12,FALSE),0)</f>
        <v>27724</v>
      </c>
      <c r="H789" s="137">
        <v>515</v>
      </c>
      <c r="I789" s="142">
        <f>G789*SUMPRODUCT('Age distribution'!$L$6:$L$11,'Age groups'!$G$13:$G$18,'Age groups'!$G$6:$G$11)</f>
        <v>97787.835492019687</v>
      </c>
      <c r="J789" s="140" t="s">
        <v>6</v>
      </c>
      <c r="K789" s="136" t="s">
        <v>12217</v>
      </c>
      <c r="L789" s="3">
        <f>VLOOKUP(K789&amp;"_2",'Emissions Factors'!$B$2:$E$3,2)</f>
        <v>2.3999999999999998E-7</v>
      </c>
      <c r="M789" s="51" t="str">
        <f>VLOOKUP(K789&amp;"_2",'Emissions Factors'!$B$2:$E$3,3)</f>
        <v xml:space="preserve">LB </v>
      </c>
      <c r="N789" s="51" t="str">
        <f>VLOOKUP(K789&amp;"_2",'Emissions Factors'!$B$2:$E$3,4)</f>
        <v>EACH</v>
      </c>
      <c r="O789" s="49">
        <f t="shared" si="24"/>
        <v>2.3469080518084724E-2</v>
      </c>
      <c r="P789" s="48" t="s">
        <v>7</v>
      </c>
      <c r="Q789" s="138">
        <f>'Age groups'!$G$20*(Emissions!G789/Population!$L$3148)</f>
        <v>2.4024065736874802</v>
      </c>
      <c r="R789" s="137" t="s">
        <v>7</v>
      </c>
      <c r="S789" s="133" t="s">
        <v>12217</v>
      </c>
      <c r="T789" s="3">
        <f>VLOOKUP(S789&amp;"_1",'Emissions Factors'!$B$2:$E$3,2)</f>
        <v>0.02</v>
      </c>
      <c r="U789" s="51" t="str">
        <f>VLOOKUP(S789&amp;"_1",'Emissions Factors'!$B$2:$E$3,3)</f>
        <v xml:space="preserve">LB </v>
      </c>
      <c r="V789" s="51" t="str">
        <f>VLOOKUP(S789&amp;"_1",'Emissions Factors'!$B$2:$E$3,3)</f>
        <v xml:space="preserve">LB </v>
      </c>
      <c r="W789" s="52">
        <f>Q789*Emissions!T789</f>
        <v>4.8048131473749603E-2</v>
      </c>
      <c r="X789" s="48" t="s">
        <v>7</v>
      </c>
      <c r="Y789" s="49">
        <f t="shared" si="25"/>
        <v>7.1517211991834334E-2</v>
      </c>
      <c r="Z789" s="48" t="s">
        <v>7</v>
      </c>
    </row>
    <row r="790" spans="1:26">
      <c r="A790" s="136" t="s">
        <v>10871</v>
      </c>
      <c r="B790" s="136" t="s">
        <v>10869</v>
      </c>
      <c r="C790" s="136" t="s">
        <v>7259</v>
      </c>
      <c r="D790" s="47" t="s">
        <v>8158</v>
      </c>
      <c r="E790" s="47" t="s">
        <v>6669</v>
      </c>
      <c r="F790" s="48" t="s">
        <v>10868</v>
      </c>
      <c r="G790" s="142">
        <f>IFERROR(VLOOKUP(A790,Population!$A$5:$L$3147,12,FALSE),0)</f>
        <v>24534</v>
      </c>
      <c r="H790" s="137">
        <v>515</v>
      </c>
      <c r="I790" s="142">
        <f>G790*SUMPRODUCT('Age distribution'!$L$6:$L$11,'Age groups'!$G$13:$G$18,'Age groups'!$G$6:$G$11)</f>
        <v>86536.09709858647</v>
      </c>
      <c r="J790" s="140" t="s">
        <v>6</v>
      </c>
      <c r="K790" s="136" t="s">
        <v>12217</v>
      </c>
      <c r="L790" s="3">
        <f>VLOOKUP(K790&amp;"_2",'Emissions Factors'!$B$2:$E$3,2)</f>
        <v>2.3999999999999998E-7</v>
      </c>
      <c r="M790" s="51" t="str">
        <f>VLOOKUP(K790&amp;"_2",'Emissions Factors'!$B$2:$E$3,3)</f>
        <v xml:space="preserve">LB </v>
      </c>
      <c r="N790" s="51" t="str">
        <f>VLOOKUP(K790&amp;"_2",'Emissions Factors'!$B$2:$E$3,4)</f>
        <v>EACH</v>
      </c>
      <c r="O790" s="49">
        <f t="shared" si="24"/>
        <v>2.0768663303660753E-2</v>
      </c>
      <c r="P790" s="48" t="s">
        <v>7</v>
      </c>
      <c r="Q790" s="138">
        <f>'Age groups'!$G$20*(Emissions!G790/Population!$L$3148)</f>
        <v>2.1259790390581674</v>
      </c>
      <c r="R790" s="137" t="s">
        <v>7</v>
      </c>
      <c r="S790" s="133" t="s">
        <v>12217</v>
      </c>
      <c r="T790" s="3">
        <f>VLOOKUP(S790&amp;"_1",'Emissions Factors'!$B$2:$E$3,2)</f>
        <v>0.02</v>
      </c>
      <c r="U790" s="51" t="str">
        <f>VLOOKUP(S790&amp;"_1",'Emissions Factors'!$B$2:$E$3,3)</f>
        <v xml:space="preserve">LB </v>
      </c>
      <c r="V790" s="51" t="str">
        <f>VLOOKUP(S790&amp;"_1",'Emissions Factors'!$B$2:$E$3,3)</f>
        <v xml:space="preserve">LB </v>
      </c>
      <c r="W790" s="52">
        <f>Q790*Emissions!T790</f>
        <v>4.2519580781163351E-2</v>
      </c>
      <c r="X790" s="48" t="s">
        <v>7</v>
      </c>
      <c r="Y790" s="49">
        <f t="shared" si="25"/>
        <v>6.32882440848241E-2</v>
      </c>
      <c r="Z790" s="48" t="s">
        <v>7</v>
      </c>
    </row>
    <row r="791" spans="1:26">
      <c r="A791" s="136" t="s">
        <v>10870</v>
      </c>
      <c r="B791" s="136" t="s">
        <v>10869</v>
      </c>
      <c r="C791" s="136" t="s">
        <v>7256</v>
      </c>
      <c r="D791" s="47" t="s">
        <v>10441</v>
      </c>
      <c r="E791" s="47" t="s">
        <v>6669</v>
      </c>
      <c r="F791" s="48" t="s">
        <v>10868</v>
      </c>
      <c r="G791" s="142">
        <f>IFERROR(VLOOKUP(A791,Population!$A$5:$L$3147,12,FALSE),0)</f>
        <v>33302</v>
      </c>
      <c r="H791" s="137">
        <v>515</v>
      </c>
      <c r="I791" s="142">
        <f>G791*SUMPRODUCT('Age distribution'!$L$6:$L$11,'Age groups'!$G$13:$G$18,'Age groups'!$G$6:$G$11)</f>
        <v>117462.50532229259</v>
      </c>
      <c r="J791" s="140" t="s">
        <v>6</v>
      </c>
      <c r="K791" s="136" t="s">
        <v>12217</v>
      </c>
      <c r="L791" s="3">
        <f>VLOOKUP(K791&amp;"_2",'Emissions Factors'!$B$2:$E$3,2)</f>
        <v>2.3999999999999998E-7</v>
      </c>
      <c r="M791" s="51" t="str">
        <f>VLOOKUP(K791&amp;"_2",'Emissions Factors'!$B$2:$E$3,3)</f>
        <v xml:space="preserve">LB </v>
      </c>
      <c r="N791" s="51" t="str">
        <f>VLOOKUP(K791&amp;"_2",'Emissions Factors'!$B$2:$E$3,4)</f>
        <v>EACH</v>
      </c>
      <c r="O791" s="49">
        <f t="shared" si="24"/>
        <v>2.8191001277350219E-2</v>
      </c>
      <c r="P791" s="48" t="s">
        <v>7</v>
      </c>
      <c r="Q791" s="138">
        <f>'Age groups'!$G$20*(Emissions!G791/Population!$L$3148)</f>
        <v>2.8857648144907109</v>
      </c>
      <c r="R791" s="137" t="s">
        <v>7</v>
      </c>
      <c r="S791" s="133" t="s">
        <v>12217</v>
      </c>
      <c r="T791" s="3">
        <f>VLOOKUP(S791&amp;"_1",'Emissions Factors'!$B$2:$E$3,2)</f>
        <v>0.02</v>
      </c>
      <c r="U791" s="51" t="str">
        <f>VLOOKUP(S791&amp;"_1",'Emissions Factors'!$B$2:$E$3,3)</f>
        <v xml:space="preserve">LB </v>
      </c>
      <c r="V791" s="51" t="str">
        <f>VLOOKUP(S791&amp;"_1",'Emissions Factors'!$B$2:$E$3,3)</f>
        <v xml:space="preserve">LB </v>
      </c>
      <c r="W791" s="52">
        <f>Q791*Emissions!T791</f>
        <v>5.771529628981422E-2</v>
      </c>
      <c r="X791" s="48" t="s">
        <v>7</v>
      </c>
      <c r="Y791" s="49">
        <f t="shared" si="25"/>
        <v>8.5906297567164447E-2</v>
      </c>
      <c r="Z791" s="48" t="s">
        <v>7</v>
      </c>
    </row>
    <row r="792" spans="1:26">
      <c r="A792" s="136" t="s">
        <v>10867</v>
      </c>
      <c r="B792" s="136" t="s">
        <v>10741</v>
      </c>
      <c r="C792" s="136" t="s">
        <v>6750</v>
      </c>
      <c r="D792" s="47" t="s">
        <v>8800</v>
      </c>
      <c r="E792" s="47" t="s">
        <v>6669</v>
      </c>
      <c r="F792" s="48" t="s">
        <v>10740</v>
      </c>
      <c r="G792" s="142">
        <f>IFERROR(VLOOKUP(A792,Population!$A$5:$L$3147,12,FALSE),0)</f>
        <v>7585</v>
      </c>
      <c r="H792" s="137">
        <v>515</v>
      </c>
      <c r="I792" s="142">
        <f>G792*SUMPRODUCT('Age distribution'!$L$6:$L$11,'Age groups'!$G$13:$G$18,'Age groups'!$G$6:$G$11)</f>
        <v>26753.741603194681</v>
      </c>
      <c r="J792" s="140" t="s">
        <v>6</v>
      </c>
      <c r="K792" s="136" t="s">
        <v>12217</v>
      </c>
      <c r="L792" s="3">
        <f>VLOOKUP(K792&amp;"_2",'Emissions Factors'!$B$2:$E$3,2)</f>
        <v>2.3999999999999998E-7</v>
      </c>
      <c r="M792" s="51" t="str">
        <f>VLOOKUP(K792&amp;"_2",'Emissions Factors'!$B$2:$E$3,3)</f>
        <v xml:space="preserve">LB </v>
      </c>
      <c r="N792" s="51" t="str">
        <f>VLOOKUP(K792&amp;"_2",'Emissions Factors'!$B$2:$E$3,4)</f>
        <v>EACH</v>
      </c>
      <c r="O792" s="49">
        <f t="shared" si="24"/>
        <v>6.4208979847667231E-3</v>
      </c>
      <c r="P792" s="48" t="s">
        <v>7</v>
      </c>
      <c r="Q792" s="138">
        <f>'Age groups'!$G$20*(Emissions!G792/Population!$L$3148)</f>
        <v>0.6572736207408576</v>
      </c>
      <c r="R792" s="137" t="s">
        <v>7</v>
      </c>
      <c r="S792" s="133" t="s">
        <v>12217</v>
      </c>
      <c r="T792" s="3">
        <f>VLOOKUP(S792&amp;"_1",'Emissions Factors'!$B$2:$E$3,2)</f>
        <v>0.02</v>
      </c>
      <c r="U792" s="51" t="str">
        <f>VLOOKUP(S792&amp;"_1",'Emissions Factors'!$B$2:$E$3,3)</f>
        <v xml:space="preserve">LB </v>
      </c>
      <c r="V792" s="51" t="str">
        <f>VLOOKUP(S792&amp;"_1",'Emissions Factors'!$B$2:$E$3,3)</f>
        <v xml:space="preserve">LB </v>
      </c>
      <c r="W792" s="52">
        <f>Q792*Emissions!T792</f>
        <v>1.3145472414817153E-2</v>
      </c>
      <c r="X792" s="48" t="s">
        <v>7</v>
      </c>
      <c r="Y792" s="49">
        <f t="shared" si="25"/>
        <v>1.9566370399583876E-2</v>
      </c>
      <c r="Z792" s="48" t="s">
        <v>7</v>
      </c>
    </row>
    <row r="793" spans="1:26">
      <c r="A793" s="136" t="s">
        <v>10866</v>
      </c>
      <c r="B793" s="136" t="s">
        <v>10741</v>
      </c>
      <c r="C793" s="136" t="s">
        <v>6749</v>
      </c>
      <c r="D793" s="47" t="s">
        <v>6942</v>
      </c>
      <c r="E793" s="47" t="s">
        <v>6669</v>
      </c>
      <c r="F793" s="48" t="s">
        <v>10740</v>
      </c>
      <c r="G793" s="142">
        <f>IFERROR(VLOOKUP(A793,Population!$A$5:$L$3147,12,FALSE),0)</f>
        <v>3994</v>
      </c>
      <c r="H793" s="137">
        <v>515</v>
      </c>
      <c r="I793" s="142">
        <f>G793*SUMPRODUCT('Age distribution'!$L$6:$L$11,'Age groups'!$G$13:$G$18,'Age groups'!$G$6:$G$11)</f>
        <v>14087.599731464676</v>
      </c>
      <c r="J793" s="140" t="s">
        <v>6</v>
      </c>
      <c r="K793" s="136" t="s">
        <v>12217</v>
      </c>
      <c r="L793" s="3">
        <f>VLOOKUP(K793&amp;"_2",'Emissions Factors'!$B$2:$E$3,2)</f>
        <v>2.3999999999999998E-7</v>
      </c>
      <c r="M793" s="51" t="str">
        <f>VLOOKUP(K793&amp;"_2",'Emissions Factors'!$B$2:$E$3,3)</f>
        <v xml:space="preserve">LB </v>
      </c>
      <c r="N793" s="51" t="str">
        <f>VLOOKUP(K793&amp;"_2",'Emissions Factors'!$B$2:$E$3,4)</f>
        <v>EACH</v>
      </c>
      <c r="O793" s="49">
        <f t="shared" si="24"/>
        <v>3.381023935551522E-3</v>
      </c>
      <c r="P793" s="48" t="s">
        <v>7</v>
      </c>
      <c r="Q793" s="138">
        <f>'Age groups'!$G$20*(Emissions!G793/Population!$L$3148)</f>
        <v>0.34609767188384777</v>
      </c>
      <c r="R793" s="137" t="s">
        <v>7</v>
      </c>
      <c r="S793" s="133" t="s">
        <v>12217</v>
      </c>
      <c r="T793" s="3">
        <f>VLOOKUP(S793&amp;"_1",'Emissions Factors'!$B$2:$E$3,2)</f>
        <v>0.02</v>
      </c>
      <c r="U793" s="51" t="str">
        <f>VLOOKUP(S793&amp;"_1",'Emissions Factors'!$B$2:$E$3,3)</f>
        <v xml:space="preserve">LB </v>
      </c>
      <c r="V793" s="51" t="str">
        <f>VLOOKUP(S793&amp;"_1",'Emissions Factors'!$B$2:$E$3,3)</f>
        <v xml:space="preserve">LB </v>
      </c>
      <c r="W793" s="52">
        <f>Q793*Emissions!T793</f>
        <v>6.9219534376769552E-3</v>
      </c>
      <c r="X793" s="48" t="s">
        <v>7</v>
      </c>
      <c r="Y793" s="49">
        <f t="shared" si="25"/>
        <v>1.0302977373228477E-2</v>
      </c>
      <c r="Z793" s="48" t="s">
        <v>7</v>
      </c>
    </row>
    <row r="794" spans="1:26">
      <c r="A794" s="136" t="s">
        <v>10865</v>
      </c>
      <c r="B794" s="136" t="s">
        <v>10741</v>
      </c>
      <c r="C794" s="136" t="s">
        <v>6748</v>
      </c>
      <c r="D794" s="47" t="s">
        <v>10864</v>
      </c>
      <c r="E794" s="47" t="s">
        <v>6669</v>
      </c>
      <c r="F794" s="48" t="s">
        <v>10740</v>
      </c>
      <c r="G794" s="142">
        <f>IFERROR(VLOOKUP(A794,Population!$A$5:$L$3147,12,FALSE),0)</f>
        <v>14231</v>
      </c>
      <c r="H794" s="137">
        <v>515</v>
      </c>
      <c r="I794" s="142">
        <f>G794*SUMPRODUCT('Age distribution'!$L$6:$L$11,'Age groups'!$G$13:$G$18,'Age groups'!$G$6:$G$11)</f>
        <v>50195.451121300401</v>
      </c>
      <c r="J794" s="140" t="s">
        <v>6</v>
      </c>
      <c r="K794" s="136" t="s">
        <v>12217</v>
      </c>
      <c r="L794" s="3">
        <f>VLOOKUP(K794&amp;"_2",'Emissions Factors'!$B$2:$E$3,2)</f>
        <v>2.3999999999999998E-7</v>
      </c>
      <c r="M794" s="51" t="str">
        <f>VLOOKUP(K794&amp;"_2",'Emissions Factors'!$B$2:$E$3,3)</f>
        <v xml:space="preserve">LB </v>
      </c>
      <c r="N794" s="51" t="str">
        <f>VLOOKUP(K794&amp;"_2",'Emissions Factors'!$B$2:$E$3,4)</f>
        <v>EACH</v>
      </c>
      <c r="O794" s="49">
        <f t="shared" si="24"/>
        <v>1.2046908269112096E-2</v>
      </c>
      <c r="P794" s="48" t="s">
        <v>7</v>
      </c>
      <c r="Q794" s="138">
        <f>'Age groups'!$G$20*(Emissions!G794/Population!$L$3148)</f>
        <v>1.2331787602851874</v>
      </c>
      <c r="R794" s="137" t="s">
        <v>7</v>
      </c>
      <c r="S794" s="133" t="s">
        <v>12217</v>
      </c>
      <c r="T794" s="3">
        <f>VLOOKUP(S794&amp;"_1",'Emissions Factors'!$B$2:$E$3,2)</f>
        <v>0.02</v>
      </c>
      <c r="U794" s="51" t="str">
        <f>VLOOKUP(S794&amp;"_1",'Emissions Factors'!$B$2:$E$3,3)</f>
        <v xml:space="preserve">LB </v>
      </c>
      <c r="V794" s="51" t="str">
        <f>VLOOKUP(S794&amp;"_1",'Emissions Factors'!$B$2:$E$3,3)</f>
        <v xml:space="preserve">LB </v>
      </c>
      <c r="W794" s="52">
        <f>Q794*Emissions!T794</f>
        <v>2.4663575205703749E-2</v>
      </c>
      <c r="X794" s="48" t="s">
        <v>7</v>
      </c>
      <c r="Y794" s="49">
        <f t="shared" si="25"/>
        <v>3.6710483474815842E-2</v>
      </c>
      <c r="Z794" s="48" t="s">
        <v>7</v>
      </c>
    </row>
    <row r="795" spans="1:26">
      <c r="A795" s="136" t="s">
        <v>10863</v>
      </c>
      <c r="B795" s="136" t="s">
        <v>10741</v>
      </c>
      <c r="C795" s="136" t="s">
        <v>6747</v>
      </c>
      <c r="D795" s="47" t="s">
        <v>10862</v>
      </c>
      <c r="E795" s="47" t="s">
        <v>6669</v>
      </c>
      <c r="F795" s="48" t="s">
        <v>10740</v>
      </c>
      <c r="G795" s="142">
        <f>IFERROR(VLOOKUP(A795,Population!$A$5:$L$3147,12,FALSE),0)</f>
        <v>12869</v>
      </c>
      <c r="H795" s="137">
        <v>515</v>
      </c>
      <c r="I795" s="142">
        <f>G795*SUMPRODUCT('Age distribution'!$L$6:$L$11,'Age groups'!$G$13:$G$18,'Age groups'!$G$6:$G$11)</f>
        <v>45391.417362097876</v>
      </c>
      <c r="J795" s="140" t="s">
        <v>6</v>
      </c>
      <c r="K795" s="136" t="s">
        <v>12217</v>
      </c>
      <c r="L795" s="3">
        <f>VLOOKUP(K795&amp;"_2",'Emissions Factors'!$B$2:$E$3,2)</f>
        <v>2.3999999999999998E-7</v>
      </c>
      <c r="M795" s="51" t="str">
        <f>VLOOKUP(K795&amp;"_2",'Emissions Factors'!$B$2:$E$3,3)</f>
        <v xml:space="preserve">LB </v>
      </c>
      <c r="N795" s="51" t="str">
        <f>VLOOKUP(K795&amp;"_2",'Emissions Factors'!$B$2:$E$3,4)</f>
        <v>EACH</v>
      </c>
      <c r="O795" s="49">
        <f t="shared" si="24"/>
        <v>1.0893940166903489E-2</v>
      </c>
      <c r="P795" s="48" t="s">
        <v>7</v>
      </c>
      <c r="Q795" s="138">
        <f>'Age groups'!$G$20*(Emissions!G795/Population!$L$3148)</f>
        <v>1.1151554680704148</v>
      </c>
      <c r="R795" s="137" t="s">
        <v>7</v>
      </c>
      <c r="S795" s="133" t="s">
        <v>12217</v>
      </c>
      <c r="T795" s="3">
        <f>VLOOKUP(S795&amp;"_1",'Emissions Factors'!$B$2:$E$3,2)</f>
        <v>0.02</v>
      </c>
      <c r="U795" s="51" t="str">
        <f>VLOOKUP(S795&amp;"_1",'Emissions Factors'!$B$2:$E$3,3)</f>
        <v xml:space="preserve">LB </v>
      </c>
      <c r="V795" s="51" t="str">
        <f>VLOOKUP(S795&amp;"_1",'Emissions Factors'!$B$2:$E$3,3)</f>
        <v xml:space="preserve">LB </v>
      </c>
      <c r="W795" s="52">
        <f>Q795*Emissions!T795</f>
        <v>2.2303109361408297E-2</v>
      </c>
      <c r="X795" s="48" t="s">
        <v>7</v>
      </c>
      <c r="Y795" s="49">
        <f t="shared" si="25"/>
        <v>3.3197049528311789E-2</v>
      </c>
      <c r="Z795" s="48" t="s">
        <v>7</v>
      </c>
    </row>
    <row r="796" spans="1:26">
      <c r="A796" s="136" t="s">
        <v>10861</v>
      </c>
      <c r="B796" s="136" t="s">
        <v>10741</v>
      </c>
      <c r="C796" s="136" t="s">
        <v>6746</v>
      </c>
      <c r="D796" s="47" t="s">
        <v>10860</v>
      </c>
      <c r="E796" s="47" t="s">
        <v>6669</v>
      </c>
      <c r="F796" s="48" t="s">
        <v>10740</v>
      </c>
      <c r="G796" s="142">
        <f>IFERROR(VLOOKUP(A796,Population!$A$5:$L$3147,12,FALSE),0)</f>
        <v>6016</v>
      </c>
      <c r="H796" s="137">
        <v>515</v>
      </c>
      <c r="I796" s="142">
        <f>G796*SUMPRODUCT('Age distribution'!$L$6:$L$11,'Age groups'!$G$13:$G$18,'Age groups'!$G$6:$G$11)</f>
        <v>21219.579365170626</v>
      </c>
      <c r="J796" s="140" t="s">
        <v>6</v>
      </c>
      <c r="K796" s="136" t="s">
        <v>12217</v>
      </c>
      <c r="L796" s="3">
        <f>VLOOKUP(K796&amp;"_2",'Emissions Factors'!$B$2:$E$3,2)</f>
        <v>2.3999999999999998E-7</v>
      </c>
      <c r="M796" s="51" t="str">
        <f>VLOOKUP(K796&amp;"_2",'Emissions Factors'!$B$2:$E$3,3)</f>
        <v xml:space="preserve">LB </v>
      </c>
      <c r="N796" s="51" t="str">
        <f>VLOOKUP(K796&amp;"_2",'Emissions Factors'!$B$2:$E$3,4)</f>
        <v>EACH</v>
      </c>
      <c r="O796" s="49">
        <f t="shared" si="24"/>
        <v>5.0926990476409502E-3</v>
      </c>
      <c r="P796" s="48" t="s">
        <v>7</v>
      </c>
      <c r="Q796" s="138">
        <f>'Age groups'!$G$20*(Emissions!G796/Population!$L$3148)</f>
        <v>0.52131286781502961</v>
      </c>
      <c r="R796" s="137" t="s">
        <v>7</v>
      </c>
      <c r="S796" s="133" t="s">
        <v>12217</v>
      </c>
      <c r="T796" s="3">
        <f>VLOOKUP(S796&amp;"_1",'Emissions Factors'!$B$2:$E$3,2)</f>
        <v>0.02</v>
      </c>
      <c r="U796" s="51" t="str">
        <f>VLOOKUP(S796&amp;"_1",'Emissions Factors'!$B$2:$E$3,3)</f>
        <v xml:space="preserve">LB </v>
      </c>
      <c r="V796" s="51" t="str">
        <f>VLOOKUP(S796&amp;"_1",'Emissions Factors'!$B$2:$E$3,3)</f>
        <v xml:space="preserve">LB </v>
      </c>
      <c r="W796" s="52">
        <f>Q796*Emissions!T796</f>
        <v>1.0426257356300593E-2</v>
      </c>
      <c r="X796" s="48" t="s">
        <v>7</v>
      </c>
      <c r="Y796" s="49">
        <f t="shared" si="25"/>
        <v>1.5518956403941544E-2</v>
      </c>
      <c r="Z796" s="48" t="s">
        <v>7</v>
      </c>
    </row>
    <row r="797" spans="1:26">
      <c r="A797" s="136" t="s">
        <v>10859</v>
      </c>
      <c r="B797" s="136" t="s">
        <v>10741</v>
      </c>
      <c r="C797" s="136" t="s">
        <v>6745</v>
      </c>
      <c r="D797" s="47" t="s">
        <v>7113</v>
      </c>
      <c r="E797" s="47" t="s">
        <v>6669</v>
      </c>
      <c r="F797" s="48" t="s">
        <v>10740</v>
      </c>
      <c r="G797" s="142">
        <f>IFERROR(VLOOKUP(A797,Population!$A$5:$L$3147,12,FALSE),0)</f>
        <v>26132</v>
      </c>
      <c r="H797" s="137">
        <v>515</v>
      </c>
      <c r="I797" s="142">
        <f>G797*SUMPRODUCT('Age distribution'!$L$6:$L$11,'Age groups'!$G$13:$G$18,'Age groups'!$G$6:$G$11)</f>
        <v>92172.547867459914</v>
      </c>
      <c r="J797" s="140" t="s">
        <v>6</v>
      </c>
      <c r="K797" s="136" t="s">
        <v>12217</v>
      </c>
      <c r="L797" s="3">
        <f>VLOOKUP(K797&amp;"_2",'Emissions Factors'!$B$2:$E$3,2)</f>
        <v>2.3999999999999998E-7</v>
      </c>
      <c r="M797" s="51" t="str">
        <f>VLOOKUP(K797&amp;"_2",'Emissions Factors'!$B$2:$E$3,3)</f>
        <v xml:space="preserve">LB </v>
      </c>
      <c r="N797" s="51" t="str">
        <f>VLOOKUP(K797&amp;"_2",'Emissions Factors'!$B$2:$E$3,4)</f>
        <v>EACH</v>
      </c>
      <c r="O797" s="49">
        <f t="shared" si="24"/>
        <v>2.2121411488190378E-2</v>
      </c>
      <c r="P797" s="48" t="s">
        <v>7</v>
      </c>
      <c r="Q797" s="138">
        <f>'Age groups'!$G$20*(Emissions!G797/Population!$L$3148)</f>
        <v>2.2644527695715349</v>
      </c>
      <c r="R797" s="137" t="s">
        <v>7</v>
      </c>
      <c r="S797" s="133" t="s">
        <v>12217</v>
      </c>
      <c r="T797" s="3">
        <f>VLOOKUP(S797&amp;"_1",'Emissions Factors'!$B$2:$E$3,2)</f>
        <v>0.02</v>
      </c>
      <c r="U797" s="51" t="str">
        <f>VLOOKUP(S797&amp;"_1",'Emissions Factors'!$B$2:$E$3,3)</f>
        <v xml:space="preserve">LB </v>
      </c>
      <c r="V797" s="51" t="str">
        <f>VLOOKUP(S797&amp;"_1",'Emissions Factors'!$B$2:$E$3,3)</f>
        <v xml:space="preserve">LB </v>
      </c>
      <c r="W797" s="52">
        <f>Q797*Emissions!T797</f>
        <v>4.5289055391430695E-2</v>
      </c>
      <c r="X797" s="48" t="s">
        <v>7</v>
      </c>
      <c r="Y797" s="49">
        <f t="shared" si="25"/>
        <v>6.7410466879621073E-2</v>
      </c>
      <c r="Z797" s="48" t="s">
        <v>7</v>
      </c>
    </row>
    <row r="798" spans="1:26">
      <c r="A798" s="136" t="s">
        <v>10858</v>
      </c>
      <c r="B798" s="136" t="s">
        <v>10741</v>
      </c>
      <c r="C798" s="136" t="s">
        <v>6744</v>
      </c>
      <c r="D798" s="47" t="s">
        <v>10857</v>
      </c>
      <c r="E798" s="47" t="s">
        <v>6669</v>
      </c>
      <c r="F798" s="48" t="s">
        <v>10740</v>
      </c>
      <c r="G798" s="142">
        <f>IFERROR(VLOOKUP(A798,Population!$A$5:$L$3147,12,FALSE),0)</f>
        <v>131401</v>
      </c>
      <c r="H798" s="137">
        <v>515</v>
      </c>
      <c r="I798" s="142">
        <f>G798*SUMPRODUCT('Age distribution'!$L$6:$L$11,'Age groups'!$G$13:$G$18,'Age groups'!$G$6:$G$11)</f>
        <v>463476.38766003749</v>
      </c>
      <c r="J798" s="140" t="s">
        <v>6</v>
      </c>
      <c r="K798" s="136" t="s">
        <v>12217</v>
      </c>
      <c r="L798" s="3">
        <f>VLOOKUP(K798&amp;"_2",'Emissions Factors'!$B$2:$E$3,2)</f>
        <v>2.3999999999999998E-7</v>
      </c>
      <c r="M798" s="51" t="str">
        <f>VLOOKUP(K798&amp;"_2",'Emissions Factors'!$B$2:$E$3,3)</f>
        <v xml:space="preserve">LB </v>
      </c>
      <c r="N798" s="51" t="str">
        <f>VLOOKUP(K798&amp;"_2",'Emissions Factors'!$B$2:$E$3,4)</f>
        <v>EACH</v>
      </c>
      <c r="O798" s="49">
        <f t="shared" si="24"/>
        <v>0.11123433303840899</v>
      </c>
      <c r="P798" s="48" t="s">
        <v>7</v>
      </c>
      <c r="Q798" s="138">
        <f>'Age groups'!$G$20*(Emissions!G798/Population!$L$3148)</f>
        <v>11.386474757939281</v>
      </c>
      <c r="R798" s="137" t="s">
        <v>7</v>
      </c>
      <c r="S798" s="133" t="s">
        <v>12217</v>
      </c>
      <c r="T798" s="3">
        <f>VLOOKUP(S798&amp;"_1",'Emissions Factors'!$B$2:$E$3,2)</f>
        <v>0.02</v>
      </c>
      <c r="U798" s="51" t="str">
        <f>VLOOKUP(S798&amp;"_1",'Emissions Factors'!$B$2:$E$3,3)</f>
        <v xml:space="preserve">LB </v>
      </c>
      <c r="V798" s="51" t="str">
        <f>VLOOKUP(S798&amp;"_1",'Emissions Factors'!$B$2:$E$3,3)</f>
        <v xml:space="preserve">LB </v>
      </c>
      <c r="W798" s="52">
        <f>Q798*Emissions!T798</f>
        <v>0.22772949515878563</v>
      </c>
      <c r="X798" s="48" t="s">
        <v>7</v>
      </c>
      <c r="Y798" s="49">
        <f t="shared" si="25"/>
        <v>0.33896382819719462</v>
      </c>
      <c r="Z798" s="48" t="s">
        <v>7</v>
      </c>
    </row>
    <row r="799" spans="1:26">
      <c r="A799" s="136" t="s">
        <v>10856</v>
      </c>
      <c r="B799" s="136" t="s">
        <v>10741</v>
      </c>
      <c r="C799" s="136" t="s">
        <v>6743</v>
      </c>
      <c r="D799" s="47" t="s">
        <v>7043</v>
      </c>
      <c r="E799" s="47" t="s">
        <v>6669</v>
      </c>
      <c r="F799" s="48" t="s">
        <v>10740</v>
      </c>
      <c r="G799" s="142">
        <f>IFERROR(VLOOKUP(A799,Population!$A$5:$L$3147,12,FALSE),0)</f>
        <v>26335</v>
      </c>
      <c r="H799" s="137">
        <v>515</v>
      </c>
      <c r="I799" s="142">
        <f>G799*SUMPRODUCT('Age distribution'!$L$6:$L$11,'Age groups'!$G$13:$G$18,'Age groups'!$G$6:$G$11)</f>
        <v>92888.56758340566</v>
      </c>
      <c r="J799" s="140" t="s">
        <v>6</v>
      </c>
      <c r="K799" s="136" t="s">
        <v>12217</v>
      </c>
      <c r="L799" s="3">
        <f>VLOOKUP(K799&amp;"_2",'Emissions Factors'!$B$2:$E$3,2)</f>
        <v>2.3999999999999998E-7</v>
      </c>
      <c r="M799" s="51" t="str">
        <f>VLOOKUP(K799&amp;"_2",'Emissions Factors'!$B$2:$E$3,3)</f>
        <v xml:space="preserve">LB </v>
      </c>
      <c r="N799" s="51" t="str">
        <f>VLOOKUP(K799&amp;"_2",'Emissions Factors'!$B$2:$E$3,4)</f>
        <v>EACH</v>
      </c>
      <c r="O799" s="49">
        <f t="shared" si="24"/>
        <v>2.2293256220017356E-2</v>
      </c>
      <c r="P799" s="48" t="s">
        <v>7</v>
      </c>
      <c r="Q799" s="138">
        <f>'Age groups'!$G$20*(Emissions!G799/Population!$L$3148)</f>
        <v>2.2820436126843093</v>
      </c>
      <c r="R799" s="137" t="s">
        <v>7</v>
      </c>
      <c r="S799" s="133" t="s">
        <v>12217</v>
      </c>
      <c r="T799" s="3">
        <f>VLOOKUP(S799&amp;"_1",'Emissions Factors'!$B$2:$E$3,2)</f>
        <v>0.02</v>
      </c>
      <c r="U799" s="51" t="str">
        <f>VLOOKUP(S799&amp;"_1",'Emissions Factors'!$B$2:$E$3,3)</f>
        <v xml:space="preserve">LB </v>
      </c>
      <c r="V799" s="51" t="str">
        <f>VLOOKUP(S799&amp;"_1",'Emissions Factors'!$B$2:$E$3,3)</f>
        <v xml:space="preserve">LB </v>
      </c>
      <c r="W799" s="52">
        <f>Q799*Emissions!T799</f>
        <v>4.5640872253686189E-2</v>
      </c>
      <c r="X799" s="48" t="s">
        <v>7</v>
      </c>
      <c r="Y799" s="49">
        <f t="shared" si="25"/>
        <v>6.7934128473703545E-2</v>
      </c>
      <c r="Z799" s="48" t="s">
        <v>7</v>
      </c>
    </row>
    <row r="800" spans="1:26">
      <c r="A800" s="136" t="s">
        <v>10855</v>
      </c>
      <c r="B800" s="136" t="s">
        <v>10741</v>
      </c>
      <c r="C800" s="136" t="s">
        <v>6742</v>
      </c>
      <c r="D800" s="47" t="s">
        <v>10854</v>
      </c>
      <c r="E800" s="47" t="s">
        <v>6669</v>
      </c>
      <c r="F800" s="48" t="s">
        <v>10740</v>
      </c>
      <c r="G800" s="142">
        <f>IFERROR(VLOOKUP(A800,Population!$A$5:$L$3147,12,FALSE),0)</f>
        <v>24371</v>
      </c>
      <c r="H800" s="137">
        <v>515</v>
      </c>
      <c r="I800" s="142">
        <f>G800*SUMPRODUCT('Age distribution'!$L$6:$L$11,'Age groups'!$G$13:$G$18,'Age groups'!$G$6:$G$11)</f>
        <v>85961.165011398494</v>
      </c>
      <c r="J800" s="140" t="s">
        <v>6</v>
      </c>
      <c r="K800" s="136" t="s">
        <v>12217</v>
      </c>
      <c r="L800" s="3">
        <f>VLOOKUP(K800&amp;"_2",'Emissions Factors'!$B$2:$E$3,2)</f>
        <v>2.3999999999999998E-7</v>
      </c>
      <c r="M800" s="51" t="str">
        <f>VLOOKUP(K800&amp;"_2",'Emissions Factors'!$B$2:$E$3,3)</f>
        <v xml:space="preserve">LB </v>
      </c>
      <c r="N800" s="51" t="str">
        <f>VLOOKUP(K800&amp;"_2",'Emissions Factors'!$B$2:$E$3,4)</f>
        <v>EACH</v>
      </c>
      <c r="O800" s="49">
        <f t="shared" si="24"/>
        <v>2.0630679602735638E-2</v>
      </c>
      <c r="P800" s="48" t="s">
        <v>7</v>
      </c>
      <c r="Q800" s="138">
        <f>'Age groups'!$G$20*(Emissions!G800/Population!$L$3148)</f>
        <v>2.1118543719282057</v>
      </c>
      <c r="R800" s="137" t="s">
        <v>7</v>
      </c>
      <c r="S800" s="133" t="s">
        <v>12217</v>
      </c>
      <c r="T800" s="3">
        <f>VLOOKUP(S800&amp;"_1",'Emissions Factors'!$B$2:$E$3,2)</f>
        <v>0.02</v>
      </c>
      <c r="U800" s="51" t="str">
        <f>VLOOKUP(S800&amp;"_1",'Emissions Factors'!$B$2:$E$3,3)</f>
        <v xml:space="preserve">LB </v>
      </c>
      <c r="V800" s="51" t="str">
        <f>VLOOKUP(S800&amp;"_1",'Emissions Factors'!$B$2:$E$3,3)</f>
        <v xml:space="preserve">LB </v>
      </c>
      <c r="W800" s="52">
        <f>Q800*Emissions!T800</f>
        <v>4.2237087438564115E-2</v>
      </c>
      <c r="X800" s="48" t="s">
        <v>7</v>
      </c>
      <c r="Y800" s="49">
        <f t="shared" si="25"/>
        <v>6.286776704129976E-2</v>
      </c>
      <c r="Z800" s="48" t="s">
        <v>7</v>
      </c>
    </row>
    <row r="801" spans="1:26">
      <c r="A801" s="136" t="s">
        <v>10853</v>
      </c>
      <c r="B801" s="136" t="s">
        <v>10741</v>
      </c>
      <c r="C801" s="136" t="s">
        <v>6741</v>
      </c>
      <c r="D801" s="47" t="s">
        <v>7414</v>
      </c>
      <c r="E801" s="47" t="s">
        <v>6669</v>
      </c>
      <c r="F801" s="48" t="s">
        <v>10740</v>
      </c>
      <c r="G801" s="142">
        <f>IFERROR(VLOOKUP(A801,Population!$A$5:$L$3147,12,FALSE),0)</f>
        <v>20885</v>
      </c>
      <c r="H801" s="137">
        <v>515</v>
      </c>
      <c r="I801" s="142">
        <f>G801*SUMPRODUCT('Age distribution'!$L$6:$L$11,'Age groups'!$G$13:$G$18,'Age groups'!$G$6:$G$11)</f>
        <v>73665.378165157672</v>
      </c>
      <c r="J801" s="140" t="s">
        <v>6</v>
      </c>
      <c r="K801" s="136" t="s">
        <v>12217</v>
      </c>
      <c r="L801" s="3">
        <f>VLOOKUP(K801&amp;"_2",'Emissions Factors'!$B$2:$E$3,2)</f>
        <v>2.3999999999999998E-7</v>
      </c>
      <c r="M801" s="51" t="str">
        <f>VLOOKUP(K801&amp;"_2",'Emissions Factors'!$B$2:$E$3,3)</f>
        <v xml:space="preserve">LB </v>
      </c>
      <c r="N801" s="51" t="str">
        <f>VLOOKUP(K801&amp;"_2",'Emissions Factors'!$B$2:$E$3,4)</f>
        <v>EACH</v>
      </c>
      <c r="O801" s="49">
        <f t="shared" si="24"/>
        <v>1.767969075963784E-2</v>
      </c>
      <c r="P801" s="48" t="s">
        <v>7</v>
      </c>
      <c r="Q801" s="138">
        <f>'Age groups'!$G$20*(Emissions!G801/Population!$L$3148)</f>
        <v>1.8097771350260792</v>
      </c>
      <c r="R801" s="137" t="s">
        <v>7</v>
      </c>
      <c r="S801" s="133" t="s">
        <v>12217</v>
      </c>
      <c r="T801" s="3">
        <f>VLOOKUP(S801&amp;"_1",'Emissions Factors'!$B$2:$E$3,2)</f>
        <v>0.02</v>
      </c>
      <c r="U801" s="51" t="str">
        <f>VLOOKUP(S801&amp;"_1",'Emissions Factors'!$B$2:$E$3,3)</f>
        <v xml:space="preserve">LB </v>
      </c>
      <c r="V801" s="51" t="str">
        <f>VLOOKUP(S801&amp;"_1",'Emissions Factors'!$B$2:$E$3,3)</f>
        <v xml:space="preserve">LB </v>
      </c>
      <c r="W801" s="52">
        <f>Q801*Emissions!T801</f>
        <v>3.6195542700521582E-2</v>
      </c>
      <c r="X801" s="48" t="s">
        <v>7</v>
      </c>
      <c r="Y801" s="49">
        <f t="shared" si="25"/>
        <v>5.3875233460159419E-2</v>
      </c>
      <c r="Z801" s="48" t="s">
        <v>7</v>
      </c>
    </row>
    <row r="802" spans="1:26">
      <c r="A802" s="136" t="s">
        <v>10852</v>
      </c>
      <c r="B802" s="136" t="s">
        <v>10741</v>
      </c>
      <c r="C802" s="136" t="s">
        <v>6740</v>
      </c>
      <c r="D802" s="47" t="s">
        <v>7223</v>
      </c>
      <c r="E802" s="47" t="s">
        <v>6669</v>
      </c>
      <c r="F802" s="48" t="s">
        <v>10740</v>
      </c>
      <c r="G802" s="142">
        <f>IFERROR(VLOOKUP(A802,Population!$A$5:$L$3147,12,FALSE),0)</f>
        <v>20284</v>
      </c>
      <c r="H802" s="137">
        <v>515</v>
      </c>
      <c r="I802" s="142">
        <f>G802*SUMPRODUCT('Age distribution'!$L$6:$L$11,'Age groups'!$G$13:$G$18,'Age groups'!$G$6:$G$11)</f>
        <v>71545.536543071983</v>
      </c>
      <c r="J802" s="140" t="s">
        <v>6</v>
      </c>
      <c r="K802" s="136" t="s">
        <v>12217</v>
      </c>
      <c r="L802" s="3">
        <f>VLOOKUP(K802&amp;"_2",'Emissions Factors'!$B$2:$E$3,2)</f>
        <v>2.3999999999999998E-7</v>
      </c>
      <c r="M802" s="51" t="str">
        <f>VLOOKUP(K802&amp;"_2",'Emissions Factors'!$B$2:$E$3,3)</f>
        <v xml:space="preserve">LB </v>
      </c>
      <c r="N802" s="51" t="str">
        <f>VLOOKUP(K802&amp;"_2",'Emissions Factors'!$B$2:$E$3,4)</f>
        <v>EACH</v>
      </c>
      <c r="O802" s="49">
        <f t="shared" si="24"/>
        <v>1.7170928770337275E-2</v>
      </c>
      <c r="P802" s="48" t="s">
        <v>7</v>
      </c>
      <c r="Q802" s="138">
        <f>'Age groups'!$G$20*(Emissions!G802/Population!$L$3148)</f>
        <v>1.7576978408843185</v>
      </c>
      <c r="R802" s="137" t="s">
        <v>7</v>
      </c>
      <c r="S802" s="133" t="s">
        <v>12217</v>
      </c>
      <c r="T802" s="3">
        <f>VLOOKUP(S802&amp;"_1",'Emissions Factors'!$B$2:$E$3,2)</f>
        <v>0.02</v>
      </c>
      <c r="U802" s="51" t="str">
        <f>VLOOKUP(S802&amp;"_1",'Emissions Factors'!$B$2:$E$3,3)</f>
        <v xml:space="preserve">LB </v>
      </c>
      <c r="V802" s="51" t="str">
        <f>VLOOKUP(S802&amp;"_1",'Emissions Factors'!$B$2:$E$3,3)</f>
        <v xml:space="preserve">LB </v>
      </c>
      <c r="W802" s="52">
        <f>Q802*Emissions!T802</f>
        <v>3.515395681768637E-2</v>
      </c>
      <c r="X802" s="48" t="s">
        <v>7</v>
      </c>
      <c r="Y802" s="49">
        <f t="shared" si="25"/>
        <v>5.2324885588023645E-2</v>
      </c>
      <c r="Z802" s="48" t="s">
        <v>7</v>
      </c>
    </row>
    <row r="803" spans="1:26">
      <c r="A803" s="136" t="s">
        <v>10851</v>
      </c>
      <c r="B803" s="136" t="s">
        <v>10741</v>
      </c>
      <c r="C803" s="136" t="s">
        <v>6739</v>
      </c>
      <c r="D803" s="47" t="s">
        <v>8591</v>
      </c>
      <c r="E803" s="47" t="s">
        <v>6669</v>
      </c>
      <c r="F803" s="48" t="s">
        <v>10740</v>
      </c>
      <c r="G803" s="142">
        <f>IFERROR(VLOOKUP(A803,Population!$A$5:$L$3147,12,FALSE),0)</f>
        <v>14948</v>
      </c>
      <c r="H803" s="137">
        <v>515</v>
      </c>
      <c r="I803" s="142">
        <f>G803*SUMPRODUCT('Age distribution'!$L$6:$L$11,'Age groups'!$G$13:$G$18,'Age groups'!$G$6:$G$11)</f>
        <v>52724.44686678367</v>
      </c>
      <c r="J803" s="140" t="s">
        <v>6</v>
      </c>
      <c r="K803" s="136" t="s">
        <v>12217</v>
      </c>
      <c r="L803" s="3">
        <f>VLOOKUP(K803&amp;"_2",'Emissions Factors'!$B$2:$E$3,2)</f>
        <v>2.3999999999999998E-7</v>
      </c>
      <c r="M803" s="51" t="str">
        <f>VLOOKUP(K803&amp;"_2",'Emissions Factors'!$B$2:$E$3,3)</f>
        <v xml:space="preserve">LB </v>
      </c>
      <c r="N803" s="51" t="str">
        <f>VLOOKUP(K803&amp;"_2",'Emissions Factors'!$B$2:$E$3,4)</f>
        <v>EACH</v>
      </c>
      <c r="O803" s="49">
        <f t="shared" si="24"/>
        <v>1.265386724802808E-2</v>
      </c>
      <c r="P803" s="48" t="s">
        <v>7</v>
      </c>
      <c r="Q803" s="138">
        <f>'Age groups'!$G$20*(Emissions!G803/Population!$L$3148)</f>
        <v>1.2953099647771047</v>
      </c>
      <c r="R803" s="137" t="s">
        <v>7</v>
      </c>
      <c r="S803" s="133" t="s">
        <v>12217</v>
      </c>
      <c r="T803" s="3">
        <f>VLOOKUP(S803&amp;"_1",'Emissions Factors'!$B$2:$E$3,2)</f>
        <v>0.02</v>
      </c>
      <c r="U803" s="51" t="str">
        <f>VLOOKUP(S803&amp;"_1",'Emissions Factors'!$B$2:$E$3,3)</f>
        <v xml:space="preserve">LB </v>
      </c>
      <c r="V803" s="51" t="str">
        <f>VLOOKUP(S803&amp;"_1",'Emissions Factors'!$B$2:$E$3,3)</f>
        <v xml:space="preserve">LB </v>
      </c>
      <c r="W803" s="52">
        <f>Q803*Emissions!T803</f>
        <v>2.5906199295542096E-2</v>
      </c>
      <c r="X803" s="48" t="s">
        <v>7</v>
      </c>
      <c r="Y803" s="49">
        <f t="shared" si="25"/>
        <v>3.8560066543570179E-2</v>
      </c>
      <c r="Z803" s="48" t="s">
        <v>7</v>
      </c>
    </row>
    <row r="804" spans="1:26">
      <c r="A804" s="136" t="s">
        <v>10850</v>
      </c>
      <c r="B804" s="136" t="s">
        <v>10741</v>
      </c>
      <c r="C804" s="136" t="s">
        <v>6738</v>
      </c>
      <c r="D804" s="47" t="s">
        <v>7035</v>
      </c>
      <c r="E804" s="47" t="s">
        <v>6669</v>
      </c>
      <c r="F804" s="48" t="s">
        <v>10740</v>
      </c>
      <c r="G804" s="142">
        <f>IFERROR(VLOOKUP(A804,Population!$A$5:$L$3147,12,FALSE),0)</f>
        <v>10059</v>
      </c>
      <c r="H804" s="137">
        <v>515</v>
      </c>
      <c r="I804" s="142">
        <f>G804*SUMPRODUCT('Age distribution'!$L$6:$L$11,'Age groups'!$G$13:$G$18,'Age groups'!$G$6:$G$11)</f>
        <v>35480.011441863586</v>
      </c>
      <c r="J804" s="140" t="s">
        <v>6</v>
      </c>
      <c r="K804" s="136" t="s">
        <v>12217</v>
      </c>
      <c r="L804" s="3">
        <f>VLOOKUP(K804&amp;"_2",'Emissions Factors'!$B$2:$E$3,2)</f>
        <v>2.3999999999999998E-7</v>
      </c>
      <c r="M804" s="51" t="str">
        <f>VLOOKUP(K804&amp;"_2",'Emissions Factors'!$B$2:$E$3,3)</f>
        <v xml:space="preserve">LB </v>
      </c>
      <c r="N804" s="51" t="str">
        <f>VLOOKUP(K804&amp;"_2",'Emissions Factors'!$B$2:$E$3,4)</f>
        <v>EACH</v>
      </c>
      <c r="O804" s="49">
        <f t="shared" si="24"/>
        <v>8.5152027460472599E-3</v>
      </c>
      <c r="P804" s="48" t="s">
        <v>7</v>
      </c>
      <c r="Q804" s="138">
        <f>'Age groups'!$G$20*(Emissions!G804/Population!$L$3148)</f>
        <v>0.87165660527782296</v>
      </c>
      <c r="R804" s="137" t="s">
        <v>7</v>
      </c>
      <c r="S804" s="133" t="s">
        <v>12217</v>
      </c>
      <c r="T804" s="3">
        <f>VLOOKUP(S804&amp;"_1",'Emissions Factors'!$B$2:$E$3,2)</f>
        <v>0.02</v>
      </c>
      <c r="U804" s="51" t="str">
        <f>VLOOKUP(S804&amp;"_1",'Emissions Factors'!$B$2:$E$3,3)</f>
        <v xml:space="preserve">LB </v>
      </c>
      <c r="V804" s="51" t="str">
        <f>VLOOKUP(S804&amp;"_1",'Emissions Factors'!$B$2:$E$3,3)</f>
        <v xml:space="preserve">LB </v>
      </c>
      <c r="W804" s="52">
        <f>Q804*Emissions!T804</f>
        <v>1.743313210555646E-2</v>
      </c>
      <c r="X804" s="48" t="s">
        <v>7</v>
      </c>
      <c r="Y804" s="49">
        <f t="shared" si="25"/>
        <v>2.5948334851603722E-2</v>
      </c>
      <c r="Z804" s="48" t="s">
        <v>7</v>
      </c>
    </row>
    <row r="805" spans="1:26">
      <c r="A805" s="136" t="s">
        <v>10849</v>
      </c>
      <c r="B805" s="136" t="s">
        <v>10741</v>
      </c>
      <c r="C805" s="136" t="s">
        <v>6737</v>
      </c>
      <c r="D805" s="47" t="s">
        <v>7407</v>
      </c>
      <c r="E805" s="47" t="s">
        <v>6669</v>
      </c>
      <c r="F805" s="48" t="s">
        <v>10740</v>
      </c>
      <c r="G805" s="142">
        <f>IFERROR(VLOOKUP(A805,Population!$A$5:$L$3147,12,FALSE),0)</f>
        <v>20837</v>
      </c>
      <c r="H805" s="137">
        <v>515</v>
      </c>
      <c r="I805" s="142">
        <f>G805*SUMPRODUCT('Age distribution'!$L$6:$L$11,'Age groups'!$G$13:$G$18,'Age groups'!$G$6:$G$11)</f>
        <v>73496.073010648339</v>
      </c>
      <c r="J805" s="140" t="s">
        <v>6</v>
      </c>
      <c r="K805" s="136" t="s">
        <v>12217</v>
      </c>
      <c r="L805" s="3">
        <f>VLOOKUP(K805&amp;"_2",'Emissions Factors'!$B$2:$E$3,2)</f>
        <v>2.3999999999999998E-7</v>
      </c>
      <c r="M805" s="51" t="str">
        <f>VLOOKUP(K805&amp;"_2",'Emissions Factors'!$B$2:$E$3,3)</f>
        <v xml:space="preserve">LB </v>
      </c>
      <c r="N805" s="51" t="str">
        <f>VLOOKUP(K805&amp;"_2",'Emissions Factors'!$B$2:$E$3,4)</f>
        <v>EACH</v>
      </c>
      <c r="O805" s="49">
        <f t="shared" si="24"/>
        <v>1.7639057522555599E-2</v>
      </c>
      <c r="P805" s="48" t="s">
        <v>7</v>
      </c>
      <c r="Q805" s="138">
        <f>'Age groups'!$G$20*(Emissions!G805/Population!$L$3148)</f>
        <v>1.8056177238467039</v>
      </c>
      <c r="R805" s="137" t="s">
        <v>7</v>
      </c>
      <c r="S805" s="133" t="s">
        <v>12217</v>
      </c>
      <c r="T805" s="3">
        <f>VLOOKUP(S805&amp;"_1",'Emissions Factors'!$B$2:$E$3,2)</f>
        <v>0.02</v>
      </c>
      <c r="U805" s="51" t="str">
        <f>VLOOKUP(S805&amp;"_1",'Emissions Factors'!$B$2:$E$3,3)</f>
        <v xml:space="preserve">LB </v>
      </c>
      <c r="V805" s="51" t="str">
        <f>VLOOKUP(S805&amp;"_1",'Emissions Factors'!$B$2:$E$3,3)</f>
        <v xml:space="preserve">LB </v>
      </c>
      <c r="W805" s="52">
        <f>Q805*Emissions!T805</f>
        <v>3.6112354476934082E-2</v>
      </c>
      <c r="X805" s="48" t="s">
        <v>7</v>
      </c>
      <c r="Y805" s="49">
        <f t="shared" si="25"/>
        <v>5.3751411999489684E-2</v>
      </c>
      <c r="Z805" s="48" t="s">
        <v>7</v>
      </c>
    </row>
    <row r="806" spans="1:26">
      <c r="A806" s="136" t="s">
        <v>10848</v>
      </c>
      <c r="B806" s="136" t="s">
        <v>10741</v>
      </c>
      <c r="C806" s="136" t="s">
        <v>6736</v>
      </c>
      <c r="D806" s="47" t="s">
        <v>8088</v>
      </c>
      <c r="E806" s="47" t="s">
        <v>6669</v>
      </c>
      <c r="F806" s="48" t="s">
        <v>10740</v>
      </c>
      <c r="G806" s="142">
        <f>IFERROR(VLOOKUP(A806,Population!$A$5:$L$3147,12,FALSE),0)</f>
        <v>13774</v>
      </c>
      <c r="H806" s="137">
        <v>515</v>
      </c>
      <c r="I806" s="142">
        <f>G806*SUMPRODUCT('Age distribution'!$L$6:$L$11,'Age groups'!$G$13:$G$18,'Age groups'!$G$6:$G$11)</f>
        <v>48583.524962742726</v>
      </c>
      <c r="J806" s="140" t="s">
        <v>6</v>
      </c>
      <c r="K806" s="136" t="s">
        <v>12217</v>
      </c>
      <c r="L806" s="3">
        <f>VLOOKUP(K806&amp;"_2",'Emissions Factors'!$B$2:$E$3,2)</f>
        <v>2.3999999999999998E-7</v>
      </c>
      <c r="M806" s="51" t="str">
        <f>VLOOKUP(K806&amp;"_2",'Emissions Factors'!$B$2:$E$3,3)</f>
        <v xml:space="preserve">LB </v>
      </c>
      <c r="N806" s="51" t="str">
        <f>VLOOKUP(K806&amp;"_2",'Emissions Factors'!$B$2:$E$3,4)</f>
        <v>EACH</v>
      </c>
      <c r="O806" s="49">
        <f t="shared" si="24"/>
        <v>1.1660045991058254E-2</v>
      </c>
      <c r="P806" s="48" t="s">
        <v>7</v>
      </c>
      <c r="Q806" s="138">
        <f>'Age groups'!$G$20*(Emissions!G806/Population!$L$3148)</f>
        <v>1.1935776996815521</v>
      </c>
      <c r="R806" s="137" t="s">
        <v>7</v>
      </c>
      <c r="S806" s="133" t="s">
        <v>12217</v>
      </c>
      <c r="T806" s="3">
        <f>VLOOKUP(S806&amp;"_1",'Emissions Factors'!$B$2:$E$3,2)</f>
        <v>0.02</v>
      </c>
      <c r="U806" s="51" t="str">
        <f>VLOOKUP(S806&amp;"_1",'Emissions Factors'!$B$2:$E$3,3)</f>
        <v xml:space="preserve">LB </v>
      </c>
      <c r="V806" s="51" t="str">
        <f>VLOOKUP(S806&amp;"_1",'Emissions Factors'!$B$2:$E$3,3)</f>
        <v xml:space="preserve">LB </v>
      </c>
      <c r="W806" s="52">
        <f>Q806*Emissions!T806</f>
        <v>2.3871553993631042E-2</v>
      </c>
      <c r="X806" s="48" t="s">
        <v>7</v>
      </c>
      <c r="Y806" s="49">
        <f t="shared" si="25"/>
        <v>3.5531599984689299E-2</v>
      </c>
      <c r="Z806" s="48" t="s">
        <v>7</v>
      </c>
    </row>
    <row r="807" spans="1:26">
      <c r="A807" s="136" t="s">
        <v>10847</v>
      </c>
      <c r="B807" s="136" t="s">
        <v>10741</v>
      </c>
      <c r="C807" s="136" t="s">
        <v>6735</v>
      </c>
      <c r="D807" s="47" t="s">
        <v>9549</v>
      </c>
      <c r="E807" s="47" t="s">
        <v>6669</v>
      </c>
      <c r="F807" s="48" t="s">
        <v>10740</v>
      </c>
      <c r="G807" s="142">
        <f>IFERROR(VLOOKUP(A807,Population!$A$5:$L$3147,12,FALSE),0)</f>
        <v>18453</v>
      </c>
      <c r="H807" s="137">
        <v>515</v>
      </c>
      <c r="I807" s="142">
        <f>G807*SUMPRODUCT('Age distribution'!$L$6:$L$11,'Age groups'!$G$13:$G$18,'Age groups'!$G$6:$G$11)</f>
        <v>65087.250336684439</v>
      </c>
      <c r="J807" s="140" t="s">
        <v>6</v>
      </c>
      <c r="K807" s="136" t="s">
        <v>12217</v>
      </c>
      <c r="L807" s="3">
        <f>VLOOKUP(K807&amp;"_2",'Emissions Factors'!$B$2:$E$3,2)</f>
        <v>2.3999999999999998E-7</v>
      </c>
      <c r="M807" s="51" t="str">
        <f>VLOOKUP(K807&amp;"_2",'Emissions Factors'!$B$2:$E$3,3)</f>
        <v xml:space="preserve">LB </v>
      </c>
      <c r="N807" s="51" t="str">
        <f>VLOOKUP(K807&amp;"_2",'Emissions Factors'!$B$2:$E$3,4)</f>
        <v>EACH</v>
      </c>
      <c r="O807" s="49">
        <f t="shared" si="24"/>
        <v>1.5620940080804264E-2</v>
      </c>
      <c r="P807" s="48" t="s">
        <v>7</v>
      </c>
      <c r="Q807" s="138">
        <f>'Age groups'!$G$20*(Emissions!G807/Population!$L$3148)</f>
        <v>1.5990336352710675</v>
      </c>
      <c r="R807" s="137" t="s">
        <v>7</v>
      </c>
      <c r="S807" s="133" t="s">
        <v>12217</v>
      </c>
      <c r="T807" s="3">
        <f>VLOOKUP(S807&amp;"_1",'Emissions Factors'!$B$2:$E$3,2)</f>
        <v>0.02</v>
      </c>
      <c r="U807" s="51" t="str">
        <f>VLOOKUP(S807&amp;"_1",'Emissions Factors'!$B$2:$E$3,3)</f>
        <v xml:space="preserve">LB </v>
      </c>
      <c r="V807" s="51" t="str">
        <f>VLOOKUP(S807&amp;"_1",'Emissions Factors'!$B$2:$E$3,3)</f>
        <v xml:space="preserve">LB </v>
      </c>
      <c r="W807" s="52">
        <f>Q807*Emissions!T807</f>
        <v>3.1980672705421348E-2</v>
      </c>
      <c r="X807" s="48" t="s">
        <v>7</v>
      </c>
      <c r="Y807" s="49">
        <f t="shared" si="25"/>
        <v>4.7601612786225614E-2</v>
      </c>
      <c r="Z807" s="48" t="s">
        <v>7</v>
      </c>
    </row>
    <row r="808" spans="1:26">
      <c r="A808" s="136" t="s">
        <v>10846</v>
      </c>
      <c r="B808" s="136" t="s">
        <v>10741</v>
      </c>
      <c r="C808" s="136" t="s">
        <v>6734</v>
      </c>
      <c r="D808" s="47" t="s">
        <v>10845</v>
      </c>
      <c r="E808" s="47" t="s">
        <v>6669</v>
      </c>
      <c r="F808" s="48" t="s">
        <v>10740</v>
      </c>
      <c r="G808" s="142">
        <f>IFERROR(VLOOKUP(A808,Population!$A$5:$L$3147,12,FALSE),0)</f>
        <v>43986</v>
      </c>
      <c r="H808" s="137">
        <v>515</v>
      </c>
      <c r="I808" s="142">
        <f>G808*SUMPRODUCT('Age distribution'!$L$6:$L$11,'Age groups'!$G$13:$G$18,'Age groups'!$G$6:$G$11)</f>
        <v>155147.01096349655</v>
      </c>
      <c r="J808" s="140" t="s">
        <v>6</v>
      </c>
      <c r="K808" s="136" t="s">
        <v>12217</v>
      </c>
      <c r="L808" s="3">
        <f>VLOOKUP(K808&amp;"_2",'Emissions Factors'!$B$2:$E$3,2)</f>
        <v>2.3999999999999998E-7</v>
      </c>
      <c r="M808" s="51" t="str">
        <f>VLOOKUP(K808&amp;"_2",'Emissions Factors'!$B$2:$E$3,3)</f>
        <v xml:space="preserve">LB </v>
      </c>
      <c r="N808" s="51" t="str">
        <f>VLOOKUP(K808&amp;"_2",'Emissions Factors'!$B$2:$E$3,4)</f>
        <v>EACH</v>
      </c>
      <c r="O808" s="49">
        <f t="shared" si="24"/>
        <v>3.7235282631239167E-2</v>
      </c>
      <c r="P808" s="48" t="s">
        <v>7</v>
      </c>
      <c r="Q808" s="138">
        <f>'Age groups'!$G$20*(Emissions!G808/Population!$L$3148)</f>
        <v>3.8115804194999825</v>
      </c>
      <c r="R808" s="137" t="s">
        <v>7</v>
      </c>
      <c r="S808" s="133" t="s">
        <v>12217</v>
      </c>
      <c r="T808" s="3">
        <f>VLOOKUP(S808&amp;"_1",'Emissions Factors'!$B$2:$E$3,2)</f>
        <v>0.02</v>
      </c>
      <c r="U808" s="51" t="str">
        <f>VLOOKUP(S808&amp;"_1",'Emissions Factors'!$B$2:$E$3,3)</f>
        <v xml:space="preserve">LB </v>
      </c>
      <c r="V808" s="51" t="str">
        <f>VLOOKUP(S808&amp;"_1",'Emissions Factors'!$B$2:$E$3,3)</f>
        <v xml:space="preserve">LB </v>
      </c>
      <c r="W808" s="52">
        <f>Q808*Emissions!T808</f>
        <v>7.623160838999965E-2</v>
      </c>
      <c r="X808" s="48" t="s">
        <v>7</v>
      </c>
      <c r="Y808" s="49">
        <f t="shared" si="25"/>
        <v>0.11346689102123882</v>
      </c>
      <c r="Z808" s="48" t="s">
        <v>7</v>
      </c>
    </row>
    <row r="809" spans="1:26">
      <c r="A809" s="136" t="s">
        <v>10844</v>
      </c>
      <c r="B809" s="136" t="s">
        <v>10741</v>
      </c>
      <c r="C809" s="136" t="s">
        <v>6733</v>
      </c>
      <c r="D809" s="47" t="s">
        <v>8082</v>
      </c>
      <c r="E809" s="47" t="s">
        <v>6669</v>
      </c>
      <c r="F809" s="48" t="s">
        <v>10740</v>
      </c>
      <c r="G809" s="142">
        <f>IFERROR(VLOOKUP(A809,Population!$A$5:$L$3147,12,FALSE),0)</f>
        <v>12047</v>
      </c>
      <c r="H809" s="137">
        <v>515</v>
      </c>
      <c r="I809" s="142">
        <f>G809*SUMPRODUCT('Age distribution'!$L$6:$L$11,'Age groups'!$G$13:$G$18,'Age groups'!$G$6:$G$11)</f>
        <v>42492.066591125425</v>
      </c>
      <c r="J809" s="140" t="s">
        <v>6</v>
      </c>
      <c r="K809" s="136" t="s">
        <v>12217</v>
      </c>
      <c r="L809" s="3">
        <f>VLOOKUP(K809&amp;"_2",'Emissions Factors'!$B$2:$E$3,2)</f>
        <v>2.3999999999999998E-7</v>
      </c>
      <c r="M809" s="51" t="str">
        <f>VLOOKUP(K809&amp;"_2",'Emissions Factors'!$B$2:$E$3,3)</f>
        <v xml:space="preserve">LB </v>
      </c>
      <c r="N809" s="51" t="str">
        <f>VLOOKUP(K809&amp;"_2",'Emissions Factors'!$B$2:$E$3,4)</f>
        <v>EACH</v>
      </c>
      <c r="O809" s="49">
        <f t="shared" si="24"/>
        <v>1.0198095981870102E-2</v>
      </c>
      <c r="P809" s="48" t="s">
        <v>7</v>
      </c>
      <c r="Q809" s="138">
        <f>'Age groups'!$G$20*(Emissions!G809/Population!$L$3148)</f>
        <v>1.0439255516236139</v>
      </c>
      <c r="R809" s="137" t="s">
        <v>7</v>
      </c>
      <c r="S809" s="133" t="s">
        <v>12217</v>
      </c>
      <c r="T809" s="3">
        <f>VLOOKUP(S809&amp;"_1",'Emissions Factors'!$B$2:$E$3,2)</f>
        <v>0.02</v>
      </c>
      <c r="U809" s="51" t="str">
        <f>VLOOKUP(S809&amp;"_1",'Emissions Factors'!$B$2:$E$3,3)</f>
        <v xml:space="preserve">LB </v>
      </c>
      <c r="V809" s="51" t="str">
        <f>VLOOKUP(S809&amp;"_1",'Emissions Factors'!$B$2:$E$3,3)</f>
        <v xml:space="preserve">LB </v>
      </c>
      <c r="W809" s="52">
        <f>Q809*Emissions!T809</f>
        <v>2.0878511032472277E-2</v>
      </c>
      <c r="X809" s="48" t="s">
        <v>7</v>
      </c>
      <c r="Y809" s="49">
        <f t="shared" si="25"/>
        <v>3.1076607014342381E-2</v>
      </c>
      <c r="Z809" s="48" t="s">
        <v>7</v>
      </c>
    </row>
    <row r="810" spans="1:26">
      <c r="A810" s="136" t="s">
        <v>10843</v>
      </c>
      <c r="B810" s="136" t="s">
        <v>10741</v>
      </c>
      <c r="C810" s="136" t="s">
        <v>6732</v>
      </c>
      <c r="D810" s="47" t="s">
        <v>9937</v>
      </c>
      <c r="E810" s="47" t="s">
        <v>6669</v>
      </c>
      <c r="F810" s="48" t="s">
        <v>10740</v>
      </c>
      <c r="G810" s="142">
        <f>IFERROR(VLOOKUP(A810,Population!$A$5:$L$3147,12,FALSE),0)</f>
        <v>12411</v>
      </c>
      <c r="H810" s="137">
        <v>515</v>
      </c>
      <c r="I810" s="142">
        <f>G810*SUMPRODUCT('Age distribution'!$L$6:$L$11,'Age groups'!$G$13:$G$18,'Age groups'!$G$6:$G$11)</f>
        <v>43775.964012821256</v>
      </c>
      <c r="J810" s="140" t="s">
        <v>6</v>
      </c>
      <c r="K810" s="136" t="s">
        <v>12217</v>
      </c>
      <c r="L810" s="3">
        <f>VLOOKUP(K810&amp;"_2",'Emissions Factors'!$B$2:$E$3,2)</f>
        <v>2.3999999999999998E-7</v>
      </c>
      <c r="M810" s="51" t="str">
        <f>VLOOKUP(K810&amp;"_2",'Emissions Factors'!$B$2:$E$3,3)</f>
        <v xml:space="preserve">LB </v>
      </c>
      <c r="N810" s="51" t="str">
        <f>VLOOKUP(K810&amp;"_2",'Emissions Factors'!$B$2:$E$3,4)</f>
        <v>EACH</v>
      </c>
      <c r="O810" s="49">
        <f t="shared" si="24"/>
        <v>1.0506231363077101E-2</v>
      </c>
      <c r="P810" s="48" t="s">
        <v>7</v>
      </c>
      <c r="Q810" s="138">
        <f>'Age groups'!$G$20*(Emissions!G810/Population!$L$3148)</f>
        <v>1.0754677530672094</v>
      </c>
      <c r="R810" s="137" t="s">
        <v>7</v>
      </c>
      <c r="S810" s="133" t="s">
        <v>12217</v>
      </c>
      <c r="T810" s="3">
        <f>VLOOKUP(S810&amp;"_1",'Emissions Factors'!$B$2:$E$3,2)</f>
        <v>0.02</v>
      </c>
      <c r="U810" s="51" t="str">
        <f>VLOOKUP(S810&amp;"_1",'Emissions Factors'!$B$2:$E$3,3)</f>
        <v xml:space="preserve">LB </v>
      </c>
      <c r="V810" s="51" t="str">
        <f>VLOOKUP(S810&amp;"_1",'Emissions Factors'!$B$2:$E$3,3)</f>
        <v xml:space="preserve">LB </v>
      </c>
      <c r="W810" s="52">
        <f>Q810*Emissions!T810</f>
        <v>2.1509355061344188E-2</v>
      </c>
      <c r="X810" s="48" t="s">
        <v>7</v>
      </c>
      <c r="Y810" s="49">
        <f t="shared" si="25"/>
        <v>3.2015586424421288E-2</v>
      </c>
      <c r="Z810" s="48" t="s">
        <v>7</v>
      </c>
    </row>
    <row r="811" spans="1:26">
      <c r="A811" s="136" t="s">
        <v>10842</v>
      </c>
      <c r="B811" s="136" t="s">
        <v>10741</v>
      </c>
      <c r="C811" s="136" t="s">
        <v>6731</v>
      </c>
      <c r="D811" s="47" t="s">
        <v>7398</v>
      </c>
      <c r="E811" s="47" t="s">
        <v>6669</v>
      </c>
      <c r="F811" s="48" t="s">
        <v>10740</v>
      </c>
      <c r="G811" s="142">
        <f>IFERROR(VLOOKUP(A811,Population!$A$5:$L$3147,12,FALSE),0)</f>
        <v>9313</v>
      </c>
      <c r="H811" s="137">
        <v>515</v>
      </c>
      <c r="I811" s="142">
        <f>G811*SUMPRODUCT('Age distribution'!$L$6:$L$11,'Age groups'!$G$13:$G$18,'Age groups'!$G$6:$G$11)</f>
        <v>32848.727165530923</v>
      </c>
      <c r="J811" s="140" t="s">
        <v>6</v>
      </c>
      <c r="K811" s="136" t="s">
        <v>12217</v>
      </c>
      <c r="L811" s="3">
        <f>VLOOKUP(K811&amp;"_2",'Emissions Factors'!$B$2:$E$3,2)</f>
        <v>2.3999999999999998E-7</v>
      </c>
      <c r="M811" s="51" t="str">
        <f>VLOOKUP(K811&amp;"_2",'Emissions Factors'!$B$2:$E$3,3)</f>
        <v xml:space="preserve">LB </v>
      </c>
      <c r="N811" s="51" t="str">
        <f>VLOOKUP(K811&amp;"_2",'Emissions Factors'!$B$2:$E$3,4)</f>
        <v>EACH</v>
      </c>
      <c r="O811" s="49">
        <f t="shared" si="24"/>
        <v>7.8836945197274209E-3</v>
      </c>
      <c r="P811" s="48" t="s">
        <v>7</v>
      </c>
      <c r="Q811" s="138">
        <f>'Age groups'!$G$20*(Emissions!G811/Population!$L$3148)</f>
        <v>0.80701242319836619</v>
      </c>
      <c r="R811" s="137" t="s">
        <v>7</v>
      </c>
      <c r="S811" s="133" t="s">
        <v>12217</v>
      </c>
      <c r="T811" s="3">
        <f>VLOOKUP(S811&amp;"_1",'Emissions Factors'!$B$2:$E$3,2)</f>
        <v>0.02</v>
      </c>
      <c r="U811" s="51" t="str">
        <f>VLOOKUP(S811&amp;"_1",'Emissions Factors'!$B$2:$E$3,3)</f>
        <v xml:space="preserve">LB </v>
      </c>
      <c r="V811" s="51" t="str">
        <f>VLOOKUP(S811&amp;"_1",'Emissions Factors'!$B$2:$E$3,3)</f>
        <v xml:space="preserve">LB </v>
      </c>
      <c r="W811" s="52">
        <f>Q811*Emissions!T811</f>
        <v>1.6140248463967326E-2</v>
      </c>
      <c r="X811" s="48" t="s">
        <v>7</v>
      </c>
      <c r="Y811" s="49">
        <f t="shared" si="25"/>
        <v>2.4023942983694747E-2</v>
      </c>
      <c r="Z811" s="48" t="s">
        <v>7</v>
      </c>
    </row>
    <row r="812" spans="1:26">
      <c r="A812" s="136" t="s">
        <v>10841</v>
      </c>
      <c r="B812" s="136" t="s">
        <v>10741</v>
      </c>
      <c r="C812" s="136" t="s">
        <v>6730</v>
      </c>
      <c r="D812" s="47" t="s">
        <v>7033</v>
      </c>
      <c r="E812" s="47" t="s">
        <v>6669</v>
      </c>
      <c r="F812" s="48" t="s">
        <v>10740</v>
      </c>
      <c r="G812" s="142">
        <f>IFERROR(VLOOKUP(A812,Population!$A$5:$L$3147,12,FALSE),0)</f>
        <v>16603</v>
      </c>
      <c r="H812" s="137">
        <v>515</v>
      </c>
      <c r="I812" s="142">
        <f>G812*SUMPRODUCT('Age distribution'!$L$6:$L$11,'Age groups'!$G$13:$G$18,'Age groups'!$G$6:$G$11)</f>
        <v>58561.947506636956</v>
      </c>
      <c r="J812" s="140" t="s">
        <v>6</v>
      </c>
      <c r="K812" s="136" t="s">
        <v>12217</v>
      </c>
      <c r="L812" s="3">
        <f>VLOOKUP(K812&amp;"_2",'Emissions Factors'!$B$2:$E$3,2)</f>
        <v>2.3999999999999998E-7</v>
      </c>
      <c r="M812" s="51" t="str">
        <f>VLOOKUP(K812&amp;"_2",'Emissions Factors'!$B$2:$E$3,3)</f>
        <v xml:space="preserve">LB </v>
      </c>
      <c r="N812" s="51" t="str">
        <f>VLOOKUP(K812&amp;"_2",'Emissions Factors'!$B$2:$E$3,4)</f>
        <v>EACH</v>
      </c>
      <c r="O812" s="49">
        <f t="shared" si="24"/>
        <v>1.4054867401592869E-2</v>
      </c>
      <c r="P812" s="48" t="s">
        <v>7</v>
      </c>
      <c r="Q812" s="138">
        <f>'Age groups'!$G$20*(Emissions!G812/Population!$L$3148)</f>
        <v>1.4387229960659802</v>
      </c>
      <c r="R812" s="137" t="s">
        <v>7</v>
      </c>
      <c r="S812" s="133" t="s">
        <v>12217</v>
      </c>
      <c r="T812" s="3">
        <f>VLOOKUP(S812&amp;"_1",'Emissions Factors'!$B$2:$E$3,2)</f>
        <v>0.02</v>
      </c>
      <c r="U812" s="51" t="str">
        <f>VLOOKUP(S812&amp;"_1",'Emissions Factors'!$B$2:$E$3,3)</f>
        <v xml:space="preserve">LB </v>
      </c>
      <c r="V812" s="51" t="str">
        <f>VLOOKUP(S812&amp;"_1",'Emissions Factors'!$B$2:$E$3,3)</f>
        <v xml:space="preserve">LB </v>
      </c>
      <c r="W812" s="52">
        <f>Q812*Emissions!T812</f>
        <v>2.8774459921319606E-2</v>
      </c>
      <c r="X812" s="48" t="s">
        <v>7</v>
      </c>
      <c r="Y812" s="49">
        <f t="shared" si="25"/>
        <v>4.2829327322912475E-2</v>
      </c>
      <c r="Z812" s="48" t="s">
        <v>7</v>
      </c>
    </row>
    <row r="813" spans="1:26">
      <c r="A813" s="136" t="s">
        <v>10840</v>
      </c>
      <c r="B813" s="136" t="s">
        <v>10741</v>
      </c>
      <c r="C813" s="136" t="s">
        <v>6729</v>
      </c>
      <c r="D813" s="47" t="s">
        <v>10839</v>
      </c>
      <c r="E813" s="47" t="s">
        <v>6669</v>
      </c>
      <c r="F813" s="48" t="s">
        <v>10740</v>
      </c>
      <c r="G813" s="142">
        <f>IFERROR(VLOOKUP(A813,Population!$A$5:$L$3147,12,FALSE),0)</f>
        <v>17989</v>
      </c>
      <c r="H813" s="137">
        <v>515</v>
      </c>
      <c r="I813" s="142">
        <f>G813*SUMPRODUCT('Age distribution'!$L$6:$L$11,'Age groups'!$G$13:$G$18,'Age groups'!$G$6:$G$11)</f>
        <v>63450.633843094154</v>
      </c>
      <c r="J813" s="140" t="s">
        <v>6</v>
      </c>
      <c r="K813" s="136" t="s">
        <v>12217</v>
      </c>
      <c r="L813" s="3">
        <f>VLOOKUP(K813&amp;"_2",'Emissions Factors'!$B$2:$E$3,2)</f>
        <v>2.3999999999999998E-7</v>
      </c>
      <c r="M813" s="51" t="str">
        <f>VLOOKUP(K813&amp;"_2",'Emissions Factors'!$B$2:$E$3,3)</f>
        <v xml:space="preserve">LB </v>
      </c>
      <c r="N813" s="51" t="str">
        <f>VLOOKUP(K813&amp;"_2",'Emissions Factors'!$B$2:$E$3,4)</f>
        <v>EACH</v>
      </c>
      <c r="O813" s="49">
        <f t="shared" si="24"/>
        <v>1.5228152122342596E-2</v>
      </c>
      <c r="P813" s="48" t="s">
        <v>7</v>
      </c>
      <c r="Q813" s="138">
        <f>'Age groups'!$G$20*(Emissions!G813/Population!$L$3148)</f>
        <v>1.5588259938704401</v>
      </c>
      <c r="R813" s="137" t="s">
        <v>7</v>
      </c>
      <c r="S813" s="133" t="s">
        <v>12217</v>
      </c>
      <c r="T813" s="3">
        <f>VLOOKUP(S813&amp;"_1",'Emissions Factors'!$B$2:$E$3,2)</f>
        <v>0.02</v>
      </c>
      <c r="U813" s="51" t="str">
        <f>VLOOKUP(S813&amp;"_1",'Emissions Factors'!$B$2:$E$3,3)</f>
        <v xml:space="preserve">LB </v>
      </c>
      <c r="V813" s="51" t="str">
        <f>VLOOKUP(S813&amp;"_1",'Emissions Factors'!$B$2:$E$3,3)</f>
        <v xml:space="preserve">LB </v>
      </c>
      <c r="W813" s="52">
        <f>Q813*Emissions!T813</f>
        <v>3.1176519877408802E-2</v>
      </c>
      <c r="X813" s="48" t="s">
        <v>7</v>
      </c>
      <c r="Y813" s="49">
        <f t="shared" si="25"/>
        <v>4.6404671999751401E-2</v>
      </c>
      <c r="Z813" s="48" t="s">
        <v>7</v>
      </c>
    </row>
    <row r="814" spans="1:26">
      <c r="A814" s="136" t="s">
        <v>10838</v>
      </c>
      <c r="B814" s="136" t="s">
        <v>10741</v>
      </c>
      <c r="C814" s="136" t="s">
        <v>6728</v>
      </c>
      <c r="D814" s="47" t="s">
        <v>8578</v>
      </c>
      <c r="E814" s="47" t="s">
        <v>6669</v>
      </c>
      <c r="F814" s="48" t="s">
        <v>10740</v>
      </c>
      <c r="G814" s="142">
        <f>IFERROR(VLOOKUP(A814,Population!$A$5:$L$3147,12,FALSE),0)</f>
        <v>49098</v>
      </c>
      <c r="H814" s="137">
        <v>515</v>
      </c>
      <c r="I814" s="142">
        <f>G814*SUMPRODUCT('Age distribution'!$L$6:$L$11,'Age groups'!$G$13:$G$18,'Age groups'!$G$6:$G$11)</f>
        <v>173178.00991874127</v>
      </c>
      <c r="J814" s="140" t="s">
        <v>6</v>
      </c>
      <c r="K814" s="136" t="s">
        <v>12217</v>
      </c>
      <c r="L814" s="3">
        <f>VLOOKUP(K814&amp;"_2",'Emissions Factors'!$B$2:$E$3,2)</f>
        <v>2.3999999999999998E-7</v>
      </c>
      <c r="M814" s="51" t="str">
        <f>VLOOKUP(K814&amp;"_2",'Emissions Factors'!$B$2:$E$3,3)</f>
        <v xml:space="preserve">LB </v>
      </c>
      <c r="N814" s="51" t="str">
        <f>VLOOKUP(K814&amp;"_2",'Emissions Factors'!$B$2:$E$3,4)</f>
        <v>EACH</v>
      </c>
      <c r="O814" s="49">
        <f t="shared" si="24"/>
        <v>4.15627223804979E-2</v>
      </c>
      <c r="P814" s="48" t="s">
        <v>7</v>
      </c>
      <c r="Q814" s="138">
        <f>'Age groups'!$G$20*(Emissions!G814/Population!$L$3148)</f>
        <v>4.2545577101034446</v>
      </c>
      <c r="R814" s="137" t="s">
        <v>7</v>
      </c>
      <c r="S814" s="133" t="s">
        <v>12217</v>
      </c>
      <c r="T814" s="3">
        <f>VLOOKUP(S814&amp;"_1",'Emissions Factors'!$B$2:$E$3,2)</f>
        <v>0.02</v>
      </c>
      <c r="U814" s="51" t="str">
        <f>VLOOKUP(S814&amp;"_1",'Emissions Factors'!$B$2:$E$3,3)</f>
        <v xml:space="preserve">LB </v>
      </c>
      <c r="V814" s="51" t="str">
        <f>VLOOKUP(S814&amp;"_1",'Emissions Factors'!$B$2:$E$3,3)</f>
        <v xml:space="preserve">LB </v>
      </c>
      <c r="W814" s="52">
        <f>Q814*Emissions!T814</f>
        <v>8.5091154202068892E-2</v>
      </c>
      <c r="X814" s="48" t="s">
        <v>7</v>
      </c>
      <c r="Y814" s="49">
        <f t="shared" si="25"/>
        <v>0.1266538765825668</v>
      </c>
      <c r="Z814" s="48" t="s">
        <v>7</v>
      </c>
    </row>
    <row r="815" spans="1:26">
      <c r="A815" s="136" t="s">
        <v>10837</v>
      </c>
      <c r="B815" s="136" t="s">
        <v>10741</v>
      </c>
      <c r="C815" s="136" t="s">
        <v>6727</v>
      </c>
      <c r="D815" s="47" t="s">
        <v>6920</v>
      </c>
      <c r="E815" s="47" t="s">
        <v>6669</v>
      </c>
      <c r="F815" s="48" t="s">
        <v>10740</v>
      </c>
      <c r="G815" s="142">
        <f>IFERROR(VLOOKUP(A815,Population!$A$5:$L$3147,12,FALSE),0)</f>
        <v>17218</v>
      </c>
      <c r="H815" s="137">
        <v>515</v>
      </c>
      <c r="I815" s="142">
        <f>G815*SUMPRODUCT('Age distribution'!$L$6:$L$11,'Age groups'!$G$13:$G$18,'Age groups'!$G$6:$G$11)</f>
        <v>60731.16979878788</v>
      </c>
      <c r="J815" s="140" t="s">
        <v>6</v>
      </c>
      <c r="K815" s="136" t="s">
        <v>12217</v>
      </c>
      <c r="L815" s="3">
        <f>VLOOKUP(K815&amp;"_2",'Emissions Factors'!$B$2:$E$3,2)</f>
        <v>2.3999999999999998E-7</v>
      </c>
      <c r="M815" s="51" t="str">
        <f>VLOOKUP(K815&amp;"_2",'Emissions Factors'!$B$2:$E$3,3)</f>
        <v xml:space="preserve">LB </v>
      </c>
      <c r="N815" s="51" t="str">
        <f>VLOOKUP(K815&amp;"_2",'Emissions Factors'!$B$2:$E$3,4)</f>
        <v>EACH</v>
      </c>
      <c r="O815" s="49">
        <f t="shared" si="24"/>
        <v>1.4575480751709089E-2</v>
      </c>
      <c r="P815" s="48" t="s">
        <v>7</v>
      </c>
      <c r="Q815" s="138">
        <f>'Age groups'!$G$20*(Emissions!G815/Population!$L$3148)</f>
        <v>1.4920154518017255</v>
      </c>
      <c r="R815" s="137" t="s">
        <v>7</v>
      </c>
      <c r="S815" s="133" t="s">
        <v>12217</v>
      </c>
      <c r="T815" s="3">
        <f>VLOOKUP(S815&amp;"_1",'Emissions Factors'!$B$2:$E$3,2)</f>
        <v>0.02</v>
      </c>
      <c r="U815" s="51" t="str">
        <f>VLOOKUP(S815&amp;"_1",'Emissions Factors'!$B$2:$E$3,3)</f>
        <v xml:space="preserve">LB </v>
      </c>
      <c r="V815" s="51" t="str">
        <f>VLOOKUP(S815&amp;"_1",'Emissions Factors'!$B$2:$E$3,3)</f>
        <v xml:space="preserve">LB </v>
      </c>
      <c r="W815" s="52">
        <f>Q815*Emissions!T815</f>
        <v>2.9840309036034511E-2</v>
      </c>
      <c r="X815" s="48" t="s">
        <v>7</v>
      </c>
      <c r="Y815" s="49">
        <f t="shared" si="25"/>
        <v>4.4415789787743604E-2</v>
      </c>
      <c r="Z815" s="48" t="s">
        <v>7</v>
      </c>
    </row>
    <row r="816" spans="1:26">
      <c r="A816" s="136" t="s">
        <v>10836</v>
      </c>
      <c r="B816" s="136" t="s">
        <v>10741</v>
      </c>
      <c r="C816" s="136" t="s">
        <v>6726</v>
      </c>
      <c r="D816" s="47" t="s">
        <v>8043</v>
      </c>
      <c r="E816" s="47" t="s">
        <v>6669</v>
      </c>
      <c r="F816" s="48" t="s">
        <v>10740</v>
      </c>
      <c r="G816" s="142">
        <f>IFERROR(VLOOKUP(A816,Population!$A$5:$L$3147,12,FALSE),0)</f>
        <v>69732</v>
      </c>
      <c r="H816" s="137">
        <v>515</v>
      </c>
      <c r="I816" s="142">
        <f>G816*SUMPRODUCT('Age distribution'!$L$6:$L$11,'Age groups'!$G$13:$G$18,'Age groups'!$G$6:$G$11)</f>
        <v>245958.06321344385</v>
      </c>
      <c r="J816" s="140" t="s">
        <v>6</v>
      </c>
      <c r="K816" s="136" t="s">
        <v>12217</v>
      </c>
      <c r="L816" s="3">
        <f>VLOOKUP(K816&amp;"_2",'Emissions Factors'!$B$2:$E$3,2)</f>
        <v>2.3999999999999998E-7</v>
      </c>
      <c r="M816" s="51" t="str">
        <f>VLOOKUP(K816&amp;"_2",'Emissions Factors'!$B$2:$E$3,3)</f>
        <v xml:space="preserve">LB </v>
      </c>
      <c r="N816" s="51" t="str">
        <f>VLOOKUP(K816&amp;"_2",'Emissions Factors'!$B$2:$E$3,4)</f>
        <v>EACH</v>
      </c>
      <c r="O816" s="49">
        <f t="shared" si="24"/>
        <v>5.9029935171226518E-2</v>
      </c>
      <c r="P816" s="48" t="s">
        <v>7</v>
      </c>
      <c r="Q816" s="138">
        <f>'Age groups'!$G$20*(Emissions!G816/Population!$L$3148)</f>
        <v>6.0425845908373743</v>
      </c>
      <c r="R816" s="137" t="s">
        <v>7</v>
      </c>
      <c r="S816" s="133" t="s">
        <v>12217</v>
      </c>
      <c r="T816" s="3">
        <f>VLOOKUP(S816&amp;"_1",'Emissions Factors'!$B$2:$E$3,2)</f>
        <v>0.02</v>
      </c>
      <c r="U816" s="51" t="str">
        <f>VLOOKUP(S816&amp;"_1",'Emissions Factors'!$B$2:$E$3,3)</f>
        <v xml:space="preserve">LB </v>
      </c>
      <c r="V816" s="51" t="str">
        <f>VLOOKUP(S816&amp;"_1",'Emissions Factors'!$B$2:$E$3,3)</f>
        <v xml:space="preserve">LB </v>
      </c>
      <c r="W816" s="52">
        <f>Q816*Emissions!T816</f>
        <v>0.12085169181674749</v>
      </c>
      <c r="X816" s="48" t="s">
        <v>7</v>
      </c>
      <c r="Y816" s="49">
        <f t="shared" si="25"/>
        <v>0.179881626987974</v>
      </c>
      <c r="Z816" s="48" t="s">
        <v>7</v>
      </c>
    </row>
    <row r="817" spans="1:26">
      <c r="A817" s="136" t="s">
        <v>10835</v>
      </c>
      <c r="B817" s="136" t="s">
        <v>10741</v>
      </c>
      <c r="C817" s="136" t="s">
        <v>6725</v>
      </c>
      <c r="D817" s="47" t="s">
        <v>7509</v>
      </c>
      <c r="E817" s="47" t="s">
        <v>6669</v>
      </c>
      <c r="F817" s="48" t="s">
        <v>10740</v>
      </c>
      <c r="G817" s="142">
        <f>IFERROR(VLOOKUP(A817,Population!$A$5:$L$3147,12,FALSE),0)</f>
        <v>8774</v>
      </c>
      <c r="H817" s="137">
        <v>515</v>
      </c>
      <c r="I817" s="142">
        <f>G817*SUMPRODUCT('Age distribution'!$L$6:$L$11,'Age groups'!$G$13:$G$18,'Age groups'!$G$6:$G$11)</f>
        <v>30947.571368019795</v>
      </c>
      <c r="J817" s="140" t="s">
        <v>6</v>
      </c>
      <c r="K817" s="136" t="s">
        <v>12217</v>
      </c>
      <c r="L817" s="3">
        <f>VLOOKUP(K817&amp;"_2",'Emissions Factors'!$B$2:$E$3,2)</f>
        <v>2.3999999999999998E-7</v>
      </c>
      <c r="M817" s="51" t="str">
        <f>VLOOKUP(K817&amp;"_2",'Emissions Factors'!$B$2:$E$3,3)</f>
        <v xml:space="preserve">LB </v>
      </c>
      <c r="N817" s="51" t="str">
        <f>VLOOKUP(K817&amp;"_2",'Emissions Factors'!$B$2:$E$3,4)</f>
        <v>EACH</v>
      </c>
      <c r="O817" s="49">
        <f t="shared" si="24"/>
        <v>7.4274171283247505E-3</v>
      </c>
      <c r="P817" s="48" t="s">
        <v>7</v>
      </c>
      <c r="Q817" s="138">
        <f>'Age groups'!$G$20*(Emissions!G817/Population!$L$3148)</f>
        <v>0.76030570182996504</v>
      </c>
      <c r="R817" s="137" t="s">
        <v>7</v>
      </c>
      <c r="S817" s="133" t="s">
        <v>12217</v>
      </c>
      <c r="T817" s="3">
        <f>VLOOKUP(S817&amp;"_1",'Emissions Factors'!$B$2:$E$3,2)</f>
        <v>0.02</v>
      </c>
      <c r="U817" s="51" t="str">
        <f>VLOOKUP(S817&amp;"_1",'Emissions Factors'!$B$2:$E$3,3)</f>
        <v xml:space="preserve">LB </v>
      </c>
      <c r="V817" s="51" t="str">
        <f>VLOOKUP(S817&amp;"_1",'Emissions Factors'!$B$2:$E$3,3)</f>
        <v xml:space="preserve">LB </v>
      </c>
      <c r="W817" s="52">
        <f>Q817*Emissions!T817</f>
        <v>1.5206114036599301E-2</v>
      </c>
      <c r="X817" s="48" t="s">
        <v>7</v>
      </c>
      <c r="Y817" s="49">
        <f t="shared" si="25"/>
        <v>2.2633531164924052E-2</v>
      </c>
      <c r="Z817" s="48" t="s">
        <v>7</v>
      </c>
    </row>
    <row r="818" spans="1:26">
      <c r="A818" s="136" t="s">
        <v>10834</v>
      </c>
      <c r="B818" s="136" t="s">
        <v>10741</v>
      </c>
      <c r="C818" s="136" t="s">
        <v>6724</v>
      </c>
      <c r="D818" s="47" t="s">
        <v>8269</v>
      </c>
      <c r="E818" s="47" t="s">
        <v>6669</v>
      </c>
      <c r="F818" s="48" t="s">
        <v>10740</v>
      </c>
      <c r="G818" s="142">
        <f>IFERROR(VLOOKUP(A818,Population!$A$5:$L$3147,12,FALSE),0)</f>
        <v>8245</v>
      </c>
      <c r="H818" s="137">
        <v>515</v>
      </c>
      <c r="I818" s="142">
        <f>G818*SUMPRODUCT('Age distribution'!$L$6:$L$11,'Age groups'!$G$13:$G$18,'Age groups'!$G$6:$G$11)</f>
        <v>29081.687477698109</v>
      </c>
      <c r="J818" s="140" t="s">
        <v>6</v>
      </c>
      <c r="K818" s="136" t="s">
        <v>12217</v>
      </c>
      <c r="L818" s="3">
        <f>VLOOKUP(K818&amp;"_2",'Emissions Factors'!$B$2:$E$3,2)</f>
        <v>2.3999999999999998E-7</v>
      </c>
      <c r="M818" s="51" t="str">
        <f>VLOOKUP(K818&amp;"_2",'Emissions Factors'!$B$2:$E$3,3)</f>
        <v xml:space="preserve">LB </v>
      </c>
      <c r="N818" s="51" t="str">
        <f>VLOOKUP(K818&amp;"_2",'Emissions Factors'!$B$2:$E$3,4)</f>
        <v>EACH</v>
      </c>
      <c r="O818" s="49">
        <f t="shared" si="24"/>
        <v>6.9796049946475452E-3</v>
      </c>
      <c r="P818" s="48" t="s">
        <v>7</v>
      </c>
      <c r="Q818" s="138">
        <f>'Age groups'!$G$20*(Emissions!G818/Population!$L$3148)</f>
        <v>0.71446552445726719</v>
      </c>
      <c r="R818" s="137" t="s">
        <v>7</v>
      </c>
      <c r="S818" s="133" t="s">
        <v>12217</v>
      </c>
      <c r="T818" s="3">
        <f>VLOOKUP(S818&amp;"_1",'Emissions Factors'!$B$2:$E$3,2)</f>
        <v>0.02</v>
      </c>
      <c r="U818" s="51" t="str">
        <f>VLOOKUP(S818&amp;"_1",'Emissions Factors'!$B$2:$E$3,3)</f>
        <v xml:space="preserve">LB </v>
      </c>
      <c r="V818" s="51" t="str">
        <f>VLOOKUP(S818&amp;"_1",'Emissions Factors'!$B$2:$E$3,3)</f>
        <v xml:space="preserve">LB </v>
      </c>
      <c r="W818" s="52">
        <f>Q818*Emissions!T818</f>
        <v>1.4289310489145344E-2</v>
      </c>
      <c r="X818" s="48" t="s">
        <v>7</v>
      </c>
      <c r="Y818" s="49">
        <f t="shared" si="25"/>
        <v>2.1268915483792887E-2</v>
      </c>
      <c r="Z818" s="48" t="s">
        <v>7</v>
      </c>
    </row>
    <row r="819" spans="1:26">
      <c r="A819" s="136" t="s">
        <v>10833</v>
      </c>
      <c r="B819" s="136" t="s">
        <v>10741</v>
      </c>
      <c r="C819" s="136" t="s">
        <v>6723</v>
      </c>
      <c r="D819" s="47" t="s">
        <v>8571</v>
      </c>
      <c r="E819" s="47" t="s">
        <v>6669</v>
      </c>
      <c r="F819" s="48" t="s">
        <v>10740</v>
      </c>
      <c r="G819" s="142">
        <f>IFERROR(VLOOKUP(A819,Population!$A$5:$L$3147,12,FALSE),0)</f>
        <v>17657</v>
      </c>
      <c r="H819" s="137">
        <v>515</v>
      </c>
      <c r="I819" s="142">
        <f>G819*SUMPRODUCT('Age distribution'!$L$6:$L$11,'Age groups'!$G$13:$G$18,'Age groups'!$G$6:$G$11)</f>
        <v>62279.606524404553</v>
      </c>
      <c r="J819" s="140" t="s">
        <v>6</v>
      </c>
      <c r="K819" s="136" t="s">
        <v>12217</v>
      </c>
      <c r="L819" s="3">
        <f>VLOOKUP(K819&amp;"_2",'Emissions Factors'!$B$2:$E$3,2)</f>
        <v>2.3999999999999998E-7</v>
      </c>
      <c r="M819" s="51" t="str">
        <f>VLOOKUP(K819&amp;"_2",'Emissions Factors'!$B$2:$E$3,3)</f>
        <v xml:space="preserve">LB </v>
      </c>
      <c r="N819" s="51" t="str">
        <f>VLOOKUP(K819&amp;"_2",'Emissions Factors'!$B$2:$E$3,4)</f>
        <v>EACH</v>
      </c>
      <c r="O819" s="49">
        <f t="shared" si="24"/>
        <v>1.4947105565857091E-2</v>
      </c>
      <c r="P819" s="48" t="s">
        <v>7</v>
      </c>
      <c r="Q819" s="138">
        <f>'Age groups'!$G$20*(Emissions!G819/Population!$L$3148)</f>
        <v>1.5300567332130948</v>
      </c>
      <c r="R819" s="137" t="s">
        <v>7</v>
      </c>
      <c r="S819" s="133" t="s">
        <v>12217</v>
      </c>
      <c r="T819" s="3">
        <f>VLOOKUP(S819&amp;"_1",'Emissions Factors'!$B$2:$E$3,2)</f>
        <v>0.02</v>
      </c>
      <c r="U819" s="51" t="str">
        <f>VLOOKUP(S819&amp;"_1",'Emissions Factors'!$B$2:$E$3,3)</f>
        <v xml:space="preserve">LB </v>
      </c>
      <c r="V819" s="51" t="str">
        <f>VLOOKUP(S819&amp;"_1",'Emissions Factors'!$B$2:$E$3,3)</f>
        <v xml:space="preserve">LB </v>
      </c>
      <c r="W819" s="52">
        <f>Q819*Emissions!T819</f>
        <v>3.0601134664261898E-2</v>
      </c>
      <c r="X819" s="48" t="s">
        <v>7</v>
      </c>
      <c r="Y819" s="49">
        <f t="shared" si="25"/>
        <v>4.554824023011899E-2</v>
      </c>
      <c r="Z819" s="48" t="s">
        <v>7</v>
      </c>
    </row>
    <row r="820" spans="1:26">
      <c r="A820" s="136" t="s">
        <v>10832</v>
      </c>
      <c r="B820" s="136" t="s">
        <v>10741</v>
      </c>
      <c r="C820" s="136" t="s">
        <v>6722</v>
      </c>
      <c r="D820" s="47" t="s">
        <v>10831</v>
      </c>
      <c r="E820" s="47" t="s">
        <v>6669</v>
      </c>
      <c r="F820" s="48" t="s">
        <v>10740</v>
      </c>
      <c r="G820" s="142">
        <f>IFERROR(VLOOKUP(A820,Population!$A$5:$L$3147,12,FALSE),0)</f>
        <v>40088</v>
      </c>
      <c r="H820" s="137">
        <v>515</v>
      </c>
      <c r="I820" s="142">
        <f>G820*SUMPRODUCT('Age distribution'!$L$6:$L$11,'Age groups'!$G$13:$G$18,'Age groups'!$G$6:$G$11)</f>
        <v>141398.02154105055</v>
      </c>
      <c r="J820" s="140" t="s">
        <v>6</v>
      </c>
      <c r="K820" s="136" t="s">
        <v>12217</v>
      </c>
      <c r="L820" s="3">
        <f>VLOOKUP(K820&amp;"_2",'Emissions Factors'!$B$2:$E$3,2)</f>
        <v>2.3999999999999998E-7</v>
      </c>
      <c r="M820" s="51" t="str">
        <f>VLOOKUP(K820&amp;"_2",'Emissions Factors'!$B$2:$E$3,3)</f>
        <v xml:space="preserve">LB </v>
      </c>
      <c r="N820" s="51" t="str">
        <f>VLOOKUP(K820&amp;"_2",'Emissions Factors'!$B$2:$E$3,4)</f>
        <v>EACH</v>
      </c>
      <c r="O820" s="49">
        <f t="shared" si="24"/>
        <v>3.3935525169852127E-2</v>
      </c>
      <c r="P820" s="48" t="s">
        <v>7</v>
      </c>
      <c r="Q820" s="138">
        <f>'Age groups'!$G$20*(Emissions!G820/Population!$L$3148)</f>
        <v>3.4738015699748845</v>
      </c>
      <c r="R820" s="137" t="s">
        <v>7</v>
      </c>
      <c r="S820" s="133" t="s">
        <v>12217</v>
      </c>
      <c r="T820" s="3">
        <f>VLOOKUP(S820&amp;"_1",'Emissions Factors'!$B$2:$E$3,2)</f>
        <v>0.02</v>
      </c>
      <c r="U820" s="51" t="str">
        <f>VLOOKUP(S820&amp;"_1",'Emissions Factors'!$B$2:$E$3,3)</f>
        <v xml:space="preserve">LB </v>
      </c>
      <c r="V820" s="51" t="str">
        <f>VLOOKUP(S820&amp;"_1",'Emissions Factors'!$B$2:$E$3,3)</f>
        <v xml:space="preserve">LB </v>
      </c>
      <c r="W820" s="52">
        <f>Q820*Emissions!T820</f>
        <v>6.9476031399497692E-2</v>
      </c>
      <c r="X820" s="48" t="s">
        <v>7</v>
      </c>
      <c r="Y820" s="49">
        <f t="shared" si="25"/>
        <v>0.10341155656934982</v>
      </c>
      <c r="Z820" s="48" t="s">
        <v>7</v>
      </c>
    </row>
    <row r="821" spans="1:26">
      <c r="A821" s="136" t="s">
        <v>10830</v>
      </c>
      <c r="B821" s="136" t="s">
        <v>10741</v>
      </c>
      <c r="C821" s="136" t="s">
        <v>6721</v>
      </c>
      <c r="D821" s="47" t="s">
        <v>10204</v>
      </c>
      <c r="E821" s="47" t="s">
        <v>6669</v>
      </c>
      <c r="F821" s="48" t="s">
        <v>10740</v>
      </c>
      <c r="G821" s="142">
        <f>IFERROR(VLOOKUP(A821,Population!$A$5:$L$3147,12,FALSE),0)</f>
        <v>16864</v>
      </c>
      <c r="H821" s="137">
        <v>515</v>
      </c>
      <c r="I821" s="142">
        <f>G821*SUMPRODUCT('Age distribution'!$L$6:$L$11,'Age groups'!$G$13:$G$18,'Age groups'!$G$6:$G$11)</f>
        <v>59482.544284281495</v>
      </c>
      <c r="J821" s="140" t="s">
        <v>6</v>
      </c>
      <c r="K821" s="136" t="s">
        <v>12217</v>
      </c>
      <c r="L821" s="3">
        <f>VLOOKUP(K821&amp;"_2",'Emissions Factors'!$B$2:$E$3,2)</f>
        <v>2.3999999999999998E-7</v>
      </c>
      <c r="M821" s="51" t="str">
        <f>VLOOKUP(K821&amp;"_2",'Emissions Factors'!$B$2:$E$3,3)</f>
        <v xml:space="preserve">LB </v>
      </c>
      <c r="N821" s="51" t="str">
        <f>VLOOKUP(K821&amp;"_2",'Emissions Factors'!$B$2:$E$3,4)</f>
        <v>EACH</v>
      </c>
      <c r="O821" s="49">
        <f t="shared" si="24"/>
        <v>1.4275810628227558E-2</v>
      </c>
      <c r="P821" s="48" t="s">
        <v>7</v>
      </c>
      <c r="Q821" s="138">
        <f>'Age groups'!$G$20*(Emissions!G821/Population!$L$3148)</f>
        <v>1.4613397943538329</v>
      </c>
      <c r="R821" s="137" t="s">
        <v>7</v>
      </c>
      <c r="S821" s="133" t="s">
        <v>12217</v>
      </c>
      <c r="T821" s="3">
        <f>VLOOKUP(S821&amp;"_1",'Emissions Factors'!$B$2:$E$3,2)</f>
        <v>0.02</v>
      </c>
      <c r="U821" s="51" t="str">
        <f>VLOOKUP(S821&amp;"_1",'Emissions Factors'!$B$2:$E$3,3)</f>
        <v xml:space="preserve">LB </v>
      </c>
      <c r="V821" s="51" t="str">
        <f>VLOOKUP(S821&amp;"_1",'Emissions Factors'!$B$2:$E$3,3)</f>
        <v xml:space="preserve">LB </v>
      </c>
      <c r="W821" s="52">
        <f>Q821*Emissions!T821</f>
        <v>2.9226795887076659E-2</v>
      </c>
      <c r="X821" s="48" t="s">
        <v>7</v>
      </c>
      <c r="Y821" s="49">
        <f t="shared" si="25"/>
        <v>4.3502606515304215E-2</v>
      </c>
      <c r="Z821" s="48" t="s">
        <v>7</v>
      </c>
    </row>
    <row r="822" spans="1:26">
      <c r="A822" s="136" t="s">
        <v>10829</v>
      </c>
      <c r="B822" s="136" t="s">
        <v>10741</v>
      </c>
      <c r="C822" s="136" t="s">
        <v>6720</v>
      </c>
      <c r="D822" s="47" t="s">
        <v>10828</v>
      </c>
      <c r="E822" s="47" t="s">
        <v>6669</v>
      </c>
      <c r="F822" s="48" t="s">
        <v>10740</v>
      </c>
      <c r="G822" s="142">
        <f>IFERROR(VLOOKUP(A822,Population!$A$5:$L$3147,12,FALSE),0)</f>
        <v>94460</v>
      </c>
      <c r="H822" s="137">
        <v>515</v>
      </c>
      <c r="I822" s="142">
        <f>G822*SUMPRODUCT('Age distribution'!$L$6:$L$11,'Age groups'!$G$13:$G$18,'Age groups'!$G$6:$G$11)</f>
        <v>333178.43531150557</v>
      </c>
      <c r="J822" s="140" t="s">
        <v>6</v>
      </c>
      <c r="K822" s="136" t="s">
        <v>12217</v>
      </c>
      <c r="L822" s="3">
        <f>VLOOKUP(K822&amp;"_2",'Emissions Factors'!$B$2:$E$3,2)</f>
        <v>2.3999999999999998E-7</v>
      </c>
      <c r="M822" s="51" t="str">
        <f>VLOOKUP(K822&amp;"_2",'Emissions Factors'!$B$2:$E$3,3)</f>
        <v xml:space="preserve">LB </v>
      </c>
      <c r="N822" s="51" t="str">
        <f>VLOOKUP(K822&amp;"_2",'Emissions Factors'!$B$2:$E$3,4)</f>
        <v>EACH</v>
      </c>
      <c r="O822" s="49">
        <f t="shared" si="24"/>
        <v>7.9962824474761329E-2</v>
      </c>
      <c r="P822" s="48" t="s">
        <v>7</v>
      </c>
      <c r="Q822" s="138">
        <f>'Age groups'!$G$20*(Emissions!G822/Population!$L$3148)</f>
        <v>8.1853745834121838</v>
      </c>
      <c r="R822" s="137" t="s">
        <v>7</v>
      </c>
      <c r="S822" s="133" t="s">
        <v>12217</v>
      </c>
      <c r="T822" s="3">
        <f>VLOOKUP(S822&amp;"_1",'Emissions Factors'!$B$2:$E$3,2)</f>
        <v>0.02</v>
      </c>
      <c r="U822" s="51" t="str">
        <f>VLOOKUP(S822&amp;"_1",'Emissions Factors'!$B$2:$E$3,3)</f>
        <v xml:space="preserve">LB </v>
      </c>
      <c r="V822" s="51" t="str">
        <f>VLOOKUP(S822&amp;"_1",'Emissions Factors'!$B$2:$E$3,3)</f>
        <v xml:space="preserve">LB </v>
      </c>
      <c r="W822" s="52">
        <f>Q822*Emissions!T822</f>
        <v>0.16370749166824369</v>
      </c>
      <c r="X822" s="48" t="s">
        <v>7</v>
      </c>
      <c r="Y822" s="49">
        <f t="shared" si="25"/>
        <v>0.24367031614300502</v>
      </c>
      <c r="Z822" s="48" t="s">
        <v>7</v>
      </c>
    </row>
    <row r="823" spans="1:26">
      <c r="A823" s="136" t="s">
        <v>10827</v>
      </c>
      <c r="B823" s="136" t="s">
        <v>10741</v>
      </c>
      <c r="C823" s="136" t="s">
        <v>6719</v>
      </c>
      <c r="D823" s="47" t="s">
        <v>10200</v>
      </c>
      <c r="E823" s="47" t="s">
        <v>6669</v>
      </c>
      <c r="F823" s="48" t="s">
        <v>10740</v>
      </c>
      <c r="G823" s="142">
        <f>IFERROR(VLOOKUP(A823,Population!$A$5:$L$3147,12,FALSE),0)</f>
        <v>10072</v>
      </c>
      <c r="H823" s="137">
        <v>515</v>
      </c>
      <c r="I823" s="142">
        <f>G823*SUMPRODUCT('Age distribution'!$L$6:$L$11,'Age groups'!$G$13:$G$18,'Age groups'!$G$6:$G$11)</f>
        <v>35525.864921209868</v>
      </c>
      <c r="J823" s="140" t="s">
        <v>6</v>
      </c>
      <c r="K823" s="136" t="s">
        <v>12217</v>
      </c>
      <c r="L823" s="3">
        <f>VLOOKUP(K823&amp;"_2",'Emissions Factors'!$B$2:$E$3,2)</f>
        <v>2.3999999999999998E-7</v>
      </c>
      <c r="M823" s="51" t="str">
        <f>VLOOKUP(K823&amp;"_2",'Emissions Factors'!$B$2:$E$3,3)</f>
        <v xml:space="preserve">LB </v>
      </c>
      <c r="N823" s="51" t="str">
        <f>VLOOKUP(K823&amp;"_2",'Emissions Factors'!$B$2:$E$3,4)</f>
        <v>EACH</v>
      </c>
      <c r="O823" s="49">
        <f t="shared" si="24"/>
        <v>8.5262075810903677E-3</v>
      </c>
      <c r="P823" s="48" t="s">
        <v>7</v>
      </c>
      <c r="Q823" s="138">
        <f>'Age groups'!$G$20*(Emissions!G823/Population!$L$3148)</f>
        <v>0.87278311247223694</v>
      </c>
      <c r="R823" s="137" t="s">
        <v>7</v>
      </c>
      <c r="S823" s="133" t="s">
        <v>12217</v>
      </c>
      <c r="T823" s="3">
        <f>VLOOKUP(S823&amp;"_1",'Emissions Factors'!$B$2:$E$3,2)</f>
        <v>0.02</v>
      </c>
      <c r="U823" s="51" t="str">
        <f>VLOOKUP(S823&amp;"_1",'Emissions Factors'!$B$2:$E$3,3)</f>
        <v xml:space="preserve">LB </v>
      </c>
      <c r="V823" s="51" t="str">
        <f>VLOOKUP(S823&amp;"_1",'Emissions Factors'!$B$2:$E$3,3)</f>
        <v xml:space="preserve">LB </v>
      </c>
      <c r="W823" s="52">
        <f>Q823*Emissions!T823</f>
        <v>1.7455662249444739E-2</v>
      </c>
      <c r="X823" s="48" t="s">
        <v>7</v>
      </c>
      <c r="Y823" s="49">
        <f t="shared" si="25"/>
        <v>2.5981869830535107E-2</v>
      </c>
      <c r="Z823" s="48" t="s">
        <v>7</v>
      </c>
    </row>
    <row r="824" spans="1:26">
      <c r="A824" s="136" t="s">
        <v>10826</v>
      </c>
      <c r="B824" s="136" t="s">
        <v>10741</v>
      </c>
      <c r="C824" s="136" t="s">
        <v>6718</v>
      </c>
      <c r="D824" s="47" t="s">
        <v>7029</v>
      </c>
      <c r="E824" s="47" t="s">
        <v>6669</v>
      </c>
      <c r="F824" s="48" t="s">
        <v>10740</v>
      </c>
      <c r="G824" s="142">
        <f>IFERROR(VLOOKUP(A824,Population!$A$5:$L$3147,12,FALSE),0)</f>
        <v>20974</v>
      </c>
      <c r="H824" s="137">
        <v>515</v>
      </c>
      <c r="I824" s="142">
        <f>G824*SUMPRODUCT('Age distribution'!$L$6:$L$11,'Age groups'!$G$13:$G$18,'Age groups'!$G$6:$G$11)</f>
        <v>73979.298139143735</v>
      </c>
      <c r="J824" s="140" t="s">
        <v>6</v>
      </c>
      <c r="K824" s="136" t="s">
        <v>12217</v>
      </c>
      <c r="L824" s="3">
        <f>VLOOKUP(K824&amp;"_2",'Emissions Factors'!$B$2:$E$3,2)</f>
        <v>2.3999999999999998E-7</v>
      </c>
      <c r="M824" s="51" t="str">
        <f>VLOOKUP(K824&amp;"_2",'Emissions Factors'!$B$2:$E$3,3)</f>
        <v xml:space="preserve">LB </v>
      </c>
      <c r="N824" s="51" t="str">
        <f>VLOOKUP(K824&amp;"_2",'Emissions Factors'!$B$2:$E$3,4)</f>
        <v>EACH</v>
      </c>
      <c r="O824" s="49">
        <f t="shared" si="24"/>
        <v>1.7755031553394494E-2</v>
      </c>
      <c r="P824" s="48" t="s">
        <v>7</v>
      </c>
      <c r="Q824" s="138">
        <f>'Age groups'!$G$20*(Emissions!G824/Population!$L$3148)</f>
        <v>1.8174893765878375</v>
      </c>
      <c r="R824" s="137" t="s">
        <v>7</v>
      </c>
      <c r="S824" s="133" t="s">
        <v>12217</v>
      </c>
      <c r="T824" s="3">
        <f>VLOOKUP(S824&amp;"_1",'Emissions Factors'!$B$2:$E$3,2)</f>
        <v>0.02</v>
      </c>
      <c r="U824" s="51" t="str">
        <f>VLOOKUP(S824&amp;"_1",'Emissions Factors'!$B$2:$E$3,3)</f>
        <v xml:space="preserve">LB </v>
      </c>
      <c r="V824" s="51" t="str">
        <f>VLOOKUP(S824&amp;"_1",'Emissions Factors'!$B$2:$E$3,3)</f>
        <v xml:space="preserve">LB </v>
      </c>
      <c r="W824" s="52">
        <f>Q824*Emissions!T824</f>
        <v>3.6349787531756751E-2</v>
      </c>
      <c r="X824" s="48" t="s">
        <v>7</v>
      </c>
      <c r="Y824" s="49">
        <f t="shared" si="25"/>
        <v>5.4104819085151246E-2</v>
      </c>
      <c r="Z824" s="48" t="s">
        <v>7</v>
      </c>
    </row>
    <row r="825" spans="1:26">
      <c r="A825" s="136" t="s">
        <v>10825</v>
      </c>
      <c r="B825" s="136" t="s">
        <v>10741</v>
      </c>
      <c r="C825" s="136" t="s">
        <v>6717</v>
      </c>
      <c r="D825" s="47" t="s">
        <v>7381</v>
      </c>
      <c r="E825" s="47" t="s">
        <v>6669</v>
      </c>
      <c r="F825" s="48" t="s">
        <v>10740</v>
      </c>
      <c r="G825" s="142">
        <f>IFERROR(VLOOKUP(A825,Population!$A$5:$L$3147,12,FALSE),0)</f>
        <v>16113</v>
      </c>
      <c r="H825" s="137">
        <v>515</v>
      </c>
      <c r="I825" s="142">
        <f>G825*SUMPRODUCT('Age distribution'!$L$6:$L$11,'Age groups'!$G$13:$G$18,'Age groups'!$G$6:$G$11)</f>
        <v>56833.624054354106</v>
      </c>
      <c r="J825" s="140" t="s">
        <v>6</v>
      </c>
      <c r="K825" s="136" t="s">
        <v>12217</v>
      </c>
      <c r="L825" s="3">
        <f>VLOOKUP(K825&amp;"_2",'Emissions Factors'!$B$2:$E$3,2)</f>
        <v>2.3999999999999998E-7</v>
      </c>
      <c r="M825" s="51" t="str">
        <f>VLOOKUP(K825&amp;"_2",'Emissions Factors'!$B$2:$E$3,3)</f>
        <v xml:space="preserve">LB </v>
      </c>
      <c r="N825" s="51" t="str">
        <f>VLOOKUP(K825&amp;"_2",'Emissions Factors'!$B$2:$E$3,4)</f>
        <v>EACH</v>
      </c>
      <c r="O825" s="49">
        <f t="shared" si="24"/>
        <v>1.3640069773044985E-2</v>
      </c>
      <c r="P825" s="48" t="s">
        <v>7</v>
      </c>
      <c r="Q825" s="138">
        <f>'Age groups'!$G$20*(Emissions!G825/Population!$L$3148)</f>
        <v>1.3962623402765246</v>
      </c>
      <c r="R825" s="137" t="s">
        <v>7</v>
      </c>
      <c r="S825" s="133" t="s">
        <v>12217</v>
      </c>
      <c r="T825" s="3">
        <f>VLOOKUP(S825&amp;"_1",'Emissions Factors'!$B$2:$E$3,2)</f>
        <v>0.02</v>
      </c>
      <c r="U825" s="51" t="str">
        <f>VLOOKUP(S825&amp;"_1",'Emissions Factors'!$B$2:$E$3,3)</f>
        <v xml:space="preserve">LB </v>
      </c>
      <c r="V825" s="51" t="str">
        <f>VLOOKUP(S825&amp;"_1",'Emissions Factors'!$B$2:$E$3,3)</f>
        <v xml:space="preserve">LB </v>
      </c>
      <c r="W825" s="52">
        <f>Q825*Emissions!T825</f>
        <v>2.7925246805530494E-2</v>
      </c>
      <c r="X825" s="48" t="s">
        <v>7</v>
      </c>
      <c r="Y825" s="49">
        <f t="shared" si="25"/>
        <v>4.1565316578575477E-2</v>
      </c>
      <c r="Z825" s="48" t="s">
        <v>7</v>
      </c>
    </row>
    <row r="826" spans="1:26">
      <c r="A826" s="136" t="s">
        <v>10824</v>
      </c>
      <c r="B826" s="136" t="s">
        <v>10741</v>
      </c>
      <c r="C826" s="136" t="s">
        <v>6716</v>
      </c>
      <c r="D826" s="47" t="s">
        <v>7100</v>
      </c>
      <c r="E826" s="47" t="s">
        <v>6669</v>
      </c>
      <c r="F826" s="48" t="s">
        <v>10740</v>
      </c>
      <c r="G826" s="142">
        <f>IFERROR(VLOOKUP(A826,Population!$A$5:$L$3147,12,FALSE),0)</f>
        <v>10684</v>
      </c>
      <c r="H826" s="137">
        <v>515</v>
      </c>
      <c r="I826" s="142">
        <f>G826*SUMPRODUCT('Age distribution'!$L$6:$L$11,'Age groups'!$G$13:$G$18,'Age groups'!$G$6:$G$11)</f>
        <v>37684.505641203956</v>
      </c>
      <c r="J826" s="140" t="s">
        <v>6</v>
      </c>
      <c r="K826" s="136" t="s">
        <v>12217</v>
      </c>
      <c r="L826" s="3">
        <f>VLOOKUP(K826&amp;"_2",'Emissions Factors'!$B$2:$E$3,2)</f>
        <v>2.3999999999999998E-7</v>
      </c>
      <c r="M826" s="51" t="str">
        <f>VLOOKUP(K826&amp;"_2",'Emissions Factors'!$B$2:$E$3,3)</f>
        <v xml:space="preserve">LB </v>
      </c>
      <c r="N826" s="51" t="str">
        <f>VLOOKUP(K826&amp;"_2",'Emissions Factors'!$B$2:$E$3,4)</f>
        <v>EACH</v>
      </c>
      <c r="O826" s="49">
        <f t="shared" si="24"/>
        <v>9.0442813538889489E-3</v>
      </c>
      <c r="P826" s="48" t="s">
        <v>7</v>
      </c>
      <c r="Q826" s="138">
        <f>'Age groups'!$G$20*(Emissions!G826/Population!$L$3148)</f>
        <v>0.92581560500927129</v>
      </c>
      <c r="R826" s="137" t="s">
        <v>7</v>
      </c>
      <c r="S826" s="133" t="s">
        <v>12217</v>
      </c>
      <c r="T826" s="3">
        <f>VLOOKUP(S826&amp;"_1",'Emissions Factors'!$B$2:$E$3,2)</f>
        <v>0.02</v>
      </c>
      <c r="U826" s="51" t="str">
        <f>VLOOKUP(S826&amp;"_1",'Emissions Factors'!$B$2:$E$3,3)</f>
        <v xml:space="preserve">LB </v>
      </c>
      <c r="V826" s="51" t="str">
        <f>VLOOKUP(S826&amp;"_1",'Emissions Factors'!$B$2:$E$3,3)</f>
        <v xml:space="preserve">LB </v>
      </c>
      <c r="W826" s="52">
        <f>Q826*Emissions!T826</f>
        <v>1.8516312100185426E-2</v>
      </c>
      <c r="X826" s="48" t="s">
        <v>7</v>
      </c>
      <c r="Y826" s="49">
        <f t="shared" si="25"/>
        <v>2.7560593454074377E-2</v>
      </c>
      <c r="Z826" s="48" t="s">
        <v>7</v>
      </c>
    </row>
    <row r="827" spans="1:26">
      <c r="A827" s="136" t="s">
        <v>10823</v>
      </c>
      <c r="B827" s="136" t="s">
        <v>10741</v>
      </c>
      <c r="C827" s="136" t="s">
        <v>6715</v>
      </c>
      <c r="D827" s="47" t="s">
        <v>6785</v>
      </c>
      <c r="E827" s="47" t="s">
        <v>6669</v>
      </c>
      <c r="F827" s="48" t="s">
        <v>10740</v>
      </c>
      <c r="G827" s="142">
        <f>IFERROR(VLOOKUP(A827,Population!$A$5:$L$3147,12,FALSE),0)</f>
        <v>7361</v>
      </c>
      <c r="H827" s="137">
        <v>515</v>
      </c>
      <c r="I827" s="142">
        <f>G827*SUMPRODUCT('Age distribution'!$L$6:$L$11,'Age groups'!$G$13:$G$18,'Age groups'!$G$6:$G$11)</f>
        <v>25963.650882151094</v>
      </c>
      <c r="J827" s="140" t="s">
        <v>6</v>
      </c>
      <c r="K827" s="136" t="s">
        <v>12217</v>
      </c>
      <c r="L827" s="3">
        <f>VLOOKUP(K827&amp;"_2",'Emissions Factors'!$B$2:$E$3,2)</f>
        <v>2.3999999999999998E-7</v>
      </c>
      <c r="M827" s="51" t="str">
        <f>VLOOKUP(K827&amp;"_2",'Emissions Factors'!$B$2:$E$3,3)</f>
        <v xml:space="preserve">LB </v>
      </c>
      <c r="N827" s="51" t="str">
        <f>VLOOKUP(K827&amp;"_2",'Emissions Factors'!$B$2:$E$3,4)</f>
        <v>EACH</v>
      </c>
      <c r="O827" s="49">
        <f t="shared" si="24"/>
        <v>6.2312762117162617E-3</v>
      </c>
      <c r="P827" s="48" t="s">
        <v>7</v>
      </c>
      <c r="Q827" s="138">
        <f>'Age groups'!$G$20*(Emissions!G827/Population!$L$3148)</f>
        <v>0.63786303523710652</v>
      </c>
      <c r="R827" s="137" t="s">
        <v>7</v>
      </c>
      <c r="S827" s="133" t="s">
        <v>12217</v>
      </c>
      <c r="T827" s="3">
        <f>VLOOKUP(S827&amp;"_1",'Emissions Factors'!$B$2:$E$3,2)</f>
        <v>0.02</v>
      </c>
      <c r="U827" s="51" t="str">
        <f>VLOOKUP(S827&amp;"_1",'Emissions Factors'!$B$2:$E$3,3)</f>
        <v xml:space="preserve">LB </v>
      </c>
      <c r="V827" s="51" t="str">
        <f>VLOOKUP(S827&amp;"_1",'Emissions Factors'!$B$2:$E$3,3)</f>
        <v xml:space="preserve">LB </v>
      </c>
      <c r="W827" s="52">
        <f>Q827*Emissions!T827</f>
        <v>1.275726070474213E-2</v>
      </c>
      <c r="X827" s="48" t="s">
        <v>7</v>
      </c>
      <c r="Y827" s="49">
        <f t="shared" si="25"/>
        <v>1.8988536916458392E-2</v>
      </c>
      <c r="Z827" s="48" t="s">
        <v>7</v>
      </c>
    </row>
    <row r="828" spans="1:26">
      <c r="A828" s="136" t="s">
        <v>10822</v>
      </c>
      <c r="B828" s="136" t="s">
        <v>10741</v>
      </c>
      <c r="C828" s="136" t="s">
        <v>6714</v>
      </c>
      <c r="D828" s="47" t="s">
        <v>7366</v>
      </c>
      <c r="E828" s="47" t="s">
        <v>6669</v>
      </c>
      <c r="F828" s="48" t="s">
        <v>10740</v>
      </c>
      <c r="G828" s="142">
        <f>IFERROR(VLOOKUP(A828,Population!$A$5:$L$3147,12,FALSE),0)</f>
        <v>9305</v>
      </c>
      <c r="H828" s="137">
        <v>515</v>
      </c>
      <c r="I828" s="142">
        <f>G828*SUMPRODUCT('Age distribution'!$L$6:$L$11,'Age groups'!$G$13:$G$18,'Age groups'!$G$6:$G$11)</f>
        <v>32820.509639779368</v>
      </c>
      <c r="J828" s="140" t="s">
        <v>6</v>
      </c>
      <c r="K828" s="136" t="s">
        <v>12217</v>
      </c>
      <c r="L828" s="3">
        <f>VLOOKUP(K828&amp;"_2",'Emissions Factors'!$B$2:$E$3,2)</f>
        <v>2.3999999999999998E-7</v>
      </c>
      <c r="M828" s="51" t="str">
        <f>VLOOKUP(K828&amp;"_2",'Emissions Factors'!$B$2:$E$3,3)</f>
        <v xml:space="preserve">LB </v>
      </c>
      <c r="N828" s="51" t="str">
        <f>VLOOKUP(K828&amp;"_2",'Emissions Factors'!$B$2:$E$3,4)</f>
        <v>EACH</v>
      </c>
      <c r="O828" s="49">
        <f t="shared" si="24"/>
        <v>7.8769223135470474E-3</v>
      </c>
      <c r="P828" s="48" t="s">
        <v>7</v>
      </c>
      <c r="Q828" s="138">
        <f>'Age groups'!$G$20*(Emissions!G828/Population!$L$3148)</f>
        <v>0.80631918800180358</v>
      </c>
      <c r="R828" s="137" t="s">
        <v>7</v>
      </c>
      <c r="S828" s="133" t="s">
        <v>12217</v>
      </c>
      <c r="T828" s="3">
        <f>VLOOKUP(S828&amp;"_1",'Emissions Factors'!$B$2:$E$3,2)</f>
        <v>0.02</v>
      </c>
      <c r="U828" s="51" t="str">
        <f>VLOOKUP(S828&amp;"_1",'Emissions Factors'!$B$2:$E$3,3)</f>
        <v xml:space="preserve">LB </v>
      </c>
      <c r="V828" s="51" t="str">
        <f>VLOOKUP(S828&amp;"_1",'Emissions Factors'!$B$2:$E$3,3)</f>
        <v xml:space="preserve">LB </v>
      </c>
      <c r="W828" s="52">
        <f>Q828*Emissions!T828</f>
        <v>1.6126383760036073E-2</v>
      </c>
      <c r="X828" s="48" t="s">
        <v>7</v>
      </c>
      <c r="Y828" s="49">
        <f t="shared" si="25"/>
        <v>2.4003306073583121E-2</v>
      </c>
      <c r="Z828" s="48" t="s">
        <v>7</v>
      </c>
    </row>
    <row r="829" spans="1:26">
      <c r="A829" s="136" t="s">
        <v>10821</v>
      </c>
      <c r="B829" s="136" t="s">
        <v>10741</v>
      </c>
      <c r="C829" s="136" t="s">
        <v>6713</v>
      </c>
      <c r="D829" s="47" t="s">
        <v>8251</v>
      </c>
      <c r="E829" s="47" t="s">
        <v>6669</v>
      </c>
      <c r="F829" s="48" t="s">
        <v>10740</v>
      </c>
      <c r="G829" s="142">
        <f>IFERROR(VLOOKUP(A829,Population!$A$5:$L$3147,12,FALSE),0)</f>
        <v>12449</v>
      </c>
      <c r="H829" s="137">
        <v>515</v>
      </c>
      <c r="I829" s="142">
        <f>G829*SUMPRODUCT('Age distribution'!$L$6:$L$11,'Age groups'!$G$13:$G$18,'Age groups'!$G$6:$G$11)</f>
        <v>43909.99726014115</v>
      </c>
      <c r="J829" s="140" t="s">
        <v>6</v>
      </c>
      <c r="K829" s="136" t="s">
        <v>12217</v>
      </c>
      <c r="L829" s="3">
        <f>VLOOKUP(K829&amp;"_2",'Emissions Factors'!$B$2:$E$3,2)</f>
        <v>2.3999999999999998E-7</v>
      </c>
      <c r="M829" s="51" t="str">
        <f>VLOOKUP(K829&amp;"_2",'Emissions Factors'!$B$2:$E$3,3)</f>
        <v xml:space="preserve">LB </v>
      </c>
      <c r="N829" s="51" t="str">
        <f>VLOOKUP(K829&amp;"_2",'Emissions Factors'!$B$2:$E$3,4)</f>
        <v>EACH</v>
      </c>
      <c r="O829" s="49">
        <f t="shared" si="24"/>
        <v>1.0538399342433875E-2</v>
      </c>
      <c r="P829" s="48" t="s">
        <v>7</v>
      </c>
      <c r="Q829" s="138">
        <f>'Age groups'!$G$20*(Emissions!G829/Population!$L$3148)</f>
        <v>1.0787606202508815</v>
      </c>
      <c r="R829" s="137" t="s">
        <v>7</v>
      </c>
      <c r="S829" s="133" t="s">
        <v>12217</v>
      </c>
      <c r="T829" s="3">
        <f>VLOOKUP(S829&amp;"_1",'Emissions Factors'!$B$2:$E$3,2)</f>
        <v>0.02</v>
      </c>
      <c r="U829" s="51" t="str">
        <f>VLOOKUP(S829&amp;"_1",'Emissions Factors'!$B$2:$E$3,3)</f>
        <v xml:space="preserve">LB </v>
      </c>
      <c r="V829" s="51" t="str">
        <f>VLOOKUP(S829&amp;"_1",'Emissions Factors'!$B$2:$E$3,3)</f>
        <v xml:space="preserve">LB </v>
      </c>
      <c r="W829" s="52">
        <f>Q829*Emissions!T829</f>
        <v>2.157521240501763E-2</v>
      </c>
      <c r="X829" s="48" t="s">
        <v>7</v>
      </c>
      <c r="Y829" s="49">
        <f t="shared" si="25"/>
        <v>3.2113611747451504E-2</v>
      </c>
      <c r="Z829" s="48" t="s">
        <v>7</v>
      </c>
    </row>
    <row r="830" spans="1:26">
      <c r="A830" s="136" t="s">
        <v>10820</v>
      </c>
      <c r="B830" s="136" t="s">
        <v>10741</v>
      </c>
      <c r="C830" s="136" t="s">
        <v>6712</v>
      </c>
      <c r="D830" s="47" t="s">
        <v>10819</v>
      </c>
      <c r="E830" s="47" t="s">
        <v>6669</v>
      </c>
      <c r="F830" s="48" t="s">
        <v>10740</v>
      </c>
      <c r="G830" s="142">
        <f>IFERROR(VLOOKUP(A830,Population!$A$5:$L$3147,12,FALSE),0)</f>
        <v>10865</v>
      </c>
      <c r="H830" s="137">
        <v>515</v>
      </c>
      <c r="I830" s="142">
        <f>G830*SUMPRODUCT('Age distribution'!$L$6:$L$11,'Age groups'!$G$13:$G$18,'Age groups'!$G$6:$G$11)</f>
        <v>38322.927161332926</v>
      </c>
      <c r="J830" s="140" t="s">
        <v>6</v>
      </c>
      <c r="K830" s="136" t="s">
        <v>12217</v>
      </c>
      <c r="L830" s="3">
        <f>VLOOKUP(K830&amp;"_2",'Emissions Factors'!$B$2:$E$3,2)</f>
        <v>2.3999999999999998E-7</v>
      </c>
      <c r="M830" s="51" t="str">
        <f>VLOOKUP(K830&amp;"_2",'Emissions Factors'!$B$2:$E$3,3)</f>
        <v xml:space="preserve">LB </v>
      </c>
      <c r="N830" s="51" t="str">
        <f>VLOOKUP(K830&amp;"_2",'Emissions Factors'!$B$2:$E$3,4)</f>
        <v>EACH</v>
      </c>
      <c r="O830" s="49">
        <f t="shared" si="24"/>
        <v>9.1975025187199019E-3</v>
      </c>
      <c r="P830" s="48" t="s">
        <v>7</v>
      </c>
      <c r="Q830" s="138">
        <f>'Age groups'!$G$20*(Emissions!G830/Population!$L$3148)</f>
        <v>0.94150005133149872</v>
      </c>
      <c r="R830" s="137" t="s">
        <v>7</v>
      </c>
      <c r="S830" s="133" t="s">
        <v>12217</v>
      </c>
      <c r="T830" s="3">
        <f>VLOOKUP(S830&amp;"_1",'Emissions Factors'!$B$2:$E$3,2)</f>
        <v>0.02</v>
      </c>
      <c r="U830" s="51" t="str">
        <f>VLOOKUP(S830&amp;"_1",'Emissions Factors'!$B$2:$E$3,3)</f>
        <v xml:space="preserve">LB </v>
      </c>
      <c r="V830" s="51" t="str">
        <f>VLOOKUP(S830&amp;"_1",'Emissions Factors'!$B$2:$E$3,3)</f>
        <v xml:space="preserve">LB </v>
      </c>
      <c r="W830" s="52">
        <f>Q830*Emissions!T830</f>
        <v>1.8830001026629975E-2</v>
      </c>
      <c r="X830" s="48" t="s">
        <v>7</v>
      </c>
      <c r="Y830" s="49">
        <f t="shared" si="25"/>
        <v>2.8027503545349879E-2</v>
      </c>
      <c r="Z830" s="48" t="s">
        <v>7</v>
      </c>
    </row>
    <row r="831" spans="1:26">
      <c r="A831" s="136" t="s">
        <v>10818</v>
      </c>
      <c r="B831" s="136" t="s">
        <v>10741</v>
      </c>
      <c r="C831" s="136" t="s">
        <v>6711</v>
      </c>
      <c r="D831" s="47" t="s">
        <v>7966</v>
      </c>
      <c r="E831" s="47" t="s">
        <v>6669</v>
      </c>
      <c r="F831" s="48" t="s">
        <v>10740</v>
      </c>
      <c r="G831" s="142">
        <f>IFERROR(VLOOKUP(A831,Population!$A$5:$L$3147,12,FALSE),0)</f>
        <v>15450</v>
      </c>
      <c r="H831" s="137">
        <v>515</v>
      </c>
      <c r="I831" s="142">
        <f>G831*SUMPRODUCT('Age distribution'!$L$6:$L$11,'Age groups'!$G$13:$G$18,'Age groups'!$G$6:$G$11)</f>
        <v>54495.096607693849</v>
      </c>
      <c r="J831" s="140" t="s">
        <v>6</v>
      </c>
      <c r="K831" s="136" t="s">
        <v>12217</v>
      </c>
      <c r="L831" s="3">
        <f>VLOOKUP(K831&amp;"_2",'Emissions Factors'!$B$2:$E$3,2)</f>
        <v>2.3999999999999998E-7</v>
      </c>
      <c r="M831" s="51" t="str">
        <f>VLOOKUP(K831&amp;"_2",'Emissions Factors'!$B$2:$E$3,3)</f>
        <v xml:space="preserve">LB </v>
      </c>
      <c r="N831" s="51" t="str">
        <f>VLOOKUP(K831&amp;"_2",'Emissions Factors'!$B$2:$E$3,4)</f>
        <v>EACH</v>
      </c>
      <c r="O831" s="49">
        <f t="shared" si="24"/>
        <v>1.3078823185846522E-2</v>
      </c>
      <c r="P831" s="48" t="s">
        <v>7</v>
      </c>
      <c r="Q831" s="138">
        <f>'Age groups'!$G$20*(Emissions!G831/Population!$L$3148)</f>
        <v>1.3388104733614041</v>
      </c>
      <c r="R831" s="137" t="s">
        <v>7</v>
      </c>
      <c r="S831" s="133" t="s">
        <v>12217</v>
      </c>
      <c r="T831" s="3">
        <f>VLOOKUP(S831&amp;"_1",'Emissions Factors'!$B$2:$E$3,2)</f>
        <v>0.02</v>
      </c>
      <c r="U831" s="51" t="str">
        <f>VLOOKUP(S831&amp;"_1",'Emissions Factors'!$B$2:$E$3,3)</f>
        <v xml:space="preserve">LB </v>
      </c>
      <c r="V831" s="51" t="str">
        <f>VLOOKUP(S831&amp;"_1",'Emissions Factors'!$B$2:$E$3,3)</f>
        <v xml:space="preserve">LB </v>
      </c>
      <c r="W831" s="52">
        <f>Q831*Emissions!T831</f>
        <v>2.6776209467228085E-2</v>
      </c>
      <c r="X831" s="48" t="s">
        <v>7</v>
      </c>
      <c r="Y831" s="49">
        <f t="shared" si="25"/>
        <v>3.9855032653074607E-2</v>
      </c>
      <c r="Z831" s="48" t="s">
        <v>7</v>
      </c>
    </row>
    <row r="832" spans="1:26">
      <c r="A832" s="136" t="s">
        <v>10817</v>
      </c>
      <c r="B832" s="136" t="s">
        <v>10741</v>
      </c>
      <c r="C832" s="136" t="s">
        <v>6710</v>
      </c>
      <c r="D832" s="47" t="s">
        <v>7020</v>
      </c>
      <c r="E832" s="47" t="s">
        <v>6669</v>
      </c>
      <c r="F832" s="48" t="s">
        <v>10740</v>
      </c>
      <c r="G832" s="142">
        <f>IFERROR(VLOOKUP(A832,Population!$A$5:$L$3147,12,FALSE),0)</f>
        <v>11277</v>
      </c>
      <c r="H832" s="137">
        <v>515</v>
      </c>
      <c r="I832" s="142">
        <f>G832*SUMPRODUCT('Age distribution'!$L$6:$L$11,'Age groups'!$G$13:$G$18,'Age groups'!$G$6:$G$11)</f>
        <v>39776.129737538096</v>
      </c>
      <c r="J832" s="140" t="s">
        <v>6</v>
      </c>
      <c r="K832" s="136" t="s">
        <v>12217</v>
      </c>
      <c r="L832" s="3">
        <f>VLOOKUP(K832&amp;"_2",'Emissions Factors'!$B$2:$E$3,2)</f>
        <v>2.3999999999999998E-7</v>
      </c>
      <c r="M832" s="51" t="str">
        <f>VLOOKUP(K832&amp;"_2",'Emissions Factors'!$B$2:$E$3,3)</f>
        <v xml:space="preserve">LB </v>
      </c>
      <c r="N832" s="51" t="str">
        <f>VLOOKUP(K832&amp;"_2",'Emissions Factors'!$B$2:$E$3,4)</f>
        <v>EACH</v>
      </c>
      <c r="O832" s="49">
        <f t="shared" si="24"/>
        <v>9.5462711370091421E-3</v>
      </c>
      <c r="P832" s="48" t="s">
        <v>7</v>
      </c>
      <c r="Q832" s="138">
        <f>'Age groups'!$G$20*(Emissions!G832/Population!$L$3148)</f>
        <v>0.9772016639544695</v>
      </c>
      <c r="R832" s="137" t="s">
        <v>7</v>
      </c>
      <c r="S832" s="133" t="s">
        <v>12217</v>
      </c>
      <c r="T832" s="3">
        <f>VLOOKUP(S832&amp;"_1",'Emissions Factors'!$B$2:$E$3,2)</f>
        <v>0.02</v>
      </c>
      <c r="U832" s="51" t="str">
        <f>VLOOKUP(S832&amp;"_1",'Emissions Factors'!$B$2:$E$3,3)</f>
        <v xml:space="preserve">LB </v>
      </c>
      <c r="V832" s="51" t="str">
        <f>VLOOKUP(S832&amp;"_1",'Emissions Factors'!$B$2:$E$3,3)</f>
        <v xml:space="preserve">LB </v>
      </c>
      <c r="W832" s="52">
        <f>Q832*Emissions!T832</f>
        <v>1.9544033279089389E-2</v>
      </c>
      <c r="X832" s="48" t="s">
        <v>7</v>
      </c>
      <c r="Y832" s="49">
        <f t="shared" si="25"/>
        <v>2.9090304416098531E-2</v>
      </c>
      <c r="Z832" s="48" t="s">
        <v>7</v>
      </c>
    </row>
    <row r="833" spans="1:26">
      <c r="A833" s="136" t="s">
        <v>10816</v>
      </c>
      <c r="B833" s="136" t="s">
        <v>10741</v>
      </c>
      <c r="C833" s="136" t="s">
        <v>6709</v>
      </c>
      <c r="D833" s="47" t="s">
        <v>7960</v>
      </c>
      <c r="E833" s="47" t="s">
        <v>6669</v>
      </c>
      <c r="F833" s="48" t="s">
        <v>10740</v>
      </c>
      <c r="G833" s="142">
        <f>IFERROR(VLOOKUP(A833,Population!$A$5:$L$3147,12,FALSE),0)</f>
        <v>17382</v>
      </c>
      <c r="H833" s="137">
        <v>515</v>
      </c>
      <c r="I833" s="142">
        <f>G833*SUMPRODUCT('Age distribution'!$L$6:$L$11,'Age groups'!$G$13:$G$18,'Age groups'!$G$6:$G$11)</f>
        <v>61309.629076694786</v>
      </c>
      <c r="J833" s="140" t="s">
        <v>6</v>
      </c>
      <c r="K833" s="136" t="s">
        <v>12217</v>
      </c>
      <c r="L833" s="3">
        <f>VLOOKUP(K833&amp;"_2",'Emissions Factors'!$B$2:$E$3,2)</f>
        <v>2.3999999999999998E-7</v>
      </c>
      <c r="M833" s="51" t="str">
        <f>VLOOKUP(K833&amp;"_2",'Emissions Factors'!$B$2:$E$3,3)</f>
        <v xml:space="preserve">LB </v>
      </c>
      <c r="N833" s="51" t="str">
        <f>VLOOKUP(K833&amp;"_2",'Emissions Factors'!$B$2:$E$3,4)</f>
        <v>EACH</v>
      </c>
      <c r="O833" s="49">
        <f t="shared" si="24"/>
        <v>1.4714310978406748E-2</v>
      </c>
      <c r="P833" s="48" t="s">
        <v>7</v>
      </c>
      <c r="Q833" s="138">
        <f>'Age groups'!$G$20*(Emissions!G833/Population!$L$3148)</f>
        <v>1.5062267733312573</v>
      </c>
      <c r="R833" s="137" t="s">
        <v>7</v>
      </c>
      <c r="S833" s="133" t="s">
        <v>12217</v>
      </c>
      <c r="T833" s="3">
        <f>VLOOKUP(S833&amp;"_1",'Emissions Factors'!$B$2:$E$3,2)</f>
        <v>0.02</v>
      </c>
      <c r="U833" s="51" t="str">
        <f>VLOOKUP(S833&amp;"_1",'Emissions Factors'!$B$2:$E$3,3)</f>
        <v xml:space="preserve">LB </v>
      </c>
      <c r="V833" s="51" t="str">
        <f>VLOOKUP(S833&amp;"_1",'Emissions Factors'!$B$2:$E$3,3)</f>
        <v xml:space="preserve">LB </v>
      </c>
      <c r="W833" s="52">
        <f>Q833*Emissions!T833</f>
        <v>3.0124535466625146E-2</v>
      </c>
      <c r="X833" s="48" t="s">
        <v>7</v>
      </c>
      <c r="Y833" s="49">
        <f t="shared" si="25"/>
        <v>4.4838846445031895E-2</v>
      </c>
      <c r="Z833" s="48" t="s">
        <v>7</v>
      </c>
    </row>
    <row r="834" spans="1:26">
      <c r="A834" s="136" t="s">
        <v>10815</v>
      </c>
      <c r="B834" s="136" t="s">
        <v>10741</v>
      </c>
      <c r="C834" s="136" t="s">
        <v>6708</v>
      </c>
      <c r="D834" s="47" t="s">
        <v>7016</v>
      </c>
      <c r="E834" s="47" t="s">
        <v>6669</v>
      </c>
      <c r="F834" s="48" t="s">
        <v>10740</v>
      </c>
      <c r="G834" s="142">
        <f>IFERROR(VLOOKUP(A834,Population!$A$5:$L$3147,12,FALSE),0)</f>
        <v>14795</v>
      </c>
      <c r="H834" s="137">
        <v>515</v>
      </c>
      <c r="I834" s="142">
        <f>G834*SUMPRODUCT('Age distribution'!$L$6:$L$11,'Age groups'!$G$13:$G$18,'Age groups'!$G$6:$G$11)</f>
        <v>52184.786686785148</v>
      </c>
      <c r="J834" s="140" t="s">
        <v>6</v>
      </c>
      <c r="K834" s="136" t="s">
        <v>12217</v>
      </c>
      <c r="L834" s="3">
        <f>VLOOKUP(K834&amp;"_2",'Emissions Factors'!$B$2:$E$3,2)</f>
        <v>2.3999999999999998E-7</v>
      </c>
      <c r="M834" s="51" t="str">
        <f>VLOOKUP(K834&amp;"_2",'Emissions Factors'!$B$2:$E$3,3)</f>
        <v xml:space="preserve">LB </v>
      </c>
      <c r="N834" s="51" t="str">
        <f>VLOOKUP(K834&amp;"_2",'Emissions Factors'!$B$2:$E$3,4)</f>
        <v>EACH</v>
      </c>
      <c r="O834" s="49">
        <f t="shared" si="24"/>
        <v>1.2524348804828434E-2</v>
      </c>
      <c r="P834" s="48" t="s">
        <v>7</v>
      </c>
      <c r="Q834" s="138">
        <f>'Age groups'!$G$20*(Emissions!G834/Population!$L$3148)</f>
        <v>1.2820518416428464</v>
      </c>
      <c r="R834" s="137" t="s">
        <v>7</v>
      </c>
      <c r="S834" s="133" t="s">
        <v>12217</v>
      </c>
      <c r="T834" s="3">
        <f>VLOOKUP(S834&amp;"_1",'Emissions Factors'!$B$2:$E$3,2)</f>
        <v>0.02</v>
      </c>
      <c r="U834" s="51" t="str">
        <f>VLOOKUP(S834&amp;"_1",'Emissions Factors'!$B$2:$E$3,3)</f>
        <v xml:space="preserve">LB </v>
      </c>
      <c r="V834" s="51" t="str">
        <f>VLOOKUP(S834&amp;"_1",'Emissions Factors'!$B$2:$E$3,3)</f>
        <v xml:space="preserve">LB </v>
      </c>
      <c r="W834" s="52">
        <f>Q834*Emissions!T834</f>
        <v>2.5641036832856928E-2</v>
      </c>
      <c r="X834" s="48" t="s">
        <v>7</v>
      </c>
      <c r="Y834" s="49">
        <f t="shared" si="25"/>
        <v>3.8165385637685359E-2</v>
      </c>
      <c r="Z834" s="48" t="s">
        <v>7</v>
      </c>
    </row>
    <row r="835" spans="1:26">
      <c r="A835" s="136" t="s">
        <v>10814</v>
      </c>
      <c r="B835" s="136" t="s">
        <v>10741</v>
      </c>
      <c r="C835" s="136" t="s">
        <v>6707</v>
      </c>
      <c r="D835" s="47" t="s">
        <v>7356</v>
      </c>
      <c r="E835" s="47" t="s">
        <v>6669</v>
      </c>
      <c r="F835" s="48" t="s">
        <v>10740</v>
      </c>
      <c r="G835" s="142">
        <f>IFERROR(VLOOKUP(A835,Population!$A$5:$L$3147,12,FALSE),0)</f>
        <v>20299</v>
      </c>
      <c r="H835" s="137">
        <v>515</v>
      </c>
      <c r="I835" s="142">
        <f>G835*SUMPRODUCT('Age distribution'!$L$6:$L$11,'Age groups'!$G$13:$G$18,'Age groups'!$G$6:$G$11)</f>
        <v>71598.444403856149</v>
      </c>
      <c r="J835" s="140" t="s">
        <v>6</v>
      </c>
      <c r="K835" s="136" t="s">
        <v>12217</v>
      </c>
      <c r="L835" s="3">
        <f>VLOOKUP(K835&amp;"_2",'Emissions Factors'!$B$2:$E$3,2)</f>
        <v>2.3999999999999998E-7</v>
      </c>
      <c r="M835" s="51" t="str">
        <f>VLOOKUP(K835&amp;"_2",'Emissions Factors'!$B$2:$E$3,3)</f>
        <v xml:space="preserve">LB </v>
      </c>
      <c r="N835" s="51" t="str">
        <f>VLOOKUP(K835&amp;"_2",'Emissions Factors'!$B$2:$E$3,4)</f>
        <v>EACH</v>
      </c>
      <c r="O835" s="49">
        <f t="shared" ref="O835:O898" si="26">L835*I835</f>
        <v>1.7183626656925473E-2</v>
      </c>
      <c r="P835" s="48" t="s">
        <v>7</v>
      </c>
      <c r="Q835" s="138">
        <f>'Age groups'!$G$20*(Emissions!G835/Population!$L$3148)</f>
        <v>1.7589976568778734</v>
      </c>
      <c r="R835" s="137" t="s">
        <v>7</v>
      </c>
      <c r="S835" s="133" t="s">
        <v>12217</v>
      </c>
      <c r="T835" s="3">
        <f>VLOOKUP(S835&amp;"_1",'Emissions Factors'!$B$2:$E$3,2)</f>
        <v>0.02</v>
      </c>
      <c r="U835" s="51" t="str">
        <f>VLOOKUP(S835&amp;"_1",'Emissions Factors'!$B$2:$E$3,3)</f>
        <v xml:space="preserve">LB </v>
      </c>
      <c r="V835" s="51" t="str">
        <f>VLOOKUP(S835&amp;"_1",'Emissions Factors'!$B$2:$E$3,3)</f>
        <v xml:space="preserve">LB </v>
      </c>
      <c r="W835" s="52">
        <f>Q835*Emissions!T835</f>
        <v>3.5179953137557465E-2</v>
      </c>
      <c r="X835" s="48" t="s">
        <v>7</v>
      </c>
      <c r="Y835" s="49">
        <f t="shared" si="25"/>
        <v>5.2363579794482938E-2</v>
      </c>
      <c r="Z835" s="48" t="s">
        <v>7</v>
      </c>
    </row>
    <row r="836" spans="1:26">
      <c r="A836" s="136" t="s">
        <v>10813</v>
      </c>
      <c r="B836" s="136" t="s">
        <v>10741</v>
      </c>
      <c r="C836" s="136" t="s">
        <v>6706</v>
      </c>
      <c r="D836" s="47" t="s">
        <v>7919</v>
      </c>
      <c r="E836" s="47" t="s">
        <v>6669</v>
      </c>
      <c r="F836" s="48" t="s">
        <v>10740</v>
      </c>
      <c r="G836" s="142">
        <f>IFERROR(VLOOKUP(A836,Population!$A$5:$L$3147,12,FALSE),0)</f>
        <v>9550</v>
      </c>
      <c r="H836" s="137">
        <v>515</v>
      </c>
      <c r="I836" s="142">
        <f>G836*SUMPRODUCT('Age distribution'!$L$6:$L$11,'Age groups'!$G$13:$G$18,'Age groups'!$G$6:$G$11)</f>
        <v>33684.671365920796</v>
      </c>
      <c r="J836" s="140" t="s">
        <v>6</v>
      </c>
      <c r="K836" s="136" t="s">
        <v>12217</v>
      </c>
      <c r="L836" s="3">
        <f>VLOOKUP(K836&amp;"_2",'Emissions Factors'!$B$2:$E$3,2)</f>
        <v>2.3999999999999998E-7</v>
      </c>
      <c r="M836" s="51" t="str">
        <f>VLOOKUP(K836&amp;"_2",'Emissions Factors'!$B$2:$E$3,3)</f>
        <v xml:space="preserve">LB </v>
      </c>
      <c r="N836" s="51" t="str">
        <f>VLOOKUP(K836&amp;"_2",'Emissions Factors'!$B$2:$E$3,4)</f>
        <v>EACH</v>
      </c>
      <c r="O836" s="49">
        <f t="shared" si="26"/>
        <v>8.0843211278209901E-3</v>
      </c>
      <c r="P836" s="48" t="s">
        <v>7</v>
      </c>
      <c r="Q836" s="138">
        <f>'Age groups'!$G$20*(Emissions!G836/Population!$L$3148)</f>
        <v>0.82754951589653147</v>
      </c>
      <c r="R836" s="137" t="s">
        <v>7</v>
      </c>
      <c r="S836" s="133" t="s">
        <v>12217</v>
      </c>
      <c r="T836" s="3">
        <f>VLOOKUP(S836&amp;"_1",'Emissions Factors'!$B$2:$E$3,2)</f>
        <v>0.02</v>
      </c>
      <c r="U836" s="51" t="str">
        <f>VLOOKUP(S836&amp;"_1",'Emissions Factors'!$B$2:$E$3,3)</f>
        <v xml:space="preserve">LB </v>
      </c>
      <c r="V836" s="51" t="str">
        <f>VLOOKUP(S836&amp;"_1",'Emissions Factors'!$B$2:$E$3,3)</f>
        <v xml:space="preserve">LB </v>
      </c>
      <c r="W836" s="52">
        <f>Q836*Emissions!T836</f>
        <v>1.6550990317930631E-2</v>
      </c>
      <c r="X836" s="48" t="s">
        <v>7</v>
      </c>
      <c r="Y836" s="49">
        <f t="shared" ref="Y836:Y899" si="27">O836+W836</f>
        <v>2.4635311445751623E-2</v>
      </c>
      <c r="Z836" s="48" t="s">
        <v>7</v>
      </c>
    </row>
    <row r="837" spans="1:26">
      <c r="A837" s="136" t="s">
        <v>10812</v>
      </c>
      <c r="B837" s="136" t="s">
        <v>10741</v>
      </c>
      <c r="C837" s="136" t="s">
        <v>6705</v>
      </c>
      <c r="D837" s="47" t="s">
        <v>9413</v>
      </c>
      <c r="E837" s="47" t="s">
        <v>6669</v>
      </c>
      <c r="F837" s="48" t="s">
        <v>10740</v>
      </c>
      <c r="G837" s="142">
        <f>IFERROR(VLOOKUP(A837,Population!$A$5:$L$3147,12,FALSE),0)</f>
        <v>9803</v>
      </c>
      <c r="H837" s="137">
        <v>515</v>
      </c>
      <c r="I837" s="142">
        <f>G837*SUMPRODUCT('Age distribution'!$L$6:$L$11,'Age groups'!$G$13:$G$18,'Age groups'!$G$6:$G$11)</f>
        <v>34577.050617813773</v>
      </c>
      <c r="J837" s="140" t="s">
        <v>6</v>
      </c>
      <c r="K837" s="136" t="s">
        <v>12217</v>
      </c>
      <c r="L837" s="3">
        <f>VLOOKUP(K837&amp;"_2",'Emissions Factors'!$B$2:$E$3,2)</f>
        <v>2.3999999999999998E-7</v>
      </c>
      <c r="M837" s="51" t="str">
        <f>VLOOKUP(K837&amp;"_2",'Emissions Factors'!$B$2:$E$3,3)</f>
        <v xml:space="preserve">LB </v>
      </c>
      <c r="N837" s="51" t="str">
        <f>VLOOKUP(K837&amp;"_2",'Emissions Factors'!$B$2:$E$3,4)</f>
        <v>EACH</v>
      </c>
      <c r="O837" s="49">
        <f t="shared" si="26"/>
        <v>8.2984921482753046E-3</v>
      </c>
      <c r="P837" s="48" t="s">
        <v>7</v>
      </c>
      <c r="Q837" s="138">
        <f>'Age groups'!$G$20*(Emissions!G837/Population!$L$3148)</f>
        <v>0.84947307898782165</v>
      </c>
      <c r="R837" s="137" t="s">
        <v>7</v>
      </c>
      <c r="S837" s="133" t="s">
        <v>12217</v>
      </c>
      <c r="T837" s="3">
        <f>VLOOKUP(S837&amp;"_1",'Emissions Factors'!$B$2:$E$3,2)</f>
        <v>0.02</v>
      </c>
      <c r="U837" s="51" t="str">
        <f>VLOOKUP(S837&amp;"_1",'Emissions Factors'!$B$2:$E$3,3)</f>
        <v xml:space="preserve">LB </v>
      </c>
      <c r="V837" s="51" t="str">
        <f>VLOOKUP(S837&amp;"_1",'Emissions Factors'!$B$2:$E$3,3)</f>
        <v xml:space="preserve">LB </v>
      </c>
      <c r="W837" s="52">
        <f>Q837*Emissions!T837</f>
        <v>1.6989461579756435E-2</v>
      </c>
      <c r="X837" s="48" t="s">
        <v>7</v>
      </c>
      <c r="Y837" s="49">
        <f t="shared" si="27"/>
        <v>2.5287953728031741E-2</v>
      </c>
      <c r="Z837" s="48" t="s">
        <v>7</v>
      </c>
    </row>
    <row r="838" spans="1:26">
      <c r="A838" s="136" t="s">
        <v>10811</v>
      </c>
      <c r="B838" s="136" t="s">
        <v>10741</v>
      </c>
      <c r="C838" s="136" t="s">
        <v>6704</v>
      </c>
      <c r="D838" s="47" t="s">
        <v>10810</v>
      </c>
      <c r="E838" s="47" t="s">
        <v>6669</v>
      </c>
      <c r="F838" s="48" t="s">
        <v>10740</v>
      </c>
      <c r="G838" s="142">
        <f>IFERROR(VLOOKUP(A838,Population!$A$5:$L$3147,12,FALSE),0)</f>
        <v>7084</v>
      </c>
      <c r="H838" s="137">
        <v>515</v>
      </c>
      <c r="I838" s="142">
        <f>G838*SUMPRODUCT('Age distribution'!$L$6:$L$11,'Age groups'!$G$13:$G$18,'Age groups'!$G$6:$G$11)</f>
        <v>24986.619053003444</v>
      </c>
      <c r="J838" s="140" t="s">
        <v>6</v>
      </c>
      <c r="K838" s="136" t="s">
        <v>12217</v>
      </c>
      <c r="L838" s="3">
        <f>VLOOKUP(K838&amp;"_2",'Emissions Factors'!$B$2:$E$3,2)</f>
        <v>2.3999999999999998E-7</v>
      </c>
      <c r="M838" s="51" t="str">
        <f>VLOOKUP(K838&amp;"_2",'Emissions Factors'!$B$2:$E$3,3)</f>
        <v xml:space="preserve">LB </v>
      </c>
      <c r="N838" s="51" t="str">
        <f>VLOOKUP(K838&amp;"_2",'Emissions Factors'!$B$2:$E$3,4)</f>
        <v>EACH</v>
      </c>
      <c r="O838" s="49">
        <f t="shared" si="26"/>
        <v>5.9967885727208259E-3</v>
      </c>
      <c r="P838" s="48" t="s">
        <v>7</v>
      </c>
      <c r="Q838" s="138">
        <f>'Age groups'!$G$20*(Emissions!G838/Population!$L$3148)</f>
        <v>0.61385976655612862</v>
      </c>
      <c r="R838" s="137" t="s">
        <v>7</v>
      </c>
      <c r="S838" s="133" t="s">
        <v>12217</v>
      </c>
      <c r="T838" s="3">
        <f>VLOOKUP(S838&amp;"_1",'Emissions Factors'!$B$2:$E$3,2)</f>
        <v>0.02</v>
      </c>
      <c r="U838" s="51" t="str">
        <f>VLOOKUP(S838&amp;"_1",'Emissions Factors'!$B$2:$E$3,3)</f>
        <v xml:space="preserve">LB </v>
      </c>
      <c r="V838" s="51" t="str">
        <f>VLOOKUP(S838&amp;"_1",'Emissions Factors'!$B$2:$E$3,3)</f>
        <v xml:space="preserve">LB </v>
      </c>
      <c r="W838" s="52">
        <f>Q838*Emissions!T838</f>
        <v>1.2277195331122573E-2</v>
      </c>
      <c r="X838" s="48" t="s">
        <v>7</v>
      </c>
      <c r="Y838" s="49">
        <f t="shared" si="27"/>
        <v>1.82739839038434E-2</v>
      </c>
      <c r="Z838" s="48" t="s">
        <v>7</v>
      </c>
    </row>
    <row r="839" spans="1:26">
      <c r="A839" s="136" t="s">
        <v>10809</v>
      </c>
      <c r="B839" s="136" t="s">
        <v>10741</v>
      </c>
      <c r="C839" s="136" t="s">
        <v>6703</v>
      </c>
      <c r="D839" s="47" t="s">
        <v>6894</v>
      </c>
      <c r="E839" s="47" t="s">
        <v>6669</v>
      </c>
      <c r="F839" s="48" t="s">
        <v>10740</v>
      </c>
      <c r="G839" s="142">
        <f>IFERROR(VLOOKUP(A839,Population!$A$5:$L$3147,12,FALSE),0)</f>
        <v>16336</v>
      </c>
      <c r="H839" s="137">
        <v>515</v>
      </c>
      <c r="I839" s="142">
        <f>G839*SUMPRODUCT('Age distribution'!$L$6:$L$11,'Age groups'!$G$13:$G$18,'Age groups'!$G$6:$G$11)</f>
        <v>57620.187584678752</v>
      </c>
      <c r="J839" s="140" t="s">
        <v>6</v>
      </c>
      <c r="K839" s="136" t="s">
        <v>12217</v>
      </c>
      <c r="L839" s="3">
        <f>VLOOKUP(K839&amp;"_2",'Emissions Factors'!$B$2:$E$3,2)</f>
        <v>2.3999999999999998E-7</v>
      </c>
      <c r="M839" s="51" t="str">
        <f>VLOOKUP(K839&amp;"_2",'Emissions Factors'!$B$2:$E$3,3)</f>
        <v xml:space="preserve">LB </v>
      </c>
      <c r="N839" s="51" t="str">
        <f>VLOOKUP(K839&amp;"_2",'Emissions Factors'!$B$2:$E$3,4)</f>
        <v>EACH</v>
      </c>
      <c r="O839" s="49">
        <f t="shared" si="26"/>
        <v>1.3828845020322899E-2</v>
      </c>
      <c r="P839" s="48" t="s">
        <v>7</v>
      </c>
      <c r="Q839" s="138">
        <f>'Age groups'!$G$20*(Emissions!G839/Population!$L$3148)</f>
        <v>1.4155862713807055</v>
      </c>
      <c r="R839" s="137" t="s">
        <v>7</v>
      </c>
      <c r="S839" s="133" t="s">
        <v>12217</v>
      </c>
      <c r="T839" s="3">
        <f>VLOOKUP(S839&amp;"_1",'Emissions Factors'!$B$2:$E$3,2)</f>
        <v>0.02</v>
      </c>
      <c r="U839" s="51" t="str">
        <f>VLOOKUP(S839&amp;"_1",'Emissions Factors'!$B$2:$E$3,3)</f>
        <v xml:space="preserve">LB </v>
      </c>
      <c r="V839" s="51" t="str">
        <f>VLOOKUP(S839&amp;"_1",'Emissions Factors'!$B$2:$E$3,3)</f>
        <v xml:space="preserve">LB </v>
      </c>
      <c r="W839" s="52">
        <f>Q839*Emissions!T839</f>
        <v>2.831172542761411E-2</v>
      </c>
      <c r="X839" s="48" t="s">
        <v>7</v>
      </c>
      <c r="Y839" s="49">
        <f t="shared" si="27"/>
        <v>4.2140570447937009E-2</v>
      </c>
      <c r="Z839" s="48" t="s">
        <v>7</v>
      </c>
    </row>
    <row r="840" spans="1:26">
      <c r="A840" s="136" t="s">
        <v>10808</v>
      </c>
      <c r="B840" s="136" t="s">
        <v>10741</v>
      </c>
      <c r="C840" s="136" t="s">
        <v>6702</v>
      </c>
      <c r="D840" s="47" t="s">
        <v>6890</v>
      </c>
      <c r="E840" s="47" t="s">
        <v>6669</v>
      </c>
      <c r="F840" s="48" t="s">
        <v>10740</v>
      </c>
      <c r="G840" s="142">
        <f>IFERROR(VLOOKUP(A840,Population!$A$5:$L$3147,12,FALSE),0)</f>
        <v>19721</v>
      </c>
      <c r="H840" s="137">
        <v>515</v>
      </c>
      <c r="I840" s="142">
        <f>G840*SUMPRODUCT('Age distribution'!$L$6:$L$11,'Age groups'!$G$13:$G$18,'Age groups'!$G$6:$G$11)</f>
        <v>69559.728168306174</v>
      </c>
      <c r="J840" s="140" t="s">
        <v>6</v>
      </c>
      <c r="K840" s="136" t="s">
        <v>12217</v>
      </c>
      <c r="L840" s="3">
        <f>VLOOKUP(K840&amp;"_2",'Emissions Factors'!$B$2:$E$3,2)</f>
        <v>2.3999999999999998E-7</v>
      </c>
      <c r="M840" s="51" t="str">
        <f>VLOOKUP(K840&amp;"_2",'Emissions Factors'!$B$2:$E$3,3)</f>
        <v xml:space="preserve">LB </v>
      </c>
      <c r="N840" s="51" t="str">
        <f>VLOOKUP(K840&amp;"_2",'Emissions Factors'!$B$2:$E$3,4)</f>
        <v>EACH</v>
      </c>
      <c r="O840" s="49">
        <f t="shared" si="26"/>
        <v>1.6694334760393479E-2</v>
      </c>
      <c r="P840" s="48" t="s">
        <v>7</v>
      </c>
      <c r="Q840" s="138">
        <f>'Age groups'!$G$20*(Emissions!G840/Population!$L$3148)</f>
        <v>1.7089114139262298</v>
      </c>
      <c r="R840" s="137" t="s">
        <v>7</v>
      </c>
      <c r="S840" s="133" t="s">
        <v>12217</v>
      </c>
      <c r="T840" s="3">
        <f>VLOOKUP(S840&amp;"_1",'Emissions Factors'!$B$2:$E$3,2)</f>
        <v>0.02</v>
      </c>
      <c r="U840" s="51" t="str">
        <f>VLOOKUP(S840&amp;"_1",'Emissions Factors'!$B$2:$E$3,3)</f>
        <v xml:space="preserve">LB </v>
      </c>
      <c r="V840" s="51" t="str">
        <f>VLOOKUP(S840&amp;"_1",'Emissions Factors'!$B$2:$E$3,3)</f>
        <v xml:space="preserve">LB </v>
      </c>
      <c r="W840" s="52">
        <f>Q840*Emissions!T840</f>
        <v>3.4178228278524597E-2</v>
      </c>
      <c r="X840" s="48" t="s">
        <v>7</v>
      </c>
      <c r="Y840" s="49">
        <f t="shared" si="27"/>
        <v>5.0872563038918073E-2</v>
      </c>
      <c r="Z840" s="48" t="s">
        <v>7</v>
      </c>
    </row>
    <row r="841" spans="1:26">
      <c r="A841" s="136" t="s">
        <v>10807</v>
      </c>
      <c r="B841" s="136" t="s">
        <v>10741</v>
      </c>
      <c r="C841" s="136" t="s">
        <v>6701</v>
      </c>
      <c r="D841" s="47" t="s">
        <v>7899</v>
      </c>
      <c r="E841" s="47" t="s">
        <v>6669</v>
      </c>
      <c r="F841" s="48" t="s">
        <v>10740</v>
      </c>
      <c r="G841" s="142">
        <f>IFERROR(VLOOKUP(A841,Population!$A$5:$L$3147,12,FALSE),0)</f>
        <v>36624</v>
      </c>
      <c r="H841" s="137">
        <v>515</v>
      </c>
      <c r="I841" s="142">
        <f>G841*SUMPRODUCT('Age distribution'!$L$6:$L$11,'Age groups'!$G$13:$G$18,'Age groups'!$G$6:$G$11)</f>
        <v>129179.83289062651</v>
      </c>
      <c r="J841" s="140" t="s">
        <v>6</v>
      </c>
      <c r="K841" s="136" t="s">
        <v>12217</v>
      </c>
      <c r="L841" s="3">
        <f>VLOOKUP(K841&amp;"_2",'Emissions Factors'!$B$2:$E$3,2)</f>
        <v>2.3999999999999998E-7</v>
      </c>
      <c r="M841" s="51" t="str">
        <f>VLOOKUP(K841&amp;"_2",'Emissions Factors'!$B$2:$E$3,3)</f>
        <v xml:space="preserve">LB </v>
      </c>
      <c r="N841" s="51" t="str">
        <f>VLOOKUP(K841&amp;"_2",'Emissions Factors'!$B$2:$E$3,4)</f>
        <v>EACH</v>
      </c>
      <c r="O841" s="49">
        <f t="shared" si="26"/>
        <v>3.1003159893750361E-2</v>
      </c>
      <c r="P841" s="48" t="s">
        <v>7</v>
      </c>
      <c r="Q841" s="138">
        <f>'Age groups'!$G$20*(Emissions!G841/Population!$L$3148)</f>
        <v>3.1736307298633051</v>
      </c>
      <c r="R841" s="137" t="s">
        <v>7</v>
      </c>
      <c r="S841" s="133" t="s">
        <v>12217</v>
      </c>
      <c r="T841" s="3">
        <f>VLOOKUP(S841&amp;"_1",'Emissions Factors'!$B$2:$E$3,2)</f>
        <v>0.02</v>
      </c>
      <c r="U841" s="51" t="str">
        <f>VLOOKUP(S841&amp;"_1",'Emissions Factors'!$B$2:$E$3,3)</f>
        <v xml:space="preserve">LB </v>
      </c>
      <c r="V841" s="51" t="str">
        <f>VLOOKUP(S841&amp;"_1",'Emissions Factors'!$B$2:$E$3,3)</f>
        <v xml:space="preserve">LB </v>
      </c>
      <c r="W841" s="52">
        <f>Q841*Emissions!T841</f>
        <v>6.3472614597266108E-2</v>
      </c>
      <c r="X841" s="48" t="s">
        <v>7</v>
      </c>
      <c r="Y841" s="49">
        <f t="shared" si="27"/>
        <v>9.4475774491016462E-2</v>
      </c>
      <c r="Z841" s="48" t="s">
        <v>7</v>
      </c>
    </row>
    <row r="842" spans="1:26">
      <c r="A842" s="136" t="s">
        <v>10806</v>
      </c>
      <c r="B842" s="136" t="s">
        <v>10741</v>
      </c>
      <c r="C842" s="136" t="s">
        <v>6700</v>
      </c>
      <c r="D842" s="47" t="s">
        <v>6888</v>
      </c>
      <c r="E842" s="47" t="s">
        <v>6669</v>
      </c>
      <c r="F842" s="48" t="s">
        <v>10740</v>
      </c>
      <c r="G842" s="142">
        <f>IFERROR(VLOOKUP(A842,Population!$A$5:$L$3147,12,FALSE),0)</f>
        <v>16843</v>
      </c>
      <c r="H842" s="137">
        <v>515</v>
      </c>
      <c r="I842" s="142">
        <f>G842*SUMPRODUCT('Age distribution'!$L$6:$L$11,'Age groups'!$G$13:$G$18,'Age groups'!$G$6:$G$11)</f>
        <v>59408.473279183658</v>
      </c>
      <c r="J842" s="140" t="s">
        <v>6</v>
      </c>
      <c r="K842" s="136" t="s">
        <v>12217</v>
      </c>
      <c r="L842" s="3">
        <f>VLOOKUP(K842&amp;"_2",'Emissions Factors'!$B$2:$E$3,2)</f>
        <v>2.3999999999999998E-7</v>
      </c>
      <c r="M842" s="51" t="str">
        <f>VLOOKUP(K842&amp;"_2",'Emissions Factors'!$B$2:$E$3,3)</f>
        <v xml:space="preserve">LB </v>
      </c>
      <c r="N842" s="51" t="str">
        <f>VLOOKUP(K842&amp;"_2",'Emissions Factors'!$B$2:$E$3,4)</f>
        <v>EACH</v>
      </c>
      <c r="O842" s="49">
        <f t="shared" si="26"/>
        <v>1.4258033587004077E-2</v>
      </c>
      <c r="P842" s="48" t="s">
        <v>7</v>
      </c>
      <c r="Q842" s="138">
        <f>'Age groups'!$G$20*(Emissions!G842/Population!$L$3148)</f>
        <v>1.4595200519628562</v>
      </c>
      <c r="R842" s="137" t="s">
        <v>7</v>
      </c>
      <c r="S842" s="133" t="s">
        <v>12217</v>
      </c>
      <c r="T842" s="3">
        <f>VLOOKUP(S842&amp;"_1",'Emissions Factors'!$B$2:$E$3,2)</f>
        <v>0.02</v>
      </c>
      <c r="U842" s="51" t="str">
        <f>VLOOKUP(S842&amp;"_1",'Emissions Factors'!$B$2:$E$3,3)</f>
        <v xml:space="preserve">LB </v>
      </c>
      <c r="V842" s="51" t="str">
        <f>VLOOKUP(S842&amp;"_1",'Emissions Factors'!$B$2:$E$3,3)</f>
        <v xml:space="preserve">LB </v>
      </c>
      <c r="W842" s="52">
        <f>Q842*Emissions!T842</f>
        <v>2.9190401039257123E-2</v>
      </c>
      <c r="X842" s="48" t="s">
        <v>7</v>
      </c>
      <c r="Y842" s="49">
        <f t="shared" si="27"/>
        <v>4.3448434626261204E-2</v>
      </c>
      <c r="Z842" s="48" t="s">
        <v>7</v>
      </c>
    </row>
    <row r="843" spans="1:26">
      <c r="A843" s="136" t="s">
        <v>10805</v>
      </c>
      <c r="B843" s="136" t="s">
        <v>10741</v>
      </c>
      <c r="C843" s="136" t="s">
        <v>6699</v>
      </c>
      <c r="D843" s="47" t="s">
        <v>6779</v>
      </c>
      <c r="E843" s="47" t="s">
        <v>6669</v>
      </c>
      <c r="F843" s="48" t="s">
        <v>10740</v>
      </c>
      <c r="G843" s="142">
        <f>IFERROR(VLOOKUP(A843,Population!$A$5:$L$3147,12,FALSE),0)</f>
        <v>133477</v>
      </c>
      <c r="H843" s="137">
        <v>515</v>
      </c>
      <c r="I843" s="142">
        <f>G843*SUMPRODUCT('Age distribution'!$L$6:$L$11,'Age groups'!$G$13:$G$18,'Age groups'!$G$6:$G$11)</f>
        <v>470798.83559256647</v>
      </c>
      <c r="J843" s="140" t="s">
        <v>6</v>
      </c>
      <c r="K843" s="136" t="s">
        <v>12217</v>
      </c>
      <c r="L843" s="3">
        <f>VLOOKUP(K843&amp;"_2",'Emissions Factors'!$B$2:$E$3,2)</f>
        <v>2.3999999999999998E-7</v>
      </c>
      <c r="M843" s="51" t="str">
        <f>VLOOKUP(K843&amp;"_2",'Emissions Factors'!$B$2:$E$3,3)</f>
        <v xml:space="preserve">LB </v>
      </c>
      <c r="N843" s="51" t="str">
        <f>VLOOKUP(K843&amp;"_2",'Emissions Factors'!$B$2:$E$3,4)</f>
        <v>EACH</v>
      </c>
      <c r="O843" s="49">
        <f t="shared" si="26"/>
        <v>0.11299172054221594</v>
      </c>
      <c r="P843" s="48" t="s">
        <v>7</v>
      </c>
      <c r="Q843" s="138">
        <f>'Age groups'!$G$20*(Emissions!G843/Population!$L$3148)</f>
        <v>11.566369291447259</v>
      </c>
      <c r="R843" s="137" t="s">
        <v>7</v>
      </c>
      <c r="S843" s="133" t="s">
        <v>12217</v>
      </c>
      <c r="T843" s="3">
        <f>VLOOKUP(S843&amp;"_1",'Emissions Factors'!$B$2:$E$3,2)</f>
        <v>0.02</v>
      </c>
      <c r="U843" s="51" t="str">
        <f>VLOOKUP(S843&amp;"_1",'Emissions Factors'!$B$2:$E$3,3)</f>
        <v xml:space="preserve">LB </v>
      </c>
      <c r="V843" s="51" t="str">
        <f>VLOOKUP(S843&amp;"_1",'Emissions Factors'!$B$2:$E$3,3)</f>
        <v xml:space="preserve">LB </v>
      </c>
      <c r="W843" s="52">
        <f>Q843*Emissions!T843</f>
        <v>0.23132738582894519</v>
      </c>
      <c r="X843" s="48" t="s">
        <v>7</v>
      </c>
      <c r="Y843" s="49">
        <f t="shared" si="27"/>
        <v>0.34431910637116114</v>
      </c>
      <c r="Z843" s="48" t="s">
        <v>7</v>
      </c>
    </row>
    <row r="844" spans="1:26">
      <c r="A844" s="136" t="s">
        <v>10804</v>
      </c>
      <c r="B844" s="136" t="s">
        <v>10741</v>
      </c>
      <c r="C844" s="136" t="s">
        <v>6698</v>
      </c>
      <c r="D844" s="47" t="s">
        <v>7883</v>
      </c>
      <c r="E844" s="47" t="s">
        <v>6669</v>
      </c>
      <c r="F844" s="48" t="s">
        <v>10740</v>
      </c>
      <c r="G844" s="142">
        <f>IFERROR(VLOOKUP(A844,Population!$A$5:$L$3147,12,FALSE),0)</f>
        <v>20731</v>
      </c>
      <c r="H844" s="137">
        <v>515</v>
      </c>
      <c r="I844" s="142">
        <f>G844*SUMPRODUCT('Age distribution'!$L$6:$L$11,'Age groups'!$G$13:$G$18,'Age groups'!$G$6:$G$11)</f>
        <v>73122.190794440205</v>
      </c>
      <c r="J844" s="140" t="s">
        <v>6</v>
      </c>
      <c r="K844" s="136" t="s">
        <v>12217</v>
      </c>
      <c r="L844" s="3">
        <f>VLOOKUP(K844&amp;"_2",'Emissions Factors'!$B$2:$E$3,2)</f>
        <v>2.3999999999999998E-7</v>
      </c>
      <c r="M844" s="51" t="str">
        <f>VLOOKUP(K844&amp;"_2",'Emissions Factors'!$B$2:$E$3,3)</f>
        <v xml:space="preserve">LB </v>
      </c>
      <c r="N844" s="51" t="str">
        <f>VLOOKUP(K844&amp;"_2",'Emissions Factors'!$B$2:$E$3,4)</f>
        <v>EACH</v>
      </c>
      <c r="O844" s="49">
        <f t="shared" si="26"/>
        <v>1.7549325790665649E-2</v>
      </c>
      <c r="P844" s="48" t="s">
        <v>7</v>
      </c>
      <c r="Q844" s="138">
        <f>'Age groups'!$G$20*(Emissions!G844/Population!$L$3148)</f>
        <v>1.7964323574922503</v>
      </c>
      <c r="R844" s="137" t="s">
        <v>7</v>
      </c>
      <c r="S844" s="133" t="s">
        <v>12217</v>
      </c>
      <c r="T844" s="3">
        <f>VLOOKUP(S844&amp;"_1",'Emissions Factors'!$B$2:$E$3,2)</f>
        <v>0.02</v>
      </c>
      <c r="U844" s="51" t="str">
        <f>VLOOKUP(S844&amp;"_1",'Emissions Factors'!$B$2:$E$3,3)</f>
        <v xml:space="preserve">LB </v>
      </c>
      <c r="V844" s="51" t="str">
        <f>VLOOKUP(S844&amp;"_1",'Emissions Factors'!$B$2:$E$3,3)</f>
        <v xml:space="preserve">LB </v>
      </c>
      <c r="W844" s="52">
        <f>Q844*Emissions!T844</f>
        <v>3.5928647149845006E-2</v>
      </c>
      <c r="X844" s="48" t="s">
        <v>7</v>
      </c>
      <c r="Y844" s="49">
        <f t="shared" si="27"/>
        <v>5.3477972940510654E-2</v>
      </c>
      <c r="Z844" s="48" t="s">
        <v>7</v>
      </c>
    </row>
    <row r="845" spans="1:26">
      <c r="A845" s="136" t="s">
        <v>10803</v>
      </c>
      <c r="B845" s="136" t="s">
        <v>10741</v>
      </c>
      <c r="C845" s="136" t="s">
        <v>6697</v>
      </c>
      <c r="D845" s="47" t="s">
        <v>10802</v>
      </c>
      <c r="E845" s="47" t="s">
        <v>6669</v>
      </c>
      <c r="F845" s="48" t="s">
        <v>10740</v>
      </c>
      <c r="G845" s="142">
        <f>IFERROR(VLOOKUP(A845,Population!$A$5:$L$3147,12,FALSE),0)</f>
        <v>10368</v>
      </c>
      <c r="H845" s="137">
        <v>515</v>
      </c>
      <c r="I845" s="142">
        <f>G845*SUMPRODUCT('Age distribution'!$L$6:$L$11,'Age groups'!$G$13:$G$18,'Age groups'!$G$6:$G$11)</f>
        <v>36569.913374017466</v>
      </c>
      <c r="J845" s="140" t="s">
        <v>6</v>
      </c>
      <c r="K845" s="136" t="s">
        <v>12217</v>
      </c>
      <c r="L845" s="3">
        <f>VLOOKUP(K845&amp;"_2",'Emissions Factors'!$B$2:$E$3,2)</f>
        <v>2.3999999999999998E-7</v>
      </c>
      <c r="M845" s="51" t="str">
        <f>VLOOKUP(K845&amp;"_2",'Emissions Factors'!$B$2:$E$3,3)</f>
        <v xml:space="preserve">LB </v>
      </c>
      <c r="N845" s="51" t="str">
        <f>VLOOKUP(K845&amp;"_2",'Emissions Factors'!$B$2:$E$3,4)</f>
        <v>EACH</v>
      </c>
      <c r="O845" s="49">
        <f t="shared" si="26"/>
        <v>8.7767792097641906E-3</v>
      </c>
      <c r="P845" s="48" t="s">
        <v>7</v>
      </c>
      <c r="Q845" s="138">
        <f>'Age groups'!$G$20*(Emissions!G845/Population!$L$3148)</f>
        <v>0.89843281474505099</v>
      </c>
      <c r="R845" s="137" t="s">
        <v>7</v>
      </c>
      <c r="S845" s="133" t="s">
        <v>12217</v>
      </c>
      <c r="T845" s="3">
        <f>VLOOKUP(S845&amp;"_1",'Emissions Factors'!$B$2:$E$3,2)</f>
        <v>0.02</v>
      </c>
      <c r="U845" s="51" t="str">
        <f>VLOOKUP(S845&amp;"_1",'Emissions Factors'!$B$2:$E$3,3)</f>
        <v xml:space="preserve">LB </v>
      </c>
      <c r="V845" s="51" t="str">
        <f>VLOOKUP(S845&amp;"_1",'Emissions Factors'!$B$2:$E$3,3)</f>
        <v xml:space="preserve">LB </v>
      </c>
      <c r="W845" s="52">
        <f>Q845*Emissions!T845</f>
        <v>1.796865629490102E-2</v>
      </c>
      <c r="X845" s="48" t="s">
        <v>7</v>
      </c>
      <c r="Y845" s="49">
        <f t="shared" si="27"/>
        <v>2.674543550466521E-2</v>
      </c>
      <c r="Z845" s="48" t="s">
        <v>7</v>
      </c>
    </row>
    <row r="846" spans="1:26">
      <c r="A846" s="136" t="s">
        <v>10801</v>
      </c>
      <c r="B846" s="136" t="s">
        <v>10741</v>
      </c>
      <c r="C846" s="136" t="s">
        <v>6696</v>
      </c>
      <c r="D846" s="47" t="s">
        <v>10800</v>
      </c>
      <c r="E846" s="47" t="s">
        <v>6669</v>
      </c>
      <c r="F846" s="48" t="s">
        <v>10740</v>
      </c>
      <c r="G846" s="142">
        <f>IFERROR(VLOOKUP(A846,Population!$A$5:$L$3147,12,FALSE),0)</f>
        <v>15367</v>
      </c>
      <c r="H846" s="137">
        <v>515</v>
      </c>
      <c r="I846" s="142">
        <f>G846*SUMPRODUCT('Age distribution'!$L$6:$L$11,'Age groups'!$G$13:$G$18,'Age groups'!$G$6:$G$11)</f>
        <v>54202.339778021451</v>
      </c>
      <c r="J846" s="140" t="s">
        <v>6</v>
      </c>
      <c r="K846" s="136" t="s">
        <v>12217</v>
      </c>
      <c r="L846" s="3">
        <f>VLOOKUP(K846&amp;"_2",'Emissions Factors'!$B$2:$E$3,2)</f>
        <v>2.3999999999999998E-7</v>
      </c>
      <c r="M846" s="51" t="str">
        <f>VLOOKUP(K846&amp;"_2",'Emissions Factors'!$B$2:$E$3,3)</f>
        <v xml:space="preserve">LB </v>
      </c>
      <c r="N846" s="51" t="str">
        <f>VLOOKUP(K846&amp;"_2",'Emissions Factors'!$B$2:$E$3,4)</f>
        <v>EACH</v>
      </c>
      <c r="O846" s="49">
        <f t="shared" si="26"/>
        <v>1.3008561546725148E-2</v>
      </c>
      <c r="P846" s="48" t="s">
        <v>7</v>
      </c>
      <c r="Q846" s="138">
        <f>'Age groups'!$G$20*(Emissions!G846/Population!$L$3148)</f>
        <v>1.3316181581970676</v>
      </c>
      <c r="R846" s="137" t="s">
        <v>7</v>
      </c>
      <c r="S846" s="133" t="s">
        <v>12217</v>
      </c>
      <c r="T846" s="3">
        <f>VLOOKUP(S846&amp;"_1",'Emissions Factors'!$B$2:$E$3,2)</f>
        <v>0.02</v>
      </c>
      <c r="U846" s="51" t="str">
        <f>VLOOKUP(S846&amp;"_1",'Emissions Factors'!$B$2:$E$3,3)</f>
        <v xml:space="preserve">LB </v>
      </c>
      <c r="V846" s="51" t="str">
        <f>VLOOKUP(S846&amp;"_1",'Emissions Factors'!$B$2:$E$3,3)</f>
        <v xml:space="preserve">LB </v>
      </c>
      <c r="W846" s="52">
        <f>Q846*Emissions!T846</f>
        <v>2.6632363163941353E-2</v>
      </c>
      <c r="X846" s="48" t="s">
        <v>7</v>
      </c>
      <c r="Y846" s="49">
        <f t="shared" si="27"/>
        <v>3.9640924710666499E-2</v>
      </c>
      <c r="Z846" s="48" t="s">
        <v>7</v>
      </c>
    </row>
    <row r="847" spans="1:26">
      <c r="A847" s="136" t="s">
        <v>10799</v>
      </c>
      <c r="B847" s="136" t="s">
        <v>10741</v>
      </c>
      <c r="C847" s="136" t="s">
        <v>6695</v>
      </c>
      <c r="D847" s="47" t="s">
        <v>7340</v>
      </c>
      <c r="E847" s="47" t="s">
        <v>6669</v>
      </c>
      <c r="F847" s="48" t="s">
        <v>10740</v>
      </c>
      <c r="G847" s="142">
        <f>IFERROR(VLOOKUP(A847,Population!$A$5:$L$3147,12,FALSE),0)</f>
        <v>35621</v>
      </c>
      <c r="H847" s="137">
        <v>515</v>
      </c>
      <c r="I847" s="142">
        <f>G847*SUMPRODUCT('Age distribution'!$L$6:$L$11,'Age groups'!$G$13:$G$18,'Age groups'!$G$6:$G$11)</f>
        <v>125642.06059952508</v>
      </c>
      <c r="J847" s="140" t="s">
        <v>6</v>
      </c>
      <c r="K847" s="136" t="s">
        <v>12217</v>
      </c>
      <c r="L847" s="3">
        <f>VLOOKUP(K847&amp;"_2",'Emissions Factors'!$B$2:$E$3,2)</f>
        <v>2.3999999999999998E-7</v>
      </c>
      <c r="M847" s="51" t="str">
        <f>VLOOKUP(K847&amp;"_2",'Emissions Factors'!$B$2:$E$3,3)</f>
        <v xml:space="preserve">LB </v>
      </c>
      <c r="N847" s="51" t="str">
        <f>VLOOKUP(K847&amp;"_2",'Emissions Factors'!$B$2:$E$3,4)</f>
        <v>EACH</v>
      </c>
      <c r="O847" s="49">
        <f t="shared" si="26"/>
        <v>3.0154094543886015E-2</v>
      </c>
      <c r="P847" s="48" t="s">
        <v>7</v>
      </c>
      <c r="Q847" s="138">
        <f>'Age groups'!$G$20*(Emissions!G847/Population!$L$3148)</f>
        <v>3.0867163670942768</v>
      </c>
      <c r="R847" s="137" t="s">
        <v>7</v>
      </c>
      <c r="S847" s="133" t="s">
        <v>12217</v>
      </c>
      <c r="T847" s="3">
        <f>VLOOKUP(S847&amp;"_1",'Emissions Factors'!$B$2:$E$3,2)</f>
        <v>0.02</v>
      </c>
      <c r="U847" s="51" t="str">
        <f>VLOOKUP(S847&amp;"_1",'Emissions Factors'!$B$2:$E$3,3)</f>
        <v xml:space="preserve">LB </v>
      </c>
      <c r="V847" s="51" t="str">
        <f>VLOOKUP(S847&amp;"_1",'Emissions Factors'!$B$2:$E$3,3)</f>
        <v xml:space="preserve">LB </v>
      </c>
      <c r="W847" s="52">
        <f>Q847*Emissions!T847</f>
        <v>6.1734327341885539E-2</v>
      </c>
      <c r="X847" s="48" t="s">
        <v>7</v>
      </c>
      <c r="Y847" s="49">
        <f t="shared" si="27"/>
        <v>9.1888421885771551E-2</v>
      </c>
      <c r="Z847" s="48" t="s">
        <v>7</v>
      </c>
    </row>
    <row r="848" spans="1:26">
      <c r="A848" s="136" t="s">
        <v>10798</v>
      </c>
      <c r="B848" s="136" t="s">
        <v>10741</v>
      </c>
      <c r="C848" s="136" t="s">
        <v>6694</v>
      </c>
      <c r="D848" s="47" t="s">
        <v>8631</v>
      </c>
      <c r="E848" s="47" t="s">
        <v>6669</v>
      </c>
      <c r="F848" s="48" t="s">
        <v>10740</v>
      </c>
      <c r="G848" s="142">
        <f>IFERROR(VLOOKUP(A848,Population!$A$5:$L$3147,12,FALSE),0)</f>
        <v>213993</v>
      </c>
      <c r="H848" s="137">
        <v>515</v>
      </c>
      <c r="I848" s="142">
        <f>G848*SUMPRODUCT('Age distribution'!$L$6:$L$11,'Age groups'!$G$13:$G$18,'Age groups'!$G$6:$G$11)</f>
        <v>754794.12351910875</v>
      </c>
      <c r="J848" s="140" t="s">
        <v>6</v>
      </c>
      <c r="K848" s="136" t="s">
        <v>12217</v>
      </c>
      <c r="L848" s="3">
        <f>VLOOKUP(K848&amp;"_2",'Emissions Factors'!$B$2:$E$3,2)</f>
        <v>2.3999999999999998E-7</v>
      </c>
      <c r="M848" s="51" t="str">
        <f>VLOOKUP(K848&amp;"_2",'Emissions Factors'!$B$2:$E$3,3)</f>
        <v xml:space="preserve">LB </v>
      </c>
      <c r="N848" s="51" t="str">
        <f>VLOOKUP(K848&amp;"_2",'Emissions Factors'!$B$2:$E$3,4)</f>
        <v>EACH</v>
      </c>
      <c r="O848" s="49">
        <f t="shared" si="26"/>
        <v>0.18115058964458608</v>
      </c>
      <c r="P848" s="48" t="s">
        <v>7</v>
      </c>
      <c r="Q848" s="138">
        <f>'Age groups'!$G$20*(Emissions!G848/Population!$L$3148)</f>
        <v>18.543434927250935</v>
      </c>
      <c r="R848" s="137" t="s">
        <v>7</v>
      </c>
      <c r="S848" s="133" t="s">
        <v>12217</v>
      </c>
      <c r="T848" s="3">
        <f>VLOOKUP(S848&amp;"_1",'Emissions Factors'!$B$2:$E$3,2)</f>
        <v>0.02</v>
      </c>
      <c r="U848" s="51" t="str">
        <f>VLOOKUP(S848&amp;"_1",'Emissions Factors'!$B$2:$E$3,3)</f>
        <v xml:space="preserve">LB </v>
      </c>
      <c r="V848" s="51" t="str">
        <f>VLOOKUP(S848&amp;"_1",'Emissions Factors'!$B$2:$E$3,3)</f>
        <v xml:space="preserve">LB </v>
      </c>
      <c r="W848" s="52">
        <f>Q848*Emissions!T848</f>
        <v>0.37086869854501869</v>
      </c>
      <c r="X848" s="48" t="s">
        <v>7</v>
      </c>
      <c r="Y848" s="49">
        <f t="shared" si="27"/>
        <v>0.55201928818960477</v>
      </c>
      <c r="Z848" s="48" t="s">
        <v>7</v>
      </c>
    </row>
    <row r="849" spans="1:26">
      <c r="A849" s="136" t="s">
        <v>10797</v>
      </c>
      <c r="B849" s="136" t="s">
        <v>10741</v>
      </c>
      <c r="C849" s="136" t="s">
        <v>6693</v>
      </c>
      <c r="D849" s="47" t="s">
        <v>7336</v>
      </c>
      <c r="E849" s="47" t="s">
        <v>6669</v>
      </c>
      <c r="F849" s="48" t="s">
        <v>10740</v>
      </c>
      <c r="G849" s="142">
        <f>IFERROR(VLOOKUP(A849,Population!$A$5:$L$3147,12,FALSE),0)</f>
        <v>11365</v>
      </c>
      <c r="H849" s="137">
        <v>515</v>
      </c>
      <c r="I849" s="142">
        <f>G849*SUMPRODUCT('Age distribution'!$L$6:$L$11,'Age groups'!$G$13:$G$18,'Age groups'!$G$6:$G$11)</f>
        <v>40086.522520805214</v>
      </c>
      <c r="J849" s="140" t="s">
        <v>6</v>
      </c>
      <c r="K849" s="136" t="s">
        <v>12217</v>
      </c>
      <c r="L849" s="3">
        <f>VLOOKUP(K849&amp;"_2",'Emissions Factors'!$B$2:$E$3,2)</f>
        <v>2.3999999999999998E-7</v>
      </c>
      <c r="M849" s="51" t="str">
        <f>VLOOKUP(K849&amp;"_2",'Emissions Factors'!$B$2:$E$3,3)</f>
        <v xml:space="preserve">LB </v>
      </c>
      <c r="N849" s="51" t="str">
        <f>VLOOKUP(K849&amp;"_2",'Emissions Factors'!$B$2:$E$3,4)</f>
        <v>EACH</v>
      </c>
      <c r="O849" s="49">
        <f t="shared" si="26"/>
        <v>9.6207654049932506E-3</v>
      </c>
      <c r="P849" s="48" t="s">
        <v>7</v>
      </c>
      <c r="Q849" s="138">
        <f>'Age groups'!$G$20*(Emissions!G849/Population!$L$3148)</f>
        <v>0.98482725111665759</v>
      </c>
      <c r="R849" s="137" t="s">
        <v>7</v>
      </c>
      <c r="S849" s="133" t="s">
        <v>12217</v>
      </c>
      <c r="T849" s="3">
        <f>VLOOKUP(S849&amp;"_1",'Emissions Factors'!$B$2:$E$3,2)</f>
        <v>0.02</v>
      </c>
      <c r="U849" s="51" t="str">
        <f>VLOOKUP(S849&amp;"_1",'Emissions Factors'!$B$2:$E$3,3)</f>
        <v xml:space="preserve">LB </v>
      </c>
      <c r="V849" s="51" t="str">
        <f>VLOOKUP(S849&amp;"_1",'Emissions Factors'!$B$2:$E$3,3)</f>
        <v xml:space="preserve">LB </v>
      </c>
      <c r="W849" s="52">
        <f>Q849*Emissions!T849</f>
        <v>1.9696545022333152E-2</v>
      </c>
      <c r="X849" s="48" t="s">
        <v>7</v>
      </c>
      <c r="Y849" s="49">
        <f t="shared" si="27"/>
        <v>2.9317310427326403E-2</v>
      </c>
      <c r="Z849" s="48" t="s">
        <v>7</v>
      </c>
    </row>
    <row r="850" spans="1:26">
      <c r="A850" s="136" t="s">
        <v>10796</v>
      </c>
      <c r="B850" s="136" t="s">
        <v>10741</v>
      </c>
      <c r="C850" s="136" t="s">
        <v>6692</v>
      </c>
      <c r="D850" s="47" t="s">
        <v>8861</v>
      </c>
      <c r="E850" s="47" t="s">
        <v>6669</v>
      </c>
      <c r="F850" s="48" t="s">
        <v>10740</v>
      </c>
      <c r="G850" s="142">
        <f>IFERROR(VLOOKUP(A850,Population!$A$5:$L$3147,12,FALSE),0)</f>
        <v>8841</v>
      </c>
      <c r="H850" s="137">
        <v>515</v>
      </c>
      <c r="I850" s="142">
        <f>G850*SUMPRODUCT('Age distribution'!$L$6:$L$11,'Age groups'!$G$13:$G$18,'Age groups'!$G$6:$G$11)</f>
        <v>31183.893146189082</v>
      </c>
      <c r="J850" s="140" t="s">
        <v>6</v>
      </c>
      <c r="K850" s="136" t="s">
        <v>12217</v>
      </c>
      <c r="L850" s="3">
        <f>VLOOKUP(K850&amp;"_2",'Emissions Factors'!$B$2:$E$3,2)</f>
        <v>2.3999999999999998E-7</v>
      </c>
      <c r="M850" s="51" t="str">
        <f>VLOOKUP(K850&amp;"_2",'Emissions Factors'!$B$2:$E$3,3)</f>
        <v xml:space="preserve">LB </v>
      </c>
      <c r="N850" s="51" t="str">
        <f>VLOOKUP(K850&amp;"_2",'Emissions Factors'!$B$2:$E$3,4)</f>
        <v>EACH</v>
      </c>
      <c r="O850" s="49">
        <f t="shared" si="26"/>
        <v>7.4841343550853794E-3</v>
      </c>
      <c r="P850" s="48" t="s">
        <v>7</v>
      </c>
      <c r="Q850" s="138">
        <f>'Age groups'!$G$20*(Emissions!G850/Population!$L$3148)</f>
        <v>0.76611154660117631</v>
      </c>
      <c r="R850" s="137" t="s">
        <v>7</v>
      </c>
      <c r="S850" s="133" t="s">
        <v>12217</v>
      </c>
      <c r="T850" s="3">
        <f>VLOOKUP(S850&amp;"_1",'Emissions Factors'!$B$2:$E$3,2)</f>
        <v>0.02</v>
      </c>
      <c r="U850" s="51" t="str">
        <f>VLOOKUP(S850&amp;"_1",'Emissions Factors'!$B$2:$E$3,3)</f>
        <v xml:space="preserve">LB </v>
      </c>
      <c r="V850" s="51" t="str">
        <f>VLOOKUP(S850&amp;"_1",'Emissions Factors'!$B$2:$E$3,3)</f>
        <v xml:space="preserve">LB </v>
      </c>
      <c r="W850" s="52">
        <f>Q850*Emissions!T850</f>
        <v>1.5322230932023527E-2</v>
      </c>
      <c r="X850" s="48" t="s">
        <v>7</v>
      </c>
      <c r="Y850" s="49">
        <f t="shared" si="27"/>
        <v>2.2806365287108908E-2</v>
      </c>
      <c r="Z850" s="48" t="s">
        <v>7</v>
      </c>
    </row>
    <row r="851" spans="1:26">
      <c r="A851" s="136" t="s">
        <v>10795</v>
      </c>
      <c r="B851" s="136" t="s">
        <v>10741</v>
      </c>
      <c r="C851" s="136" t="s">
        <v>6691</v>
      </c>
      <c r="D851" s="47" t="s">
        <v>9408</v>
      </c>
      <c r="E851" s="47" t="s">
        <v>6669</v>
      </c>
      <c r="F851" s="48" t="s">
        <v>10740</v>
      </c>
      <c r="G851" s="142">
        <f>IFERROR(VLOOKUP(A851,Population!$A$5:$L$3147,12,FALSE),0)</f>
        <v>11693</v>
      </c>
      <c r="H851" s="137">
        <v>515</v>
      </c>
      <c r="I851" s="142">
        <f>G851*SUMPRODUCT('Age distribution'!$L$6:$L$11,'Age groups'!$G$13:$G$18,'Age groups'!$G$6:$G$11)</f>
        <v>41243.441076619041</v>
      </c>
      <c r="J851" s="140" t="s">
        <v>6</v>
      </c>
      <c r="K851" s="136" t="s">
        <v>12217</v>
      </c>
      <c r="L851" s="3">
        <f>VLOOKUP(K851&amp;"_2",'Emissions Factors'!$B$2:$E$3,2)</f>
        <v>2.3999999999999998E-7</v>
      </c>
      <c r="M851" s="51" t="str">
        <f>VLOOKUP(K851&amp;"_2",'Emissions Factors'!$B$2:$E$3,3)</f>
        <v xml:space="preserve">LB </v>
      </c>
      <c r="N851" s="51" t="str">
        <f>VLOOKUP(K851&amp;"_2",'Emissions Factors'!$B$2:$E$3,4)</f>
        <v>EACH</v>
      </c>
      <c r="O851" s="49">
        <f t="shared" si="26"/>
        <v>9.8984258583885692E-3</v>
      </c>
      <c r="P851" s="48" t="s">
        <v>7</v>
      </c>
      <c r="Q851" s="138">
        <f>'Age groups'!$G$20*(Emissions!G851/Population!$L$3148)</f>
        <v>1.0132498941757215</v>
      </c>
      <c r="R851" s="137" t="s">
        <v>7</v>
      </c>
      <c r="S851" s="133" t="s">
        <v>12217</v>
      </c>
      <c r="T851" s="3">
        <f>VLOOKUP(S851&amp;"_1",'Emissions Factors'!$B$2:$E$3,2)</f>
        <v>0.02</v>
      </c>
      <c r="U851" s="51" t="str">
        <f>VLOOKUP(S851&amp;"_1",'Emissions Factors'!$B$2:$E$3,3)</f>
        <v xml:space="preserve">LB </v>
      </c>
      <c r="V851" s="51" t="str">
        <f>VLOOKUP(S851&amp;"_1",'Emissions Factors'!$B$2:$E$3,3)</f>
        <v xml:space="preserve">LB </v>
      </c>
      <c r="W851" s="52">
        <f>Q851*Emissions!T851</f>
        <v>2.0264997883514432E-2</v>
      </c>
      <c r="X851" s="48" t="s">
        <v>7</v>
      </c>
      <c r="Y851" s="49">
        <f t="shared" si="27"/>
        <v>3.0163423741902999E-2</v>
      </c>
      <c r="Z851" s="48" t="s">
        <v>7</v>
      </c>
    </row>
    <row r="852" spans="1:26">
      <c r="A852" s="136" t="s">
        <v>10794</v>
      </c>
      <c r="B852" s="136" t="s">
        <v>10741</v>
      </c>
      <c r="C852" s="136" t="s">
        <v>6689</v>
      </c>
      <c r="D852" s="47" t="s">
        <v>7332</v>
      </c>
      <c r="E852" s="47" t="s">
        <v>6669</v>
      </c>
      <c r="F852" s="48" t="s">
        <v>10740</v>
      </c>
      <c r="G852" s="142">
        <f>IFERROR(VLOOKUP(A852,Population!$A$5:$L$3147,12,FALSE),0)</f>
        <v>15722</v>
      </c>
      <c r="H852" s="137">
        <v>515</v>
      </c>
      <c r="I852" s="142">
        <f>G852*SUMPRODUCT('Age distribution'!$L$6:$L$11,'Age groups'!$G$13:$G$18,'Age groups'!$G$6:$G$11)</f>
        <v>55454.492483246773</v>
      </c>
      <c r="J852" s="140" t="s">
        <v>6</v>
      </c>
      <c r="K852" s="136" t="s">
        <v>12217</v>
      </c>
      <c r="L852" s="3">
        <f>VLOOKUP(K852&amp;"_2",'Emissions Factors'!$B$2:$E$3,2)</f>
        <v>2.3999999999999998E-7</v>
      </c>
      <c r="M852" s="51" t="str">
        <f>VLOOKUP(K852&amp;"_2",'Emissions Factors'!$B$2:$E$3,3)</f>
        <v xml:space="preserve">LB </v>
      </c>
      <c r="N852" s="51" t="str">
        <f>VLOOKUP(K852&amp;"_2",'Emissions Factors'!$B$2:$E$3,4)</f>
        <v>EACH</v>
      </c>
      <c r="O852" s="49">
        <f t="shared" si="26"/>
        <v>1.3309078195979224E-2</v>
      </c>
      <c r="P852" s="48" t="s">
        <v>7</v>
      </c>
      <c r="Q852" s="138">
        <f>'Age groups'!$G$20*(Emissions!G852/Population!$L$3148)</f>
        <v>1.3623804700445306</v>
      </c>
      <c r="R852" s="137" t="s">
        <v>7</v>
      </c>
      <c r="S852" s="133" t="s">
        <v>12217</v>
      </c>
      <c r="T852" s="3">
        <f>VLOOKUP(S852&amp;"_1",'Emissions Factors'!$B$2:$E$3,2)</f>
        <v>0.02</v>
      </c>
      <c r="U852" s="51" t="str">
        <f>VLOOKUP(S852&amp;"_1",'Emissions Factors'!$B$2:$E$3,3)</f>
        <v xml:space="preserve">LB </v>
      </c>
      <c r="V852" s="51" t="str">
        <f>VLOOKUP(S852&amp;"_1",'Emissions Factors'!$B$2:$E$3,3)</f>
        <v xml:space="preserve">LB </v>
      </c>
      <c r="W852" s="52">
        <f>Q852*Emissions!T852</f>
        <v>2.7247609400890611E-2</v>
      </c>
      <c r="X852" s="48" t="s">
        <v>7</v>
      </c>
      <c r="Y852" s="49">
        <f t="shared" si="27"/>
        <v>4.0556687596869839E-2</v>
      </c>
      <c r="Z852" s="48" t="s">
        <v>7</v>
      </c>
    </row>
    <row r="853" spans="1:26">
      <c r="A853" s="136" t="s">
        <v>10793</v>
      </c>
      <c r="B853" s="136" t="s">
        <v>10741</v>
      </c>
      <c r="C853" s="136" t="s">
        <v>6688</v>
      </c>
      <c r="D853" s="47" t="s">
        <v>10792</v>
      </c>
      <c r="E853" s="47" t="s">
        <v>6669</v>
      </c>
      <c r="F853" s="48" t="s">
        <v>10740</v>
      </c>
      <c r="G853" s="142">
        <f>IFERROR(VLOOKUP(A853,Population!$A$5:$L$3147,12,FALSE),0)</f>
        <v>22516</v>
      </c>
      <c r="H853" s="137">
        <v>515</v>
      </c>
      <c r="I853" s="142">
        <f>G853*SUMPRODUCT('Age distribution'!$L$6:$L$11,'Age groups'!$G$13:$G$18,'Age groups'!$G$6:$G$11)</f>
        <v>79418.226227756299</v>
      </c>
      <c r="J853" s="140" t="s">
        <v>6</v>
      </c>
      <c r="K853" s="136" t="s">
        <v>12217</v>
      </c>
      <c r="L853" s="3">
        <f>VLOOKUP(K853&amp;"_2",'Emissions Factors'!$B$2:$E$3,2)</f>
        <v>2.3999999999999998E-7</v>
      </c>
      <c r="M853" s="51" t="str">
        <f>VLOOKUP(K853&amp;"_2",'Emissions Factors'!$B$2:$E$3,3)</f>
        <v xml:space="preserve">LB </v>
      </c>
      <c r="N853" s="51" t="str">
        <f>VLOOKUP(K853&amp;"_2",'Emissions Factors'!$B$2:$E$3,4)</f>
        <v>EACH</v>
      </c>
      <c r="O853" s="49">
        <f t="shared" si="26"/>
        <v>1.9060374294661508E-2</v>
      </c>
      <c r="P853" s="48" t="s">
        <v>7</v>
      </c>
      <c r="Q853" s="138">
        <f>'Age groups'!$G$20*(Emissions!G853/Population!$L$3148)</f>
        <v>1.9511104607252669</v>
      </c>
      <c r="R853" s="137" t="s">
        <v>7</v>
      </c>
      <c r="S853" s="133" t="s">
        <v>12217</v>
      </c>
      <c r="T853" s="3">
        <f>VLOOKUP(S853&amp;"_1",'Emissions Factors'!$B$2:$E$3,2)</f>
        <v>0.02</v>
      </c>
      <c r="U853" s="51" t="str">
        <f>VLOOKUP(S853&amp;"_1",'Emissions Factors'!$B$2:$E$3,3)</f>
        <v xml:space="preserve">LB </v>
      </c>
      <c r="V853" s="51" t="str">
        <f>VLOOKUP(S853&amp;"_1",'Emissions Factors'!$B$2:$E$3,3)</f>
        <v xml:space="preserve">LB </v>
      </c>
      <c r="W853" s="52">
        <f>Q853*Emissions!T853</f>
        <v>3.9022209214505339E-2</v>
      </c>
      <c r="X853" s="48" t="s">
        <v>7</v>
      </c>
      <c r="Y853" s="49">
        <f t="shared" si="27"/>
        <v>5.8082583509166848E-2</v>
      </c>
      <c r="Z853" s="48" t="s">
        <v>7</v>
      </c>
    </row>
    <row r="854" spans="1:26">
      <c r="A854" s="136" t="s">
        <v>10791</v>
      </c>
      <c r="B854" s="136" t="s">
        <v>10741</v>
      </c>
      <c r="C854" s="136" t="s">
        <v>6687</v>
      </c>
      <c r="D854" s="47" t="s">
        <v>7003</v>
      </c>
      <c r="E854" s="47" t="s">
        <v>6669</v>
      </c>
      <c r="F854" s="48" t="s">
        <v>10740</v>
      </c>
      <c r="G854" s="142">
        <f>IFERROR(VLOOKUP(A854,Population!$A$5:$L$3147,12,FALSE),0)</f>
        <v>33302</v>
      </c>
      <c r="H854" s="137">
        <v>515</v>
      </c>
      <c r="I854" s="142">
        <f>G854*SUMPRODUCT('Age distribution'!$L$6:$L$11,'Age groups'!$G$13:$G$18,'Age groups'!$G$6:$G$11)</f>
        <v>117462.50532229259</v>
      </c>
      <c r="J854" s="140" t="s">
        <v>6</v>
      </c>
      <c r="K854" s="136" t="s">
        <v>12217</v>
      </c>
      <c r="L854" s="3">
        <f>VLOOKUP(K854&amp;"_2",'Emissions Factors'!$B$2:$E$3,2)</f>
        <v>2.3999999999999998E-7</v>
      </c>
      <c r="M854" s="51" t="str">
        <f>VLOOKUP(K854&amp;"_2",'Emissions Factors'!$B$2:$E$3,3)</f>
        <v xml:space="preserve">LB </v>
      </c>
      <c r="N854" s="51" t="str">
        <f>VLOOKUP(K854&amp;"_2",'Emissions Factors'!$B$2:$E$3,4)</f>
        <v>EACH</v>
      </c>
      <c r="O854" s="49">
        <f t="shared" si="26"/>
        <v>2.8191001277350219E-2</v>
      </c>
      <c r="P854" s="48" t="s">
        <v>7</v>
      </c>
      <c r="Q854" s="138">
        <f>'Age groups'!$G$20*(Emissions!G854/Population!$L$3148)</f>
        <v>2.8857648144907109</v>
      </c>
      <c r="R854" s="137" t="s">
        <v>7</v>
      </c>
      <c r="S854" s="133" t="s">
        <v>12217</v>
      </c>
      <c r="T854" s="3">
        <f>VLOOKUP(S854&amp;"_1",'Emissions Factors'!$B$2:$E$3,2)</f>
        <v>0.02</v>
      </c>
      <c r="U854" s="51" t="str">
        <f>VLOOKUP(S854&amp;"_1",'Emissions Factors'!$B$2:$E$3,3)</f>
        <v xml:space="preserve">LB </v>
      </c>
      <c r="V854" s="51" t="str">
        <f>VLOOKUP(S854&amp;"_1",'Emissions Factors'!$B$2:$E$3,3)</f>
        <v xml:space="preserve">LB </v>
      </c>
      <c r="W854" s="52">
        <f>Q854*Emissions!T854</f>
        <v>5.771529628981422E-2</v>
      </c>
      <c r="X854" s="48" t="s">
        <v>7</v>
      </c>
      <c r="Y854" s="49">
        <f t="shared" si="27"/>
        <v>8.5906297567164447E-2</v>
      </c>
      <c r="Z854" s="48" t="s">
        <v>7</v>
      </c>
    </row>
    <row r="855" spans="1:26">
      <c r="A855" s="136" t="s">
        <v>10790</v>
      </c>
      <c r="B855" s="136" t="s">
        <v>10741</v>
      </c>
      <c r="C855" s="136" t="s">
        <v>6686</v>
      </c>
      <c r="D855" s="47" t="s">
        <v>7001</v>
      </c>
      <c r="E855" s="47" t="s">
        <v>6669</v>
      </c>
      <c r="F855" s="48" t="s">
        <v>10740</v>
      </c>
      <c r="G855" s="142">
        <f>IFERROR(VLOOKUP(A855,Population!$A$5:$L$3147,12,FALSE),0)</f>
        <v>40967</v>
      </c>
      <c r="H855" s="137">
        <v>515</v>
      </c>
      <c r="I855" s="142">
        <f>G855*SUMPRODUCT('Age distribution'!$L$6:$L$11,'Age groups'!$G$13:$G$18,'Age groups'!$G$6:$G$11)</f>
        <v>144498.42218300284</v>
      </c>
      <c r="J855" s="140" t="s">
        <v>6</v>
      </c>
      <c r="K855" s="136" t="s">
        <v>12217</v>
      </c>
      <c r="L855" s="3">
        <f>VLOOKUP(K855&amp;"_2",'Emissions Factors'!$B$2:$E$3,2)</f>
        <v>2.3999999999999998E-7</v>
      </c>
      <c r="M855" s="51" t="str">
        <f>VLOOKUP(K855&amp;"_2",'Emissions Factors'!$B$2:$E$3,3)</f>
        <v xml:space="preserve">LB </v>
      </c>
      <c r="N855" s="51" t="str">
        <f>VLOOKUP(K855&amp;"_2",'Emissions Factors'!$B$2:$E$3,4)</f>
        <v>EACH</v>
      </c>
      <c r="O855" s="49">
        <f t="shared" si="26"/>
        <v>3.4679621323920676E-2</v>
      </c>
      <c r="P855" s="48" t="s">
        <v>7</v>
      </c>
      <c r="Q855" s="138">
        <f>'Age groups'!$G$20*(Emissions!G855/Population!$L$3148)</f>
        <v>3.5499707871971937</v>
      </c>
      <c r="R855" s="137" t="s">
        <v>7</v>
      </c>
      <c r="S855" s="133" t="s">
        <v>12217</v>
      </c>
      <c r="T855" s="3">
        <f>VLOOKUP(S855&amp;"_1",'Emissions Factors'!$B$2:$E$3,2)</f>
        <v>0.02</v>
      </c>
      <c r="U855" s="51" t="str">
        <f>VLOOKUP(S855&amp;"_1",'Emissions Factors'!$B$2:$E$3,3)</f>
        <v xml:space="preserve">LB </v>
      </c>
      <c r="V855" s="51" t="str">
        <f>VLOOKUP(S855&amp;"_1",'Emissions Factors'!$B$2:$E$3,3)</f>
        <v xml:space="preserve">LB </v>
      </c>
      <c r="W855" s="52">
        <f>Q855*Emissions!T855</f>
        <v>7.0999415743943875E-2</v>
      </c>
      <c r="X855" s="48" t="s">
        <v>7</v>
      </c>
      <c r="Y855" s="49">
        <f t="shared" si="27"/>
        <v>0.10567903706786455</v>
      </c>
      <c r="Z855" s="48" t="s">
        <v>7</v>
      </c>
    </row>
    <row r="856" spans="1:26">
      <c r="A856" s="136" t="s">
        <v>10789</v>
      </c>
      <c r="B856" s="136" t="s">
        <v>10741</v>
      </c>
      <c r="C856" s="136" t="s">
        <v>6684</v>
      </c>
      <c r="D856" s="47" t="s">
        <v>7769</v>
      </c>
      <c r="E856" s="47" t="s">
        <v>6669</v>
      </c>
      <c r="F856" s="48" t="s">
        <v>10740</v>
      </c>
      <c r="G856" s="142">
        <f>IFERROR(VLOOKUP(A856,Population!$A$5:$L$3147,12,FALSE),0)</f>
        <v>15015</v>
      </c>
      <c r="H856" s="137">
        <v>515</v>
      </c>
      <c r="I856" s="142">
        <f>G856*SUMPRODUCT('Age distribution'!$L$6:$L$11,'Age groups'!$G$13:$G$18,'Age groups'!$G$6:$G$11)</f>
        <v>52960.768644952957</v>
      </c>
      <c r="J856" s="140" t="s">
        <v>6</v>
      </c>
      <c r="K856" s="136" t="s">
        <v>12217</v>
      </c>
      <c r="L856" s="3">
        <f>VLOOKUP(K856&amp;"_2",'Emissions Factors'!$B$2:$E$3,2)</f>
        <v>2.3999999999999998E-7</v>
      </c>
      <c r="M856" s="51" t="str">
        <f>VLOOKUP(K856&amp;"_2",'Emissions Factors'!$B$2:$E$3,3)</f>
        <v xml:space="preserve">LB </v>
      </c>
      <c r="N856" s="51" t="str">
        <f>VLOOKUP(K856&amp;"_2",'Emissions Factors'!$B$2:$E$3,4)</f>
        <v>EACH</v>
      </c>
      <c r="O856" s="49">
        <f t="shared" si="26"/>
        <v>1.2710584474788709E-2</v>
      </c>
      <c r="P856" s="48" t="s">
        <v>7</v>
      </c>
      <c r="Q856" s="138">
        <f>'Age groups'!$G$20*(Emissions!G856/Population!$L$3148)</f>
        <v>1.3011158095483162</v>
      </c>
      <c r="R856" s="137" t="s">
        <v>7</v>
      </c>
      <c r="S856" s="133" t="s">
        <v>12217</v>
      </c>
      <c r="T856" s="3">
        <f>VLOOKUP(S856&amp;"_1",'Emissions Factors'!$B$2:$E$3,2)</f>
        <v>0.02</v>
      </c>
      <c r="U856" s="51" t="str">
        <f>VLOOKUP(S856&amp;"_1",'Emissions Factors'!$B$2:$E$3,3)</f>
        <v xml:space="preserve">LB </v>
      </c>
      <c r="V856" s="51" t="str">
        <f>VLOOKUP(S856&amp;"_1",'Emissions Factors'!$B$2:$E$3,3)</f>
        <v xml:space="preserve">LB </v>
      </c>
      <c r="W856" s="52">
        <f>Q856*Emissions!T856</f>
        <v>2.6022316190966323E-2</v>
      </c>
      <c r="X856" s="48" t="s">
        <v>7</v>
      </c>
      <c r="Y856" s="49">
        <f t="shared" si="27"/>
        <v>3.8732900665755035E-2</v>
      </c>
      <c r="Z856" s="48" t="s">
        <v>7</v>
      </c>
    </row>
    <row r="857" spans="1:26">
      <c r="A857" s="136" t="s">
        <v>10788</v>
      </c>
      <c r="B857" s="136" t="s">
        <v>10741</v>
      </c>
      <c r="C857" s="136" t="s">
        <v>6683</v>
      </c>
      <c r="D857" s="47" t="s">
        <v>7766</v>
      </c>
      <c r="E857" s="47" t="s">
        <v>6669</v>
      </c>
      <c r="F857" s="48" t="s">
        <v>10740</v>
      </c>
      <c r="G857" s="142">
        <f>IFERROR(VLOOKUP(A857,Population!$A$5:$L$3147,12,FALSE),0)</f>
        <v>10706</v>
      </c>
      <c r="H857" s="137">
        <v>515</v>
      </c>
      <c r="I857" s="142">
        <f>G857*SUMPRODUCT('Age distribution'!$L$6:$L$11,'Age groups'!$G$13:$G$18,'Age groups'!$G$6:$G$11)</f>
        <v>37762.103837020732</v>
      </c>
      <c r="J857" s="140" t="s">
        <v>6</v>
      </c>
      <c r="K857" s="136" t="s">
        <v>12217</v>
      </c>
      <c r="L857" s="3">
        <f>VLOOKUP(K857&amp;"_2",'Emissions Factors'!$B$2:$E$3,2)</f>
        <v>2.3999999999999998E-7</v>
      </c>
      <c r="M857" s="51" t="str">
        <f>VLOOKUP(K857&amp;"_2",'Emissions Factors'!$B$2:$E$3,3)</f>
        <v xml:space="preserve">LB </v>
      </c>
      <c r="N857" s="51" t="str">
        <f>VLOOKUP(K857&amp;"_2",'Emissions Factors'!$B$2:$E$3,4)</f>
        <v>EACH</v>
      </c>
      <c r="O857" s="49">
        <f t="shared" si="26"/>
        <v>9.0629049208849743E-3</v>
      </c>
      <c r="P857" s="48" t="s">
        <v>7</v>
      </c>
      <c r="Q857" s="138">
        <f>'Age groups'!$G$20*(Emissions!G857/Population!$L$3148)</f>
        <v>0.92772200179981823</v>
      </c>
      <c r="R857" s="137" t="s">
        <v>7</v>
      </c>
      <c r="S857" s="133" t="s">
        <v>12217</v>
      </c>
      <c r="T857" s="3">
        <f>VLOOKUP(S857&amp;"_1",'Emissions Factors'!$B$2:$E$3,2)</f>
        <v>0.02</v>
      </c>
      <c r="U857" s="51" t="str">
        <f>VLOOKUP(S857&amp;"_1",'Emissions Factors'!$B$2:$E$3,3)</f>
        <v xml:space="preserve">LB </v>
      </c>
      <c r="V857" s="51" t="str">
        <f>VLOOKUP(S857&amp;"_1",'Emissions Factors'!$B$2:$E$3,3)</f>
        <v xml:space="preserve">LB </v>
      </c>
      <c r="W857" s="52">
        <f>Q857*Emissions!T857</f>
        <v>1.8554440035996364E-2</v>
      </c>
      <c r="X857" s="48" t="s">
        <v>7</v>
      </c>
      <c r="Y857" s="49">
        <f t="shared" si="27"/>
        <v>2.761734495688134E-2</v>
      </c>
      <c r="Z857" s="48" t="s">
        <v>7</v>
      </c>
    </row>
    <row r="858" spans="1:26">
      <c r="A858" s="136" t="s">
        <v>10787</v>
      </c>
      <c r="B858" s="136" t="s">
        <v>10741</v>
      </c>
      <c r="C858" s="136" t="s">
        <v>6682</v>
      </c>
      <c r="D858" s="47" t="s">
        <v>10786</v>
      </c>
      <c r="E858" s="47" t="s">
        <v>6669</v>
      </c>
      <c r="F858" s="48" t="s">
        <v>10740</v>
      </c>
      <c r="G858" s="142">
        <f>IFERROR(VLOOKUP(A858,Population!$A$5:$L$3147,12,FALSE),0)</f>
        <v>9269</v>
      </c>
      <c r="H858" s="137">
        <v>515</v>
      </c>
      <c r="I858" s="142">
        <f>G858*SUMPRODUCT('Age distribution'!$L$6:$L$11,'Age groups'!$G$13:$G$18,'Age groups'!$G$6:$G$11)</f>
        <v>32693.530773897364</v>
      </c>
      <c r="J858" s="140" t="s">
        <v>6</v>
      </c>
      <c r="K858" s="136" t="s">
        <v>12217</v>
      </c>
      <c r="L858" s="3">
        <f>VLOOKUP(K858&amp;"_2",'Emissions Factors'!$B$2:$E$3,2)</f>
        <v>2.3999999999999998E-7</v>
      </c>
      <c r="M858" s="51" t="str">
        <f>VLOOKUP(K858&amp;"_2",'Emissions Factors'!$B$2:$E$3,3)</f>
        <v xml:space="preserve">LB </v>
      </c>
      <c r="N858" s="51" t="str">
        <f>VLOOKUP(K858&amp;"_2",'Emissions Factors'!$B$2:$E$3,4)</f>
        <v>EACH</v>
      </c>
      <c r="O858" s="49">
        <f t="shared" si="26"/>
        <v>7.8464473857353667E-3</v>
      </c>
      <c r="P858" s="48" t="s">
        <v>7</v>
      </c>
      <c r="Q858" s="138">
        <f>'Age groups'!$G$20*(Emissions!G858/Population!$L$3148)</f>
        <v>0.8031996296172722</v>
      </c>
      <c r="R858" s="137" t="s">
        <v>7</v>
      </c>
      <c r="S858" s="133" t="s">
        <v>12217</v>
      </c>
      <c r="T858" s="3">
        <f>VLOOKUP(S858&amp;"_1",'Emissions Factors'!$B$2:$E$3,2)</f>
        <v>0.02</v>
      </c>
      <c r="U858" s="51" t="str">
        <f>VLOOKUP(S858&amp;"_1",'Emissions Factors'!$B$2:$E$3,3)</f>
        <v xml:space="preserve">LB </v>
      </c>
      <c r="V858" s="51" t="str">
        <f>VLOOKUP(S858&amp;"_1",'Emissions Factors'!$B$2:$E$3,3)</f>
        <v xml:space="preserve">LB </v>
      </c>
      <c r="W858" s="52">
        <f>Q858*Emissions!T858</f>
        <v>1.6063992592345443E-2</v>
      </c>
      <c r="X858" s="48" t="s">
        <v>7</v>
      </c>
      <c r="Y858" s="49">
        <f t="shared" si="27"/>
        <v>2.3910439978080809E-2</v>
      </c>
      <c r="Z858" s="48" t="s">
        <v>7</v>
      </c>
    </row>
    <row r="859" spans="1:26">
      <c r="A859" s="136" t="s">
        <v>10785</v>
      </c>
      <c r="B859" s="136" t="s">
        <v>10741</v>
      </c>
      <c r="C859" s="136" t="s">
        <v>6681</v>
      </c>
      <c r="D859" s="47" t="s">
        <v>6860</v>
      </c>
      <c r="E859" s="47" t="s">
        <v>6669</v>
      </c>
      <c r="F859" s="48" t="s">
        <v>10740</v>
      </c>
      <c r="G859" s="142">
        <f>IFERROR(VLOOKUP(A859,Population!$A$5:$L$3147,12,FALSE),0)</f>
        <v>8052</v>
      </c>
      <c r="H859" s="137">
        <v>515</v>
      </c>
      <c r="I859" s="142">
        <f>G859*SUMPRODUCT('Age distribution'!$L$6:$L$11,'Age groups'!$G$13:$G$18,'Age groups'!$G$6:$G$11)</f>
        <v>28400.939668941803</v>
      </c>
      <c r="J859" s="140" t="s">
        <v>6</v>
      </c>
      <c r="K859" s="136" t="s">
        <v>12217</v>
      </c>
      <c r="L859" s="3">
        <f>VLOOKUP(K859&amp;"_2",'Emissions Factors'!$B$2:$E$3,2)</f>
        <v>2.3999999999999998E-7</v>
      </c>
      <c r="M859" s="51" t="str">
        <f>VLOOKUP(K859&amp;"_2",'Emissions Factors'!$B$2:$E$3,3)</f>
        <v xml:space="preserve">LB </v>
      </c>
      <c r="N859" s="51" t="str">
        <f>VLOOKUP(K859&amp;"_2",'Emissions Factors'!$B$2:$E$3,4)</f>
        <v>EACH</v>
      </c>
      <c r="O859" s="49">
        <f t="shared" si="26"/>
        <v>6.816225520546032E-3</v>
      </c>
      <c r="P859" s="48" t="s">
        <v>7</v>
      </c>
      <c r="Q859" s="138">
        <f>'Age groups'!$G$20*(Emissions!G859/Population!$L$3148)</f>
        <v>0.69774122534019578</v>
      </c>
      <c r="R859" s="137" t="s">
        <v>7</v>
      </c>
      <c r="S859" s="133" t="s">
        <v>12217</v>
      </c>
      <c r="T859" s="3">
        <f>VLOOKUP(S859&amp;"_1",'Emissions Factors'!$B$2:$E$3,2)</f>
        <v>0.02</v>
      </c>
      <c r="U859" s="51" t="str">
        <f>VLOOKUP(S859&amp;"_1",'Emissions Factors'!$B$2:$E$3,3)</f>
        <v xml:space="preserve">LB </v>
      </c>
      <c r="V859" s="51" t="str">
        <f>VLOOKUP(S859&amp;"_1",'Emissions Factors'!$B$2:$E$3,3)</f>
        <v xml:space="preserve">LB </v>
      </c>
      <c r="W859" s="52">
        <f>Q859*Emissions!T859</f>
        <v>1.3954824506803916E-2</v>
      </c>
      <c r="X859" s="48" t="s">
        <v>7</v>
      </c>
      <c r="Y859" s="49">
        <f t="shared" si="27"/>
        <v>2.0771050027349948E-2</v>
      </c>
      <c r="Z859" s="48" t="s">
        <v>7</v>
      </c>
    </row>
    <row r="860" spans="1:26">
      <c r="A860" s="136" t="s">
        <v>10784</v>
      </c>
      <c r="B860" s="136" t="s">
        <v>10741</v>
      </c>
      <c r="C860" s="136" t="s">
        <v>6680</v>
      </c>
      <c r="D860" s="47" t="s">
        <v>7324</v>
      </c>
      <c r="E860" s="47" t="s">
        <v>6669</v>
      </c>
      <c r="F860" s="48" t="s">
        <v>10740</v>
      </c>
      <c r="G860" s="142">
        <f>IFERROR(VLOOKUP(A860,Population!$A$5:$L$3147,12,FALSE),0)</f>
        <v>10650</v>
      </c>
      <c r="H860" s="137">
        <v>515</v>
      </c>
      <c r="I860" s="142">
        <f>G860*SUMPRODUCT('Age distribution'!$L$6:$L$11,'Age groups'!$G$13:$G$18,'Age groups'!$G$6:$G$11)</f>
        <v>37564.581156759836</v>
      </c>
      <c r="J860" s="140" t="s">
        <v>6</v>
      </c>
      <c r="K860" s="136" t="s">
        <v>12217</v>
      </c>
      <c r="L860" s="3">
        <f>VLOOKUP(K860&amp;"_2",'Emissions Factors'!$B$2:$E$3,2)</f>
        <v>2.3999999999999998E-7</v>
      </c>
      <c r="M860" s="51" t="str">
        <f>VLOOKUP(K860&amp;"_2",'Emissions Factors'!$B$2:$E$3,3)</f>
        <v xml:space="preserve">LB </v>
      </c>
      <c r="N860" s="51" t="str">
        <f>VLOOKUP(K860&amp;"_2",'Emissions Factors'!$B$2:$E$3,4)</f>
        <v>EACH</v>
      </c>
      <c r="O860" s="49">
        <f t="shared" si="26"/>
        <v>9.0154994776223598E-3</v>
      </c>
      <c r="P860" s="48" t="s">
        <v>7</v>
      </c>
      <c r="Q860" s="138">
        <f>'Age groups'!$G$20*(Emissions!G860/Population!$L$3148)</f>
        <v>0.9228693554238806</v>
      </c>
      <c r="R860" s="137" t="s">
        <v>7</v>
      </c>
      <c r="S860" s="133" t="s">
        <v>12217</v>
      </c>
      <c r="T860" s="3">
        <f>VLOOKUP(S860&amp;"_1",'Emissions Factors'!$B$2:$E$3,2)</f>
        <v>0.02</v>
      </c>
      <c r="U860" s="51" t="str">
        <f>VLOOKUP(S860&amp;"_1",'Emissions Factors'!$B$2:$E$3,3)</f>
        <v xml:space="preserve">LB </v>
      </c>
      <c r="V860" s="51" t="str">
        <f>VLOOKUP(S860&amp;"_1",'Emissions Factors'!$B$2:$E$3,3)</f>
        <v xml:space="preserve">LB </v>
      </c>
      <c r="W860" s="52">
        <f>Q860*Emissions!T860</f>
        <v>1.8457387108477611E-2</v>
      </c>
      <c r="X860" s="48" t="s">
        <v>7</v>
      </c>
      <c r="Y860" s="49">
        <f t="shared" si="27"/>
        <v>2.7472886586099969E-2</v>
      </c>
      <c r="Z860" s="48" t="s">
        <v>7</v>
      </c>
    </row>
    <row r="861" spans="1:26">
      <c r="A861" s="136" t="s">
        <v>10783</v>
      </c>
      <c r="B861" s="136" t="s">
        <v>10741</v>
      </c>
      <c r="C861" s="136" t="s">
        <v>6679</v>
      </c>
      <c r="D861" s="47" t="s">
        <v>10782</v>
      </c>
      <c r="E861" s="47" t="s">
        <v>6669</v>
      </c>
      <c r="F861" s="48" t="s">
        <v>10740</v>
      </c>
      <c r="G861" s="142">
        <f>IFERROR(VLOOKUP(A861,Population!$A$5:$L$3147,12,FALSE),0)</f>
        <v>42763</v>
      </c>
      <c r="H861" s="137">
        <v>515</v>
      </c>
      <c r="I861" s="142">
        <f>G861*SUMPRODUCT('Age distribution'!$L$6:$L$11,'Age groups'!$G$13:$G$18,'Age groups'!$G$6:$G$11)</f>
        <v>150833.25671422732</v>
      </c>
      <c r="J861" s="140" t="s">
        <v>6</v>
      </c>
      <c r="K861" s="136" t="s">
        <v>12217</v>
      </c>
      <c r="L861" s="3">
        <f>VLOOKUP(K861&amp;"_2",'Emissions Factors'!$B$2:$E$3,2)</f>
        <v>2.3999999999999998E-7</v>
      </c>
      <c r="M861" s="51" t="str">
        <f>VLOOKUP(K861&amp;"_2",'Emissions Factors'!$B$2:$E$3,3)</f>
        <v xml:space="preserve">LB </v>
      </c>
      <c r="N861" s="51" t="str">
        <f>VLOOKUP(K861&amp;"_2",'Emissions Factors'!$B$2:$E$3,4)</f>
        <v>EACH</v>
      </c>
      <c r="O861" s="49">
        <f t="shared" si="26"/>
        <v>3.619998161141455E-2</v>
      </c>
      <c r="P861" s="48" t="s">
        <v>7</v>
      </c>
      <c r="Q861" s="138">
        <f>'Age groups'!$G$20*(Emissions!G861/Population!$L$3148)</f>
        <v>3.7056020888254841</v>
      </c>
      <c r="R861" s="137" t="s">
        <v>7</v>
      </c>
      <c r="S861" s="133" t="s">
        <v>12217</v>
      </c>
      <c r="T861" s="3">
        <f>VLOOKUP(S861&amp;"_1",'Emissions Factors'!$B$2:$E$3,2)</f>
        <v>0.02</v>
      </c>
      <c r="U861" s="51" t="str">
        <f>VLOOKUP(S861&amp;"_1",'Emissions Factors'!$B$2:$E$3,3)</f>
        <v xml:space="preserve">LB </v>
      </c>
      <c r="V861" s="51" t="str">
        <f>VLOOKUP(S861&amp;"_1",'Emissions Factors'!$B$2:$E$3,3)</f>
        <v xml:space="preserve">LB </v>
      </c>
      <c r="W861" s="52">
        <f>Q861*Emissions!T861</f>
        <v>7.411204177650968E-2</v>
      </c>
      <c r="X861" s="48" t="s">
        <v>7</v>
      </c>
      <c r="Y861" s="49">
        <f t="shared" si="27"/>
        <v>0.11031202338792423</v>
      </c>
      <c r="Z861" s="48" t="s">
        <v>7</v>
      </c>
    </row>
    <row r="862" spans="1:26">
      <c r="A862" s="136" t="s">
        <v>10781</v>
      </c>
      <c r="B862" s="136" t="s">
        <v>10741</v>
      </c>
      <c r="C862" s="136" t="s">
        <v>6678</v>
      </c>
      <c r="D862" s="47" t="s">
        <v>10780</v>
      </c>
      <c r="E862" s="47" t="s">
        <v>6669</v>
      </c>
      <c r="F862" s="48" t="s">
        <v>10740</v>
      </c>
      <c r="G862" s="142">
        <f>IFERROR(VLOOKUP(A862,Population!$A$5:$L$3147,12,FALSE),0)</f>
        <v>14206</v>
      </c>
      <c r="H862" s="137">
        <v>515</v>
      </c>
      <c r="I862" s="142">
        <f>G862*SUMPRODUCT('Age distribution'!$L$6:$L$11,'Age groups'!$G$13:$G$18,'Age groups'!$G$6:$G$11)</f>
        <v>50107.271353326782</v>
      </c>
      <c r="J862" s="140" t="s">
        <v>6</v>
      </c>
      <c r="K862" s="136" t="s">
        <v>12217</v>
      </c>
      <c r="L862" s="3">
        <f>VLOOKUP(K862&amp;"_2",'Emissions Factors'!$B$2:$E$3,2)</f>
        <v>2.3999999999999998E-7</v>
      </c>
      <c r="M862" s="51" t="str">
        <f>VLOOKUP(K862&amp;"_2",'Emissions Factors'!$B$2:$E$3,3)</f>
        <v xml:space="preserve">LB </v>
      </c>
      <c r="N862" s="51" t="str">
        <f>VLOOKUP(K862&amp;"_2",'Emissions Factors'!$B$2:$E$3,4)</f>
        <v>EACH</v>
      </c>
      <c r="O862" s="49">
        <f t="shared" si="26"/>
        <v>1.2025745124798426E-2</v>
      </c>
      <c r="P862" s="48" t="s">
        <v>7</v>
      </c>
      <c r="Q862" s="138">
        <f>'Age groups'!$G$20*(Emissions!G862/Population!$L$3148)</f>
        <v>1.2310124002959293</v>
      </c>
      <c r="R862" s="137" t="s">
        <v>7</v>
      </c>
      <c r="S862" s="133" t="s">
        <v>12217</v>
      </c>
      <c r="T862" s="3">
        <f>VLOOKUP(S862&amp;"_1",'Emissions Factors'!$B$2:$E$3,2)</f>
        <v>0.02</v>
      </c>
      <c r="U862" s="51" t="str">
        <f>VLOOKUP(S862&amp;"_1",'Emissions Factors'!$B$2:$E$3,3)</f>
        <v xml:space="preserve">LB </v>
      </c>
      <c r="V862" s="51" t="str">
        <f>VLOOKUP(S862&amp;"_1",'Emissions Factors'!$B$2:$E$3,3)</f>
        <v xml:space="preserve">LB </v>
      </c>
      <c r="W862" s="52">
        <f>Q862*Emissions!T862</f>
        <v>2.4620248005918586E-2</v>
      </c>
      <c r="X862" s="48" t="s">
        <v>7</v>
      </c>
      <c r="Y862" s="49">
        <f t="shared" si="27"/>
        <v>3.6645993130717008E-2</v>
      </c>
      <c r="Z862" s="48" t="s">
        <v>7</v>
      </c>
    </row>
    <row r="863" spans="1:26">
      <c r="A863" s="136" t="s">
        <v>10779</v>
      </c>
      <c r="B863" s="136" t="s">
        <v>10741</v>
      </c>
      <c r="C863" s="136" t="s">
        <v>6677</v>
      </c>
      <c r="D863" s="47" t="s">
        <v>10126</v>
      </c>
      <c r="E863" s="47" t="s">
        <v>6669</v>
      </c>
      <c r="F863" s="48" t="s">
        <v>10740</v>
      </c>
      <c r="G863" s="142">
        <f>IFERROR(VLOOKUP(A863,Population!$A$5:$L$3147,12,FALSE),0)</f>
        <v>6306</v>
      </c>
      <c r="H863" s="137">
        <v>515</v>
      </c>
      <c r="I863" s="142">
        <f>G863*SUMPRODUCT('Age distribution'!$L$6:$L$11,'Age groups'!$G$13:$G$18,'Age groups'!$G$6:$G$11)</f>
        <v>22242.464673664559</v>
      </c>
      <c r="J863" s="140" t="s">
        <v>6</v>
      </c>
      <c r="K863" s="136" t="s">
        <v>12217</v>
      </c>
      <c r="L863" s="3">
        <f>VLOOKUP(K863&amp;"_2",'Emissions Factors'!$B$2:$E$3,2)</f>
        <v>2.3999999999999998E-7</v>
      </c>
      <c r="M863" s="51" t="str">
        <f>VLOOKUP(K863&amp;"_2",'Emissions Factors'!$B$2:$E$3,3)</f>
        <v xml:space="preserve">LB </v>
      </c>
      <c r="N863" s="51" t="str">
        <f>VLOOKUP(K863&amp;"_2",'Emissions Factors'!$B$2:$E$3,4)</f>
        <v>EACH</v>
      </c>
      <c r="O863" s="49">
        <f t="shared" si="26"/>
        <v>5.3381915216794938E-3</v>
      </c>
      <c r="P863" s="48" t="s">
        <v>7</v>
      </c>
      <c r="Q863" s="138">
        <f>'Age groups'!$G$20*(Emissions!G863/Population!$L$3148)</f>
        <v>0.54644264369042173</v>
      </c>
      <c r="R863" s="137" t="s">
        <v>7</v>
      </c>
      <c r="S863" s="133" t="s">
        <v>12217</v>
      </c>
      <c r="T863" s="3">
        <f>VLOOKUP(S863&amp;"_1",'Emissions Factors'!$B$2:$E$3,2)</f>
        <v>0.02</v>
      </c>
      <c r="U863" s="51" t="str">
        <f>VLOOKUP(S863&amp;"_1",'Emissions Factors'!$B$2:$E$3,3)</f>
        <v xml:space="preserve">LB </v>
      </c>
      <c r="V863" s="51" t="str">
        <f>VLOOKUP(S863&amp;"_1",'Emissions Factors'!$B$2:$E$3,3)</f>
        <v xml:space="preserve">LB </v>
      </c>
      <c r="W863" s="52">
        <f>Q863*Emissions!T863</f>
        <v>1.0928852873808435E-2</v>
      </c>
      <c r="X863" s="48" t="s">
        <v>7</v>
      </c>
      <c r="Y863" s="49">
        <f t="shared" si="27"/>
        <v>1.6267044395487928E-2</v>
      </c>
      <c r="Z863" s="48" t="s">
        <v>7</v>
      </c>
    </row>
    <row r="864" spans="1:26">
      <c r="A864" s="136" t="s">
        <v>10778</v>
      </c>
      <c r="B864" s="136" t="s">
        <v>10741</v>
      </c>
      <c r="C864" s="136" t="s">
        <v>6676</v>
      </c>
      <c r="D864" s="47" t="s">
        <v>7310</v>
      </c>
      <c r="E864" s="47" t="s">
        <v>6669</v>
      </c>
      <c r="F864" s="48" t="s">
        <v>10740</v>
      </c>
      <c r="G864" s="142">
        <f>IFERROR(VLOOKUP(A864,Population!$A$5:$L$3147,12,FALSE),0)</f>
        <v>15920</v>
      </c>
      <c r="H864" s="137">
        <v>515</v>
      </c>
      <c r="I864" s="142">
        <f>G864*SUMPRODUCT('Age distribution'!$L$6:$L$11,'Age groups'!$G$13:$G$18,'Age groups'!$G$6:$G$11)</f>
        <v>56152.876245597807</v>
      </c>
      <c r="J864" s="140" t="s">
        <v>6</v>
      </c>
      <c r="K864" s="136" t="s">
        <v>12217</v>
      </c>
      <c r="L864" s="3">
        <f>VLOOKUP(K864&amp;"_2",'Emissions Factors'!$B$2:$E$3,2)</f>
        <v>2.3999999999999998E-7</v>
      </c>
      <c r="M864" s="51" t="str">
        <f>VLOOKUP(K864&amp;"_2",'Emissions Factors'!$B$2:$E$3,3)</f>
        <v xml:space="preserve">LB </v>
      </c>
      <c r="N864" s="51" t="str">
        <f>VLOOKUP(K864&amp;"_2",'Emissions Factors'!$B$2:$E$3,4)</f>
        <v>EACH</v>
      </c>
      <c r="O864" s="49">
        <f t="shared" si="26"/>
        <v>1.3476690298943472E-2</v>
      </c>
      <c r="P864" s="48" t="s">
        <v>7</v>
      </c>
      <c r="Q864" s="138">
        <f>'Age groups'!$G$20*(Emissions!G864/Population!$L$3148)</f>
        <v>1.3795380411594533</v>
      </c>
      <c r="R864" s="137" t="s">
        <v>7</v>
      </c>
      <c r="S864" s="133" t="s">
        <v>12217</v>
      </c>
      <c r="T864" s="3">
        <f>VLOOKUP(S864&amp;"_1",'Emissions Factors'!$B$2:$E$3,2)</f>
        <v>0.02</v>
      </c>
      <c r="U864" s="51" t="str">
        <f>VLOOKUP(S864&amp;"_1",'Emissions Factors'!$B$2:$E$3,3)</f>
        <v xml:space="preserve">LB </v>
      </c>
      <c r="V864" s="51" t="str">
        <f>VLOOKUP(S864&amp;"_1",'Emissions Factors'!$B$2:$E$3,3)</f>
        <v xml:space="preserve">LB </v>
      </c>
      <c r="W864" s="52">
        <f>Q864*Emissions!T864</f>
        <v>2.7590760823189068E-2</v>
      </c>
      <c r="X864" s="48" t="s">
        <v>7</v>
      </c>
      <c r="Y864" s="49">
        <f t="shared" si="27"/>
        <v>4.1067451122132538E-2</v>
      </c>
      <c r="Z864" s="48" t="s">
        <v>7</v>
      </c>
    </row>
    <row r="865" spans="1:26">
      <c r="A865" s="136" t="s">
        <v>10777</v>
      </c>
      <c r="B865" s="136" t="s">
        <v>10741</v>
      </c>
      <c r="C865" s="136" t="s">
        <v>6675</v>
      </c>
      <c r="D865" s="47" t="s">
        <v>10776</v>
      </c>
      <c r="E865" s="47" t="s">
        <v>6669</v>
      </c>
      <c r="F865" s="48" t="s">
        <v>10740</v>
      </c>
      <c r="G865" s="142">
        <f>IFERROR(VLOOKUP(A865,Population!$A$5:$L$3147,12,FALSE),0)</f>
        <v>9372</v>
      </c>
      <c r="H865" s="137">
        <v>515</v>
      </c>
      <c r="I865" s="142">
        <f>G865*SUMPRODUCT('Age distribution'!$L$6:$L$11,'Age groups'!$G$13:$G$18,'Age groups'!$G$6:$G$11)</f>
        <v>33056.831417948655</v>
      </c>
      <c r="J865" s="140" t="s">
        <v>6</v>
      </c>
      <c r="K865" s="136" t="s">
        <v>12217</v>
      </c>
      <c r="L865" s="3">
        <f>VLOOKUP(K865&amp;"_2",'Emissions Factors'!$B$2:$E$3,2)</f>
        <v>2.3999999999999998E-7</v>
      </c>
      <c r="M865" s="51" t="str">
        <f>VLOOKUP(K865&amp;"_2",'Emissions Factors'!$B$2:$E$3,3)</f>
        <v xml:space="preserve">LB </v>
      </c>
      <c r="N865" s="51" t="str">
        <f>VLOOKUP(K865&amp;"_2",'Emissions Factors'!$B$2:$E$3,4)</f>
        <v>EACH</v>
      </c>
      <c r="O865" s="49">
        <f t="shared" si="26"/>
        <v>7.9336395403076763E-3</v>
      </c>
      <c r="P865" s="48" t="s">
        <v>7</v>
      </c>
      <c r="Q865" s="138">
        <f>'Age groups'!$G$20*(Emissions!G865/Population!$L$3148)</f>
        <v>0.81212503277301484</v>
      </c>
      <c r="R865" s="137" t="s">
        <v>7</v>
      </c>
      <c r="S865" s="133" t="s">
        <v>12217</v>
      </c>
      <c r="T865" s="3">
        <f>VLOOKUP(S865&amp;"_1",'Emissions Factors'!$B$2:$E$3,2)</f>
        <v>0.02</v>
      </c>
      <c r="U865" s="51" t="str">
        <f>VLOOKUP(S865&amp;"_1",'Emissions Factors'!$B$2:$E$3,3)</f>
        <v xml:space="preserve">LB </v>
      </c>
      <c r="V865" s="51" t="str">
        <f>VLOOKUP(S865&amp;"_1",'Emissions Factors'!$B$2:$E$3,3)</f>
        <v xml:space="preserve">LB </v>
      </c>
      <c r="W865" s="52">
        <f>Q865*Emissions!T865</f>
        <v>1.6242500655460297E-2</v>
      </c>
      <c r="X865" s="48" t="s">
        <v>7</v>
      </c>
      <c r="Y865" s="49">
        <f t="shared" si="27"/>
        <v>2.4176140195767973E-2</v>
      </c>
      <c r="Z865" s="48" t="s">
        <v>7</v>
      </c>
    </row>
    <row r="866" spans="1:26">
      <c r="A866" s="136" t="s">
        <v>10775</v>
      </c>
      <c r="B866" s="136" t="s">
        <v>10741</v>
      </c>
      <c r="C866" s="136" t="s">
        <v>6674</v>
      </c>
      <c r="D866" s="47" t="s">
        <v>10246</v>
      </c>
      <c r="E866" s="47" t="s">
        <v>6669</v>
      </c>
      <c r="F866" s="48" t="s">
        <v>10740</v>
      </c>
      <c r="G866" s="142">
        <f>IFERROR(VLOOKUP(A866,Population!$A$5:$L$3147,12,FALSE),0)</f>
        <v>24875</v>
      </c>
      <c r="H866" s="137">
        <v>515</v>
      </c>
      <c r="I866" s="142">
        <f>G866*SUMPRODUCT('Age distribution'!$L$6:$L$11,'Age groups'!$G$13:$G$18,'Age groups'!$G$6:$G$11)</f>
        <v>87738.869133746572</v>
      </c>
      <c r="J866" s="140" t="s">
        <v>6</v>
      </c>
      <c r="K866" s="136" t="s">
        <v>12217</v>
      </c>
      <c r="L866" s="3">
        <f>VLOOKUP(K866&amp;"_2",'Emissions Factors'!$B$2:$E$3,2)</f>
        <v>2.3999999999999998E-7</v>
      </c>
      <c r="M866" s="51" t="str">
        <f>VLOOKUP(K866&amp;"_2",'Emissions Factors'!$B$2:$E$3,3)</f>
        <v xml:space="preserve">LB </v>
      </c>
      <c r="N866" s="51" t="str">
        <f>VLOOKUP(K866&amp;"_2",'Emissions Factors'!$B$2:$E$3,4)</f>
        <v>EACH</v>
      </c>
      <c r="O866" s="49">
        <f t="shared" si="26"/>
        <v>2.1057328592099175E-2</v>
      </c>
      <c r="P866" s="48" t="s">
        <v>7</v>
      </c>
      <c r="Q866" s="138">
        <f>'Age groups'!$G$20*(Emissions!G866/Population!$L$3148)</f>
        <v>2.1555281893116458</v>
      </c>
      <c r="R866" s="137" t="s">
        <v>7</v>
      </c>
      <c r="S866" s="133" t="s">
        <v>12217</v>
      </c>
      <c r="T866" s="3">
        <f>VLOOKUP(S866&amp;"_1",'Emissions Factors'!$B$2:$E$3,2)</f>
        <v>0.02</v>
      </c>
      <c r="U866" s="51" t="str">
        <f>VLOOKUP(S866&amp;"_1",'Emissions Factors'!$B$2:$E$3,3)</f>
        <v xml:space="preserve">LB </v>
      </c>
      <c r="V866" s="51" t="str">
        <f>VLOOKUP(S866&amp;"_1",'Emissions Factors'!$B$2:$E$3,3)</f>
        <v xml:space="preserve">LB </v>
      </c>
      <c r="W866" s="52">
        <f>Q866*Emissions!T866</f>
        <v>4.3110563786232917E-2</v>
      </c>
      <c r="X866" s="48" t="s">
        <v>7</v>
      </c>
      <c r="Y866" s="49">
        <f t="shared" si="27"/>
        <v>6.4167892378332092E-2</v>
      </c>
      <c r="Z866" s="48" t="s">
        <v>7</v>
      </c>
    </row>
    <row r="867" spans="1:26">
      <c r="A867" s="136" t="s">
        <v>10774</v>
      </c>
      <c r="B867" s="136" t="s">
        <v>10741</v>
      </c>
      <c r="C867" s="136" t="s">
        <v>6673</v>
      </c>
      <c r="D867" s="47" t="s">
        <v>6978</v>
      </c>
      <c r="E867" s="47" t="s">
        <v>6669</v>
      </c>
      <c r="F867" s="48" t="s">
        <v>10740</v>
      </c>
      <c r="G867" s="142">
        <f>IFERROR(VLOOKUP(A867,Population!$A$5:$L$3147,12,FALSE),0)</f>
        <v>7217</v>
      </c>
      <c r="H867" s="137">
        <v>515</v>
      </c>
      <c r="I867" s="142">
        <f>G867*SUMPRODUCT('Age distribution'!$L$6:$L$11,'Age groups'!$G$13:$G$18,'Age groups'!$G$6:$G$11)</f>
        <v>25455.735418623073</v>
      </c>
      <c r="J867" s="140" t="s">
        <v>6</v>
      </c>
      <c r="K867" s="136" t="s">
        <v>12217</v>
      </c>
      <c r="L867" s="3">
        <f>VLOOKUP(K867&amp;"_2",'Emissions Factors'!$B$2:$E$3,2)</f>
        <v>2.3999999999999998E-7</v>
      </c>
      <c r="M867" s="51" t="str">
        <f>VLOOKUP(K867&amp;"_2",'Emissions Factors'!$B$2:$E$3,3)</f>
        <v xml:space="preserve">LB </v>
      </c>
      <c r="N867" s="51" t="str">
        <f>VLOOKUP(K867&amp;"_2",'Emissions Factors'!$B$2:$E$3,4)</f>
        <v>EACH</v>
      </c>
      <c r="O867" s="49">
        <f t="shared" si="26"/>
        <v>6.109376500469537E-3</v>
      </c>
      <c r="P867" s="48" t="s">
        <v>7</v>
      </c>
      <c r="Q867" s="138">
        <f>'Age groups'!$G$20*(Emissions!G867/Population!$L$3148)</f>
        <v>0.62538480169898081</v>
      </c>
      <c r="R867" s="137" t="s">
        <v>7</v>
      </c>
      <c r="S867" s="133" t="s">
        <v>12217</v>
      </c>
      <c r="T867" s="3">
        <f>VLOOKUP(S867&amp;"_1",'Emissions Factors'!$B$2:$E$3,2)</f>
        <v>0.02</v>
      </c>
      <c r="U867" s="51" t="str">
        <f>VLOOKUP(S867&amp;"_1",'Emissions Factors'!$B$2:$E$3,3)</f>
        <v xml:space="preserve">LB </v>
      </c>
      <c r="V867" s="51" t="str">
        <f>VLOOKUP(S867&amp;"_1",'Emissions Factors'!$B$2:$E$3,3)</f>
        <v xml:space="preserve">LB </v>
      </c>
      <c r="W867" s="52">
        <f>Q867*Emissions!T867</f>
        <v>1.2507696033979616E-2</v>
      </c>
      <c r="X867" s="48" t="s">
        <v>7</v>
      </c>
      <c r="Y867" s="49">
        <f t="shared" si="27"/>
        <v>1.8617072534449153E-2</v>
      </c>
      <c r="Z867" s="48" t="s">
        <v>7</v>
      </c>
    </row>
    <row r="868" spans="1:26">
      <c r="A868" s="136" t="s">
        <v>10773</v>
      </c>
      <c r="B868" s="136" t="s">
        <v>10741</v>
      </c>
      <c r="C868" s="136" t="s">
        <v>6672</v>
      </c>
      <c r="D868" s="47" t="s">
        <v>6846</v>
      </c>
      <c r="E868" s="47" t="s">
        <v>6669</v>
      </c>
      <c r="F868" s="48" t="s">
        <v>10740</v>
      </c>
      <c r="G868" s="142">
        <f>IFERROR(VLOOKUP(A868,Population!$A$5:$L$3147,12,FALSE),0)</f>
        <v>437809</v>
      </c>
      <c r="H868" s="137">
        <v>515</v>
      </c>
      <c r="I868" s="142">
        <f>G868*SUMPRODUCT('Age distribution'!$L$6:$L$11,'Age groups'!$G$13:$G$18,'Age groups'!$G$6:$G$11)</f>
        <v>1544235.8414704101</v>
      </c>
      <c r="J868" s="140" t="s">
        <v>6</v>
      </c>
      <c r="K868" s="136" t="s">
        <v>12217</v>
      </c>
      <c r="L868" s="3">
        <f>VLOOKUP(K868&amp;"_2",'Emissions Factors'!$B$2:$E$3,2)</f>
        <v>2.3999999999999998E-7</v>
      </c>
      <c r="M868" s="51" t="str">
        <f>VLOOKUP(K868&amp;"_2",'Emissions Factors'!$B$2:$E$3,3)</f>
        <v xml:space="preserve">LB </v>
      </c>
      <c r="N868" s="51" t="str">
        <f>VLOOKUP(K868&amp;"_2",'Emissions Factors'!$B$2:$E$3,4)</f>
        <v>EACH</v>
      </c>
      <c r="O868" s="49">
        <f t="shared" si="26"/>
        <v>0.37061660195289842</v>
      </c>
      <c r="P868" s="48" t="s">
        <v>7</v>
      </c>
      <c r="Q868" s="138">
        <f>'Age groups'!$G$20*(Emissions!G868/Population!$L$3148)</f>
        <v>37.938076021481095</v>
      </c>
      <c r="R868" s="137" t="s">
        <v>7</v>
      </c>
      <c r="S868" s="133" t="s">
        <v>12217</v>
      </c>
      <c r="T868" s="3">
        <f>VLOOKUP(S868&amp;"_1",'Emissions Factors'!$B$2:$E$3,2)</f>
        <v>0.02</v>
      </c>
      <c r="U868" s="51" t="str">
        <f>VLOOKUP(S868&amp;"_1",'Emissions Factors'!$B$2:$E$3,3)</f>
        <v xml:space="preserve">LB </v>
      </c>
      <c r="V868" s="51" t="str">
        <f>VLOOKUP(S868&amp;"_1",'Emissions Factors'!$B$2:$E$3,3)</f>
        <v xml:space="preserve">LB </v>
      </c>
      <c r="W868" s="52">
        <f>Q868*Emissions!T868</f>
        <v>0.75876152042962186</v>
      </c>
      <c r="X868" s="48" t="s">
        <v>7</v>
      </c>
      <c r="Y868" s="49">
        <f t="shared" si="27"/>
        <v>1.1293781223825203</v>
      </c>
      <c r="Z868" s="48" t="s">
        <v>7</v>
      </c>
    </row>
    <row r="869" spans="1:26">
      <c r="A869" s="136" t="s">
        <v>10772</v>
      </c>
      <c r="B869" s="136" t="s">
        <v>10741</v>
      </c>
      <c r="C869" s="136" t="s">
        <v>7296</v>
      </c>
      <c r="D869" s="47" t="s">
        <v>10771</v>
      </c>
      <c r="E869" s="47" t="s">
        <v>6669</v>
      </c>
      <c r="F869" s="48" t="s">
        <v>10740</v>
      </c>
      <c r="G869" s="142">
        <f>IFERROR(VLOOKUP(A869,Population!$A$5:$L$3147,12,FALSE),0)</f>
        <v>93474</v>
      </c>
      <c r="H869" s="137">
        <v>515</v>
      </c>
      <c r="I869" s="142">
        <f>G869*SUMPRODUCT('Age distribution'!$L$6:$L$11,'Age groups'!$G$13:$G$18,'Age groups'!$G$6:$G$11)</f>
        <v>329700.62526262621</v>
      </c>
      <c r="J869" s="140" t="s">
        <v>6</v>
      </c>
      <c r="K869" s="136" t="s">
        <v>12217</v>
      </c>
      <c r="L869" s="3">
        <f>VLOOKUP(K869&amp;"_2",'Emissions Factors'!$B$2:$E$3,2)</f>
        <v>2.3999999999999998E-7</v>
      </c>
      <c r="M869" s="51" t="str">
        <f>VLOOKUP(K869&amp;"_2",'Emissions Factors'!$B$2:$E$3,3)</f>
        <v xml:space="preserve">LB </v>
      </c>
      <c r="N869" s="51" t="str">
        <f>VLOOKUP(K869&amp;"_2",'Emissions Factors'!$B$2:$E$3,4)</f>
        <v>EACH</v>
      </c>
      <c r="O869" s="49">
        <f t="shared" si="26"/>
        <v>7.9128150063030284E-2</v>
      </c>
      <c r="P869" s="48" t="s">
        <v>7</v>
      </c>
      <c r="Q869" s="138">
        <f>'Age groups'!$G$20*(Emissions!G869/Population!$L$3148)</f>
        <v>8.0999333454358506</v>
      </c>
      <c r="R869" s="137" t="s">
        <v>7</v>
      </c>
      <c r="S869" s="133" t="s">
        <v>12217</v>
      </c>
      <c r="T869" s="3">
        <f>VLOOKUP(S869&amp;"_1",'Emissions Factors'!$B$2:$E$3,2)</f>
        <v>0.02</v>
      </c>
      <c r="U869" s="51" t="str">
        <f>VLOOKUP(S869&amp;"_1",'Emissions Factors'!$B$2:$E$3,3)</f>
        <v xml:space="preserve">LB </v>
      </c>
      <c r="V869" s="51" t="str">
        <f>VLOOKUP(S869&amp;"_1",'Emissions Factors'!$B$2:$E$3,3)</f>
        <v xml:space="preserve">LB </v>
      </c>
      <c r="W869" s="52">
        <f>Q869*Emissions!T869</f>
        <v>0.161998666908717</v>
      </c>
      <c r="X869" s="48" t="s">
        <v>7</v>
      </c>
      <c r="Y869" s="49">
        <f t="shared" si="27"/>
        <v>0.24112681697174729</v>
      </c>
      <c r="Z869" s="48" t="s">
        <v>7</v>
      </c>
    </row>
    <row r="870" spans="1:26">
      <c r="A870" s="136" t="s">
        <v>10770</v>
      </c>
      <c r="B870" s="136" t="s">
        <v>10741</v>
      </c>
      <c r="C870" s="136" t="s">
        <v>7293</v>
      </c>
      <c r="D870" s="47" t="s">
        <v>10769</v>
      </c>
      <c r="E870" s="47" t="s">
        <v>6669</v>
      </c>
      <c r="F870" s="48" t="s">
        <v>10740</v>
      </c>
      <c r="G870" s="142">
        <f>IFERROR(VLOOKUP(A870,Population!$A$5:$L$3147,12,FALSE),0)</f>
        <v>18837</v>
      </c>
      <c r="H870" s="137">
        <v>515</v>
      </c>
      <c r="I870" s="142">
        <f>G870*SUMPRODUCT('Age distribution'!$L$6:$L$11,'Age groups'!$G$13:$G$18,'Age groups'!$G$6:$G$11)</f>
        <v>66441.691572759155</v>
      </c>
      <c r="J870" s="140" t="s">
        <v>6</v>
      </c>
      <c r="K870" s="136" t="s">
        <v>12217</v>
      </c>
      <c r="L870" s="3">
        <f>VLOOKUP(K870&amp;"_2",'Emissions Factors'!$B$2:$E$3,2)</f>
        <v>2.3999999999999998E-7</v>
      </c>
      <c r="M870" s="51" t="str">
        <f>VLOOKUP(K870&amp;"_2",'Emissions Factors'!$B$2:$E$3,3)</f>
        <v xml:space="preserve">LB </v>
      </c>
      <c r="N870" s="51" t="str">
        <f>VLOOKUP(K870&amp;"_2",'Emissions Factors'!$B$2:$E$3,4)</f>
        <v>EACH</v>
      </c>
      <c r="O870" s="49">
        <f t="shared" si="26"/>
        <v>1.5946005977462197E-2</v>
      </c>
      <c r="P870" s="48" t="s">
        <v>7</v>
      </c>
      <c r="Q870" s="138">
        <f>'Age groups'!$G$20*(Emissions!G870/Population!$L$3148)</f>
        <v>1.6323089247060694</v>
      </c>
      <c r="R870" s="137" t="s">
        <v>7</v>
      </c>
      <c r="S870" s="133" t="s">
        <v>12217</v>
      </c>
      <c r="T870" s="3">
        <f>VLOOKUP(S870&amp;"_1",'Emissions Factors'!$B$2:$E$3,2)</f>
        <v>0.02</v>
      </c>
      <c r="U870" s="51" t="str">
        <f>VLOOKUP(S870&amp;"_1",'Emissions Factors'!$B$2:$E$3,3)</f>
        <v xml:space="preserve">LB </v>
      </c>
      <c r="V870" s="51" t="str">
        <f>VLOOKUP(S870&amp;"_1",'Emissions Factors'!$B$2:$E$3,3)</f>
        <v xml:space="preserve">LB </v>
      </c>
      <c r="W870" s="52">
        <f>Q870*Emissions!T870</f>
        <v>3.2646178494121388E-2</v>
      </c>
      <c r="X870" s="48" t="s">
        <v>7</v>
      </c>
      <c r="Y870" s="49">
        <f t="shared" si="27"/>
        <v>4.8592184471583588E-2</v>
      </c>
      <c r="Z870" s="48" t="s">
        <v>7</v>
      </c>
    </row>
    <row r="871" spans="1:26">
      <c r="A871" s="136" t="s">
        <v>10768</v>
      </c>
      <c r="B871" s="136" t="s">
        <v>10741</v>
      </c>
      <c r="C871" s="136" t="s">
        <v>7290</v>
      </c>
      <c r="D871" s="47" t="s">
        <v>10767</v>
      </c>
      <c r="E871" s="47" t="s">
        <v>6669</v>
      </c>
      <c r="F871" s="48" t="s">
        <v>10740</v>
      </c>
      <c r="G871" s="142">
        <f>IFERROR(VLOOKUP(A871,Population!$A$5:$L$3147,12,FALSE),0)</f>
        <v>5110</v>
      </c>
      <c r="H871" s="137">
        <v>515</v>
      </c>
      <c r="I871" s="142">
        <f>G871*SUMPRODUCT('Age distribution'!$L$6:$L$11,'Age groups'!$G$13:$G$18,'Age groups'!$G$6:$G$11)</f>
        <v>18023.944573806832</v>
      </c>
      <c r="J871" s="140" t="s">
        <v>6</v>
      </c>
      <c r="K871" s="136" t="s">
        <v>12217</v>
      </c>
      <c r="L871" s="3">
        <f>VLOOKUP(K871&amp;"_2",'Emissions Factors'!$B$2:$E$3,2)</f>
        <v>2.3999999999999998E-7</v>
      </c>
      <c r="M871" s="51" t="str">
        <f>VLOOKUP(K871&amp;"_2",'Emissions Factors'!$B$2:$E$3,3)</f>
        <v xml:space="preserve">LB </v>
      </c>
      <c r="N871" s="51" t="str">
        <f>VLOOKUP(K871&amp;"_2",'Emissions Factors'!$B$2:$E$3,4)</f>
        <v>EACH</v>
      </c>
      <c r="O871" s="49">
        <f t="shared" si="26"/>
        <v>4.3257466977136396E-3</v>
      </c>
      <c r="P871" s="48" t="s">
        <v>7</v>
      </c>
      <c r="Q871" s="138">
        <f>'Age groups'!$G$20*(Emissions!G871/Population!$L$3148)</f>
        <v>0.44280398180432201</v>
      </c>
      <c r="R871" s="137" t="s">
        <v>7</v>
      </c>
      <c r="S871" s="133" t="s">
        <v>12217</v>
      </c>
      <c r="T871" s="3">
        <f>VLOOKUP(S871&amp;"_1",'Emissions Factors'!$B$2:$E$3,2)</f>
        <v>0.02</v>
      </c>
      <c r="U871" s="51" t="str">
        <f>VLOOKUP(S871&amp;"_1",'Emissions Factors'!$B$2:$E$3,3)</f>
        <v xml:space="preserve">LB </v>
      </c>
      <c r="V871" s="51" t="str">
        <f>VLOOKUP(S871&amp;"_1",'Emissions Factors'!$B$2:$E$3,3)</f>
        <v xml:space="preserve">LB </v>
      </c>
      <c r="W871" s="52">
        <f>Q871*Emissions!T871</f>
        <v>8.8560796360864398E-3</v>
      </c>
      <c r="X871" s="48" t="s">
        <v>7</v>
      </c>
      <c r="Y871" s="49">
        <f t="shared" si="27"/>
        <v>1.3181826333800079E-2</v>
      </c>
      <c r="Z871" s="48" t="s">
        <v>7</v>
      </c>
    </row>
    <row r="872" spans="1:26">
      <c r="A872" s="136" t="s">
        <v>10766</v>
      </c>
      <c r="B872" s="136" t="s">
        <v>10741</v>
      </c>
      <c r="C872" s="136" t="s">
        <v>7288</v>
      </c>
      <c r="D872" s="47" t="s">
        <v>10765</v>
      </c>
      <c r="E872" s="47" t="s">
        <v>6669</v>
      </c>
      <c r="F872" s="48" t="s">
        <v>10740</v>
      </c>
      <c r="G872" s="142">
        <f>IFERROR(VLOOKUP(A872,Population!$A$5:$L$3147,12,FALSE),0)</f>
        <v>10216</v>
      </c>
      <c r="H872" s="137">
        <v>515</v>
      </c>
      <c r="I872" s="142">
        <f>G872*SUMPRODUCT('Age distribution'!$L$6:$L$11,'Age groups'!$G$13:$G$18,'Age groups'!$G$6:$G$11)</f>
        <v>36033.780384737889</v>
      </c>
      <c r="J872" s="140" t="s">
        <v>6</v>
      </c>
      <c r="K872" s="136" t="s">
        <v>12217</v>
      </c>
      <c r="L872" s="3">
        <f>VLOOKUP(K872&amp;"_2",'Emissions Factors'!$B$2:$E$3,2)</f>
        <v>2.3999999999999998E-7</v>
      </c>
      <c r="M872" s="51" t="str">
        <f>VLOOKUP(K872&amp;"_2",'Emissions Factors'!$B$2:$E$3,3)</f>
        <v xml:space="preserve">LB </v>
      </c>
      <c r="N872" s="51" t="str">
        <f>VLOOKUP(K872&amp;"_2",'Emissions Factors'!$B$2:$E$3,4)</f>
        <v>EACH</v>
      </c>
      <c r="O872" s="49">
        <f t="shared" si="26"/>
        <v>8.6481072923370924E-3</v>
      </c>
      <c r="P872" s="48" t="s">
        <v>7</v>
      </c>
      <c r="Q872" s="138">
        <f>'Age groups'!$G$20*(Emissions!G872/Population!$L$3148)</f>
        <v>0.88526134601036266</v>
      </c>
      <c r="R872" s="137" t="s">
        <v>7</v>
      </c>
      <c r="S872" s="133" t="s">
        <v>12217</v>
      </c>
      <c r="T872" s="3">
        <f>VLOOKUP(S872&amp;"_1",'Emissions Factors'!$B$2:$E$3,2)</f>
        <v>0.02</v>
      </c>
      <c r="U872" s="51" t="str">
        <f>VLOOKUP(S872&amp;"_1",'Emissions Factors'!$B$2:$E$3,3)</f>
        <v xml:space="preserve">LB </v>
      </c>
      <c r="V872" s="51" t="str">
        <f>VLOOKUP(S872&amp;"_1",'Emissions Factors'!$B$2:$E$3,3)</f>
        <v xml:space="preserve">LB </v>
      </c>
      <c r="W872" s="52">
        <f>Q872*Emissions!T872</f>
        <v>1.7705226920207255E-2</v>
      </c>
      <c r="X872" s="48" t="s">
        <v>7</v>
      </c>
      <c r="Y872" s="49">
        <f t="shared" si="27"/>
        <v>2.6353334212544349E-2</v>
      </c>
      <c r="Z872" s="48" t="s">
        <v>7</v>
      </c>
    </row>
    <row r="873" spans="1:26">
      <c r="A873" s="136" t="s">
        <v>10764</v>
      </c>
      <c r="B873" s="136" t="s">
        <v>10741</v>
      </c>
      <c r="C873" s="136" t="s">
        <v>7286</v>
      </c>
      <c r="D873" s="47" t="s">
        <v>7276</v>
      </c>
      <c r="E873" s="47" t="s">
        <v>6669</v>
      </c>
      <c r="F873" s="48" t="s">
        <v>10740</v>
      </c>
      <c r="G873" s="142">
        <f>IFERROR(VLOOKUP(A873,Population!$A$5:$L$3147,12,FALSE),0)</f>
        <v>166995</v>
      </c>
      <c r="H873" s="137">
        <v>515</v>
      </c>
      <c r="I873" s="142">
        <f>G873*SUMPRODUCT('Age distribution'!$L$6:$L$11,'Age groups'!$G$13:$G$18,'Age groups'!$G$6:$G$11)</f>
        <v>589023.21411015105</v>
      </c>
      <c r="J873" s="140" t="s">
        <v>6</v>
      </c>
      <c r="K873" s="136" t="s">
        <v>12217</v>
      </c>
      <c r="L873" s="3">
        <f>VLOOKUP(K873&amp;"_2",'Emissions Factors'!$B$2:$E$3,2)</f>
        <v>2.3999999999999998E-7</v>
      </c>
      <c r="M873" s="51" t="str">
        <f>VLOOKUP(K873&amp;"_2",'Emissions Factors'!$B$2:$E$3,3)</f>
        <v xml:space="preserve">LB </v>
      </c>
      <c r="N873" s="51" t="str">
        <f>VLOOKUP(K873&amp;"_2",'Emissions Factors'!$B$2:$E$3,4)</f>
        <v>EACH</v>
      </c>
      <c r="O873" s="49">
        <f t="shared" si="26"/>
        <v>0.14136557138643624</v>
      </c>
      <c r="P873" s="48" t="s">
        <v>7</v>
      </c>
      <c r="Q873" s="138">
        <f>'Age groups'!$G$20*(Emissions!G873/Population!$L$3148)</f>
        <v>14.470851456245159</v>
      </c>
      <c r="R873" s="137" t="s">
        <v>7</v>
      </c>
      <c r="S873" s="133" t="s">
        <v>12217</v>
      </c>
      <c r="T873" s="3">
        <f>VLOOKUP(S873&amp;"_1",'Emissions Factors'!$B$2:$E$3,2)</f>
        <v>0.02</v>
      </c>
      <c r="U873" s="51" t="str">
        <f>VLOOKUP(S873&amp;"_1",'Emissions Factors'!$B$2:$E$3,3)</f>
        <v xml:space="preserve">LB </v>
      </c>
      <c r="V873" s="51" t="str">
        <f>VLOOKUP(S873&amp;"_1",'Emissions Factors'!$B$2:$E$3,3)</f>
        <v xml:space="preserve">LB </v>
      </c>
      <c r="W873" s="52">
        <f>Q873*Emissions!T873</f>
        <v>0.28941702912490319</v>
      </c>
      <c r="X873" s="48" t="s">
        <v>7</v>
      </c>
      <c r="Y873" s="49">
        <f t="shared" si="27"/>
        <v>0.43078260051133943</v>
      </c>
      <c r="Z873" s="48" t="s">
        <v>7</v>
      </c>
    </row>
    <row r="874" spans="1:26">
      <c r="A874" s="136" t="s">
        <v>10763</v>
      </c>
      <c r="B874" s="136" t="s">
        <v>10741</v>
      </c>
      <c r="C874" s="136" t="s">
        <v>7283</v>
      </c>
      <c r="D874" s="47" t="s">
        <v>7645</v>
      </c>
      <c r="E874" s="47" t="s">
        <v>6669</v>
      </c>
      <c r="F874" s="48" t="s">
        <v>10740</v>
      </c>
      <c r="G874" s="142">
        <f>IFERROR(VLOOKUP(A874,Population!$A$5:$L$3147,12,FALSE),0)</f>
        <v>12057</v>
      </c>
      <c r="H874" s="137">
        <v>515</v>
      </c>
      <c r="I874" s="142">
        <f>G874*SUMPRODUCT('Age distribution'!$L$6:$L$11,'Age groups'!$G$13:$G$18,'Age groups'!$G$6:$G$11)</f>
        <v>42527.338498314872</v>
      </c>
      <c r="J874" s="140" t="s">
        <v>6</v>
      </c>
      <c r="K874" s="136" t="s">
        <v>12217</v>
      </c>
      <c r="L874" s="3">
        <f>VLOOKUP(K874&amp;"_2",'Emissions Factors'!$B$2:$E$3,2)</f>
        <v>2.3999999999999998E-7</v>
      </c>
      <c r="M874" s="51" t="str">
        <f>VLOOKUP(K874&amp;"_2",'Emissions Factors'!$B$2:$E$3,3)</f>
        <v xml:space="preserve">LB </v>
      </c>
      <c r="N874" s="51" t="str">
        <f>VLOOKUP(K874&amp;"_2",'Emissions Factors'!$B$2:$E$3,4)</f>
        <v>EACH</v>
      </c>
      <c r="O874" s="49">
        <f t="shared" si="26"/>
        <v>1.0206561239595568E-2</v>
      </c>
      <c r="P874" s="48" t="s">
        <v>7</v>
      </c>
      <c r="Q874" s="138">
        <f>'Age groups'!$G$20*(Emissions!G874/Population!$L$3148)</f>
        <v>1.0447920956193171</v>
      </c>
      <c r="R874" s="137" t="s">
        <v>7</v>
      </c>
      <c r="S874" s="133" t="s">
        <v>12217</v>
      </c>
      <c r="T874" s="3">
        <f>VLOOKUP(S874&amp;"_1",'Emissions Factors'!$B$2:$E$3,2)</f>
        <v>0.02</v>
      </c>
      <c r="U874" s="51" t="str">
        <f>VLOOKUP(S874&amp;"_1",'Emissions Factors'!$B$2:$E$3,3)</f>
        <v xml:space="preserve">LB </v>
      </c>
      <c r="V874" s="51" t="str">
        <f>VLOOKUP(S874&amp;"_1",'Emissions Factors'!$B$2:$E$3,3)</f>
        <v xml:space="preserve">LB </v>
      </c>
      <c r="W874" s="52">
        <f>Q874*Emissions!T874</f>
        <v>2.0895841912386342E-2</v>
      </c>
      <c r="X874" s="48" t="s">
        <v>7</v>
      </c>
      <c r="Y874" s="49">
        <f t="shared" si="27"/>
        <v>3.110240315198191E-2</v>
      </c>
      <c r="Z874" s="48" t="s">
        <v>7</v>
      </c>
    </row>
    <row r="875" spans="1:26">
      <c r="A875" s="136" t="s">
        <v>10762</v>
      </c>
      <c r="B875" s="136" t="s">
        <v>10741</v>
      </c>
      <c r="C875" s="136" t="s">
        <v>7280</v>
      </c>
      <c r="D875" s="47" t="s">
        <v>8949</v>
      </c>
      <c r="E875" s="47" t="s">
        <v>6669</v>
      </c>
      <c r="F875" s="48" t="s">
        <v>10740</v>
      </c>
      <c r="G875" s="142">
        <f>IFERROR(VLOOKUP(A875,Population!$A$5:$L$3147,12,FALSE),0)</f>
        <v>34029</v>
      </c>
      <c r="H875" s="137">
        <v>515</v>
      </c>
      <c r="I875" s="142">
        <f>G875*SUMPRODUCT('Age distribution'!$L$6:$L$11,'Age groups'!$G$13:$G$18,'Age groups'!$G$6:$G$11)</f>
        <v>120026.77297496531</v>
      </c>
      <c r="J875" s="140" t="s">
        <v>6</v>
      </c>
      <c r="K875" s="136" t="s">
        <v>12217</v>
      </c>
      <c r="L875" s="3">
        <f>VLOOKUP(K875&amp;"_2",'Emissions Factors'!$B$2:$E$3,2)</f>
        <v>2.3999999999999998E-7</v>
      </c>
      <c r="M875" s="51" t="str">
        <f>VLOOKUP(K875&amp;"_2",'Emissions Factors'!$B$2:$E$3,3)</f>
        <v xml:space="preserve">LB </v>
      </c>
      <c r="N875" s="51" t="str">
        <f>VLOOKUP(K875&amp;"_2",'Emissions Factors'!$B$2:$E$3,4)</f>
        <v>EACH</v>
      </c>
      <c r="O875" s="49">
        <f t="shared" si="26"/>
        <v>2.8806425513991672E-2</v>
      </c>
      <c r="P875" s="48" t="s">
        <v>7</v>
      </c>
      <c r="Q875" s="138">
        <f>'Age groups'!$G$20*(Emissions!G875/Population!$L$3148)</f>
        <v>2.9487625629783314</v>
      </c>
      <c r="R875" s="137" t="s">
        <v>7</v>
      </c>
      <c r="S875" s="133" t="s">
        <v>12217</v>
      </c>
      <c r="T875" s="3">
        <f>VLOOKUP(S875&amp;"_1",'Emissions Factors'!$B$2:$E$3,2)</f>
        <v>0.02</v>
      </c>
      <c r="U875" s="51" t="str">
        <f>VLOOKUP(S875&amp;"_1",'Emissions Factors'!$B$2:$E$3,3)</f>
        <v xml:space="preserve">LB </v>
      </c>
      <c r="V875" s="51" t="str">
        <f>VLOOKUP(S875&amp;"_1",'Emissions Factors'!$B$2:$E$3,3)</f>
        <v xml:space="preserve">LB </v>
      </c>
      <c r="W875" s="52">
        <f>Q875*Emissions!T875</f>
        <v>5.8975251259566631E-2</v>
      </c>
      <c r="X875" s="48" t="s">
        <v>7</v>
      </c>
      <c r="Y875" s="49">
        <f t="shared" si="27"/>
        <v>8.7781676773558304E-2</v>
      </c>
      <c r="Z875" s="48" t="s">
        <v>7</v>
      </c>
    </row>
    <row r="876" spans="1:26">
      <c r="A876" s="136" t="s">
        <v>10761</v>
      </c>
      <c r="B876" s="136" t="s">
        <v>10741</v>
      </c>
      <c r="C876" s="136" t="s">
        <v>7277</v>
      </c>
      <c r="D876" s="47" t="s">
        <v>10760</v>
      </c>
      <c r="E876" s="47" t="s">
        <v>6669</v>
      </c>
      <c r="F876" s="48" t="s">
        <v>10740</v>
      </c>
      <c r="G876" s="142">
        <f>IFERROR(VLOOKUP(A876,Population!$A$5:$L$3147,12,FALSE),0)</f>
        <v>90834</v>
      </c>
      <c r="H876" s="137">
        <v>515</v>
      </c>
      <c r="I876" s="142">
        <f>G876*SUMPRODUCT('Age distribution'!$L$6:$L$11,'Age groups'!$G$13:$G$18,'Age groups'!$G$6:$G$11)</f>
        <v>320388.84176461247</v>
      </c>
      <c r="J876" s="140" t="s">
        <v>6</v>
      </c>
      <c r="K876" s="136" t="s">
        <v>12217</v>
      </c>
      <c r="L876" s="3">
        <f>VLOOKUP(K876&amp;"_2",'Emissions Factors'!$B$2:$E$3,2)</f>
        <v>2.3999999999999998E-7</v>
      </c>
      <c r="M876" s="51" t="str">
        <f>VLOOKUP(K876&amp;"_2",'Emissions Factors'!$B$2:$E$3,3)</f>
        <v xml:space="preserve">LB </v>
      </c>
      <c r="N876" s="51" t="str">
        <f>VLOOKUP(K876&amp;"_2",'Emissions Factors'!$B$2:$E$3,4)</f>
        <v>EACH</v>
      </c>
      <c r="O876" s="49">
        <f t="shared" si="26"/>
        <v>7.6893322023506988E-2</v>
      </c>
      <c r="P876" s="48" t="s">
        <v>7</v>
      </c>
      <c r="Q876" s="138">
        <f>'Age groups'!$G$20*(Emissions!G876/Population!$L$3148)</f>
        <v>7.8711657305702136</v>
      </c>
      <c r="R876" s="137" t="s">
        <v>7</v>
      </c>
      <c r="S876" s="133" t="s">
        <v>12217</v>
      </c>
      <c r="T876" s="3">
        <f>VLOOKUP(S876&amp;"_1",'Emissions Factors'!$B$2:$E$3,2)</f>
        <v>0.02</v>
      </c>
      <c r="U876" s="51" t="str">
        <f>VLOOKUP(S876&amp;"_1",'Emissions Factors'!$B$2:$E$3,3)</f>
        <v xml:space="preserve">LB </v>
      </c>
      <c r="V876" s="51" t="str">
        <f>VLOOKUP(S876&amp;"_1",'Emissions Factors'!$B$2:$E$3,3)</f>
        <v xml:space="preserve">LB </v>
      </c>
      <c r="W876" s="52">
        <f>Q876*Emissions!T876</f>
        <v>0.15742331461140427</v>
      </c>
      <c r="X876" s="48" t="s">
        <v>7</v>
      </c>
      <c r="Y876" s="49">
        <f t="shared" si="27"/>
        <v>0.23431663663491126</v>
      </c>
      <c r="Z876" s="48" t="s">
        <v>7</v>
      </c>
    </row>
    <row r="877" spans="1:26">
      <c r="A877" s="136" t="s">
        <v>10759</v>
      </c>
      <c r="B877" s="136" t="s">
        <v>10741</v>
      </c>
      <c r="C877" s="136" t="s">
        <v>7274</v>
      </c>
      <c r="D877" s="47" t="s">
        <v>10758</v>
      </c>
      <c r="E877" s="47" t="s">
        <v>6669</v>
      </c>
      <c r="F877" s="48" t="s">
        <v>10740</v>
      </c>
      <c r="G877" s="142">
        <f>IFERROR(VLOOKUP(A877,Population!$A$5:$L$3147,12,FALSE),0)</f>
        <v>17628</v>
      </c>
      <c r="H877" s="137">
        <v>515</v>
      </c>
      <c r="I877" s="142">
        <f>G877*SUMPRODUCT('Age distribution'!$L$6:$L$11,'Age groups'!$G$13:$G$18,'Age groups'!$G$6:$G$11)</f>
        <v>62177.31799355516</v>
      </c>
      <c r="J877" s="140" t="s">
        <v>6</v>
      </c>
      <c r="K877" s="136" t="s">
        <v>12217</v>
      </c>
      <c r="L877" s="3">
        <f>VLOOKUP(K877&amp;"_2",'Emissions Factors'!$B$2:$E$3,2)</f>
        <v>2.3999999999999998E-7</v>
      </c>
      <c r="M877" s="51" t="str">
        <f>VLOOKUP(K877&amp;"_2",'Emissions Factors'!$B$2:$E$3,3)</f>
        <v xml:space="preserve">LB </v>
      </c>
      <c r="N877" s="51" t="str">
        <f>VLOOKUP(K877&amp;"_2",'Emissions Factors'!$B$2:$E$3,4)</f>
        <v>EACH</v>
      </c>
      <c r="O877" s="49">
        <f t="shared" si="26"/>
        <v>1.4922556318453238E-2</v>
      </c>
      <c r="P877" s="48" t="s">
        <v>7</v>
      </c>
      <c r="Q877" s="138">
        <f>'Age groups'!$G$20*(Emissions!G877/Population!$L$3148)</f>
        <v>1.5275437556255553</v>
      </c>
      <c r="R877" s="137" t="s">
        <v>7</v>
      </c>
      <c r="S877" s="133" t="s">
        <v>12217</v>
      </c>
      <c r="T877" s="3">
        <f>VLOOKUP(S877&amp;"_1",'Emissions Factors'!$B$2:$E$3,2)</f>
        <v>0.02</v>
      </c>
      <c r="U877" s="51" t="str">
        <f>VLOOKUP(S877&amp;"_1",'Emissions Factors'!$B$2:$E$3,3)</f>
        <v xml:space="preserve">LB </v>
      </c>
      <c r="V877" s="51" t="str">
        <f>VLOOKUP(S877&amp;"_1",'Emissions Factors'!$B$2:$E$3,3)</f>
        <v xml:space="preserve">LB </v>
      </c>
      <c r="W877" s="52">
        <f>Q877*Emissions!T877</f>
        <v>3.0550875112511106E-2</v>
      </c>
      <c r="X877" s="48" t="s">
        <v>7</v>
      </c>
      <c r="Y877" s="49">
        <f t="shared" si="27"/>
        <v>4.5473431430964342E-2</v>
      </c>
      <c r="Z877" s="48" t="s">
        <v>7</v>
      </c>
    </row>
    <row r="878" spans="1:26">
      <c r="A878" s="136" t="s">
        <v>10757</v>
      </c>
      <c r="B878" s="136" t="s">
        <v>10741</v>
      </c>
      <c r="C878" s="136" t="s">
        <v>7271</v>
      </c>
      <c r="D878" s="47" t="s">
        <v>6823</v>
      </c>
      <c r="E878" s="47" t="s">
        <v>6669</v>
      </c>
      <c r="F878" s="48" t="s">
        <v>10740</v>
      </c>
      <c r="G878" s="142">
        <f>IFERROR(VLOOKUP(A878,Population!$A$5:$L$3147,12,FALSE),0)</f>
        <v>6252</v>
      </c>
      <c r="H878" s="137">
        <v>515</v>
      </c>
      <c r="I878" s="142">
        <f>G878*SUMPRODUCT('Age distribution'!$L$6:$L$11,'Age groups'!$G$13:$G$18,'Age groups'!$G$6:$G$11)</f>
        <v>22051.99637484155</v>
      </c>
      <c r="J878" s="140" t="s">
        <v>6</v>
      </c>
      <c r="K878" s="136" t="s">
        <v>12217</v>
      </c>
      <c r="L878" s="3">
        <f>VLOOKUP(K878&amp;"_2",'Emissions Factors'!$B$2:$E$3,2)</f>
        <v>2.3999999999999998E-7</v>
      </c>
      <c r="M878" s="51" t="str">
        <f>VLOOKUP(K878&amp;"_2",'Emissions Factors'!$B$2:$E$3,3)</f>
        <v xml:space="preserve">LB </v>
      </c>
      <c r="N878" s="51" t="str">
        <f>VLOOKUP(K878&amp;"_2",'Emissions Factors'!$B$2:$E$3,4)</f>
        <v>EACH</v>
      </c>
      <c r="O878" s="49">
        <f t="shared" si="26"/>
        <v>5.2924791299619718E-3</v>
      </c>
      <c r="P878" s="48" t="s">
        <v>7</v>
      </c>
      <c r="Q878" s="138">
        <f>'Age groups'!$G$20*(Emissions!G878/Population!$L$3148)</f>
        <v>0.54176330611362444</v>
      </c>
      <c r="R878" s="137" t="s">
        <v>7</v>
      </c>
      <c r="S878" s="133" t="s">
        <v>12217</v>
      </c>
      <c r="T878" s="3">
        <f>VLOOKUP(S878&amp;"_1",'Emissions Factors'!$B$2:$E$3,2)</f>
        <v>0.02</v>
      </c>
      <c r="U878" s="51" t="str">
        <f>VLOOKUP(S878&amp;"_1",'Emissions Factors'!$B$2:$E$3,3)</f>
        <v xml:space="preserve">LB </v>
      </c>
      <c r="V878" s="51" t="str">
        <f>VLOOKUP(S878&amp;"_1",'Emissions Factors'!$B$2:$E$3,3)</f>
        <v xml:space="preserve">LB </v>
      </c>
      <c r="W878" s="52">
        <f>Q878*Emissions!T878</f>
        <v>1.0835266122272489E-2</v>
      </c>
      <c r="X878" s="48" t="s">
        <v>7</v>
      </c>
      <c r="Y878" s="49">
        <f t="shared" si="27"/>
        <v>1.6127745252234461E-2</v>
      </c>
      <c r="Z878" s="48" t="s">
        <v>7</v>
      </c>
    </row>
    <row r="879" spans="1:26">
      <c r="A879" s="136" t="s">
        <v>10756</v>
      </c>
      <c r="B879" s="136" t="s">
        <v>10741</v>
      </c>
      <c r="C879" s="136" t="s">
        <v>7268</v>
      </c>
      <c r="D879" s="47" t="s">
        <v>8167</v>
      </c>
      <c r="E879" s="47" t="s">
        <v>6669</v>
      </c>
      <c r="F879" s="48" t="s">
        <v>10740</v>
      </c>
      <c r="G879" s="142">
        <f>IFERROR(VLOOKUP(A879,Population!$A$5:$L$3147,12,FALSE),0)</f>
        <v>12537</v>
      </c>
      <c r="H879" s="137">
        <v>515</v>
      </c>
      <c r="I879" s="142">
        <f>G879*SUMPRODUCT('Age distribution'!$L$6:$L$11,'Age groups'!$G$13:$G$18,'Age groups'!$G$6:$G$11)</f>
        <v>44220.390043408268</v>
      </c>
      <c r="J879" s="140" t="s">
        <v>6</v>
      </c>
      <c r="K879" s="136" t="s">
        <v>12217</v>
      </c>
      <c r="L879" s="3">
        <f>VLOOKUP(K879&amp;"_2",'Emissions Factors'!$B$2:$E$3,2)</f>
        <v>2.3999999999999998E-7</v>
      </c>
      <c r="M879" s="51" t="str">
        <f>VLOOKUP(K879&amp;"_2",'Emissions Factors'!$B$2:$E$3,3)</f>
        <v xml:space="preserve">LB </v>
      </c>
      <c r="N879" s="51" t="str">
        <f>VLOOKUP(K879&amp;"_2",'Emissions Factors'!$B$2:$E$3,4)</f>
        <v>EACH</v>
      </c>
      <c r="O879" s="49">
        <f t="shared" si="26"/>
        <v>1.0612893610417984E-2</v>
      </c>
      <c r="P879" s="48" t="s">
        <v>7</v>
      </c>
      <c r="Q879" s="138">
        <f>'Age groups'!$G$20*(Emissions!G879/Population!$L$3148)</f>
        <v>1.0863862074130695</v>
      </c>
      <c r="R879" s="137" t="s">
        <v>7</v>
      </c>
      <c r="S879" s="133" t="s">
        <v>12217</v>
      </c>
      <c r="T879" s="3">
        <f>VLOOKUP(S879&amp;"_1",'Emissions Factors'!$B$2:$E$3,2)</f>
        <v>0.02</v>
      </c>
      <c r="U879" s="51" t="str">
        <f>VLOOKUP(S879&amp;"_1",'Emissions Factors'!$B$2:$E$3,3)</f>
        <v xml:space="preserve">LB </v>
      </c>
      <c r="V879" s="51" t="str">
        <f>VLOOKUP(S879&amp;"_1",'Emissions Factors'!$B$2:$E$3,3)</f>
        <v xml:space="preserve">LB </v>
      </c>
      <c r="W879" s="52">
        <f>Q879*Emissions!T879</f>
        <v>2.172772414826139E-2</v>
      </c>
      <c r="X879" s="48" t="s">
        <v>7</v>
      </c>
      <c r="Y879" s="49">
        <f t="shared" si="27"/>
        <v>3.2340617758679371E-2</v>
      </c>
      <c r="Z879" s="48" t="s">
        <v>7</v>
      </c>
    </row>
    <row r="880" spans="1:26">
      <c r="A880" s="136" t="s">
        <v>10755</v>
      </c>
      <c r="B880" s="136" t="s">
        <v>10741</v>
      </c>
      <c r="C880" s="136" t="s">
        <v>7265</v>
      </c>
      <c r="D880" s="47" t="s">
        <v>8165</v>
      </c>
      <c r="E880" s="47" t="s">
        <v>6669</v>
      </c>
      <c r="F880" s="48" t="s">
        <v>10740</v>
      </c>
      <c r="G880" s="142">
        <f>IFERROR(VLOOKUP(A880,Population!$A$5:$L$3147,12,FALSE),0)</f>
        <v>7500</v>
      </c>
      <c r="H880" s="137">
        <v>515</v>
      </c>
      <c r="I880" s="142">
        <f>G880*SUMPRODUCT('Age distribution'!$L$6:$L$11,'Age groups'!$G$13:$G$18,'Age groups'!$G$6:$G$11)</f>
        <v>26453.930392084392</v>
      </c>
      <c r="J880" s="140" t="s">
        <v>6</v>
      </c>
      <c r="K880" s="136" t="s">
        <v>12217</v>
      </c>
      <c r="L880" s="3">
        <f>VLOOKUP(K880&amp;"_2",'Emissions Factors'!$B$2:$E$3,2)</f>
        <v>2.3999999999999998E-7</v>
      </c>
      <c r="M880" s="51" t="str">
        <f>VLOOKUP(K880&amp;"_2",'Emissions Factors'!$B$2:$E$3,3)</f>
        <v xml:space="preserve">LB </v>
      </c>
      <c r="N880" s="51" t="str">
        <f>VLOOKUP(K880&amp;"_2",'Emissions Factors'!$B$2:$E$3,4)</f>
        <v>EACH</v>
      </c>
      <c r="O880" s="49">
        <f t="shared" si="26"/>
        <v>6.3489432941002538E-3</v>
      </c>
      <c r="P880" s="48" t="s">
        <v>7</v>
      </c>
      <c r="Q880" s="138">
        <f>'Age groups'!$G$20*(Emissions!G880/Population!$L$3148)</f>
        <v>0.64990799677738065</v>
      </c>
      <c r="R880" s="137" t="s">
        <v>7</v>
      </c>
      <c r="S880" s="133" t="s">
        <v>12217</v>
      </c>
      <c r="T880" s="3">
        <f>VLOOKUP(S880&amp;"_1",'Emissions Factors'!$B$2:$E$3,2)</f>
        <v>0.02</v>
      </c>
      <c r="U880" s="51" t="str">
        <f>VLOOKUP(S880&amp;"_1",'Emissions Factors'!$B$2:$E$3,3)</f>
        <v xml:space="preserve">LB </v>
      </c>
      <c r="V880" s="51" t="str">
        <f>VLOOKUP(S880&amp;"_1",'Emissions Factors'!$B$2:$E$3,3)</f>
        <v xml:space="preserve">LB </v>
      </c>
      <c r="W880" s="52">
        <f>Q880*Emissions!T880</f>
        <v>1.2998159935547614E-2</v>
      </c>
      <c r="X880" s="48" t="s">
        <v>7</v>
      </c>
      <c r="Y880" s="49">
        <f t="shared" si="27"/>
        <v>1.9347103229647868E-2</v>
      </c>
      <c r="Z880" s="48" t="s">
        <v>7</v>
      </c>
    </row>
    <row r="881" spans="1:26">
      <c r="A881" s="136" t="s">
        <v>10754</v>
      </c>
      <c r="B881" s="136" t="s">
        <v>10741</v>
      </c>
      <c r="C881" s="136" t="s">
        <v>7262</v>
      </c>
      <c r="D881" s="47" t="s">
        <v>10753</v>
      </c>
      <c r="E881" s="47" t="s">
        <v>6669</v>
      </c>
      <c r="F881" s="48" t="s">
        <v>10740</v>
      </c>
      <c r="G881" s="142">
        <f>IFERROR(VLOOKUP(A881,Population!$A$5:$L$3147,12,FALSE),0)</f>
        <v>35444</v>
      </c>
      <c r="H881" s="137">
        <v>515</v>
      </c>
      <c r="I881" s="142">
        <f>G881*SUMPRODUCT('Age distribution'!$L$6:$L$11,'Age groups'!$G$13:$G$18,'Age groups'!$G$6:$G$11)</f>
        <v>125017.7478422719</v>
      </c>
      <c r="J881" s="140" t="s">
        <v>6</v>
      </c>
      <c r="K881" s="136" t="s">
        <v>12217</v>
      </c>
      <c r="L881" s="3">
        <f>VLOOKUP(K881&amp;"_2",'Emissions Factors'!$B$2:$E$3,2)</f>
        <v>2.3999999999999998E-7</v>
      </c>
      <c r="M881" s="51" t="str">
        <f>VLOOKUP(K881&amp;"_2",'Emissions Factors'!$B$2:$E$3,3)</f>
        <v xml:space="preserve">LB </v>
      </c>
      <c r="N881" s="51" t="str">
        <f>VLOOKUP(K881&amp;"_2",'Emissions Factors'!$B$2:$E$3,4)</f>
        <v>EACH</v>
      </c>
      <c r="O881" s="49">
        <f t="shared" si="26"/>
        <v>3.0004259482145253E-2</v>
      </c>
      <c r="P881" s="48" t="s">
        <v>7</v>
      </c>
      <c r="Q881" s="138">
        <f>'Age groups'!$G$20*(Emissions!G881/Population!$L$3148)</f>
        <v>3.0713785383703307</v>
      </c>
      <c r="R881" s="137" t="s">
        <v>7</v>
      </c>
      <c r="S881" s="133" t="s">
        <v>12217</v>
      </c>
      <c r="T881" s="3">
        <f>VLOOKUP(S881&amp;"_1",'Emissions Factors'!$B$2:$E$3,2)</f>
        <v>0.02</v>
      </c>
      <c r="U881" s="51" t="str">
        <f>VLOOKUP(S881&amp;"_1",'Emissions Factors'!$B$2:$E$3,3)</f>
        <v xml:space="preserve">LB </v>
      </c>
      <c r="V881" s="51" t="str">
        <f>VLOOKUP(S881&amp;"_1",'Emissions Factors'!$B$2:$E$3,3)</f>
        <v xml:space="preserve">LB </v>
      </c>
      <c r="W881" s="52">
        <f>Q881*Emissions!T881</f>
        <v>6.1427570767406618E-2</v>
      </c>
      <c r="X881" s="48" t="s">
        <v>7</v>
      </c>
      <c r="Y881" s="49">
        <f t="shared" si="27"/>
        <v>9.1431830249551871E-2</v>
      </c>
      <c r="Z881" s="48" t="s">
        <v>7</v>
      </c>
    </row>
    <row r="882" spans="1:26">
      <c r="A882" s="136" t="s">
        <v>10752</v>
      </c>
      <c r="B882" s="136" t="s">
        <v>10741</v>
      </c>
      <c r="C882" s="136" t="s">
        <v>7259</v>
      </c>
      <c r="D882" s="47" t="s">
        <v>7249</v>
      </c>
      <c r="E882" s="47" t="s">
        <v>6669</v>
      </c>
      <c r="F882" s="48" t="s">
        <v>10740</v>
      </c>
      <c r="G882" s="142">
        <f>IFERROR(VLOOKUP(A882,Population!$A$5:$L$3147,12,FALSE),0)</f>
        <v>46651</v>
      </c>
      <c r="H882" s="137">
        <v>515</v>
      </c>
      <c r="I882" s="142">
        <f>G882*SUMPRODUCT('Age distribution'!$L$6:$L$11,'Age groups'!$G$13:$G$18,'Age groups'!$G$6:$G$11)</f>
        <v>164546.97422948387</v>
      </c>
      <c r="J882" s="140" t="s">
        <v>6</v>
      </c>
      <c r="K882" s="136" t="s">
        <v>12217</v>
      </c>
      <c r="L882" s="3">
        <f>VLOOKUP(K882&amp;"_2",'Emissions Factors'!$B$2:$E$3,2)</f>
        <v>2.3999999999999998E-7</v>
      </c>
      <c r="M882" s="51" t="str">
        <f>VLOOKUP(K882&amp;"_2",'Emissions Factors'!$B$2:$E$3,3)</f>
        <v xml:space="preserve">LB </v>
      </c>
      <c r="N882" s="51" t="str">
        <f>VLOOKUP(K882&amp;"_2",'Emissions Factors'!$B$2:$E$3,4)</f>
        <v>EACH</v>
      </c>
      <c r="O882" s="49">
        <f t="shared" si="26"/>
        <v>3.9491273815076125E-2</v>
      </c>
      <c r="P882" s="48" t="s">
        <v>7</v>
      </c>
      <c r="Q882" s="138">
        <f>'Age groups'!$G$20*(Emissions!G882/Population!$L$3148)</f>
        <v>4.0425143943548782</v>
      </c>
      <c r="R882" s="137" t="s">
        <v>7</v>
      </c>
      <c r="S882" s="133" t="s">
        <v>12217</v>
      </c>
      <c r="T882" s="3">
        <f>VLOOKUP(S882&amp;"_1",'Emissions Factors'!$B$2:$E$3,2)</f>
        <v>0.02</v>
      </c>
      <c r="U882" s="51" t="str">
        <f>VLOOKUP(S882&amp;"_1",'Emissions Factors'!$B$2:$E$3,3)</f>
        <v xml:space="preserve">LB </v>
      </c>
      <c r="V882" s="51" t="str">
        <f>VLOOKUP(S882&amp;"_1",'Emissions Factors'!$B$2:$E$3,3)</f>
        <v xml:space="preserve">LB </v>
      </c>
      <c r="W882" s="52">
        <f>Q882*Emissions!T882</f>
        <v>8.0850287887097569E-2</v>
      </c>
      <c r="X882" s="48" t="s">
        <v>7</v>
      </c>
      <c r="Y882" s="49">
        <f t="shared" si="27"/>
        <v>0.12034156170217369</v>
      </c>
      <c r="Z882" s="48" t="s">
        <v>7</v>
      </c>
    </row>
    <row r="883" spans="1:26">
      <c r="A883" s="136" t="s">
        <v>10751</v>
      </c>
      <c r="B883" s="136" t="s">
        <v>10741</v>
      </c>
      <c r="C883" s="136" t="s">
        <v>7256</v>
      </c>
      <c r="D883" s="47" t="s">
        <v>6811</v>
      </c>
      <c r="E883" s="47" t="s">
        <v>6669</v>
      </c>
      <c r="F883" s="48" t="s">
        <v>10740</v>
      </c>
      <c r="G883" s="142">
        <f>IFERROR(VLOOKUP(A883,Population!$A$5:$L$3147,12,FALSE),0)</f>
        <v>21826</v>
      </c>
      <c r="H883" s="137">
        <v>515</v>
      </c>
      <c r="I883" s="142">
        <f>G883*SUMPRODUCT('Age distribution'!$L$6:$L$11,'Age groups'!$G$13:$G$18,'Age groups'!$G$6:$G$11)</f>
        <v>76984.464631684532</v>
      </c>
      <c r="J883" s="140" t="s">
        <v>6</v>
      </c>
      <c r="K883" s="136" t="s">
        <v>12217</v>
      </c>
      <c r="L883" s="3">
        <f>VLOOKUP(K883&amp;"_2",'Emissions Factors'!$B$2:$E$3,2)</f>
        <v>2.3999999999999998E-7</v>
      </c>
      <c r="M883" s="51" t="str">
        <f>VLOOKUP(K883&amp;"_2",'Emissions Factors'!$B$2:$E$3,3)</f>
        <v xml:space="preserve">LB </v>
      </c>
      <c r="N883" s="51" t="str">
        <f>VLOOKUP(K883&amp;"_2",'Emissions Factors'!$B$2:$E$3,4)</f>
        <v>EACH</v>
      </c>
      <c r="O883" s="49">
        <f t="shared" si="26"/>
        <v>1.8476271511604286E-2</v>
      </c>
      <c r="P883" s="48" t="s">
        <v>7</v>
      </c>
      <c r="Q883" s="138">
        <f>'Age groups'!$G$20*(Emissions!G883/Population!$L$3148)</f>
        <v>1.8913189250217479</v>
      </c>
      <c r="R883" s="137" t="s">
        <v>7</v>
      </c>
      <c r="S883" s="133" t="s">
        <v>12217</v>
      </c>
      <c r="T883" s="3">
        <f>VLOOKUP(S883&amp;"_1",'Emissions Factors'!$B$2:$E$3,2)</f>
        <v>0.02</v>
      </c>
      <c r="U883" s="51" t="str">
        <f>VLOOKUP(S883&amp;"_1",'Emissions Factors'!$B$2:$E$3,3)</f>
        <v xml:space="preserve">LB </v>
      </c>
      <c r="V883" s="51" t="str">
        <f>VLOOKUP(S883&amp;"_1",'Emissions Factors'!$B$2:$E$3,3)</f>
        <v xml:space="preserve">LB </v>
      </c>
      <c r="W883" s="52">
        <f>Q883*Emissions!T883</f>
        <v>3.7826378500434958E-2</v>
      </c>
      <c r="X883" s="48" t="s">
        <v>7</v>
      </c>
      <c r="Y883" s="49">
        <f t="shared" si="27"/>
        <v>5.630265001203924E-2</v>
      </c>
      <c r="Z883" s="48" t="s">
        <v>7</v>
      </c>
    </row>
    <row r="884" spans="1:26">
      <c r="A884" s="136" t="s">
        <v>10750</v>
      </c>
      <c r="B884" s="136" t="s">
        <v>10741</v>
      </c>
      <c r="C884" s="136" t="s">
        <v>7253</v>
      </c>
      <c r="D884" s="47" t="s">
        <v>6955</v>
      </c>
      <c r="E884" s="47" t="s">
        <v>6669</v>
      </c>
      <c r="F884" s="48" t="s">
        <v>10740</v>
      </c>
      <c r="G884" s="142">
        <f>IFERROR(VLOOKUP(A884,Population!$A$5:$L$3147,12,FALSE),0)</f>
        <v>6359</v>
      </c>
      <c r="H884" s="137">
        <v>515</v>
      </c>
      <c r="I884" s="142">
        <f>G884*SUMPRODUCT('Age distribution'!$L$6:$L$11,'Age groups'!$G$13:$G$18,'Age groups'!$G$6:$G$11)</f>
        <v>22429.405781768619</v>
      </c>
      <c r="J884" s="140" t="s">
        <v>6</v>
      </c>
      <c r="K884" s="136" t="s">
        <v>12217</v>
      </c>
      <c r="L884" s="3">
        <f>VLOOKUP(K884&amp;"_2",'Emissions Factors'!$B$2:$E$3,2)</f>
        <v>2.3999999999999998E-7</v>
      </c>
      <c r="M884" s="51" t="str">
        <f>VLOOKUP(K884&amp;"_2",'Emissions Factors'!$B$2:$E$3,3)</f>
        <v xml:space="preserve">LB </v>
      </c>
      <c r="N884" s="51" t="str">
        <f>VLOOKUP(K884&amp;"_2",'Emissions Factors'!$B$2:$E$3,4)</f>
        <v>EACH</v>
      </c>
      <c r="O884" s="49">
        <f t="shared" si="26"/>
        <v>5.3830573876244682E-3</v>
      </c>
      <c r="P884" s="48" t="s">
        <v>7</v>
      </c>
      <c r="Q884" s="138">
        <f>'Age groups'!$G$20*(Emissions!G884/Population!$L$3148)</f>
        <v>0.55103532686764845</v>
      </c>
      <c r="R884" s="137" t="s">
        <v>7</v>
      </c>
      <c r="S884" s="133" t="s">
        <v>12217</v>
      </c>
      <c r="T884" s="3">
        <f>VLOOKUP(S884&amp;"_1",'Emissions Factors'!$B$2:$E$3,2)</f>
        <v>0.02</v>
      </c>
      <c r="U884" s="51" t="str">
        <f>VLOOKUP(S884&amp;"_1",'Emissions Factors'!$B$2:$E$3,3)</f>
        <v xml:space="preserve">LB </v>
      </c>
      <c r="V884" s="51" t="str">
        <f>VLOOKUP(S884&amp;"_1",'Emissions Factors'!$B$2:$E$3,3)</f>
        <v xml:space="preserve">LB </v>
      </c>
      <c r="W884" s="52">
        <f>Q884*Emissions!T884</f>
        <v>1.1020706537352969E-2</v>
      </c>
      <c r="X884" s="48" t="s">
        <v>7</v>
      </c>
      <c r="Y884" s="49">
        <f t="shared" si="27"/>
        <v>1.6403763924977437E-2</v>
      </c>
      <c r="Z884" s="48" t="s">
        <v>7</v>
      </c>
    </row>
    <row r="885" spans="1:26">
      <c r="A885" s="136" t="s">
        <v>10749</v>
      </c>
      <c r="B885" s="136" t="s">
        <v>10741</v>
      </c>
      <c r="C885" s="136" t="s">
        <v>7250</v>
      </c>
      <c r="D885" s="47" t="s">
        <v>6953</v>
      </c>
      <c r="E885" s="47" t="s">
        <v>6669</v>
      </c>
      <c r="F885" s="48" t="s">
        <v>10740</v>
      </c>
      <c r="G885" s="142">
        <f>IFERROR(VLOOKUP(A885,Population!$A$5:$L$3147,12,FALSE),0)</f>
        <v>37700</v>
      </c>
      <c r="H885" s="137">
        <v>515</v>
      </c>
      <c r="I885" s="142">
        <f>G885*SUMPRODUCT('Age distribution'!$L$6:$L$11,'Age groups'!$G$13:$G$18,'Age groups'!$G$6:$G$11)</f>
        <v>132975.09010421089</v>
      </c>
      <c r="J885" s="140" t="s">
        <v>6</v>
      </c>
      <c r="K885" s="136" t="s">
        <v>12217</v>
      </c>
      <c r="L885" s="3">
        <f>VLOOKUP(K885&amp;"_2",'Emissions Factors'!$B$2:$E$3,2)</f>
        <v>2.3999999999999998E-7</v>
      </c>
      <c r="M885" s="51" t="str">
        <f>VLOOKUP(K885&amp;"_2",'Emissions Factors'!$B$2:$E$3,3)</f>
        <v xml:space="preserve">LB </v>
      </c>
      <c r="N885" s="51" t="str">
        <f>VLOOKUP(K885&amp;"_2",'Emissions Factors'!$B$2:$E$3,4)</f>
        <v>EACH</v>
      </c>
      <c r="O885" s="49">
        <f t="shared" si="26"/>
        <v>3.1914021625010613E-2</v>
      </c>
      <c r="P885" s="48" t="s">
        <v>7</v>
      </c>
      <c r="Q885" s="138">
        <f>'Age groups'!$G$20*(Emissions!G885/Population!$L$3148)</f>
        <v>3.2668708638009667</v>
      </c>
      <c r="R885" s="137" t="s">
        <v>7</v>
      </c>
      <c r="S885" s="133" t="s">
        <v>12217</v>
      </c>
      <c r="T885" s="3">
        <f>VLOOKUP(S885&amp;"_1",'Emissions Factors'!$B$2:$E$3,2)</f>
        <v>0.02</v>
      </c>
      <c r="U885" s="51" t="str">
        <f>VLOOKUP(S885&amp;"_1",'Emissions Factors'!$B$2:$E$3,3)</f>
        <v xml:space="preserve">LB </v>
      </c>
      <c r="V885" s="51" t="str">
        <f>VLOOKUP(S885&amp;"_1",'Emissions Factors'!$B$2:$E$3,3)</f>
        <v xml:space="preserve">LB </v>
      </c>
      <c r="W885" s="52">
        <f>Q885*Emissions!T885</f>
        <v>6.5337417276019341E-2</v>
      </c>
      <c r="X885" s="48" t="s">
        <v>7</v>
      </c>
      <c r="Y885" s="49">
        <f t="shared" si="27"/>
        <v>9.7251438901029955E-2</v>
      </c>
      <c r="Z885" s="48" t="s">
        <v>7</v>
      </c>
    </row>
    <row r="886" spans="1:26">
      <c r="A886" s="136" t="s">
        <v>10748</v>
      </c>
      <c r="B886" s="136" t="s">
        <v>10741</v>
      </c>
      <c r="C886" s="136" t="s">
        <v>7971</v>
      </c>
      <c r="D886" s="47" t="s">
        <v>6803</v>
      </c>
      <c r="E886" s="47" t="s">
        <v>6669</v>
      </c>
      <c r="F886" s="48" t="s">
        <v>10740</v>
      </c>
      <c r="G886" s="142">
        <f>IFERROR(VLOOKUP(A886,Population!$A$5:$L$3147,12,FALSE),0)</f>
        <v>10729</v>
      </c>
      <c r="H886" s="137">
        <v>515</v>
      </c>
      <c r="I886" s="142">
        <f>G886*SUMPRODUCT('Age distribution'!$L$6:$L$11,'Age groups'!$G$13:$G$18,'Age groups'!$G$6:$G$11)</f>
        <v>37843.22922355646</v>
      </c>
      <c r="J886" s="140" t="s">
        <v>6</v>
      </c>
      <c r="K886" s="136" t="s">
        <v>12217</v>
      </c>
      <c r="L886" s="3">
        <f>VLOOKUP(K886&amp;"_2",'Emissions Factors'!$B$2:$E$3,2)</f>
        <v>2.3999999999999998E-7</v>
      </c>
      <c r="M886" s="51" t="str">
        <f>VLOOKUP(K886&amp;"_2",'Emissions Factors'!$B$2:$E$3,3)</f>
        <v xml:space="preserve">LB </v>
      </c>
      <c r="N886" s="51" t="str">
        <f>VLOOKUP(K886&amp;"_2",'Emissions Factors'!$B$2:$E$3,4)</f>
        <v>EACH</v>
      </c>
      <c r="O886" s="49">
        <f t="shared" si="26"/>
        <v>9.0823750136535489E-3</v>
      </c>
      <c r="P886" s="48" t="s">
        <v>7</v>
      </c>
      <c r="Q886" s="138">
        <f>'Age groups'!$G$20*(Emissions!G886/Population!$L$3148)</f>
        <v>0.92971505298993573</v>
      </c>
      <c r="R886" s="137" t="s">
        <v>7</v>
      </c>
      <c r="S886" s="133" t="s">
        <v>12217</v>
      </c>
      <c r="T886" s="3">
        <f>VLOOKUP(S886&amp;"_1",'Emissions Factors'!$B$2:$E$3,2)</f>
        <v>0.02</v>
      </c>
      <c r="U886" s="51" t="str">
        <f>VLOOKUP(S886&amp;"_1",'Emissions Factors'!$B$2:$E$3,3)</f>
        <v xml:space="preserve">LB </v>
      </c>
      <c r="V886" s="51" t="str">
        <f>VLOOKUP(S886&amp;"_1",'Emissions Factors'!$B$2:$E$3,3)</f>
        <v xml:space="preserve">LB </v>
      </c>
      <c r="W886" s="52">
        <f>Q886*Emissions!T886</f>
        <v>1.8594301059798715E-2</v>
      </c>
      <c r="X886" s="48" t="s">
        <v>7</v>
      </c>
      <c r="Y886" s="49">
        <f t="shared" si="27"/>
        <v>2.7676676073452262E-2</v>
      </c>
      <c r="Z886" s="48" t="s">
        <v>7</v>
      </c>
    </row>
    <row r="887" spans="1:26">
      <c r="A887" s="136" t="s">
        <v>10747</v>
      </c>
      <c r="B887" s="136" t="s">
        <v>10741</v>
      </c>
      <c r="C887" s="136" t="s">
        <v>7247</v>
      </c>
      <c r="D887" s="47" t="s">
        <v>10746</v>
      </c>
      <c r="E887" s="47" t="s">
        <v>6669</v>
      </c>
      <c r="F887" s="48" t="s">
        <v>10740</v>
      </c>
      <c r="G887" s="142">
        <f>IFERROR(VLOOKUP(A887,Population!$A$5:$L$3147,12,FALSE),0)</f>
        <v>21041</v>
      </c>
      <c r="H887" s="137">
        <v>515</v>
      </c>
      <c r="I887" s="142">
        <f>G887*SUMPRODUCT('Age distribution'!$L$6:$L$11,'Age groups'!$G$13:$G$18,'Age groups'!$G$6:$G$11)</f>
        <v>74215.61991731303</v>
      </c>
      <c r="J887" s="140" t="s">
        <v>6</v>
      </c>
      <c r="K887" s="136" t="s">
        <v>12217</v>
      </c>
      <c r="L887" s="3">
        <f>VLOOKUP(K887&amp;"_2",'Emissions Factors'!$B$2:$E$3,2)</f>
        <v>2.3999999999999998E-7</v>
      </c>
      <c r="M887" s="51" t="str">
        <f>VLOOKUP(K887&amp;"_2",'Emissions Factors'!$B$2:$E$3,3)</f>
        <v xml:space="preserve">LB </v>
      </c>
      <c r="N887" s="51" t="str">
        <f>VLOOKUP(K887&amp;"_2",'Emissions Factors'!$B$2:$E$3,4)</f>
        <v>EACH</v>
      </c>
      <c r="O887" s="49">
        <f t="shared" si="26"/>
        <v>1.7811748780155127E-2</v>
      </c>
      <c r="P887" s="48" t="s">
        <v>7</v>
      </c>
      <c r="Q887" s="138">
        <f>'Age groups'!$G$20*(Emissions!G887/Population!$L$3148)</f>
        <v>1.8232952213590488</v>
      </c>
      <c r="R887" s="137" t="s">
        <v>7</v>
      </c>
      <c r="S887" s="133" t="s">
        <v>12217</v>
      </c>
      <c r="T887" s="3">
        <f>VLOOKUP(S887&amp;"_1",'Emissions Factors'!$B$2:$E$3,2)</f>
        <v>0.02</v>
      </c>
      <c r="U887" s="51" t="str">
        <f>VLOOKUP(S887&amp;"_1",'Emissions Factors'!$B$2:$E$3,3)</f>
        <v xml:space="preserve">LB </v>
      </c>
      <c r="V887" s="51" t="str">
        <f>VLOOKUP(S887&amp;"_1",'Emissions Factors'!$B$2:$E$3,3)</f>
        <v xml:space="preserve">LB </v>
      </c>
      <c r="W887" s="52">
        <f>Q887*Emissions!T887</f>
        <v>3.6465904427180978E-2</v>
      </c>
      <c r="X887" s="48" t="s">
        <v>7</v>
      </c>
      <c r="Y887" s="49">
        <f t="shared" si="27"/>
        <v>5.4277653207336102E-2</v>
      </c>
      <c r="Z887" s="48" t="s">
        <v>7</v>
      </c>
    </row>
    <row r="888" spans="1:26">
      <c r="A888" s="136" t="s">
        <v>10745</v>
      </c>
      <c r="B888" s="136" t="s">
        <v>10741</v>
      </c>
      <c r="C888" s="136" t="s">
        <v>7245</v>
      </c>
      <c r="D888" s="47" t="s">
        <v>10744</v>
      </c>
      <c r="E888" s="47" t="s">
        <v>6669</v>
      </c>
      <c r="F888" s="48" t="s">
        <v>10740</v>
      </c>
      <c r="G888" s="142">
        <f>IFERROR(VLOOKUP(A888,Population!$A$5:$L$3147,12,FALSE),0)</f>
        <v>102501</v>
      </c>
      <c r="H888" s="137">
        <v>515</v>
      </c>
      <c r="I888" s="142">
        <f>G888*SUMPRODUCT('Age distribution'!$L$6:$L$11,'Age groups'!$G$13:$G$18,'Age groups'!$G$6:$G$11)</f>
        <v>361540.57588253898</v>
      </c>
      <c r="J888" s="140" t="s">
        <v>6</v>
      </c>
      <c r="K888" s="136" t="s">
        <v>12217</v>
      </c>
      <c r="L888" s="3">
        <f>VLOOKUP(K888&amp;"_2",'Emissions Factors'!$B$2:$E$3,2)</f>
        <v>2.3999999999999998E-7</v>
      </c>
      <c r="M888" s="51" t="str">
        <f>VLOOKUP(K888&amp;"_2",'Emissions Factors'!$B$2:$E$3,3)</f>
        <v xml:space="preserve">LB </v>
      </c>
      <c r="N888" s="51" t="str">
        <f>VLOOKUP(K888&amp;"_2",'Emissions Factors'!$B$2:$E$3,4)</f>
        <v>EACH</v>
      </c>
      <c r="O888" s="49">
        <f t="shared" si="26"/>
        <v>8.6769738211809347E-2</v>
      </c>
      <c r="P888" s="48" t="s">
        <v>7</v>
      </c>
      <c r="Q888" s="138">
        <f>'Age groups'!$G$20*(Emissions!G888/Population!$L$3148)</f>
        <v>8.8821626103571063</v>
      </c>
      <c r="R888" s="137" t="s">
        <v>7</v>
      </c>
      <c r="S888" s="133" t="s">
        <v>12217</v>
      </c>
      <c r="T888" s="3">
        <f>VLOOKUP(S888&amp;"_1",'Emissions Factors'!$B$2:$E$3,2)</f>
        <v>0.02</v>
      </c>
      <c r="U888" s="51" t="str">
        <f>VLOOKUP(S888&amp;"_1",'Emissions Factors'!$B$2:$E$3,3)</f>
        <v xml:space="preserve">LB </v>
      </c>
      <c r="V888" s="51" t="str">
        <f>VLOOKUP(S888&amp;"_1",'Emissions Factors'!$B$2:$E$3,3)</f>
        <v xml:space="preserve">LB </v>
      </c>
      <c r="W888" s="52">
        <f>Q888*Emissions!T888</f>
        <v>0.17764325220714214</v>
      </c>
      <c r="X888" s="48" t="s">
        <v>7</v>
      </c>
      <c r="Y888" s="49">
        <f t="shared" si="27"/>
        <v>0.2644129904189515</v>
      </c>
      <c r="Z888" s="48" t="s">
        <v>7</v>
      </c>
    </row>
    <row r="889" spans="1:26">
      <c r="A889" s="136" t="s">
        <v>10743</v>
      </c>
      <c r="B889" s="136" t="s">
        <v>10741</v>
      </c>
      <c r="C889" s="136" t="s">
        <v>7242</v>
      </c>
      <c r="D889" s="47" t="s">
        <v>9669</v>
      </c>
      <c r="E889" s="47" t="s">
        <v>6669</v>
      </c>
      <c r="F889" s="48" t="s">
        <v>10740</v>
      </c>
      <c r="G889" s="142">
        <f>IFERROR(VLOOKUP(A889,Population!$A$5:$L$3147,12,FALSE),0)</f>
        <v>7568</v>
      </c>
      <c r="H889" s="137">
        <v>515</v>
      </c>
      <c r="I889" s="142">
        <f>G889*SUMPRODUCT('Age distribution'!$L$6:$L$11,'Age groups'!$G$13:$G$18,'Age groups'!$G$6:$G$11)</f>
        <v>26693.779360972625</v>
      </c>
      <c r="J889" s="140" t="s">
        <v>6</v>
      </c>
      <c r="K889" s="136" t="s">
        <v>12217</v>
      </c>
      <c r="L889" s="3">
        <f>VLOOKUP(K889&amp;"_2",'Emissions Factors'!$B$2:$E$3,2)</f>
        <v>2.3999999999999998E-7</v>
      </c>
      <c r="M889" s="51" t="str">
        <f>VLOOKUP(K889&amp;"_2",'Emissions Factors'!$B$2:$E$3,3)</f>
        <v xml:space="preserve">LB </v>
      </c>
      <c r="N889" s="51" t="str">
        <f>VLOOKUP(K889&amp;"_2",'Emissions Factors'!$B$2:$E$3,4)</f>
        <v>EACH</v>
      </c>
      <c r="O889" s="49">
        <f t="shared" si="26"/>
        <v>6.4065070466334294E-3</v>
      </c>
      <c r="P889" s="48" t="s">
        <v>7</v>
      </c>
      <c r="Q889" s="138">
        <f>'Age groups'!$G$20*(Emissions!G889/Population!$L$3148)</f>
        <v>0.65580049594816225</v>
      </c>
      <c r="R889" s="137" t="s">
        <v>7</v>
      </c>
      <c r="S889" s="133" t="s">
        <v>12217</v>
      </c>
      <c r="T889" s="3">
        <f>VLOOKUP(S889&amp;"_1",'Emissions Factors'!$B$2:$E$3,2)</f>
        <v>0.02</v>
      </c>
      <c r="U889" s="51" t="str">
        <f>VLOOKUP(S889&amp;"_1",'Emissions Factors'!$B$2:$E$3,3)</f>
        <v xml:space="preserve">LB </v>
      </c>
      <c r="V889" s="51" t="str">
        <f>VLOOKUP(S889&amp;"_1",'Emissions Factors'!$B$2:$E$3,3)</f>
        <v xml:space="preserve">LB </v>
      </c>
      <c r="W889" s="52">
        <f>Q889*Emissions!T889</f>
        <v>1.3116009918963245E-2</v>
      </c>
      <c r="X889" s="48" t="s">
        <v>7</v>
      </c>
      <c r="Y889" s="49">
        <f t="shared" si="27"/>
        <v>1.9522516965596676E-2</v>
      </c>
      <c r="Z889" s="48" t="s">
        <v>7</v>
      </c>
    </row>
    <row r="890" spans="1:26">
      <c r="A890" s="136" t="s">
        <v>10742</v>
      </c>
      <c r="B890" s="136" t="s">
        <v>10741</v>
      </c>
      <c r="C890" s="136" t="s">
        <v>7239</v>
      </c>
      <c r="D890" s="47" t="s">
        <v>9667</v>
      </c>
      <c r="E890" s="47" t="s">
        <v>6669</v>
      </c>
      <c r="F890" s="48" t="s">
        <v>10740</v>
      </c>
      <c r="G890" s="142">
        <f>IFERROR(VLOOKUP(A890,Population!$A$5:$L$3147,12,FALSE),0)</f>
        <v>13045</v>
      </c>
      <c r="H890" s="137">
        <v>515</v>
      </c>
      <c r="I890" s="142">
        <f>G890*SUMPRODUCT('Age distribution'!$L$6:$L$11,'Age groups'!$G$13:$G$18,'Age groups'!$G$6:$G$11)</f>
        <v>46012.202928632119</v>
      </c>
      <c r="J890" s="140" t="s">
        <v>6</v>
      </c>
      <c r="K890" s="136" t="s">
        <v>12217</v>
      </c>
      <c r="L890" s="3">
        <f>VLOOKUP(K890&amp;"_2",'Emissions Factors'!$B$2:$E$3,2)</f>
        <v>2.3999999999999998E-7</v>
      </c>
      <c r="M890" s="51" t="str">
        <f>VLOOKUP(K890&amp;"_2",'Emissions Factors'!$B$2:$E$3,3)</f>
        <v xml:space="preserve">LB </v>
      </c>
      <c r="N890" s="51" t="str">
        <f>VLOOKUP(K890&amp;"_2",'Emissions Factors'!$B$2:$E$3,4)</f>
        <v>EACH</v>
      </c>
      <c r="O890" s="49">
        <f t="shared" si="26"/>
        <v>1.1042928702871707E-2</v>
      </c>
      <c r="P890" s="48" t="s">
        <v>7</v>
      </c>
      <c r="Q890" s="138">
        <f>'Age groups'!$G$20*(Emissions!G890/Population!$L$3148)</f>
        <v>1.1304066423947907</v>
      </c>
      <c r="R890" s="137" t="s">
        <v>7</v>
      </c>
      <c r="S890" s="133" t="s">
        <v>12217</v>
      </c>
      <c r="T890" s="3">
        <f>VLOOKUP(S890&amp;"_1",'Emissions Factors'!$B$2:$E$3,2)</f>
        <v>0.02</v>
      </c>
      <c r="U890" s="51" t="str">
        <f>VLOOKUP(S890&amp;"_1",'Emissions Factors'!$B$2:$E$3,3)</f>
        <v xml:space="preserve">LB </v>
      </c>
      <c r="V890" s="51" t="str">
        <f>VLOOKUP(S890&amp;"_1",'Emissions Factors'!$B$2:$E$3,3)</f>
        <v xml:space="preserve">LB </v>
      </c>
      <c r="W890" s="52">
        <f>Q890*Emissions!T890</f>
        <v>2.2608132847895816E-2</v>
      </c>
      <c r="X890" s="48" t="s">
        <v>7</v>
      </c>
      <c r="Y890" s="49">
        <f t="shared" si="27"/>
        <v>3.3651061550767525E-2</v>
      </c>
      <c r="Z890" s="48" t="s">
        <v>7</v>
      </c>
    </row>
    <row r="891" spans="1:26">
      <c r="A891" s="136" t="s">
        <v>10739</v>
      </c>
      <c r="B891" s="136" t="s">
        <v>10601</v>
      </c>
      <c r="C891" s="136" t="s">
        <v>6750</v>
      </c>
      <c r="D891" s="47" t="s">
        <v>8927</v>
      </c>
      <c r="E891" s="47" t="s">
        <v>6669</v>
      </c>
      <c r="F891" s="48" t="s">
        <v>10599</v>
      </c>
      <c r="G891" s="142">
        <f>IFERROR(VLOOKUP(A891,Population!$A$5:$L$3147,12,FALSE),0)</f>
        <v>13350</v>
      </c>
      <c r="H891" s="137">
        <v>515</v>
      </c>
      <c r="I891" s="142">
        <f>G891*SUMPRODUCT('Age distribution'!$L$6:$L$11,'Age groups'!$G$13:$G$18,'Age groups'!$G$6:$G$11)</f>
        <v>47087.996097910218</v>
      </c>
      <c r="J891" s="140" t="s">
        <v>6</v>
      </c>
      <c r="K891" s="136" t="s">
        <v>12217</v>
      </c>
      <c r="L891" s="3">
        <f>VLOOKUP(K891&amp;"_2",'Emissions Factors'!$B$2:$E$3,2)</f>
        <v>2.3999999999999998E-7</v>
      </c>
      <c r="M891" s="51" t="str">
        <f>VLOOKUP(K891&amp;"_2",'Emissions Factors'!$B$2:$E$3,3)</f>
        <v xml:space="preserve">LB </v>
      </c>
      <c r="N891" s="51" t="str">
        <f>VLOOKUP(K891&amp;"_2",'Emissions Factors'!$B$2:$E$3,4)</f>
        <v>EACH</v>
      </c>
      <c r="O891" s="49">
        <f t="shared" si="26"/>
        <v>1.1301119063498451E-2</v>
      </c>
      <c r="P891" s="48" t="s">
        <v>7</v>
      </c>
      <c r="Q891" s="138">
        <f>'Age groups'!$G$20*(Emissions!G891/Population!$L$3148)</f>
        <v>1.1568362342637377</v>
      </c>
      <c r="R891" s="137" t="s">
        <v>7</v>
      </c>
      <c r="S891" s="133" t="s">
        <v>12217</v>
      </c>
      <c r="T891" s="3">
        <f>VLOOKUP(S891&amp;"_1",'Emissions Factors'!$B$2:$E$3,2)</f>
        <v>0.02</v>
      </c>
      <c r="U891" s="51" t="str">
        <f>VLOOKUP(S891&amp;"_1",'Emissions Factors'!$B$2:$E$3,3)</f>
        <v xml:space="preserve">LB </v>
      </c>
      <c r="V891" s="51" t="str">
        <f>VLOOKUP(S891&amp;"_1",'Emissions Factors'!$B$2:$E$3,3)</f>
        <v xml:space="preserve">LB </v>
      </c>
      <c r="W891" s="52">
        <f>Q891*Emissions!T891</f>
        <v>2.3136724685274754E-2</v>
      </c>
      <c r="X891" s="48" t="s">
        <v>7</v>
      </c>
      <c r="Y891" s="49">
        <f t="shared" si="27"/>
        <v>3.4437843748773206E-2</v>
      </c>
      <c r="Z891" s="48" t="s">
        <v>7</v>
      </c>
    </row>
    <row r="892" spans="1:26">
      <c r="A892" s="136" t="s">
        <v>10738</v>
      </c>
      <c r="B892" s="136" t="s">
        <v>10601</v>
      </c>
      <c r="C892" s="136" t="s">
        <v>6749</v>
      </c>
      <c r="D892" s="47" t="s">
        <v>8152</v>
      </c>
      <c r="E892" s="47" t="s">
        <v>6669</v>
      </c>
      <c r="F892" s="48" t="s">
        <v>10599</v>
      </c>
      <c r="G892" s="142">
        <f>IFERROR(VLOOKUP(A892,Population!$A$5:$L$3147,12,FALSE),0)</f>
        <v>8065</v>
      </c>
      <c r="H892" s="137">
        <v>515</v>
      </c>
      <c r="I892" s="142">
        <f>G892*SUMPRODUCT('Age distribution'!$L$6:$L$11,'Age groups'!$G$13:$G$18,'Age groups'!$G$6:$G$11)</f>
        <v>28446.793148288085</v>
      </c>
      <c r="J892" s="140" t="s">
        <v>6</v>
      </c>
      <c r="K892" s="136" t="s">
        <v>12217</v>
      </c>
      <c r="L892" s="3">
        <f>VLOOKUP(K892&amp;"_2",'Emissions Factors'!$B$2:$E$3,2)</f>
        <v>2.3999999999999998E-7</v>
      </c>
      <c r="M892" s="51" t="str">
        <f>VLOOKUP(K892&amp;"_2",'Emissions Factors'!$B$2:$E$3,3)</f>
        <v xml:space="preserve">LB </v>
      </c>
      <c r="N892" s="51" t="str">
        <f>VLOOKUP(K892&amp;"_2",'Emissions Factors'!$B$2:$E$3,4)</f>
        <v>EACH</v>
      </c>
      <c r="O892" s="49">
        <f t="shared" si="26"/>
        <v>6.8272303555891398E-3</v>
      </c>
      <c r="P892" s="48" t="s">
        <v>7</v>
      </c>
      <c r="Q892" s="138">
        <f>'Age groups'!$G$20*(Emissions!G892/Population!$L$3148)</f>
        <v>0.69886773253460999</v>
      </c>
      <c r="R892" s="137" t="s">
        <v>7</v>
      </c>
      <c r="S892" s="133" t="s">
        <v>12217</v>
      </c>
      <c r="T892" s="3">
        <f>VLOOKUP(S892&amp;"_1",'Emissions Factors'!$B$2:$E$3,2)</f>
        <v>0.02</v>
      </c>
      <c r="U892" s="51" t="str">
        <f>VLOOKUP(S892&amp;"_1",'Emissions Factors'!$B$2:$E$3,3)</f>
        <v xml:space="preserve">LB </v>
      </c>
      <c r="V892" s="51" t="str">
        <f>VLOOKUP(S892&amp;"_1",'Emissions Factors'!$B$2:$E$3,3)</f>
        <v xml:space="preserve">LB </v>
      </c>
      <c r="W892" s="52">
        <f>Q892*Emissions!T892</f>
        <v>1.3977354650692201E-2</v>
      </c>
      <c r="X892" s="48" t="s">
        <v>7</v>
      </c>
      <c r="Y892" s="49">
        <f t="shared" si="27"/>
        <v>2.080458500628134E-2</v>
      </c>
      <c r="Z892" s="48" t="s">
        <v>7</v>
      </c>
    </row>
    <row r="893" spans="1:26">
      <c r="A893" s="136" t="s">
        <v>10737</v>
      </c>
      <c r="B893" s="136" t="s">
        <v>10601</v>
      </c>
      <c r="C893" s="136" t="s">
        <v>6748</v>
      </c>
      <c r="D893" s="47" t="s">
        <v>9823</v>
      </c>
      <c r="E893" s="47" t="s">
        <v>6669</v>
      </c>
      <c r="F893" s="48" t="s">
        <v>10599</v>
      </c>
      <c r="G893" s="142">
        <f>IFERROR(VLOOKUP(A893,Population!$A$5:$L$3147,12,FALSE),0)</f>
        <v>16788</v>
      </c>
      <c r="H893" s="137">
        <v>515</v>
      </c>
      <c r="I893" s="142">
        <f>G893*SUMPRODUCT('Age distribution'!$L$6:$L$11,'Age groups'!$G$13:$G$18,'Age groups'!$G$6:$G$11)</f>
        <v>59214.477789641707</v>
      </c>
      <c r="J893" s="140" t="s">
        <v>6</v>
      </c>
      <c r="K893" s="136" t="s">
        <v>12217</v>
      </c>
      <c r="L893" s="3">
        <f>VLOOKUP(K893&amp;"_2",'Emissions Factors'!$B$2:$E$3,2)</f>
        <v>2.3999999999999998E-7</v>
      </c>
      <c r="M893" s="51" t="str">
        <f>VLOOKUP(K893&amp;"_2",'Emissions Factors'!$B$2:$E$3,3)</f>
        <v xml:space="preserve">LB </v>
      </c>
      <c r="N893" s="51" t="str">
        <f>VLOOKUP(K893&amp;"_2",'Emissions Factors'!$B$2:$E$3,4)</f>
        <v>EACH</v>
      </c>
      <c r="O893" s="49">
        <f t="shared" si="26"/>
        <v>1.4211474669514008E-2</v>
      </c>
      <c r="P893" s="48" t="s">
        <v>7</v>
      </c>
      <c r="Q893" s="138">
        <f>'Age groups'!$G$20*(Emissions!G893/Population!$L$3148)</f>
        <v>1.4547540599864888</v>
      </c>
      <c r="R893" s="137" t="s">
        <v>7</v>
      </c>
      <c r="S893" s="133" t="s">
        <v>12217</v>
      </c>
      <c r="T893" s="3">
        <f>VLOOKUP(S893&amp;"_1",'Emissions Factors'!$B$2:$E$3,2)</f>
        <v>0.02</v>
      </c>
      <c r="U893" s="51" t="str">
        <f>VLOOKUP(S893&amp;"_1",'Emissions Factors'!$B$2:$E$3,3)</f>
        <v xml:space="preserve">LB </v>
      </c>
      <c r="V893" s="51" t="str">
        <f>VLOOKUP(S893&amp;"_1",'Emissions Factors'!$B$2:$E$3,3)</f>
        <v xml:space="preserve">LB </v>
      </c>
      <c r="W893" s="52">
        <f>Q893*Emissions!T893</f>
        <v>2.9095081199729776E-2</v>
      </c>
      <c r="X893" s="48" t="s">
        <v>7</v>
      </c>
      <c r="Y893" s="49">
        <f t="shared" si="27"/>
        <v>4.3306555869243785E-2</v>
      </c>
      <c r="Z893" s="48" t="s">
        <v>7</v>
      </c>
    </row>
    <row r="894" spans="1:26">
      <c r="A894" s="136" t="s">
        <v>10736</v>
      </c>
      <c r="B894" s="136" t="s">
        <v>10601</v>
      </c>
      <c r="C894" s="136" t="s">
        <v>6747</v>
      </c>
      <c r="D894" s="47" t="s">
        <v>10735</v>
      </c>
      <c r="E894" s="47" t="s">
        <v>6669</v>
      </c>
      <c r="F894" s="48" t="s">
        <v>10599</v>
      </c>
      <c r="G894" s="142">
        <f>IFERROR(VLOOKUP(A894,Population!$A$5:$L$3147,12,FALSE),0)</f>
        <v>4933</v>
      </c>
      <c r="H894" s="137">
        <v>515</v>
      </c>
      <c r="I894" s="142">
        <f>G894*SUMPRODUCT('Age distribution'!$L$6:$L$11,'Age groups'!$G$13:$G$18,'Age groups'!$G$6:$G$11)</f>
        <v>17399.63181655364</v>
      </c>
      <c r="J894" s="140" t="s">
        <v>6</v>
      </c>
      <c r="K894" s="136" t="s">
        <v>12217</v>
      </c>
      <c r="L894" s="3">
        <f>VLOOKUP(K894&amp;"_2",'Emissions Factors'!$B$2:$E$3,2)</f>
        <v>2.3999999999999998E-7</v>
      </c>
      <c r="M894" s="51" t="str">
        <f>VLOOKUP(K894&amp;"_2",'Emissions Factors'!$B$2:$E$3,3)</f>
        <v xml:space="preserve">LB </v>
      </c>
      <c r="N894" s="51" t="str">
        <f>VLOOKUP(K894&amp;"_2",'Emissions Factors'!$B$2:$E$3,4)</f>
        <v>EACH</v>
      </c>
      <c r="O894" s="49">
        <f t="shared" si="26"/>
        <v>4.1759116359728734E-3</v>
      </c>
      <c r="P894" s="48" t="s">
        <v>7</v>
      </c>
      <c r="Q894" s="138">
        <f>'Age groups'!$G$20*(Emissions!G894/Population!$L$3148)</f>
        <v>0.42746615308037583</v>
      </c>
      <c r="R894" s="137" t="s">
        <v>7</v>
      </c>
      <c r="S894" s="133" t="s">
        <v>12217</v>
      </c>
      <c r="T894" s="3">
        <f>VLOOKUP(S894&amp;"_1",'Emissions Factors'!$B$2:$E$3,2)</f>
        <v>0.02</v>
      </c>
      <c r="U894" s="51" t="str">
        <f>VLOOKUP(S894&amp;"_1",'Emissions Factors'!$B$2:$E$3,3)</f>
        <v xml:space="preserve">LB </v>
      </c>
      <c r="V894" s="51" t="str">
        <f>VLOOKUP(S894&amp;"_1",'Emissions Factors'!$B$2:$E$3,3)</f>
        <v xml:space="preserve">LB </v>
      </c>
      <c r="W894" s="52">
        <f>Q894*Emissions!T894</f>
        <v>8.549323061607517E-3</v>
      </c>
      <c r="X894" s="48" t="s">
        <v>7</v>
      </c>
      <c r="Y894" s="49">
        <f t="shared" si="27"/>
        <v>1.2725234697580391E-2</v>
      </c>
      <c r="Z894" s="48" t="s">
        <v>7</v>
      </c>
    </row>
    <row r="895" spans="1:26">
      <c r="A895" s="136" t="s">
        <v>10734</v>
      </c>
      <c r="B895" s="136" t="s">
        <v>10601</v>
      </c>
      <c r="C895" s="136" t="s">
        <v>6746</v>
      </c>
      <c r="D895" s="47" t="s">
        <v>9817</v>
      </c>
      <c r="E895" s="47" t="s">
        <v>6669</v>
      </c>
      <c r="F895" s="48" t="s">
        <v>10599</v>
      </c>
      <c r="G895" s="142">
        <f>IFERROR(VLOOKUP(A895,Population!$A$5:$L$3147,12,FALSE),0)</f>
        <v>27709</v>
      </c>
      <c r="H895" s="137">
        <v>515</v>
      </c>
      <c r="I895" s="142">
        <f>G895*SUMPRODUCT('Age distribution'!$L$6:$L$11,'Age groups'!$G$13:$G$18,'Age groups'!$G$6:$G$11)</f>
        <v>97734.927631235521</v>
      </c>
      <c r="J895" s="140" t="s">
        <v>6</v>
      </c>
      <c r="K895" s="136" t="s">
        <v>12217</v>
      </c>
      <c r="L895" s="3">
        <f>VLOOKUP(K895&amp;"_2",'Emissions Factors'!$B$2:$E$3,2)</f>
        <v>2.3999999999999998E-7</v>
      </c>
      <c r="M895" s="51" t="str">
        <f>VLOOKUP(K895&amp;"_2",'Emissions Factors'!$B$2:$E$3,3)</f>
        <v xml:space="preserve">LB </v>
      </c>
      <c r="N895" s="51" t="str">
        <f>VLOOKUP(K895&amp;"_2",'Emissions Factors'!$B$2:$E$3,4)</f>
        <v>EACH</v>
      </c>
      <c r="O895" s="49">
        <f t="shared" si="26"/>
        <v>2.3456382631496523E-2</v>
      </c>
      <c r="P895" s="48" t="s">
        <v>7</v>
      </c>
      <c r="Q895" s="138">
        <f>'Age groups'!$G$20*(Emissions!G895/Population!$L$3148)</f>
        <v>2.4011067576939253</v>
      </c>
      <c r="R895" s="137" t="s">
        <v>7</v>
      </c>
      <c r="S895" s="133" t="s">
        <v>12217</v>
      </c>
      <c r="T895" s="3">
        <f>VLOOKUP(S895&amp;"_1",'Emissions Factors'!$B$2:$E$3,2)</f>
        <v>0.02</v>
      </c>
      <c r="U895" s="51" t="str">
        <f>VLOOKUP(S895&amp;"_1",'Emissions Factors'!$B$2:$E$3,3)</f>
        <v xml:space="preserve">LB </v>
      </c>
      <c r="V895" s="51" t="str">
        <f>VLOOKUP(S895&amp;"_1",'Emissions Factors'!$B$2:$E$3,3)</f>
        <v xml:space="preserve">LB </v>
      </c>
      <c r="W895" s="52">
        <f>Q895*Emissions!T895</f>
        <v>4.8022135153878508E-2</v>
      </c>
      <c r="X895" s="48" t="s">
        <v>7</v>
      </c>
      <c r="Y895" s="49">
        <f t="shared" si="27"/>
        <v>7.1478517785375034E-2</v>
      </c>
      <c r="Z895" s="48" t="s">
        <v>7</v>
      </c>
    </row>
    <row r="896" spans="1:26">
      <c r="A896" s="136" t="s">
        <v>10733</v>
      </c>
      <c r="B896" s="136" t="s">
        <v>10601</v>
      </c>
      <c r="C896" s="136" t="s">
        <v>6745</v>
      </c>
      <c r="D896" s="47" t="s">
        <v>10587</v>
      </c>
      <c r="E896" s="47" t="s">
        <v>6669</v>
      </c>
      <c r="F896" s="48" t="s">
        <v>10599</v>
      </c>
      <c r="G896" s="142">
        <f>IFERROR(VLOOKUP(A896,Population!$A$5:$L$3147,12,FALSE),0)</f>
        <v>14953</v>
      </c>
      <c r="H896" s="137">
        <v>515</v>
      </c>
      <c r="I896" s="142">
        <f>G896*SUMPRODUCT('Age distribution'!$L$6:$L$11,'Age groups'!$G$13:$G$18,'Age groups'!$G$6:$G$11)</f>
        <v>52742.082820378389</v>
      </c>
      <c r="J896" s="140" t="s">
        <v>6</v>
      </c>
      <c r="K896" s="136" t="s">
        <v>12217</v>
      </c>
      <c r="L896" s="3">
        <f>VLOOKUP(K896&amp;"_2",'Emissions Factors'!$B$2:$E$3,2)</f>
        <v>2.3999999999999998E-7</v>
      </c>
      <c r="M896" s="51" t="str">
        <f>VLOOKUP(K896&amp;"_2",'Emissions Factors'!$B$2:$E$3,3)</f>
        <v xml:space="preserve">LB </v>
      </c>
      <c r="N896" s="51" t="str">
        <f>VLOOKUP(K896&amp;"_2",'Emissions Factors'!$B$2:$E$3,4)</f>
        <v>EACH</v>
      </c>
      <c r="O896" s="49">
        <f t="shared" si="26"/>
        <v>1.2658099876890812E-2</v>
      </c>
      <c r="P896" s="48" t="s">
        <v>7</v>
      </c>
      <c r="Q896" s="138">
        <f>'Age groups'!$G$20*(Emissions!G896/Population!$L$3148)</f>
        <v>1.2957432367749564</v>
      </c>
      <c r="R896" s="137" t="s">
        <v>7</v>
      </c>
      <c r="S896" s="133" t="s">
        <v>12217</v>
      </c>
      <c r="T896" s="3">
        <f>VLOOKUP(S896&amp;"_1",'Emissions Factors'!$B$2:$E$3,2)</f>
        <v>0.02</v>
      </c>
      <c r="U896" s="51" t="str">
        <f>VLOOKUP(S896&amp;"_1",'Emissions Factors'!$B$2:$E$3,3)</f>
        <v xml:space="preserve">LB </v>
      </c>
      <c r="V896" s="51" t="str">
        <f>VLOOKUP(S896&amp;"_1",'Emissions Factors'!$B$2:$E$3,3)</f>
        <v xml:space="preserve">LB </v>
      </c>
      <c r="W896" s="52">
        <f>Q896*Emissions!T896</f>
        <v>2.591486473549913E-2</v>
      </c>
      <c r="X896" s="48" t="s">
        <v>7</v>
      </c>
      <c r="Y896" s="49">
        <f t="shared" si="27"/>
        <v>3.8572964612389946E-2</v>
      </c>
      <c r="Z896" s="48" t="s">
        <v>7</v>
      </c>
    </row>
    <row r="897" spans="1:26">
      <c r="A897" s="136" t="s">
        <v>10732</v>
      </c>
      <c r="B897" s="136" t="s">
        <v>10601</v>
      </c>
      <c r="C897" s="136" t="s">
        <v>6744</v>
      </c>
      <c r="D897" s="47" t="s">
        <v>6934</v>
      </c>
      <c r="E897" s="47" t="s">
        <v>6669</v>
      </c>
      <c r="F897" s="48" t="s">
        <v>10599</v>
      </c>
      <c r="G897" s="142">
        <f>IFERROR(VLOOKUP(A897,Population!$A$5:$L$3147,12,FALSE),0)</f>
        <v>9987</v>
      </c>
      <c r="H897" s="137">
        <v>515</v>
      </c>
      <c r="I897" s="142">
        <f>G897*SUMPRODUCT('Age distribution'!$L$6:$L$11,'Age groups'!$G$13:$G$18,'Age groups'!$G$6:$G$11)</f>
        <v>35226.053710099579</v>
      </c>
      <c r="J897" s="140" t="s">
        <v>6</v>
      </c>
      <c r="K897" s="136" t="s">
        <v>12217</v>
      </c>
      <c r="L897" s="3">
        <f>VLOOKUP(K897&amp;"_2",'Emissions Factors'!$B$2:$E$3,2)</f>
        <v>2.3999999999999998E-7</v>
      </c>
      <c r="M897" s="51" t="str">
        <f>VLOOKUP(K897&amp;"_2",'Emissions Factors'!$B$2:$E$3,3)</f>
        <v xml:space="preserve">LB </v>
      </c>
      <c r="N897" s="51" t="str">
        <f>VLOOKUP(K897&amp;"_2",'Emissions Factors'!$B$2:$E$3,4)</f>
        <v>EACH</v>
      </c>
      <c r="O897" s="49">
        <f t="shared" si="26"/>
        <v>8.4542528904238985E-3</v>
      </c>
      <c r="P897" s="48" t="s">
        <v>7</v>
      </c>
      <c r="Q897" s="138">
        <f>'Age groups'!$G$20*(Emissions!G897/Population!$L$3148)</f>
        <v>0.8654174885087601</v>
      </c>
      <c r="R897" s="137" t="s">
        <v>7</v>
      </c>
      <c r="S897" s="133" t="s">
        <v>12217</v>
      </c>
      <c r="T897" s="3">
        <f>VLOOKUP(S897&amp;"_1",'Emissions Factors'!$B$2:$E$3,2)</f>
        <v>0.02</v>
      </c>
      <c r="U897" s="51" t="str">
        <f>VLOOKUP(S897&amp;"_1",'Emissions Factors'!$B$2:$E$3,3)</f>
        <v xml:space="preserve">LB </v>
      </c>
      <c r="V897" s="51" t="str">
        <f>VLOOKUP(S897&amp;"_1",'Emissions Factors'!$B$2:$E$3,3)</f>
        <v xml:space="preserve">LB </v>
      </c>
      <c r="W897" s="52">
        <f>Q897*Emissions!T897</f>
        <v>1.7308349770175202E-2</v>
      </c>
      <c r="X897" s="48" t="s">
        <v>7</v>
      </c>
      <c r="Y897" s="49">
        <f t="shared" si="27"/>
        <v>2.5762602660599099E-2</v>
      </c>
      <c r="Z897" s="48" t="s">
        <v>7</v>
      </c>
    </row>
    <row r="898" spans="1:26">
      <c r="A898" s="136" t="s">
        <v>10731</v>
      </c>
      <c r="B898" s="136" t="s">
        <v>10601</v>
      </c>
      <c r="C898" s="136" t="s">
        <v>6743</v>
      </c>
      <c r="D898" s="47" t="s">
        <v>8591</v>
      </c>
      <c r="E898" s="47" t="s">
        <v>6669</v>
      </c>
      <c r="F898" s="48" t="s">
        <v>10599</v>
      </c>
      <c r="G898" s="142">
        <f>IFERROR(VLOOKUP(A898,Population!$A$5:$L$3147,12,FALSE),0)</f>
        <v>65861</v>
      </c>
      <c r="H898" s="137">
        <v>515</v>
      </c>
      <c r="I898" s="142">
        <f>G898*SUMPRODUCT('Age distribution'!$L$6:$L$11,'Age groups'!$G$13:$G$18,'Age groups'!$G$6:$G$11)</f>
        <v>232304.30794040934</v>
      </c>
      <c r="J898" s="140" t="s">
        <v>6</v>
      </c>
      <c r="K898" s="136" t="s">
        <v>12217</v>
      </c>
      <c r="L898" s="3">
        <f>VLOOKUP(K898&amp;"_2",'Emissions Factors'!$B$2:$E$3,2)</f>
        <v>2.3999999999999998E-7</v>
      </c>
      <c r="M898" s="51" t="str">
        <f>VLOOKUP(K898&amp;"_2",'Emissions Factors'!$B$2:$E$3,3)</f>
        <v xml:space="preserve">LB </v>
      </c>
      <c r="N898" s="51" t="str">
        <f>VLOOKUP(K898&amp;"_2",'Emissions Factors'!$B$2:$E$3,4)</f>
        <v>EACH</v>
      </c>
      <c r="O898" s="49">
        <f t="shared" si="26"/>
        <v>5.5753033905698239E-2</v>
      </c>
      <c r="P898" s="48" t="s">
        <v>7</v>
      </c>
      <c r="Q898" s="138">
        <f>'Age groups'!$G$20*(Emissions!G898/Population!$L$3148)</f>
        <v>5.7071454101006758</v>
      </c>
      <c r="R898" s="137" t="s">
        <v>7</v>
      </c>
      <c r="S898" s="133" t="s">
        <v>12217</v>
      </c>
      <c r="T898" s="3">
        <f>VLOOKUP(S898&amp;"_1",'Emissions Factors'!$B$2:$E$3,2)</f>
        <v>0.02</v>
      </c>
      <c r="U898" s="51" t="str">
        <f>VLOOKUP(S898&amp;"_1",'Emissions Factors'!$B$2:$E$3,3)</f>
        <v xml:space="preserve">LB </v>
      </c>
      <c r="V898" s="51" t="str">
        <f>VLOOKUP(S898&amp;"_1",'Emissions Factors'!$B$2:$E$3,3)</f>
        <v xml:space="preserve">LB </v>
      </c>
      <c r="W898" s="52">
        <f>Q898*Emissions!T898</f>
        <v>0.11414290820201352</v>
      </c>
      <c r="X898" s="48" t="s">
        <v>7</v>
      </c>
      <c r="Y898" s="49">
        <f t="shared" si="27"/>
        <v>0.16989594210771175</v>
      </c>
      <c r="Z898" s="48" t="s">
        <v>7</v>
      </c>
    </row>
    <row r="899" spans="1:26">
      <c r="A899" s="136" t="s">
        <v>10730</v>
      </c>
      <c r="B899" s="136" t="s">
        <v>10601</v>
      </c>
      <c r="C899" s="136" t="s">
        <v>6742</v>
      </c>
      <c r="D899" s="47" t="s">
        <v>9547</v>
      </c>
      <c r="E899" s="47" t="s">
        <v>6669</v>
      </c>
      <c r="F899" s="48" t="s">
        <v>10599</v>
      </c>
      <c r="G899" s="142">
        <f>IFERROR(VLOOKUP(A899,Population!$A$5:$L$3147,12,FALSE),0)</f>
        <v>2795</v>
      </c>
      <c r="H899" s="137">
        <v>515</v>
      </c>
      <c r="I899" s="142">
        <f>G899*SUMPRODUCT('Age distribution'!$L$6:$L$11,'Age groups'!$G$13:$G$18,'Age groups'!$G$6:$G$11)</f>
        <v>9858.4980594501176</v>
      </c>
      <c r="J899" s="140" t="s">
        <v>6</v>
      </c>
      <c r="K899" s="136" t="s">
        <v>12217</v>
      </c>
      <c r="L899" s="3">
        <f>VLOOKUP(K899&amp;"_2",'Emissions Factors'!$B$2:$E$3,2)</f>
        <v>2.3999999999999998E-7</v>
      </c>
      <c r="M899" s="51" t="str">
        <f>VLOOKUP(K899&amp;"_2",'Emissions Factors'!$B$2:$E$3,3)</f>
        <v xml:space="preserve">LB </v>
      </c>
      <c r="N899" s="51" t="str">
        <f>VLOOKUP(K899&amp;"_2",'Emissions Factors'!$B$2:$E$3,4)</f>
        <v>EACH</v>
      </c>
      <c r="O899" s="49">
        <f t="shared" ref="O899:O962" si="28">L899*I899</f>
        <v>2.3660395342680282E-3</v>
      </c>
      <c r="P899" s="48" t="s">
        <v>7</v>
      </c>
      <c r="Q899" s="138">
        <f>'Age groups'!$G$20*(Emissions!G899/Population!$L$3148)</f>
        <v>0.24219904679903717</v>
      </c>
      <c r="R899" s="137" t="s">
        <v>7</v>
      </c>
      <c r="S899" s="133" t="s">
        <v>12217</v>
      </c>
      <c r="T899" s="3">
        <f>VLOOKUP(S899&amp;"_1",'Emissions Factors'!$B$2:$E$3,2)</f>
        <v>0.02</v>
      </c>
      <c r="U899" s="51" t="str">
        <f>VLOOKUP(S899&amp;"_1",'Emissions Factors'!$B$2:$E$3,3)</f>
        <v xml:space="preserve">LB </v>
      </c>
      <c r="V899" s="51" t="str">
        <f>VLOOKUP(S899&amp;"_1",'Emissions Factors'!$B$2:$E$3,3)</f>
        <v xml:space="preserve">LB </v>
      </c>
      <c r="W899" s="52">
        <f>Q899*Emissions!T899</f>
        <v>4.8439809359807438E-3</v>
      </c>
      <c r="X899" s="48" t="s">
        <v>7</v>
      </c>
      <c r="Y899" s="49">
        <f t="shared" si="27"/>
        <v>7.2100204702487715E-3</v>
      </c>
      <c r="Z899" s="48" t="s">
        <v>7</v>
      </c>
    </row>
    <row r="900" spans="1:26">
      <c r="A900" s="136" t="s">
        <v>10729</v>
      </c>
      <c r="B900" s="136" t="s">
        <v>10601</v>
      </c>
      <c r="C900" s="136" t="s">
        <v>6741</v>
      </c>
      <c r="D900" s="47" t="s">
        <v>9269</v>
      </c>
      <c r="E900" s="47" t="s">
        <v>6669</v>
      </c>
      <c r="F900" s="48" t="s">
        <v>10599</v>
      </c>
      <c r="G900" s="142">
        <f>IFERROR(VLOOKUP(A900,Population!$A$5:$L$3147,12,FALSE),0)</f>
        <v>3611</v>
      </c>
      <c r="H900" s="137">
        <v>515</v>
      </c>
      <c r="I900" s="142">
        <f>G900*SUMPRODUCT('Age distribution'!$L$6:$L$11,'Age groups'!$G$13:$G$18,'Age groups'!$G$6:$G$11)</f>
        <v>12736.685686108898</v>
      </c>
      <c r="J900" s="140" t="s">
        <v>6</v>
      </c>
      <c r="K900" s="136" t="s">
        <v>12217</v>
      </c>
      <c r="L900" s="3">
        <f>VLOOKUP(K900&amp;"_2",'Emissions Factors'!$B$2:$E$3,2)</f>
        <v>2.3999999999999998E-7</v>
      </c>
      <c r="M900" s="51" t="str">
        <f>VLOOKUP(K900&amp;"_2",'Emissions Factors'!$B$2:$E$3,3)</f>
        <v xml:space="preserve">LB </v>
      </c>
      <c r="N900" s="51" t="str">
        <f>VLOOKUP(K900&amp;"_2",'Emissions Factors'!$B$2:$E$3,4)</f>
        <v>EACH</v>
      </c>
      <c r="O900" s="49">
        <f t="shared" si="28"/>
        <v>3.0568045646661352E-3</v>
      </c>
      <c r="P900" s="48" t="s">
        <v>7</v>
      </c>
      <c r="Q900" s="138">
        <f>'Age groups'!$G$20*(Emissions!G900/Population!$L$3148)</f>
        <v>0.3129090368484162</v>
      </c>
      <c r="R900" s="137" t="s">
        <v>7</v>
      </c>
      <c r="S900" s="133" t="s">
        <v>12217</v>
      </c>
      <c r="T900" s="3">
        <f>VLOOKUP(S900&amp;"_1",'Emissions Factors'!$B$2:$E$3,2)</f>
        <v>0.02</v>
      </c>
      <c r="U900" s="51" t="str">
        <f>VLOOKUP(S900&amp;"_1",'Emissions Factors'!$B$2:$E$3,3)</f>
        <v xml:space="preserve">LB </v>
      </c>
      <c r="V900" s="51" t="str">
        <f>VLOOKUP(S900&amp;"_1",'Emissions Factors'!$B$2:$E$3,3)</f>
        <v xml:space="preserve">LB </v>
      </c>
      <c r="W900" s="52">
        <f>Q900*Emissions!T900</f>
        <v>6.2581807369683244E-3</v>
      </c>
      <c r="X900" s="48" t="s">
        <v>7</v>
      </c>
      <c r="Y900" s="49">
        <f t="shared" ref="Y900:Y963" si="29">O900+W900</f>
        <v>9.31498530163446E-3</v>
      </c>
      <c r="Z900" s="48" t="s">
        <v>7</v>
      </c>
    </row>
    <row r="901" spans="1:26">
      <c r="A901" s="136" t="s">
        <v>10728</v>
      </c>
      <c r="B901" s="136" t="s">
        <v>10601</v>
      </c>
      <c r="C901" s="136" t="s">
        <v>6740</v>
      </c>
      <c r="D901" s="47" t="s">
        <v>8082</v>
      </c>
      <c r="E901" s="47" t="s">
        <v>6669</v>
      </c>
      <c r="F901" s="48" t="s">
        <v>10599</v>
      </c>
      <c r="G901" s="142">
        <f>IFERROR(VLOOKUP(A901,Population!$A$5:$L$3147,12,FALSE),0)</f>
        <v>21392</v>
      </c>
      <c r="H901" s="137">
        <v>515</v>
      </c>
      <c r="I901" s="142">
        <f>G901*SUMPRODUCT('Age distribution'!$L$6:$L$11,'Age groups'!$G$13:$G$18,'Age groups'!$G$6:$G$11)</f>
        <v>75453.663859662571</v>
      </c>
      <c r="J901" s="140" t="s">
        <v>6</v>
      </c>
      <c r="K901" s="136" t="s">
        <v>12217</v>
      </c>
      <c r="L901" s="3">
        <f>VLOOKUP(K901&amp;"_2",'Emissions Factors'!$B$2:$E$3,2)</f>
        <v>2.3999999999999998E-7</v>
      </c>
      <c r="M901" s="51" t="str">
        <f>VLOOKUP(K901&amp;"_2",'Emissions Factors'!$B$2:$E$3,3)</f>
        <v xml:space="preserve">LB </v>
      </c>
      <c r="N901" s="51" t="str">
        <f>VLOOKUP(K901&amp;"_2",'Emissions Factors'!$B$2:$E$3,4)</f>
        <v>EACH</v>
      </c>
      <c r="O901" s="49">
        <f t="shared" si="28"/>
        <v>1.8108879326319015E-2</v>
      </c>
      <c r="P901" s="48" t="s">
        <v>7</v>
      </c>
      <c r="Q901" s="138">
        <f>'Age groups'!$G$20*(Emissions!G901/Population!$L$3148)</f>
        <v>1.8537109156082303</v>
      </c>
      <c r="R901" s="137" t="s">
        <v>7</v>
      </c>
      <c r="S901" s="133" t="s">
        <v>12217</v>
      </c>
      <c r="T901" s="3">
        <f>VLOOKUP(S901&amp;"_1",'Emissions Factors'!$B$2:$E$3,2)</f>
        <v>0.02</v>
      </c>
      <c r="U901" s="51" t="str">
        <f>VLOOKUP(S901&amp;"_1",'Emissions Factors'!$B$2:$E$3,3)</f>
        <v xml:space="preserve">LB </v>
      </c>
      <c r="V901" s="51" t="str">
        <f>VLOOKUP(S901&amp;"_1",'Emissions Factors'!$B$2:$E$3,3)</f>
        <v xml:space="preserve">LB </v>
      </c>
      <c r="W901" s="52">
        <f>Q901*Emissions!T901</f>
        <v>3.7074218312164606E-2</v>
      </c>
      <c r="X901" s="48" t="s">
        <v>7</v>
      </c>
      <c r="Y901" s="49">
        <f t="shared" si="29"/>
        <v>5.5183097638483621E-2</v>
      </c>
      <c r="Z901" s="48" t="s">
        <v>7</v>
      </c>
    </row>
    <row r="902" spans="1:26">
      <c r="A902" s="136" t="s">
        <v>10727</v>
      </c>
      <c r="B902" s="136" t="s">
        <v>10601</v>
      </c>
      <c r="C902" s="136" t="s">
        <v>6739</v>
      </c>
      <c r="D902" s="47" t="s">
        <v>9543</v>
      </c>
      <c r="E902" s="47" t="s">
        <v>6669</v>
      </c>
      <c r="F902" s="48" t="s">
        <v>10599</v>
      </c>
      <c r="G902" s="142">
        <f>IFERROR(VLOOKUP(A902,Population!$A$5:$L$3147,12,FALSE),0)</f>
        <v>2702</v>
      </c>
      <c r="H902" s="137">
        <v>515</v>
      </c>
      <c r="I902" s="142">
        <f>G902*SUMPRODUCT('Age distribution'!$L$6:$L$11,'Age groups'!$G$13:$G$18,'Age groups'!$G$6:$G$11)</f>
        <v>9530.4693225882711</v>
      </c>
      <c r="J902" s="140" t="s">
        <v>6</v>
      </c>
      <c r="K902" s="136" t="s">
        <v>12217</v>
      </c>
      <c r="L902" s="3">
        <f>VLOOKUP(K902&amp;"_2",'Emissions Factors'!$B$2:$E$3,2)</f>
        <v>2.3999999999999998E-7</v>
      </c>
      <c r="M902" s="51" t="str">
        <f>VLOOKUP(K902&amp;"_2",'Emissions Factors'!$B$2:$E$3,3)</f>
        <v xml:space="preserve">LB </v>
      </c>
      <c r="N902" s="51" t="str">
        <f>VLOOKUP(K902&amp;"_2",'Emissions Factors'!$B$2:$E$3,4)</f>
        <v>EACH</v>
      </c>
      <c r="O902" s="49">
        <f t="shared" si="28"/>
        <v>2.287312637421185E-3</v>
      </c>
      <c r="P902" s="48" t="s">
        <v>7</v>
      </c>
      <c r="Q902" s="138">
        <f>'Age groups'!$G$20*(Emissions!G902/Population!$L$3148)</f>
        <v>0.23414018763899766</v>
      </c>
      <c r="R902" s="137" t="s">
        <v>7</v>
      </c>
      <c r="S902" s="133" t="s">
        <v>12217</v>
      </c>
      <c r="T902" s="3">
        <f>VLOOKUP(S902&amp;"_1",'Emissions Factors'!$B$2:$E$3,2)</f>
        <v>0.02</v>
      </c>
      <c r="U902" s="51" t="str">
        <f>VLOOKUP(S902&amp;"_1",'Emissions Factors'!$B$2:$E$3,3)</f>
        <v xml:space="preserve">LB </v>
      </c>
      <c r="V902" s="51" t="str">
        <f>VLOOKUP(S902&amp;"_1",'Emissions Factors'!$B$2:$E$3,3)</f>
        <v xml:space="preserve">LB </v>
      </c>
      <c r="W902" s="52">
        <f>Q902*Emissions!T902</f>
        <v>4.6828037527799531E-3</v>
      </c>
      <c r="X902" s="48" t="s">
        <v>7</v>
      </c>
      <c r="Y902" s="49">
        <f t="shared" si="29"/>
        <v>6.9701163902011381E-3</v>
      </c>
      <c r="Z902" s="48" t="s">
        <v>7</v>
      </c>
    </row>
    <row r="903" spans="1:26">
      <c r="A903" s="136" t="s">
        <v>10726</v>
      </c>
      <c r="B903" s="136" t="s">
        <v>10601</v>
      </c>
      <c r="C903" s="136" t="s">
        <v>6738</v>
      </c>
      <c r="D903" s="47" t="s">
        <v>6924</v>
      </c>
      <c r="E903" s="47" t="s">
        <v>6669</v>
      </c>
      <c r="F903" s="48" t="s">
        <v>10599</v>
      </c>
      <c r="G903" s="142">
        <f>IFERROR(VLOOKUP(A903,Population!$A$5:$L$3147,12,FALSE),0)</f>
        <v>2129</v>
      </c>
      <c r="H903" s="137">
        <v>515</v>
      </c>
      <c r="I903" s="142">
        <f>G903*SUMPRODUCT('Age distribution'!$L$6:$L$11,'Age groups'!$G$13:$G$18,'Age groups'!$G$6:$G$11)</f>
        <v>7509.3890406330229</v>
      </c>
      <c r="J903" s="140" t="s">
        <v>6</v>
      </c>
      <c r="K903" s="136" t="s">
        <v>12217</v>
      </c>
      <c r="L903" s="3">
        <f>VLOOKUP(K903&amp;"_2",'Emissions Factors'!$B$2:$E$3,2)</f>
        <v>2.3999999999999998E-7</v>
      </c>
      <c r="M903" s="51" t="str">
        <f>VLOOKUP(K903&amp;"_2",'Emissions Factors'!$B$2:$E$3,3)</f>
        <v xml:space="preserve">LB </v>
      </c>
      <c r="N903" s="51" t="str">
        <f>VLOOKUP(K903&amp;"_2",'Emissions Factors'!$B$2:$E$3,4)</f>
        <v>EACH</v>
      </c>
      <c r="O903" s="49">
        <f t="shared" si="28"/>
        <v>1.8022533697519252E-3</v>
      </c>
      <c r="P903" s="48" t="s">
        <v>7</v>
      </c>
      <c r="Q903" s="138">
        <f>'Age groups'!$G$20*(Emissions!G903/Population!$L$3148)</f>
        <v>0.18448721668520579</v>
      </c>
      <c r="R903" s="137" t="s">
        <v>7</v>
      </c>
      <c r="S903" s="133" t="s">
        <v>12217</v>
      </c>
      <c r="T903" s="3">
        <f>VLOOKUP(S903&amp;"_1",'Emissions Factors'!$B$2:$E$3,2)</f>
        <v>0.02</v>
      </c>
      <c r="U903" s="51" t="str">
        <f>VLOOKUP(S903&amp;"_1",'Emissions Factors'!$B$2:$E$3,3)</f>
        <v xml:space="preserve">LB </v>
      </c>
      <c r="V903" s="51" t="str">
        <f>VLOOKUP(S903&amp;"_1",'Emissions Factors'!$B$2:$E$3,3)</f>
        <v xml:space="preserve">LB </v>
      </c>
      <c r="W903" s="52">
        <f>Q903*Emissions!T903</f>
        <v>3.689744333704116E-3</v>
      </c>
      <c r="X903" s="48" t="s">
        <v>7</v>
      </c>
      <c r="Y903" s="49">
        <f t="shared" si="29"/>
        <v>5.491997703456041E-3</v>
      </c>
      <c r="Z903" s="48" t="s">
        <v>7</v>
      </c>
    </row>
    <row r="904" spans="1:26">
      <c r="A904" s="136" t="s">
        <v>10725</v>
      </c>
      <c r="B904" s="136" t="s">
        <v>10601</v>
      </c>
      <c r="C904" s="136" t="s">
        <v>6737</v>
      </c>
      <c r="D904" s="47" t="s">
        <v>7033</v>
      </c>
      <c r="E904" s="47" t="s">
        <v>6669</v>
      </c>
      <c r="F904" s="48" t="s">
        <v>10599</v>
      </c>
      <c r="G904" s="142">
        <f>IFERROR(VLOOKUP(A904,Population!$A$5:$L$3147,12,FALSE),0)</f>
        <v>8523</v>
      </c>
      <c r="H904" s="137">
        <v>515</v>
      </c>
      <c r="I904" s="142">
        <f>G904*SUMPRODUCT('Age distribution'!$L$6:$L$11,'Age groups'!$G$13:$G$18,'Age groups'!$G$6:$G$11)</f>
        <v>30062.246497564705</v>
      </c>
      <c r="J904" s="140" t="s">
        <v>6</v>
      </c>
      <c r="K904" s="136" t="s">
        <v>12217</v>
      </c>
      <c r="L904" s="3">
        <f>VLOOKUP(K904&amp;"_2",'Emissions Factors'!$B$2:$E$3,2)</f>
        <v>2.3999999999999998E-7</v>
      </c>
      <c r="M904" s="51" t="str">
        <f>VLOOKUP(K904&amp;"_2",'Emissions Factors'!$B$2:$E$3,3)</f>
        <v xml:space="preserve">LB </v>
      </c>
      <c r="N904" s="51" t="str">
        <f>VLOOKUP(K904&amp;"_2",'Emissions Factors'!$B$2:$E$3,4)</f>
        <v>EACH</v>
      </c>
      <c r="O904" s="49">
        <f t="shared" si="28"/>
        <v>7.2149391594155286E-3</v>
      </c>
      <c r="P904" s="48" t="s">
        <v>7</v>
      </c>
      <c r="Q904" s="138">
        <f>'Age groups'!$G$20*(Emissions!G904/Population!$L$3148)</f>
        <v>0.73855544753781532</v>
      </c>
      <c r="R904" s="137" t="s">
        <v>7</v>
      </c>
      <c r="S904" s="133" t="s">
        <v>12217</v>
      </c>
      <c r="T904" s="3">
        <f>VLOOKUP(S904&amp;"_1",'Emissions Factors'!$B$2:$E$3,2)</f>
        <v>0.02</v>
      </c>
      <c r="U904" s="51" t="str">
        <f>VLOOKUP(S904&amp;"_1",'Emissions Factors'!$B$2:$E$3,3)</f>
        <v xml:space="preserve">LB </v>
      </c>
      <c r="V904" s="51" t="str">
        <f>VLOOKUP(S904&amp;"_1",'Emissions Factors'!$B$2:$E$3,3)</f>
        <v xml:space="preserve">LB </v>
      </c>
      <c r="W904" s="52">
        <f>Q904*Emissions!T904</f>
        <v>1.4771108950756307E-2</v>
      </c>
      <c r="X904" s="48" t="s">
        <v>7</v>
      </c>
      <c r="Y904" s="49">
        <f t="shared" si="29"/>
        <v>2.1986048110171835E-2</v>
      </c>
      <c r="Z904" s="48" t="s">
        <v>7</v>
      </c>
    </row>
    <row r="905" spans="1:26">
      <c r="A905" s="136" t="s">
        <v>10724</v>
      </c>
      <c r="B905" s="136" t="s">
        <v>10601</v>
      </c>
      <c r="C905" s="136" t="s">
        <v>6736</v>
      </c>
      <c r="D905" s="47" t="s">
        <v>10723</v>
      </c>
      <c r="E905" s="47" t="s">
        <v>6669</v>
      </c>
      <c r="F905" s="48" t="s">
        <v>10599</v>
      </c>
      <c r="G905" s="142">
        <f>IFERROR(VLOOKUP(A905,Population!$A$5:$L$3147,12,FALSE),0)</f>
        <v>9376</v>
      </c>
      <c r="H905" s="137">
        <v>515</v>
      </c>
      <c r="I905" s="142">
        <f>G905*SUMPRODUCT('Age distribution'!$L$6:$L$11,'Age groups'!$G$13:$G$18,'Age groups'!$G$6:$G$11)</f>
        <v>33070.940180824437</v>
      </c>
      <c r="J905" s="140" t="s">
        <v>6</v>
      </c>
      <c r="K905" s="136" t="s">
        <v>12217</v>
      </c>
      <c r="L905" s="3">
        <f>VLOOKUP(K905&amp;"_2",'Emissions Factors'!$B$2:$E$3,2)</f>
        <v>2.3999999999999998E-7</v>
      </c>
      <c r="M905" s="51" t="str">
        <f>VLOOKUP(K905&amp;"_2",'Emissions Factors'!$B$2:$E$3,3)</f>
        <v xml:space="preserve">LB </v>
      </c>
      <c r="N905" s="51" t="str">
        <f>VLOOKUP(K905&amp;"_2",'Emissions Factors'!$B$2:$E$3,4)</f>
        <v>EACH</v>
      </c>
      <c r="O905" s="49">
        <f t="shared" si="28"/>
        <v>7.9370256433978648E-3</v>
      </c>
      <c r="P905" s="48" t="s">
        <v>7</v>
      </c>
      <c r="Q905" s="138">
        <f>'Age groups'!$G$20*(Emissions!G905/Population!$L$3148)</f>
        <v>0.81247165037129609</v>
      </c>
      <c r="R905" s="137" t="s">
        <v>7</v>
      </c>
      <c r="S905" s="133" t="s">
        <v>12217</v>
      </c>
      <c r="T905" s="3">
        <f>VLOOKUP(S905&amp;"_1",'Emissions Factors'!$B$2:$E$3,2)</f>
        <v>0.02</v>
      </c>
      <c r="U905" s="51" t="str">
        <f>VLOOKUP(S905&amp;"_1",'Emissions Factors'!$B$2:$E$3,3)</f>
        <v xml:space="preserve">LB </v>
      </c>
      <c r="V905" s="51" t="str">
        <f>VLOOKUP(S905&amp;"_1",'Emissions Factors'!$B$2:$E$3,3)</f>
        <v xml:space="preserve">LB </v>
      </c>
      <c r="W905" s="52">
        <f>Q905*Emissions!T905</f>
        <v>1.6249433007425922E-2</v>
      </c>
      <c r="X905" s="48" t="s">
        <v>7</v>
      </c>
      <c r="Y905" s="49">
        <f t="shared" si="29"/>
        <v>2.4186458650823785E-2</v>
      </c>
      <c r="Z905" s="48" t="s">
        <v>7</v>
      </c>
    </row>
    <row r="906" spans="1:26">
      <c r="A906" s="136" t="s">
        <v>10722</v>
      </c>
      <c r="B906" s="136" t="s">
        <v>10601</v>
      </c>
      <c r="C906" s="136" t="s">
        <v>6735</v>
      </c>
      <c r="D906" s="47" t="s">
        <v>10721</v>
      </c>
      <c r="E906" s="47" t="s">
        <v>6669</v>
      </c>
      <c r="F906" s="48" t="s">
        <v>10599</v>
      </c>
      <c r="G906" s="142">
        <f>IFERROR(VLOOKUP(A906,Population!$A$5:$L$3147,12,FALSE),0)</f>
        <v>8524</v>
      </c>
      <c r="H906" s="137">
        <v>515</v>
      </c>
      <c r="I906" s="142">
        <f>G906*SUMPRODUCT('Age distribution'!$L$6:$L$11,'Age groups'!$G$13:$G$18,'Age groups'!$G$6:$G$11)</f>
        <v>30065.773688283647</v>
      </c>
      <c r="J906" s="140" t="s">
        <v>6</v>
      </c>
      <c r="K906" s="136" t="s">
        <v>12217</v>
      </c>
      <c r="L906" s="3">
        <f>VLOOKUP(K906&amp;"_2",'Emissions Factors'!$B$2:$E$3,2)</f>
        <v>2.3999999999999998E-7</v>
      </c>
      <c r="M906" s="51" t="str">
        <f>VLOOKUP(K906&amp;"_2",'Emissions Factors'!$B$2:$E$3,3)</f>
        <v xml:space="preserve">LB </v>
      </c>
      <c r="N906" s="51" t="str">
        <f>VLOOKUP(K906&amp;"_2",'Emissions Factors'!$B$2:$E$3,4)</f>
        <v>EACH</v>
      </c>
      <c r="O906" s="49">
        <f t="shared" si="28"/>
        <v>7.2157856851880744E-3</v>
      </c>
      <c r="P906" s="48" t="s">
        <v>7</v>
      </c>
      <c r="Q906" s="138">
        <f>'Age groups'!$G$20*(Emissions!G906/Population!$L$3148)</f>
        <v>0.73864210193738566</v>
      </c>
      <c r="R906" s="137" t="s">
        <v>7</v>
      </c>
      <c r="S906" s="133" t="s">
        <v>12217</v>
      </c>
      <c r="T906" s="3">
        <f>VLOOKUP(S906&amp;"_1",'Emissions Factors'!$B$2:$E$3,2)</f>
        <v>0.02</v>
      </c>
      <c r="U906" s="51" t="str">
        <f>VLOOKUP(S906&amp;"_1",'Emissions Factors'!$B$2:$E$3,3)</f>
        <v xml:space="preserve">LB </v>
      </c>
      <c r="V906" s="51" t="str">
        <f>VLOOKUP(S906&amp;"_1",'Emissions Factors'!$B$2:$E$3,3)</f>
        <v xml:space="preserve">LB </v>
      </c>
      <c r="W906" s="52">
        <f>Q906*Emissions!T906</f>
        <v>1.4772842038747713E-2</v>
      </c>
      <c r="X906" s="48" t="s">
        <v>7</v>
      </c>
      <c r="Y906" s="49">
        <f t="shared" si="29"/>
        <v>2.1988627723935786E-2</v>
      </c>
      <c r="Z906" s="48" t="s">
        <v>7</v>
      </c>
    </row>
    <row r="907" spans="1:26">
      <c r="A907" s="136" t="s">
        <v>10720</v>
      </c>
      <c r="B907" s="136" t="s">
        <v>10601</v>
      </c>
      <c r="C907" s="136" t="s">
        <v>6734</v>
      </c>
      <c r="D907" s="47" t="s">
        <v>8063</v>
      </c>
      <c r="E907" s="47" t="s">
        <v>6669</v>
      </c>
      <c r="F907" s="48" t="s">
        <v>10599</v>
      </c>
      <c r="G907" s="142">
        <f>IFERROR(VLOOKUP(A907,Population!$A$5:$L$3147,12,FALSE),0)</f>
        <v>1885</v>
      </c>
      <c r="H907" s="137">
        <v>515</v>
      </c>
      <c r="I907" s="142">
        <f>G907*SUMPRODUCT('Age distribution'!$L$6:$L$11,'Age groups'!$G$13:$G$18,'Age groups'!$G$6:$G$11)</f>
        <v>6648.7545052105443</v>
      </c>
      <c r="J907" s="140" t="s">
        <v>6</v>
      </c>
      <c r="K907" s="136" t="s">
        <v>12217</v>
      </c>
      <c r="L907" s="3">
        <f>VLOOKUP(K907&amp;"_2",'Emissions Factors'!$B$2:$E$3,2)</f>
        <v>2.3999999999999998E-7</v>
      </c>
      <c r="M907" s="51" t="str">
        <f>VLOOKUP(K907&amp;"_2",'Emissions Factors'!$B$2:$E$3,3)</f>
        <v xml:space="preserve">LB </v>
      </c>
      <c r="N907" s="51" t="str">
        <f>VLOOKUP(K907&amp;"_2",'Emissions Factors'!$B$2:$E$3,4)</f>
        <v>EACH</v>
      </c>
      <c r="O907" s="49">
        <f t="shared" si="28"/>
        <v>1.5957010812505305E-3</v>
      </c>
      <c r="P907" s="48" t="s">
        <v>7</v>
      </c>
      <c r="Q907" s="138">
        <f>'Age groups'!$G$20*(Emissions!G907/Population!$L$3148)</f>
        <v>0.16334354319004835</v>
      </c>
      <c r="R907" s="137" t="s">
        <v>7</v>
      </c>
      <c r="S907" s="133" t="s">
        <v>12217</v>
      </c>
      <c r="T907" s="3">
        <f>VLOOKUP(S907&amp;"_1",'Emissions Factors'!$B$2:$E$3,2)</f>
        <v>0.02</v>
      </c>
      <c r="U907" s="51" t="str">
        <f>VLOOKUP(S907&amp;"_1",'Emissions Factors'!$B$2:$E$3,3)</f>
        <v xml:space="preserve">LB </v>
      </c>
      <c r="V907" s="51" t="str">
        <f>VLOOKUP(S907&amp;"_1",'Emissions Factors'!$B$2:$E$3,3)</f>
        <v xml:space="preserve">LB </v>
      </c>
      <c r="W907" s="52">
        <f>Q907*Emissions!T907</f>
        <v>3.2668708638009668E-3</v>
      </c>
      <c r="X907" s="48" t="s">
        <v>7</v>
      </c>
      <c r="Y907" s="49">
        <f t="shared" si="29"/>
        <v>4.8625719450514976E-3</v>
      </c>
      <c r="Z907" s="48" t="s">
        <v>7</v>
      </c>
    </row>
    <row r="908" spans="1:26">
      <c r="A908" s="136" t="s">
        <v>10719</v>
      </c>
      <c r="B908" s="136" t="s">
        <v>10601</v>
      </c>
      <c r="C908" s="136" t="s">
        <v>6733</v>
      </c>
      <c r="D908" s="47" t="s">
        <v>10718</v>
      </c>
      <c r="E908" s="47" t="s">
        <v>6669</v>
      </c>
      <c r="F908" s="48" t="s">
        <v>10599</v>
      </c>
      <c r="G908" s="142">
        <f>IFERROR(VLOOKUP(A908,Population!$A$5:$L$3147,12,FALSE),0)</f>
        <v>36216</v>
      </c>
      <c r="H908" s="137">
        <v>515</v>
      </c>
      <c r="I908" s="142">
        <f>G908*SUMPRODUCT('Age distribution'!$L$6:$L$11,'Age groups'!$G$13:$G$18,'Age groups'!$G$6:$G$11)</f>
        <v>127740.73907729711</v>
      </c>
      <c r="J908" s="140" t="s">
        <v>6</v>
      </c>
      <c r="K908" s="136" t="s">
        <v>12217</v>
      </c>
      <c r="L908" s="3">
        <f>VLOOKUP(K908&amp;"_2",'Emissions Factors'!$B$2:$E$3,2)</f>
        <v>2.3999999999999998E-7</v>
      </c>
      <c r="M908" s="51" t="str">
        <f>VLOOKUP(K908&amp;"_2",'Emissions Factors'!$B$2:$E$3,3)</f>
        <v xml:space="preserve">LB </v>
      </c>
      <c r="N908" s="51" t="str">
        <f>VLOOKUP(K908&amp;"_2",'Emissions Factors'!$B$2:$E$3,4)</f>
        <v>EACH</v>
      </c>
      <c r="O908" s="49">
        <f t="shared" si="28"/>
        <v>3.0657777378551306E-2</v>
      </c>
      <c r="P908" s="48" t="s">
        <v>7</v>
      </c>
      <c r="Q908" s="138">
        <f>'Age groups'!$G$20*(Emissions!G908/Population!$L$3148)</f>
        <v>3.1382757348386159</v>
      </c>
      <c r="R908" s="137" t="s">
        <v>7</v>
      </c>
      <c r="S908" s="133" t="s">
        <v>12217</v>
      </c>
      <c r="T908" s="3">
        <f>VLOOKUP(S908&amp;"_1",'Emissions Factors'!$B$2:$E$3,2)</f>
        <v>0.02</v>
      </c>
      <c r="U908" s="51" t="str">
        <f>VLOOKUP(S908&amp;"_1",'Emissions Factors'!$B$2:$E$3,3)</f>
        <v xml:space="preserve">LB </v>
      </c>
      <c r="V908" s="51" t="str">
        <f>VLOOKUP(S908&amp;"_1",'Emissions Factors'!$B$2:$E$3,3)</f>
        <v xml:space="preserve">LB </v>
      </c>
      <c r="W908" s="52">
        <f>Q908*Emissions!T908</f>
        <v>6.2765514696772315E-2</v>
      </c>
      <c r="X908" s="48" t="s">
        <v>7</v>
      </c>
      <c r="Y908" s="49">
        <f t="shared" si="29"/>
        <v>9.3423292075323627E-2</v>
      </c>
      <c r="Z908" s="48" t="s">
        <v>7</v>
      </c>
    </row>
    <row r="909" spans="1:26">
      <c r="A909" s="136" t="s">
        <v>10717</v>
      </c>
      <c r="B909" s="136" t="s">
        <v>10601</v>
      </c>
      <c r="C909" s="136" t="s">
        <v>6732</v>
      </c>
      <c r="D909" s="47" t="s">
        <v>6920</v>
      </c>
      <c r="E909" s="47" t="s">
        <v>6669</v>
      </c>
      <c r="F909" s="48" t="s">
        <v>10599</v>
      </c>
      <c r="G909" s="142">
        <f>IFERROR(VLOOKUP(A909,Population!$A$5:$L$3147,12,FALSE),0)</f>
        <v>39159</v>
      </c>
      <c r="H909" s="137">
        <v>515</v>
      </c>
      <c r="I909" s="142">
        <f>G909*SUMPRODUCT('Age distribution'!$L$6:$L$11,'Age groups'!$G$13:$G$18,'Age groups'!$G$6:$G$11)</f>
        <v>138121.26136315102</v>
      </c>
      <c r="J909" s="140" t="s">
        <v>6</v>
      </c>
      <c r="K909" s="136" t="s">
        <v>12217</v>
      </c>
      <c r="L909" s="3">
        <f>VLOOKUP(K909&amp;"_2",'Emissions Factors'!$B$2:$E$3,2)</f>
        <v>2.3999999999999998E-7</v>
      </c>
      <c r="M909" s="51" t="str">
        <f>VLOOKUP(K909&amp;"_2",'Emissions Factors'!$B$2:$E$3,3)</f>
        <v xml:space="preserve">LB </v>
      </c>
      <c r="N909" s="51" t="str">
        <f>VLOOKUP(K909&amp;"_2",'Emissions Factors'!$B$2:$E$3,4)</f>
        <v>EACH</v>
      </c>
      <c r="O909" s="49">
        <f t="shared" si="28"/>
        <v>3.3149102727156245E-2</v>
      </c>
      <c r="P909" s="48" t="s">
        <v>7</v>
      </c>
      <c r="Q909" s="138">
        <f>'Age groups'!$G$20*(Emissions!G909/Population!$L$3148)</f>
        <v>3.3932996327740597</v>
      </c>
      <c r="R909" s="137" t="s">
        <v>7</v>
      </c>
      <c r="S909" s="133" t="s">
        <v>12217</v>
      </c>
      <c r="T909" s="3">
        <f>VLOOKUP(S909&amp;"_1",'Emissions Factors'!$B$2:$E$3,2)</f>
        <v>0.02</v>
      </c>
      <c r="U909" s="51" t="str">
        <f>VLOOKUP(S909&amp;"_1",'Emissions Factors'!$B$2:$E$3,3)</f>
        <v xml:space="preserve">LB </v>
      </c>
      <c r="V909" s="51" t="str">
        <f>VLOOKUP(S909&amp;"_1",'Emissions Factors'!$B$2:$E$3,3)</f>
        <v xml:space="preserve">LB </v>
      </c>
      <c r="W909" s="52">
        <f>Q909*Emissions!T909</f>
        <v>6.7865992655481197E-2</v>
      </c>
      <c r="X909" s="48" t="s">
        <v>7</v>
      </c>
      <c r="Y909" s="49">
        <f t="shared" si="29"/>
        <v>0.10101509538263745</v>
      </c>
      <c r="Z909" s="48" t="s">
        <v>7</v>
      </c>
    </row>
    <row r="910" spans="1:26">
      <c r="A910" s="136" t="s">
        <v>10716</v>
      </c>
      <c r="B910" s="136" t="s">
        <v>10601</v>
      </c>
      <c r="C910" s="136" t="s">
        <v>6731</v>
      </c>
      <c r="D910" s="47" t="s">
        <v>8269</v>
      </c>
      <c r="E910" s="47" t="s">
        <v>6669</v>
      </c>
      <c r="F910" s="48" t="s">
        <v>10599</v>
      </c>
      <c r="G910" s="142">
        <f>IFERROR(VLOOKUP(A910,Population!$A$5:$L$3147,12,FALSE),0)</f>
        <v>2920</v>
      </c>
      <c r="H910" s="137">
        <v>515</v>
      </c>
      <c r="I910" s="142">
        <f>G910*SUMPRODUCT('Age distribution'!$L$6:$L$11,'Age groups'!$G$13:$G$18,'Age groups'!$G$6:$G$11)</f>
        <v>10299.39689931819</v>
      </c>
      <c r="J910" s="140" t="s">
        <v>6</v>
      </c>
      <c r="K910" s="136" t="s">
        <v>12217</v>
      </c>
      <c r="L910" s="3">
        <f>VLOOKUP(K910&amp;"_2",'Emissions Factors'!$B$2:$E$3,2)</f>
        <v>2.3999999999999998E-7</v>
      </c>
      <c r="M910" s="51" t="str">
        <f>VLOOKUP(K910&amp;"_2",'Emissions Factors'!$B$2:$E$3,3)</f>
        <v xml:space="preserve">LB </v>
      </c>
      <c r="N910" s="51" t="str">
        <f>VLOOKUP(K910&amp;"_2",'Emissions Factors'!$B$2:$E$3,4)</f>
        <v>EACH</v>
      </c>
      <c r="O910" s="49">
        <f t="shared" si="28"/>
        <v>2.4718552558363653E-3</v>
      </c>
      <c r="P910" s="48" t="s">
        <v>7</v>
      </c>
      <c r="Q910" s="138">
        <f>'Age groups'!$G$20*(Emissions!G910/Population!$L$3148)</f>
        <v>0.25303084674532689</v>
      </c>
      <c r="R910" s="137" t="s">
        <v>7</v>
      </c>
      <c r="S910" s="133" t="s">
        <v>12217</v>
      </c>
      <c r="T910" s="3">
        <f>VLOOKUP(S910&amp;"_1",'Emissions Factors'!$B$2:$E$3,2)</f>
        <v>0.02</v>
      </c>
      <c r="U910" s="51" t="str">
        <f>VLOOKUP(S910&amp;"_1",'Emissions Factors'!$B$2:$E$3,3)</f>
        <v xml:space="preserve">LB </v>
      </c>
      <c r="V910" s="51" t="str">
        <f>VLOOKUP(S910&amp;"_1",'Emissions Factors'!$B$2:$E$3,3)</f>
        <v xml:space="preserve">LB </v>
      </c>
      <c r="W910" s="52">
        <f>Q910*Emissions!T910</f>
        <v>5.060616934906538E-3</v>
      </c>
      <c r="X910" s="48" t="s">
        <v>7</v>
      </c>
      <c r="Y910" s="49">
        <f t="shared" si="29"/>
        <v>7.5324721907429034E-3</v>
      </c>
      <c r="Z910" s="48" t="s">
        <v>7</v>
      </c>
    </row>
    <row r="911" spans="1:26">
      <c r="A911" s="136" t="s">
        <v>10715</v>
      </c>
      <c r="B911" s="136" t="s">
        <v>10601</v>
      </c>
      <c r="C911" s="136" t="s">
        <v>6730</v>
      </c>
      <c r="D911" s="47" t="s">
        <v>10204</v>
      </c>
      <c r="E911" s="47" t="s">
        <v>6669</v>
      </c>
      <c r="F911" s="48" t="s">
        <v>10599</v>
      </c>
      <c r="G911" s="142">
        <f>IFERROR(VLOOKUP(A911,Population!$A$5:$L$3147,12,FALSE),0)</f>
        <v>19725</v>
      </c>
      <c r="H911" s="137">
        <v>515</v>
      </c>
      <c r="I911" s="142">
        <f>G911*SUMPRODUCT('Age distribution'!$L$6:$L$11,'Age groups'!$G$13:$G$18,'Age groups'!$G$6:$G$11)</f>
        <v>69573.836931181955</v>
      </c>
      <c r="J911" s="140" t="s">
        <v>6</v>
      </c>
      <c r="K911" s="136" t="s">
        <v>12217</v>
      </c>
      <c r="L911" s="3">
        <f>VLOOKUP(K911&amp;"_2",'Emissions Factors'!$B$2:$E$3,2)</f>
        <v>2.3999999999999998E-7</v>
      </c>
      <c r="M911" s="51" t="str">
        <f>VLOOKUP(K911&amp;"_2",'Emissions Factors'!$B$2:$E$3,3)</f>
        <v xml:space="preserve">LB </v>
      </c>
      <c r="N911" s="51" t="str">
        <f>VLOOKUP(K911&amp;"_2",'Emissions Factors'!$B$2:$E$3,4)</f>
        <v>EACH</v>
      </c>
      <c r="O911" s="49">
        <f t="shared" si="28"/>
        <v>1.6697720863483669E-2</v>
      </c>
      <c r="P911" s="48" t="s">
        <v>7</v>
      </c>
      <c r="Q911" s="138">
        <f>'Age groups'!$G$20*(Emissions!G911/Population!$L$3148)</f>
        <v>1.7092580315245112</v>
      </c>
      <c r="R911" s="137" t="s">
        <v>7</v>
      </c>
      <c r="S911" s="133" t="s">
        <v>12217</v>
      </c>
      <c r="T911" s="3">
        <f>VLOOKUP(S911&amp;"_1",'Emissions Factors'!$B$2:$E$3,2)</f>
        <v>0.02</v>
      </c>
      <c r="U911" s="51" t="str">
        <f>VLOOKUP(S911&amp;"_1",'Emissions Factors'!$B$2:$E$3,3)</f>
        <v xml:space="preserve">LB </v>
      </c>
      <c r="V911" s="51" t="str">
        <f>VLOOKUP(S911&amp;"_1",'Emissions Factors'!$B$2:$E$3,3)</f>
        <v xml:space="preserve">LB </v>
      </c>
      <c r="W911" s="52">
        <f>Q911*Emissions!T911</f>
        <v>3.4185160630490222E-2</v>
      </c>
      <c r="X911" s="48" t="s">
        <v>7</v>
      </c>
      <c r="Y911" s="49">
        <f t="shared" si="29"/>
        <v>5.0882881493973894E-2</v>
      </c>
      <c r="Z911" s="48" t="s">
        <v>7</v>
      </c>
    </row>
    <row r="912" spans="1:26">
      <c r="A912" s="136" t="s">
        <v>10714</v>
      </c>
      <c r="B912" s="136" t="s">
        <v>10601</v>
      </c>
      <c r="C912" s="136" t="s">
        <v>6729</v>
      </c>
      <c r="D912" s="47" t="s">
        <v>10713</v>
      </c>
      <c r="E912" s="47" t="s">
        <v>6669</v>
      </c>
      <c r="F912" s="48" t="s">
        <v>10599</v>
      </c>
      <c r="G912" s="142">
        <f>IFERROR(VLOOKUP(A912,Population!$A$5:$L$3147,12,FALSE),0)</f>
        <v>7944</v>
      </c>
      <c r="H912" s="137">
        <v>515</v>
      </c>
      <c r="I912" s="142">
        <f>G912*SUMPRODUCT('Age distribution'!$L$6:$L$11,'Age groups'!$G$13:$G$18,'Age groups'!$G$6:$G$11)</f>
        <v>28020.003071295789</v>
      </c>
      <c r="J912" s="140" t="s">
        <v>6</v>
      </c>
      <c r="K912" s="136" t="s">
        <v>12217</v>
      </c>
      <c r="L912" s="3">
        <f>VLOOKUP(K912&amp;"_2",'Emissions Factors'!$B$2:$E$3,2)</f>
        <v>2.3999999999999998E-7</v>
      </c>
      <c r="M912" s="51" t="str">
        <f>VLOOKUP(K912&amp;"_2",'Emissions Factors'!$B$2:$E$3,3)</f>
        <v xml:space="preserve">LB </v>
      </c>
      <c r="N912" s="51" t="str">
        <f>VLOOKUP(K912&amp;"_2",'Emissions Factors'!$B$2:$E$3,4)</f>
        <v>EACH</v>
      </c>
      <c r="O912" s="49">
        <f t="shared" si="28"/>
        <v>6.724800737110989E-3</v>
      </c>
      <c r="P912" s="48" t="s">
        <v>7</v>
      </c>
      <c r="Q912" s="138">
        <f>'Age groups'!$G$20*(Emissions!G912/Population!$L$3148)</f>
        <v>0.68838255018660155</v>
      </c>
      <c r="R912" s="137" t="s">
        <v>7</v>
      </c>
      <c r="S912" s="133" t="s">
        <v>12217</v>
      </c>
      <c r="T912" s="3">
        <f>VLOOKUP(S912&amp;"_1",'Emissions Factors'!$B$2:$E$3,2)</f>
        <v>0.02</v>
      </c>
      <c r="U912" s="51" t="str">
        <f>VLOOKUP(S912&amp;"_1",'Emissions Factors'!$B$2:$E$3,3)</f>
        <v xml:space="preserve">LB </v>
      </c>
      <c r="V912" s="51" t="str">
        <f>VLOOKUP(S912&amp;"_1",'Emissions Factors'!$B$2:$E$3,3)</f>
        <v xml:space="preserve">LB </v>
      </c>
      <c r="W912" s="52">
        <f>Q912*Emissions!T912</f>
        <v>1.3767651003732031E-2</v>
      </c>
      <c r="X912" s="48" t="s">
        <v>7</v>
      </c>
      <c r="Y912" s="49">
        <f t="shared" si="29"/>
        <v>2.0492451740843021E-2</v>
      </c>
      <c r="Z912" s="48" t="s">
        <v>7</v>
      </c>
    </row>
    <row r="913" spans="1:26">
      <c r="A913" s="136" t="s">
        <v>10712</v>
      </c>
      <c r="B913" s="136" t="s">
        <v>10601</v>
      </c>
      <c r="C913" s="136" t="s">
        <v>6728</v>
      </c>
      <c r="D913" s="47" t="s">
        <v>6912</v>
      </c>
      <c r="E913" s="47" t="s">
        <v>6669</v>
      </c>
      <c r="F913" s="48" t="s">
        <v>10599</v>
      </c>
      <c r="G913" s="142">
        <f>IFERROR(VLOOKUP(A913,Population!$A$5:$L$3147,12,FALSE),0)</f>
        <v>112372</v>
      </c>
      <c r="H913" s="137">
        <v>515</v>
      </c>
      <c r="I913" s="142">
        <f>G913*SUMPRODUCT('Age distribution'!$L$6:$L$11,'Age groups'!$G$13:$G$18,'Age groups'!$G$6:$G$11)</f>
        <v>396357.47546924098</v>
      </c>
      <c r="J913" s="140" t="s">
        <v>6</v>
      </c>
      <c r="K913" s="136" t="s">
        <v>12217</v>
      </c>
      <c r="L913" s="3">
        <f>VLOOKUP(K913&amp;"_2",'Emissions Factors'!$B$2:$E$3,2)</f>
        <v>2.3999999999999998E-7</v>
      </c>
      <c r="M913" s="51" t="str">
        <f>VLOOKUP(K913&amp;"_2",'Emissions Factors'!$B$2:$E$3,3)</f>
        <v xml:space="preserve">LB </v>
      </c>
      <c r="N913" s="51" t="str">
        <f>VLOOKUP(K913&amp;"_2",'Emissions Factors'!$B$2:$E$3,4)</f>
        <v>EACH</v>
      </c>
      <c r="O913" s="49">
        <f t="shared" si="28"/>
        <v>9.5125794112617831E-2</v>
      </c>
      <c r="P913" s="48" t="s">
        <v>7</v>
      </c>
      <c r="Q913" s="138">
        <f>'Age groups'!$G$20*(Emissions!G913/Population!$L$3148)</f>
        <v>9.737528188515709</v>
      </c>
      <c r="R913" s="137" t="s">
        <v>7</v>
      </c>
      <c r="S913" s="133" t="s">
        <v>12217</v>
      </c>
      <c r="T913" s="3">
        <f>VLOOKUP(S913&amp;"_1",'Emissions Factors'!$B$2:$E$3,2)</f>
        <v>0.02</v>
      </c>
      <c r="U913" s="51" t="str">
        <f>VLOOKUP(S913&amp;"_1",'Emissions Factors'!$B$2:$E$3,3)</f>
        <v xml:space="preserve">LB </v>
      </c>
      <c r="V913" s="51" t="str">
        <f>VLOOKUP(S913&amp;"_1",'Emissions Factors'!$B$2:$E$3,3)</f>
        <v xml:space="preserve">LB </v>
      </c>
      <c r="W913" s="52">
        <f>Q913*Emissions!T913</f>
        <v>0.19475056377031419</v>
      </c>
      <c r="X913" s="48" t="s">
        <v>7</v>
      </c>
      <c r="Y913" s="49">
        <f t="shared" si="29"/>
        <v>0.28987635788293203</v>
      </c>
      <c r="Z913" s="48" t="s">
        <v>7</v>
      </c>
    </row>
    <row r="914" spans="1:26">
      <c r="A914" s="136" t="s">
        <v>10711</v>
      </c>
      <c r="B914" s="136" t="s">
        <v>10601</v>
      </c>
      <c r="C914" s="136" t="s">
        <v>6727</v>
      </c>
      <c r="D914" s="47" t="s">
        <v>8019</v>
      </c>
      <c r="E914" s="47" t="s">
        <v>6669</v>
      </c>
      <c r="F914" s="48" t="s">
        <v>10599</v>
      </c>
      <c r="G914" s="142">
        <f>IFERROR(VLOOKUP(A914,Population!$A$5:$L$3147,12,FALSE),0)</f>
        <v>3016</v>
      </c>
      <c r="H914" s="137">
        <v>515</v>
      </c>
      <c r="I914" s="142">
        <f>G914*SUMPRODUCT('Age distribution'!$L$6:$L$11,'Age groups'!$G$13:$G$18,'Age groups'!$G$6:$G$11)</f>
        <v>10638.00720833687</v>
      </c>
      <c r="J914" s="140" t="s">
        <v>6</v>
      </c>
      <c r="K914" s="136" t="s">
        <v>12217</v>
      </c>
      <c r="L914" s="3">
        <f>VLOOKUP(K914&amp;"_2",'Emissions Factors'!$B$2:$E$3,2)</f>
        <v>2.3999999999999998E-7</v>
      </c>
      <c r="M914" s="51" t="str">
        <f>VLOOKUP(K914&amp;"_2",'Emissions Factors'!$B$2:$E$3,3)</f>
        <v xml:space="preserve">LB </v>
      </c>
      <c r="N914" s="51" t="str">
        <f>VLOOKUP(K914&amp;"_2",'Emissions Factors'!$B$2:$E$3,4)</f>
        <v>EACH</v>
      </c>
      <c r="O914" s="49">
        <f t="shared" si="28"/>
        <v>2.5531217300008486E-3</v>
      </c>
      <c r="P914" s="48" t="s">
        <v>7</v>
      </c>
      <c r="Q914" s="138">
        <f>'Age groups'!$G$20*(Emissions!G914/Population!$L$3148)</f>
        <v>0.26134966910407731</v>
      </c>
      <c r="R914" s="137" t="s">
        <v>7</v>
      </c>
      <c r="S914" s="133" t="s">
        <v>12217</v>
      </c>
      <c r="T914" s="3">
        <f>VLOOKUP(S914&amp;"_1",'Emissions Factors'!$B$2:$E$3,2)</f>
        <v>0.02</v>
      </c>
      <c r="U914" s="51" t="str">
        <f>VLOOKUP(S914&amp;"_1",'Emissions Factors'!$B$2:$E$3,3)</f>
        <v xml:space="preserve">LB </v>
      </c>
      <c r="V914" s="51" t="str">
        <f>VLOOKUP(S914&amp;"_1",'Emissions Factors'!$B$2:$E$3,3)</f>
        <v xml:space="preserve">LB </v>
      </c>
      <c r="W914" s="52">
        <f>Q914*Emissions!T914</f>
        <v>5.2269933820815462E-3</v>
      </c>
      <c r="X914" s="48" t="s">
        <v>7</v>
      </c>
      <c r="Y914" s="49">
        <f t="shared" si="29"/>
        <v>7.7801151120823944E-3</v>
      </c>
      <c r="Z914" s="48" t="s">
        <v>7</v>
      </c>
    </row>
    <row r="915" spans="1:26">
      <c r="A915" s="136" t="s">
        <v>10710</v>
      </c>
      <c r="B915" s="136" t="s">
        <v>10601</v>
      </c>
      <c r="C915" s="136" t="s">
        <v>6726</v>
      </c>
      <c r="D915" s="47" t="s">
        <v>8569</v>
      </c>
      <c r="E915" s="47" t="s">
        <v>6669</v>
      </c>
      <c r="F915" s="48" t="s">
        <v>10599</v>
      </c>
      <c r="G915" s="142">
        <f>IFERROR(VLOOKUP(A915,Population!$A$5:$L$3147,12,FALSE),0)</f>
        <v>2797</v>
      </c>
      <c r="H915" s="137">
        <v>515</v>
      </c>
      <c r="I915" s="142">
        <f>G915*SUMPRODUCT('Age distribution'!$L$6:$L$11,'Age groups'!$G$13:$G$18,'Age groups'!$G$6:$G$11)</f>
        <v>9865.5524408880065</v>
      </c>
      <c r="J915" s="140" t="s">
        <v>6</v>
      </c>
      <c r="K915" s="136" t="s">
        <v>12217</v>
      </c>
      <c r="L915" s="3">
        <f>VLOOKUP(K915&amp;"_2",'Emissions Factors'!$B$2:$E$3,2)</f>
        <v>2.3999999999999998E-7</v>
      </c>
      <c r="M915" s="51" t="str">
        <f>VLOOKUP(K915&amp;"_2",'Emissions Factors'!$B$2:$E$3,3)</f>
        <v xml:space="preserve">LB </v>
      </c>
      <c r="N915" s="51" t="str">
        <f>VLOOKUP(K915&amp;"_2",'Emissions Factors'!$B$2:$E$3,4)</f>
        <v>EACH</v>
      </c>
      <c r="O915" s="49">
        <f t="shared" si="28"/>
        <v>2.3677325858131215E-3</v>
      </c>
      <c r="P915" s="48" t="s">
        <v>7</v>
      </c>
      <c r="Q915" s="138">
        <f>'Age groups'!$G$20*(Emissions!G915/Population!$L$3148)</f>
        <v>0.24237235559817782</v>
      </c>
      <c r="R915" s="137" t="s">
        <v>7</v>
      </c>
      <c r="S915" s="133" t="s">
        <v>12217</v>
      </c>
      <c r="T915" s="3">
        <f>VLOOKUP(S915&amp;"_1",'Emissions Factors'!$B$2:$E$3,2)</f>
        <v>0.02</v>
      </c>
      <c r="U915" s="51" t="str">
        <f>VLOOKUP(S915&amp;"_1",'Emissions Factors'!$B$2:$E$3,3)</f>
        <v xml:space="preserve">LB </v>
      </c>
      <c r="V915" s="51" t="str">
        <f>VLOOKUP(S915&amp;"_1",'Emissions Factors'!$B$2:$E$3,3)</f>
        <v xml:space="preserve">LB </v>
      </c>
      <c r="W915" s="52">
        <f>Q915*Emissions!T915</f>
        <v>4.8474471119635569E-3</v>
      </c>
      <c r="X915" s="48" t="s">
        <v>7</v>
      </c>
      <c r="Y915" s="49">
        <f t="shared" si="29"/>
        <v>7.2151796977766788E-3</v>
      </c>
      <c r="Z915" s="48" t="s">
        <v>7</v>
      </c>
    </row>
    <row r="916" spans="1:26">
      <c r="A916" s="136" t="s">
        <v>10709</v>
      </c>
      <c r="B916" s="136" t="s">
        <v>10601</v>
      </c>
      <c r="C916" s="136" t="s">
        <v>6725</v>
      </c>
      <c r="D916" s="47" t="s">
        <v>8017</v>
      </c>
      <c r="E916" s="47" t="s">
        <v>6669</v>
      </c>
      <c r="F916" s="48" t="s">
        <v>10599</v>
      </c>
      <c r="G916" s="142">
        <f>IFERROR(VLOOKUP(A916,Population!$A$5:$L$3147,12,FALSE),0)</f>
        <v>28768</v>
      </c>
      <c r="H916" s="137">
        <v>515</v>
      </c>
      <c r="I916" s="142">
        <f>G916*SUMPRODUCT('Age distribution'!$L$6:$L$11,'Age groups'!$G$13:$G$18,'Age groups'!$G$6:$G$11)</f>
        <v>101470.22260259785</v>
      </c>
      <c r="J916" s="140" t="s">
        <v>6</v>
      </c>
      <c r="K916" s="136" t="s">
        <v>12217</v>
      </c>
      <c r="L916" s="3">
        <f>VLOOKUP(K916&amp;"_2",'Emissions Factors'!$B$2:$E$3,2)</f>
        <v>2.3999999999999998E-7</v>
      </c>
      <c r="M916" s="51" t="str">
        <f>VLOOKUP(K916&amp;"_2",'Emissions Factors'!$B$2:$E$3,3)</f>
        <v xml:space="preserve">LB </v>
      </c>
      <c r="N916" s="51" t="str">
        <f>VLOOKUP(K916&amp;"_2",'Emissions Factors'!$B$2:$E$3,4)</f>
        <v>EACH</v>
      </c>
      <c r="O916" s="49">
        <f t="shared" si="28"/>
        <v>2.4352853424623479E-2</v>
      </c>
      <c r="P916" s="48" t="s">
        <v>7</v>
      </c>
      <c r="Q916" s="138">
        <f>'Age groups'!$G$20*(Emissions!G916/Population!$L$3148)</f>
        <v>2.4928737668388914</v>
      </c>
      <c r="R916" s="137" t="s">
        <v>7</v>
      </c>
      <c r="S916" s="133" t="s">
        <v>12217</v>
      </c>
      <c r="T916" s="3">
        <f>VLOOKUP(S916&amp;"_1",'Emissions Factors'!$B$2:$E$3,2)</f>
        <v>0.02</v>
      </c>
      <c r="U916" s="51" t="str">
        <f>VLOOKUP(S916&amp;"_1",'Emissions Factors'!$B$2:$E$3,3)</f>
        <v xml:space="preserve">LB </v>
      </c>
      <c r="V916" s="51" t="str">
        <f>VLOOKUP(S916&amp;"_1",'Emissions Factors'!$B$2:$E$3,3)</f>
        <v xml:space="preserve">LB </v>
      </c>
      <c r="W916" s="52">
        <f>Q916*Emissions!T916</f>
        <v>4.9857475336777826E-2</v>
      </c>
      <c r="X916" s="48" t="s">
        <v>7</v>
      </c>
      <c r="Y916" s="49">
        <f t="shared" si="29"/>
        <v>7.4210328761401309E-2</v>
      </c>
      <c r="Z916" s="48" t="s">
        <v>7</v>
      </c>
    </row>
    <row r="917" spans="1:26">
      <c r="A917" s="136" t="s">
        <v>10708</v>
      </c>
      <c r="B917" s="136" t="s">
        <v>10601</v>
      </c>
      <c r="C917" s="136" t="s">
        <v>6724</v>
      </c>
      <c r="D917" s="47" t="s">
        <v>10707</v>
      </c>
      <c r="E917" s="47" t="s">
        <v>6669</v>
      </c>
      <c r="F917" s="48" t="s">
        <v>10599</v>
      </c>
      <c r="G917" s="142">
        <f>IFERROR(VLOOKUP(A917,Population!$A$5:$L$3147,12,FALSE),0)</f>
        <v>6457</v>
      </c>
      <c r="H917" s="137">
        <v>515</v>
      </c>
      <c r="I917" s="142">
        <f>G917*SUMPRODUCT('Age distribution'!$L$6:$L$11,'Age groups'!$G$13:$G$18,'Age groups'!$G$6:$G$11)</f>
        <v>22775.07047222519</v>
      </c>
      <c r="J917" s="140" t="s">
        <v>6</v>
      </c>
      <c r="K917" s="136" t="s">
        <v>12217</v>
      </c>
      <c r="L917" s="3">
        <f>VLOOKUP(K917&amp;"_2",'Emissions Factors'!$B$2:$E$3,2)</f>
        <v>2.3999999999999998E-7</v>
      </c>
      <c r="M917" s="51" t="str">
        <f>VLOOKUP(K917&amp;"_2",'Emissions Factors'!$B$2:$E$3,3)</f>
        <v xml:space="preserve">LB </v>
      </c>
      <c r="N917" s="51" t="str">
        <f>VLOOKUP(K917&amp;"_2",'Emissions Factors'!$B$2:$E$3,4)</f>
        <v>EACH</v>
      </c>
      <c r="O917" s="49">
        <f t="shared" si="28"/>
        <v>5.4660169133340453E-3</v>
      </c>
      <c r="P917" s="48" t="s">
        <v>7</v>
      </c>
      <c r="Q917" s="138">
        <f>'Age groups'!$G$20*(Emissions!G917/Population!$L$3148)</f>
        <v>0.55952745802553949</v>
      </c>
      <c r="R917" s="137" t="s">
        <v>7</v>
      </c>
      <c r="S917" s="133" t="s">
        <v>12217</v>
      </c>
      <c r="T917" s="3">
        <f>VLOOKUP(S917&amp;"_1",'Emissions Factors'!$B$2:$E$3,2)</f>
        <v>0.02</v>
      </c>
      <c r="U917" s="51" t="str">
        <f>VLOOKUP(S917&amp;"_1",'Emissions Factors'!$B$2:$E$3,3)</f>
        <v xml:space="preserve">LB </v>
      </c>
      <c r="V917" s="51" t="str">
        <f>VLOOKUP(S917&amp;"_1",'Emissions Factors'!$B$2:$E$3,3)</f>
        <v xml:space="preserve">LB </v>
      </c>
      <c r="W917" s="52">
        <f>Q917*Emissions!T917</f>
        <v>1.119054916051079E-2</v>
      </c>
      <c r="X917" s="48" t="s">
        <v>7</v>
      </c>
      <c r="Y917" s="49">
        <f t="shared" si="29"/>
        <v>1.6656566073844834E-2</v>
      </c>
      <c r="Z917" s="48" t="s">
        <v>7</v>
      </c>
    </row>
    <row r="918" spans="1:26">
      <c r="A918" s="136" t="s">
        <v>10706</v>
      </c>
      <c r="B918" s="136" t="s">
        <v>10601</v>
      </c>
      <c r="C918" s="136" t="s">
        <v>6723</v>
      </c>
      <c r="D918" s="47" t="s">
        <v>10705</v>
      </c>
      <c r="E918" s="47" t="s">
        <v>6669</v>
      </c>
      <c r="F918" s="48" t="s">
        <v>10599</v>
      </c>
      <c r="G918" s="142">
        <f>IFERROR(VLOOKUP(A918,Population!$A$5:$L$3147,12,FALSE),0)</f>
        <v>37097</v>
      </c>
      <c r="H918" s="137">
        <v>515</v>
      </c>
      <c r="I918" s="142">
        <f>G918*SUMPRODUCT('Age distribution'!$L$6:$L$11,'Age groups'!$G$13:$G$18,'Age groups'!$G$6:$G$11)</f>
        <v>130848.19410068729</v>
      </c>
      <c r="J918" s="140" t="s">
        <v>6</v>
      </c>
      <c r="K918" s="136" t="s">
        <v>12217</v>
      </c>
      <c r="L918" s="3">
        <f>VLOOKUP(K918&amp;"_2",'Emissions Factors'!$B$2:$E$3,2)</f>
        <v>2.3999999999999998E-7</v>
      </c>
      <c r="M918" s="51" t="str">
        <f>VLOOKUP(K918&amp;"_2",'Emissions Factors'!$B$2:$E$3,3)</f>
        <v xml:space="preserve">LB </v>
      </c>
      <c r="N918" s="51" t="str">
        <f>VLOOKUP(K918&amp;"_2",'Emissions Factors'!$B$2:$E$3,4)</f>
        <v>EACH</v>
      </c>
      <c r="O918" s="49">
        <f t="shared" si="28"/>
        <v>3.1403566584164946E-2</v>
      </c>
      <c r="P918" s="48" t="s">
        <v>7</v>
      </c>
      <c r="Q918" s="138">
        <f>'Age groups'!$G$20*(Emissions!G918/Population!$L$3148)</f>
        <v>3.2146182608600653</v>
      </c>
      <c r="R918" s="137" t="s">
        <v>7</v>
      </c>
      <c r="S918" s="133" t="s">
        <v>12217</v>
      </c>
      <c r="T918" s="3">
        <f>VLOOKUP(S918&amp;"_1",'Emissions Factors'!$B$2:$E$3,2)</f>
        <v>0.02</v>
      </c>
      <c r="U918" s="51" t="str">
        <f>VLOOKUP(S918&amp;"_1",'Emissions Factors'!$B$2:$E$3,3)</f>
        <v xml:space="preserve">LB </v>
      </c>
      <c r="V918" s="51" t="str">
        <f>VLOOKUP(S918&amp;"_1",'Emissions Factors'!$B$2:$E$3,3)</f>
        <v xml:space="preserve">LB </v>
      </c>
      <c r="W918" s="52">
        <f>Q918*Emissions!T918</f>
        <v>6.4292365217201303E-2</v>
      </c>
      <c r="X918" s="48" t="s">
        <v>7</v>
      </c>
      <c r="Y918" s="49">
        <f t="shared" si="29"/>
        <v>9.5695931801366249E-2</v>
      </c>
      <c r="Z918" s="48" t="s">
        <v>7</v>
      </c>
    </row>
    <row r="919" spans="1:26">
      <c r="A919" s="136" t="s">
        <v>10704</v>
      </c>
      <c r="B919" s="136" t="s">
        <v>10601</v>
      </c>
      <c r="C919" s="136" t="s">
        <v>6722</v>
      </c>
      <c r="D919" s="47" t="s">
        <v>10703</v>
      </c>
      <c r="E919" s="47" t="s">
        <v>6669</v>
      </c>
      <c r="F919" s="48" t="s">
        <v>10599</v>
      </c>
      <c r="G919" s="142">
        <f>IFERROR(VLOOKUP(A919,Population!$A$5:$L$3147,12,FALSE),0)</f>
        <v>34378</v>
      </c>
      <c r="H919" s="137">
        <v>515</v>
      </c>
      <c r="I919" s="142">
        <f>G919*SUMPRODUCT('Age distribution'!$L$6:$L$11,'Age groups'!$G$13:$G$18,'Age groups'!$G$6:$G$11)</f>
        <v>121257.76253587697</v>
      </c>
      <c r="J919" s="140" t="s">
        <v>6</v>
      </c>
      <c r="K919" s="136" t="s">
        <v>12217</v>
      </c>
      <c r="L919" s="3">
        <f>VLOOKUP(K919&amp;"_2",'Emissions Factors'!$B$2:$E$3,2)</f>
        <v>2.3999999999999998E-7</v>
      </c>
      <c r="M919" s="51" t="str">
        <f>VLOOKUP(K919&amp;"_2",'Emissions Factors'!$B$2:$E$3,3)</f>
        <v xml:space="preserve">LB </v>
      </c>
      <c r="N919" s="51" t="str">
        <f>VLOOKUP(K919&amp;"_2",'Emissions Factors'!$B$2:$E$3,4)</f>
        <v>EACH</v>
      </c>
      <c r="O919" s="49">
        <f t="shared" si="28"/>
        <v>2.9101863008610472E-2</v>
      </c>
      <c r="P919" s="48" t="s">
        <v>7</v>
      </c>
      <c r="Q919" s="138">
        <f>'Age groups'!$G$20*(Emissions!G919/Population!$L$3148)</f>
        <v>2.979004948428372</v>
      </c>
      <c r="R919" s="137" t="s">
        <v>7</v>
      </c>
      <c r="S919" s="133" t="s">
        <v>12217</v>
      </c>
      <c r="T919" s="3">
        <f>VLOOKUP(S919&amp;"_1",'Emissions Factors'!$B$2:$E$3,2)</f>
        <v>0.02</v>
      </c>
      <c r="U919" s="51" t="str">
        <f>VLOOKUP(S919&amp;"_1",'Emissions Factors'!$B$2:$E$3,3)</f>
        <v xml:space="preserve">LB </v>
      </c>
      <c r="V919" s="51" t="str">
        <f>VLOOKUP(S919&amp;"_1",'Emissions Factors'!$B$2:$E$3,3)</f>
        <v xml:space="preserve">LB </v>
      </c>
      <c r="W919" s="52">
        <f>Q919*Emissions!T919</f>
        <v>5.958009896856744E-2</v>
      </c>
      <c r="X919" s="48" t="s">
        <v>7</v>
      </c>
      <c r="Y919" s="49">
        <f t="shared" si="29"/>
        <v>8.8681961977177912E-2</v>
      </c>
      <c r="Z919" s="48" t="s">
        <v>7</v>
      </c>
    </row>
    <row r="920" spans="1:26">
      <c r="A920" s="136" t="s">
        <v>10702</v>
      </c>
      <c r="B920" s="136" t="s">
        <v>10601</v>
      </c>
      <c r="C920" s="136" t="s">
        <v>6721</v>
      </c>
      <c r="D920" s="47" t="s">
        <v>7100</v>
      </c>
      <c r="E920" s="47" t="s">
        <v>6669</v>
      </c>
      <c r="F920" s="48" t="s">
        <v>10599</v>
      </c>
      <c r="G920" s="142">
        <f>IFERROR(VLOOKUP(A920,Population!$A$5:$L$3147,12,FALSE),0)</f>
        <v>25898</v>
      </c>
      <c r="H920" s="137">
        <v>515</v>
      </c>
      <c r="I920" s="142">
        <f>G920*SUMPRODUCT('Age distribution'!$L$6:$L$11,'Age groups'!$G$13:$G$18,'Age groups'!$G$6:$G$11)</f>
        <v>91347.185239226877</v>
      </c>
      <c r="J920" s="140" t="s">
        <v>6</v>
      </c>
      <c r="K920" s="136" t="s">
        <v>12217</v>
      </c>
      <c r="L920" s="3">
        <f>VLOOKUP(K920&amp;"_2",'Emissions Factors'!$B$2:$E$3,2)</f>
        <v>2.3999999999999998E-7</v>
      </c>
      <c r="M920" s="51" t="str">
        <f>VLOOKUP(K920&amp;"_2",'Emissions Factors'!$B$2:$E$3,3)</f>
        <v xml:space="preserve">LB </v>
      </c>
      <c r="N920" s="51" t="str">
        <f>VLOOKUP(K920&amp;"_2",'Emissions Factors'!$B$2:$E$3,4)</f>
        <v>EACH</v>
      </c>
      <c r="O920" s="49">
        <f t="shared" si="28"/>
        <v>2.1923324457414448E-2</v>
      </c>
      <c r="P920" s="48" t="s">
        <v>7</v>
      </c>
      <c r="Q920" s="138">
        <f>'Age groups'!$G$20*(Emissions!G920/Population!$L$3148)</f>
        <v>2.2441756400720805</v>
      </c>
      <c r="R920" s="137" t="s">
        <v>7</v>
      </c>
      <c r="S920" s="133" t="s">
        <v>12217</v>
      </c>
      <c r="T920" s="3">
        <f>VLOOKUP(S920&amp;"_1",'Emissions Factors'!$B$2:$E$3,2)</f>
        <v>0.02</v>
      </c>
      <c r="U920" s="51" t="str">
        <f>VLOOKUP(S920&amp;"_1",'Emissions Factors'!$B$2:$E$3,3)</f>
        <v xml:space="preserve">LB </v>
      </c>
      <c r="V920" s="51" t="str">
        <f>VLOOKUP(S920&amp;"_1",'Emissions Factors'!$B$2:$E$3,3)</f>
        <v xml:space="preserve">LB </v>
      </c>
      <c r="W920" s="52">
        <f>Q920*Emissions!T920</f>
        <v>4.4883512801441608E-2</v>
      </c>
      <c r="X920" s="48" t="s">
        <v>7</v>
      </c>
      <c r="Y920" s="49">
        <f t="shared" si="29"/>
        <v>6.6806837258856056E-2</v>
      </c>
      <c r="Z920" s="48" t="s">
        <v>7</v>
      </c>
    </row>
    <row r="921" spans="1:26">
      <c r="A921" s="136" t="s">
        <v>10701</v>
      </c>
      <c r="B921" s="136" t="s">
        <v>10601</v>
      </c>
      <c r="C921" s="136" t="s">
        <v>6720</v>
      </c>
      <c r="D921" s="47" t="s">
        <v>10700</v>
      </c>
      <c r="E921" s="47" t="s">
        <v>6669</v>
      </c>
      <c r="F921" s="48" t="s">
        <v>10599</v>
      </c>
      <c r="G921" s="142">
        <f>IFERROR(VLOOKUP(A921,Population!$A$5:$L$3147,12,FALSE),0)</f>
        <v>35433</v>
      </c>
      <c r="H921" s="137">
        <v>515</v>
      </c>
      <c r="I921" s="142">
        <f>G921*SUMPRODUCT('Age distribution'!$L$6:$L$11,'Age groups'!$G$13:$G$18,'Age groups'!$G$6:$G$11)</f>
        <v>124978.9487443635</v>
      </c>
      <c r="J921" s="140" t="s">
        <v>6</v>
      </c>
      <c r="K921" s="136" t="s">
        <v>12217</v>
      </c>
      <c r="L921" s="3">
        <f>VLOOKUP(K921&amp;"_2",'Emissions Factors'!$B$2:$E$3,2)</f>
        <v>2.3999999999999998E-7</v>
      </c>
      <c r="M921" s="51" t="str">
        <f>VLOOKUP(K921&amp;"_2",'Emissions Factors'!$B$2:$E$3,3)</f>
        <v xml:space="preserve">LB </v>
      </c>
      <c r="N921" s="51" t="str">
        <f>VLOOKUP(K921&amp;"_2",'Emissions Factors'!$B$2:$E$3,4)</f>
        <v>EACH</v>
      </c>
      <c r="O921" s="49">
        <f t="shared" si="28"/>
        <v>2.9994947698647238E-2</v>
      </c>
      <c r="P921" s="48" t="s">
        <v>7</v>
      </c>
      <c r="Q921" s="138">
        <f>'Age groups'!$G$20*(Emissions!G921/Population!$L$3148)</f>
        <v>3.0704253399750572</v>
      </c>
      <c r="R921" s="137" t="s">
        <v>7</v>
      </c>
      <c r="S921" s="133" t="s">
        <v>12217</v>
      </c>
      <c r="T921" s="3">
        <f>VLOOKUP(S921&amp;"_1",'Emissions Factors'!$B$2:$E$3,2)</f>
        <v>0.02</v>
      </c>
      <c r="U921" s="51" t="str">
        <f>VLOOKUP(S921&amp;"_1",'Emissions Factors'!$B$2:$E$3,3)</f>
        <v xml:space="preserve">LB </v>
      </c>
      <c r="V921" s="51" t="str">
        <f>VLOOKUP(S921&amp;"_1",'Emissions Factors'!$B$2:$E$3,3)</f>
        <v xml:space="preserve">LB </v>
      </c>
      <c r="W921" s="52">
        <f>Q921*Emissions!T921</f>
        <v>6.1408506799501147E-2</v>
      </c>
      <c r="X921" s="48" t="s">
        <v>7</v>
      </c>
      <c r="Y921" s="49">
        <f t="shared" si="29"/>
        <v>9.1403454498148379E-2</v>
      </c>
      <c r="Z921" s="48" t="s">
        <v>7</v>
      </c>
    </row>
    <row r="922" spans="1:26">
      <c r="A922" s="136" t="s">
        <v>10699</v>
      </c>
      <c r="B922" s="136" t="s">
        <v>10601</v>
      </c>
      <c r="C922" s="136" t="s">
        <v>6719</v>
      </c>
      <c r="D922" s="47" t="s">
        <v>10698</v>
      </c>
      <c r="E922" s="47" t="s">
        <v>6669</v>
      </c>
      <c r="F922" s="48" t="s">
        <v>10599</v>
      </c>
      <c r="G922" s="142">
        <f>IFERROR(VLOOKUP(A922,Population!$A$5:$L$3147,12,FALSE),0)</f>
        <v>2687</v>
      </c>
      <c r="H922" s="137">
        <v>515</v>
      </c>
      <c r="I922" s="142">
        <f>G922*SUMPRODUCT('Age distribution'!$L$6:$L$11,'Age groups'!$G$13:$G$18,'Age groups'!$G$6:$G$11)</f>
        <v>9477.5614618041018</v>
      </c>
      <c r="J922" s="140" t="s">
        <v>6</v>
      </c>
      <c r="K922" s="136" t="s">
        <v>12217</v>
      </c>
      <c r="L922" s="3">
        <f>VLOOKUP(K922&amp;"_2",'Emissions Factors'!$B$2:$E$3,2)</f>
        <v>2.3999999999999998E-7</v>
      </c>
      <c r="M922" s="51" t="str">
        <f>VLOOKUP(K922&amp;"_2",'Emissions Factors'!$B$2:$E$3,3)</f>
        <v xml:space="preserve">LB </v>
      </c>
      <c r="N922" s="51" t="str">
        <f>VLOOKUP(K922&amp;"_2",'Emissions Factors'!$B$2:$E$3,4)</f>
        <v>EACH</v>
      </c>
      <c r="O922" s="49">
        <f t="shared" si="28"/>
        <v>2.2746147508329842E-3</v>
      </c>
      <c r="P922" s="48" t="s">
        <v>7</v>
      </c>
      <c r="Q922" s="138">
        <f>'Age groups'!$G$20*(Emissions!G922/Population!$L$3148)</f>
        <v>0.23284037164544291</v>
      </c>
      <c r="R922" s="137" t="s">
        <v>7</v>
      </c>
      <c r="S922" s="133" t="s">
        <v>12217</v>
      </c>
      <c r="T922" s="3">
        <f>VLOOKUP(S922&amp;"_1",'Emissions Factors'!$B$2:$E$3,2)</f>
        <v>0.02</v>
      </c>
      <c r="U922" s="51" t="str">
        <f>VLOOKUP(S922&amp;"_1",'Emissions Factors'!$B$2:$E$3,3)</f>
        <v xml:space="preserve">LB </v>
      </c>
      <c r="V922" s="51" t="str">
        <f>VLOOKUP(S922&amp;"_1",'Emissions Factors'!$B$2:$E$3,3)</f>
        <v xml:space="preserve">LB </v>
      </c>
      <c r="W922" s="52">
        <f>Q922*Emissions!T922</f>
        <v>4.6568074329088587E-3</v>
      </c>
      <c r="X922" s="48" t="s">
        <v>7</v>
      </c>
      <c r="Y922" s="49">
        <f t="shared" si="29"/>
        <v>6.9314221837418425E-3</v>
      </c>
      <c r="Z922" s="48" t="s">
        <v>7</v>
      </c>
    </row>
    <row r="923" spans="1:26">
      <c r="A923" s="136" t="s">
        <v>10697</v>
      </c>
      <c r="B923" s="136" t="s">
        <v>10601</v>
      </c>
      <c r="C923" s="136" t="s">
        <v>6718</v>
      </c>
      <c r="D923" s="47" t="s">
        <v>9119</v>
      </c>
      <c r="E923" s="47" t="s">
        <v>6669</v>
      </c>
      <c r="F923" s="48" t="s">
        <v>10599</v>
      </c>
      <c r="G923" s="142">
        <f>IFERROR(VLOOKUP(A923,Population!$A$5:$L$3147,12,FALSE),0)</f>
        <v>2641</v>
      </c>
      <c r="H923" s="137">
        <v>515</v>
      </c>
      <c r="I923" s="142">
        <f>G923*SUMPRODUCT('Age distribution'!$L$6:$L$11,'Age groups'!$G$13:$G$18,'Age groups'!$G$6:$G$11)</f>
        <v>9315.3106887326503</v>
      </c>
      <c r="J923" s="140" t="s">
        <v>6</v>
      </c>
      <c r="K923" s="136" t="s">
        <v>12217</v>
      </c>
      <c r="L923" s="3">
        <f>VLOOKUP(K923&amp;"_2",'Emissions Factors'!$B$2:$E$3,2)</f>
        <v>2.3999999999999998E-7</v>
      </c>
      <c r="M923" s="51" t="str">
        <f>VLOOKUP(K923&amp;"_2",'Emissions Factors'!$B$2:$E$3,3)</f>
        <v xml:space="preserve">LB </v>
      </c>
      <c r="N923" s="51" t="str">
        <f>VLOOKUP(K923&amp;"_2",'Emissions Factors'!$B$2:$E$3,4)</f>
        <v>EACH</v>
      </c>
      <c r="O923" s="49">
        <f t="shared" si="28"/>
        <v>2.2356745652958357E-3</v>
      </c>
      <c r="P923" s="48" t="s">
        <v>7</v>
      </c>
      <c r="Q923" s="138">
        <f>'Age groups'!$G$20*(Emissions!G923/Population!$L$3148)</f>
        <v>0.2288542692652083</v>
      </c>
      <c r="R923" s="137" t="s">
        <v>7</v>
      </c>
      <c r="S923" s="133" t="s">
        <v>12217</v>
      </c>
      <c r="T923" s="3">
        <f>VLOOKUP(S923&amp;"_1",'Emissions Factors'!$B$2:$E$3,2)</f>
        <v>0.02</v>
      </c>
      <c r="U923" s="51" t="str">
        <f>VLOOKUP(S923&amp;"_1",'Emissions Factors'!$B$2:$E$3,3)</f>
        <v xml:space="preserve">LB </v>
      </c>
      <c r="V923" s="51" t="str">
        <f>VLOOKUP(S923&amp;"_1",'Emissions Factors'!$B$2:$E$3,3)</f>
        <v xml:space="preserve">LB </v>
      </c>
      <c r="W923" s="52">
        <f>Q923*Emissions!T923</f>
        <v>4.577085385304166E-3</v>
      </c>
      <c r="X923" s="48" t="s">
        <v>7</v>
      </c>
      <c r="Y923" s="49">
        <f t="shared" si="29"/>
        <v>6.8127599506000013E-3</v>
      </c>
      <c r="Z923" s="48" t="s">
        <v>7</v>
      </c>
    </row>
    <row r="924" spans="1:26">
      <c r="A924" s="136" t="s">
        <v>10696</v>
      </c>
      <c r="B924" s="136" t="s">
        <v>10601</v>
      </c>
      <c r="C924" s="136" t="s">
        <v>6717</v>
      </c>
      <c r="D924" s="47" t="s">
        <v>6900</v>
      </c>
      <c r="E924" s="47" t="s">
        <v>6669</v>
      </c>
      <c r="F924" s="48" t="s">
        <v>10599</v>
      </c>
      <c r="G924" s="142">
        <f>IFERROR(VLOOKUP(A924,Population!$A$5:$L$3147,12,FALSE),0)</f>
        <v>7912</v>
      </c>
      <c r="H924" s="137">
        <v>515</v>
      </c>
      <c r="I924" s="142">
        <f>G924*SUMPRODUCT('Age distribution'!$L$6:$L$11,'Age groups'!$G$13:$G$18,'Age groups'!$G$6:$G$11)</f>
        <v>27907.132968289563</v>
      </c>
      <c r="J924" s="140" t="s">
        <v>6</v>
      </c>
      <c r="K924" s="136" t="s">
        <v>12217</v>
      </c>
      <c r="L924" s="3">
        <f>VLOOKUP(K924&amp;"_2",'Emissions Factors'!$B$2:$E$3,2)</f>
        <v>2.3999999999999998E-7</v>
      </c>
      <c r="M924" s="51" t="str">
        <f>VLOOKUP(K924&amp;"_2",'Emissions Factors'!$B$2:$E$3,3)</f>
        <v xml:space="preserve">LB </v>
      </c>
      <c r="N924" s="51" t="str">
        <f>VLOOKUP(K924&amp;"_2",'Emissions Factors'!$B$2:$E$3,4)</f>
        <v>EACH</v>
      </c>
      <c r="O924" s="49">
        <f t="shared" si="28"/>
        <v>6.6977119123894941E-3</v>
      </c>
      <c r="P924" s="48" t="s">
        <v>7</v>
      </c>
      <c r="Q924" s="138">
        <f>'Age groups'!$G$20*(Emissions!G924/Population!$L$3148)</f>
        <v>0.68560960940035143</v>
      </c>
      <c r="R924" s="137" t="s">
        <v>7</v>
      </c>
      <c r="S924" s="133" t="s">
        <v>12217</v>
      </c>
      <c r="T924" s="3">
        <f>VLOOKUP(S924&amp;"_1",'Emissions Factors'!$B$2:$E$3,2)</f>
        <v>0.02</v>
      </c>
      <c r="U924" s="51" t="str">
        <f>VLOOKUP(S924&amp;"_1",'Emissions Factors'!$B$2:$E$3,3)</f>
        <v xml:space="preserve">LB </v>
      </c>
      <c r="V924" s="51" t="str">
        <f>VLOOKUP(S924&amp;"_1",'Emissions Factors'!$B$2:$E$3,3)</f>
        <v xml:space="preserve">LB </v>
      </c>
      <c r="W924" s="52">
        <f>Q924*Emissions!T924</f>
        <v>1.3712192188007028E-2</v>
      </c>
      <c r="X924" s="48" t="s">
        <v>7</v>
      </c>
      <c r="Y924" s="49">
        <f t="shared" si="29"/>
        <v>2.0409904100396524E-2</v>
      </c>
      <c r="Z924" s="48" t="s">
        <v>7</v>
      </c>
    </row>
    <row r="925" spans="1:26">
      <c r="A925" s="136" t="s">
        <v>10695</v>
      </c>
      <c r="B925" s="136" t="s">
        <v>10601</v>
      </c>
      <c r="C925" s="136" t="s">
        <v>6716</v>
      </c>
      <c r="D925" s="47" t="s">
        <v>7980</v>
      </c>
      <c r="E925" s="47" t="s">
        <v>6669</v>
      </c>
      <c r="F925" s="48" t="s">
        <v>10599</v>
      </c>
      <c r="G925" s="142">
        <f>IFERROR(VLOOKUP(A925,Population!$A$5:$L$3147,12,FALSE),0)</f>
        <v>6106</v>
      </c>
      <c r="H925" s="137">
        <v>515</v>
      </c>
      <c r="I925" s="142">
        <f>G925*SUMPRODUCT('Age distribution'!$L$6:$L$11,'Age groups'!$G$13:$G$18,'Age groups'!$G$6:$G$11)</f>
        <v>21537.026529875639</v>
      </c>
      <c r="J925" s="140" t="s">
        <v>6</v>
      </c>
      <c r="K925" s="136" t="s">
        <v>12217</v>
      </c>
      <c r="L925" s="3">
        <f>VLOOKUP(K925&amp;"_2",'Emissions Factors'!$B$2:$E$3,2)</f>
        <v>2.3999999999999998E-7</v>
      </c>
      <c r="M925" s="51" t="str">
        <f>VLOOKUP(K925&amp;"_2",'Emissions Factors'!$B$2:$E$3,3)</f>
        <v xml:space="preserve">LB </v>
      </c>
      <c r="N925" s="51" t="str">
        <f>VLOOKUP(K925&amp;"_2",'Emissions Factors'!$B$2:$E$3,4)</f>
        <v>EACH</v>
      </c>
      <c r="O925" s="49">
        <f t="shared" si="28"/>
        <v>5.1688863671701529E-3</v>
      </c>
      <c r="P925" s="48" t="s">
        <v>7</v>
      </c>
      <c r="Q925" s="138">
        <f>'Age groups'!$G$20*(Emissions!G925/Population!$L$3148)</f>
        <v>0.52911176377635816</v>
      </c>
      <c r="R925" s="137" t="s">
        <v>7</v>
      </c>
      <c r="S925" s="133" t="s">
        <v>12217</v>
      </c>
      <c r="T925" s="3">
        <f>VLOOKUP(S925&amp;"_1",'Emissions Factors'!$B$2:$E$3,2)</f>
        <v>0.02</v>
      </c>
      <c r="U925" s="51" t="str">
        <f>VLOOKUP(S925&amp;"_1",'Emissions Factors'!$B$2:$E$3,3)</f>
        <v xml:space="preserve">LB </v>
      </c>
      <c r="V925" s="51" t="str">
        <f>VLOOKUP(S925&amp;"_1",'Emissions Factors'!$B$2:$E$3,3)</f>
        <v xml:space="preserve">LB </v>
      </c>
      <c r="W925" s="52">
        <f>Q925*Emissions!T925</f>
        <v>1.0582235275527164E-2</v>
      </c>
      <c r="X925" s="48" t="s">
        <v>7</v>
      </c>
      <c r="Y925" s="49">
        <f t="shared" si="29"/>
        <v>1.5751121642697319E-2</v>
      </c>
      <c r="Z925" s="48" t="s">
        <v>7</v>
      </c>
    </row>
    <row r="926" spans="1:26">
      <c r="A926" s="136" t="s">
        <v>10694</v>
      </c>
      <c r="B926" s="136" t="s">
        <v>10601</v>
      </c>
      <c r="C926" s="136" t="s">
        <v>6715</v>
      </c>
      <c r="D926" s="47" t="s">
        <v>9509</v>
      </c>
      <c r="E926" s="47" t="s">
        <v>6669</v>
      </c>
      <c r="F926" s="48" t="s">
        <v>10599</v>
      </c>
      <c r="G926" s="142">
        <f>IFERROR(VLOOKUP(A926,Population!$A$5:$L$3147,12,FALSE),0)</f>
        <v>1250</v>
      </c>
      <c r="H926" s="137">
        <v>515</v>
      </c>
      <c r="I926" s="142">
        <f>G926*SUMPRODUCT('Age distribution'!$L$6:$L$11,'Age groups'!$G$13:$G$18,'Age groups'!$G$6:$G$11)</f>
        <v>4408.9883986807317</v>
      </c>
      <c r="J926" s="140" t="s">
        <v>6</v>
      </c>
      <c r="K926" s="136" t="s">
        <v>12217</v>
      </c>
      <c r="L926" s="3">
        <f>VLOOKUP(K926&amp;"_2",'Emissions Factors'!$B$2:$E$3,2)</f>
        <v>2.3999999999999998E-7</v>
      </c>
      <c r="M926" s="51" t="str">
        <f>VLOOKUP(K926&amp;"_2",'Emissions Factors'!$B$2:$E$3,3)</f>
        <v xml:space="preserve">LB </v>
      </c>
      <c r="N926" s="51" t="str">
        <f>VLOOKUP(K926&amp;"_2",'Emissions Factors'!$B$2:$E$3,4)</f>
        <v>EACH</v>
      </c>
      <c r="O926" s="49">
        <f t="shared" si="28"/>
        <v>1.0581572156833756E-3</v>
      </c>
      <c r="P926" s="48" t="s">
        <v>7</v>
      </c>
      <c r="Q926" s="138">
        <f>'Age groups'!$G$20*(Emissions!G926/Population!$L$3148)</f>
        <v>0.10831799946289677</v>
      </c>
      <c r="R926" s="137" t="s">
        <v>7</v>
      </c>
      <c r="S926" s="133" t="s">
        <v>12217</v>
      </c>
      <c r="T926" s="3">
        <f>VLOOKUP(S926&amp;"_1",'Emissions Factors'!$B$2:$E$3,2)</f>
        <v>0.02</v>
      </c>
      <c r="U926" s="51" t="str">
        <f>VLOOKUP(S926&amp;"_1",'Emissions Factors'!$B$2:$E$3,3)</f>
        <v xml:space="preserve">LB </v>
      </c>
      <c r="V926" s="51" t="str">
        <f>VLOOKUP(S926&amp;"_1",'Emissions Factors'!$B$2:$E$3,3)</f>
        <v xml:space="preserve">LB </v>
      </c>
      <c r="W926" s="52">
        <f>Q926*Emissions!T926</f>
        <v>2.1663599892579356E-3</v>
      </c>
      <c r="X926" s="48" t="s">
        <v>7</v>
      </c>
      <c r="Y926" s="49">
        <f t="shared" si="29"/>
        <v>3.224517204941311E-3</v>
      </c>
      <c r="Z926" s="48" t="s">
        <v>7</v>
      </c>
    </row>
    <row r="927" spans="1:26">
      <c r="A927" s="136" t="s">
        <v>10693</v>
      </c>
      <c r="B927" s="136" t="s">
        <v>10601</v>
      </c>
      <c r="C927" s="136" t="s">
        <v>6714</v>
      </c>
      <c r="D927" s="47" t="s">
        <v>8453</v>
      </c>
      <c r="E927" s="47" t="s">
        <v>6669</v>
      </c>
      <c r="F927" s="48" t="s">
        <v>10599</v>
      </c>
      <c r="G927" s="142">
        <f>IFERROR(VLOOKUP(A927,Population!$A$5:$L$3147,12,FALSE),0)</f>
        <v>6614</v>
      </c>
      <c r="H927" s="137">
        <v>515</v>
      </c>
      <c r="I927" s="142">
        <f>G927*SUMPRODUCT('Age distribution'!$L$6:$L$11,'Age groups'!$G$13:$G$18,'Age groups'!$G$6:$G$11)</f>
        <v>23328.83941509949</v>
      </c>
      <c r="J927" s="140" t="s">
        <v>6</v>
      </c>
      <c r="K927" s="136" t="s">
        <v>12217</v>
      </c>
      <c r="L927" s="3">
        <f>VLOOKUP(K927&amp;"_2",'Emissions Factors'!$B$2:$E$3,2)</f>
        <v>2.3999999999999998E-7</v>
      </c>
      <c r="M927" s="51" t="str">
        <f>VLOOKUP(K927&amp;"_2",'Emissions Factors'!$B$2:$E$3,3)</f>
        <v xml:space="preserve">LB </v>
      </c>
      <c r="N927" s="51" t="str">
        <f>VLOOKUP(K927&amp;"_2",'Emissions Factors'!$B$2:$E$3,4)</f>
        <v>EACH</v>
      </c>
      <c r="O927" s="49">
        <f t="shared" si="28"/>
        <v>5.5989214596238769E-3</v>
      </c>
      <c r="P927" s="48" t="s">
        <v>7</v>
      </c>
      <c r="Q927" s="138">
        <f>'Age groups'!$G$20*(Emissions!G927/Population!$L$3148)</f>
        <v>0.57313219875807941</v>
      </c>
      <c r="R927" s="137" t="s">
        <v>7</v>
      </c>
      <c r="S927" s="133" t="s">
        <v>12217</v>
      </c>
      <c r="T927" s="3">
        <f>VLOOKUP(S927&amp;"_1",'Emissions Factors'!$B$2:$E$3,2)</f>
        <v>0.02</v>
      </c>
      <c r="U927" s="51" t="str">
        <f>VLOOKUP(S927&amp;"_1",'Emissions Factors'!$B$2:$E$3,3)</f>
        <v xml:space="preserve">LB </v>
      </c>
      <c r="V927" s="51" t="str">
        <f>VLOOKUP(S927&amp;"_1",'Emissions Factors'!$B$2:$E$3,3)</f>
        <v xml:space="preserve">LB </v>
      </c>
      <c r="W927" s="52">
        <f>Q927*Emissions!T927</f>
        <v>1.1462643975161588E-2</v>
      </c>
      <c r="X927" s="48" t="s">
        <v>7</v>
      </c>
      <c r="Y927" s="49">
        <f t="shared" si="29"/>
        <v>1.7061565434785465E-2</v>
      </c>
      <c r="Z927" s="48" t="s">
        <v>7</v>
      </c>
    </row>
    <row r="928" spans="1:26">
      <c r="A928" s="136" t="s">
        <v>10692</v>
      </c>
      <c r="B928" s="136" t="s">
        <v>10601</v>
      </c>
      <c r="C928" s="136" t="s">
        <v>6713</v>
      </c>
      <c r="D928" s="47" t="s">
        <v>7966</v>
      </c>
      <c r="E928" s="47" t="s">
        <v>6669</v>
      </c>
      <c r="F928" s="48" t="s">
        <v>10599</v>
      </c>
      <c r="G928" s="142">
        <f>IFERROR(VLOOKUP(A928,Population!$A$5:$L$3147,12,FALSE),0)</f>
        <v>2625</v>
      </c>
      <c r="H928" s="137">
        <v>515</v>
      </c>
      <c r="I928" s="142">
        <f>G928*SUMPRODUCT('Age distribution'!$L$6:$L$11,'Age groups'!$G$13:$G$18,'Age groups'!$G$6:$G$11)</f>
        <v>9258.8756372295375</v>
      </c>
      <c r="J928" s="140" t="s">
        <v>6</v>
      </c>
      <c r="K928" s="136" t="s">
        <v>12217</v>
      </c>
      <c r="L928" s="3">
        <f>VLOOKUP(K928&amp;"_2",'Emissions Factors'!$B$2:$E$3,2)</f>
        <v>2.3999999999999998E-7</v>
      </c>
      <c r="M928" s="51" t="str">
        <f>VLOOKUP(K928&amp;"_2",'Emissions Factors'!$B$2:$E$3,3)</f>
        <v xml:space="preserve">LB </v>
      </c>
      <c r="N928" s="51" t="str">
        <f>VLOOKUP(K928&amp;"_2",'Emissions Factors'!$B$2:$E$3,4)</f>
        <v>EACH</v>
      </c>
      <c r="O928" s="49">
        <f t="shared" si="28"/>
        <v>2.2221301529350888E-3</v>
      </c>
      <c r="P928" s="48" t="s">
        <v>7</v>
      </c>
      <c r="Q928" s="138">
        <f>'Age groups'!$G$20*(Emissions!G928/Population!$L$3148)</f>
        <v>0.22746779887208324</v>
      </c>
      <c r="R928" s="137" t="s">
        <v>7</v>
      </c>
      <c r="S928" s="133" t="s">
        <v>12217</v>
      </c>
      <c r="T928" s="3">
        <f>VLOOKUP(S928&amp;"_1",'Emissions Factors'!$B$2:$E$3,2)</f>
        <v>0.02</v>
      </c>
      <c r="U928" s="51" t="str">
        <f>VLOOKUP(S928&amp;"_1",'Emissions Factors'!$B$2:$E$3,3)</f>
        <v xml:space="preserve">LB </v>
      </c>
      <c r="V928" s="51" t="str">
        <f>VLOOKUP(S928&amp;"_1",'Emissions Factors'!$B$2:$E$3,3)</f>
        <v xml:space="preserve">LB </v>
      </c>
      <c r="W928" s="52">
        <f>Q928*Emissions!T928</f>
        <v>4.5493559774416647E-3</v>
      </c>
      <c r="X928" s="48" t="s">
        <v>7</v>
      </c>
      <c r="Y928" s="49">
        <f t="shared" si="29"/>
        <v>6.771486130376753E-3</v>
      </c>
      <c r="Z928" s="48" t="s">
        <v>7</v>
      </c>
    </row>
    <row r="929" spans="1:26">
      <c r="A929" s="136" t="s">
        <v>10691</v>
      </c>
      <c r="B929" s="136" t="s">
        <v>10601</v>
      </c>
      <c r="C929" s="136" t="s">
        <v>6712</v>
      </c>
      <c r="D929" s="47" t="s">
        <v>8753</v>
      </c>
      <c r="E929" s="47" t="s">
        <v>6669</v>
      </c>
      <c r="F929" s="48" t="s">
        <v>10599</v>
      </c>
      <c r="G929" s="142">
        <f>IFERROR(VLOOKUP(A929,Population!$A$5:$L$3147,12,FALSE),0)</f>
        <v>5946</v>
      </c>
      <c r="H929" s="137">
        <v>515</v>
      </c>
      <c r="I929" s="142">
        <f>G929*SUMPRODUCT('Age distribution'!$L$6:$L$11,'Age groups'!$G$13:$G$18,'Age groups'!$G$6:$G$11)</f>
        <v>20972.676014844506</v>
      </c>
      <c r="J929" s="140" t="s">
        <v>6</v>
      </c>
      <c r="K929" s="136" t="s">
        <v>12217</v>
      </c>
      <c r="L929" s="3">
        <f>VLOOKUP(K929&amp;"_2",'Emissions Factors'!$B$2:$E$3,2)</f>
        <v>2.3999999999999998E-7</v>
      </c>
      <c r="M929" s="51" t="str">
        <f>VLOOKUP(K929&amp;"_2",'Emissions Factors'!$B$2:$E$3,3)</f>
        <v xml:space="preserve">LB </v>
      </c>
      <c r="N929" s="51" t="str">
        <f>VLOOKUP(K929&amp;"_2",'Emissions Factors'!$B$2:$E$3,4)</f>
        <v>EACH</v>
      </c>
      <c r="O929" s="49">
        <f t="shared" si="28"/>
        <v>5.0334422435626813E-3</v>
      </c>
      <c r="P929" s="48" t="s">
        <v>7</v>
      </c>
      <c r="Q929" s="138">
        <f>'Age groups'!$G$20*(Emissions!G929/Population!$L$3148)</f>
        <v>0.51524705984510732</v>
      </c>
      <c r="R929" s="137" t="s">
        <v>7</v>
      </c>
      <c r="S929" s="133" t="s">
        <v>12217</v>
      </c>
      <c r="T929" s="3">
        <f>VLOOKUP(S929&amp;"_1",'Emissions Factors'!$B$2:$E$3,2)</f>
        <v>0.02</v>
      </c>
      <c r="U929" s="51" t="str">
        <f>VLOOKUP(S929&amp;"_1",'Emissions Factors'!$B$2:$E$3,3)</f>
        <v xml:space="preserve">LB </v>
      </c>
      <c r="V929" s="51" t="str">
        <f>VLOOKUP(S929&amp;"_1",'Emissions Factors'!$B$2:$E$3,3)</f>
        <v xml:space="preserve">LB </v>
      </c>
      <c r="W929" s="52">
        <f>Q929*Emissions!T929</f>
        <v>1.0304941196902147E-2</v>
      </c>
      <c r="X929" s="48" t="s">
        <v>7</v>
      </c>
      <c r="Y929" s="49">
        <f t="shared" si="29"/>
        <v>1.5338383440464828E-2</v>
      </c>
      <c r="Z929" s="48" t="s">
        <v>7</v>
      </c>
    </row>
    <row r="930" spans="1:26">
      <c r="A930" s="136" t="s">
        <v>10690</v>
      </c>
      <c r="B930" s="136" t="s">
        <v>10601</v>
      </c>
      <c r="C930" s="136" t="s">
        <v>6711</v>
      </c>
      <c r="D930" s="47" t="s">
        <v>10689</v>
      </c>
      <c r="E930" s="47" t="s">
        <v>6669</v>
      </c>
      <c r="F930" s="48" t="s">
        <v>10599</v>
      </c>
      <c r="G930" s="142">
        <f>IFERROR(VLOOKUP(A930,Population!$A$5:$L$3147,12,FALSE),0)</f>
        <v>34725</v>
      </c>
      <c r="H930" s="137">
        <v>515</v>
      </c>
      <c r="I930" s="142">
        <f>G930*SUMPRODUCT('Age distribution'!$L$6:$L$11,'Age groups'!$G$13:$G$18,'Age groups'!$G$6:$G$11)</f>
        <v>122481.69771535073</v>
      </c>
      <c r="J930" s="140" t="s">
        <v>6</v>
      </c>
      <c r="K930" s="136" t="s">
        <v>12217</v>
      </c>
      <c r="L930" s="3">
        <f>VLOOKUP(K930&amp;"_2",'Emissions Factors'!$B$2:$E$3,2)</f>
        <v>2.3999999999999998E-7</v>
      </c>
      <c r="M930" s="51" t="str">
        <f>VLOOKUP(K930&amp;"_2",'Emissions Factors'!$B$2:$E$3,3)</f>
        <v xml:space="preserve">LB </v>
      </c>
      <c r="N930" s="51" t="str">
        <f>VLOOKUP(K930&amp;"_2",'Emissions Factors'!$B$2:$E$3,4)</f>
        <v>EACH</v>
      </c>
      <c r="O930" s="49">
        <f t="shared" si="28"/>
        <v>2.9395607451684173E-2</v>
      </c>
      <c r="P930" s="48" t="s">
        <v>7</v>
      </c>
      <c r="Q930" s="138">
        <f>'Age groups'!$G$20*(Emissions!G930/Population!$L$3148)</f>
        <v>3.0090740250792725</v>
      </c>
      <c r="R930" s="137" t="s">
        <v>7</v>
      </c>
      <c r="S930" s="133" t="s">
        <v>12217</v>
      </c>
      <c r="T930" s="3">
        <f>VLOOKUP(S930&amp;"_1",'Emissions Factors'!$B$2:$E$3,2)</f>
        <v>0.02</v>
      </c>
      <c r="U930" s="51" t="str">
        <f>VLOOKUP(S930&amp;"_1",'Emissions Factors'!$B$2:$E$3,3)</f>
        <v xml:space="preserve">LB </v>
      </c>
      <c r="V930" s="51" t="str">
        <f>VLOOKUP(S930&amp;"_1",'Emissions Factors'!$B$2:$E$3,3)</f>
        <v xml:space="preserve">LB </v>
      </c>
      <c r="W930" s="52">
        <f>Q930*Emissions!T930</f>
        <v>6.0181480501585449E-2</v>
      </c>
      <c r="X930" s="48" t="s">
        <v>7</v>
      </c>
      <c r="Y930" s="49">
        <f t="shared" si="29"/>
        <v>8.957708795326963E-2</v>
      </c>
      <c r="Z930" s="48" t="s">
        <v>7</v>
      </c>
    </row>
    <row r="931" spans="1:26">
      <c r="A931" s="136" t="s">
        <v>10688</v>
      </c>
      <c r="B931" s="136" t="s">
        <v>10601</v>
      </c>
      <c r="C931" s="136" t="s">
        <v>6710</v>
      </c>
      <c r="D931" s="47" t="s">
        <v>7949</v>
      </c>
      <c r="E931" s="47" t="s">
        <v>6669</v>
      </c>
      <c r="F931" s="48" t="s">
        <v>10599</v>
      </c>
      <c r="G931" s="142">
        <f>IFERROR(VLOOKUP(A931,Population!$A$5:$L$3147,12,FALSE),0)</f>
        <v>4242</v>
      </c>
      <c r="H931" s="137">
        <v>515</v>
      </c>
      <c r="I931" s="142">
        <f>G931*SUMPRODUCT('Age distribution'!$L$6:$L$11,'Age groups'!$G$13:$G$18,'Age groups'!$G$6:$G$11)</f>
        <v>14962.343029762933</v>
      </c>
      <c r="J931" s="140" t="s">
        <v>6</v>
      </c>
      <c r="K931" s="136" t="s">
        <v>12217</v>
      </c>
      <c r="L931" s="3">
        <f>VLOOKUP(K931&amp;"_2",'Emissions Factors'!$B$2:$E$3,2)</f>
        <v>2.3999999999999998E-7</v>
      </c>
      <c r="M931" s="51" t="str">
        <f>VLOOKUP(K931&amp;"_2",'Emissions Factors'!$B$2:$E$3,3)</f>
        <v xml:space="preserve">LB </v>
      </c>
      <c r="N931" s="51" t="str">
        <f>VLOOKUP(K931&amp;"_2",'Emissions Factors'!$B$2:$E$3,4)</f>
        <v>EACH</v>
      </c>
      <c r="O931" s="49">
        <f t="shared" si="28"/>
        <v>3.5909623271431035E-3</v>
      </c>
      <c r="P931" s="48" t="s">
        <v>7</v>
      </c>
      <c r="Q931" s="138">
        <f>'Age groups'!$G$20*(Emissions!G931/Population!$L$3148)</f>
        <v>0.36758796297728646</v>
      </c>
      <c r="R931" s="137" t="s">
        <v>7</v>
      </c>
      <c r="S931" s="133" t="s">
        <v>12217</v>
      </c>
      <c r="T931" s="3">
        <f>VLOOKUP(S931&amp;"_1",'Emissions Factors'!$B$2:$E$3,2)</f>
        <v>0.02</v>
      </c>
      <c r="U931" s="51" t="str">
        <f>VLOOKUP(S931&amp;"_1",'Emissions Factors'!$B$2:$E$3,3)</f>
        <v xml:space="preserve">LB </v>
      </c>
      <c r="V931" s="51" t="str">
        <f>VLOOKUP(S931&amp;"_1",'Emissions Factors'!$B$2:$E$3,3)</f>
        <v xml:space="preserve">LB </v>
      </c>
      <c r="W931" s="52">
        <f>Q931*Emissions!T931</f>
        <v>7.3517592595457298E-3</v>
      </c>
      <c r="X931" s="48" t="s">
        <v>7</v>
      </c>
      <c r="Y931" s="49">
        <f t="shared" si="29"/>
        <v>1.0942721586688834E-2</v>
      </c>
      <c r="Z931" s="48" t="s">
        <v>7</v>
      </c>
    </row>
    <row r="932" spans="1:26">
      <c r="A932" s="136" t="s">
        <v>10687</v>
      </c>
      <c r="B932" s="136" t="s">
        <v>10601</v>
      </c>
      <c r="C932" s="136" t="s">
        <v>6709</v>
      </c>
      <c r="D932" s="47" t="s">
        <v>10686</v>
      </c>
      <c r="E932" s="47" t="s">
        <v>6669</v>
      </c>
      <c r="F932" s="48" t="s">
        <v>10599</v>
      </c>
      <c r="G932" s="142">
        <f>IFERROR(VLOOKUP(A932,Population!$A$5:$L$3147,12,FALSE),0)</f>
        <v>1983</v>
      </c>
      <c r="H932" s="137">
        <v>515</v>
      </c>
      <c r="I932" s="142">
        <f>G932*SUMPRODUCT('Age distribution'!$L$6:$L$11,'Age groups'!$G$13:$G$18,'Age groups'!$G$6:$G$11)</f>
        <v>6994.4191956671139</v>
      </c>
      <c r="J932" s="140" t="s">
        <v>6</v>
      </c>
      <c r="K932" s="136" t="s">
        <v>12217</v>
      </c>
      <c r="L932" s="3">
        <f>VLOOKUP(K932&amp;"_2",'Emissions Factors'!$B$2:$E$3,2)</f>
        <v>2.3999999999999998E-7</v>
      </c>
      <c r="M932" s="51" t="str">
        <f>VLOOKUP(K932&amp;"_2",'Emissions Factors'!$B$2:$E$3,3)</f>
        <v xml:space="preserve">LB </v>
      </c>
      <c r="N932" s="51" t="str">
        <f>VLOOKUP(K932&amp;"_2",'Emissions Factors'!$B$2:$E$3,4)</f>
        <v>EACH</v>
      </c>
      <c r="O932" s="49">
        <f t="shared" si="28"/>
        <v>1.6786606069601072E-3</v>
      </c>
      <c r="P932" s="48" t="s">
        <v>7</v>
      </c>
      <c r="Q932" s="138">
        <f>'Age groups'!$G$20*(Emissions!G932/Population!$L$3148)</f>
        <v>0.17183567434793945</v>
      </c>
      <c r="R932" s="137" t="s">
        <v>7</v>
      </c>
      <c r="S932" s="133" t="s">
        <v>12217</v>
      </c>
      <c r="T932" s="3">
        <f>VLOOKUP(S932&amp;"_1",'Emissions Factors'!$B$2:$E$3,2)</f>
        <v>0.02</v>
      </c>
      <c r="U932" s="51" t="str">
        <f>VLOOKUP(S932&amp;"_1",'Emissions Factors'!$B$2:$E$3,3)</f>
        <v xml:space="preserve">LB </v>
      </c>
      <c r="V932" s="51" t="str">
        <f>VLOOKUP(S932&amp;"_1",'Emissions Factors'!$B$2:$E$3,3)</f>
        <v xml:space="preserve">LB </v>
      </c>
      <c r="W932" s="52">
        <f>Q932*Emissions!T932</f>
        <v>3.4367134869587889E-3</v>
      </c>
      <c r="X932" s="48" t="s">
        <v>7</v>
      </c>
      <c r="Y932" s="49">
        <f t="shared" si="29"/>
        <v>5.1153740939188959E-3</v>
      </c>
      <c r="Z932" s="48" t="s">
        <v>7</v>
      </c>
    </row>
    <row r="933" spans="1:26">
      <c r="A933" s="136" t="s">
        <v>10685</v>
      </c>
      <c r="B933" s="136" t="s">
        <v>10601</v>
      </c>
      <c r="C933" s="136" t="s">
        <v>6708</v>
      </c>
      <c r="D933" s="47" t="s">
        <v>6890</v>
      </c>
      <c r="E933" s="47" t="s">
        <v>6669</v>
      </c>
      <c r="F933" s="48" t="s">
        <v>10599</v>
      </c>
      <c r="G933" s="142">
        <f>IFERROR(VLOOKUP(A933,Population!$A$5:$L$3147,12,FALSE),0)</f>
        <v>13472</v>
      </c>
      <c r="H933" s="137">
        <v>515</v>
      </c>
      <c r="I933" s="142">
        <f>G933*SUMPRODUCT('Age distribution'!$L$6:$L$11,'Age groups'!$G$13:$G$18,'Age groups'!$G$6:$G$11)</f>
        <v>47518.313365621456</v>
      </c>
      <c r="J933" s="140" t="s">
        <v>6</v>
      </c>
      <c r="K933" s="136" t="s">
        <v>12217</v>
      </c>
      <c r="L933" s="3">
        <f>VLOOKUP(K933&amp;"_2",'Emissions Factors'!$B$2:$E$3,2)</f>
        <v>2.3999999999999998E-7</v>
      </c>
      <c r="M933" s="51" t="str">
        <f>VLOOKUP(K933&amp;"_2",'Emissions Factors'!$B$2:$E$3,3)</f>
        <v xml:space="preserve">LB </v>
      </c>
      <c r="N933" s="51" t="str">
        <f>VLOOKUP(K933&amp;"_2",'Emissions Factors'!$B$2:$E$3,4)</f>
        <v>EACH</v>
      </c>
      <c r="O933" s="49">
        <f t="shared" si="28"/>
        <v>1.1404395207749149E-2</v>
      </c>
      <c r="P933" s="48" t="s">
        <v>7</v>
      </c>
      <c r="Q933" s="138">
        <f>'Age groups'!$G$20*(Emissions!G933/Population!$L$3148)</f>
        <v>1.1674080710113164</v>
      </c>
      <c r="R933" s="137" t="s">
        <v>7</v>
      </c>
      <c r="S933" s="133" t="s">
        <v>12217</v>
      </c>
      <c r="T933" s="3">
        <f>VLOOKUP(S933&amp;"_1",'Emissions Factors'!$B$2:$E$3,2)</f>
        <v>0.02</v>
      </c>
      <c r="U933" s="51" t="str">
        <f>VLOOKUP(S933&amp;"_1",'Emissions Factors'!$B$2:$E$3,3)</f>
        <v xml:space="preserve">LB </v>
      </c>
      <c r="V933" s="51" t="str">
        <f>VLOOKUP(S933&amp;"_1",'Emissions Factors'!$B$2:$E$3,3)</f>
        <v xml:space="preserve">LB </v>
      </c>
      <c r="W933" s="52">
        <f>Q933*Emissions!T933</f>
        <v>2.3348161420226329E-2</v>
      </c>
      <c r="X933" s="48" t="s">
        <v>7</v>
      </c>
      <c r="Y933" s="49">
        <f t="shared" si="29"/>
        <v>3.4752556627975481E-2</v>
      </c>
      <c r="Z933" s="48" t="s">
        <v>7</v>
      </c>
    </row>
    <row r="934" spans="1:26">
      <c r="A934" s="136" t="s">
        <v>10684</v>
      </c>
      <c r="B934" s="136" t="s">
        <v>10601</v>
      </c>
      <c r="C934" s="136" t="s">
        <v>6707</v>
      </c>
      <c r="D934" s="47" t="s">
        <v>6888</v>
      </c>
      <c r="E934" s="47" t="s">
        <v>6669</v>
      </c>
      <c r="F934" s="48" t="s">
        <v>10599</v>
      </c>
      <c r="G934" s="142">
        <f>IFERROR(VLOOKUP(A934,Population!$A$5:$L$3147,12,FALSE),0)</f>
        <v>18981</v>
      </c>
      <c r="H934" s="137">
        <v>515</v>
      </c>
      <c r="I934" s="142">
        <f>G934*SUMPRODUCT('Age distribution'!$L$6:$L$11,'Age groups'!$G$13:$G$18,'Age groups'!$G$6:$G$11)</f>
        <v>66949.607036287183</v>
      </c>
      <c r="J934" s="140" t="s">
        <v>6</v>
      </c>
      <c r="K934" s="136" t="s">
        <v>12217</v>
      </c>
      <c r="L934" s="3">
        <f>VLOOKUP(K934&amp;"_2",'Emissions Factors'!$B$2:$E$3,2)</f>
        <v>2.3999999999999998E-7</v>
      </c>
      <c r="M934" s="51" t="str">
        <f>VLOOKUP(K934&amp;"_2",'Emissions Factors'!$B$2:$E$3,3)</f>
        <v xml:space="preserve">LB </v>
      </c>
      <c r="N934" s="51" t="str">
        <f>VLOOKUP(K934&amp;"_2",'Emissions Factors'!$B$2:$E$3,4)</f>
        <v>EACH</v>
      </c>
      <c r="O934" s="49">
        <f t="shared" si="28"/>
        <v>1.6067905688708924E-2</v>
      </c>
      <c r="P934" s="48" t="s">
        <v>7</v>
      </c>
      <c r="Q934" s="138">
        <f>'Age groups'!$G$20*(Emissions!G934/Population!$L$3148)</f>
        <v>1.6447871582441949</v>
      </c>
      <c r="R934" s="137" t="s">
        <v>7</v>
      </c>
      <c r="S934" s="133" t="s">
        <v>12217</v>
      </c>
      <c r="T934" s="3">
        <f>VLOOKUP(S934&amp;"_1",'Emissions Factors'!$B$2:$E$3,2)</f>
        <v>0.02</v>
      </c>
      <c r="U934" s="51" t="str">
        <f>VLOOKUP(S934&amp;"_1",'Emissions Factors'!$B$2:$E$3,3)</f>
        <v xml:space="preserve">LB </v>
      </c>
      <c r="V934" s="51" t="str">
        <f>VLOOKUP(S934&amp;"_1",'Emissions Factors'!$B$2:$E$3,3)</f>
        <v xml:space="preserve">LB </v>
      </c>
      <c r="W934" s="52">
        <f>Q934*Emissions!T934</f>
        <v>3.2895743164883896E-2</v>
      </c>
      <c r="X934" s="48" t="s">
        <v>7</v>
      </c>
      <c r="Y934" s="49">
        <f t="shared" si="29"/>
        <v>4.896364885359282E-2</v>
      </c>
      <c r="Z934" s="48" t="s">
        <v>7</v>
      </c>
    </row>
    <row r="935" spans="1:26">
      <c r="A935" s="136" t="s">
        <v>10683</v>
      </c>
      <c r="B935" s="136" t="s">
        <v>10601</v>
      </c>
      <c r="C935" s="136" t="s">
        <v>6706</v>
      </c>
      <c r="D935" s="47" t="s">
        <v>10682</v>
      </c>
      <c r="E935" s="47" t="s">
        <v>6669</v>
      </c>
      <c r="F935" s="48" t="s">
        <v>10599</v>
      </c>
      <c r="G935" s="142">
        <f>IFERROR(VLOOKUP(A935,Population!$A$5:$L$3147,12,FALSE),0)</f>
        <v>3088</v>
      </c>
      <c r="H935" s="137">
        <v>515</v>
      </c>
      <c r="I935" s="142">
        <f>G935*SUMPRODUCT('Age distribution'!$L$6:$L$11,'Age groups'!$G$13:$G$18,'Age groups'!$G$6:$G$11)</f>
        <v>10891.964940100881</v>
      </c>
      <c r="J935" s="140" t="s">
        <v>6</v>
      </c>
      <c r="K935" s="136" t="s">
        <v>12217</v>
      </c>
      <c r="L935" s="3">
        <f>VLOOKUP(K935&amp;"_2",'Emissions Factors'!$B$2:$E$3,2)</f>
        <v>2.3999999999999998E-7</v>
      </c>
      <c r="M935" s="51" t="str">
        <f>VLOOKUP(K935&amp;"_2",'Emissions Factors'!$B$2:$E$3,3)</f>
        <v xml:space="preserve">LB </v>
      </c>
      <c r="N935" s="51" t="str">
        <f>VLOOKUP(K935&amp;"_2",'Emissions Factors'!$B$2:$E$3,4)</f>
        <v>EACH</v>
      </c>
      <c r="O935" s="49">
        <f t="shared" si="28"/>
        <v>2.6140715856242114E-3</v>
      </c>
      <c r="P935" s="48" t="s">
        <v>7</v>
      </c>
      <c r="Q935" s="138">
        <f>'Age groups'!$G$20*(Emissions!G935/Population!$L$3148)</f>
        <v>0.26758878587314017</v>
      </c>
      <c r="R935" s="137" t="s">
        <v>7</v>
      </c>
      <c r="S935" s="133" t="s">
        <v>12217</v>
      </c>
      <c r="T935" s="3">
        <f>VLOOKUP(S935&amp;"_1",'Emissions Factors'!$B$2:$E$3,2)</f>
        <v>0.02</v>
      </c>
      <c r="U935" s="51" t="str">
        <f>VLOOKUP(S935&amp;"_1",'Emissions Factors'!$B$2:$E$3,3)</f>
        <v xml:space="preserve">LB </v>
      </c>
      <c r="V935" s="51" t="str">
        <f>VLOOKUP(S935&amp;"_1",'Emissions Factors'!$B$2:$E$3,3)</f>
        <v xml:space="preserve">LB </v>
      </c>
      <c r="W935" s="52">
        <f>Q935*Emissions!T935</f>
        <v>5.3517757174628032E-3</v>
      </c>
      <c r="X935" s="48" t="s">
        <v>7</v>
      </c>
      <c r="Y935" s="49">
        <f t="shared" si="29"/>
        <v>7.9658473030870154E-3</v>
      </c>
      <c r="Z935" s="48" t="s">
        <v>7</v>
      </c>
    </row>
    <row r="936" spans="1:26">
      <c r="A936" s="136" t="s">
        <v>10681</v>
      </c>
      <c r="B936" s="136" t="s">
        <v>10601</v>
      </c>
      <c r="C936" s="136" t="s">
        <v>6705</v>
      </c>
      <c r="D936" s="47" t="s">
        <v>6779</v>
      </c>
      <c r="E936" s="47" t="s">
        <v>6669</v>
      </c>
      <c r="F936" s="48" t="s">
        <v>10599</v>
      </c>
      <c r="G936" s="142">
        <f>IFERROR(VLOOKUP(A936,Population!$A$5:$L$3147,12,FALSE),0)</f>
        <v>552874</v>
      </c>
      <c r="H936" s="137">
        <v>515</v>
      </c>
      <c r="I936" s="142">
        <f>G936*SUMPRODUCT('Age distribution'!$L$6:$L$11,'Age groups'!$G$13:$G$18,'Age groups'!$G$6:$G$11)</f>
        <v>1950092.041545769</v>
      </c>
      <c r="J936" s="140" t="s">
        <v>6</v>
      </c>
      <c r="K936" s="136" t="s">
        <v>12217</v>
      </c>
      <c r="L936" s="3">
        <f>VLOOKUP(K936&amp;"_2",'Emissions Factors'!$B$2:$E$3,2)</f>
        <v>2.3999999999999998E-7</v>
      </c>
      <c r="M936" s="51" t="str">
        <f>VLOOKUP(K936&amp;"_2",'Emissions Factors'!$B$2:$E$3,3)</f>
        <v xml:space="preserve">LB </v>
      </c>
      <c r="N936" s="51" t="str">
        <f>VLOOKUP(K936&amp;"_2",'Emissions Factors'!$B$2:$E$3,4)</f>
        <v>EACH</v>
      </c>
      <c r="O936" s="49">
        <f t="shared" si="28"/>
        <v>0.46802208997098449</v>
      </c>
      <c r="P936" s="48" t="s">
        <v>7</v>
      </c>
      <c r="Q936" s="138">
        <f>'Age groups'!$G$20*(Emissions!G936/Population!$L$3148)</f>
        <v>47.908964508039674</v>
      </c>
      <c r="R936" s="137" t="s">
        <v>7</v>
      </c>
      <c r="S936" s="133" t="s">
        <v>12217</v>
      </c>
      <c r="T936" s="3">
        <f>VLOOKUP(S936&amp;"_1",'Emissions Factors'!$B$2:$E$3,2)</f>
        <v>0.02</v>
      </c>
      <c r="U936" s="51" t="str">
        <f>VLOOKUP(S936&amp;"_1",'Emissions Factors'!$B$2:$E$3,3)</f>
        <v xml:space="preserve">LB </v>
      </c>
      <c r="V936" s="51" t="str">
        <f>VLOOKUP(S936&amp;"_1",'Emissions Factors'!$B$2:$E$3,3)</f>
        <v xml:space="preserve">LB </v>
      </c>
      <c r="W936" s="52">
        <f>Q936*Emissions!T936</f>
        <v>0.95817929016079351</v>
      </c>
      <c r="X936" s="48" t="s">
        <v>7</v>
      </c>
      <c r="Y936" s="49">
        <f t="shared" si="29"/>
        <v>1.4262013801317779</v>
      </c>
      <c r="Z936" s="48" t="s">
        <v>7</v>
      </c>
    </row>
    <row r="937" spans="1:26">
      <c r="A937" s="136" t="s">
        <v>10680</v>
      </c>
      <c r="B937" s="136" t="s">
        <v>10601</v>
      </c>
      <c r="C937" s="136" t="s">
        <v>6704</v>
      </c>
      <c r="D937" s="47" t="s">
        <v>10679</v>
      </c>
      <c r="E937" s="47" t="s">
        <v>6669</v>
      </c>
      <c r="F937" s="48" t="s">
        <v>10599</v>
      </c>
      <c r="G937" s="142">
        <f>IFERROR(VLOOKUP(A937,Population!$A$5:$L$3147,12,FALSE),0)</f>
        <v>3959</v>
      </c>
      <c r="H937" s="137">
        <v>515</v>
      </c>
      <c r="I937" s="142">
        <f>G937*SUMPRODUCT('Age distribution'!$L$6:$L$11,'Age groups'!$G$13:$G$18,'Age groups'!$G$6:$G$11)</f>
        <v>13964.148056301614</v>
      </c>
      <c r="J937" s="140" t="s">
        <v>6</v>
      </c>
      <c r="K937" s="136" t="s">
        <v>12217</v>
      </c>
      <c r="L937" s="3">
        <f>VLOOKUP(K937&amp;"_2",'Emissions Factors'!$B$2:$E$3,2)</f>
        <v>2.3999999999999998E-7</v>
      </c>
      <c r="M937" s="51" t="str">
        <f>VLOOKUP(K937&amp;"_2",'Emissions Factors'!$B$2:$E$3,3)</f>
        <v xml:space="preserve">LB </v>
      </c>
      <c r="N937" s="51" t="str">
        <f>VLOOKUP(K937&amp;"_2",'Emissions Factors'!$B$2:$E$3,4)</f>
        <v>EACH</v>
      </c>
      <c r="O937" s="49">
        <f t="shared" si="28"/>
        <v>3.3513955335123871E-3</v>
      </c>
      <c r="P937" s="48" t="s">
        <v>7</v>
      </c>
      <c r="Q937" s="138">
        <f>'Age groups'!$G$20*(Emissions!G937/Population!$L$3148)</f>
        <v>0.34306476789888668</v>
      </c>
      <c r="R937" s="137" t="s">
        <v>7</v>
      </c>
      <c r="S937" s="133" t="s">
        <v>12217</v>
      </c>
      <c r="T937" s="3">
        <f>VLOOKUP(S937&amp;"_1",'Emissions Factors'!$B$2:$E$3,2)</f>
        <v>0.02</v>
      </c>
      <c r="U937" s="51" t="str">
        <f>VLOOKUP(S937&amp;"_1",'Emissions Factors'!$B$2:$E$3,3)</f>
        <v xml:space="preserve">LB </v>
      </c>
      <c r="V937" s="51" t="str">
        <f>VLOOKUP(S937&amp;"_1",'Emissions Factors'!$B$2:$E$3,3)</f>
        <v xml:space="preserve">LB </v>
      </c>
      <c r="W937" s="52">
        <f>Q937*Emissions!T937</f>
        <v>6.8612953579777342E-3</v>
      </c>
      <c r="X937" s="48" t="s">
        <v>7</v>
      </c>
      <c r="Y937" s="49">
        <f t="shared" si="29"/>
        <v>1.0212690891490121E-2</v>
      </c>
      <c r="Z937" s="48" t="s">
        <v>7</v>
      </c>
    </row>
    <row r="938" spans="1:26">
      <c r="A938" s="136" t="s">
        <v>10678</v>
      </c>
      <c r="B938" s="136" t="s">
        <v>10601</v>
      </c>
      <c r="C938" s="136" t="s">
        <v>6703</v>
      </c>
      <c r="D938" s="47" t="s">
        <v>10677</v>
      </c>
      <c r="E938" s="47" t="s">
        <v>6669</v>
      </c>
      <c r="F938" s="48" t="s">
        <v>10599</v>
      </c>
      <c r="G938" s="142">
        <f>IFERROR(VLOOKUP(A938,Population!$A$5:$L$3147,12,FALSE),0)</f>
        <v>7896</v>
      </c>
      <c r="H938" s="137">
        <v>515</v>
      </c>
      <c r="I938" s="142">
        <f>G938*SUMPRODUCT('Age distribution'!$L$6:$L$11,'Age groups'!$G$13:$G$18,'Age groups'!$G$6:$G$11)</f>
        <v>27850.697916786448</v>
      </c>
      <c r="J938" s="140" t="s">
        <v>6</v>
      </c>
      <c r="K938" s="136" t="s">
        <v>12217</v>
      </c>
      <c r="L938" s="3">
        <f>VLOOKUP(K938&amp;"_2",'Emissions Factors'!$B$2:$E$3,2)</f>
        <v>2.3999999999999998E-7</v>
      </c>
      <c r="M938" s="51" t="str">
        <f>VLOOKUP(K938&amp;"_2",'Emissions Factors'!$B$2:$E$3,3)</f>
        <v xml:space="preserve">LB </v>
      </c>
      <c r="N938" s="51" t="str">
        <f>VLOOKUP(K938&amp;"_2",'Emissions Factors'!$B$2:$E$3,4)</f>
        <v>EACH</v>
      </c>
      <c r="O938" s="49">
        <f t="shared" si="28"/>
        <v>6.6841675000287471E-3</v>
      </c>
      <c r="P938" s="48" t="s">
        <v>7</v>
      </c>
      <c r="Q938" s="138">
        <f>'Age groups'!$G$20*(Emissions!G938/Population!$L$3148)</f>
        <v>0.68422313900722631</v>
      </c>
      <c r="R938" s="137" t="s">
        <v>7</v>
      </c>
      <c r="S938" s="133" t="s">
        <v>12217</v>
      </c>
      <c r="T938" s="3">
        <f>VLOOKUP(S938&amp;"_1",'Emissions Factors'!$B$2:$E$3,2)</f>
        <v>0.02</v>
      </c>
      <c r="U938" s="51" t="str">
        <f>VLOOKUP(S938&amp;"_1",'Emissions Factors'!$B$2:$E$3,3)</f>
        <v xml:space="preserve">LB </v>
      </c>
      <c r="V938" s="51" t="str">
        <f>VLOOKUP(S938&amp;"_1",'Emissions Factors'!$B$2:$E$3,3)</f>
        <v xml:space="preserve">LB </v>
      </c>
      <c r="W938" s="52">
        <f>Q938*Emissions!T938</f>
        <v>1.3684462780144527E-2</v>
      </c>
      <c r="X938" s="48" t="s">
        <v>7</v>
      </c>
      <c r="Y938" s="49">
        <f t="shared" si="29"/>
        <v>2.0368630280173272E-2</v>
      </c>
      <c r="Z938" s="48" t="s">
        <v>7</v>
      </c>
    </row>
    <row r="939" spans="1:26">
      <c r="A939" s="136" t="s">
        <v>10676</v>
      </c>
      <c r="B939" s="136" t="s">
        <v>10601</v>
      </c>
      <c r="C939" s="136" t="s">
        <v>6702</v>
      </c>
      <c r="D939" s="47" t="s">
        <v>8741</v>
      </c>
      <c r="E939" s="47" t="s">
        <v>6669</v>
      </c>
      <c r="F939" s="48" t="s">
        <v>10599</v>
      </c>
      <c r="G939" s="142">
        <f>IFERROR(VLOOKUP(A939,Population!$A$5:$L$3147,12,FALSE),0)</f>
        <v>2557</v>
      </c>
      <c r="H939" s="137">
        <v>515</v>
      </c>
      <c r="I939" s="142">
        <f>G939*SUMPRODUCT('Age distribution'!$L$6:$L$11,'Age groups'!$G$13:$G$18,'Age groups'!$G$6:$G$11)</f>
        <v>9019.0266683413065</v>
      </c>
      <c r="J939" s="140" t="s">
        <v>6</v>
      </c>
      <c r="K939" s="136" t="s">
        <v>12217</v>
      </c>
      <c r="L939" s="3">
        <f>VLOOKUP(K939&amp;"_2",'Emissions Factors'!$B$2:$E$3,2)</f>
        <v>2.3999999999999998E-7</v>
      </c>
      <c r="M939" s="51" t="str">
        <f>VLOOKUP(K939&amp;"_2",'Emissions Factors'!$B$2:$E$3,3)</f>
        <v xml:space="preserve">LB </v>
      </c>
      <c r="N939" s="51" t="str">
        <f>VLOOKUP(K939&amp;"_2",'Emissions Factors'!$B$2:$E$3,4)</f>
        <v>EACH</v>
      </c>
      <c r="O939" s="49">
        <f t="shared" si="28"/>
        <v>2.1645664004019132E-3</v>
      </c>
      <c r="P939" s="48" t="s">
        <v>7</v>
      </c>
      <c r="Q939" s="138">
        <f>'Age groups'!$G$20*(Emissions!G939/Population!$L$3148)</f>
        <v>0.22157529970130166</v>
      </c>
      <c r="R939" s="137" t="s">
        <v>7</v>
      </c>
      <c r="S939" s="133" t="s">
        <v>12217</v>
      </c>
      <c r="T939" s="3">
        <f>VLOOKUP(S939&amp;"_1",'Emissions Factors'!$B$2:$E$3,2)</f>
        <v>0.02</v>
      </c>
      <c r="U939" s="51" t="str">
        <f>VLOOKUP(S939&amp;"_1",'Emissions Factors'!$B$2:$E$3,3)</f>
        <v xml:space="preserve">LB </v>
      </c>
      <c r="V939" s="51" t="str">
        <f>VLOOKUP(S939&amp;"_1",'Emissions Factors'!$B$2:$E$3,3)</f>
        <v xml:space="preserve">LB </v>
      </c>
      <c r="W939" s="52">
        <f>Q939*Emissions!T939</f>
        <v>4.431505994026033E-3</v>
      </c>
      <c r="X939" s="48" t="s">
        <v>7</v>
      </c>
      <c r="Y939" s="49">
        <f t="shared" si="29"/>
        <v>6.5960723944279466E-3</v>
      </c>
      <c r="Z939" s="48" t="s">
        <v>7</v>
      </c>
    </row>
    <row r="940" spans="1:26">
      <c r="A940" s="136" t="s">
        <v>10675</v>
      </c>
      <c r="B940" s="136" t="s">
        <v>10601</v>
      </c>
      <c r="C940" s="136" t="s">
        <v>6701</v>
      </c>
      <c r="D940" s="47" t="s">
        <v>10674</v>
      </c>
      <c r="E940" s="47" t="s">
        <v>6669</v>
      </c>
      <c r="F940" s="48" t="s">
        <v>10599</v>
      </c>
      <c r="G940" s="142">
        <f>IFERROR(VLOOKUP(A940,Population!$A$5:$L$3147,12,FALSE),0)</f>
        <v>21425</v>
      </c>
      <c r="H940" s="137">
        <v>515</v>
      </c>
      <c r="I940" s="142">
        <f>G940*SUMPRODUCT('Age distribution'!$L$6:$L$11,'Age groups'!$G$13:$G$18,'Age groups'!$G$6:$G$11)</f>
        <v>75570.061153387753</v>
      </c>
      <c r="J940" s="140" t="s">
        <v>6</v>
      </c>
      <c r="K940" s="136" t="s">
        <v>12217</v>
      </c>
      <c r="L940" s="3">
        <f>VLOOKUP(K940&amp;"_2",'Emissions Factors'!$B$2:$E$3,2)</f>
        <v>2.3999999999999998E-7</v>
      </c>
      <c r="M940" s="51" t="str">
        <f>VLOOKUP(K940&amp;"_2",'Emissions Factors'!$B$2:$E$3,3)</f>
        <v xml:space="preserve">LB </v>
      </c>
      <c r="N940" s="51" t="str">
        <f>VLOOKUP(K940&amp;"_2",'Emissions Factors'!$B$2:$E$3,4)</f>
        <v>EACH</v>
      </c>
      <c r="O940" s="49">
        <f t="shared" si="28"/>
        <v>1.8136814676813058E-2</v>
      </c>
      <c r="P940" s="48" t="s">
        <v>7</v>
      </c>
      <c r="Q940" s="138">
        <f>'Age groups'!$G$20*(Emissions!G940/Population!$L$3148)</f>
        <v>1.8565705107940507</v>
      </c>
      <c r="R940" s="137" t="s">
        <v>7</v>
      </c>
      <c r="S940" s="133" t="s">
        <v>12217</v>
      </c>
      <c r="T940" s="3">
        <f>VLOOKUP(S940&amp;"_1",'Emissions Factors'!$B$2:$E$3,2)</f>
        <v>0.02</v>
      </c>
      <c r="U940" s="51" t="str">
        <f>VLOOKUP(S940&amp;"_1",'Emissions Factors'!$B$2:$E$3,3)</f>
        <v xml:space="preserve">LB </v>
      </c>
      <c r="V940" s="51" t="str">
        <f>VLOOKUP(S940&amp;"_1",'Emissions Factors'!$B$2:$E$3,3)</f>
        <v xml:space="preserve">LB </v>
      </c>
      <c r="W940" s="52">
        <f>Q940*Emissions!T940</f>
        <v>3.7131410215881011E-2</v>
      </c>
      <c r="X940" s="48" t="s">
        <v>7</v>
      </c>
      <c r="Y940" s="49">
        <f t="shared" si="29"/>
        <v>5.5268224892694069E-2</v>
      </c>
      <c r="Z940" s="48" t="s">
        <v>7</v>
      </c>
    </row>
    <row r="941" spans="1:26">
      <c r="A941" s="136" t="s">
        <v>10673</v>
      </c>
      <c r="B941" s="136" t="s">
        <v>10601</v>
      </c>
      <c r="C941" s="136" t="s">
        <v>6700</v>
      </c>
      <c r="D941" s="47" t="s">
        <v>8634</v>
      </c>
      <c r="E941" s="47" t="s">
        <v>6669</v>
      </c>
      <c r="F941" s="48" t="s">
        <v>10599</v>
      </c>
      <c r="G941" s="142">
        <f>IFERROR(VLOOKUP(A941,Population!$A$5:$L$3147,12,FALSE),0)</f>
        <v>1764</v>
      </c>
      <c r="H941" s="137">
        <v>515</v>
      </c>
      <c r="I941" s="142">
        <f>G941*SUMPRODUCT('Age distribution'!$L$6:$L$11,'Age groups'!$G$13:$G$18,'Age groups'!$G$6:$G$11)</f>
        <v>6221.9644282182489</v>
      </c>
      <c r="J941" s="140" t="s">
        <v>6</v>
      </c>
      <c r="K941" s="136" t="s">
        <v>12217</v>
      </c>
      <c r="L941" s="3">
        <f>VLOOKUP(K941&amp;"_2",'Emissions Factors'!$B$2:$E$3,2)</f>
        <v>2.3999999999999998E-7</v>
      </c>
      <c r="M941" s="51" t="str">
        <f>VLOOKUP(K941&amp;"_2",'Emissions Factors'!$B$2:$E$3,3)</f>
        <v xml:space="preserve">LB </v>
      </c>
      <c r="N941" s="51" t="str">
        <f>VLOOKUP(K941&amp;"_2",'Emissions Factors'!$B$2:$E$3,4)</f>
        <v>EACH</v>
      </c>
      <c r="O941" s="49">
        <f t="shared" si="28"/>
        <v>1.4932714627723797E-3</v>
      </c>
      <c r="P941" s="48" t="s">
        <v>7</v>
      </c>
      <c r="Q941" s="138">
        <f>'Age groups'!$G$20*(Emissions!G941/Population!$L$3148)</f>
        <v>0.15285836084203994</v>
      </c>
      <c r="R941" s="137" t="s">
        <v>7</v>
      </c>
      <c r="S941" s="133" t="s">
        <v>12217</v>
      </c>
      <c r="T941" s="3">
        <f>VLOOKUP(S941&amp;"_1",'Emissions Factors'!$B$2:$E$3,2)</f>
        <v>0.02</v>
      </c>
      <c r="U941" s="51" t="str">
        <f>VLOOKUP(S941&amp;"_1",'Emissions Factors'!$B$2:$E$3,3)</f>
        <v xml:space="preserve">LB </v>
      </c>
      <c r="V941" s="51" t="str">
        <f>VLOOKUP(S941&amp;"_1",'Emissions Factors'!$B$2:$E$3,3)</f>
        <v xml:space="preserve">LB </v>
      </c>
      <c r="W941" s="52">
        <f>Q941*Emissions!T941</f>
        <v>3.0571672168407987E-3</v>
      </c>
      <c r="X941" s="48" t="s">
        <v>7</v>
      </c>
      <c r="Y941" s="49">
        <f t="shared" si="29"/>
        <v>4.5504386796131786E-3</v>
      </c>
      <c r="Z941" s="48" t="s">
        <v>7</v>
      </c>
    </row>
    <row r="942" spans="1:26">
      <c r="A942" s="136" t="s">
        <v>10672</v>
      </c>
      <c r="B942" s="136" t="s">
        <v>10601</v>
      </c>
      <c r="C942" s="136" t="s">
        <v>6699</v>
      </c>
      <c r="D942" s="47" t="s">
        <v>10671</v>
      </c>
      <c r="E942" s="47" t="s">
        <v>6669</v>
      </c>
      <c r="F942" s="48" t="s">
        <v>10599</v>
      </c>
      <c r="G942" s="142">
        <f>IFERROR(VLOOKUP(A942,Population!$A$5:$L$3147,12,FALSE),0)</f>
        <v>77109</v>
      </c>
      <c r="H942" s="137">
        <v>515</v>
      </c>
      <c r="I942" s="142">
        <f>G942*SUMPRODUCT('Age distribution'!$L$6:$L$11,'Age groups'!$G$13:$G$18,'Age groups'!$G$6:$G$11)</f>
        <v>271978.14914709807</v>
      </c>
      <c r="J942" s="140" t="s">
        <v>6</v>
      </c>
      <c r="K942" s="136" t="s">
        <v>12217</v>
      </c>
      <c r="L942" s="3">
        <f>VLOOKUP(K942&amp;"_2",'Emissions Factors'!$B$2:$E$3,2)</f>
        <v>2.3999999999999998E-7</v>
      </c>
      <c r="M942" s="51" t="str">
        <f>VLOOKUP(K942&amp;"_2",'Emissions Factors'!$B$2:$E$3,3)</f>
        <v xml:space="preserve">LB </v>
      </c>
      <c r="N942" s="51" t="str">
        <f>VLOOKUP(K942&amp;"_2",'Emissions Factors'!$B$2:$E$3,4)</f>
        <v>EACH</v>
      </c>
      <c r="O942" s="49">
        <f t="shared" si="28"/>
        <v>6.5274755795303535E-2</v>
      </c>
      <c r="P942" s="48" t="s">
        <v>7</v>
      </c>
      <c r="Q942" s="138">
        <f>'Age groups'!$G$20*(Emissions!G942/Population!$L$3148)</f>
        <v>6.6818340964676057</v>
      </c>
      <c r="R942" s="137" t="s">
        <v>7</v>
      </c>
      <c r="S942" s="133" t="s">
        <v>12217</v>
      </c>
      <c r="T942" s="3">
        <f>VLOOKUP(S942&amp;"_1",'Emissions Factors'!$B$2:$E$3,2)</f>
        <v>0.02</v>
      </c>
      <c r="U942" s="51" t="str">
        <f>VLOOKUP(S942&amp;"_1",'Emissions Factors'!$B$2:$E$3,3)</f>
        <v xml:space="preserve">LB </v>
      </c>
      <c r="V942" s="51" t="str">
        <f>VLOOKUP(S942&amp;"_1",'Emissions Factors'!$B$2:$E$3,3)</f>
        <v xml:space="preserve">LB </v>
      </c>
      <c r="W942" s="52">
        <f>Q942*Emissions!T942</f>
        <v>0.13363668192935213</v>
      </c>
      <c r="X942" s="48" t="s">
        <v>7</v>
      </c>
      <c r="Y942" s="49">
        <f t="shared" si="29"/>
        <v>0.19891143772465567</v>
      </c>
      <c r="Z942" s="48" t="s">
        <v>7</v>
      </c>
    </row>
    <row r="943" spans="1:26">
      <c r="A943" s="136" t="s">
        <v>10670</v>
      </c>
      <c r="B943" s="136" t="s">
        <v>10601</v>
      </c>
      <c r="C943" s="136" t="s">
        <v>6698</v>
      </c>
      <c r="D943" s="47" t="s">
        <v>6775</v>
      </c>
      <c r="E943" s="47" t="s">
        <v>6669</v>
      </c>
      <c r="F943" s="48" t="s">
        <v>10599</v>
      </c>
      <c r="G943" s="142">
        <f>IFERROR(VLOOKUP(A943,Population!$A$5:$L$3147,12,FALSE),0)</f>
        <v>3203</v>
      </c>
      <c r="H943" s="137">
        <v>515</v>
      </c>
      <c r="I943" s="142">
        <f>G943*SUMPRODUCT('Age distribution'!$L$6:$L$11,'Age groups'!$G$13:$G$18,'Age groups'!$G$6:$G$11)</f>
        <v>11297.591872779509</v>
      </c>
      <c r="J943" s="140" t="s">
        <v>6</v>
      </c>
      <c r="K943" s="136" t="s">
        <v>12217</v>
      </c>
      <c r="L943" s="3">
        <f>VLOOKUP(K943&amp;"_2",'Emissions Factors'!$B$2:$E$3,2)</f>
        <v>2.3999999999999998E-7</v>
      </c>
      <c r="M943" s="51" t="str">
        <f>VLOOKUP(K943&amp;"_2",'Emissions Factors'!$B$2:$E$3,3)</f>
        <v xml:space="preserve">LB </v>
      </c>
      <c r="N943" s="51" t="str">
        <f>VLOOKUP(K943&amp;"_2",'Emissions Factors'!$B$2:$E$3,4)</f>
        <v>EACH</v>
      </c>
      <c r="O943" s="49">
        <f t="shared" si="28"/>
        <v>2.7114220494670817E-3</v>
      </c>
      <c r="P943" s="48" t="s">
        <v>7</v>
      </c>
      <c r="Q943" s="138">
        <f>'Age groups'!$G$20*(Emissions!G943/Population!$L$3148)</f>
        <v>0.27755404182372673</v>
      </c>
      <c r="R943" s="137" t="s">
        <v>7</v>
      </c>
      <c r="S943" s="133" t="s">
        <v>12217</v>
      </c>
      <c r="T943" s="3">
        <f>VLOOKUP(S943&amp;"_1",'Emissions Factors'!$B$2:$E$3,2)</f>
        <v>0.02</v>
      </c>
      <c r="U943" s="51" t="str">
        <f>VLOOKUP(S943&amp;"_1",'Emissions Factors'!$B$2:$E$3,3)</f>
        <v xml:space="preserve">LB </v>
      </c>
      <c r="V943" s="51" t="str">
        <f>VLOOKUP(S943&amp;"_1",'Emissions Factors'!$B$2:$E$3,3)</f>
        <v xml:space="preserve">LB </v>
      </c>
      <c r="W943" s="52">
        <f>Q943*Emissions!T943</f>
        <v>5.5510808364745345E-3</v>
      </c>
      <c r="X943" s="48" t="s">
        <v>7</v>
      </c>
      <c r="Y943" s="49">
        <f t="shared" si="29"/>
        <v>8.2625028859416166E-3</v>
      </c>
      <c r="Z943" s="48" t="s">
        <v>7</v>
      </c>
    </row>
    <row r="944" spans="1:26">
      <c r="A944" s="136" t="s">
        <v>10669</v>
      </c>
      <c r="B944" s="136" t="s">
        <v>10601</v>
      </c>
      <c r="C944" s="136" t="s">
        <v>6697</v>
      </c>
      <c r="D944" s="47" t="s">
        <v>8631</v>
      </c>
      <c r="E944" s="47" t="s">
        <v>6669</v>
      </c>
      <c r="F944" s="48" t="s">
        <v>10599</v>
      </c>
      <c r="G944" s="142">
        <f>IFERROR(VLOOKUP(A944,Population!$A$5:$L$3147,12,FALSE),0)</f>
        <v>9603</v>
      </c>
      <c r="H944" s="137">
        <v>515</v>
      </c>
      <c r="I944" s="142">
        <f>G944*SUMPRODUCT('Age distribution'!$L$6:$L$11,'Age groups'!$G$13:$G$18,'Age groups'!$G$6:$G$11)</f>
        <v>33871.612474024856</v>
      </c>
      <c r="J944" s="140" t="s">
        <v>6</v>
      </c>
      <c r="K944" s="136" t="s">
        <v>12217</v>
      </c>
      <c r="L944" s="3">
        <f>VLOOKUP(K944&amp;"_2",'Emissions Factors'!$B$2:$E$3,2)</f>
        <v>2.3999999999999998E-7</v>
      </c>
      <c r="M944" s="51" t="str">
        <f>VLOOKUP(K944&amp;"_2",'Emissions Factors'!$B$2:$E$3,3)</f>
        <v xml:space="preserve">LB </v>
      </c>
      <c r="N944" s="51" t="str">
        <f>VLOOKUP(K944&amp;"_2",'Emissions Factors'!$B$2:$E$3,4)</f>
        <v>EACH</v>
      </c>
      <c r="O944" s="49">
        <f t="shared" si="28"/>
        <v>8.1291869937659654E-3</v>
      </c>
      <c r="P944" s="48" t="s">
        <v>7</v>
      </c>
      <c r="Q944" s="138">
        <f>'Age groups'!$G$20*(Emissions!G944/Population!$L$3148)</f>
        <v>0.83214219907375808</v>
      </c>
      <c r="R944" s="137" t="s">
        <v>7</v>
      </c>
      <c r="S944" s="133" t="s">
        <v>12217</v>
      </c>
      <c r="T944" s="3">
        <f>VLOOKUP(S944&amp;"_1",'Emissions Factors'!$B$2:$E$3,2)</f>
        <v>0.02</v>
      </c>
      <c r="U944" s="51" t="str">
        <f>VLOOKUP(S944&amp;"_1",'Emissions Factors'!$B$2:$E$3,3)</f>
        <v xml:space="preserve">LB </v>
      </c>
      <c r="V944" s="51" t="str">
        <f>VLOOKUP(S944&amp;"_1",'Emissions Factors'!$B$2:$E$3,3)</f>
        <v xml:space="preserve">LB </v>
      </c>
      <c r="W944" s="52">
        <f>Q944*Emissions!T944</f>
        <v>1.6642843981475162E-2</v>
      </c>
      <c r="X944" s="48" t="s">
        <v>7</v>
      </c>
      <c r="Y944" s="49">
        <f t="shared" si="29"/>
        <v>2.4772030975241128E-2</v>
      </c>
      <c r="Z944" s="48" t="s">
        <v>7</v>
      </c>
    </row>
    <row r="945" spans="1:26">
      <c r="A945" s="136" t="s">
        <v>10668</v>
      </c>
      <c r="B945" s="136" t="s">
        <v>10601</v>
      </c>
      <c r="C945" s="136" t="s">
        <v>6696</v>
      </c>
      <c r="D945" s="47" t="s">
        <v>7007</v>
      </c>
      <c r="E945" s="47" t="s">
        <v>6669</v>
      </c>
      <c r="F945" s="48" t="s">
        <v>10599</v>
      </c>
      <c r="G945" s="142">
        <f>IFERROR(VLOOKUP(A945,Population!$A$5:$L$3147,12,FALSE),0)</f>
        <v>2770</v>
      </c>
      <c r="H945" s="137">
        <v>515</v>
      </c>
      <c r="I945" s="142">
        <f>G945*SUMPRODUCT('Age distribution'!$L$6:$L$11,'Age groups'!$G$13:$G$18,'Age groups'!$G$6:$G$11)</f>
        <v>9770.3182914765021</v>
      </c>
      <c r="J945" s="140" t="s">
        <v>6</v>
      </c>
      <c r="K945" s="136" t="s">
        <v>12217</v>
      </c>
      <c r="L945" s="3">
        <f>VLOOKUP(K945&amp;"_2",'Emissions Factors'!$B$2:$E$3,2)</f>
        <v>2.3999999999999998E-7</v>
      </c>
      <c r="M945" s="51" t="str">
        <f>VLOOKUP(K945&amp;"_2",'Emissions Factors'!$B$2:$E$3,3)</f>
        <v xml:space="preserve">LB </v>
      </c>
      <c r="N945" s="51" t="str">
        <f>VLOOKUP(K945&amp;"_2",'Emissions Factors'!$B$2:$E$3,4)</f>
        <v>EACH</v>
      </c>
      <c r="O945" s="49">
        <f t="shared" si="28"/>
        <v>2.3448763899543601E-3</v>
      </c>
      <c r="P945" s="48" t="s">
        <v>7</v>
      </c>
      <c r="Q945" s="138">
        <f>'Age groups'!$G$20*(Emissions!G945/Population!$L$3148)</f>
        <v>0.24003268680977924</v>
      </c>
      <c r="R945" s="137" t="s">
        <v>7</v>
      </c>
      <c r="S945" s="133" t="s">
        <v>12217</v>
      </c>
      <c r="T945" s="3">
        <f>VLOOKUP(S945&amp;"_1",'Emissions Factors'!$B$2:$E$3,2)</f>
        <v>0.02</v>
      </c>
      <c r="U945" s="51" t="str">
        <f>VLOOKUP(S945&amp;"_1",'Emissions Factors'!$B$2:$E$3,3)</f>
        <v xml:space="preserve">LB </v>
      </c>
      <c r="V945" s="51" t="str">
        <f>VLOOKUP(S945&amp;"_1",'Emissions Factors'!$B$2:$E$3,3)</f>
        <v xml:space="preserve">LB </v>
      </c>
      <c r="W945" s="52">
        <f>Q945*Emissions!T945</f>
        <v>4.8006537361955847E-3</v>
      </c>
      <c r="X945" s="48" t="s">
        <v>7</v>
      </c>
      <c r="Y945" s="49">
        <f t="shared" si="29"/>
        <v>7.1455301261499453E-3</v>
      </c>
      <c r="Z945" s="48" t="s">
        <v>7</v>
      </c>
    </row>
    <row r="946" spans="1:26">
      <c r="A946" s="136" t="s">
        <v>10667</v>
      </c>
      <c r="B946" s="136" t="s">
        <v>10601</v>
      </c>
      <c r="C946" s="136" t="s">
        <v>6695</v>
      </c>
      <c r="D946" s="47" t="s">
        <v>9408</v>
      </c>
      <c r="E946" s="47" t="s">
        <v>6669</v>
      </c>
      <c r="F946" s="48" t="s">
        <v>10599</v>
      </c>
      <c r="G946" s="142">
        <f>IFERROR(VLOOKUP(A946,Population!$A$5:$L$3147,12,FALSE),0)</f>
        <v>33646</v>
      </c>
      <c r="H946" s="137">
        <v>515</v>
      </c>
      <c r="I946" s="142">
        <f>G946*SUMPRODUCT('Age distribution'!$L$6:$L$11,'Age groups'!$G$13:$G$18,'Age groups'!$G$6:$G$11)</f>
        <v>118675.85892960953</v>
      </c>
      <c r="J946" s="140" t="s">
        <v>6</v>
      </c>
      <c r="K946" s="136" t="s">
        <v>12217</v>
      </c>
      <c r="L946" s="3">
        <f>VLOOKUP(K946&amp;"_2",'Emissions Factors'!$B$2:$E$3,2)</f>
        <v>2.3999999999999998E-7</v>
      </c>
      <c r="M946" s="51" t="str">
        <f>VLOOKUP(K946&amp;"_2",'Emissions Factors'!$B$2:$E$3,3)</f>
        <v xml:space="preserve">LB </v>
      </c>
      <c r="N946" s="51" t="str">
        <f>VLOOKUP(K946&amp;"_2",'Emissions Factors'!$B$2:$E$3,4)</f>
        <v>EACH</v>
      </c>
      <c r="O946" s="49">
        <f t="shared" si="28"/>
        <v>2.8482206143106283E-2</v>
      </c>
      <c r="P946" s="48" t="s">
        <v>7</v>
      </c>
      <c r="Q946" s="138">
        <f>'Age groups'!$G$20*(Emissions!G946/Population!$L$3148)</f>
        <v>2.9155739279429</v>
      </c>
      <c r="R946" s="137" t="s">
        <v>7</v>
      </c>
      <c r="S946" s="133" t="s">
        <v>12217</v>
      </c>
      <c r="T946" s="3">
        <f>VLOOKUP(S946&amp;"_1",'Emissions Factors'!$B$2:$E$3,2)</f>
        <v>0.02</v>
      </c>
      <c r="U946" s="51" t="str">
        <f>VLOOKUP(S946&amp;"_1",'Emissions Factors'!$B$2:$E$3,3)</f>
        <v xml:space="preserve">LB </v>
      </c>
      <c r="V946" s="51" t="str">
        <f>VLOOKUP(S946&amp;"_1",'Emissions Factors'!$B$2:$E$3,3)</f>
        <v xml:space="preserve">LB </v>
      </c>
      <c r="W946" s="52">
        <f>Q946*Emissions!T946</f>
        <v>5.8311478558858001E-2</v>
      </c>
      <c r="X946" s="48" t="s">
        <v>7</v>
      </c>
      <c r="Y946" s="49">
        <f t="shared" si="29"/>
        <v>8.6793684701964288E-2</v>
      </c>
      <c r="Z946" s="48" t="s">
        <v>7</v>
      </c>
    </row>
    <row r="947" spans="1:26">
      <c r="A947" s="136" t="s">
        <v>10666</v>
      </c>
      <c r="B947" s="136" t="s">
        <v>10601</v>
      </c>
      <c r="C947" s="136" t="s">
        <v>6694</v>
      </c>
      <c r="D947" s="47" t="s">
        <v>8342</v>
      </c>
      <c r="E947" s="47" t="s">
        <v>6669</v>
      </c>
      <c r="F947" s="48" t="s">
        <v>10599</v>
      </c>
      <c r="G947" s="142">
        <f>IFERROR(VLOOKUP(A947,Population!$A$5:$L$3147,12,FALSE),0)</f>
        <v>29202</v>
      </c>
      <c r="H947" s="137">
        <v>515</v>
      </c>
      <c r="I947" s="142">
        <f>G947*SUMPRODUCT('Age distribution'!$L$6:$L$11,'Age groups'!$G$13:$G$18,'Age groups'!$G$6:$G$11)</f>
        <v>103001.02337461979</v>
      </c>
      <c r="J947" s="140" t="s">
        <v>6</v>
      </c>
      <c r="K947" s="136" t="s">
        <v>12217</v>
      </c>
      <c r="L947" s="3">
        <f>VLOOKUP(K947&amp;"_2",'Emissions Factors'!$B$2:$E$3,2)</f>
        <v>2.3999999999999998E-7</v>
      </c>
      <c r="M947" s="51" t="str">
        <f>VLOOKUP(K947&amp;"_2",'Emissions Factors'!$B$2:$E$3,3)</f>
        <v xml:space="preserve">LB </v>
      </c>
      <c r="N947" s="51" t="str">
        <f>VLOOKUP(K947&amp;"_2",'Emissions Factors'!$B$2:$E$3,4)</f>
        <v>EACH</v>
      </c>
      <c r="O947" s="49">
        <f t="shared" si="28"/>
        <v>2.4720245609908747E-2</v>
      </c>
      <c r="P947" s="48" t="s">
        <v>7</v>
      </c>
      <c r="Q947" s="138">
        <f>'Age groups'!$G$20*(Emissions!G947/Population!$L$3148)</f>
        <v>2.5304817762524094</v>
      </c>
      <c r="R947" s="137" t="s">
        <v>7</v>
      </c>
      <c r="S947" s="133" t="s">
        <v>12217</v>
      </c>
      <c r="T947" s="3">
        <f>VLOOKUP(S947&amp;"_1",'Emissions Factors'!$B$2:$E$3,2)</f>
        <v>0.02</v>
      </c>
      <c r="U947" s="51" t="str">
        <f>VLOOKUP(S947&amp;"_1",'Emissions Factors'!$B$2:$E$3,3)</f>
        <v xml:space="preserve">LB </v>
      </c>
      <c r="V947" s="51" t="str">
        <f>VLOOKUP(S947&amp;"_1",'Emissions Factors'!$B$2:$E$3,3)</f>
        <v xml:space="preserve">LB </v>
      </c>
      <c r="W947" s="52">
        <f>Q947*Emissions!T947</f>
        <v>5.0609635525048192E-2</v>
      </c>
      <c r="X947" s="48" t="s">
        <v>7</v>
      </c>
      <c r="Y947" s="49">
        <f t="shared" si="29"/>
        <v>7.5329881134956936E-2</v>
      </c>
      <c r="Z947" s="48" t="s">
        <v>7</v>
      </c>
    </row>
    <row r="948" spans="1:26">
      <c r="A948" s="136" t="s">
        <v>10665</v>
      </c>
      <c r="B948" s="136" t="s">
        <v>10601</v>
      </c>
      <c r="C948" s="136" t="s">
        <v>6693</v>
      </c>
      <c r="D948" s="47" t="s">
        <v>7003</v>
      </c>
      <c r="E948" s="47" t="s">
        <v>6669</v>
      </c>
      <c r="F948" s="48" t="s">
        <v>10599</v>
      </c>
      <c r="G948" s="142">
        <f>IFERROR(VLOOKUP(A948,Population!$A$5:$L$3147,12,FALSE),0)</f>
        <v>12542</v>
      </c>
      <c r="H948" s="137">
        <v>515</v>
      </c>
      <c r="I948" s="142">
        <f>G948*SUMPRODUCT('Age distribution'!$L$6:$L$11,'Age groups'!$G$13:$G$18,'Age groups'!$G$6:$G$11)</f>
        <v>44238.025997002995</v>
      </c>
      <c r="J948" s="140" t="s">
        <v>6</v>
      </c>
      <c r="K948" s="136" t="s">
        <v>12217</v>
      </c>
      <c r="L948" s="3">
        <f>VLOOKUP(K948&amp;"_2",'Emissions Factors'!$B$2:$E$3,2)</f>
        <v>2.3999999999999998E-7</v>
      </c>
      <c r="M948" s="51" t="str">
        <f>VLOOKUP(K948&amp;"_2",'Emissions Factors'!$B$2:$E$3,3)</f>
        <v xml:space="preserve">LB </v>
      </c>
      <c r="N948" s="51" t="str">
        <f>VLOOKUP(K948&amp;"_2",'Emissions Factors'!$B$2:$E$3,4)</f>
        <v>EACH</v>
      </c>
      <c r="O948" s="49">
        <f t="shared" si="28"/>
        <v>1.0617126239280718E-2</v>
      </c>
      <c r="P948" s="48" t="s">
        <v>7</v>
      </c>
      <c r="Q948" s="138">
        <f>'Age groups'!$G$20*(Emissions!G948/Population!$L$3148)</f>
        <v>1.0868194794109212</v>
      </c>
      <c r="R948" s="137" t="s">
        <v>7</v>
      </c>
      <c r="S948" s="133" t="s">
        <v>12217</v>
      </c>
      <c r="T948" s="3">
        <f>VLOOKUP(S948&amp;"_1",'Emissions Factors'!$B$2:$E$3,2)</f>
        <v>0.02</v>
      </c>
      <c r="U948" s="51" t="str">
        <f>VLOOKUP(S948&amp;"_1",'Emissions Factors'!$B$2:$E$3,3)</f>
        <v xml:space="preserve">LB </v>
      </c>
      <c r="V948" s="51" t="str">
        <f>VLOOKUP(S948&amp;"_1",'Emissions Factors'!$B$2:$E$3,3)</f>
        <v xml:space="preserve">LB </v>
      </c>
      <c r="W948" s="52">
        <f>Q948*Emissions!T948</f>
        <v>2.1736389588218424E-2</v>
      </c>
      <c r="X948" s="48" t="s">
        <v>7</v>
      </c>
      <c r="Y948" s="49">
        <f t="shared" si="29"/>
        <v>3.2353515827499138E-2</v>
      </c>
      <c r="Z948" s="48" t="s">
        <v>7</v>
      </c>
    </row>
    <row r="949" spans="1:26">
      <c r="A949" s="136" t="s">
        <v>10664</v>
      </c>
      <c r="B949" s="136" t="s">
        <v>10601</v>
      </c>
      <c r="C949" s="136" t="s">
        <v>6692</v>
      </c>
      <c r="D949" s="47" t="s">
        <v>7001</v>
      </c>
      <c r="E949" s="47" t="s">
        <v>6669</v>
      </c>
      <c r="F949" s="48" t="s">
        <v>10599</v>
      </c>
      <c r="G949" s="142">
        <f>IFERROR(VLOOKUP(A949,Population!$A$5:$L$3147,12,FALSE),0)</f>
        <v>10007</v>
      </c>
      <c r="H949" s="137">
        <v>515</v>
      </c>
      <c r="I949" s="142">
        <f>G949*SUMPRODUCT('Age distribution'!$L$6:$L$11,'Age groups'!$G$13:$G$18,'Age groups'!$G$6:$G$11)</f>
        <v>35296.597524478471</v>
      </c>
      <c r="J949" s="140" t="s">
        <v>6</v>
      </c>
      <c r="K949" s="136" t="s">
        <v>12217</v>
      </c>
      <c r="L949" s="3">
        <f>VLOOKUP(K949&amp;"_2",'Emissions Factors'!$B$2:$E$3,2)</f>
        <v>2.3999999999999998E-7</v>
      </c>
      <c r="M949" s="51" t="str">
        <f>VLOOKUP(K949&amp;"_2",'Emissions Factors'!$B$2:$E$3,3)</f>
        <v xml:space="preserve">LB </v>
      </c>
      <c r="N949" s="51" t="str">
        <f>VLOOKUP(K949&amp;"_2",'Emissions Factors'!$B$2:$E$3,4)</f>
        <v>EACH</v>
      </c>
      <c r="O949" s="49">
        <f t="shared" si="28"/>
        <v>8.4711834058748322E-3</v>
      </c>
      <c r="P949" s="48" t="s">
        <v>7</v>
      </c>
      <c r="Q949" s="138">
        <f>'Age groups'!$G$20*(Emissions!G949/Population!$L$3148)</f>
        <v>0.86715057650016647</v>
      </c>
      <c r="R949" s="137" t="s">
        <v>7</v>
      </c>
      <c r="S949" s="133" t="s">
        <v>12217</v>
      </c>
      <c r="T949" s="3">
        <f>VLOOKUP(S949&amp;"_1",'Emissions Factors'!$B$2:$E$3,2)</f>
        <v>0.02</v>
      </c>
      <c r="U949" s="51" t="str">
        <f>VLOOKUP(S949&amp;"_1",'Emissions Factors'!$B$2:$E$3,3)</f>
        <v xml:space="preserve">LB </v>
      </c>
      <c r="V949" s="51" t="str">
        <f>VLOOKUP(S949&amp;"_1",'Emissions Factors'!$B$2:$E$3,3)</f>
        <v xml:space="preserve">LB </v>
      </c>
      <c r="W949" s="52">
        <f>Q949*Emissions!T949</f>
        <v>1.7343011530003331E-2</v>
      </c>
      <c r="X949" s="48" t="s">
        <v>7</v>
      </c>
      <c r="Y949" s="49">
        <f t="shared" si="29"/>
        <v>2.5814194935878165E-2</v>
      </c>
      <c r="Z949" s="48" t="s">
        <v>7</v>
      </c>
    </row>
    <row r="950" spans="1:26">
      <c r="A950" s="136" t="s">
        <v>10663</v>
      </c>
      <c r="B950" s="136" t="s">
        <v>10601</v>
      </c>
      <c r="C950" s="136" t="s">
        <v>6691</v>
      </c>
      <c r="D950" s="47" t="s">
        <v>8339</v>
      </c>
      <c r="E950" s="47" t="s">
        <v>6669</v>
      </c>
      <c r="F950" s="48" t="s">
        <v>10599</v>
      </c>
      <c r="G950" s="142">
        <f>IFERROR(VLOOKUP(A950,Population!$A$5:$L$3147,12,FALSE),0)</f>
        <v>4542</v>
      </c>
      <c r="H950" s="137">
        <v>515</v>
      </c>
      <c r="I950" s="142">
        <f>G950*SUMPRODUCT('Age distribution'!$L$6:$L$11,'Age groups'!$G$13:$G$18,'Age groups'!$G$6:$G$11)</f>
        <v>16020.500245446308</v>
      </c>
      <c r="J950" s="140" t="s">
        <v>6</v>
      </c>
      <c r="K950" s="136" t="s">
        <v>12217</v>
      </c>
      <c r="L950" s="3">
        <f>VLOOKUP(K950&amp;"_2",'Emissions Factors'!$B$2:$E$3,2)</f>
        <v>2.3999999999999998E-7</v>
      </c>
      <c r="M950" s="51" t="str">
        <f>VLOOKUP(K950&amp;"_2",'Emissions Factors'!$B$2:$E$3,3)</f>
        <v xml:space="preserve">LB </v>
      </c>
      <c r="N950" s="51" t="str">
        <f>VLOOKUP(K950&amp;"_2",'Emissions Factors'!$B$2:$E$3,4)</f>
        <v>EACH</v>
      </c>
      <c r="O950" s="49">
        <f t="shared" si="28"/>
        <v>3.8449200589071135E-3</v>
      </c>
      <c r="P950" s="48" t="s">
        <v>7</v>
      </c>
      <c r="Q950" s="138">
        <f>'Age groups'!$G$20*(Emissions!G950/Population!$L$3148)</f>
        <v>0.39358428284838171</v>
      </c>
      <c r="R950" s="137" t="s">
        <v>7</v>
      </c>
      <c r="S950" s="133" t="s">
        <v>12217</v>
      </c>
      <c r="T950" s="3">
        <f>VLOOKUP(S950&amp;"_1",'Emissions Factors'!$B$2:$E$3,2)</f>
        <v>0.02</v>
      </c>
      <c r="U950" s="51" t="str">
        <f>VLOOKUP(S950&amp;"_1",'Emissions Factors'!$B$2:$E$3,3)</f>
        <v xml:space="preserve">LB </v>
      </c>
      <c r="V950" s="51" t="str">
        <f>VLOOKUP(S950&amp;"_1",'Emissions Factors'!$B$2:$E$3,3)</f>
        <v xml:space="preserve">LB </v>
      </c>
      <c r="W950" s="52">
        <f>Q950*Emissions!T950</f>
        <v>7.8716856569676346E-3</v>
      </c>
      <c r="X950" s="48" t="s">
        <v>7</v>
      </c>
      <c r="Y950" s="49">
        <f t="shared" si="29"/>
        <v>1.1716605715874748E-2</v>
      </c>
      <c r="Z950" s="48" t="s">
        <v>7</v>
      </c>
    </row>
    <row r="951" spans="1:26">
      <c r="A951" s="136" t="s">
        <v>10662</v>
      </c>
      <c r="B951" s="136" t="s">
        <v>10601</v>
      </c>
      <c r="C951" s="136" t="s">
        <v>6689</v>
      </c>
      <c r="D951" s="47" t="s">
        <v>8852</v>
      </c>
      <c r="E951" s="47" t="s">
        <v>6669</v>
      </c>
      <c r="F951" s="48" t="s">
        <v>10599</v>
      </c>
      <c r="G951" s="142">
        <f>IFERROR(VLOOKUP(A951,Population!$A$5:$L$3147,12,FALSE),0)</f>
        <v>32669</v>
      </c>
      <c r="H951" s="137">
        <v>515</v>
      </c>
      <c r="I951" s="142">
        <f>G951*SUMPRODUCT('Age distribution'!$L$6:$L$11,'Age groups'!$G$13:$G$18,'Age groups'!$G$6:$G$11)</f>
        <v>115229.79359720067</v>
      </c>
      <c r="J951" s="140" t="s">
        <v>6</v>
      </c>
      <c r="K951" s="136" t="s">
        <v>12217</v>
      </c>
      <c r="L951" s="3">
        <f>VLOOKUP(K951&amp;"_2",'Emissions Factors'!$B$2:$E$3,2)</f>
        <v>2.3999999999999998E-7</v>
      </c>
      <c r="M951" s="51" t="str">
        <f>VLOOKUP(K951&amp;"_2",'Emissions Factors'!$B$2:$E$3,3)</f>
        <v xml:space="preserve">LB </v>
      </c>
      <c r="N951" s="51" t="str">
        <f>VLOOKUP(K951&amp;"_2",'Emissions Factors'!$B$2:$E$3,4)</f>
        <v>EACH</v>
      </c>
      <c r="O951" s="49">
        <f t="shared" si="28"/>
        <v>2.7655150463328157E-2</v>
      </c>
      <c r="P951" s="48" t="s">
        <v>7</v>
      </c>
      <c r="Q951" s="138">
        <f>'Age groups'!$G$20*(Emissions!G951/Population!$L$3148)</f>
        <v>2.8309125795626997</v>
      </c>
      <c r="R951" s="137" t="s">
        <v>7</v>
      </c>
      <c r="S951" s="133" t="s">
        <v>12217</v>
      </c>
      <c r="T951" s="3">
        <f>VLOOKUP(S951&amp;"_1",'Emissions Factors'!$B$2:$E$3,2)</f>
        <v>0.02</v>
      </c>
      <c r="U951" s="51" t="str">
        <f>VLOOKUP(S951&amp;"_1",'Emissions Factors'!$B$2:$E$3,3)</f>
        <v xml:space="preserve">LB </v>
      </c>
      <c r="V951" s="51" t="str">
        <f>VLOOKUP(S951&amp;"_1",'Emissions Factors'!$B$2:$E$3,3)</f>
        <v xml:space="preserve">LB </v>
      </c>
      <c r="W951" s="52">
        <f>Q951*Emissions!T951</f>
        <v>5.6618251591253999E-2</v>
      </c>
      <c r="X951" s="48" t="s">
        <v>7</v>
      </c>
      <c r="Y951" s="49">
        <f t="shared" si="29"/>
        <v>8.4273402054582155E-2</v>
      </c>
      <c r="Z951" s="48" t="s">
        <v>7</v>
      </c>
    </row>
    <row r="952" spans="1:26">
      <c r="A952" s="136" t="s">
        <v>10661</v>
      </c>
      <c r="B952" s="136" t="s">
        <v>10601</v>
      </c>
      <c r="C952" s="136" t="s">
        <v>6688</v>
      </c>
      <c r="D952" s="47" t="s">
        <v>7766</v>
      </c>
      <c r="E952" s="47" t="s">
        <v>6669</v>
      </c>
      <c r="F952" s="48" t="s">
        <v>10599</v>
      </c>
      <c r="G952" s="142">
        <f>IFERROR(VLOOKUP(A952,Population!$A$5:$L$3147,12,FALSE),0)</f>
        <v>6312</v>
      </c>
      <c r="H952" s="137">
        <v>515</v>
      </c>
      <c r="I952" s="142">
        <f>G952*SUMPRODUCT('Age distribution'!$L$6:$L$11,'Age groups'!$G$13:$G$18,'Age groups'!$G$6:$G$11)</f>
        <v>22263.627817978224</v>
      </c>
      <c r="J952" s="140" t="s">
        <v>6</v>
      </c>
      <c r="K952" s="136" t="s">
        <v>12217</v>
      </c>
      <c r="L952" s="3">
        <f>VLOOKUP(K952&amp;"_2",'Emissions Factors'!$B$2:$E$3,2)</f>
        <v>2.3999999999999998E-7</v>
      </c>
      <c r="M952" s="51" t="str">
        <f>VLOOKUP(K952&amp;"_2",'Emissions Factors'!$B$2:$E$3,3)</f>
        <v xml:space="preserve">LB </v>
      </c>
      <c r="N952" s="51" t="str">
        <f>VLOOKUP(K952&amp;"_2",'Emissions Factors'!$B$2:$E$3,4)</f>
        <v>EACH</v>
      </c>
      <c r="O952" s="49">
        <f t="shared" si="28"/>
        <v>5.3432706763147731E-3</v>
      </c>
      <c r="P952" s="48" t="s">
        <v>7</v>
      </c>
      <c r="Q952" s="138">
        <f>'Age groups'!$G$20*(Emissions!G952/Population!$L$3148)</f>
        <v>0.54696257008784355</v>
      </c>
      <c r="R952" s="137" t="s">
        <v>7</v>
      </c>
      <c r="S952" s="133" t="s">
        <v>12217</v>
      </c>
      <c r="T952" s="3">
        <f>VLOOKUP(S952&amp;"_1",'Emissions Factors'!$B$2:$E$3,2)</f>
        <v>0.02</v>
      </c>
      <c r="U952" s="51" t="str">
        <f>VLOOKUP(S952&amp;"_1",'Emissions Factors'!$B$2:$E$3,3)</f>
        <v xml:space="preserve">LB </v>
      </c>
      <c r="V952" s="51" t="str">
        <f>VLOOKUP(S952&amp;"_1",'Emissions Factors'!$B$2:$E$3,3)</f>
        <v xml:space="preserve">LB </v>
      </c>
      <c r="W952" s="52">
        <f>Q952*Emissions!T952</f>
        <v>1.0939251401756871E-2</v>
      </c>
      <c r="X952" s="48" t="s">
        <v>7</v>
      </c>
      <c r="Y952" s="49">
        <f t="shared" si="29"/>
        <v>1.6282522078071644E-2</v>
      </c>
      <c r="Z952" s="48" t="s">
        <v>7</v>
      </c>
    </row>
    <row r="953" spans="1:26">
      <c r="A953" s="136" t="s">
        <v>10660</v>
      </c>
      <c r="B953" s="136" t="s">
        <v>10601</v>
      </c>
      <c r="C953" s="136" t="s">
        <v>6687</v>
      </c>
      <c r="D953" s="47" t="s">
        <v>7324</v>
      </c>
      <c r="E953" s="47" t="s">
        <v>6669</v>
      </c>
      <c r="F953" s="48" t="s">
        <v>10599</v>
      </c>
      <c r="G953" s="142">
        <f>IFERROR(VLOOKUP(A953,Population!$A$5:$L$3147,12,FALSE),0)</f>
        <v>34738</v>
      </c>
      <c r="H953" s="137">
        <v>515</v>
      </c>
      <c r="I953" s="142">
        <f>G953*SUMPRODUCT('Age distribution'!$L$6:$L$11,'Age groups'!$G$13:$G$18,'Age groups'!$G$6:$G$11)</f>
        <v>122527.55119469702</v>
      </c>
      <c r="J953" s="140" t="s">
        <v>6</v>
      </c>
      <c r="K953" s="136" t="s">
        <v>12217</v>
      </c>
      <c r="L953" s="3">
        <f>VLOOKUP(K953&amp;"_2",'Emissions Factors'!$B$2:$E$3,2)</f>
        <v>2.3999999999999998E-7</v>
      </c>
      <c r="M953" s="51" t="str">
        <f>VLOOKUP(K953&amp;"_2",'Emissions Factors'!$B$2:$E$3,3)</f>
        <v xml:space="preserve">LB </v>
      </c>
      <c r="N953" s="51" t="str">
        <f>VLOOKUP(K953&amp;"_2",'Emissions Factors'!$B$2:$E$3,4)</f>
        <v>EACH</v>
      </c>
      <c r="O953" s="49">
        <f t="shared" si="28"/>
        <v>2.9406612286727283E-2</v>
      </c>
      <c r="P953" s="48" t="s">
        <v>7</v>
      </c>
      <c r="Q953" s="138">
        <f>'Age groups'!$G$20*(Emissions!G953/Population!$L$3148)</f>
        <v>3.0102005322736867</v>
      </c>
      <c r="R953" s="137" t="s">
        <v>7</v>
      </c>
      <c r="S953" s="133" t="s">
        <v>12217</v>
      </c>
      <c r="T953" s="3">
        <f>VLOOKUP(S953&amp;"_1",'Emissions Factors'!$B$2:$E$3,2)</f>
        <v>0.02</v>
      </c>
      <c r="U953" s="51" t="str">
        <f>VLOOKUP(S953&amp;"_1",'Emissions Factors'!$B$2:$E$3,3)</f>
        <v xml:space="preserve">LB </v>
      </c>
      <c r="V953" s="51" t="str">
        <f>VLOOKUP(S953&amp;"_1",'Emissions Factors'!$B$2:$E$3,3)</f>
        <v xml:space="preserve">LB </v>
      </c>
      <c r="W953" s="52">
        <f>Q953*Emissions!T953</f>
        <v>6.0204010645473732E-2</v>
      </c>
      <c r="X953" s="48" t="s">
        <v>7</v>
      </c>
      <c r="Y953" s="49">
        <f t="shared" si="29"/>
        <v>8.9610622932201012E-2</v>
      </c>
      <c r="Z953" s="48" t="s">
        <v>7</v>
      </c>
    </row>
    <row r="954" spans="1:26">
      <c r="A954" s="136" t="s">
        <v>10659</v>
      </c>
      <c r="B954" s="136" t="s">
        <v>10601</v>
      </c>
      <c r="C954" s="136" t="s">
        <v>6686</v>
      </c>
      <c r="D954" s="47" t="s">
        <v>7755</v>
      </c>
      <c r="E954" s="47" t="s">
        <v>6669</v>
      </c>
      <c r="F954" s="48" t="s">
        <v>10599</v>
      </c>
      <c r="G954" s="142">
        <f>IFERROR(VLOOKUP(A954,Population!$A$5:$L$3147,12,FALSE),0)</f>
        <v>5865</v>
      </c>
      <c r="H954" s="137">
        <v>515</v>
      </c>
      <c r="I954" s="142">
        <f>G954*SUMPRODUCT('Age distribution'!$L$6:$L$11,'Age groups'!$G$13:$G$18,'Age groups'!$G$6:$G$11)</f>
        <v>20686.973566609995</v>
      </c>
      <c r="J954" s="140" t="s">
        <v>6</v>
      </c>
      <c r="K954" s="136" t="s">
        <v>12217</v>
      </c>
      <c r="L954" s="3">
        <f>VLOOKUP(K954&amp;"_2",'Emissions Factors'!$B$2:$E$3,2)</f>
        <v>2.3999999999999998E-7</v>
      </c>
      <c r="M954" s="51" t="str">
        <f>VLOOKUP(K954&amp;"_2",'Emissions Factors'!$B$2:$E$3,3)</f>
        <v xml:space="preserve">LB </v>
      </c>
      <c r="N954" s="51" t="str">
        <f>VLOOKUP(K954&amp;"_2",'Emissions Factors'!$B$2:$E$3,4)</f>
        <v>EACH</v>
      </c>
      <c r="O954" s="49">
        <f t="shared" si="28"/>
        <v>4.9648736559863987E-3</v>
      </c>
      <c r="P954" s="48" t="s">
        <v>7</v>
      </c>
      <c r="Q954" s="138">
        <f>'Age groups'!$G$20*(Emissions!G954/Population!$L$3148)</f>
        <v>0.50822805347991173</v>
      </c>
      <c r="R954" s="137" t="s">
        <v>7</v>
      </c>
      <c r="S954" s="133" t="s">
        <v>12217</v>
      </c>
      <c r="T954" s="3">
        <f>VLOOKUP(S954&amp;"_1",'Emissions Factors'!$B$2:$E$3,2)</f>
        <v>0.02</v>
      </c>
      <c r="U954" s="51" t="str">
        <f>VLOOKUP(S954&amp;"_1",'Emissions Factors'!$B$2:$E$3,3)</f>
        <v xml:space="preserve">LB </v>
      </c>
      <c r="V954" s="51" t="str">
        <f>VLOOKUP(S954&amp;"_1",'Emissions Factors'!$B$2:$E$3,3)</f>
        <v xml:space="preserve">LB </v>
      </c>
      <c r="W954" s="52">
        <f>Q954*Emissions!T954</f>
        <v>1.0164561069598234E-2</v>
      </c>
      <c r="X954" s="48" t="s">
        <v>7</v>
      </c>
      <c r="Y954" s="49">
        <f t="shared" si="29"/>
        <v>1.5129434725584633E-2</v>
      </c>
      <c r="Z954" s="48" t="s">
        <v>7</v>
      </c>
    </row>
    <row r="955" spans="1:26">
      <c r="A955" s="136" t="s">
        <v>10658</v>
      </c>
      <c r="B955" s="136" t="s">
        <v>10601</v>
      </c>
      <c r="C955" s="136" t="s">
        <v>6684</v>
      </c>
      <c r="D955" s="47" t="s">
        <v>8971</v>
      </c>
      <c r="E955" s="47" t="s">
        <v>6669</v>
      </c>
      <c r="F955" s="48" t="s">
        <v>10599</v>
      </c>
      <c r="G955" s="142">
        <f>IFERROR(VLOOKUP(A955,Population!$A$5:$L$3147,12,FALSE),0)</f>
        <v>3173</v>
      </c>
      <c r="H955" s="137">
        <v>515</v>
      </c>
      <c r="I955" s="142">
        <f>G955*SUMPRODUCT('Age distribution'!$L$6:$L$11,'Age groups'!$G$13:$G$18,'Age groups'!$G$6:$G$11)</f>
        <v>11191.77615121117</v>
      </c>
      <c r="J955" s="140" t="s">
        <v>6</v>
      </c>
      <c r="K955" s="136" t="s">
        <v>12217</v>
      </c>
      <c r="L955" s="3">
        <f>VLOOKUP(K955&amp;"_2",'Emissions Factors'!$B$2:$E$3,2)</f>
        <v>2.3999999999999998E-7</v>
      </c>
      <c r="M955" s="51" t="str">
        <f>VLOOKUP(K955&amp;"_2",'Emissions Factors'!$B$2:$E$3,3)</f>
        <v xml:space="preserve">LB </v>
      </c>
      <c r="N955" s="51" t="str">
        <f>VLOOKUP(K955&amp;"_2",'Emissions Factors'!$B$2:$E$3,4)</f>
        <v>EACH</v>
      </c>
      <c r="O955" s="49">
        <f t="shared" si="28"/>
        <v>2.6860262762906807E-3</v>
      </c>
      <c r="P955" s="48" t="s">
        <v>7</v>
      </c>
      <c r="Q955" s="138">
        <f>'Age groups'!$G$20*(Emissions!G955/Population!$L$3148)</f>
        <v>0.27495440983661718</v>
      </c>
      <c r="R955" s="137" t="s">
        <v>7</v>
      </c>
      <c r="S955" s="133" t="s">
        <v>12217</v>
      </c>
      <c r="T955" s="3">
        <f>VLOOKUP(S955&amp;"_1",'Emissions Factors'!$B$2:$E$3,2)</f>
        <v>0.02</v>
      </c>
      <c r="U955" s="51" t="str">
        <f>VLOOKUP(S955&amp;"_1",'Emissions Factors'!$B$2:$E$3,3)</f>
        <v xml:space="preserve">LB </v>
      </c>
      <c r="V955" s="51" t="str">
        <f>VLOOKUP(S955&amp;"_1",'Emissions Factors'!$B$2:$E$3,3)</f>
        <v xml:space="preserve">LB </v>
      </c>
      <c r="W955" s="52">
        <f>Q955*Emissions!T955</f>
        <v>5.499088196732344E-3</v>
      </c>
      <c r="X955" s="48" t="s">
        <v>7</v>
      </c>
      <c r="Y955" s="49">
        <f t="shared" si="29"/>
        <v>8.1851144730230238E-3</v>
      </c>
      <c r="Z955" s="48" t="s">
        <v>7</v>
      </c>
    </row>
    <row r="956" spans="1:26">
      <c r="A956" s="136" t="s">
        <v>10657</v>
      </c>
      <c r="B956" s="136" t="s">
        <v>10601</v>
      </c>
      <c r="C956" s="136" t="s">
        <v>6683</v>
      </c>
      <c r="D956" s="47" t="s">
        <v>9470</v>
      </c>
      <c r="E956" s="47" t="s">
        <v>6669</v>
      </c>
      <c r="F956" s="48" t="s">
        <v>10599</v>
      </c>
      <c r="G956" s="142">
        <f>IFERROR(VLOOKUP(A956,Population!$A$5:$L$3147,12,FALSE),0)</f>
        <v>10127</v>
      </c>
      <c r="H956" s="137">
        <v>515</v>
      </c>
      <c r="I956" s="142">
        <f>G956*SUMPRODUCT('Age distribution'!$L$6:$L$11,'Age groups'!$G$13:$G$18,'Age groups'!$G$6:$G$11)</f>
        <v>35719.860410751819</v>
      </c>
      <c r="J956" s="140" t="s">
        <v>6</v>
      </c>
      <c r="K956" s="136" t="s">
        <v>12217</v>
      </c>
      <c r="L956" s="3">
        <f>VLOOKUP(K956&amp;"_2",'Emissions Factors'!$B$2:$E$3,2)</f>
        <v>2.3999999999999998E-7</v>
      </c>
      <c r="M956" s="51" t="str">
        <f>VLOOKUP(K956&amp;"_2",'Emissions Factors'!$B$2:$E$3,3)</f>
        <v xml:space="preserve">LB </v>
      </c>
      <c r="N956" s="51" t="str">
        <f>VLOOKUP(K956&amp;"_2",'Emissions Factors'!$B$2:$E$3,4)</f>
        <v>EACH</v>
      </c>
      <c r="O956" s="49">
        <f t="shared" si="28"/>
        <v>8.5727664985804364E-3</v>
      </c>
      <c r="P956" s="48" t="s">
        <v>7</v>
      </c>
      <c r="Q956" s="138">
        <f>'Age groups'!$G$20*(Emissions!G956/Population!$L$3148)</f>
        <v>0.87754910444860446</v>
      </c>
      <c r="R956" s="137" t="s">
        <v>7</v>
      </c>
      <c r="S956" s="133" t="s">
        <v>12217</v>
      </c>
      <c r="T956" s="3">
        <f>VLOOKUP(S956&amp;"_1",'Emissions Factors'!$B$2:$E$3,2)</f>
        <v>0.02</v>
      </c>
      <c r="U956" s="51" t="str">
        <f>VLOOKUP(S956&amp;"_1",'Emissions Factors'!$B$2:$E$3,3)</f>
        <v xml:space="preserve">LB </v>
      </c>
      <c r="V956" s="51" t="str">
        <f>VLOOKUP(S956&amp;"_1",'Emissions Factors'!$B$2:$E$3,3)</f>
        <v xml:space="preserve">LB </v>
      </c>
      <c r="W956" s="52">
        <f>Q956*Emissions!T956</f>
        <v>1.755098208897209E-2</v>
      </c>
      <c r="X956" s="48" t="s">
        <v>7</v>
      </c>
      <c r="Y956" s="49">
        <f t="shared" si="29"/>
        <v>2.6123748587552526E-2</v>
      </c>
      <c r="Z956" s="48" t="s">
        <v>7</v>
      </c>
    </row>
    <row r="957" spans="1:26">
      <c r="A957" s="136" t="s">
        <v>10656</v>
      </c>
      <c r="B957" s="136" t="s">
        <v>10601</v>
      </c>
      <c r="C957" s="136" t="s">
        <v>6682</v>
      </c>
      <c r="D957" s="47" t="s">
        <v>10655</v>
      </c>
      <c r="E957" s="47" t="s">
        <v>6669</v>
      </c>
      <c r="F957" s="48" t="s">
        <v>10599</v>
      </c>
      <c r="G957" s="142">
        <f>IFERROR(VLOOKUP(A957,Population!$A$5:$L$3147,12,FALSE),0)</f>
        <v>16460</v>
      </c>
      <c r="H957" s="137">
        <v>515</v>
      </c>
      <c r="I957" s="142">
        <f>G957*SUMPRODUCT('Age distribution'!$L$6:$L$11,'Age groups'!$G$13:$G$18,'Age groups'!$G$6:$G$11)</f>
        <v>58057.55923382788</v>
      </c>
      <c r="J957" s="140" t="s">
        <v>6</v>
      </c>
      <c r="K957" s="136" t="s">
        <v>12217</v>
      </c>
      <c r="L957" s="3">
        <f>VLOOKUP(K957&amp;"_2",'Emissions Factors'!$B$2:$E$3,2)</f>
        <v>2.3999999999999998E-7</v>
      </c>
      <c r="M957" s="51" t="str">
        <f>VLOOKUP(K957&amp;"_2",'Emissions Factors'!$B$2:$E$3,3)</f>
        <v xml:space="preserve">LB </v>
      </c>
      <c r="N957" s="51" t="str">
        <f>VLOOKUP(K957&amp;"_2",'Emissions Factors'!$B$2:$E$3,4)</f>
        <v>EACH</v>
      </c>
      <c r="O957" s="49">
        <f t="shared" si="28"/>
        <v>1.393381421611869E-2</v>
      </c>
      <c r="P957" s="48" t="s">
        <v>7</v>
      </c>
      <c r="Q957" s="138">
        <f>'Age groups'!$G$20*(Emissions!G957/Population!$L$3148)</f>
        <v>1.4263314169274248</v>
      </c>
      <c r="R957" s="137" t="s">
        <v>7</v>
      </c>
      <c r="S957" s="133" t="s">
        <v>12217</v>
      </c>
      <c r="T957" s="3">
        <f>VLOOKUP(S957&amp;"_1",'Emissions Factors'!$B$2:$E$3,2)</f>
        <v>0.02</v>
      </c>
      <c r="U957" s="51" t="str">
        <f>VLOOKUP(S957&amp;"_1",'Emissions Factors'!$B$2:$E$3,3)</f>
        <v xml:space="preserve">LB </v>
      </c>
      <c r="V957" s="51" t="str">
        <f>VLOOKUP(S957&amp;"_1",'Emissions Factors'!$B$2:$E$3,3)</f>
        <v xml:space="preserve">LB </v>
      </c>
      <c r="W957" s="52">
        <f>Q957*Emissions!T957</f>
        <v>2.8526628338548497E-2</v>
      </c>
      <c r="X957" s="48" t="s">
        <v>7</v>
      </c>
      <c r="Y957" s="49">
        <f t="shared" si="29"/>
        <v>4.2460442554667188E-2</v>
      </c>
      <c r="Z957" s="48" t="s">
        <v>7</v>
      </c>
    </row>
    <row r="958" spans="1:26">
      <c r="A958" s="136" t="s">
        <v>10654</v>
      </c>
      <c r="B958" s="136" t="s">
        <v>10601</v>
      </c>
      <c r="C958" s="136" t="s">
        <v>6681</v>
      </c>
      <c r="D958" s="47" t="s">
        <v>10653</v>
      </c>
      <c r="E958" s="47" t="s">
        <v>6669</v>
      </c>
      <c r="F958" s="48" t="s">
        <v>10599</v>
      </c>
      <c r="G958" s="142">
        <f>IFERROR(VLOOKUP(A958,Population!$A$5:$L$3147,12,FALSE),0)</f>
        <v>3128</v>
      </c>
      <c r="H958" s="137">
        <v>515</v>
      </c>
      <c r="I958" s="142">
        <f>G958*SUMPRODUCT('Age distribution'!$L$6:$L$11,'Age groups'!$G$13:$G$18,'Age groups'!$G$6:$G$11)</f>
        <v>11033.052568858664</v>
      </c>
      <c r="J958" s="140" t="s">
        <v>6</v>
      </c>
      <c r="K958" s="136" t="s">
        <v>12217</v>
      </c>
      <c r="L958" s="3">
        <f>VLOOKUP(K958&amp;"_2",'Emissions Factors'!$B$2:$E$3,2)</f>
        <v>2.3999999999999998E-7</v>
      </c>
      <c r="M958" s="51" t="str">
        <f>VLOOKUP(K958&amp;"_2",'Emissions Factors'!$B$2:$E$3,3)</f>
        <v xml:space="preserve">LB </v>
      </c>
      <c r="N958" s="51" t="str">
        <f>VLOOKUP(K958&amp;"_2",'Emissions Factors'!$B$2:$E$3,4)</f>
        <v>EACH</v>
      </c>
      <c r="O958" s="49">
        <f t="shared" si="28"/>
        <v>2.6479326165260793E-3</v>
      </c>
      <c r="P958" s="48" t="s">
        <v>7</v>
      </c>
      <c r="Q958" s="138">
        <f>'Age groups'!$G$20*(Emissions!G958/Population!$L$3148)</f>
        <v>0.2710549618559529</v>
      </c>
      <c r="R958" s="137" t="s">
        <v>7</v>
      </c>
      <c r="S958" s="133" t="s">
        <v>12217</v>
      </c>
      <c r="T958" s="3">
        <f>VLOOKUP(S958&amp;"_1",'Emissions Factors'!$B$2:$E$3,2)</f>
        <v>0.02</v>
      </c>
      <c r="U958" s="51" t="str">
        <f>VLOOKUP(S958&amp;"_1",'Emissions Factors'!$B$2:$E$3,3)</f>
        <v xml:space="preserve">LB </v>
      </c>
      <c r="V958" s="51" t="str">
        <f>VLOOKUP(S958&amp;"_1",'Emissions Factors'!$B$2:$E$3,3)</f>
        <v xml:space="preserve">LB </v>
      </c>
      <c r="W958" s="52">
        <f>Q958*Emissions!T958</f>
        <v>5.4210992371190583E-3</v>
      </c>
      <c r="X958" s="48" t="s">
        <v>7</v>
      </c>
      <c r="Y958" s="49">
        <f t="shared" si="29"/>
        <v>8.069031853645138E-3</v>
      </c>
      <c r="Z958" s="48" t="s">
        <v>7</v>
      </c>
    </row>
    <row r="959" spans="1:26">
      <c r="A959" s="136" t="s">
        <v>10652</v>
      </c>
      <c r="B959" s="136" t="s">
        <v>10601</v>
      </c>
      <c r="C959" s="136" t="s">
        <v>6680</v>
      </c>
      <c r="D959" s="47" t="s">
        <v>7160</v>
      </c>
      <c r="E959" s="47" t="s">
        <v>6669</v>
      </c>
      <c r="F959" s="48" t="s">
        <v>10599</v>
      </c>
      <c r="G959" s="142">
        <f>IFERROR(VLOOKUP(A959,Population!$A$5:$L$3147,12,FALSE),0)</f>
        <v>5671</v>
      </c>
      <c r="H959" s="137">
        <v>515</v>
      </c>
      <c r="I959" s="142">
        <f>G959*SUMPRODUCT('Age distribution'!$L$6:$L$11,'Age groups'!$G$13:$G$18,'Age groups'!$G$6:$G$11)</f>
        <v>20002.698567134747</v>
      </c>
      <c r="J959" s="140" t="s">
        <v>6</v>
      </c>
      <c r="K959" s="136" t="s">
        <v>12217</v>
      </c>
      <c r="L959" s="3">
        <f>VLOOKUP(K959&amp;"_2",'Emissions Factors'!$B$2:$E$3,2)</f>
        <v>2.3999999999999998E-7</v>
      </c>
      <c r="M959" s="51" t="str">
        <f>VLOOKUP(K959&amp;"_2",'Emissions Factors'!$B$2:$E$3,3)</f>
        <v xml:space="preserve">LB </v>
      </c>
      <c r="N959" s="51" t="str">
        <f>VLOOKUP(K959&amp;"_2",'Emissions Factors'!$B$2:$E$3,4)</f>
        <v>EACH</v>
      </c>
      <c r="O959" s="49">
        <f t="shared" si="28"/>
        <v>4.8006476561123388E-3</v>
      </c>
      <c r="P959" s="48" t="s">
        <v>7</v>
      </c>
      <c r="Q959" s="138">
        <f>'Age groups'!$G$20*(Emissions!G959/Population!$L$3148)</f>
        <v>0.49141709996327015</v>
      </c>
      <c r="R959" s="137" t="s">
        <v>7</v>
      </c>
      <c r="S959" s="133" t="s">
        <v>12217</v>
      </c>
      <c r="T959" s="3">
        <f>VLOOKUP(S959&amp;"_1",'Emissions Factors'!$B$2:$E$3,2)</f>
        <v>0.02</v>
      </c>
      <c r="U959" s="51" t="str">
        <f>VLOOKUP(S959&amp;"_1",'Emissions Factors'!$B$2:$E$3,3)</f>
        <v xml:space="preserve">LB </v>
      </c>
      <c r="V959" s="51" t="str">
        <f>VLOOKUP(S959&amp;"_1",'Emissions Factors'!$B$2:$E$3,3)</f>
        <v xml:space="preserve">LB </v>
      </c>
      <c r="W959" s="52">
        <f>Q959*Emissions!T959</f>
        <v>9.8283419992654039E-3</v>
      </c>
      <c r="X959" s="48" t="s">
        <v>7</v>
      </c>
      <c r="Y959" s="49">
        <f t="shared" si="29"/>
        <v>1.4628989655377744E-2</v>
      </c>
      <c r="Z959" s="48" t="s">
        <v>7</v>
      </c>
    </row>
    <row r="960" spans="1:26">
      <c r="A960" s="136" t="s">
        <v>10651</v>
      </c>
      <c r="B960" s="136" t="s">
        <v>10601</v>
      </c>
      <c r="C960" s="136" t="s">
        <v>6679</v>
      </c>
      <c r="D960" s="47" t="s">
        <v>8706</v>
      </c>
      <c r="E960" s="47" t="s">
        <v>6669</v>
      </c>
      <c r="F960" s="48" t="s">
        <v>10599</v>
      </c>
      <c r="G960" s="142">
        <f>IFERROR(VLOOKUP(A960,Population!$A$5:$L$3147,12,FALSE),0)</f>
        <v>16360</v>
      </c>
      <c r="H960" s="137">
        <v>515</v>
      </c>
      <c r="I960" s="142">
        <f>G960*SUMPRODUCT('Age distribution'!$L$6:$L$11,'Age groups'!$G$13:$G$18,'Age groups'!$G$6:$G$11)</f>
        <v>57704.840161933425</v>
      </c>
      <c r="J960" s="140" t="s">
        <v>6</v>
      </c>
      <c r="K960" s="136" t="s">
        <v>12217</v>
      </c>
      <c r="L960" s="3">
        <f>VLOOKUP(K960&amp;"_2",'Emissions Factors'!$B$2:$E$3,2)</f>
        <v>2.3999999999999998E-7</v>
      </c>
      <c r="M960" s="51" t="str">
        <f>VLOOKUP(K960&amp;"_2",'Emissions Factors'!$B$2:$E$3,3)</f>
        <v xml:space="preserve">LB </v>
      </c>
      <c r="N960" s="51" t="str">
        <f>VLOOKUP(K960&amp;"_2",'Emissions Factors'!$B$2:$E$3,4)</f>
        <v>EACH</v>
      </c>
      <c r="O960" s="49">
        <f t="shared" si="28"/>
        <v>1.3849161638864021E-2</v>
      </c>
      <c r="P960" s="48" t="s">
        <v>7</v>
      </c>
      <c r="Q960" s="138">
        <f>'Age groups'!$G$20*(Emissions!G960/Population!$L$3148)</f>
        <v>1.417665976970393</v>
      </c>
      <c r="R960" s="137" t="s">
        <v>7</v>
      </c>
      <c r="S960" s="133" t="s">
        <v>12217</v>
      </c>
      <c r="T960" s="3">
        <f>VLOOKUP(S960&amp;"_1",'Emissions Factors'!$B$2:$E$3,2)</f>
        <v>0.02</v>
      </c>
      <c r="U960" s="51" t="str">
        <f>VLOOKUP(S960&amp;"_1",'Emissions Factors'!$B$2:$E$3,3)</f>
        <v xml:space="preserve">LB </v>
      </c>
      <c r="V960" s="51" t="str">
        <f>VLOOKUP(S960&amp;"_1",'Emissions Factors'!$B$2:$E$3,3)</f>
        <v xml:space="preserve">LB </v>
      </c>
      <c r="W960" s="52">
        <f>Q960*Emissions!T960</f>
        <v>2.835331953940786E-2</v>
      </c>
      <c r="X960" s="48" t="s">
        <v>7</v>
      </c>
      <c r="Y960" s="49">
        <f t="shared" si="29"/>
        <v>4.2202481178271883E-2</v>
      </c>
      <c r="Z960" s="48" t="s">
        <v>7</v>
      </c>
    </row>
    <row r="961" spans="1:26">
      <c r="A961" s="136" t="s">
        <v>10650</v>
      </c>
      <c r="B961" s="136" t="s">
        <v>10601</v>
      </c>
      <c r="C961" s="136" t="s">
        <v>6678</v>
      </c>
      <c r="D961" s="47" t="s">
        <v>10649</v>
      </c>
      <c r="E961" s="47" t="s">
        <v>6669</v>
      </c>
      <c r="F961" s="48" t="s">
        <v>10599</v>
      </c>
      <c r="G961" s="142">
        <f>IFERROR(VLOOKUP(A961,Population!$A$5:$L$3147,12,FALSE),0)</f>
        <v>3843</v>
      </c>
      <c r="H961" s="137">
        <v>515</v>
      </c>
      <c r="I961" s="142">
        <f>G961*SUMPRODUCT('Age distribution'!$L$6:$L$11,'Age groups'!$G$13:$G$18,'Age groups'!$G$6:$G$11)</f>
        <v>13554.993932904043</v>
      </c>
      <c r="J961" s="140" t="s">
        <v>6</v>
      </c>
      <c r="K961" s="136" t="s">
        <v>12217</v>
      </c>
      <c r="L961" s="3">
        <f>VLOOKUP(K961&amp;"_2",'Emissions Factors'!$B$2:$E$3,2)</f>
        <v>2.3999999999999998E-7</v>
      </c>
      <c r="M961" s="51" t="str">
        <f>VLOOKUP(K961&amp;"_2",'Emissions Factors'!$B$2:$E$3,3)</f>
        <v xml:space="preserve">LB </v>
      </c>
      <c r="N961" s="51" t="str">
        <f>VLOOKUP(K961&amp;"_2",'Emissions Factors'!$B$2:$E$3,4)</f>
        <v>EACH</v>
      </c>
      <c r="O961" s="49">
        <f t="shared" si="28"/>
        <v>3.2531985438969701E-3</v>
      </c>
      <c r="P961" s="48" t="s">
        <v>7</v>
      </c>
      <c r="Q961" s="138">
        <f>'Age groups'!$G$20*(Emissions!G961/Population!$L$3148)</f>
        <v>0.33301285754872983</v>
      </c>
      <c r="R961" s="137" t="s">
        <v>7</v>
      </c>
      <c r="S961" s="133" t="s">
        <v>12217</v>
      </c>
      <c r="T961" s="3">
        <f>VLOOKUP(S961&amp;"_1",'Emissions Factors'!$B$2:$E$3,2)</f>
        <v>0.02</v>
      </c>
      <c r="U961" s="51" t="str">
        <f>VLOOKUP(S961&amp;"_1",'Emissions Factors'!$B$2:$E$3,3)</f>
        <v xml:space="preserve">LB </v>
      </c>
      <c r="V961" s="51" t="str">
        <f>VLOOKUP(S961&amp;"_1",'Emissions Factors'!$B$2:$E$3,3)</f>
        <v xml:space="preserve">LB </v>
      </c>
      <c r="W961" s="52">
        <f>Q961*Emissions!T961</f>
        <v>6.6602571509745967E-3</v>
      </c>
      <c r="X961" s="48" t="s">
        <v>7</v>
      </c>
      <c r="Y961" s="49">
        <f t="shared" si="29"/>
        <v>9.9134556948715664E-3</v>
      </c>
      <c r="Z961" s="48" t="s">
        <v>7</v>
      </c>
    </row>
    <row r="962" spans="1:26">
      <c r="A962" s="136" t="s">
        <v>10648</v>
      </c>
      <c r="B962" s="136" t="s">
        <v>10601</v>
      </c>
      <c r="C962" s="136" t="s">
        <v>6677</v>
      </c>
      <c r="D962" s="47" t="s">
        <v>8704</v>
      </c>
      <c r="E962" s="47" t="s">
        <v>6669</v>
      </c>
      <c r="F962" s="48" t="s">
        <v>10599</v>
      </c>
      <c r="G962" s="142">
        <f>IFERROR(VLOOKUP(A962,Population!$A$5:$L$3147,12,FALSE),0)</f>
        <v>6083</v>
      </c>
      <c r="H962" s="137">
        <v>515</v>
      </c>
      <c r="I962" s="142">
        <f>G962*SUMPRODUCT('Age distribution'!$L$6:$L$11,'Age groups'!$G$13:$G$18,'Age groups'!$G$6:$G$11)</f>
        <v>21455.901143339914</v>
      </c>
      <c r="J962" s="140" t="s">
        <v>6</v>
      </c>
      <c r="K962" s="136" t="s">
        <v>12217</v>
      </c>
      <c r="L962" s="3">
        <f>VLOOKUP(K962&amp;"_2",'Emissions Factors'!$B$2:$E$3,2)</f>
        <v>2.3999999999999998E-7</v>
      </c>
      <c r="M962" s="51" t="str">
        <f>VLOOKUP(K962&amp;"_2",'Emissions Factors'!$B$2:$E$3,3)</f>
        <v xml:space="preserve">LB </v>
      </c>
      <c r="N962" s="51" t="str">
        <f>VLOOKUP(K962&amp;"_2",'Emissions Factors'!$B$2:$E$3,4)</f>
        <v>EACH</v>
      </c>
      <c r="O962" s="49">
        <f t="shared" si="28"/>
        <v>5.1494162744015791E-3</v>
      </c>
      <c r="P962" s="48" t="s">
        <v>7</v>
      </c>
      <c r="Q962" s="138">
        <f>'Age groups'!$G$20*(Emissions!G962/Population!$L$3148)</f>
        <v>0.52711871258624088</v>
      </c>
      <c r="R962" s="137" t="s">
        <v>7</v>
      </c>
      <c r="S962" s="133" t="s">
        <v>12217</v>
      </c>
      <c r="T962" s="3">
        <f>VLOOKUP(S962&amp;"_1",'Emissions Factors'!$B$2:$E$3,2)</f>
        <v>0.02</v>
      </c>
      <c r="U962" s="51" t="str">
        <f>VLOOKUP(S962&amp;"_1",'Emissions Factors'!$B$2:$E$3,3)</f>
        <v xml:space="preserve">LB </v>
      </c>
      <c r="V962" s="51" t="str">
        <f>VLOOKUP(S962&amp;"_1",'Emissions Factors'!$B$2:$E$3,3)</f>
        <v xml:space="preserve">LB </v>
      </c>
      <c r="W962" s="52">
        <f>Q962*Emissions!T962</f>
        <v>1.0542374251724818E-2</v>
      </c>
      <c r="X962" s="48" t="s">
        <v>7</v>
      </c>
      <c r="Y962" s="49">
        <f t="shared" si="29"/>
        <v>1.5691790526126397E-2</v>
      </c>
      <c r="Z962" s="48" t="s">
        <v>7</v>
      </c>
    </row>
    <row r="963" spans="1:26">
      <c r="A963" s="136" t="s">
        <v>10647</v>
      </c>
      <c r="B963" s="136" t="s">
        <v>10601</v>
      </c>
      <c r="C963" s="136" t="s">
        <v>6676</v>
      </c>
      <c r="D963" s="47" t="s">
        <v>8702</v>
      </c>
      <c r="E963" s="47" t="s">
        <v>6669</v>
      </c>
      <c r="F963" s="48" t="s">
        <v>10599</v>
      </c>
      <c r="G963" s="142">
        <f>IFERROR(VLOOKUP(A963,Population!$A$5:$L$3147,12,FALSE),0)</f>
        <v>7041</v>
      </c>
      <c r="H963" s="137">
        <v>515</v>
      </c>
      <c r="I963" s="142">
        <f>G963*SUMPRODUCT('Age distribution'!$L$6:$L$11,'Age groups'!$G$13:$G$18,'Age groups'!$G$6:$G$11)</f>
        <v>24834.949852088826</v>
      </c>
      <c r="J963" s="140" t="s">
        <v>6</v>
      </c>
      <c r="K963" s="136" t="s">
        <v>12217</v>
      </c>
      <c r="L963" s="3">
        <f>VLOOKUP(K963&amp;"_2",'Emissions Factors'!$B$2:$E$3,2)</f>
        <v>2.3999999999999998E-7</v>
      </c>
      <c r="M963" s="51" t="str">
        <f>VLOOKUP(K963&amp;"_2",'Emissions Factors'!$B$2:$E$3,3)</f>
        <v xml:space="preserve">LB </v>
      </c>
      <c r="N963" s="51" t="str">
        <f>VLOOKUP(K963&amp;"_2",'Emissions Factors'!$B$2:$E$3,4)</f>
        <v>EACH</v>
      </c>
      <c r="O963" s="49">
        <f t="shared" ref="O963:O1026" si="30">L963*I963</f>
        <v>5.9603879645013175E-3</v>
      </c>
      <c r="P963" s="48" t="s">
        <v>7</v>
      </c>
      <c r="Q963" s="138">
        <f>'Age groups'!$G$20*(Emissions!G963/Population!$L$3148)</f>
        <v>0.61013362737460497</v>
      </c>
      <c r="R963" s="137" t="s">
        <v>7</v>
      </c>
      <c r="S963" s="133" t="s">
        <v>12217</v>
      </c>
      <c r="T963" s="3">
        <f>VLOOKUP(S963&amp;"_1",'Emissions Factors'!$B$2:$E$3,2)</f>
        <v>0.02</v>
      </c>
      <c r="U963" s="51" t="str">
        <f>VLOOKUP(S963&amp;"_1",'Emissions Factors'!$B$2:$E$3,3)</f>
        <v xml:space="preserve">LB </v>
      </c>
      <c r="V963" s="51" t="str">
        <f>VLOOKUP(S963&amp;"_1",'Emissions Factors'!$B$2:$E$3,3)</f>
        <v xml:space="preserve">LB </v>
      </c>
      <c r="W963" s="52">
        <f>Q963*Emissions!T963</f>
        <v>1.22026725474921E-2</v>
      </c>
      <c r="X963" s="48" t="s">
        <v>7</v>
      </c>
      <c r="Y963" s="49">
        <f t="shared" si="29"/>
        <v>1.8163060511993418E-2</v>
      </c>
      <c r="Z963" s="48" t="s">
        <v>7</v>
      </c>
    </row>
    <row r="964" spans="1:26">
      <c r="A964" s="136" t="s">
        <v>10646</v>
      </c>
      <c r="B964" s="136" t="s">
        <v>10601</v>
      </c>
      <c r="C964" s="136" t="s">
        <v>6675</v>
      </c>
      <c r="D964" s="47" t="s">
        <v>9607</v>
      </c>
      <c r="E964" s="47" t="s">
        <v>6669</v>
      </c>
      <c r="F964" s="48" t="s">
        <v>10599</v>
      </c>
      <c r="G964" s="142">
        <f>IFERROR(VLOOKUP(A964,Population!$A$5:$L$3147,12,FALSE),0)</f>
        <v>5547</v>
      </c>
      <c r="H964" s="137">
        <v>515</v>
      </c>
      <c r="I964" s="142">
        <f>G964*SUMPRODUCT('Age distribution'!$L$6:$L$11,'Age groups'!$G$13:$G$18,'Age groups'!$G$6:$G$11)</f>
        <v>19565.326917985618</v>
      </c>
      <c r="J964" s="140" t="s">
        <v>6</v>
      </c>
      <c r="K964" s="136" t="s">
        <v>12217</v>
      </c>
      <c r="L964" s="3">
        <f>VLOOKUP(K964&amp;"_2",'Emissions Factors'!$B$2:$E$3,2)</f>
        <v>2.3999999999999998E-7</v>
      </c>
      <c r="M964" s="51" t="str">
        <f>VLOOKUP(K964&amp;"_2",'Emissions Factors'!$B$2:$E$3,3)</f>
        <v xml:space="preserve">LB </v>
      </c>
      <c r="N964" s="51" t="str">
        <f>VLOOKUP(K964&amp;"_2",'Emissions Factors'!$B$2:$E$3,4)</f>
        <v>EACH</v>
      </c>
      <c r="O964" s="49">
        <f t="shared" si="30"/>
        <v>4.6956784603165479E-3</v>
      </c>
      <c r="P964" s="48" t="s">
        <v>7</v>
      </c>
      <c r="Q964" s="138">
        <f>'Age groups'!$G$20*(Emissions!G964/Population!$L$3148)</f>
        <v>0.48067195441655075</v>
      </c>
      <c r="R964" s="137" t="s">
        <v>7</v>
      </c>
      <c r="S964" s="133" t="s">
        <v>12217</v>
      </c>
      <c r="T964" s="3">
        <f>VLOOKUP(S964&amp;"_1",'Emissions Factors'!$B$2:$E$3,2)</f>
        <v>0.02</v>
      </c>
      <c r="U964" s="51" t="str">
        <f>VLOOKUP(S964&amp;"_1",'Emissions Factors'!$B$2:$E$3,3)</f>
        <v xml:space="preserve">LB </v>
      </c>
      <c r="V964" s="51" t="str">
        <f>VLOOKUP(S964&amp;"_1",'Emissions Factors'!$B$2:$E$3,3)</f>
        <v xml:space="preserve">LB </v>
      </c>
      <c r="W964" s="52">
        <f>Q964*Emissions!T964</f>
        <v>9.6134390883310158E-3</v>
      </c>
      <c r="X964" s="48" t="s">
        <v>7</v>
      </c>
      <c r="Y964" s="49">
        <f t="shared" ref="Y964:Y1027" si="31">O964+W964</f>
        <v>1.4309117548647565E-2</v>
      </c>
      <c r="Z964" s="48" t="s">
        <v>7</v>
      </c>
    </row>
    <row r="965" spans="1:26">
      <c r="A965" s="136" t="s">
        <v>10645</v>
      </c>
      <c r="B965" s="136" t="s">
        <v>10601</v>
      </c>
      <c r="C965" s="136" t="s">
        <v>6674</v>
      </c>
      <c r="D965" s="47" t="s">
        <v>8694</v>
      </c>
      <c r="E965" s="47" t="s">
        <v>6669</v>
      </c>
      <c r="F965" s="48" t="s">
        <v>10599</v>
      </c>
      <c r="G965" s="142">
        <f>IFERROR(VLOOKUP(A965,Population!$A$5:$L$3147,12,FALSE),0)</f>
        <v>22044</v>
      </c>
      <c r="H965" s="137">
        <v>515</v>
      </c>
      <c r="I965" s="142">
        <f>G965*SUMPRODUCT('Age distribution'!$L$6:$L$11,'Age groups'!$G$13:$G$18,'Age groups'!$G$6:$G$11)</f>
        <v>77753.392208414443</v>
      </c>
      <c r="J965" s="140" t="s">
        <v>6</v>
      </c>
      <c r="K965" s="136" t="s">
        <v>12217</v>
      </c>
      <c r="L965" s="3">
        <f>VLOOKUP(K965&amp;"_2",'Emissions Factors'!$B$2:$E$3,2)</f>
        <v>2.3999999999999998E-7</v>
      </c>
      <c r="M965" s="51" t="str">
        <f>VLOOKUP(K965&amp;"_2",'Emissions Factors'!$B$2:$E$3,3)</f>
        <v xml:space="preserve">LB </v>
      </c>
      <c r="N965" s="51" t="str">
        <f>VLOOKUP(K965&amp;"_2",'Emissions Factors'!$B$2:$E$3,4)</f>
        <v>EACH</v>
      </c>
      <c r="O965" s="49">
        <f t="shared" si="30"/>
        <v>1.8660814130019465E-2</v>
      </c>
      <c r="P965" s="48" t="s">
        <v>7</v>
      </c>
      <c r="Q965" s="138">
        <f>'Age groups'!$G$20*(Emissions!G965/Population!$L$3148)</f>
        <v>1.9102095841280773</v>
      </c>
      <c r="R965" s="137" t="s">
        <v>7</v>
      </c>
      <c r="S965" s="133" t="s">
        <v>12217</v>
      </c>
      <c r="T965" s="3">
        <f>VLOOKUP(S965&amp;"_1",'Emissions Factors'!$B$2:$E$3,2)</f>
        <v>0.02</v>
      </c>
      <c r="U965" s="51" t="str">
        <f>VLOOKUP(S965&amp;"_1",'Emissions Factors'!$B$2:$E$3,3)</f>
        <v xml:space="preserve">LB </v>
      </c>
      <c r="V965" s="51" t="str">
        <f>VLOOKUP(S965&amp;"_1",'Emissions Factors'!$B$2:$E$3,3)</f>
        <v xml:space="preserve">LB </v>
      </c>
      <c r="W965" s="52">
        <f>Q965*Emissions!T965</f>
        <v>3.8204191682561547E-2</v>
      </c>
      <c r="X965" s="48" t="s">
        <v>7</v>
      </c>
      <c r="Y965" s="49">
        <f t="shared" si="31"/>
        <v>5.6865005812581013E-2</v>
      </c>
      <c r="Z965" s="48" t="s">
        <v>7</v>
      </c>
    </row>
    <row r="966" spans="1:26">
      <c r="A966" s="136" t="s">
        <v>10644</v>
      </c>
      <c r="B966" s="136" t="s">
        <v>10601</v>
      </c>
      <c r="C966" s="136" t="s">
        <v>6673</v>
      </c>
      <c r="D966" s="47" t="s">
        <v>10643</v>
      </c>
      <c r="E966" s="47" t="s">
        <v>6669</v>
      </c>
      <c r="F966" s="48" t="s">
        <v>10599</v>
      </c>
      <c r="G966" s="142">
        <f>IFERROR(VLOOKUP(A966,Population!$A$5:$L$3147,12,FALSE),0)</f>
        <v>9654</v>
      </c>
      <c r="H966" s="137">
        <v>515</v>
      </c>
      <c r="I966" s="142">
        <f>G966*SUMPRODUCT('Age distribution'!$L$6:$L$11,'Age groups'!$G$13:$G$18,'Age groups'!$G$6:$G$11)</f>
        <v>34051.499200691032</v>
      </c>
      <c r="J966" s="140" t="s">
        <v>6</v>
      </c>
      <c r="K966" s="136" t="s">
        <v>12217</v>
      </c>
      <c r="L966" s="3">
        <f>VLOOKUP(K966&amp;"_2",'Emissions Factors'!$B$2:$E$3,2)</f>
        <v>2.3999999999999998E-7</v>
      </c>
      <c r="M966" s="51" t="str">
        <f>VLOOKUP(K966&amp;"_2",'Emissions Factors'!$B$2:$E$3,3)</f>
        <v xml:space="preserve">LB </v>
      </c>
      <c r="N966" s="51" t="str">
        <f>VLOOKUP(K966&amp;"_2",'Emissions Factors'!$B$2:$E$3,4)</f>
        <v>EACH</v>
      </c>
      <c r="O966" s="49">
        <f t="shared" si="30"/>
        <v>8.1723598081658473E-3</v>
      </c>
      <c r="P966" s="48" t="s">
        <v>7</v>
      </c>
      <c r="Q966" s="138">
        <f>'Age groups'!$G$20*(Emissions!G966/Population!$L$3148)</f>
        <v>0.83656157345184434</v>
      </c>
      <c r="R966" s="137" t="s">
        <v>7</v>
      </c>
      <c r="S966" s="133" t="s">
        <v>12217</v>
      </c>
      <c r="T966" s="3">
        <f>VLOOKUP(S966&amp;"_1",'Emissions Factors'!$B$2:$E$3,2)</f>
        <v>0.02</v>
      </c>
      <c r="U966" s="51" t="str">
        <f>VLOOKUP(S966&amp;"_1",'Emissions Factors'!$B$2:$E$3,3)</f>
        <v xml:space="preserve">LB </v>
      </c>
      <c r="V966" s="51" t="str">
        <f>VLOOKUP(S966&amp;"_1",'Emissions Factors'!$B$2:$E$3,3)</f>
        <v xml:space="preserve">LB </v>
      </c>
      <c r="W966" s="52">
        <f>Q966*Emissions!T966</f>
        <v>1.6731231469036888E-2</v>
      </c>
      <c r="X966" s="48" t="s">
        <v>7</v>
      </c>
      <c r="Y966" s="49">
        <f t="shared" si="31"/>
        <v>2.4903591277202736E-2</v>
      </c>
      <c r="Z966" s="48" t="s">
        <v>7</v>
      </c>
    </row>
    <row r="967" spans="1:26">
      <c r="A967" s="136" t="s">
        <v>10642</v>
      </c>
      <c r="B967" s="136" t="s">
        <v>10601</v>
      </c>
      <c r="C967" s="136" t="s">
        <v>6672</v>
      </c>
      <c r="D967" s="47" t="s">
        <v>10641</v>
      </c>
      <c r="E967" s="47" t="s">
        <v>6669</v>
      </c>
      <c r="F967" s="48" t="s">
        <v>10599</v>
      </c>
      <c r="G967" s="142">
        <f>IFERROR(VLOOKUP(A967,Population!$A$5:$L$3147,12,FALSE),0)</f>
        <v>2544</v>
      </c>
      <c r="H967" s="137">
        <v>515</v>
      </c>
      <c r="I967" s="142">
        <f>G967*SUMPRODUCT('Age distribution'!$L$6:$L$11,'Age groups'!$G$13:$G$18,'Age groups'!$G$6:$G$11)</f>
        <v>8973.1731889950261</v>
      </c>
      <c r="J967" s="140" t="s">
        <v>6</v>
      </c>
      <c r="K967" s="136" t="s">
        <v>12217</v>
      </c>
      <c r="L967" s="3">
        <f>VLOOKUP(K967&amp;"_2",'Emissions Factors'!$B$2:$E$3,2)</f>
        <v>2.3999999999999998E-7</v>
      </c>
      <c r="M967" s="51" t="str">
        <f>VLOOKUP(K967&amp;"_2",'Emissions Factors'!$B$2:$E$3,3)</f>
        <v xml:space="preserve">LB </v>
      </c>
      <c r="N967" s="51" t="str">
        <f>VLOOKUP(K967&amp;"_2",'Emissions Factors'!$B$2:$E$3,4)</f>
        <v>EACH</v>
      </c>
      <c r="O967" s="49">
        <f t="shared" si="30"/>
        <v>2.1535615653588062E-3</v>
      </c>
      <c r="P967" s="48" t="s">
        <v>7</v>
      </c>
      <c r="Q967" s="138">
        <f>'Age groups'!$G$20*(Emissions!G967/Population!$L$3148)</f>
        <v>0.22044879250688751</v>
      </c>
      <c r="R967" s="137" t="s">
        <v>7</v>
      </c>
      <c r="S967" s="133" t="s">
        <v>12217</v>
      </c>
      <c r="T967" s="3">
        <f>VLOOKUP(S967&amp;"_1",'Emissions Factors'!$B$2:$E$3,2)</f>
        <v>0.02</v>
      </c>
      <c r="U967" s="51" t="str">
        <f>VLOOKUP(S967&amp;"_1",'Emissions Factors'!$B$2:$E$3,3)</f>
        <v xml:space="preserve">LB </v>
      </c>
      <c r="V967" s="51" t="str">
        <f>VLOOKUP(S967&amp;"_1",'Emissions Factors'!$B$2:$E$3,3)</f>
        <v xml:space="preserve">LB </v>
      </c>
      <c r="W967" s="52">
        <f>Q967*Emissions!T967</f>
        <v>4.40897585013775E-3</v>
      </c>
      <c r="X967" s="48" t="s">
        <v>7</v>
      </c>
      <c r="Y967" s="49">
        <f t="shared" si="31"/>
        <v>6.5625374154965558E-3</v>
      </c>
      <c r="Z967" s="48" t="s">
        <v>7</v>
      </c>
    </row>
    <row r="968" spans="1:26">
      <c r="A968" s="136" t="s">
        <v>10640</v>
      </c>
      <c r="B968" s="136" t="s">
        <v>10601</v>
      </c>
      <c r="C968" s="136" t="s">
        <v>7296</v>
      </c>
      <c r="D968" s="47" t="s">
        <v>10639</v>
      </c>
      <c r="E968" s="47" t="s">
        <v>6669</v>
      </c>
      <c r="F968" s="48" t="s">
        <v>10599</v>
      </c>
      <c r="G968" s="142">
        <f>IFERROR(VLOOKUP(A968,Population!$A$5:$L$3147,12,FALSE),0)</f>
        <v>64400</v>
      </c>
      <c r="H968" s="137">
        <v>515</v>
      </c>
      <c r="I968" s="142">
        <f>G968*SUMPRODUCT('Age distribution'!$L$6:$L$11,'Age groups'!$G$13:$G$18,'Age groups'!$G$6:$G$11)</f>
        <v>227151.08230003132</v>
      </c>
      <c r="J968" s="140" t="s">
        <v>6</v>
      </c>
      <c r="K968" s="136" t="s">
        <v>12217</v>
      </c>
      <c r="L968" s="3">
        <f>VLOOKUP(K968&amp;"_2",'Emissions Factors'!$B$2:$E$3,2)</f>
        <v>2.3999999999999998E-7</v>
      </c>
      <c r="M968" s="51" t="str">
        <f>VLOOKUP(K968&amp;"_2",'Emissions Factors'!$B$2:$E$3,3)</f>
        <v xml:space="preserve">LB </v>
      </c>
      <c r="N968" s="51" t="str">
        <f>VLOOKUP(K968&amp;"_2",'Emissions Factors'!$B$2:$E$3,4)</f>
        <v>EACH</v>
      </c>
      <c r="O968" s="49">
        <f t="shared" si="30"/>
        <v>5.4516259752007516E-2</v>
      </c>
      <c r="P968" s="48" t="s">
        <v>7</v>
      </c>
      <c r="Q968" s="138">
        <f>'Age groups'!$G$20*(Emissions!G968/Population!$L$3148)</f>
        <v>5.5805433323284426</v>
      </c>
      <c r="R968" s="137" t="s">
        <v>7</v>
      </c>
      <c r="S968" s="133" t="s">
        <v>12217</v>
      </c>
      <c r="T968" s="3">
        <f>VLOOKUP(S968&amp;"_1",'Emissions Factors'!$B$2:$E$3,2)</f>
        <v>0.02</v>
      </c>
      <c r="U968" s="51" t="str">
        <f>VLOOKUP(S968&amp;"_1",'Emissions Factors'!$B$2:$E$3,3)</f>
        <v xml:space="preserve">LB </v>
      </c>
      <c r="V968" s="51" t="str">
        <f>VLOOKUP(S968&amp;"_1",'Emissions Factors'!$B$2:$E$3,3)</f>
        <v xml:space="preserve">LB </v>
      </c>
      <c r="W968" s="52">
        <f>Q968*Emissions!T968</f>
        <v>0.11161086664656886</v>
      </c>
      <c r="X968" s="48" t="s">
        <v>7</v>
      </c>
      <c r="Y968" s="49">
        <f t="shared" si="31"/>
        <v>0.16612712639857638</v>
      </c>
      <c r="Z968" s="48" t="s">
        <v>7</v>
      </c>
    </row>
    <row r="969" spans="1:26">
      <c r="A969" s="136" t="s">
        <v>10638</v>
      </c>
      <c r="B969" s="136" t="s">
        <v>10601</v>
      </c>
      <c r="C969" s="136" t="s">
        <v>7293</v>
      </c>
      <c r="D969" s="47" t="s">
        <v>10637</v>
      </c>
      <c r="E969" s="47" t="s">
        <v>6669</v>
      </c>
      <c r="F969" s="48" t="s">
        <v>10599</v>
      </c>
      <c r="G969" s="142">
        <f>IFERROR(VLOOKUP(A969,Population!$A$5:$L$3147,12,FALSE),0)</f>
        <v>4914</v>
      </c>
      <c r="H969" s="137">
        <v>515</v>
      </c>
      <c r="I969" s="142">
        <f>G969*SUMPRODUCT('Age distribution'!$L$6:$L$11,'Age groups'!$G$13:$G$18,'Age groups'!$G$6:$G$11)</f>
        <v>17332.615192893692</v>
      </c>
      <c r="J969" s="140" t="s">
        <v>6</v>
      </c>
      <c r="K969" s="136" t="s">
        <v>12217</v>
      </c>
      <c r="L969" s="3">
        <f>VLOOKUP(K969&amp;"_2",'Emissions Factors'!$B$2:$E$3,2)</f>
        <v>2.3999999999999998E-7</v>
      </c>
      <c r="M969" s="51" t="str">
        <f>VLOOKUP(K969&amp;"_2",'Emissions Factors'!$B$2:$E$3,3)</f>
        <v xml:space="preserve">LB </v>
      </c>
      <c r="N969" s="51" t="str">
        <f>VLOOKUP(K969&amp;"_2",'Emissions Factors'!$B$2:$E$3,4)</f>
        <v>EACH</v>
      </c>
      <c r="O969" s="49">
        <f t="shared" si="30"/>
        <v>4.1598276462944854E-3</v>
      </c>
      <c r="P969" s="48" t="s">
        <v>7</v>
      </c>
      <c r="Q969" s="138">
        <f>'Age groups'!$G$20*(Emissions!G969/Population!$L$3148)</f>
        <v>0.42581971948853981</v>
      </c>
      <c r="R969" s="137" t="s">
        <v>7</v>
      </c>
      <c r="S969" s="133" t="s">
        <v>12217</v>
      </c>
      <c r="T969" s="3">
        <f>VLOOKUP(S969&amp;"_1",'Emissions Factors'!$B$2:$E$3,2)</f>
        <v>0.02</v>
      </c>
      <c r="U969" s="51" t="str">
        <f>VLOOKUP(S969&amp;"_1",'Emissions Factors'!$B$2:$E$3,3)</f>
        <v xml:space="preserve">LB </v>
      </c>
      <c r="V969" s="51" t="str">
        <f>VLOOKUP(S969&amp;"_1",'Emissions Factors'!$B$2:$E$3,3)</f>
        <v xml:space="preserve">LB </v>
      </c>
      <c r="W969" s="52">
        <f>Q969*Emissions!T969</f>
        <v>8.5163943897707955E-3</v>
      </c>
      <c r="X969" s="48" t="s">
        <v>7</v>
      </c>
      <c r="Y969" s="49">
        <f t="shared" si="31"/>
        <v>1.267622203606528E-2</v>
      </c>
      <c r="Z969" s="48" t="s">
        <v>7</v>
      </c>
    </row>
    <row r="970" spans="1:26">
      <c r="A970" s="136" t="s">
        <v>10636</v>
      </c>
      <c r="B970" s="136" t="s">
        <v>10601</v>
      </c>
      <c r="C970" s="136" t="s">
        <v>7290</v>
      </c>
      <c r="D970" s="47" t="s">
        <v>9987</v>
      </c>
      <c r="E970" s="47" t="s">
        <v>6669</v>
      </c>
      <c r="F970" s="48" t="s">
        <v>10599</v>
      </c>
      <c r="G970" s="142">
        <f>IFERROR(VLOOKUP(A970,Population!$A$5:$L$3147,12,FALSE),0)</f>
        <v>10092</v>
      </c>
      <c r="H970" s="137">
        <v>515</v>
      </c>
      <c r="I970" s="142">
        <f>G970*SUMPRODUCT('Age distribution'!$L$6:$L$11,'Age groups'!$G$13:$G$18,'Age groups'!$G$6:$G$11)</f>
        <v>35596.40873558876</v>
      </c>
      <c r="J970" s="140" t="s">
        <v>6</v>
      </c>
      <c r="K970" s="136" t="s">
        <v>12217</v>
      </c>
      <c r="L970" s="3">
        <f>VLOOKUP(K970&amp;"_2",'Emissions Factors'!$B$2:$E$3,2)</f>
        <v>2.3999999999999998E-7</v>
      </c>
      <c r="M970" s="51" t="str">
        <f>VLOOKUP(K970&amp;"_2",'Emissions Factors'!$B$2:$E$3,3)</f>
        <v xml:space="preserve">LB </v>
      </c>
      <c r="N970" s="51" t="str">
        <f>VLOOKUP(K970&amp;"_2",'Emissions Factors'!$B$2:$E$3,4)</f>
        <v>EACH</v>
      </c>
      <c r="O970" s="49">
        <f t="shared" si="30"/>
        <v>8.5431380965413015E-3</v>
      </c>
      <c r="P970" s="48" t="s">
        <v>7</v>
      </c>
      <c r="Q970" s="138">
        <f>'Age groups'!$G$20*(Emissions!G970/Population!$L$3148)</f>
        <v>0.87451620046364331</v>
      </c>
      <c r="R970" s="137" t="s">
        <v>7</v>
      </c>
      <c r="S970" s="133" t="s">
        <v>12217</v>
      </c>
      <c r="T970" s="3">
        <f>VLOOKUP(S970&amp;"_1",'Emissions Factors'!$B$2:$E$3,2)</f>
        <v>0.02</v>
      </c>
      <c r="U970" s="51" t="str">
        <f>VLOOKUP(S970&amp;"_1",'Emissions Factors'!$B$2:$E$3,3)</f>
        <v xml:space="preserve">LB </v>
      </c>
      <c r="V970" s="51" t="str">
        <f>VLOOKUP(S970&amp;"_1",'Emissions Factors'!$B$2:$E$3,3)</f>
        <v xml:space="preserve">LB </v>
      </c>
      <c r="W970" s="52">
        <f>Q970*Emissions!T970</f>
        <v>1.7490324009272865E-2</v>
      </c>
      <c r="X970" s="48" t="s">
        <v>7</v>
      </c>
      <c r="Y970" s="49">
        <f t="shared" si="31"/>
        <v>2.6033462105814167E-2</v>
      </c>
      <c r="Z970" s="48" t="s">
        <v>7</v>
      </c>
    </row>
    <row r="971" spans="1:26">
      <c r="A971" s="136" t="s">
        <v>10635</v>
      </c>
      <c r="B971" s="136" t="s">
        <v>10601</v>
      </c>
      <c r="C971" s="136" t="s">
        <v>7288</v>
      </c>
      <c r="D971" s="47" t="s">
        <v>10634</v>
      </c>
      <c r="E971" s="47" t="s">
        <v>6669</v>
      </c>
      <c r="F971" s="48" t="s">
        <v>10599</v>
      </c>
      <c r="G971" s="142">
        <f>IFERROR(VLOOKUP(A971,Population!$A$5:$L$3147,12,FALSE),0)</f>
        <v>73254</v>
      </c>
      <c r="H971" s="137">
        <v>515</v>
      </c>
      <c r="I971" s="142">
        <f>G971*SUMPRODUCT('Age distribution'!$L$6:$L$11,'Age groups'!$G$13:$G$18,'Age groups'!$G$6:$G$11)</f>
        <v>258380.82892556669</v>
      </c>
      <c r="J971" s="140" t="s">
        <v>6</v>
      </c>
      <c r="K971" s="136" t="s">
        <v>12217</v>
      </c>
      <c r="L971" s="3">
        <f>VLOOKUP(K971&amp;"_2",'Emissions Factors'!$B$2:$E$3,2)</f>
        <v>2.3999999999999998E-7</v>
      </c>
      <c r="M971" s="51" t="str">
        <f>VLOOKUP(K971&amp;"_2",'Emissions Factors'!$B$2:$E$3,3)</f>
        <v xml:space="preserve">LB </v>
      </c>
      <c r="N971" s="51" t="str">
        <f>VLOOKUP(K971&amp;"_2",'Emissions Factors'!$B$2:$E$3,4)</f>
        <v>EACH</v>
      </c>
      <c r="O971" s="49">
        <f t="shared" si="30"/>
        <v>6.2011398942135997E-2</v>
      </c>
      <c r="P971" s="48" t="s">
        <v>7</v>
      </c>
      <c r="Q971" s="138">
        <f>'Age groups'!$G$20*(Emissions!G971/Population!$L$3148)</f>
        <v>6.3477813861240318</v>
      </c>
      <c r="R971" s="137" t="s">
        <v>7</v>
      </c>
      <c r="S971" s="133" t="s">
        <v>12217</v>
      </c>
      <c r="T971" s="3">
        <f>VLOOKUP(S971&amp;"_1",'Emissions Factors'!$B$2:$E$3,2)</f>
        <v>0.02</v>
      </c>
      <c r="U971" s="51" t="str">
        <f>VLOOKUP(S971&amp;"_1",'Emissions Factors'!$B$2:$E$3,3)</f>
        <v xml:space="preserve">LB </v>
      </c>
      <c r="V971" s="51" t="str">
        <f>VLOOKUP(S971&amp;"_1",'Emissions Factors'!$B$2:$E$3,3)</f>
        <v xml:space="preserve">LB </v>
      </c>
      <c r="W971" s="52">
        <f>Q971*Emissions!T971</f>
        <v>0.12695562772248065</v>
      </c>
      <c r="X971" s="48" t="s">
        <v>7</v>
      </c>
      <c r="Y971" s="49">
        <f t="shared" si="31"/>
        <v>0.18896702666461665</v>
      </c>
      <c r="Z971" s="48" t="s">
        <v>7</v>
      </c>
    </row>
    <row r="972" spans="1:26">
      <c r="A972" s="136" t="s">
        <v>10633</v>
      </c>
      <c r="B972" s="136" t="s">
        <v>10601</v>
      </c>
      <c r="C972" s="136" t="s">
        <v>7286</v>
      </c>
      <c r="D972" s="47" t="s">
        <v>10632</v>
      </c>
      <c r="E972" s="47" t="s">
        <v>6669</v>
      </c>
      <c r="F972" s="48" t="s">
        <v>10599</v>
      </c>
      <c r="G972" s="142">
        <f>IFERROR(VLOOKUP(A972,Population!$A$5:$L$3147,12,FALSE),0)</f>
        <v>5191</v>
      </c>
      <c r="H972" s="137">
        <v>515</v>
      </c>
      <c r="I972" s="142">
        <f>G972*SUMPRODUCT('Age distribution'!$L$6:$L$11,'Age groups'!$G$13:$G$18,'Age groups'!$G$6:$G$11)</f>
        <v>18309.647022041343</v>
      </c>
      <c r="J972" s="140" t="s">
        <v>6</v>
      </c>
      <c r="K972" s="136" t="s">
        <v>12217</v>
      </c>
      <c r="L972" s="3">
        <f>VLOOKUP(K972&amp;"_2",'Emissions Factors'!$B$2:$E$3,2)</f>
        <v>2.3999999999999998E-7</v>
      </c>
      <c r="M972" s="51" t="str">
        <f>VLOOKUP(K972&amp;"_2",'Emissions Factors'!$B$2:$E$3,3)</f>
        <v xml:space="preserve">LB </v>
      </c>
      <c r="N972" s="51" t="str">
        <f>VLOOKUP(K972&amp;"_2",'Emissions Factors'!$B$2:$E$3,4)</f>
        <v>EACH</v>
      </c>
      <c r="O972" s="49">
        <f t="shared" si="30"/>
        <v>4.3943152852899221E-3</v>
      </c>
      <c r="P972" s="48" t="s">
        <v>7</v>
      </c>
      <c r="Q972" s="138">
        <f>'Age groups'!$G$20*(Emissions!G972/Population!$L$3148)</f>
        <v>0.44982298816951777</v>
      </c>
      <c r="R972" s="137" t="s">
        <v>7</v>
      </c>
      <c r="S972" s="133" t="s">
        <v>12217</v>
      </c>
      <c r="T972" s="3">
        <f>VLOOKUP(S972&amp;"_1",'Emissions Factors'!$B$2:$E$3,2)</f>
        <v>0.02</v>
      </c>
      <c r="U972" s="51" t="str">
        <f>VLOOKUP(S972&amp;"_1",'Emissions Factors'!$B$2:$E$3,3)</f>
        <v xml:space="preserve">LB </v>
      </c>
      <c r="V972" s="51" t="str">
        <f>VLOOKUP(S972&amp;"_1",'Emissions Factors'!$B$2:$E$3,3)</f>
        <v xml:space="preserve">LB </v>
      </c>
      <c r="W972" s="52">
        <f>Q972*Emissions!T972</f>
        <v>8.9964597633903562E-3</v>
      </c>
      <c r="X972" s="48" t="s">
        <v>7</v>
      </c>
      <c r="Y972" s="49">
        <f t="shared" si="31"/>
        <v>1.3390775048680279E-2</v>
      </c>
      <c r="Z972" s="48" t="s">
        <v>7</v>
      </c>
    </row>
    <row r="973" spans="1:26">
      <c r="A973" s="136" t="s">
        <v>10631</v>
      </c>
      <c r="B973" s="136" t="s">
        <v>10601</v>
      </c>
      <c r="C973" s="136" t="s">
        <v>7283</v>
      </c>
      <c r="D973" s="47" t="s">
        <v>10630</v>
      </c>
      <c r="E973" s="47" t="s">
        <v>6669</v>
      </c>
      <c r="F973" s="48" t="s">
        <v>10599</v>
      </c>
      <c r="G973" s="142">
        <f>IFERROR(VLOOKUP(A973,Population!$A$5:$L$3147,12,FALSE),0)</f>
        <v>3201</v>
      </c>
      <c r="H973" s="137">
        <v>515</v>
      </c>
      <c r="I973" s="142">
        <f>G973*SUMPRODUCT('Age distribution'!$L$6:$L$11,'Age groups'!$G$13:$G$18,'Age groups'!$G$6:$G$11)</f>
        <v>11290.537491341618</v>
      </c>
      <c r="J973" s="140" t="s">
        <v>6</v>
      </c>
      <c r="K973" s="136" t="s">
        <v>12217</v>
      </c>
      <c r="L973" s="3">
        <f>VLOOKUP(K973&amp;"_2",'Emissions Factors'!$B$2:$E$3,2)</f>
        <v>2.3999999999999998E-7</v>
      </c>
      <c r="M973" s="51" t="str">
        <f>VLOOKUP(K973&amp;"_2",'Emissions Factors'!$B$2:$E$3,3)</f>
        <v xml:space="preserve">LB </v>
      </c>
      <c r="N973" s="51" t="str">
        <f>VLOOKUP(K973&amp;"_2",'Emissions Factors'!$B$2:$E$3,4)</f>
        <v>EACH</v>
      </c>
      <c r="O973" s="49">
        <f t="shared" si="30"/>
        <v>2.7097289979219879E-3</v>
      </c>
      <c r="P973" s="48" t="s">
        <v>7</v>
      </c>
      <c r="Q973" s="138">
        <f>'Age groups'!$G$20*(Emissions!G973/Population!$L$3148)</f>
        <v>0.27738073302458605</v>
      </c>
      <c r="R973" s="137" t="s">
        <v>7</v>
      </c>
      <c r="S973" s="133" t="s">
        <v>12217</v>
      </c>
      <c r="T973" s="3">
        <f>VLOOKUP(S973&amp;"_1",'Emissions Factors'!$B$2:$E$3,2)</f>
        <v>0.02</v>
      </c>
      <c r="U973" s="51" t="str">
        <f>VLOOKUP(S973&amp;"_1",'Emissions Factors'!$B$2:$E$3,3)</f>
        <v xml:space="preserve">LB </v>
      </c>
      <c r="V973" s="51" t="str">
        <f>VLOOKUP(S973&amp;"_1",'Emissions Factors'!$B$2:$E$3,3)</f>
        <v xml:space="preserve">LB </v>
      </c>
      <c r="W973" s="52">
        <f>Q973*Emissions!T973</f>
        <v>5.5476146604917214E-3</v>
      </c>
      <c r="X973" s="48" t="s">
        <v>7</v>
      </c>
      <c r="Y973" s="49">
        <f t="shared" si="31"/>
        <v>8.2573436584137093E-3</v>
      </c>
      <c r="Z973" s="48" t="s">
        <v>7</v>
      </c>
    </row>
    <row r="974" spans="1:26">
      <c r="A974" s="136" t="s">
        <v>10629</v>
      </c>
      <c r="B974" s="136" t="s">
        <v>10601</v>
      </c>
      <c r="C974" s="136" t="s">
        <v>7280</v>
      </c>
      <c r="D974" s="47" t="s">
        <v>7279</v>
      </c>
      <c r="E974" s="47" t="s">
        <v>6669</v>
      </c>
      <c r="F974" s="48" t="s">
        <v>10599</v>
      </c>
      <c r="G974" s="142">
        <f>IFERROR(VLOOKUP(A974,Population!$A$5:$L$3147,12,FALSE),0)</f>
        <v>6962</v>
      </c>
      <c r="H974" s="137">
        <v>515</v>
      </c>
      <c r="I974" s="142">
        <f>G974*SUMPRODUCT('Age distribution'!$L$6:$L$11,'Age groups'!$G$13:$G$18,'Age groups'!$G$6:$G$11)</f>
        <v>24556.301785292206</v>
      </c>
      <c r="J974" s="140" t="s">
        <v>6</v>
      </c>
      <c r="K974" s="136" t="s">
        <v>12217</v>
      </c>
      <c r="L974" s="3">
        <f>VLOOKUP(K974&amp;"_2",'Emissions Factors'!$B$2:$E$3,2)</f>
        <v>2.3999999999999998E-7</v>
      </c>
      <c r="M974" s="51" t="str">
        <f>VLOOKUP(K974&amp;"_2",'Emissions Factors'!$B$2:$E$3,3)</f>
        <v xml:space="preserve">LB </v>
      </c>
      <c r="N974" s="51" t="str">
        <f>VLOOKUP(K974&amp;"_2",'Emissions Factors'!$B$2:$E$3,4)</f>
        <v>EACH</v>
      </c>
      <c r="O974" s="49">
        <f t="shared" si="30"/>
        <v>5.8935124284701292E-3</v>
      </c>
      <c r="P974" s="48" t="s">
        <v>7</v>
      </c>
      <c r="Q974" s="138">
        <f>'Age groups'!$G$20*(Emissions!G974/Population!$L$3148)</f>
        <v>0.60328792980854984</v>
      </c>
      <c r="R974" s="137" t="s">
        <v>7</v>
      </c>
      <c r="S974" s="133" t="s">
        <v>12217</v>
      </c>
      <c r="T974" s="3">
        <f>VLOOKUP(S974&amp;"_1",'Emissions Factors'!$B$2:$E$3,2)</f>
        <v>0.02</v>
      </c>
      <c r="U974" s="51" t="str">
        <f>VLOOKUP(S974&amp;"_1",'Emissions Factors'!$B$2:$E$3,3)</f>
        <v xml:space="preserve">LB </v>
      </c>
      <c r="V974" s="51" t="str">
        <f>VLOOKUP(S974&amp;"_1",'Emissions Factors'!$B$2:$E$3,3)</f>
        <v xml:space="preserve">LB </v>
      </c>
      <c r="W974" s="52">
        <f>Q974*Emissions!T974</f>
        <v>1.2065758596170997E-2</v>
      </c>
      <c r="X974" s="48" t="s">
        <v>7</v>
      </c>
      <c r="Y974" s="49">
        <f t="shared" si="31"/>
        <v>1.7959271024641128E-2</v>
      </c>
      <c r="Z974" s="48" t="s">
        <v>7</v>
      </c>
    </row>
    <row r="975" spans="1:26">
      <c r="A975" s="136" t="s">
        <v>10628</v>
      </c>
      <c r="B975" s="136" t="s">
        <v>10601</v>
      </c>
      <c r="C975" s="136" t="s">
        <v>7277</v>
      </c>
      <c r="D975" s="47" t="s">
        <v>9452</v>
      </c>
      <c r="E975" s="47" t="s">
        <v>6669</v>
      </c>
      <c r="F975" s="48" t="s">
        <v>10599</v>
      </c>
      <c r="G975" s="142">
        <f>IFERROR(VLOOKUP(A975,Population!$A$5:$L$3147,12,FALSE),0)</f>
        <v>55698</v>
      </c>
      <c r="H975" s="137">
        <v>515</v>
      </c>
      <c r="I975" s="142">
        <f>G975*SUMPRODUCT('Age distribution'!$L$6:$L$11,'Age groups'!$G$13:$G$18,'Age groups'!$G$6:$G$11)</f>
        <v>196457.46866377554</v>
      </c>
      <c r="J975" s="140" t="s">
        <v>6</v>
      </c>
      <c r="K975" s="136" t="s">
        <v>12217</v>
      </c>
      <c r="L975" s="3">
        <f>VLOOKUP(K975&amp;"_2",'Emissions Factors'!$B$2:$E$3,2)</f>
        <v>2.3999999999999998E-7</v>
      </c>
      <c r="M975" s="51" t="str">
        <f>VLOOKUP(K975&amp;"_2",'Emissions Factors'!$B$2:$E$3,3)</f>
        <v xml:space="preserve">LB </v>
      </c>
      <c r="N975" s="51" t="str">
        <f>VLOOKUP(K975&amp;"_2",'Emissions Factors'!$B$2:$E$3,4)</f>
        <v>EACH</v>
      </c>
      <c r="O975" s="49">
        <f t="shared" si="30"/>
        <v>4.7149792479306125E-2</v>
      </c>
      <c r="P975" s="48" t="s">
        <v>7</v>
      </c>
      <c r="Q975" s="138">
        <f>'Age groups'!$G$20*(Emissions!G975/Population!$L$3148)</f>
        <v>4.8264767472675398</v>
      </c>
      <c r="R975" s="137" t="s">
        <v>7</v>
      </c>
      <c r="S975" s="133" t="s">
        <v>12217</v>
      </c>
      <c r="T975" s="3">
        <f>VLOOKUP(S975&amp;"_1",'Emissions Factors'!$B$2:$E$3,2)</f>
        <v>0.02</v>
      </c>
      <c r="U975" s="51" t="str">
        <f>VLOOKUP(S975&amp;"_1",'Emissions Factors'!$B$2:$E$3,3)</f>
        <v xml:space="preserve">LB </v>
      </c>
      <c r="V975" s="51" t="str">
        <f>VLOOKUP(S975&amp;"_1",'Emissions Factors'!$B$2:$E$3,3)</f>
        <v xml:space="preserve">LB </v>
      </c>
      <c r="W975" s="52">
        <f>Q975*Emissions!T975</f>
        <v>9.6529534945350798E-2</v>
      </c>
      <c r="X975" s="48" t="s">
        <v>7</v>
      </c>
      <c r="Y975" s="49">
        <f t="shared" si="31"/>
        <v>0.14367932742465692</v>
      </c>
      <c r="Z975" s="48" t="s">
        <v>7</v>
      </c>
    </row>
    <row r="976" spans="1:26">
      <c r="A976" s="136" t="s">
        <v>10627</v>
      </c>
      <c r="B976" s="136" t="s">
        <v>10601</v>
      </c>
      <c r="C976" s="136" t="s">
        <v>7274</v>
      </c>
      <c r="D976" s="47" t="s">
        <v>7276</v>
      </c>
      <c r="E976" s="47" t="s">
        <v>6669</v>
      </c>
      <c r="F976" s="48" t="s">
        <v>10599</v>
      </c>
      <c r="G976" s="142">
        <f>IFERROR(VLOOKUP(A976,Population!$A$5:$L$3147,12,FALSE),0)</f>
        <v>4913</v>
      </c>
      <c r="H976" s="137">
        <v>515</v>
      </c>
      <c r="I976" s="142">
        <f>G976*SUMPRODUCT('Age distribution'!$L$6:$L$11,'Age groups'!$G$13:$G$18,'Age groups'!$G$6:$G$11)</f>
        <v>17329.088002174751</v>
      </c>
      <c r="J976" s="140" t="s">
        <v>6</v>
      </c>
      <c r="K976" s="136" t="s">
        <v>12217</v>
      </c>
      <c r="L976" s="3">
        <f>VLOOKUP(K976&amp;"_2",'Emissions Factors'!$B$2:$E$3,2)</f>
        <v>2.3999999999999998E-7</v>
      </c>
      <c r="M976" s="51" t="str">
        <f>VLOOKUP(K976&amp;"_2",'Emissions Factors'!$B$2:$E$3,3)</f>
        <v xml:space="preserve">LB </v>
      </c>
      <c r="N976" s="51" t="str">
        <f>VLOOKUP(K976&amp;"_2",'Emissions Factors'!$B$2:$E$3,4)</f>
        <v>EACH</v>
      </c>
      <c r="O976" s="49">
        <f t="shared" si="30"/>
        <v>4.1589811205219396E-3</v>
      </c>
      <c r="P976" s="48" t="s">
        <v>7</v>
      </c>
      <c r="Q976" s="138">
        <f>'Age groups'!$G$20*(Emissions!G976/Population!$L$3148)</f>
        <v>0.42573306508896946</v>
      </c>
      <c r="R976" s="137" t="s">
        <v>7</v>
      </c>
      <c r="S976" s="133" t="s">
        <v>12217</v>
      </c>
      <c r="T976" s="3">
        <f>VLOOKUP(S976&amp;"_1",'Emissions Factors'!$B$2:$E$3,2)</f>
        <v>0.02</v>
      </c>
      <c r="U976" s="51" t="str">
        <f>VLOOKUP(S976&amp;"_1",'Emissions Factors'!$B$2:$E$3,3)</f>
        <v xml:space="preserve">LB </v>
      </c>
      <c r="V976" s="51" t="str">
        <f>VLOOKUP(S976&amp;"_1",'Emissions Factors'!$B$2:$E$3,3)</f>
        <v xml:space="preserve">LB </v>
      </c>
      <c r="W976" s="52">
        <f>Q976*Emissions!T976</f>
        <v>8.5146613017793894E-3</v>
      </c>
      <c r="X976" s="48" t="s">
        <v>7</v>
      </c>
      <c r="Y976" s="49">
        <f t="shared" si="31"/>
        <v>1.2673642422301328E-2</v>
      </c>
      <c r="Z976" s="48" t="s">
        <v>7</v>
      </c>
    </row>
    <row r="977" spans="1:26">
      <c r="A977" s="136" t="s">
        <v>10626</v>
      </c>
      <c r="B977" s="136" t="s">
        <v>10601</v>
      </c>
      <c r="C977" s="136" t="s">
        <v>7271</v>
      </c>
      <c r="D977" s="47" t="s">
        <v>10625</v>
      </c>
      <c r="E977" s="47" t="s">
        <v>6669</v>
      </c>
      <c r="F977" s="48" t="s">
        <v>10599</v>
      </c>
      <c r="G977" s="142">
        <f>IFERROR(VLOOKUP(A977,Population!$A$5:$L$3147,12,FALSE),0)</f>
        <v>500715</v>
      </c>
      <c r="H977" s="137">
        <v>515</v>
      </c>
      <c r="I977" s="142">
        <f>G977*SUMPRODUCT('Age distribution'!$L$6:$L$11,'Age groups'!$G$13:$G$18,'Age groups'!$G$6:$G$11)</f>
        <v>1766117.3008363382</v>
      </c>
      <c r="J977" s="140" t="s">
        <v>6</v>
      </c>
      <c r="K977" s="136" t="s">
        <v>12217</v>
      </c>
      <c r="L977" s="3">
        <f>VLOOKUP(K977&amp;"_2",'Emissions Factors'!$B$2:$E$3,2)</f>
        <v>2.3999999999999998E-7</v>
      </c>
      <c r="M977" s="51" t="str">
        <f>VLOOKUP(K977&amp;"_2",'Emissions Factors'!$B$2:$E$3,3)</f>
        <v xml:space="preserve">LB </v>
      </c>
      <c r="N977" s="51" t="str">
        <f>VLOOKUP(K977&amp;"_2",'Emissions Factors'!$B$2:$E$3,4)</f>
        <v>EACH</v>
      </c>
      <c r="O977" s="49">
        <f t="shared" si="30"/>
        <v>0.4238681522007211</v>
      </c>
      <c r="P977" s="48" t="s">
        <v>7</v>
      </c>
      <c r="Q977" s="138">
        <f>'Age groups'!$G$20*(Emissions!G977/Population!$L$3148)</f>
        <v>43.38915768085149</v>
      </c>
      <c r="R977" s="137" t="s">
        <v>7</v>
      </c>
      <c r="S977" s="133" t="s">
        <v>12217</v>
      </c>
      <c r="T977" s="3">
        <f>VLOOKUP(S977&amp;"_1",'Emissions Factors'!$B$2:$E$3,2)</f>
        <v>0.02</v>
      </c>
      <c r="U977" s="51" t="str">
        <f>VLOOKUP(S977&amp;"_1",'Emissions Factors'!$B$2:$E$3,3)</f>
        <v xml:space="preserve">LB </v>
      </c>
      <c r="V977" s="51" t="str">
        <f>VLOOKUP(S977&amp;"_1",'Emissions Factors'!$B$2:$E$3,3)</f>
        <v xml:space="preserve">LB </v>
      </c>
      <c r="W977" s="52">
        <f>Q977*Emissions!T977</f>
        <v>0.86778315361702985</v>
      </c>
      <c r="X977" s="48" t="s">
        <v>7</v>
      </c>
      <c r="Y977" s="49">
        <f t="shared" si="31"/>
        <v>1.291651305817751</v>
      </c>
      <c r="Z977" s="48" t="s">
        <v>7</v>
      </c>
    </row>
    <row r="978" spans="1:26">
      <c r="A978" s="136" t="s">
        <v>10624</v>
      </c>
      <c r="B978" s="136" t="s">
        <v>10601</v>
      </c>
      <c r="C978" s="136" t="s">
        <v>7268</v>
      </c>
      <c r="D978" s="47" t="s">
        <v>9444</v>
      </c>
      <c r="E978" s="47" t="s">
        <v>6669</v>
      </c>
      <c r="F978" s="48" t="s">
        <v>10599</v>
      </c>
      <c r="G978" s="142">
        <f>IFERROR(VLOOKUP(A978,Population!$A$5:$L$3147,12,FALSE),0)</f>
        <v>23204</v>
      </c>
      <c r="H978" s="137">
        <v>515</v>
      </c>
      <c r="I978" s="142">
        <f>G978*SUMPRODUCT('Age distribution'!$L$6:$L$11,'Age groups'!$G$13:$G$18,'Age groups'!$G$6:$G$11)</f>
        <v>81844.93344239016</v>
      </c>
      <c r="J978" s="140" t="s">
        <v>6</v>
      </c>
      <c r="K978" s="136" t="s">
        <v>12217</v>
      </c>
      <c r="L978" s="3">
        <f>VLOOKUP(K978&amp;"_2",'Emissions Factors'!$B$2:$E$3,2)</f>
        <v>2.3999999999999998E-7</v>
      </c>
      <c r="M978" s="51" t="str">
        <f>VLOOKUP(K978&amp;"_2",'Emissions Factors'!$B$2:$E$3,3)</f>
        <v xml:space="preserve">LB </v>
      </c>
      <c r="N978" s="51" t="str">
        <f>VLOOKUP(K978&amp;"_2",'Emissions Factors'!$B$2:$E$3,4)</f>
        <v>EACH</v>
      </c>
      <c r="O978" s="49">
        <f t="shared" si="30"/>
        <v>1.9642784026173636E-2</v>
      </c>
      <c r="P978" s="48" t="s">
        <v>7</v>
      </c>
      <c r="Q978" s="138">
        <f>'Age groups'!$G$20*(Emissions!G978/Population!$L$3148)</f>
        <v>2.0107286876296455</v>
      </c>
      <c r="R978" s="137" t="s">
        <v>7</v>
      </c>
      <c r="S978" s="133" t="s">
        <v>12217</v>
      </c>
      <c r="T978" s="3">
        <f>VLOOKUP(S978&amp;"_1",'Emissions Factors'!$B$2:$E$3,2)</f>
        <v>0.02</v>
      </c>
      <c r="U978" s="51" t="str">
        <f>VLOOKUP(S978&amp;"_1",'Emissions Factors'!$B$2:$E$3,3)</f>
        <v xml:space="preserve">LB </v>
      </c>
      <c r="V978" s="51" t="str">
        <f>VLOOKUP(S978&amp;"_1",'Emissions Factors'!$B$2:$E$3,3)</f>
        <v xml:space="preserve">LB </v>
      </c>
      <c r="W978" s="52">
        <f>Q978*Emissions!T978</f>
        <v>4.0214573752592908E-2</v>
      </c>
      <c r="X978" s="48" t="s">
        <v>7</v>
      </c>
      <c r="Y978" s="49">
        <f t="shared" si="31"/>
        <v>5.9857357778766544E-2</v>
      </c>
      <c r="Z978" s="48" t="s">
        <v>7</v>
      </c>
    </row>
    <row r="979" spans="1:26">
      <c r="A979" s="136" t="s">
        <v>10623</v>
      </c>
      <c r="B979" s="136" t="s">
        <v>10601</v>
      </c>
      <c r="C979" s="136" t="s">
        <v>7265</v>
      </c>
      <c r="D979" s="47" t="s">
        <v>10622</v>
      </c>
      <c r="E979" s="47" t="s">
        <v>6669</v>
      </c>
      <c r="F979" s="48" t="s">
        <v>10599</v>
      </c>
      <c r="G979" s="142">
        <f>IFERROR(VLOOKUP(A979,Population!$A$5:$L$3147,12,FALSE),0)</f>
        <v>178936</v>
      </c>
      <c r="H979" s="137">
        <v>515</v>
      </c>
      <c r="I979" s="142">
        <f>G979*SUMPRODUCT('Age distribution'!$L$6:$L$11,'Age groups'!$G$13:$G$18,'Age groups'!$G$6:$G$11)</f>
        <v>631141.39848506835</v>
      </c>
      <c r="J979" s="140" t="s">
        <v>6</v>
      </c>
      <c r="K979" s="136" t="s">
        <v>12217</v>
      </c>
      <c r="L979" s="3">
        <f>VLOOKUP(K979&amp;"_2",'Emissions Factors'!$B$2:$E$3,2)</f>
        <v>2.3999999999999998E-7</v>
      </c>
      <c r="M979" s="51" t="str">
        <f>VLOOKUP(K979&amp;"_2",'Emissions Factors'!$B$2:$E$3,3)</f>
        <v xml:space="preserve">LB </v>
      </c>
      <c r="N979" s="51" t="str">
        <f>VLOOKUP(K979&amp;"_2",'Emissions Factors'!$B$2:$E$3,4)</f>
        <v>EACH</v>
      </c>
      <c r="O979" s="49">
        <f t="shared" si="30"/>
        <v>0.1514739356364164</v>
      </c>
      <c r="P979" s="48" t="s">
        <v>7</v>
      </c>
      <c r="Q979" s="138">
        <f>'Age groups'!$G$20*(Emissions!G979/Population!$L$3148)</f>
        <v>15.505591641514318</v>
      </c>
      <c r="R979" s="137" t="s">
        <v>7</v>
      </c>
      <c r="S979" s="133" t="s">
        <v>12217</v>
      </c>
      <c r="T979" s="3">
        <f>VLOOKUP(S979&amp;"_1",'Emissions Factors'!$B$2:$E$3,2)</f>
        <v>0.02</v>
      </c>
      <c r="U979" s="51" t="str">
        <f>VLOOKUP(S979&amp;"_1",'Emissions Factors'!$B$2:$E$3,3)</f>
        <v xml:space="preserve">LB </v>
      </c>
      <c r="V979" s="51" t="str">
        <f>VLOOKUP(S979&amp;"_1",'Emissions Factors'!$B$2:$E$3,3)</f>
        <v xml:space="preserve">LB </v>
      </c>
      <c r="W979" s="52">
        <f>Q979*Emissions!T979</f>
        <v>0.31011183283028637</v>
      </c>
      <c r="X979" s="48" t="s">
        <v>7</v>
      </c>
      <c r="Y979" s="49">
        <f t="shared" si="31"/>
        <v>0.46158576846670274</v>
      </c>
      <c r="Z979" s="48" t="s">
        <v>7</v>
      </c>
    </row>
    <row r="980" spans="1:26">
      <c r="A980" s="136" t="s">
        <v>10621</v>
      </c>
      <c r="B980" s="136" t="s">
        <v>10601</v>
      </c>
      <c r="C980" s="136" t="s">
        <v>7262</v>
      </c>
      <c r="D980" s="47" t="s">
        <v>6765</v>
      </c>
      <c r="E980" s="47" t="s">
        <v>6669</v>
      </c>
      <c r="F980" s="48" t="s">
        <v>10599</v>
      </c>
      <c r="G980" s="142">
        <f>IFERROR(VLOOKUP(A980,Population!$A$5:$L$3147,12,FALSE),0)</f>
        <v>2545</v>
      </c>
      <c r="H980" s="137">
        <v>515</v>
      </c>
      <c r="I980" s="142">
        <f>G980*SUMPRODUCT('Age distribution'!$L$6:$L$11,'Age groups'!$G$13:$G$18,'Age groups'!$G$6:$G$11)</f>
        <v>8976.7003797139714</v>
      </c>
      <c r="J980" s="140" t="s">
        <v>6</v>
      </c>
      <c r="K980" s="136" t="s">
        <v>12217</v>
      </c>
      <c r="L980" s="3">
        <f>VLOOKUP(K980&amp;"_2",'Emissions Factors'!$B$2:$E$3,2)</f>
        <v>2.3999999999999998E-7</v>
      </c>
      <c r="M980" s="51" t="str">
        <f>VLOOKUP(K980&amp;"_2",'Emissions Factors'!$B$2:$E$3,3)</f>
        <v xml:space="preserve">LB </v>
      </c>
      <c r="N980" s="51" t="str">
        <f>VLOOKUP(K980&amp;"_2",'Emissions Factors'!$B$2:$E$3,4)</f>
        <v>EACH</v>
      </c>
      <c r="O980" s="49">
        <f t="shared" si="30"/>
        <v>2.1544080911313529E-3</v>
      </c>
      <c r="P980" s="48" t="s">
        <v>7</v>
      </c>
      <c r="Q980" s="138">
        <f>'Age groups'!$G$20*(Emissions!G980/Population!$L$3148)</f>
        <v>0.22053544690645785</v>
      </c>
      <c r="R980" s="137" t="s">
        <v>7</v>
      </c>
      <c r="S980" s="133" t="s">
        <v>12217</v>
      </c>
      <c r="T980" s="3">
        <f>VLOOKUP(S980&amp;"_1",'Emissions Factors'!$B$2:$E$3,2)</f>
        <v>0.02</v>
      </c>
      <c r="U980" s="51" t="str">
        <f>VLOOKUP(S980&amp;"_1",'Emissions Factors'!$B$2:$E$3,3)</f>
        <v xml:space="preserve">LB </v>
      </c>
      <c r="V980" s="51" t="str">
        <f>VLOOKUP(S980&amp;"_1",'Emissions Factors'!$B$2:$E$3,3)</f>
        <v xml:space="preserve">LB </v>
      </c>
      <c r="W980" s="52">
        <f>Q980*Emissions!T980</f>
        <v>4.410708938129157E-3</v>
      </c>
      <c r="X980" s="48" t="s">
        <v>7</v>
      </c>
      <c r="Y980" s="49">
        <f t="shared" si="31"/>
        <v>6.5651170292605095E-3</v>
      </c>
      <c r="Z980" s="48" t="s">
        <v>7</v>
      </c>
    </row>
    <row r="981" spans="1:26">
      <c r="A981" s="136" t="s">
        <v>10620</v>
      </c>
      <c r="B981" s="136" t="s">
        <v>10601</v>
      </c>
      <c r="C981" s="136" t="s">
        <v>7259</v>
      </c>
      <c r="D981" s="47" t="s">
        <v>7642</v>
      </c>
      <c r="E981" s="47" t="s">
        <v>6669</v>
      </c>
      <c r="F981" s="48" t="s">
        <v>10599</v>
      </c>
      <c r="G981" s="142">
        <f>IFERROR(VLOOKUP(A981,Population!$A$5:$L$3147,12,FALSE),0)</f>
        <v>6050</v>
      </c>
      <c r="H981" s="137">
        <v>515</v>
      </c>
      <c r="I981" s="142">
        <f>G981*SUMPRODUCT('Age distribution'!$L$6:$L$11,'Age groups'!$G$13:$G$18,'Age groups'!$G$6:$G$11)</f>
        <v>21339.503849614743</v>
      </c>
      <c r="J981" s="140" t="s">
        <v>6</v>
      </c>
      <c r="K981" s="136" t="s">
        <v>12217</v>
      </c>
      <c r="L981" s="3">
        <f>VLOOKUP(K981&amp;"_2",'Emissions Factors'!$B$2:$E$3,2)</f>
        <v>2.3999999999999998E-7</v>
      </c>
      <c r="M981" s="51" t="str">
        <f>VLOOKUP(K981&amp;"_2",'Emissions Factors'!$B$2:$E$3,3)</f>
        <v xml:space="preserve">LB </v>
      </c>
      <c r="N981" s="51" t="str">
        <f>VLOOKUP(K981&amp;"_2",'Emissions Factors'!$B$2:$E$3,4)</f>
        <v>EACH</v>
      </c>
      <c r="O981" s="49">
        <f t="shared" si="30"/>
        <v>5.1214809239075376E-3</v>
      </c>
      <c r="P981" s="48" t="s">
        <v>7</v>
      </c>
      <c r="Q981" s="138">
        <f>'Age groups'!$G$20*(Emissions!G981/Population!$L$3148)</f>
        <v>0.52425911740042042</v>
      </c>
      <c r="R981" s="137" t="s">
        <v>7</v>
      </c>
      <c r="S981" s="133" t="s">
        <v>12217</v>
      </c>
      <c r="T981" s="3">
        <f>VLOOKUP(S981&amp;"_1",'Emissions Factors'!$B$2:$E$3,2)</f>
        <v>0.02</v>
      </c>
      <c r="U981" s="51" t="str">
        <f>VLOOKUP(S981&amp;"_1",'Emissions Factors'!$B$2:$E$3,3)</f>
        <v xml:space="preserve">LB </v>
      </c>
      <c r="V981" s="51" t="str">
        <f>VLOOKUP(S981&amp;"_1",'Emissions Factors'!$B$2:$E$3,3)</f>
        <v xml:space="preserve">LB </v>
      </c>
      <c r="W981" s="52">
        <f>Q981*Emissions!T981</f>
        <v>1.0485182348008408E-2</v>
      </c>
      <c r="X981" s="48" t="s">
        <v>7</v>
      </c>
      <c r="Y981" s="49">
        <f t="shared" si="31"/>
        <v>1.5606663271915944E-2</v>
      </c>
      <c r="Z981" s="48" t="s">
        <v>7</v>
      </c>
    </row>
    <row r="982" spans="1:26">
      <c r="A982" s="136" t="s">
        <v>10619</v>
      </c>
      <c r="B982" s="136" t="s">
        <v>10601</v>
      </c>
      <c r="C982" s="136" t="s">
        <v>7256</v>
      </c>
      <c r="D982" s="47" t="s">
        <v>7639</v>
      </c>
      <c r="E982" s="47" t="s">
        <v>6669</v>
      </c>
      <c r="F982" s="48" t="s">
        <v>10599</v>
      </c>
      <c r="G982" s="142">
        <f>IFERROR(VLOOKUP(A982,Population!$A$5:$L$3147,12,FALSE),0)</f>
        <v>3789</v>
      </c>
      <c r="H982" s="137">
        <v>515</v>
      </c>
      <c r="I982" s="142">
        <f>G982*SUMPRODUCT('Age distribution'!$L$6:$L$11,'Age groups'!$G$13:$G$18,'Age groups'!$G$6:$G$11)</f>
        <v>13364.525634081036</v>
      </c>
      <c r="J982" s="140" t="s">
        <v>6</v>
      </c>
      <c r="K982" s="136" t="s">
        <v>12217</v>
      </c>
      <c r="L982" s="3">
        <f>VLOOKUP(K982&amp;"_2",'Emissions Factors'!$B$2:$E$3,2)</f>
        <v>2.3999999999999998E-7</v>
      </c>
      <c r="M982" s="51" t="str">
        <f>VLOOKUP(K982&amp;"_2",'Emissions Factors'!$B$2:$E$3,3)</f>
        <v xml:space="preserve">LB </v>
      </c>
      <c r="N982" s="51" t="str">
        <f>VLOOKUP(K982&amp;"_2",'Emissions Factors'!$B$2:$E$3,4)</f>
        <v>EACH</v>
      </c>
      <c r="O982" s="49">
        <f t="shared" si="30"/>
        <v>3.2074861521794481E-3</v>
      </c>
      <c r="P982" s="48" t="s">
        <v>7</v>
      </c>
      <c r="Q982" s="138">
        <f>'Age groups'!$G$20*(Emissions!G982/Population!$L$3148)</f>
        <v>0.32833351997193272</v>
      </c>
      <c r="R982" s="137" t="s">
        <v>7</v>
      </c>
      <c r="S982" s="133" t="s">
        <v>12217</v>
      </c>
      <c r="T982" s="3">
        <f>VLOOKUP(S982&amp;"_1",'Emissions Factors'!$B$2:$E$3,2)</f>
        <v>0.02</v>
      </c>
      <c r="U982" s="51" t="str">
        <f>VLOOKUP(S982&amp;"_1",'Emissions Factors'!$B$2:$E$3,3)</f>
        <v xml:space="preserve">LB </v>
      </c>
      <c r="V982" s="51" t="str">
        <f>VLOOKUP(S982&amp;"_1",'Emissions Factors'!$B$2:$E$3,3)</f>
        <v xml:space="preserve">LB </v>
      </c>
      <c r="W982" s="52">
        <f>Q982*Emissions!T982</f>
        <v>6.5666703994386542E-3</v>
      </c>
      <c r="X982" s="48" t="s">
        <v>7</v>
      </c>
      <c r="Y982" s="49">
        <f t="shared" si="31"/>
        <v>9.7741565516181027E-3</v>
      </c>
      <c r="Z982" s="48" t="s">
        <v>7</v>
      </c>
    </row>
    <row r="983" spans="1:26">
      <c r="A983" s="136" t="s">
        <v>10618</v>
      </c>
      <c r="B983" s="136" t="s">
        <v>10601</v>
      </c>
      <c r="C983" s="136" t="s">
        <v>7253</v>
      </c>
      <c r="D983" s="47" t="s">
        <v>7261</v>
      </c>
      <c r="E983" s="47" t="s">
        <v>6669</v>
      </c>
      <c r="F983" s="48" t="s">
        <v>10599</v>
      </c>
      <c r="G983" s="142">
        <f>IFERROR(VLOOKUP(A983,Population!$A$5:$L$3147,12,FALSE),0)</f>
        <v>4396</v>
      </c>
      <c r="H983" s="137">
        <v>515</v>
      </c>
      <c r="I983" s="142">
        <f>G983*SUMPRODUCT('Age distribution'!$L$6:$L$11,'Age groups'!$G$13:$G$18,'Age groups'!$G$6:$G$11)</f>
        <v>15505.530400480398</v>
      </c>
      <c r="J983" s="140" t="s">
        <v>6</v>
      </c>
      <c r="K983" s="136" t="s">
        <v>12217</v>
      </c>
      <c r="L983" s="3">
        <f>VLOOKUP(K983&amp;"_2",'Emissions Factors'!$B$2:$E$3,2)</f>
        <v>2.3999999999999998E-7</v>
      </c>
      <c r="M983" s="51" t="str">
        <f>VLOOKUP(K983&amp;"_2",'Emissions Factors'!$B$2:$E$3,3)</f>
        <v xml:space="preserve">LB </v>
      </c>
      <c r="N983" s="51" t="str">
        <f>VLOOKUP(K983&amp;"_2",'Emissions Factors'!$B$2:$E$3,4)</f>
        <v>EACH</v>
      </c>
      <c r="O983" s="49">
        <f t="shared" si="30"/>
        <v>3.7213272961152954E-3</v>
      </c>
      <c r="P983" s="48" t="s">
        <v>7</v>
      </c>
      <c r="Q983" s="138">
        <f>'Age groups'!$G$20*(Emissions!G983/Population!$L$3148)</f>
        <v>0.38093274051111536</v>
      </c>
      <c r="R983" s="137" t="s">
        <v>7</v>
      </c>
      <c r="S983" s="133" t="s">
        <v>12217</v>
      </c>
      <c r="T983" s="3">
        <f>VLOOKUP(S983&amp;"_1",'Emissions Factors'!$B$2:$E$3,2)</f>
        <v>0.02</v>
      </c>
      <c r="U983" s="51" t="str">
        <f>VLOOKUP(S983&amp;"_1",'Emissions Factors'!$B$2:$E$3,3)</f>
        <v xml:space="preserve">LB </v>
      </c>
      <c r="V983" s="51" t="str">
        <f>VLOOKUP(S983&amp;"_1",'Emissions Factors'!$B$2:$E$3,3)</f>
        <v xml:space="preserve">LB </v>
      </c>
      <c r="W983" s="52">
        <f>Q983*Emissions!T983</f>
        <v>7.6186548102223075E-3</v>
      </c>
      <c r="X983" s="48" t="s">
        <v>7</v>
      </c>
      <c r="Y983" s="49">
        <f t="shared" si="31"/>
        <v>1.1339982106337604E-2</v>
      </c>
      <c r="Z983" s="48" t="s">
        <v>7</v>
      </c>
    </row>
    <row r="984" spans="1:26">
      <c r="A984" s="136" t="s">
        <v>10617</v>
      </c>
      <c r="B984" s="136" t="s">
        <v>10601</v>
      </c>
      <c r="C984" s="136" t="s">
        <v>7250</v>
      </c>
      <c r="D984" s="47" t="s">
        <v>9439</v>
      </c>
      <c r="E984" s="47" t="s">
        <v>6669</v>
      </c>
      <c r="F984" s="48" t="s">
        <v>10599</v>
      </c>
      <c r="G984" s="142">
        <f>IFERROR(VLOOKUP(A984,Population!$A$5:$L$3147,12,FALSE),0)</f>
        <v>2237</v>
      </c>
      <c r="H984" s="137">
        <v>515</v>
      </c>
      <c r="I984" s="142">
        <f>G984*SUMPRODUCT('Age distribution'!$L$6:$L$11,'Age groups'!$G$13:$G$18,'Age groups'!$G$6:$G$11)</f>
        <v>7890.3256382790378</v>
      </c>
      <c r="J984" s="140" t="s">
        <v>6</v>
      </c>
      <c r="K984" s="136" t="s">
        <v>12217</v>
      </c>
      <c r="L984" s="3">
        <f>VLOOKUP(K984&amp;"_2",'Emissions Factors'!$B$2:$E$3,2)</f>
        <v>2.3999999999999998E-7</v>
      </c>
      <c r="M984" s="51" t="str">
        <f>VLOOKUP(K984&amp;"_2",'Emissions Factors'!$B$2:$E$3,3)</f>
        <v xml:space="preserve">LB </v>
      </c>
      <c r="N984" s="51" t="str">
        <f>VLOOKUP(K984&amp;"_2",'Emissions Factors'!$B$2:$E$3,4)</f>
        <v>EACH</v>
      </c>
      <c r="O984" s="49">
        <f t="shared" si="30"/>
        <v>1.893678153186969E-3</v>
      </c>
      <c r="P984" s="48" t="s">
        <v>7</v>
      </c>
      <c r="Q984" s="138">
        <f>'Age groups'!$G$20*(Emissions!G984/Population!$L$3148)</f>
        <v>0.19384589183880005</v>
      </c>
      <c r="R984" s="137" t="s">
        <v>7</v>
      </c>
      <c r="S984" s="133" t="s">
        <v>12217</v>
      </c>
      <c r="T984" s="3">
        <f>VLOOKUP(S984&amp;"_1",'Emissions Factors'!$B$2:$E$3,2)</f>
        <v>0.02</v>
      </c>
      <c r="U984" s="51" t="str">
        <f>VLOOKUP(S984&amp;"_1",'Emissions Factors'!$B$2:$E$3,3)</f>
        <v xml:space="preserve">LB </v>
      </c>
      <c r="V984" s="51" t="str">
        <f>VLOOKUP(S984&amp;"_1",'Emissions Factors'!$B$2:$E$3,3)</f>
        <v xml:space="preserve">LB </v>
      </c>
      <c r="W984" s="52">
        <f>Q984*Emissions!T984</f>
        <v>3.876917836776001E-3</v>
      </c>
      <c r="X984" s="48" t="s">
        <v>7</v>
      </c>
      <c r="Y984" s="49">
        <f t="shared" si="31"/>
        <v>5.77059598996297E-3</v>
      </c>
      <c r="Z984" s="48" t="s">
        <v>7</v>
      </c>
    </row>
    <row r="985" spans="1:26">
      <c r="A985" s="136" t="s">
        <v>10616</v>
      </c>
      <c r="B985" s="136" t="s">
        <v>10601</v>
      </c>
      <c r="C985" s="136" t="s">
        <v>7971</v>
      </c>
      <c r="D985" s="47" t="s">
        <v>7063</v>
      </c>
      <c r="E985" s="47" t="s">
        <v>6669</v>
      </c>
      <c r="F985" s="48" t="s">
        <v>10599</v>
      </c>
      <c r="G985" s="142">
        <f>IFERROR(VLOOKUP(A985,Population!$A$5:$L$3147,12,FALSE),0)</f>
        <v>5646</v>
      </c>
      <c r="H985" s="137">
        <v>515</v>
      </c>
      <c r="I985" s="142">
        <f>G985*SUMPRODUCT('Age distribution'!$L$6:$L$11,'Age groups'!$G$13:$G$18,'Age groups'!$G$6:$G$11)</f>
        <v>19914.518799161131</v>
      </c>
      <c r="J985" s="140" t="s">
        <v>6</v>
      </c>
      <c r="K985" s="136" t="s">
        <v>12217</v>
      </c>
      <c r="L985" s="3">
        <f>VLOOKUP(K985&amp;"_2",'Emissions Factors'!$B$2:$E$3,2)</f>
        <v>2.3999999999999998E-7</v>
      </c>
      <c r="M985" s="51" t="str">
        <f>VLOOKUP(K985&amp;"_2",'Emissions Factors'!$B$2:$E$3,3)</f>
        <v xml:space="preserve">LB </v>
      </c>
      <c r="N985" s="51" t="str">
        <f>VLOOKUP(K985&amp;"_2",'Emissions Factors'!$B$2:$E$3,4)</f>
        <v>EACH</v>
      </c>
      <c r="O985" s="49">
        <f t="shared" si="30"/>
        <v>4.7794845117986708E-3</v>
      </c>
      <c r="P985" s="48" t="s">
        <v>7</v>
      </c>
      <c r="Q985" s="138">
        <f>'Age groups'!$G$20*(Emissions!G985/Population!$L$3148)</f>
        <v>0.48925073997401219</v>
      </c>
      <c r="R985" s="137" t="s">
        <v>7</v>
      </c>
      <c r="S985" s="133" t="s">
        <v>12217</v>
      </c>
      <c r="T985" s="3">
        <f>VLOOKUP(S985&amp;"_1",'Emissions Factors'!$B$2:$E$3,2)</f>
        <v>0.02</v>
      </c>
      <c r="U985" s="51" t="str">
        <f>VLOOKUP(S985&amp;"_1",'Emissions Factors'!$B$2:$E$3,3)</f>
        <v xml:space="preserve">LB </v>
      </c>
      <c r="V985" s="51" t="str">
        <f>VLOOKUP(S985&amp;"_1",'Emissions Factors'!$B$2:$E$3,3)</f>
        <v xml:space="preserve">LB </v>
      </c>
      <c r="W985" s="52">
        <f>Q985*Emissions!T985</f>
        <v>9.785014799480244E-3</v>
      </c>
      <c r="X985" s="48" t="s">
        <v>7</v>
      </c>
      <c r="Y985" s="49">
        <f t="shared" si="31"/>
        <v>1.4564499311278914E-2</v>
      </c>
      <c r="Z985" s="48" t="s">
        <v>7</v>
      </c>
    </row>
    <row r="986" spans="1:26">
      <c r="A986" s="136" t="s">
        <v>10615</v>
      </c>
      <c r="B986" s="136" t="s">
        <v>10601</v>
      </c>
      <c r="C986" s="136" t="s">
        <v>7247</v>
      </c>
      <c r="D986" s="47" t="s">
        <v>8175</v>
      </c>
      <c r="E986" s="47" t="s">
        <v>6669</v>
      </c>
      <c r="F986" s="48" t="s">
        <v>10599</v>
      </c>
      <c r="G986" s="142">
        <f>IFERROR(VLOOKUP(A986,Population!$A$5:$L$3147,12,FALSE),0)</f>
        <v>23860</v>
      </c>
      <c r="H986" s="137">
        <v>515</v>
      </c>
      <c r="I986" s="142">
        <f>G986*SUMPRODUCT('Age distribution'!$L$6:$L$11,'Age groups'!$G$13:$G$18,'Age groups'!$G$6:$G$11)</f>
        <v>84158.770554017814</v>
      </c>
      <c r="J986" s="140" t="s">
        <v>6</v>
      </c>
      <c r="K986" s="136" t="s">
        <v>12217</v>
      </c>
      <c r="L986" s="3">
        <f>VLOOKUP(K986&amp;"_2",'Emissions Factors'!$B$2:$E$3,2)</f>
        <v>2.3999999999999998E-7</v>
      </c>
      <c r="M986" s="51" t="str">
        <f>VLOOKUP(K986&amp;"_2",'Emissions Factors'!$B$2:$E$3,3)</f>
        <v xml:space="preserve">LB </v>
      </c>
      <c r="N986" s="51" t="str">
        <f>VLOOKUP(K986&amp;"_2",'Emissions Factors'!$B$2:$E$3,4)</f>
        <v>EACH</v>
      </c>
      <c r="O986" s="49">
        <f t="shared" si="30"/>
        <v>2.0198104932964273E-2</v>
      </c>
      <c r="P986" s="48" t="s">
        <v>7</v>
      </c>
      <c r="Q986" s="138">
        <f>'Age groups'!$G$20*(Emissions!G986/Population!$L$3148)</f>
        <v>2.0675739737477739</v>
      </c>
      <c r="R986" s="137" t="s">
        <v>7</v>
      </c>
      <c r="S986" s="133" t="s">
        <v>12217</v>
      </c>
      <c r="T986" s="3">
        <f>VLOOKUP(S986&amp;"_1",'Emissions Factors'!$B$2:$E$3,2)</f>
        <v>0.02</v>
      </c>
      <c r="U986" s="51" t="str">
        <f>VLOOKUP(S986&amp;"_1",'Emissions Factors'!$B$2:$E$3,3)</f>
        <v xml:space="preserve">LB </v>
      </c>
      <c r="V986" s="51" t="str">
        <f>VLOOKUP(S986&amp;"_1",'Emissions Factors'!$B$2:$E$3,3)</f>
        <v xml:space="preserve">LB </v>
      </c>
      <c r="W986" s="52">
        <f>Q986*Emissions!T986</f>
        <v>4.1351479474955481E-2</v>
      </c>
      <c r="X986" s="48" t="s">
        <v>7</v>
      </c>
      <c r="Y986" s="49">
        <f t="shared" si="31"/>
        <v>6.1549584407919758E-2</v>
      </c>
      <c r="Z986" s="48" t="s">
        <v>7</v>
      </c>
    </row>
    <row r="987" spans="1:26">
      <c r="A987" s="136" t="s">
        <v>10614</v>
      </c>
      <c r="B987" s="136" t="s">
        <v>10601</v>
      </c>
      <c r="C987" s="136" t="s">
        <v>7245</v>
      </c>
      <c r="D987" s="47" t="s">
        <v>9435</v>
      </c>
      <c r="E987" s="47" t="s">
        <v>6669</v>
      </c>
      <c r="F987" s="48" t="s">
        <v>10599</v>
      </c>
      <c r="G987" s="142">
        <f>IFERROR(VLOOKUP(A987,Population!$A$5:$L$3147,12,FALSE),0)</f>
        <v>7943</v>
      </c>
      <c r="H987" s="137">
        <v>515</v>
      </c>
      <c r="I987" s="142">
        <f>G987*SUMPRODUCT('Age distribution'!$L$6:$L$11,'Age groups'!$G$13:$G$18,'Age groups'!$G$6:$G$11)</f>
        <v>28016.475880576843</v>
      </c>
      <c r="J987" s="140" t="s">
        <v>6</v>
      </c>
      <c r="K987" s="136" t="s">
        <v>12217</v>
      </c>
      <c r="L987" s="3">
        <f>VLOOKUP(K987&amp;"_2",'Emissions Factors'!$B$2:$E$3,2)</f>
        <v>2.3999999999999998E-7</v>
      </c>
      <c r="M987" s="51" t="str">
        <f>VLOOKUP(K987&amp;"_2",'Emissions Factors'!$B$2:$E$3,3)</f>
        <v xml:space="preserve">LB </v>
      </c>
      <c r="N987" s="51" t="str">
        <f>VLOOKUP(K987&amp;"_2",'Emissions Factors'!$B$2:$E$3,4)</f>
        <v>EACH</v>
      </c>
      <c r="O987" s="49">
        <f t="shared" si="30"/>
        <v>6.7239542113384414E-3</v>
      </c>
      <c r="P987" s="48" t="s">
        <v>7</v>
      </c>
      <c r="Q987" s="138">
        <f>'Age groups'!$G$20*(Emissions!G987/Population!$L$3148)</f>
        <v>0.68829589578703121</v>
      </c>
      <c r="R987" s="137" t="s">
        <v>7</v>
      </c>
      <c r="S987" s="133" t="s">
        <v>12217</v>
      </c>
      <c r="T987" s="3">
        <f>VLOOKUP(S987&amp;"_1",'Emissions Factors'!$B$2:$E$3,2)</f>
        <v>0.02</v>
      </c>
      <c r="U987" s="51" t="str">
        <f>VLOOKUP(S987&amp;"_1",'Emissions Factors'!$B$2:$E$3,3)</f>
        <v xml:space="preserve">LB </v>
      </c>
      <c r="V987" s="51" t="str">
        <f>VLOOKUP(S987&amp;"_1",'Emissions Factors'!$B$2:$E$3,3)</f>
        <v xml:space="preserve">LB </v>
      </c>
      <c r="W987" s="52">
        <f>Q987*Emissions!T987</f>
        <v>1.3765917915740625E-2</v>
      </c>
      <c r="X987" s="48" t="s">
        <v>7</v>
      </c>
      <c r="Y987" s="49">
        <f t="shared" si="31"/>
        <v>2.0489872127079065E-2</v>
      </c>
      <c r="Z987" s="48" t="s">
        <v>7</v>
      </c>
    </row>
    <row r="988" spans="1:26">
      <c r="A988" s="136" t="s">
        <v>10613</v>
      </c>
      <c r="B988" s="136" t="s">
        <v>10601</v>
      </c>
      <c r="C988" s="136" t="s">
        <v>7242</v>
      </c>
      <c r="D988" s="47" t="s">
        <v>10612</v>
      </c>
      <c r="E988" s="47" t="s">
        <v>6669</v>
      </c>
      <c r="F988" s="48" t="s">
        <v>10599</v>
      </c>
      <c r="G988" s="142">
        <f>IFERROR(VLOOKUP(A988,Population!$A$5:$L$3147,12,FALSE),0)</f>
        <v>2981</v>
      </c>
      <c r="H988" s="137">
        <v>515</v>
      </c>
      <c r="I988" s="142">
        <f>G988*SUMPRODUCT('Age distribution'!$L$6:$L$11,'Age groups'!$G$13:$G$18,'Age groups'!$G$6:$G$11)</f>
        <v>10514.555533173811</v>
      </c>
      <c r="J988" s="140" t="s">
        <v>6</v>
      </c>
      <c r="K988" s="136" t="s">
        <v>12217</v>
      </c>
      <c r="L988" s="3">
        <f>VLOOKUP(K988&amp;"_2",'Emissions Factors'!$B$2:$E$3,2)</f>
        <v>2.3999999999999998E-7</v>
      </c>
      <c r="M988" s="51" t="str">
        <f>VLOOKUP(K988&amp;"_2",'Emissions Factors'!$B$2:$E$3,3)</f>
        <v xml:space="preserve">LB </v>
      </c>
      <c r="N988" s="51" t="str">
        <f>VLOOKUP(K988&amp;"_2",'Emissions Factors'!$B$2:$E$3,4)</f>
        <v>EACH</v>
      </c>
      <c r="O988" s="49">
        <f t="shared" si="30"/>
        <v>2.5234933279617141E-3</v>
      </c>
      <c r="P988" s="48" t="s">
        <v>7</v>
      </c>
      <c r="Q988" s="138">
        <f>'Age groups'!$G$20*(Emissions!G988/Population!$L$3148)</f>
        <v>0.25831676511911622</v>
      </c>
      <c r="R988" s="137" t="s">
        <v>7</v>
      </c>
      <c r="S988" s="133" t="s">
        <v>12217</v>
      </c>
      <c r="T988" s="3">
        <f>VLOOKUP(S988&amp;"_1",'Emissions Factors'!$B$2:$E$3,2)</f>
        <v>0.02</v>
      </c>
      <c r="U988" s="51" t="str">
        <f>VLOOKUP(S988&amp;"_1",'Emissions Factors'!$B$2:$E$3,3)</f>
        <v xml:space="preserve">LB </v>
      </c>
      <c r="V988" s="51" t="str">
        <f>VLOOKUP(S988&amp;"_1",'Emissions Factors'!$B$2:$E$3,3)</f>
        <v xml:space="preserve">LB </v>
      </c>
      <c r="W988" s="52">
        <f>Q988*Emissions!T988</f>
        <v>5.1663353023823242E-3</v>
      </c>
      <c r="X988" s="48" t="s">
        <v>7</v>
      </c>
      <c r="Y988" s="49">
        <f t="shared" si="31"/>
        <v>7.6898286303440384E-3</v>
      </c>
      <c r="Z988" s="48" t="s">
        <v>7</v>
      </c>
    </row>
    <row r="989" spans="1:26">
      <c r="A989" s="136" t="s">
        <v>10611</v>
      </c>
      <c r="B989" s="136" t="s">
        <v>10601</v>
      </c>
      <c r="C989" s="136" t="s">
        <v>7239</v>
      </c>
      <c r="D989" s="47" t="s">
        <v>10610</v>
      </c>
      <c r="E989" s="47" t="s">
        <v>6669</v>
      </c>
      <c r="F989" s="48" t="s">
        <v>10599</v>
      </c>
      <c r="G989" s="142">
        <f>IFERROR(VLOOKUP(A989,Population!$A$5:$L$3147,12,FALSE),0)</f>
        <v>7047</v>
      </c>
      <c r="H989" s="137">
        <v>515</v>
      </c>
      <c r="I989" s="142">
        <f>G989*SUMPRODUCT('Age distribution'!$L$6:$L$11,'Age groups'!$G$13:$G$18,'Age groups'!$G$6:$G$11)</f>
        <v>24856.112996402495</v>
      </c>
      <c r="J989" s="140" t="s">
        <v>6</v>
      </c>
      <c r="K989" s="136" t="s">
        <v>12217</v>
      </c>
      <c r="L989" s="3">
        <f>VLOOKUP(K989&amp;"_2",'Emissions Factors'!$B$2:$E$3,2)</f>
        <v>2.3999999999999998E-7</v>
      </c>
      <c r="M989" s="51" t="str">
        <f>VLOOKUP(K989&amp;"_2",'Emissions Factors'!$B$2:$E$3,3)</f>
        <v xml:space="preserve">LB </v>
      </c>
      <c r="N989" s="51" t="str">
        <f>VLOOKUP(K989&amp;"_2",'Emissions Factors'!$B$2:$E$3,4)</f>
        <v>EACH</v>
      </c>
      <c r="O989" s="49">
        <f t="shared" si="30"/>
        <v>5.9654671191365985E-3</v>
      </c>
      <c r="P989" s="48" t="s">
        <v>7</v>
      </c>
      <c r="Q989" s="138">
        <f>'Age groups'!$G$20*(Emissions!G989/Population!$L$3148)</f>
        <v>0.61065355377202679</v>
      </c>
      <c r="R989" s="137" t="s">
        <v>7</v>
      </c>
      <c r="S989" s="133" t="s">
        <v>12217</v>
      </c>
      <c r="T989" s="3">
        <f>VLOOKUP(S989&amp;"_1",'Emissions Factors'!$B$2:$E$3,2)</f>
        <v>0.02</v>
      </c>
      <c r="U989" s="51" t="str">
        <f>VLOOKUP(S989&amp;"_1",'Emissions Factors'!$B$2:$E$3,3)</f>
        <v xml:space="preserve">LB </v>
      </c>
      <c r="V989" s="51" t="str">
        <f>VLOOKUP(S989&amp;"_1",'Emissions Factors'!$B$2:$E$3,3)</f>
        <v xml:space="preserve">LB </v>
      </c>
      <c r="W989" s="52">
        <f>Q989*Emissions!T989</f>
        <v>1.2213071075440536E-2</v>
      </c>
      <c r="X989" s="48" t="s">
        <v>7</v>
      </c>
      <c r="Y989" s="49">
        <f t="shared" si="31"/>
        <v>1.8178538194577133E-2</v>
      </c>
      <c r="Z989" s="48" t="s">
        <v>7</v>
      </c>
    </row>
    <row r="990" spans="1:26">
      <c r="A990" s="136" t="s">
        <v>10609</v>
      </c>
      <c r="B990" s="136" t="s">
        <v>10601</v>
      </c>
      <c r="C990" s="136" t="s">
        <v>7236</v>
      </c>
      <c r="D990" s="47" t="s">
        <v>10608</v>
      </c>
      <c r="E990" s="47" t="s">
        <v>6669</v>
      </c>
      <c r="F990" s="48" t="s">
        <v>10599</v>
      </c>
      <c r="G990" s="142">
        <f>IFERROR(VLOOKUP(A990,Population!$A$5:$L$3147,12,FALSE),0)</f>
        <v>1526</v>
      </c>
      <c r="H990" s="137">
        <v>515</v>
      </c>
      <c r="I990" s="142">
        <f>G990*SUMPRODUCT('Age distribution'!$L$6:$L$11,'Age groups'!$G$13:$G$18,'Age groups'!$G$6:$G$11)</f>
        <v>5382.4930371094379</v>
      </c>
      <c r="J990" s="140" t="s">
        <v>6</v>
      </c>
      <c r="K990" s="136" t="s">
        <v>12217</v>
      </c>
      <c r="L990" s="3">
        <f>VLOOKUP(K990&amp;"_2",'Emissions Factors'!$B$2:$E$3,2)</f>
        <v>2.3999999999999998E-7</v>
      </c>
      <c r="M990" s="51" t="str">
        <f>VLOOKUP(K990&amp;"_2",'Emissions Factors'!$B$2:$E$3,3)</f>
        <v xml:space="preserve">LB </v>
      </c>
      <c r="N990" s="51" t="str">
        <f>VLOOKUP(K990&amp;"_2",'Emissions Factors'!$B$2:$E$3,4)</f>
        <v>EACH</v>
      </c>
      <c r="O990" s="49">
        <f t="shared" si="30"/>
        <v>1.2917983289062649E-3</v>
      </c>
      <c r="P990" s="48" t="s">
        <v>7</v>
      </c>
      <c r="Q990" s="138">
        <f>'Age groups'!$G$20*(Emissions!G990/Population!$L$3148)</f>
        <v>0.13223461374430437</v>
      </c>
      <c r="R990" s="137" t="s">
        <v>7</v>
      </c>
      <c r="S990" s="133" t="s">
        <v>12217</v>
      </c>
      <c r="T990" s="3">
        <f>VLOOKUP(S990&amp;"_1",'Emissions Factors'!$B$2:$E$3,2)</f>
        <v>0.02</v>
      </c>
      <c r="U990" s="51" t="str">
        <f>VLOOKUP(S990&amp;"_1",'Emissions Factors'!$B$2:$E$3,3)</f>
        <v xml:space="preserve">LB </v>
      </c>
      <c r="V990" s="51" t="str">
        <f>VLOOKUP(S990&amp;"_1",'Emissions Factors'!$B$2:$E$3,3)</f>
        <v xml:space="preserve">LB </v>
      </c>
      <c r="W990" s="52">
        <f>Q990*Emissions!T990</f>
        <v>2.6446922748860876E-3</v>
      </c>
      <c r="X990" s="48" t="s">
        <v>7</v>
      </c>
      <c r="Y990" s="49">
        <f t="shared" si="31"/>
        <v>3.936490603792352E-3</v>
      </c>
      <c r="Z990" s="48" t="s">
        <v>7</v>
      </c>
    </row>
    <row r="991" spans="1:26">
      <c r="A991" s="136" t="s">
        <v>10607</v>
      </c>
      <c r="B991" s="136" t="s">
        <v>10601</v>
      </c>
      <c r="C991" s="136" t="s">
        <v>7958</v>
      </c>
      <c r="D991" s="47" t="s">
        <v>6811</v>
      </c>
      <c r="E991" s="47" t="s">
        <v>6669</v>
      </c>
      <c r="F991" s="48" t="s">
        <v>10599</v>
      </c>
      <c r="G991" s="142">
        <f>IFERROR(VLOOKUP(A991,Population!$A$5:$L$3147,12,FALSE),0)</f>
        <v>5859</v>
      </c>
      <c r="H991" s="137">
        <v>515</v>
      </c>
      <c r="I991" s="142">
        <f>G991*SUMPRODUCT('Age distribution'!$L$6:$L$11,'Age groups'!$G$13:$G$18,'Age groups'!$G$6:$G$11)</f>
        <v>20665.810422296327</v>
      </c>
      <c r="J991" s="140" t="s">
        <v>6</v>
      </c>
      <c r="K991" s="136" t="s">
        <v>12217</v>
      </c>
      <c r="L991" s="3">
        <f>VLOOKUP(K991&amp;"_2",'Emissions Factors'!$B$2:$E$3,2)</f>
        <v>2.3999999999999998E-7</v>
      </c>
      <c r="M991" s="51" t="str">
        <f>VLOOKUP(K991&amp;"_2",'Emissions Factors'!$B$2:$E$3,3)</f>
        <v xml:space="preserve">LB </v>
      </c>
      <c r="N991" s="51" t="str">
        <f>VLOOKUP(K991&amp;"_2",'Emissions Factors'!$B$2:$E$3,4)</f>
        <v>EACH</v>
      </c>
      <c r="O991" s="49">
        <f t="shared" si="30"/>
        <v>4.9597945013511177E-3</v>
      </c>
      <c r="P991" s="48" t="s">
        <v>7</v>
      </c>
      <c r="Q991" s="138">
        <f>'Age groups'!$G$20*(Emissions!G991/Population!$L$3148)</f>
        <v>0.50770812708248969</v>
      </c>
      <c r="R991" s="137" t="s">
        <v>7</v>
      </c>
      <c r="S991" s="133" t="s">
        <v>12217</v>
      </c>
      <c r="T991" s="3">
        <f>VLOOKUP(S991&amp;"_1",'Emissions Factors'!$B$2:$E$3,2)</f>
        <v>0.02</v>
      </c>
      <c r="U991" s="51" t="str">
        <f>VLOOKUP(S991&amp;"_1",'Emissions Factors'!$B$2:$E$3,3)</f>
        <v xml:space="preserve">LB </v>
      </c>
      <c r="V991" s="51" t="str">
        <f>VLOOKUP(S991&amp;"_1",'Emissions Factors'!$B$2:$E$3,3)</f>
        <v xml:space="preserve">LB </v>
      </c>
      <c r="W991" s="52">
        <f>Q991*Emissions!T991</f>
        <v>1.0154162541649794E-2</v>
      </c>
      <c r="X991" s="48" t="s">
        <v>7</v>
      </c>
      <c r="Y991" s="49">
        <f t="shared" si="31"/>
        <v>1.5113957043000913E-2</v>
      </c>
      <c r="Z991" s="48" t="s">
        <v>7</v>
      </c>
    </row>
    <row r="992" spans="1:26">
      <c r="A992" s="136" t="s">
        <v>10606</v>
      </c>
      <c r="B992" s="136" t="s">
        <v>10601</v>
      </c>
      <c r="C992" s="136" t="s">
        <v>7955</v>
      </c>
      <c r="D992" s="47" t="s">
        <v>7552</v>
      </c>
      <c r="E992" s="47" t="s">
        <v>6669</v>
      </c>
      <c r="F992" s="48" t="s">
        <v>10599</v>
      </c>
      <c r="G992" s="142">
        <f>IFERROR(VLOOKUP(A992,Population!$A$5:$L$3147,12,FALSE),0)</f>
        <v>2261</v>
      </c>
      <c r="H992" s="137">
        <v>515</v>
      </c>
      <c r="I992" s="142">
        <f>G992*SUMPRODUCT('Age distribution'!$L$6:$L$11,'Age groups'!$G$13:$G$18,'Age groups'!$G$6:$G$11)</f>
        <v>7974.978215533708</v>
      </c>
      <c r="J992" s="140" t="s">
        <v>6</v>
      </c>
      <c r="K992" s="136" t="s">
        <v>12217</v>
      </c>
      <c r="L992" s="3">
        <f>VLOOKUP(K992&amp;"_2",'Emissions Factors'!$B$2:$E$3,2)</f>
        <v>2.3999999999999998E-7</v>
      </c>
      <c r="M992" s="51" t="str">
        <f>VLOOKUP(K992&amp;"_2",'Emissions Factors'!$B$2:$E$3,3)</f>
        <v xml:space="preserve">LB </v>
      </c>
      <c r="N992" s="51" t="str">
        <f>VLOOKUP(K992&amp;"_2",'Emissions Factors'!$B$2:$E$3,4)</f>
        <v>EACH</v>
      </c>
      <c r="O992" s="49">
        <f t="shared" si="30"/>
        <v>1.9139947717280897E-3</v>
      </c>
      <c r="P992" s="48" t="s">
        <v>7</v>
      </c>
      <c r="Q992" s="138">
        <f>'Age groups'!$G$20*(Emissions!G992/Population!$L$3148)</f>
        <v>0.19592559742848767</v>
      </c>
      <c r="R992" s="137" t="s">
        <v>7</v>
      </c>
      <c r="S992" s="133" t="s">
        <v>12217</v>
      </c>
      <c r="T992" s="3">
        <f>VLOOKUP(S992&amp;"_1",'Emissions Factors'!$B$2:$E$3,2)</f>
        <v>0.02</v>
      </c>
      <c r="U992" s="51" t="str">
        <f>VLOOKUP(S992&amp;"_1",'Emissions Factors'!$B$2:$E$3,3)</f>
        <v xml:space="preserve">LB </v>
      </c>
      <c r="V992" s="51" t="str">
        <f>VLOOKUP(S992&amp;"_1",'Emissions Factors'!$B$2:$E$3,3)</f>
        <v xml:space="preserve">LB </v>
      </c>
      <c r="W992" s="52">
        <f>Q992*Emissions!T992</f>
        <v>3.9185119485697535E-3</v>
      </c>
      <c r="X992" s="48" t="s">
        <v>7</v>
      </c>
      <c r="Y992" s="49">
        <f t="shared" si="31"/>
        <v>5.8325067202978434E-3</v>
      </c>
      <c r="Z992" s="48" t="s">
        <v>7</v>
      </c>
    </row>
    <row r="993" spans="1:26">
      <c r="A993" s="136" t="s">
        <v>10605</v>
      </c>
      <c r="B993" s="136" t="s">
        <v>10601</v>
      </c>
      <c r="C993" s="136" t="s">
        <v>7953</v>
      </c>
      <c r="D993" s="47" t="s">
        <v>7541</v>
      </c>
      <c r="E993" s="47" t="s">
        <v>6669</v>
      </c>
      <c r="F993" s="48" t="s">
        <v>10599</v>
      </c>
      <c r="G993" s="142">
        <f>IFERROR(VLOOKUP(A993,Population!$A$5:$L$3147,12,FALSE),0)</f>
        <v>9240</v>
      </c>
      <c r="H993" s="137">
        <v>515</v>
      </c>
      <c r="I993" s="142">
        <f>G993*SUMPRODUCT('Age distribution'!$L$6:$L$11,'Age groups'!$G$13:$G$18,'Age groups'!$G$6:$G$11)</f>
        <v>32591.242243047971</v>
      </c>
      <c r="J993" s="140" t="s">
        <v>6</v>
      </c>
      <c r="K993" s="136" t="s">
        <v>12217</v>
      </c>
      <c r="L993" s="3">
        <f>VLOOKUP(K993&amp;"_2",'Emissions Factors'!$B$2:$E$3,2)</f>
        <v>2.3999999999999998E-7</v>
      </c>
      <c r="M993" s="51" t="str">
        <f>VLOOKUP(K993&amp;"_2",'Emissions Factors'!$B$2:$E$3,3)</f>
        <v xml:space="preserve">LB </v>
      </c>
      <c r="N993" s="51" t="str">
        <f>VLOOKUP(K993&amp;"_2",'Emissions Factors'!$B$2:$E$3,4)</f>
        <v>EACH</v>
      </c>
      <c r="O993" s="49">
        <f t="shared" si="30"/>
        <v>7.8218981383315119E-3</v>
      </c>
      <c r="P993" s="48" t="s">
        <v>7</v>
      </c>
      <c r="Q993" s="138">
        <f>'Age groups'!$G$20*(Emissions!G993/Population!$L$3148)</f>
        <v>0.80068665202973288</v>
      </c>
      <c r="R993" s="137" t="s">
        <v>7</v>
      </c>
      <c r="S993" s="133" t="s">
        <v>12217</v>
      </c>
      <c r="T993" s="3">
        <f>VLOOKUP(S993&amp;"_1",'Emissions Factors'!$B$2:$E$3,2)</f>
        <v>0.02</v>
      </c>
      <c r="U993" s="51" t="str">
        <f>VLOOKUP(S993&amp;"_1",'Emissions Factors'!$B$2:$E$3,3)</f>
        <v xml:space="preserve">LB </v>
      </c>
      <c r="V993" s="51" t="str">
        <f>VLOOKUP(S993&amp;"_1",'Emissions Factors'!$B$2:$E$3,3)</f>
        <v xml:space="preserve">LB </v>
      </c>
      <c r="W993" s="52">
        <f>Q993*Emissions!T993</f>
        <v>1.6013733040594658E-2</v>
      </c>
      <c r="X993" s="48" t="s">
        <v>7</v>
      </c>
      <c r="Y993" s="49">
        <f t="shared" si="31"/>
        <v>2.3835631178926169E-2</v>
      </c>
      <c r="Z993" s="48" t="s">
        <v>7</v>
      </c>
    </row>
    <row r="994" spans="1:26">
      <c r="A994" s="136" t="s">
        <v>10604</v>
      </c>
      <c r="B994" s="136" t="s">
        <v>10601</v>
      </c>
      <c r="C994" s="136" t="s">
        <v>7950</v>
      </c>
      <c r="D994" s="47" t="s">
        <v>10603</v>
      </c>
      <c r="E994" s="47" t="s">
        <v>6669</v>
      </c>
      <c r="F994" s="48" t="s">
        <v>10599</v>
      </c>
      <c r="G994" s="142">
        <f>IFERROR(VLOOKUP(A994,Population!$A$5:$L$3147,12,FALSE),0)</f>
        <v>3305</v>
      </c>
      <c r="H994" s="137">
        <v>515</v>
      </c>
      <c r="I994" s="142">
        <f>G994*SUMPRODUCT('Age distribution'!$L$6:$L$11,'Age groups'!$G$13:$G$18,'Age groups'!$G$6:$G$11)</f>
        <v>11657.365326111856</v>
      </c>
      <c r="J994" s="140" t="s">
        <v>6</v>
      </c>
      <c r="K994" s="136" t="s">
        <v>12217</v>
      </c>
      <c r="L994" s="3">
        <f>VLOOKUP(K994&amp;"_2",'Emissions Factors'!$B$2:$E$3,2)</f>
        <v>2.3999999999999998E-7</v>
      </c>
      <c r="M994" s="51" t="str">
        <f>VLOOKUP(K994&amp;"_2",'Emissions Factors'!$B$2:$E$3,3)</f>
        <v xml:space="preserve">LB </v>
      </c>
      <c r="N994" s="51" t="str">
        <f>VLOOKUP(K994&amp;"_2",'Emissions Factors'!$B$2:$E$3,4)</f>
        <v>EACH</v>
      </c>
      <c r="O994" s="49">
        <f t="shared" si="30"/>
        <v>2.7977676782668451E-3</v>
      </c>
      <c r="P994" s="48" t="s">
        <v>7</v>
      </c>
      <c r="Q994" s="138">
        <f>'Age groups'!$G$20*(Emissions!G994/Population!$L$3148)</f>
        <v>0.28639279057989908</v>
      </c>
      <c r="R994" s="137" t="s">
        <v>7</v>
      </c>
      <c r="S994" s="133" t="s">
        <v>12217</v>
      </c>
      <c r="T994" s="3">
        <f>VLOOKUP(S994&amp;"_1",'Emissions Factors'!$B$2:$E$3,2)</f>
        <v>0.02</v>
      </c>
      <c r="U994" s="51" t="str">
        <f>VLOOKUP(S994&amp;"_1",'Emissions Factors'!$B$2:$E$3,3)</f>
        <v xml:space="preserve">LB </v>
      </c>
      <c r="V994" s="51" t="str">
        <f>VLOOKUP(S994&amp;"_1",'Emissions Factors'!$B$2:$E$3,3)</f>
        <v xml:space="preserve">LB </v>
      </c>
      <c r="W994" s="52">
        <f>Q994*Emissions!T994</f>
        <v>5.727855811597982E-3</v>
      </c>
      <c r="X994" s="48" t="s">
        <v>7</v>
      </c>
      <c r="Y994" s="49">
        <f t="shared" si="31"/>
        <v>8.5256234898648271E-3</v>
      </c>
      <c r="Z994" s="48" t="s">
        <v>7</v>
      </c>
    </row>
    <row r="995" spans="1:26">
      <c r="A995" s="136" t="s">
        <v>10602</v>
      </c>
      <c r="B995" s="136" t="s">
        <v>10601</v>
      </c>
      <c r="C995" s="136" t="s">
        <v>7947</v>
      </c>
      <c r="D995" s="47" t="s">
        <v>10600</v>
      </c>
      <c r="E995" s="47" t="s">
        <v>6669</v>
      </c>
      <c r="F995" s="48" t="s">
        <v>10599</v>
      </c>
      <c r="G995" s="142">
        <f>IFERROR(VLOOKUP(A995,Population!$A$5:$L$3147,12,FALSE),0)</f>
        <v>157990</v>
      </c>
      <c r="H995" s="137">
        <v>515</v>
      </c>
      <c r="I995" s="142">
        <f>G995*SUMPRODUCT('Age distribution'!$L$6:$L$11,'Age groups'!$G$13:$G$18,'Age groups'!$G$6:$G$11)</f>
        <v>557260.86168605508</v>
      </c>
      <c r="J995" s="140" t="s">
        <v>6</v>
      </c>
      <c r="K995" s="136" t="s">
        <v>12217</v>
      </c>
      <c r="L995" s="3">
        <f>VLOOKUP(K995&amp;"_2",'Emissions Factors'!$B$2:$E$3,2)</f>
        <v>2.3999999999999998E-7</v>
      </c>
      <c r="M995" s="51" t="str">
        <f>VLOOKUP(K995&amp;"_2",'Emissions Factors'!$B$2:$E$3,3)</f>
        <v xml:space="preserve">LB </v>
      </c>
      <c r="N995" s="51" t="str">
        <f>VLOOKUP(K995&amp;"_2",'Emissions Factors'!$B$2:$E$3,4)</f>
        <v>EACH</v>
      </c>
      <c r="O995" s="49">
        <f t="shared" si="30"/>
        <v>0.13374260680465322</v>
      </c>
      <c r="P995" s="48" t="s">
        <v>7</v>
      </c>
      <c r="Q995" s="138">
        <f>'Age groups'!$G$20*(Emissions!G995/Population!$L$3148)</f>
        <v>13.690528588114448</v>
      </c>
      <c r="R995" s="137" t="s">
        <v>7</v>
      </c>
      <c r="S995" s="133" t="s">
        <v>12217</v>
      </c>
      <c r="T995" s="3">
        <f>VLOOKUP(S995&amp;"_1",'Emissions Factors'!$B$2:$E$3,2)</f>
        <v>0.02</v>
      </c>
      <c r="U995" s="51" t="str">
        <f>VLOOKUP(S995&amp;"_1",'Emissions Factors'!$B$2:$E$3,3)</f>
        <v xml:space="preserve">LB </v>
      </c>
      <c r="V995" s="51" t="str">
        <f>VLOOKUP(S995&amp;"_1",'Emissions Factors'!$B$2:$E$3,3)</f>
        <v xml:space="preserve">LB </v>
      </c>
      <c r="W995" s="52">
        <f>Q995*Emissions!T995</f>
        <v>0.27381057176228896</v>
      </c>
      <c r="X995" s="48" t="s">
        <v>7</v>
      </c>
      <c r="Y995" s="49">
        <f t="shared" si="31"/>
        <v>0.40755317856694218</v>
      </c>
      <c r="Z995" s="48" t="s">
        <v>7</v>
      </c>
    </row>
    <row r="996" spans="1:26">
      <c r="A996" s="136" t="s">
        <v>10598</v>
      </c>
      <c r="B996" s="136" t="s">
        <v>10437</v>
      </c>
      <c r="C996" s="136" t="s">
        <v>6750</v>
      </c>
      <c r="D996" s="47" t="s">
        <v>8800</v>
      </c>
      <c r="E996" s="47" t="s">
        <v>6669</v>
      </c>
      <c r="F996" s="48" t="s">
        <v>10435</v>
      </c>
      <c r="G996" s="142">
        <f>IFERROR(VLOOKUP(A996,Population!$A$5:$L$3147,12,FALSE),0)</f>
        <v>18722</v>
      </c>
      <c r="H996" s="137">
        <v>515</v>
      </c>
      <c r="I996" s="142">
        <f>G996*SUMPRODUCT('Age distribution'!$L$6:$L$11,'Age groups'!$G$13:$G$18,'Age groups'!$G$6:$G$11)</f>
        <v>66036.064640080527</v>
      </c>
      <c r="J996" s="140" t="s">
        <v>6</v>
      </c>
      <c r="K996" s="136" t="s">
        <v>12217</v>
      </c>
      <c r="L996" s="3">
        <f>VLOOKUP(K996&amp;"_2",'Emissions Factors'!$B$2:$E$3,2)</f>
        <v>2.3999999999999998E-7</v>
      </c>
      <c r="M996" s="51" t="str">
        <f>VLOOKUP(K996&amp;"_2",'Emissions Factors'!$B$2:$E$3,3)</f>
        <v xml:space="preserve">LB </v>
      </c>
      <c r="N996" s="51" t="str">
        <f>VLOOKUP(K996&amp;"_2",'Emissions Factors'!$B$2:$E$3,4)</f>
        <v>EACH</v>
      </c>
      <c r="O996" s="49">
        <f t="shared" si="30"/>
        <v>1.5848655513619324E-2</v>
      </c>
      <c r="P996" s="48" t="s">
        <v>7</v>
      </c>
      <c r="Q996" s="138">
        <f>'Age groups'!$G$20*(Emissions!G996/Population!$L$3148)</f>
        <v>1.6223436687554829</v>
      </c>
      <c r="R996" s="137" t="s">
        <v>7</v>
      </c>
      <c r="S996" s="133" t="s">
        <v>12217</v>
      </c>
      <c r="T996" s="3">
        <f>VLOOKUP(S996&amp;"_1",'Emissions Factors'!$B$2:$E$3,2)</f>
        <v>0.02</v>
      </c>
      <c r="U996" s="51" t="str">
        <f>VLOOKUP(S996&amp;"_1",'Emissions Factors'!$B$2:$E$3,3)</f>
        <v xml:space="preserve">LB </v>
      </c>
      <c r="V996" s="51" t="str">
        <f>VLOOKUP(S996&amp;"_1",'Emissions Factors'!$B$2:$E$3,3)</f>
        <v xml:space="preserve">LB </v>
      </c>
      <c r="W996" s="52">
        <f>Q996*Emissions!T996</f>
        <v>3.244687337510966E-2</v>
      </c>
      <c r="X996" s="48" t="s">
        <v>7</v>
      </c>
      <c r="Y996" s="49">
        <f t="shared" si="31"/>
        <v>4.8295528888728984E-2</v>
      </c>
      <c r="Z996" s="48" t="s">
        <v>7</v>
      </c>
    </row>
    <row r="997" spans="1:26">
      <c r="A997" s="136" t="s">
        <v>10597</v>
      </c>
      <c r="B997" s="136" t="s">
        <v>10437</v>
      </c>
      <c r="C997" s="136" t="s">
        <v>6749</v>
      </c>
      <c r="D997" s="47" t="s">
        <v>8927</v>
      </c>
      <c r="E997" s="47" t="s">
        <v>6669</v>
      </c>
      <c r="F997" s="48" t="s">
        <v>10435</v>
      </c>
      <c r="G997" s="142">
        <f>IFERROR(VLOOKUP(A997,Population!$A$5:$L$3147,12,FALSE),0)</f>
        <v>20191</v>
      </c>
      <c r="H997" s="137">
        <v>515</v>
      </c>
      <c r="I997" s="142">
        <f>G997*SUMPRODUCT('Age distribution'!$L$6:$L$11,'Age groups'!$G$13:$G$18,'Age groups'!$G$6:$G$11)</f>
        <v>71217.507806210124</v>
      </c>
      <c r="J997" s="140" t="s">
        <v>6</v>
      </c>
      <c r="K997" s="136" t="s">
        <v>12217</v>
      </c>
      <c r="L997" s="3">
        <f>VLOOKUP(K997&amp;"_2",'Emissions Factors'!$B$2:$E$3,2)</f>
        <v>2.3999999999999998E-7</v>
      </c>
      <c r="M997" s="51" t="str">
        <f>VLOOKUP(K997&amp;"_2",'Emissions Factors'!$B$2:$E$3,3)</f>
        <v xml:space="preserve">LB </v>
      </c>
      <c r="N997" s="51" t="str">
        <f>VLOOKUP(K997&amp;"_2",'Emissions Factors'!$B$2:$E$3,4)</f>
        <v>EACH</v>
      </c>
      <c r="O997" s="49">
        <f t="shared" si="30"/>
        <v>1.7092201873490427E-2</v>
      </c>
      <c r="P997" s="48" t="s">
        <v>7</v>
      </c>
      <c r="Q997" s="138">
        <f>'Age groups'!$G$20*(Emissions!G997/Population!$L$3148)</f>
        <v>1.749638981724279</v>
      </c>
      <c r="R997" s="137" t="s">
        <v>7</v>
      </c>
      <c r="S997" s="133" t="s">
        <v>12217</v>
      </c>
      <c r="T997" s="3">
        <f>VLOOKUP(S997&amp;"_1",'Emissions Factors'!$B$2:$E$3,2)</f>
        <v>0.02</v>
      </c>
      <c r="U997" s="51" t="str">
        <f>VLOOKUP(S997&amp;"_1",'Emissions Factors'!$B$2:$E$3,3)</f>
        <v xml:space="preserve">LB </v>
      </c>
      <c r="V997" s="51" t="str">
        <f>VLOOKUP(S997&amp;"_1",'Emissions Factors'!$B$2:$E$3,3)</f>
        <v xml:space="preserve">LB </v>
      </c>
      <c r="W997" s="52">
        <f>Q997*Emissions!T997</f>
        <v>3.4992779634485584E-2</v>
      </c>
      <c r="X997" s="48" t="s">
        <v>7</v>
      </c>
      <c r="Y997" s="49">
        <f t="shared" si="31"/>
        <v>5.2084981507976011E-2</v>
      </c>
      <c r="Z997" s="48" t="s">
        <v>7</v>
      </c>
    </row>
    <row r="998" spans="1:26">
      <c r="A998" s="136" t="s">
        <v>10596</v>
      </c>
      <c r="B998" s="136" t="s">
        <v>10437</v>
      </c>
      <c r="C998" s="136" t="s">
        <v>6748</v>
      </c>
      <c r="D998" s="47" t="s">
        <v>8152</v>
      </c>
      <c r="E998" s="47" t="s">
        <v>6669</v>
      </c>
      <c r="F998" s="48" t="s">
        <v>10435</v>
      </c>
      <c r="G998" s="142">
        <f>IFERROR(VLOOKUP(A998,Population!$A$5:$L$3147,12,FALSE),0)</f>
        <v>21578</v>
      </c>
      <c r="H998" s="137">
        <v>515</v>
      </c>
      <c r="I998" s="142">
        <f>G998*SUMPRODUCT('Age distribution'!$L$6:$L$11,'Age groups'!$G$13:$G$18,'Age groups'!$G$6:$G$11)</f>
        <v>76109.721333386275</v>
      </c>
      <c r="J998" s="140" t="s">
        <v>6</v>
      </c>
      <c r="K998" s="136" t="s">
        <v>12217</v>
      </c>
      <c r="L998" s="3">
        <f>VLOOKUP(K998&amp;"_2",'Emissions Factors'!$B$2:$E$3,2)</f>
        <v>2.3999999999999998E-7</v>
      </c>
      <c r="M998" s="51" t="str">
        <f>VLOOKUP(K998&amp;"_2",'Emissions Factors'!$B$2:$E$3,3)</f>
        <v xml:space="preserve">LB </v>
      </c>
      <c r="N998" s="51" t="str">
        <f>VLOOKUP(K998&amp;"_2",'Emissions Factors'!$B$2:$E$3,4)</f>
        <v>EACH</v>
      </c>
      <c r="O998" s="49">
        <f t="shared" si="30"/>
        <v>1.8266333120012704E-2</v>
      </c>
      <c r="P998" s="48" t="s">
        <v>7</v>
      </c>
      <c r="Q998" s="138">
        <f>'Age groups'!$G$20*(Emissions!G998/Population!$L$3148)</f>
        <v>1.8698286339283092</v>
      </c>
      <c r="R998" s="137" t="s">
        <v>7</v>
      </c>
      <c r="S998" s="133" t="s">
        <v>12217</v>
      </c>
      <c r="T998" s="3">
        <f>VLOOKUP(S998&amp;"_1",'Emissions Factors'!$B$2:$E$3,2)</f>
        <v>0.02</v>
      </c>
      <c r="U998" s="51" t="str">
        <f>VLOOKUP(S998&amp;"_1",'Emissions Factors'!$B$2:$E$3,3)</f>
        <v xml:space="preserve">LB </v>
      </c>
      <c r="V998" s="51" t="str">
        <f>VLOOKUP(S998&amp;"_1",'Emissions Factors'!$B$2:$E$3,3)</f>
        <v xml:space="preserve">LB </v>
      </c>
      <c r="W998" s="52">
        <f>Q998*Emissions!T998</f>
        <v>3.7396572678566185E-2</v>
      </c>
      <c r="X998" s="48" t="s">
        <v>7</v>
      </c>
      <c r="Y998" s="49">
        <f t="shared" si="31"/>
        <v>5.5662905798578889E-2</v>
      </c>
      <c r="Z998" s="48" t="s">
        <v>7</v>
      </c>
    </row>
    <row r="999" spans="1:26">
      <c r="A999" s="136" t="s">
        <v>10595</v>
      </c>
      <c r="B999" s="136" t="s">
        <v>10437</v>
      </c>
      <c r="C999" s="136" t="s">
        <v>6747</v>
      </c>
      <c r="D999" s="47" t="s">
        <v>10594</v>
      </c>
      <c r="E999" s="47" t="s">
        <v>6669</v>
      </c>
      <c r="F999" s="48" t="s">
        <v>10435</v>
      </c>
      <c r="G999" s="142">
        <f>IFERROR(VLOOKUP(A999,Population!$A$5:$L$3147,12,FALSE),0)</f>
        <v>8289</v>
      </c>
      <c r="H999" s="137">
        <v>515</v>
      </c>
      <c r="I999" s="142">
        <f>G999*SUMPRODUCT('Age distribution'!$L$6:$L$11,'Age groups'!$G$13:$G$18,'Age groups'!$G$6:$G$11)</f>
        <v>29236.883869331672</v>
      </c>
      <c r="J999" s="140" t="s">
        <v>6</v>
      </c>
      <c r="K999" s="136" t="s">
        <v>12217</v>
      </c>
      <c r="L999" s="3">
        <f>VLOOKUP(K999&amp;"_2",'Emissions Factors'!$B$2:$E$3,2)</f>
        <v>2.3999999999999998E-7</v>
      </c>
      <c r="M999" s="51" t="str">
        <f>VLOOKUP(K999&amp;"_2",'Emissions Factors'!$B$2:$E$3,3)</f>
        <v xml:space="preserve">LB </v>
      </c>
      <c r="N999" s="51" t="str">
        <f>VLOOKUP(K999&amp;"_2",'Emissions Factors'!$B$2:$E$3,4)</f>
        <v>EACH</v>
      </c>
      <c r="O999" s="49">
        <f t="shared" si="30"/>
        <v>7.0168521286396003E-3</v>
      </c>
      <c r="P999" s="48" t="s">
        <v>7</v>
      </c>
      <c r="Q999" s="138">
        <f>'Age groups'!$G$20*(Emissions!G999/Population!$L$3148)</f>
        <v>0.71827831803836106</v>
      </c>
      <c r="R999" s="137" t="s">
        <v>7</v>
      </c>
      <c r="S999" s="133" t="s">
        <v>12217</v>
      </c>
      <c r="T999" s="3">
        <f>VLOOKUP(S999&amp;"_1",'Emissions Factors'!$B$2:$E$3,2)</f>
        <v>0.02</v>
      </c>
      <c r="U999" s="51" t="str">
        <f>VLOOKUP(S999&amp;"_1",'Emissions Factors'!$B$2:$E$3,3)</f>
        <v xml:space="preserve">LB </v>
      </c>
      <c r="V999" s="51" t="str">
        <f>VLOOKUP(S999&amp;"_1",'Emissions Factors'!$B$2:$E$3,3)</f>
        <v xml:space="preserve">LB </v>
      </c>
      <c r="W999" s="52">
        <f>Q999*Emissions!T999</f>
        <v>1.4365566360767221E-2</v>
      </c>
      <c r="X999" s="48" t="s">
        <v>7</v>
      </c>
      <c r="Y999" s="49">
        <f t="shared" si="31"/>
        <v>2.1382418489406821E-2</v>
      </c>
      <c r="Z999" s="48" t="s">
        <v>7</v>
      </c>
    </row>
    <row r="1000" spans="1:26">
      <c r="A1000" s="136" t="s">
        <v>10593</v>
      </c>
      <c r="B1000" s="136" t="s">
        <v>10437</v>
      </c>
      <c r="C1000" s="136" t="s">
        <v>6746</v>
      </c>
      <c r="D1000" s="47" t="s">
        <v>10592</v>
      </c>
      <c r="E1000" s="47" t="s">
        <v>6669</v>
      </c>
      <c r="F1000" s="48" t="s">
        <v>10435</v>
      </c>
      <c r="G1000" s="142">
        <f>IFERROR(VLOOKUP(A1000,Population!$A$5:$L$3147,12,FALSE),0)</f>
        <v>42444</v>
      </c>
      <c r="H1000" s="137">
        <v>515</v>
      </c>
      <c r="I1000" s="142">
        <f>G1000*SUMPRODUCT('Age distribution'!$L$6:$L$11,'Age groups'!$G$13:$G$18,'Age groups'!$G$6:$G$11)</f>
        <v>149708.08287488398</v>
      </c>
      <c r="J1000" s="140" t="s">
        <v>6</v>
      </c>
      <c r="K1000" s="136" t="s">
        <v>12217</v>
      </c>
      <c r="L1000" s="3">
        <f>VLOOKUP(K1000&amp;"_2",'Emissions Factors'!$B$2:$E$3,2)</f>
        <v>2.3999999999999998E-7</v>
      </c>
      <c r="M1000" s="51" t="str">
        <f>VLOOKUP(K1000&amp;"_2",'Emissions Factors'!$B$2:$E$3,3)</f>
        <v xml:space="preserve">LB </v>
      </c>
      <c r="N1000" s="51" t="str">
        <f>VLOOKUP(K1000&amp;"_2",'Emissions Factors'!$B$2:$E$3,4)</f>
        <v>EACH</v>
      </c>
      <c r="O1000" s="49">
        <f t="shared" si="30"/>
        <v>3.5929939889972153E-2</v>
      </c>
      <c r="P1000" s="48" t="s">
        <v>7</v>
      </c>
      <c r="Q1000" s="138">
        <f>'Age groups'!$G$20*(Emissions!G1000/Population!$L$3148)</f>
        <v>3.6779593353625524</v>
      </c>
      <c r="R1000" s="137" t="s">
        <v>7</v>
      </c>
      <c r="S1000" s="133" t="s">
        <v>12217</v>
      </c>
      <c r="T1000" s="3">
        <f>VLOOKUP(S1000&amp;"_1",'Emissions Factors'!$B$2:$E$3,2)</f>
        <v>0.02</v>
      </c>
      <c r="U1000" s="51" t="str">
        <f>VLOOKUP(S1000&amp;"_1",'Emissions Factors'!$B$2:$E$3,3)</f>
        <v xml:space="preserve">LB </v>
      </c>
      <c r="V1000" s="51" t="str">
        <f>VLOOKUP(S1000&amp;"_1",'Emissions Factors'!$B$2:$E$3,3)</f>
        <v xml:space="preserve">LB </v>
      </c>
      <c r="W1000" s="52">
        <f>Q1000*Emissions!T1000</f>
        <v>7.3559186707251048E-2</v>
      </c>
      <c r="X1000" s="48" t="s">
        <v>7</v>
      </c>
      <c r="Y1000" s="49">
        <f t="shared" si="31"/>
        <v>0.10948912659722321</v>
      </c>
      <c r="Z1000" s="48" t="s">
        <v>7</v>
      </c>
    </row>
    <row r="1001" spans="1:26">
      <c r="A1001" s="136" t="s">
        <v>10591</v>
      </c>
      <c r="B1001" s="136" t="s">
        <v>10437</v>
      </c>
      <c r="C1001" s="136" t="s">
        <v>6745</v>
      </c>
      <c r="D1001" s="47" t="s">
        <v>7423</v>
      </c>
      <c r="E1001" s="47" t="s">
        <v>6669</v>
      </c>
      <c r="F1001" s="48" t="s">
        <v>10435</v>
      </c>
      <c r="G1001" s="142">
        <f>IFERROR(VLOOKUP(A1001,Population!$A$5:$L$3147,12,FALSE),0)</f>
        <v>11725</v>
      </c>
      <c r="H1001" s="137">
        <v>515</v>
      </c>
      <c r="I1001" s="142">
        <f>G1001*SUMPRODUCT('Age distribution'!$L$6:$L$11,'Age groups'!$G$13:$G$18,'Age groups'!$G$6:$G$11)</f>
        <v>41356.311179625271</v>
      </c>
      <c r="J1001" s="140" t="s">
        <v>6</v>
      </c>
      <c r="K1001" s="136" t="s">
        <v>12217</v>
      </c>
      <c r="L1001" s="3">
        <f>VLOOKUP(K1001&amp;"_2",'Emissions Factors'!$B$2:$E$3,2)</f>
        <v>2.3999999999999998E-7</v>
      </c>
      <c r="M1001" s="51" t="str">
        <f>VLOOKUP(K1001&amp;"_2",'Emissions Factors'!$B$2:$E$3,3)</f>
        <v xml:space="preserve">LB </v>
      </c>
      <c r="N1001" s="51" t="str">
        <f>VLOOKUP(K1001&amp;"_2",'Emissions Factors'!$B$2:$E$3,4)</f>
        <v>EACH</v>
      </c>
      <c r="O1001" s="49">
        <f t="shared" si="30"/>
        <v>9.9255146831100649E-3</v>
      </c>
      <c r="P1001" s="48" t="s">
        <v>7</v>
      </c>
      <c r="Q1001" s="138">
        <f>'Age groups'!$G$20*(Emissions!G1001/Population!$L$3148)</f>
        <v>1.0160228349619718</v>
      </c>
      <c r="R1001" s="137" t="s">
        <v>7</v>
      </c>
      <c r="S1001" s="133" t="s">
        <v>12217</v>
      </c>
      <c r="T1001" s="3">
        <f>VLOOKUP(S1001&amp;"_1",'Emissions Factors'!$B$2:$E$3,2)</f>
        <v>0.02</v>
      </c>
      <c r="U1001" s="51" t="str">
        <f>VLOOKUP(S1001&amp;"_1",'Emissions Factors'!$B$2:$E$3,3)</f>
        <v xml:space="preserve">LB </v>
      </c>
      <c r="V1001" s="51" t="str">
        <f>VLOOKUP(S1001&amp;"_1",'Emissions Factors'!$B$2:$E$3,3)</f>
        <v xml:space="preserve">LB </v>
      </c>
      <c r="W1001" s="52">
        <f>Q1001*Emissions!T1001</f>
        <v>2.0320456699239434E-2</v>
      </c>
      <c r="X1001" s="48" t="s">
        <v>7</v>
      </c>
      <c r="Y1001" s="49">
        <f t="shared" si="31"/>
        <v>3.0245971382349499E-2</v>
      </c>
      <c r="Z1001" s="48" t="s">
        <v>7</v>
      </c>
    </row>
    <row r="1002" spans="1:26">
      <c r="A1002" s="136" t="s">
        <v>10590</v>
      </c>
      <c r="B1002" s="136" t="s">
        <v>10437</v>
      </c>
      <c r="C1002" s="136" t="s">
        <v>6744</v>
      </c>
      <c r="D1002" s="47" t="s">
        <v>8126</v>
      </c>
      <c r="E1002" s="47" t="s">
        <v>6669</v>
      </c>
      <c r="F1002" s="48" t="s">
        <v>10435</v>
      </c>
      <c r="G1002" s="142">
        <f>IFERROR(VLOOKUP(A1002,Population!$A$5:$L$3147,12,FALSE),0)</f>
        <v>28635</v>
      </c>
      <c r="H1002" s="137">
        <v>515</v>
      </c>
      <c r="I1002" s="142">
        <f>G1002*SUMPRODUCT('Age distribution'!$L$6:$L$11,'Age groups'!$G$13:$G$18,'Age groups'!$G$6:$G$11)</f>
        <v>101001.10623697822</v>
      </c>
      <c r="J1002" s="140" t="s">
        <v>6</v>
      </c>
      <c r="K1002" s="136" t="s">
        <v>12217</v>
      </c>
      <c r="L1002" s="3">
        <f>VLOOKUP(K1002&amp;"_2",'Emissions Factors'!$B$2:$E$3,2)</f>
        <v>2.3999999999999998E-7</v>
      </c>
      <c r="M1002" s="51" t="str">
        <f>VLOOKUP(K1002&amp;"_2",'Emissions Factors'!$B$2:$E$3,3)</f>
        <v xml:space="preserve">LB </v>
      </c>
      <c r="N1002" s="51" t="str">
        <f>VLOOKUP(K1002&amp;"_2",'Emissions Factors'!$B$2:$E$3,4)</f>
        <v>EACH</v>
      </c>
      <c r="O1002" s="49">
        <f t="shared" si="30"/>
        <v>2.4240265496874771E-2</v>
      </c>
      <c r="P1002" s="48" t="s">
        <v>7</v>
      </c>
      <c r="Q1002" s="138">
        <f>'Age groups'!$G$20*(Emissions!G1002/Population!$L$3148)</f>
        <v>2.4813487316960394</v>
      </c>
      <c r="R1002" s="137" t="s">
        <v>7</v>
      </c>
      <c r="S1002" s="133" t="s">
        <v>12217</v>
      </c>
      <c r="T1002" s="3">
        <f>VLOOKUP(S1002&amp;"_1",'Emissions Factors'!$B$2:$E$3,2)</f>
        <v>0.02</v>
      </c>
      <c r="U1002" s="51" t="str">
        <f>VLOOKUP(S1002&amp;"_1",'Emissions Factors'!$B$2:$E$3,3)</f>
        <v xml:space="preserve">LB </v>
      </c>
      <c r="V1002" s="51" t="str">
        <f>VLOOKUP(S1002&amp;"_1",'Emissions Factors'!$B$2:$E$3,3)</f>
        <v xml:space="preserve">LB </v>
      </c>
      <c r="W1002" s="52">
        <f>Q1002*Emissions!T1002</f>
        <v>4.9626974633920788E-2</v>
      </c>
      <c r="X1002" s="48" t="s">
        <v>7</v>
      </c>
      <c r="Y1002" s="49">
        <f t="shared" si="31"/>
        <v>7.3867240130795556E-2</v>
      </c>
      <c r="Z1002" s="48" t="s">
        <v>7</v>
      </c>
    </row>
    <row r="1003" spans="1:26">
      <c r="A1003" s="136" t="s">
        <v>10589</v>
      </c>
      <c r="B1003" s="136" t="s">
        <v>10437</v>
      </c>
      <c r="C1003" s="136" t="s">
        <v>6743</v>
      </c>
      <c r="D1003" s="47" t="s">
        <v>7043</v>
      </c>
      <c r="E1003" s="47" t="s">
        <v>6669</v>
      </c>
      <c r="F1003" s="48" t="s">
        <v>10435</v>
      </c>
      <c r="G1003" s="142">
        <f>IFERROR(VLOOKUP(A1003,Population!$A$5:$L$3147,12,FALSE),0)</f>
        <v>121635</v>
      </c>
      <c r="H1003" s="137">
        <v>515</v>
      </c>
      <c r="I1003" s="142">
        <f>G1003*SUMPRODUCT('Age distribution'!$L$6:$L$11,'Age groups'!$G$13:$G$18,'Age groups'!$G$6:$G$11)</f>
        <v>429029.84309882467</v>
      </c>
      <c r="J1003" s="140" t="s">
        <v>6</v>
      </c>
      <c r="K1003" s="136" t="s">
        <v>12217</v>
      </c>
      <c r="L1003" s="3">
        <f>VLOOKUP(K1003&amp;"_2",'Emissions Factors'!$B$2:$E$3,2)</f>
        <v>2.3999999999999998E-7</v>
      </c>
      <c r="M1003" s="51" t="str">
        <f>VLOOKUP(K1003&amp;"_2",'Emissions Factors'!$B$2:$E$3,3)</f>
        <v xml:space="preserve">LB </v>
      </c>
      <c r="N1003" s="51" t="str">
        <f>VLOOKUP(K1003&amp;"_2",'Emissions Factors'!$B$2:$E$3,4)</f>
        <v>EACH</v>
      </c>
      <c r="O1003" s="49">
        <f t="shared" si="30"/>
        <v>0.10296716234371792</v>
      </c>
      <c r="P1003" s="48" t="s">
        <v>7</v>
      </c>
      <c r="Q1003" s="138">
        <f>'Age groups'!$G$20*(Emissions!G1003/Population!$L$3148)</f>
        <v>10.540207891735559</v>
      </c>
      <c r="R1003" s="137" t="s">
        <v>7</v>
      </c>
      <c r="S1003" s="133" t="s">
        <v>12217</v>
      </c>
      <c r="T1003" s="3">
        <f>VLOOKUP(S1003&amp;"_1",'Emissions Factors'!$B$2:$E$3,2)</f>
        <v>0.02</v>
      </c>
      <c r="U1003" s="51" t="str">
        <f>VLOOKUP(S1003&amp;"_1",'Emissions Factors'!$B$2:$E$3,3)</f>
        <v xml:space="preserve">LB </v>
      </c>
      <c r="V1003" s="51" t="str">
        <f>VLOOKUP(S1003&amp;"_1",'Emissions Factors'!$B$2:$E$3,3)</f>
        <v xml:space="preserve">LB </v>
      </c>
      <c r="W1003" s="52">
        <f>Q1003*Emissions!T1003</f>
        <v>0.21080415783471118</v>
      </c>
      <c r="X1003" s="48" t="s">
        <v>7</v>
      </c>
      <c r="Y1003" s="49">
        <f t="shared" si="31"/>
        <v>0.31377132017842913</v>
      </c>
      <c r="Z1003" s="48" t="s">
        <v>7</v>
      </c>
    </row>
    <row r="1004" spans="1:26">
      <c r="A1004" s="136" t="s">
        <v>10588</v>
      </c>
      <c r="B1004" s="136" t="s">
        <v>10437</v>
      </c>
      <c r="C1004" s="136" t="s">
        <v>6742</v>
      </c>
      <c r="D1004" s="47" t="s">
        <v>10587</v>
      </c>
      <c r="E1004" s="47" t="s">
        <v>6669</v>
      </c>
      <c r="F1004" s="48" t="s">
        <v>10435</v>
      </c>
      <c r="G1004" s="142">
        <f>IFERROR(VLOOKUP(A1004,Population!$A$5:$L$3147,12,FALSE),0)</f>
        <v>19988</v>
      </c>
      <c r="H1004" s="137">
        <v>515</v>
      </c>
      <c r="I1004" s="142">
        <f>G1004*SUMPRODUCT('Age distribution'!$L$6:$L$11,'Age groups'!$G$13:$G$18,'Age groups'!$G$6:$G$11)</f>
        <v>70501.488090264378</v>
      </c>
      <c r="J1004" s="140" t="s">
        <v>6</v>
      </c>
      <c r="K1004" s="136" t="s">
        <v>12217</v>
      </c>
      <c r="L1004" s="3">
        <f>VLOOKUP(K1004&amp;"_2",'Emissions Factors'!$B$2:$E$3,2)</f>
        <v>2.3999999999999998E-7</v>
      </c>
      <c r="M1004" s="51" t="str">
        <f>VLOOKUP(K1004&amp;"_2",'Emissions Factors'!$B$2:$E$3,3)</f>
        <v xml:space="preserve">LB </v>
      </c>
      <c r="N1004" s="51" t="str">
        <f>VLOOKUP(K1004&amp;"_2",'Emissions Factors'!$B$2:$E$3,4)</f>
        <v>EACH</v>
      </c>
      <c r="O1004" s="49">
        <f t="shared" si="30"/>
        <v>1.6920357141663449E-2</v>
      </c>
      <c r="P1004" s="48" t="s">
        <v>7</v>
      </c>
      <c r="Q1004" s="138">
        <f>'Age groups'!$G$20*(Emissions!G1004/Population!$L$3148)</f>
        <v>1.7320481386115043</v>
      </c>
      <c r="R1004" s="137" t="s">
        <v>7</v>
      </c>
      <c r="S1004" s="133" t="s">
        <v>12217</v>
      </c>
      <c r="T1004" s="3">
        <f>VLOOKUP(S1004&amp;"_1",'Emissions Factors'!$B$2:$E$3,2)</f>
        <v>0.02</v>
      </c>
      <c r="U1004" s="51" t="str">
        <f>VLOOKUP(S1004&amp;"_1",'Emissions Factors'!$B$2:$E$3,3)</f>
        <v xml:space="preserve">LB </v>
      </c>
      <c r="V1004" s="51" t="str">
        <f>VLOOKUP(S1004&amp;"_1",'Emissions Factors'!$B$2:$E$3,3)</f>
        <v xml:space="preserve">LB </v>
      </c>
      <c r="W1004" s="52">
        <f>Q1004*Emissions!T1004</f>
        <v>3.464096277223009E-2</v>
      </c>
      <c r="X1004" s="48" t="s">
        <v>7</v>
      </c>
      <c r="Y1004" s="49">
        <f t="shared" si="31"/>
        <v>5.1561319913893539E-2</v>
      </c>
      <c r="Z1004" s="48" t="s">
        <v>7</v>
      </c>
    </row>
    <row r="1005" spans="1:26">
      <c r="A1005" s="136" t="s">
        <v>10586</v>
      </c>
      <c r="B1005" s="136" t="s">
        <v>10437</v>
      </c>
      <c r="C1005" s="136" t="s">
        <v>6741</v>
      </c>
      <c r="D1005" s="47" t="s">
        <v>9557</v>
      </c>
      <c r="E1005" s="47" t="s">
        <v>6669</v>
      </c>
      <c r="F1005" s="48" t="s">
        <v>10435</v>
      </c>
      <c r="G1005" s="142">
        <f>IFERROR(VLOOKUP(A1005,Population!$A$5:$L$3147,12,FALSE),0)</f>
        <v>49440</v>
      </c>
      <c r="H1005" s="137">
        <v>515</v>
      </c>
      <c r="I1005" s="142">
        <f>G1005*SUMPRODUCT('Age distribution'!$L$6:$L$11,'Age groups'!$G$13:$G$18,'Age groups'!$G$6:$G$11)</f>
        <v>174384.30914462032</v>
      </c>
      <c r="J1005" s="140" t="s">
        <v>6</v>
      </c>
      <c r="K1005" s="136" t="s">
        <v>12217</v>
      </c>
      <c r="L1005" s="3">
        <f>VLOOKUP(K1005&amp;"_2",'Emissions Factors'!$B$2:$E$3,2)</f>
        <v>2.3999999999999998E-7</v>
      </c>
      <c r="M1005" s="51" t="str">
        <f>VLOOKUP(K1005&amp;"_2",'Emissions Factors'!$B$2:$E$3,3)</f>
        <v xml:space="preserve">LB </v>
      </c>
      <c r="N1005" s="51" t="str">
        <f>VLOOKUP(K1005&amp;"_2",'Emissions Factors'!$B$2:$E$3,4)</f>
        <v>EACH</v>
      </c>
      <c r="O1005" s="49">
        <f t="shared" si="30"/>
        <v>4.1852234194708869E-2</v>
      </c>
      <c r="P1005" s="48" t="s">
        <v>7</v>
      </c>
      <c r="Q1005" s="138">
        <f>'Age groups'!$G$20*(Emissions!G1005/Population!$L$3148)</f>
        <v>4.2841935147564936</v>
      </c>
      <c r="R1005" s="137" t="s">
        <v>7</v>
      </c>
      <c r="S1005" s="133" t="s">
        <v>12217</v>
      </c>
      <c r="T1005" s="3">
        <f>VLOOKUP(S1005&amp;"_1",'Emissions Factors'!$B$2:$E$3,2)</f>
        <v>0.02</v>
      </c>
      <c r="U1005" s="51" t="str">
        <f>VLOOKUP(S1005&amp;"_1",'Emissions Factors'!$B$2:$E$3,3)</f>
        <v xml:space="preserve">LB </v>
      </c>
      <c r="V1005" s="51" t="str">
        <f>VLOOKUP(S1005&amp;"_1",'Emissions Factors'!$B$2:$E$3,3)</f>
        <v xml:space="preserve">LB </v>
      </c>
      <c r="W1005" s="52">
        <f>Q1005*Emissions!T1005</f>
        <v>8.5683870295129874E-2</v>
      </c>
      <c r="X1005" s="48" t="s">
        <v>7</v>
      </c>
      <c r="Y1005" s="49">
        <f t="shared" si="31"/>
        <v>0.12753610448983874</v>
      </c>
      <c r="Z1005" s="48" t="s">
        <v>7</v>
      </c>
    </row>
    <row r="1006" spans="1:26">
      <c r="A1006" s="136" t="s">
        <v>10585</v>
      </c>
      <c r="B1006" s="136" t="s">
        <v>10437</v>
      </c>
      <c r="C1006" s="136" t="s">
        <v>6740</v>
      </c>
      <c r="D1006" s="47" t="s">
        <v>10584</v>
      </c>
      <c r="E1006" s="47" t="s">
        <v>6669</v>
      </c>
      <c r="F1006" s="48" t="s">
        <v>10435</v>
      </c>
      <c r="G1006" s="142">
        <f>IFERROR(VLOOKUP(A1006,Population!$A$5:$L$3147,12,FALSE),0)</f>
        <v>28679</v>
      </c>
      <c r="H1006" s="137">
        <v>515</v>
      </c>
      <c r="I1006" s="142">
        <f>G1006*SUMPRODUCT('Age distribution'!$L$6:$L$11,'Age groups'!$G$13:$G$18,'Age groups'!$G$6:$G$11)</f>
        <v>101156.30262861177</v>
      </c>
      <c r="J1006" s="140" t="s">
        <v>6</v>
      </c>
      <c r="K1006" s="136" t="s">
        <v>12217</v>
      </c>
      <c r="L1006" s="3">
        <f>VLOOKUP(K1006&amp;"_2",'Emissions Factors'!$B$2:$E$3,2)</f>
        <v>2.3999999999999998E-7</v>
      </c>
      <c r="M1006" s="51" t="str">
        <f>VLOOKUP(K1006&amp;"_2",'Emissions Factors'!$B$2:$E$3,3)</f>
        <v xml:space="preserve">LB </v>
      </c>
      <c r="N1006" s="51" t="str">
        <f>VLOOKUP(K1006&amp;"_2",'Emissions Factors'!$B$2:$E$3,4)</f>
        <v>EACH</v>
      </c>
      <c r="O1006" s="49">
        <f t="shared" si="30"/>
        <v>2.4277512630866822E-2</v>
      </c>
      <c r="P1006" s="48" t="s">
        <v>7</v>
      </c>
      <c r="Q1006" s="138">
        <f>'Age groups'!$G$20*(Emissions!G1006/Population!$L$3148)</f>
        <v>2.4851615252771331</v>
      </c>
      <c r="R1006" s="137" t="s">
        <v>7</v>
      </c>
      <c r="S1006" s="133" t="s">
        <v>12217</v>
      </c>
      <c r="T1006" s="3">
        <f>VLOOKUP(S1006&amp;"_1",'Emissions Factors'!$B$2:$E$3,2)</f>
        <v>0.02</v>
      </c>
      <c r="U1006" s="51" t="str">
        <f>VLOOKUP(S1006&amp;"_1",'Emissions Factors'!$B$2:$E$3,3)</f>
        <v xml:space="preserve">LB </v>
      </c>
      <c r="V1006" s="51" t="str">
        <f>VLOOKUP(S1006&amp;"_1",'Emissions Factors'!$B$2:$E$3,3)</f>
        <v xml:space="preserve">LB </v>
      </c>
      <c r="W1006" s="52">
        <f>Q1006*Emissions!T1006</f>
        <v>4.9703230505542664E-2</v>
      </c>
      <c r="X1006" s="48" t="s">
        <v>7</v>
      </c>
      <c r="Y1006" s="49">
        <f t="shared" si="31"/>
        <v>7.3980743136409483E-2</v>
      </c>
      <c r="Z1006" s="48" t="s">
        <v>7</v>
      </c>
    </row>
    <row r="1007" spans="1:26">
      <c r="A1007" s="136" t="s">
        <v>10583</v>
      </c>
      <c r="B1007" s="136" t="s">
        <v>10437</v>
      </c>
      <c r="C1007" s="136" t="s">
        <v>6739</v>
      </c>
      <c r="D1007" s="47" t="s">
        <v>10582</v>
      </c>
      <c r="E1007" s="47" t="s">
        <v>6669</v>
      </c>
      <c r="F1007" s="48" t="s">
        <v>10435</v>
      </c>
      <c r="G1007" s="142">
        <f>IFERROR(VLOOKUP(A1007,Population!$A$5:$L$3147,12,FALSE),0)</f>
        <v>8501</v>
      </c>
      <c r="H1007" s="137">
        <v>515</v>
      </c>
      <c r="I1007" s="142">
        <f>G1007*SUMPRODUCT('Age distribution'!$L$6:$L$11,'Age groups'!$G$13:$G$18,'Age groups'!$G$6:$G$11)</f>
        <v>29984.648301747922</v>
      </c>
      <c r="J1007" s="140" t="s">
        <v>6</v>
      </c>
      <c r="K1007" s="136" t="s">
        <v>12217</v>
      </c>
      <c r="L1007" s="3">
        <f>VLOOKUP(K1007&amp;"_2",'Emissions Factors'!$B$2:$E$3,2)</f>
        <v>2.3999999999999998E-7</v>
      </c>
      <c r="M1007" s="51" t="str">
        <f>VLOOKUP(K1007&amp;"_2",'Emissions Factors'!$B$2:$E$3,3)</f>
        <v xml:space="preserve">LB </v>
      </c>
      <c r="N1007" s="51" t="str">
        <f>VLOOKUP(K1007&amp;"_2",'Emissions Factors'!$B$2:$E$3,4)</f>
        <v>EACH</v>
      </c>
      <c r="O1007" s="49">
        <f t="shared" si="30"/>
        <v>7.1963155924195006E-3</v>
      </c>
      <c r="P1007" s="48" t="s">
        <v>7</v>
      </c>
      <c r="Q1007" s="138">
        <f>'Age groups'!$G$20*(Emissions!G1007/Population!$L$3148)</f>
        <v>0.73664905074726839</v>
      </c>
      <c r="R1007" s="137" t="s">
        <v>7</v>
      </c>
      <c r="S1007" s="133" t="s">
        <v>12217</v>
      </c>
      <c r="T1007" s="3">
        <f>VLOOKUP(S1007&amp;"_1",'Emissions Factors'!$B$2:$E$3,2)</f>
        <v>0.02</v>
      </c>
      <c r="U1007" s="51" t="str">
        <f>VLOOKUP(S1007&amp;"_1",'Emissions Factors'!$B$2:$E$3,3)</f>
        <v xml:space="preserve">LB </v>
      </c>
      <c r="V1007" s="51" t="str">
        <f>VLOOKUP(S1007&amp;"_1",'Emissions Factors'!$B$2:$E$3,3)</f>
        <v xml:space="preserve">LB </v>
      </c>
      <c r="W1007" s="52">
        <f>Q1007*Emissions!T1007</f>
        <v>1.4732981014945369E-2</v>
      </c>
      <c r="X1007" s="48" t="s">
        <v>7</v>
      </c>
      <c r="Y1007" s="49">
        <f t="shared" si="31"/>
        <v>2.1929296607364868E-2</v>
      </c>
      <c r="Z1007" s="48" t="s">
        <v>7</v>
      </c>
    </row>
    <row r="1008" spans="1:26">
      <c r="A1008" s="136" t="s">
        <v>10581</v>
      </c>
      <c r="B1008" s="136" t="s">
        <v>10437</v>
      </c>
      <c r="C1008" s="136" t="s">
        <v>6738</v>
      </c>
      <c r="D1008" s="47" t="s">
        <v>10580</v>
      </c>
      <c r="E1008" s="47" t="s">
        <v>6669</v>
      </c>
      <c r="F1008" s="48" t="s">
        <v>10435</v>
      </c>
      <c r="G1008" s="142">
        <f>IFERROR(VLOOKUP(A1008,Population!$A$5:$L$3147,12,FALSE),0)</f>
        <v>13840</v>
      </c>
      <c r="H1008" s="137">
        <v>515</v>
      </c>
      <c r="I1008" s="142">
        <f>G1008*SUMPRODUCT('Age distribution'!$L$6:$L$11,'Age groups'!$G$13:$G$18,'Age groups'!$G$6:$G$11)</f>
        <v>48816.319550193068</v>
      </c>
      <c r="J1008" s="140" t="s">
        <v>6</v>
      </c>
      <c r="K1008" s="136" t="s">
        <v>12217</v>
      </c>
      <c r="L1008" s="3">
        <f>VLOOKUP(K1008&amp;"_2",'Emissions Factors'!$B$2:$E$3,2)</f>
        <v>2.3999999999999998E-7</v>
      </c>
      <c r="M1008" s="51" t="str">
        <f>VLOOKUP(K1008&amp;"_2",'Emissions Factors'!$B$2:$E$3,3)</f>
        <v xml:space="preserve">LB </v>
      </c>
      <c r="N1008" s="51" t="str">
        <f>VLOOKUP(K1008&amp;"_2",'Emissions Factors'!$B$2:$E$3,4)</f>
        <v>EACH</v>
      </c>
      <c r="O1008" s="49">
        <f t="shared" si="30"/>
        <v>1.1715916692046335E-2</v>
      </c>
      <c r="P1008" s="48" t="s">
        <v>7</v>
      </c>
      <c r="Q1008" s="138">
        <f>'Age groups'!$G$20*(Emissions!G1008/Population!$L$3148)</f>
        <v>1.1992968900531931</v>
      </c>
      <c r="R1008" s="137" t="s">
        <v>7</v>
      </c>
      <c r="S1008" s="133" t="s">
        <v>12217</v>
      </c>
      <c r="T1008" s="3">
        <f>VLOOKUP(S1008&amp;"_1",'Emissions Factors'!$B$2:$E$3,2)</f>
        <v>0.02</v>
      </c>
      <c r="U1008" s="51" t="str">
        <f>VLOOKUP(S1008&amp;"_1",'Emissions Factors'!$B$2:$E$3,3)</f>
        <v xml:space="preserve">LB </v>
      </c>
      <c r="V1008" s="51" t="str">
        <f>VLOOKUP(S1008&amp;"_1",'Emissions Factors'!$B$2:$E$3,3)</f>
        <v xml:space="preserve">LB </v>
      </c>
      <c r="W1008" s="52">
        <f>Q1008*Emissions!T1008</f>
        <v>2.3985937801063863E-2</v>
      </c>
      <c r="X1008" s="48" t="s">
        <v>7</v>
      </c>
      <c r="Y1008" s="49">
        <f t="shared" si="31"/>
        <v>3.5701854493110197E-2</v>
      </c>
      <c r="Z1008" s="48" t="s">
        <v>7</v>
      </c>
    </row>
    <row r="1009" spans="1:26">
      <c r="A1009" s="136" t="s">
        <v>10579</v>
      </c>
      <c r="B1009" s="136" t="s">
        <v>10437</v>
      </c>
      <c r="C1009" s="136" t="s">
        <v>6737</v>
      </c>
      <c r="D1009" s="47" t="s">
        <v>10578</v>
      </c>
      <c r="E1009" s="47" t="s">
        <v>6669</v>
      </c>
      <c r="F1009" s="48" t="s">
        <v>10435</v>
      </c>
      <c r="G1009" s="142">
        <f>IFERROR(VLOOKUP(A1009,Population!$A$5:$L$3147,12,FALSE),0)</f>
        <v>20172</v>
      </c>
      <c r="H1009" s="137">
        <v>515</v>
      </c>
      <c r="I1009" s="142">
        <f>G1009*SUMPRODUCT('Age distribution'!$L$6:$L$11,'Age groups'!$G$13:$G$18,'Age groups'!$G$6:$G$11)</f>
        <v>71150.491182550177</v>
      </c>
      <c r="J1009" s="140" t="s">
        <v>6</v>
      </c>
      <c r="K1009" s="136" t="s">
        <v>12217</v>
      </c>
      <c r="L1009" s="3">
        <f>VLOOKUP(K1009&amp;"_2",'Emissions Factors'!$B$2:$E$3,2)</f>
        <v>2.3999999999999998E-7</v>
      </c>
      <c r="M1009" s="51" t="str">
        <f>VLOOKUP(K1009&amp;"_2",'Emissions Factors'!$B$2:$E$3,3)</f>
        <v xml:space="preserve">LB </v>
      </c>
      <c r="N1009" s="51" t="str">
        <f>VLOOKUP(K1009&amp;"_2",'Emissions Factors'!$B$2:$E$3,4)</f>
        <v>EACH</v>
      </c>
      <c r="O1009" s="49">
        <f t="shared" si="30"/>
        <v>1.7076117883812039E-2</v>
      </c>
      <c r="P1009" s="48" t="s">
        <v>7</v>
      </c>
      <c r="Q1009" s="138">
        <f>'Age groups'!$G$20*(Emissions!G1009/Population!$L$3148)</f>
        <v>1.747992548132443</v>
      </c>
      <c r="R1009" s="137" t="s">
        <v>7</v>
      </c>
      <c r="S1009" s="133" t="s">
        <v>12217</v>
      </c>
      <c r="T1009" s="3">
        <f>VLOOKUP(S1009&amp;"_1",'Emissions Factors'!$B$2:$E$3,2)</f>
        <v>0.02</v>
      </c>
      <c r="U1009" s="51" t="str">
        <f>VLOOKUP(S1009&amp;"_1",'Emissions Factors'!$B$2:$E$3,3)</f>
        <v xml:space="preserve">LB </v>
      </c>
      <c r="V1009" s="51" t="str">
        <f>VLOOKUP(S1009&amp;"_1",'Emissions Factors'!$B$2:$E$3,3)</f>
        <v xml:space="preserve">LB </v>
      </c>
      <c r="W1009" s="52">
        <f>Q1009*Emissions!T1009</f>
        <v>3.4959850962648857E-2</v>
      </c>
      <c r="X1009" s="48" t="s">
        <v>7</v>
      </c>
      <c r="Y1009" s="49">
        <f t="shared" si="31"/>
        <v>5.2035968846460896E-2</v>
      </c>
      <c r="Z1009" s="48" t="s">
        <v>7</v>
      </c>
    </row>
    <row r="1010" spans="1:26">
      <c r="A1010" s="136" t="s">
        <v>10577</v>
      </c>
      <c r="B1010" s="136" t="s">
        <v>10437</v>
      </c>
      <c r="C1010" s="136" t="s">
        <v>6736</v>
      </c>
      <c r="D1010" s="47" t="s">
        <v>10576</v>
      </c>
      <c r="E1010" s="47" t="s">
        <v>6669</v>
      </c>
      <c r="F1010" s="48" t="s">
        <v>10435</v>
      </c>
      <c r="G1010" s="142">
        <f>IFERROR(VLOOKUP(A1010,Population!$A$5:$L$3147,12,FALSE),0)</f>
        <v>75289</v>
      </c>
      <c r="H1010" s="137">
        <v>515</v>
      </c>
      <c r="I1010" s="142">
        <f>G1010*SUMPRODUCT('Age distribution'!$L$6:$L$11,'Age groups'!$G$13:$G$18,'Age groups'!$G$6:$G$11)</f>
        <v>265558.66203861893</v>
      </c>
      <c r="J1010" s="140" t="s">
        <v>6</v>
      </c>
      <c r="K1010" s="136" t="s">
        <v>12217</v>
      </c>
      <c r="L1010" s="3">
        <f>VLOOKUP(K1010&amp;"_2",'Emissions Factors'!$B$2:$E$3,2)</f>
        <v>2.3999999999999998E-7</v>
      </c>
      <c r="M1010" s="51" t="str">
        <f>VLOOKUP(K1010&amp;"_2",'Emissions Factors'!$B$2:$E$3,3)</f>
        <v xml:space="preserve">LB </v>
      </c>
      <c r="N1010" s="51" t="str">
        <f>VLOOKUP(K1010&amp;"_2",'Emissions Factors'!$B$2:$E$3,4)</f>
        <v>EACH</v>
      </c>
      <c r="O1010" s="49">
        <f t="shared" si="30"/>
        <v>6.3734078889268533E-2</v>
      </c>
      <c r="P1010" s="48" t="s">
        <v>7</v>
      </c>
      <c r="Q1010" s="138">
        <f>'Age groups'!$G$20*(Emissions!G1010/Population!$L$3148)</f>
        <v>6.5241230892496285</v>
      </c>
      <c r="R1010" s="137" t="s">
        <v>7</v>
      </c>
      <c r="S1010" s="133" t="s">
        <v>12217</v>
      </c>
      <c r="T1010" s="3">
        <f>VLOOKUP(S1010&amp;"_1",'Emissions Factors'!$B$2:$E$3,2)</f>
        <v>0.02</v>
      </c>
      <c r="U1010" s="51" t="str">
        <f>VLOOKUP(S1010&amp;"_1",'Emissions Factors'!$B$2:$E$3,3)</f>
        <v xml:space="preserve">LB </v>
      </c>
      <c r="V1010" s="51" t="str">
        <f>VLOOKUP(S1010&amp;"_1",'Emissions Factors'!$B$2:$E$3,3)</f>
        <v xml:space="preserve">LB </v>
      </c>
      <c r="W1010" s="52">
        <f>Q1010*Emissions!T1010</f>
        <v>0.13048246178499256</v>
      </c>
      <c r="X1010" s="48" t="s">
        <v>7</v>
      </c>
      <c r="Y1010" s="49">
        <f t="shared" si="31"/>
        <v>0.19421654067426108</v>
      </c>
      <c r="Z1010" s="48" t="s">
        <v>7</v>
      </c>
    </row>
    <row r="1011" spans="1:26">
      <c r="A1011" s="136" t="s">
        <v>10575</v>
      </c>
      <c r="B1011" s="136" t="s">
        <v>10437</v>
      </c>
      <c r="C1011" s="136" t="s">
        <v>6735</v>
      </c>
      <c r="D1011" s="47" t="s">
        <v>8591</v>
      </c>
      <c r="E1011" s="47" t="s">
        <v>6669</v>
      </c>
      <c r="F1011" s="48" t="s">
        <v>10435</v>
      </c>
      <c r="G1011" s="142">
        <f>IFERROR(VLOOKUP(A1011,Population!$A$5:$L$3147,12,FALSE),0)</f>
        <v>12761</v>
      </c>
      <c r="H1011" s="137">
        <v>515</v>
      </c>
      <c r="I1011" s="142">
        <f>G1011*SUMPRODUCT('Age distribution'!$L$6:$L$11,'Age groups'!$G$13:$G$18,'Age groups'!$G$6:$G$11)</f>
        <v>45010.480764451859</v>
      </c>
      <c r="J1011" s="140" t="s">
        <v>6</v>
      </c>
      <c r="K1011" s="136" t="s">
        <v>12217</v>
      </c>
      <c r="L1011" s="3">
        <f>VLOOKUP(K1011&amp;"_2",'Emissions Factors'!$B$2:$E$3,2)</f>
        <v>2.3999999999999998E-7</v>
      </c>
      <c r="M1011" s="51" t="str">
        <f>VLOOKUP(K1011&amp;"_2",'Emissions Factors'!$B$2:$E$3,3)</f>
        <v xml:space="preserve">LB </v>
      </c>
      <c r="N1011" s="51" t="str">
        <f>VLOOKUP(K1011&amp;"_2",'Emissions Factors'!$B$2:$E$3,4)</f>
        <v>EACH</v>
      </c>
      <c r="O1011" s="49">
        <f t="shared" si="30"/>
        <v>1.0802515383468445E-2</v>
      </c>
      <c r="P1011" s="48" t="s">
        <v>7</v>
      </c>
      <c r="Q1011" s="138">
        <f>'Age groups'!$G$20*(Emissions!G1011/Population!$L$3148)</f>
        <v>1.1057967929168206</v>
      </c>
      <c r="R1011" s="137" t="s">
        <v>7</v>
      </c>
      <c r="S1011" s="133" t="s">
        <v>12217</v>
      </c>
      <c r="T1011" s="3">
        <f>VLOOKUP(S1011&amp;"_1",'Emissions Factors'!$B$2:$E$3,2)</f>
        <v>0.02</v>
      </c>
      <c r="U1011" s="51" t="str">
        <f>VLOOKUP(S1011&amp;"_1",'Emissions Factors'!$B$2:$E$3,3)</f>
        <v xml:space="preserve">LB </v>
      </c>
      <c r="V1011" s="51" t="str">
        <f>VLOOKUP(S1011&amp;"_1",'Emissions Factors'!$B$2:$E$3,3)</f>
        <v xml:space="preserve">LB </v>
      </c>
      <c r="W1011" s="52">
        <f>Q1011*Emissions!T1011</f>
        <v>2.2115935858336412E-2</v>
      </c>
      <c r="X1011" s="48" t="s">
        <v>7</v>
      </c>
      <c r="Y1011" s="49">
        <f t="shared" si="31"/>
        <v>3.2918451241804855E-2</v>
      </c>
      <c r="Z1011" s="48" t="s">
        <v>7</v>
      </c>
    </row>
    <row r="1012" spans="1:26">
      <c r="A1012" s="136" t="s">
        <v>10574</v>
      </c>
      <c r="B1012" s="136" t="s">
        <v>10437</v>
      </c>
      <c r="C1012" s="136" t="s">
        <v>6734</v>
      </c>
      <c r="D1012" s="47" t="s">
        <v>8099</v>
      </c>
      <c r="E1012" s="47" t="s">
        <v>6669</v>
      </c>
      <c r="F1012" s="48" t="s">
        <v>10435</v>
      </c>
      <c r="G1012" s="142">
        <f>IFERROR(VLOOKUP(A1012,Population!$A$5:$L$3147,12,FALSE),0)</f>
        <v>12992</v>
      </c>
      <c r="H1012" s="137">
        <v>515</v>
      </c>
      <c r="I1012" s="142">
        <f>G1012*SUMPRODUCT('Age distribution'!$L$6:$L$11,'Age groups'!$G$13:$G$18,'Age groups'!$G$6:$G$11)</f>
        <v>45825.26182052806</v>
      </c>
      <c r="J1012" s="140" t="s">
        <v>6</v>
      </c>
      <c r="K1012" s="136" t="s">
        <v>12217</v>
      </c>
      <c r="L1012" s="3">
        <f>VLOOKUP(K1012&amp;"_2",'Emissions Factors'!$B$2:$E$3,2)</f>
        <v>2.3999999999999998E-7</v>
      </c>
      <c r="M1012" s="51" t="str">
        <f>VLOOKUP(K1012&amp;"_2",'Emissions Factors'!$B$2:$E$3,3)</f>
        <v xml:space="preserve">LB </v>
      </c>
      <c r="N1012" s="51" t="str">
        <f>VLOOKUP(K1012&amp;"_2",'Emissions Factors'!$B$2:$E$3,4)</f>
        <v>EACH</v>
      </c>
      <c r="O1012" s="49">
        <f t="shared" si="30"/>
        <v>1.0998062836926734E-2</v>
      </c>
      <c r="P1012" s="48" t="s">
        <v>7</v>
      </c>
      <c r="Q1012" s="138">
        <f>'Age groups'!$G$20*(Emissions!G1012/Population!$L$3148)</f>
        <v>1.1258139592175638</v>
      </c>
      <c r="R1012" s="137" t="s">
        <v>7</v>
      </c>
      <c r="S1012" s="133" t="s">
        <v>12217</v>
      </c>
      <c r="T1012" s="3">
        <f>VLOOKUP(S1012&amp;"_1",'Emissions Factors'!$B$2:$E$3,2)</f>
        <v>0.02</v>
      </c>
      <c r="U1012" s="51" t="str">
        <f>VLOOKUP(S1012&amp;"_1",'Emissions Factors'!$B$2:$E$3,3)</f>
        <v xml:space="preserve">LB </v>
      </c>
      <c r="V1012" s="51" t="str">
        <f>VLOOKUP(S1012&amp;"_1",'Emissions Factors'!$B$2:$E$3,3)</f>
        <v xml:space="preserve">LB </v>
      </c>
      <c r="W1012" s="52">
        <f>Q1012*Emissions!T1012</f>
        <v>2.2516279184351277E-2</v>
      </c>
      <c r="X1012" s="48" t="s">
        <v>7</v>
      </c>
      <c r="Y1012" s="49">
        <f t="shared" si="31"/>
        <v>3.351434202127801E-2</v>
      </c>
      <c r="Z1012" s="48" t="s">
        <v>7</v>
      </c>
    </row>
    <row r="1013" spans="1:26">
      <c r="A1013" s="136" t="s">
        <v>10573</v>
      </c>
      <c r="B1013" s="136" t="s">
        <v>10437</v>
      </c>
      <c r="C1013" s="136" t="s">
        <v>6733</v>
      </c>
      <c r="D1013" s="47" t="s">
        <v>10572</v>
      </c>
      <c r="E1013" s="47" t="s">
        <v>6669</v>
      </c>
      <c r="F1013" s="48" t="s">
        <v>10435</v>
      </c>
      <c r="G1013" s="142">
        <f>IFERROR(VLOOKUP(A1013,Population!$A$5:$L$3147,12,FALSE),0)</f>
        <v>37482</v>
      </c>
      <c r="H1013" s="137">
        <v>515</v>
      </c>
      <c r="I1013" s="142">
        <f>G1013*SUMPRODUCT('Age distribution'!$L$6:$L$11,'Age groups'!$G$13:$G$18,'Age groups'!$G$6:$G$11)</f>
        <v>132206.16252748095</v>
      </c>
      <c r="J1013" s="140" t="s">
        <v>6</v>
      </c>
      <c r="K1013" s="136" t="s">
        <v>12217</v>
      </c>
      <c r="L1013" s="3">
        <f>VLOOKUP(K1013&amp;"_2",'Emissions Factors'!$B$2:$E$3,2)</f>
        <v>2.3999999999999998E-7</v>
      </c>
      <c r="M1013" s="51" t="str">
        <f>VLOOKUP(K1013&amp;"_2",'Emissions Factors'!$B$2:$E$3,3)</f>
        <v xml:space="preserve">LB </v>
      </c>
      <c r="N1013" s="51" t="str">
        <f>VLOOKUP(K1013&amp;"_2",'Emissions Factors'!$B$2:$E$3,4)</f>
        <v>EACH</v>
      </c>
      <c r="O1013" s="49">
        <f t="shared" si="30"/>
        <v>3.1729479006595424E-2</v>
      </c>
      <c r="P1013" s="48" t="s">
        <v>7</v>
      </c>
      <c r="Q1013" s="138">
        <f>'Age groups'!$G$20*(Emissions!G1013/Population!$L$3148)</f>
        <v>3.2479802046946378</v>
      </c>
      <c r="R1013" s="137" t="s">
        <v>7</v>
      </c>
      <c r="S1013" s="133" t="s">
        <v>12217</v>
      </c>
      <c r="T1013" s="3">
        <f>VLOOKUP(S1013&amp;"_1",'Emissions Factors'!$B$2:$E$3,2)</f>
        <v>0.02</v>
      </c>
      <c r="U1013" s="51" t="str">
        <f>VLOOKUP(S1013&amp;"_1",'Emissions Factors'!$B$2:$E$3,3)</f>
        <v xml:space="preserve">LB </v>
      </c>
      <c r="V1013" s="51" t="str">
        <f>VLOOKUP(S1013&amp;"_1",'Emissions Factors'!$B$2:$E$3,3)</f>
        <v xml:space="preserve">LB </v>
      </c>
      <c r="W1013" s="52">
        <f>Q1013*Emissions!T1013</f>
        <v>6.4959604093892759E-2</v>
      </c>
      <c r="X1013" s="48" t="s">
        <v>7</v>
      </c>
      <c r="Y1013" s="49">
        <f t="shared" si="31"/>
        <v>9.6689083100488182E-2</v>
      </c>
      <c r="Z1013" s="48" t="s">
        <v>7</v>
      </c>
    </row>
    <row r="1014" spans="1:26">
      <c r="A1014" s="136" t="s">
        <v>10571</v>
      </c>
      <c r="B1014" s="136" t="s">
        <v>10437</v>
      </c>
      <c r="C1014" s="136" t="s">
        <v>6732</v>
      </c>
      <c r="D1014" s="47" t="s">
        <v>6793</v>
      </c>
      <c r="E1014" s="47" t="s">
        <v>6669</v>
      </c>
      <c r="F1014" s="48" t="s">
        <v>10435</v>
      </c>
      <c r="G1014" s="142">
        <f>IFERROR(VLOOKUP(A1014,Population!$A$5:$L$3147,12,FALSE),0)</f>
        <v>90946</v>
      </c>
      <c r="H1014" s="137">
        <v>515</v>
      </c>
      <c r="I1014" s="142">
        <f>G1014*SUMPRODUCT('Age distribution'!$L$6:$L$11,'Age groups'!$G$13:$G$18,'Age groups'!$G$6:$G$11)</f>
        <v>320783.88712513429</v>
      </c>
      <c r="J1014" s="140" t="s">
        <v>6</v>
      </c>
      <c r="K1014" s="136" t="s">
        <v>12217</v>
      </c>
      <c r="L1014" s="3">
        <f>VLOOKUP(K1014&amp;"_2",'Emissions Factors'!$B$2:$E$3,2)</f>
        <v>2.3999999999999998E-7</v>
      </c>
      <c r="M1014" s="51" t="str">
        <f>VLOOKUP(K1014&amp;"_2",'Emissions Factors'!$B$2:$E$3,3)</f>
        <v xml:space="preserve">LB </v>
      </c>
      <c r="N1014" s="51" t="str">
        <f>VLOOKUP(K1014&amp;"_2",'Emissions Factors'!$B$2:$E$3,4)</f>
        <v>EACH</v>
      </c>
      <c r="O1014" s="49">
        <f t="shared" si="30"/>
        <v>7.6988132910032217E-2</v>
      </c>
      <c r="P1014" s="48" t="s">
        <v>7</v>
      </c>
      <c r="Q1014" s="138">
        <f>'Age groups'!$G$20*(Emissions!G1014/Population!$L$3148)</f>
        <v>7.8808710233220882</v>
      </c>
      <c r="R1014" s="137" t="s">
        <v>7</v>
      </c>
      <c r="S1014" s="133" t="s">
        <v>12217</v>
      </c>
      <c r="T1014" s="3">
        <f>VLOOKUP(S1014&amp;"_1",'Emissions Factors'!$B$2:$E$3,2)</f>
        <v>0.02</v>
      </c>
      <c r="U1014" s="51" t="str">
        <f>VLOOKUP(S1014&amp;"_1",'Emissions Factors'!$B$2:$E$3,3)</f>
        <v xml:space="preserve">LB </v>
      </c>
      <c r="V1014" s="51" t="str">
        <f>VLOOKUP(S1014&amp;"_1",'Emissions Factors'!$B$2:$E$3,3)</f>
        <v xml:space="preserve">LB </v>
      </c>
      <c r="W1014" s="52">
        <f>Q1014*Emissions!T1014</f>
        <v>0.15761742046644175</v>
      </c>
      <c r="X1014" s="48" t="s">
        <v>7</v>
      </c>
      <c r="Y1014" s="49">
        <f t="shared" si="31"/>
        <v>0.23460555337647399</v>
      </c>
      <c r="Z1014" s="48" t="s">
        <v>7</v>
      </c>
    </row>
    <row r="1015" spans="1:26">
      <c r="A1015" s="136" t="s">
        <v>10570</v>
      </c>
      <c r="B1015" s="136" t="s">
        <v>10437</v>
      </c>
      <c r="C1015" s="136" t="s">
        <v>6731</v>
      </c>
      <c r="D1015" s="47" t="s">
        <v>10569</v>
      </c>
      <c r="E1015" s="47" t="s">
        <v>6669</v>
      </c>
      <c r="F1015" s="48" t="s">
        <v>10435</v>
      </c>
      <c r="G1015" s="142">
        <f>IFERROR(VLOOKUP(A1015,Population!$A$5:$L$3147,12,FALSE),0)</f>
        <v>5056</v>
      </c>
      <c r="H1015" s="137">
        <v>515</v>
      </c>
      <c r="I1015" s="142">
        <f>G1015*SUMPRODUCT('Age distribution'!$L$6:$L$11,'Age groups'!$G$13:$G$18,'Age groups'!$G$6:$G$11)</f>
        <v>17833.476274983826</v>
      </c>
      <c r="J1015" s="140" t="s">
        <v>6</v>
      </c>
      <c r="K1015" s="136" t="s">
        <v>12217</v>
      </c>
      <c r="L1015" s="3">
        <f>VLOOKUP(K1015&amp;"_2",'Emissions Factors'!$B$2:$E$3,2)</f>
        <v>2.3999999999999998E-7</v>
      </c>
      <c r="M1015" s="51" t="str">
        <f>VLOOKUP(K1015&amp;"_2",'Emissions Factors'!$B$2:$E$3,3)</f>
        <v xml:space="preserve">LB </v>
      </c>
      <c r="N1015" s="51" t="str">
        <f>VLOOKUP(K1015&amp;"_2",'Emissions Factors'!$B$2:$E$3,4)</f>
        <v>EACH</v>
      </c>
      <c r="O1015" s="49">
        <f t="shared" si="30"/>
        <v>4.2800343059961176E-3</v>
      </c>
      <c r="P1015" s="48" t="s">
        <v>7</v>
      </c>
      <c r="Q1015" s="138">
        <f>'Age groups'!$G$20*(Emissions!G1015/Population!$L$3148)</f>
        <v>0.4381246442275249</v>
      </c>
      <c r="R1015" s="137" t="s">
        <v>7</v>
      </c>
      <c r="S1015" s="133" t="s">
        <v>12217</v>
      </c>
      <c r="T1015" s="3">
        <f>VLOOKUP(S1015&amp;"_1",'Emissions Factors'!$B$2:$E$3,2)</f>
        <v>0.02</v>
      </c>
      <c r="U1015" s="51" t="str">
        <f>VLOOKUP(S1015&amp;"_1",'Emissions Factors'!$B$2:$E$3,3)</f>
        <v xml:space="preserve">LB </v>
      </c>
      <c r="V1015" s="51" t="str">
        <f>VLOOKUP(S1015&amp;"_1",'Emissions Factors'!$B$2:$E$3,3)</f>
        <v xml:space="preserve">LB </v>
      </c>
      <c r="W1015" s="52">
        <f>Q1015*Emissions!T1015</f>
        <v>8.7624928845504973E-3</v>
      </c>
      <c r="X1015" s="48" t="s">
        <v>7</v>
      </c>
      <c r="Y1015" s="49">
        <f t="shared" si="31"/>
        <v>1.3042527190546615E-2</v>
      </c>
      <c r="Z1015" s="48" t="s">
        <v>7</v>
      </c>
    </row>
    <row r="1016" spans="1:26">
      <c r="A1016" s="136" t="s">
        <v>10568</v>
      </c>
      <c r="B1016" s="136" t="s">
        <v>10437</v>
      </c>
      <c r="C1016" s="136" t="s">
        <v>6730</v>
      </c>
      <c r="D1016" s="47" t="s">
        <v>7407</v>
      </c>
      <c r="E1016" s="47" t="s">
        <v>6669</v>
      </c>
      <c r="F1016" s="48" t="s">
        <v>10435</v>
      </c>
      <c r="G1016" s="142">
        <f>IFERROR(VLOOKUP(A1016,Population!$A$5:$L$3147,12,FALSE),0)</f>
        <v>10973</v>
      </c>
      <c r="H1016" s="137">
        <v>515</v>
      </c>
      <c r="I1016" s="142">
        <f>G1016*SUMPRODUCT('Age distribution'!$L$6:$L$11,'Age groups'!$G$13:$G$18,'Age groups'!$G$6:$G$11)</f>
        <v>38703.863758978936</v>
      </c>
      <c r="J1016" s="140" t="s">
        <v>6</v>
      </c>
      <c r="K1016" s="136" t="s">
        <v>12217</v>
      </c>
      <c r="L1016" s="3">
        <f>VLOOKUP(K1016&amp;"_2",'Emissions Factors'!$B$2:$E$3,2)</f>
        <v>2.3999999999999998E-7</v>
      </c>
      <c r="M1016" s="51" t="str">
        <f>VLOOKUP(K1016&amp;"_2",'Emissions Factors'!$B$2:$E$3,3)</f>
        <v xml:space="preserve">LB </v>
      </c>
      <c r="N1016" s="51" t="str">
        <f>VLOOKUP(K1016&amp;"_2",'Emissions Factors'!$B$2:$E$3,4)</f>
        <v>EACH</v>
      </c>
      <c r="O1016" s="49">
        <f t="shared" si="30"/>
        <v>9.2889273021549441E-3</v>
      </c>
      <c r="P1016" s="48" t="s">
        <v>7</v>
      </c>
      <c r="Q1016" s="138">
        <f>'Age groups'!$G$20*(Emissions!G1016/Population!$L$3148)</f>
        <v>0.95085872648509318</v>
      </c>
      <c r="R1016" s="137" t="s">
        <v>7</v>
      </c>
      <c r="S1016" s="133" t="s">
        <v>12217</v>
      </c>
      <c r="T1016" s="3">
        <f>VLOOKUP(S1016&amp;"_1",'Emissions Factors'!$B$2:$E$3,2)</f>
        <v>0.02</v>
      </c>
      <c r="U1016" s="51" t="str">
        <f>VLOOKUP(S1016&amp;"_1",'Emissions Factors'!$B$2:$E$3,3)</f>
        <v xml:space="preserve">LB </v>
      </c>
      <c r="V1016" s="51" t="str">
        <f>VLOOKUP(S1016&amp;"_1",'Emissions Factors'!$B$2:$E$3,3)</f>
        <v xml:space="preserve">LB </v>
      </c>
      <c r="W1016" s="52">
        <f>Q1016*Emissions!T1016</f>
        <v>1.9017174529701864E-2</v>
      </c>
      <c r="X1016" s="48" t="s">
        <v>7</v>
      </c>
      <c r="Y1016" s="49">
        <f t="shared" si="31"/>
        <v>2.8306101831856806E-2</v>
      </c>
      <c r="Z1016" s="48" t="s">
        <v>7</v>
      </c>
    </row>
    <row r="1017" spans="1:26">
      <c r="A1017" s="136" t="s">
        <v>10567</v>
      </c>
      <c r="B1017" s="136" t="s">
        <v>10437</v>
      </c>
      <c r="C1017" s="136" t="s">
        <v>6729</v>
      </c>
      <c r="D1017" s="47" t="s">
        <v>8286</v>
      </c>
      <c r="E1017" s="47" t="s">
        <v>6669</v>
      </c>
      <c r="F1017" s="48" t="s">
        <v>10435</v>
      </c>
      <c r="G1017" s="142">
        <f>IFERROR(VLOOKUP(A1017,Population!$A$5:$L$3147,12,FALSE),0)</f>
        <v>27393</v>
      </c>
      <c r="H1017" s="137">
        <v>515</v>
      </c>
      <c r="I1017" s="142">
        <f>G1017*SUMPRODUCT('Age distribution'!$L$6:$L$11,'Age groups'!$G$13:$G$18,'Age groups'!$G$6:$G$11)</f>
        <v>96620.335364049039</v>
      </c>
      <c r="J1017" s="140" t="s">
        <v>6</v>
      </c>
      <c r="K1017" s="136" t="s">
        <v>12217</v>
      </c>
      <c r="L1017" s="3">
        <f>VLOOKUP(K1017&amp;"_2",'Emissions Factors'!$B$2:$E$3,2)</f>
        <v>2.3999999999999998E-7</v>
      </c>
      <c r="M1017" s="51" t="str">
        <f>VLOOKUP(K1017&amp;"_2",'Emissions Factors'!$B$2:$E$3,3)</f>
        <v xml:space="preserve">LB </v>
      </c>
      <c r="N1017" s="51" t="str">
        <f>VLOOKUP(K1017&amp;"_2",'Emissions Factors'!$B$2:$E$3,4)</f>
        <v>EACH</v>
      </c>
      <c r="O1017" s="49">
        <f t="shared" si="30"/>
        <v>2.3188880487371766E-2</v>
      </c>
      <c r="P1017" s="48" t="s">
        <v>7</v>
      </c>
      <c r="Q1017" s="138">
        <f>'Age groups'!$G$20*(Emissions!G1017/Population!$L$3148)</f>
        <v>2.3737239674297053</v>
      </c>
      <c r="R1017" s="137" t="s">
        <v>7</v>
      </c>
      <c r="S1017" s="133" t="s">
        <v>12217</v>
      </c>
      <c r="T1017" s="3">
        <f>VLOOKUP(S1017&amp;"_1",'Emissions Factors'!$B$2:$E$3,2)</f>
        <v>0.02</v>
      </c>
      <c r="U1017" s="51" t="str">
        <f>VLOOKUP(S1017&amp;"_1",'Emissions Factors'!$B$2:$E$3,3)</f>
        <v xml:space="preserve">LB </v>
      </c>
      <c r="V1017" s="51" t="str">
        <f>VLOOKUP(S1017&amp;"_1",'Emissions Factors'!$B$2:$E$3,3)</f>
        <v xml:space="preserve">LB </v>
      </c>
      <c r="W1017" s="52">
        <f>Q1017*Emissions!T1017</f>
        <v>4.7474479348594105E-2</v>
      </c>
      <c r="X1017" s="48" t="s">
        <v>7</v>
      </c>
      <c r="Y1017" s="49">
        <f t="shared" si="31"/>
        <v>7.0663359835965875E-2</v>
      </c>
      <c r="Z1017" s="48" t="s">
        <v>7</v>
      </c>
    </row>
    <row r="1018" spans="1:26">
      <c r="A1018" s="136" t="s">
        <v>10566</v>
      </c>
      <c r="B1018" s="136" t="s">
        <v>10437</v>
      </c>
      <c r="C1018" s="136" t="s">
        <v>6728</v>
      </c>
      <c r="D1018" s="47" t="s">
        <v>10565</v>
      </c>
      <c r="E1018" s="47" t="s">
        <v>6669</v>
      </c>
      <c r="F1018" s="48" t="s">
        <v>10435</v>
      </c>
      <c r="G1018" s="142">
        <f>IFERROR(VLOOKUP(A1018,Population!$A$5:$L$3147,12,FALSE),0)</f>
        <v>15980</v>
      </c>
      <c r="H1018" s="137">
        <v>515</v>
      </c>
      <c r="I1018" s="142">
        <f>G1018*SUMPRODUCT('Age distribution'!$L$6:$L$11,'Age groups'!$G$13:$G$18,'Age groups'!$G$6:$G$11)</f>
        <v>56364.507688734477</v>
      </c>
      <c r="J1018" s="140" t="s">
        <v>6</v>
      </c>
      <c r="K1018" s="136" t="s">
        <v>12217</v>
      </c>
      <c r="L1018" s="3">
        <f>VLOOKUP(K1018&amp;"_2",'Emissions Factors'!$B$2:$E$3,2)</f>
        <v>2.3999999999999998E-7</v>
      </c>
      <c r="M1018" s="51" t="str">
        <f>VLOOKUP(K1018&amp;"_2",'Emissions Factors'!$B$2:$E$3,3)</f>
        <v xml:space="preserve">LB </v>
      </c>
      <c r="N1018" s="51" t="str">
        <f>VLOOKUP(K1018&amp;"_2",'Emissions Factors'!$B$2:$E$3,4)</f>
        <v>EACH</v>
      </c>
      <c r="O1018" s="49">
        <f t="shared" si="30"/>
        <v>1.3527481845296273E-2</v>
      </c>
      <c r="P1018" s="48" t="s">
        <v>7</v>
      </c>
      <c r="Q1018" s="138">
        <f>'Age groups'!$G$20*(Emissions!G1018/Population!$L$3148)</f>
        <v>1.3847373051336722</v>
      </c>
      <c r="R1018" s="137" t="s">
        <v>7</v>
      </c>
      <c r="S1018" s="133" t="s">
        <v>12217</v>
      </c>
      <c r="T1018" s="3">
        <f>VLOOKUP(S1018&amp;"_1",'Emissions Factors'!$B$2:$E$3,2)</f>
        <v>0.02</v>
      </c>
      <c r="U1018" s="51" t="str">
        <f>VLOOKUP(S1018&amp;"_1",'Emissions Factors'!$B$2:$E$3,3)</f>
        <v xml:space="preserve">LB </v>
      </c>
      <c r="V1018" s="51" t="str">
        <f>VLOOKUP(S1018&amp;"_1",'Emissions Factors'!$B$2:$E$3,3)</f>
        <v xml:space="preserve">LB </v>
      </c>
      <c r="W1018" s="52">
        <f>Q1018*Emissions!T1018</f>
        <v>2.7694746102673445E-2</v>
      </c>
      <c r="X1018" s="48" t="s">
        <v>7</v>
      </c>
      <c r="Y1018" s="49">
        <f t="shared" si="31"/>
        <v>4.1222227947969717E-2</v>
      </c>
      <c r="Z1018" s="48" t="s">
        <v>7</v>
      </c>
    </row>
    <row r="1019" spans="1:26">
      <c r="A1019" s="136" t="s">
        <v>10564</v>
      </c>
      <c r="B1019" s="136" t="s">
        <v>10437</v>
      </c>
      <c r="C1019" s="136" t="s">
        <v>6727</v>
      </c>
      <c r="D1019" s="47" t="s">
        <v>9795</v>
      </c>
      <c r="E1019" s="47" t="s">
        <v>6669</v>
      </c>
      <c r="F1019" s="48" t="s">
        <v>10435</v>
      </c>
      <c r="G1019" s="142">
        <f>IFERROR(VLOOKUP(A1019,Population!$A$5:$L$3147,12,FALSE),0)</f>
        <v>73561</v>
      </c>
      <c r="H1019" s="137">
        <v>515</v>
      </c>
      <c r="I1019" s="142">
        <f>G1019*SUMPRODUCT('Age distribution'!$L$6:$L$11,'Age groups'!$G$13:$G$18,'Age groups'!$G$6:$G$11)</f>
        <v>259463.67647628268</v>
      </c>
      <c r="J1019" s="140" t="s">
        <v>6</v>
      </c>
      <c r="K1019" s="136" t="s">
        <v>12217</v>
      </c>
      <c r="L1019" s="3">
        <f>VLOOKUP(K1019&amp;"_2",'Emissions Factors'!$B$2:$E$3,2)</f>
        <v>2.3999999999999998E-7</v>
      </c>
      <c r="M1019" s="51" t="str">
        <f>VLOOKUP(K1019&amp;"_2",'Emissions Factors'!$B$2:$E$3,3)</f>
        <v xml:space="preserve">LB </v>
      </c>
      <c r="N1019" s="51" t="str">
        <f>VLOOKUP(K1019&amp;"_2",'Emissions Factors'!$B$2:$E$3,4)</f>
        <v>EACH</v>
      </c>
      <c r="O1019" s="49">
        <f t="shared" si="30"/>
        <v>6.2271282354307837E-2</v>
      </c>
      <c r="P1019" s="48" t="s">
        <v>7</v>
      </c>
      <c r="Q1019" s="138">
        <f>'Age groups'!$G$20*(Emissions!G1019/Population!$L$3148)</f>
        <v>6.3743842867921199</v>
      </c>
      <c r="R1019" s="137" t="s">
        <v>7</v>
      </c>
      <c r="S1019" s="133" t="s">
        <v>12217</v>
      </c>
      <c r="T1019" s="3">
        <f>VLOOKUP(S1019&amp;"_1",'Emissions Factors'!$B$2:$E$3,2)</f>
        <v>0.02</v>
      </c>
      <c r="U1019" s="51" t="str">
        <f>VLOOKUP(S1019&amp;"_1",'Emissions Factors'!$B$2:$E$3,3)</f>
        <v xml:space="preserve">LB </v>
      </c>
      <c r="V1019" s="51" t="str">
        <f>VLOOKUP(S1019&amp;"_1",'Emissions Factors'!$B$2:$E$3,3)</f>
        <v xml:space="preserve">LB </v>
      </c>
      <c r="W1019" s="52">
        <f>Q1019*Emissions!T1019</f>
        <v>0.1274876857358424</v>
      </c>
      <c r="X1019" s="48" t="s">
        <v>7</v>
      </c>
      <c r="Y1019" s="49">
        <f t="shared" si="31"/>
        <v>0.18975896809015025</v>
      </c>
      <c r="Z1019" s="48" t="s">
        <v>7</v>
      </c>
    </row>
    <row r="1020" spans="1:26">
      <c r="A1020" s="136" t="s">
        <v>10563</v>
      </c>
      <c r="B1020" s="136" t="s">
        <v>10437</v>
      </c>
      <c r="C1020" s="136" t="s">
        <v>6726</v>
      </c>
      <c r="D1020" s="47" t="s">
        <v>6924</v>
      </c>
      <c r="E1020" s="47" t="s">
        <v>6669</v>
      </c>
      <c r="F1020" s="48" t="s">
        <v>10435</v>
      </c>
      <c r="G1020" s="142">
        <f>IFERROR(VLOOKUP(A1020,Population!$A$5:$L$3147,12,FALSE),0)</f>
        <v>35473</v>
      </c>
      <c r="H1020" s="137">
        <v>515</v>
      </c>
      <c r="I1020" s="142">
        <f>G1020*SUMPRODUCT('Age distribution'!$L$6:$L$11,'Age groups'!$G$13:$G$18,'Age groups'!$G$6:$G$11)</f>
        <v>125120.03637312129</v>
      </c>
      <c r="J1020" s="140" t="s">
        <v>6</v>
      </c>
      <c r="K1020" s="136" t="s">
        <v>12217</v>
      </c>
      <c r="L1020" s="3">
        <f>VLOOKUP(K1020&amp;"_2",'Emissions Factors'!$B$2:$E$3,2)</f>
        <v>2.3999999999999998E-7</v>
      </c>
      <c r="M1020" s="51" t="str">
        <f>VLOOKUP(K1020&amp;"_2",'Emissions Factors'!$B$2:$E$3,3)</f>
        <v xml:space="preserve">LB </v>
      </c>
      <c r="N1020" s="51" t="str">
        <f>VLOOKUP(K1020&amp;"_2",'Emissions Factors'!$B$2:$E$3,4)</f>
        <v>EACH</v>
      </c>
      <c r="O1020" s="49">
        <f t="shared" si="30"/>
        <v>3.0028808729549106E-2</v>
      </c>
      <c r="P1020" s="48" t="s">
        <v>7</v>
      </c>
      <c r="Q1020" s="138">
        <f>'Age groups'!$G$20*(Emissions!G1020/Population!$L$3148)</f>
        <v>3.0738915159578699</v>
      </c>
      <c r="R1020" s="137" t="s">
        <v>7</v>
      </c>
      <c r="S1020" s="133" t="s">
        <v>12217</v>
      </c>
      <c r="T1020" s="3">
        <f>VLOOKUP(S1020&amp;"_1",'Emissions Factors'!$B$2:$E$3,2)</f>
        <v>0.02</v>
      </c>
      <c r="U1020" s="51" t="str">
        <f>VLOOKUP(S1020&amp;"_1",'Emissions Factors'!$B$2:$E$3,3)</f>
        <v xml:space="preserve">LB </v>
      </c>
      <c r="V1020" s="51" t="str">
        <f>VLOOKUP(S1020&amp;"_1",'Emissions Factors'!$B$2:$E$3,3)</f>
        <v xml:space="preserve">LB </v>
      </c>
      <c r="W1020" s="52">
        <f>Q1020*Emissions!T1020</f>
        <v>6.1477830319157399E-2</v>
      </c>
      <c r="X1020" s="48" t="s">
        <v>7</v>
      </c>
      <c r="Y1020" s="49">
        <f t="shared" si="31"/>
        <v>9.1506639048706512E-2</v>
      </c>
      <c r="Z1020" s="48" t="s">
        <v>7</v>
      </c>
    </row>
    <row r="1021" spans="1:26">
      <c r="A1021" s="136" t="s">
        <v>10562</v>
      </c>
      <c r="B1021" s="136" t="s">
        <v>10437</v>
      </c>
      <c r="C1021" s="136" t="s">
        <v>6725</v>
      </c>
      <c r="D1021" s="47" t="s">
        <v>7033</v>
      </c>
      <c r="E1021" s="47" t="s">
        <v>6669</v>
      </c>
      <c r="F1021" s="48" t="s">
        <v>10435</v>
      </c>
      <c r="G1021" s="142">
        <f>IFERROR(VLOOKUP(A1021,Population!$A$5:$L$3147,12,FALSE),0)</f>
        <v>21616</v>
      </c>
      <c r="H1021" s="137">
        <v>515</v>
      </c>
      <c r="I1021" s="142">
        <f>G1021*SUMPRODUCT('Age distribution'!$L$6:$L$11,'Age groups'!$G$13:$G$18,'Age groups'!$G$6:$G$11)</f>
        <v>76243.754580706169</v>
      </c>
      <c r="J1021" s="140" t="s">
        <v>6</v>
      </c>
      <c r="K1021" s="136" t="s">
        <v>12217</v>
      </c>
      <c r="L1021" s="3">
        <f>VLOOKUP(K1021&amp;"_2",'Emissions Factors'!$B$2:$E$3,2)</f>
        <v>2.3999999999999998E-7</v>
      </c>
      <c r="M1021" s="51" t="str">
        <f>VLOOKUP(K1021&amp;"_2",'Emissions Factors'!$B$2:$E$3,3)</f>
        <v xml:space="preserve">LB </v>
      </c>
      <c r="N1021" s="51" t="str">
        <f>VLOOKUP(K1021&amp;"_2",'Emissions Factors'!$B$2:$E$3,4)</f>
        <v>EACH</v>
      </c>
      <c r="O1021" s="49">
        <f t="shared" si="30"/>
        <v>1.829850109936948E-2</v>
      </c>
      <c r="P1021" s="48" t="s">
        <v>7</v>
      </c>
      <c r="Q1021" s="138">
        <f>'Age groups'!$G$20*(Emissions!G1021/Population!$L$3148)</f>
        <v>1.8731215011119813</v>
      </c>
      <c r="R1021" s="137" t="s">
        <v>7</v>
      </c>
      <c r="S1021" s="133" t="s">
        <v>12217</v>
      </c>
      <c r="T1021" s="3">
        <f>VLOOKUP(S1021&amp;"_1",'Emissions Factors'!$B$2:$E$3,2)</f>
        <v>0.02</v>
      </c>
      <c r="U1021" s="51" t="str">
        <f>VLOOKUP(S1021&amp;"_1",'Emissions Factors'!$B$2:$E$3,3)</f>
        <v xml:space="preserve">LB </v>
      </c>
      <c r="V1021" s="51" t="str">
        <f>VLOOKUP(S1021&amp;"_1",'Emissions Factors'!$B$2:$E$3,3)</f>
        <v xml:space="preserve">LB </v>
      </c>
      <c r="W1021" s="52">
        <f>Q1021*Emissions!T1021</f>
        <v>3.7462430022239625E-2</v>
      </c>
      <c r="X1021" s="48" t="s">
        <v>7</v>
      </c>
      <c r="Y1021" s="49">
        <f t="shared" si="31"/>
        <v>5.5760931121609104E-2</v>
      </c>
      <c r="Z1021" s="48" t="s">
        <v>7</v>
      </c>
    </row>
    <row r="1022" spans="1:26">
      <c r="A1022" s="136" t="s">
        <v>10561</v>
      </c>
      <c r="B1022" s="136" t="s">
        <v>10437</v>
      </c>
      <c r="C1022" s="136" t="s">
        <v>6724</v>
      </c>
      <c r="D1022" s="47" t="s">
        <v>8578</v>
      </c>
      <c r="E1022" s="47" t="s">
        <v>6669</v>
      </c>
      <c r="F1022" s="48" t="s">
        <v>10435</v>
      </c>
      <c r="G1022" s="142">
        <f>IFERROR(VLOOKUP(A1022,Population!$A$5:$L$3147,12,FALSE),0)</f>
        <v>10159</v>
      </c>
      <c r="H1022" s="137">
        <v>515</v>
      </c>
      <c r="I1022" s="142">
        <f>G1022*SUMPRODUCT('Age distribution'!$L$6:$L$11,'Age groups'!$G$13:$G$18,'Age groups'!$G$6:$G$11)</f>
        <v>35832.730513758048</v>
      </c>
      <c r="J1022" s="140" t="s">
        <v>6</v>
      </c>
      <c r="K1022" s="136" t="s">
        <v>12217</v>
      </c>
      <c r="L1022" s="3">
        <f>VLOOKUP(K1022&amp;"_2",'Emissions Factors'!$B$2:$E$3,2)</f>
        <v>2.3999999999999998E-7</v>
      </c>
      <c r="M1022" s="51" t="str">
        <f>VLOOKUP(K1022&amp;"_2",'Emissions Factors'!$B$2:$E$3,3)</f>
        <v xml:space="preserve">LB </v>
      </c>
      <c r="N1022" s="51" t="str">
        <f>VLOOKUP(K1022&amp;"_2",'Emissions Factors'!$B$2:$E$3,4)</f>
        <v>EACH</v>
      </c>
      <c r="O1022" s="49">
        <f t="shared" si="30"/>
        <v>8.5998553233019304E-3</v>
      </c>
      <c r="P1022" s="48" t="s">
        <v>7</v>
      </c>
      <c r="Q1022" s="138">
        <f>'Age groups'!$G$20*(Emissions!G1022/Population!$L$3148)</f>
        <v>0.88032204523485469</v>
      </c>
      <c r="R1022" s="137" t="s">
        <v>7</v>
      </c>
      <c r="S1022" s="133" t="s">
        <v>12217</v>
      </c>
      <c r="T1022" s="3">
        <f>VLOOKUP(S1022&amp;"_1",'Emissions Factors'!$B$2:$E$3,2)</f>
        <v>0.02</v>
      </c>
      <c r="U1022" s="51" t="str">
        <f>VLOOKUP(S1022&amp;"_1",'Emissions Factors'!$B$2:$E$3,3)</f>
        <v xml:space="preserve">LB </v>
      </c>
      <c r="V1022" s="51" t="str">
        <f>VLOOKUP(S1022&amp;"_1",'Emissions Factors'!$B$2:$E$3,3)</f>
        <v xml:space="preserve">LB </v>
      </c>
      <c r="W1022" s="52">
        <f>Q1022*Emissions!T1022</f>
        <v>1.7606440904697093E-2</v>
      </c>
      <c r="X1022" s="48" t="s">
        <v>7</v>
      </c>
      <c r="Y1022" s="49">
        <f t="shared" si="31"/>
        <v>2.6206296227999023E-2</v>
      </c>
      <c r="Z1022" s="48" t="s">
        <v>7</v>
      </c>
    </row>
    <row r="1023" spans="1:26">
      <c r="A1023" s="136" t="s">
        <v>10560</v>
      </c>
      <c r="B1023" s="136" t="s">
        <v>10437</v>
      </c>
      <c r="C1023" s="136" t="s">
        <v>6723</v>
      </c>
      <c r="D1023" s="47" t="s">
        <v>10559</v>
      </c>
      <c r="E1023" s="47" t="s">
        <v>6669</v>
      </c>
      <c r="F1023" s="48" t="s">
        <v>10435</v>
      </c>
      <c r="G1023" s="142">
        <f>IFERROR(VLOOKUP(A1023,Population!$A$5:$L$3147,12,FALSE),0)</f>
        <v>9279</v>
      </c>
      <c r="H1023" s="137">
        <v>515</v>
      </c>
      <c r="I1023" s="142">
        <f>G1023*SUMPRODUCT('Age distribution'!$L$6:$L$11,'Age groups'!$G$13:$G$18,'Age groups'!$G$6:$G$11)</f>
        <v>32728.80268108681</v>
      </c>
      <c r="J1023" s="140" t="s">
        <v>6</v>
      </c>
      <c r="K1023" s="136" t="s">
        <v>12217</v>
      </c>
      <c r="L1023" s="3">
        <f>VLOOKUP(K1023&amp;"_2",'Emissions Factors'!$B$2:$E$3,2)</f>
        <v>2.3999999999999998E-7</v>
      </c>
      <c r="M1023" s="51" t="str">
        <f>VLOOKUP(K1023&amp;"_2",'Emissions Factors'!$B$2:$E$3,3)</f>
        <v xml:space="preserve">LB </v>
      </c>
      <c r="N1023" s="51" t="str">
        <f>VLOOKUP(K1023&amp;"_2",'Emissions Factors'!$B$2:$E$3,4)</f>
        <v>EACH</v>
      </c>
      <c r="O1023" s="49">
        <f t="shared" si="30"/>
        <v>7.8549126434608336E-3</v>
      </c>
      <c r="P1023" s="48" t="s">
        <v>7</v>
      </c>
      <c r="Q1023" s="138">
        <f>'Age groups'!$G$20*(Emissions!G1023/Population!$L$3148)</f>
        <v>0.80406617361297528</v>
      </c>
      <c r="R1023" s="137" t="s">
        <v>7</v>
      </c>
      <c r="S1023" s="133" t="s">
        <v>12217</v>
      </c>
      <c r="T1023" s="3">
        <f>VLOOKUP(S1023&amp;"_1",'Emissions Factors'!$B$2:$E$3,2)</f>
        <v>0.02</v>
      </c>
      <c r="U1023" s="51" t="str">
        <f>VLOOKUP(S1023&amp;"_1",'Emissions Factors'!$B$2:$E$3,3)</f>
        <v xml:space="preserve">LB </v>
      </c>
      <c r="V1023" s="51" t="str">
        <f>VLOOKUP(S1023&amp;"_1",'Emissions Factors'!$B$2:$E$3,3)</f>
        <v xml:space="preserve">LB </v>
      </c>
      <c r="W1023" s="52">
        <f>Q1023*Emissions!T1023</f>
        <v>1.6081323472259507E-2</v>
      </c>
      <c r="X1023" s="48" t="s">
        <v>7</v>
      </c>
      <c r="Y1023" s="49">
        <f t="shared" si="31"/>
        <v>2.3936236115720343E-2</v>
      </c>
      <c r="Z1023" s="48" t="s">
        <v>7</v>
      </c>
    </row>
    <row r="1024" spans="1:26">
      <c r="A1024" s="136" t="s">
        <v>10558</v>
      </c>
      <c r="B1024" s="136" t="s">
        <v>10437</v>
      </c>
      <c r="C1024" s="136" t="s">
        <v>6722</v>
      </c>
      <c r="D1024" s="47" t="s">
        <v>7392</v>
      </c>
      <c r="E1024" s="47" t="s">
        <v>6669</v>
      </c>
      <c r="F1024" s="48" t="s">
        <v>10435</v>
      </c>
      <c r="G1024" s="142">
        <f>IFERROR(VLOOKUP(A1024,Population!$A$5:$L$3147,12,FALSE),0)</f>
        <v>6857</v>
      </c>
      <c r="H1024" s="137">
        <v>515</v>
      </c>
      <c r="I1024" s="142">
        <f>G1024*SUMPRODUCT('Age distribution'!$L$6:$L$11,'Age groups'!$G$13:$G$18,'Age groups'!$G$6:$G$11)</f>
        <v>24185.946759803024</v>
      </c>
      <c r="J1024" s="140" t="s">
        <v>6</v>
      </c>
      <c r="K1024" s="136" t="s">
        <v>12217</v>
      </c>
      <c r="L1024" s="3">
        <f>VLOOKUP(K1024&amp;"_2",'Emissions Factors'!$B$2:$E$3,2)</f>
        <v>2.3999999999999998E-7</v>
      </c>
      <c r="M1024" s="51" t="str">
        <f>VLOOKUP(K1024&amp;"_2",'Emissions Factors'!$B$2:$E$3,3)</f>
        <v xml:space="preserve">LB </v>
      </c>
      <c r="N1024" s="51" t="str">
        <f>VLOOKUP(K1024&amp;"_2",'Emissions Factors'!$B$2:$E$3,4)</f>
        <v>EACH</v>
      </c>
      <c r="O1024" s="49">
        <f t="shared" si="30"/>
        <v>5.8046272223527253E-3</v>
      </c>
      <c r="P1024" s="48" t="s">
        <v>7</v>
      </c>
      <c r="Q1024" s="138">
        <f>'Age groups'!$G$20*(Emissions!G1024/Population!$L$3148)</f>
        <v>0.59418921785366652</v>
      </c>
      <c r="R1024" s="137" t="s">
        <v>7</v>
      </c>
      <c r="S1024" s="133" t="s">
        <v>12217</v>
      </c>
      <c r="T1024" s="3">
        <f>VLOOKUP(S1024&amp;"_1",'Emissions Factors'!$B$2:$E$3,2)</f>
        <v>0.02</v>
      </c>
      <c r="U1024" s="51" t="str">
        <f>VLOOKUP(S1024&amp;"_1",'Emissions Factors'!$B$2:$E$3,3)</f>
        <v xml:space="preserve">LB </v>
      </c>
      <c r="V1024" s="51" t="str">
        <f>VLOOKUP(S1024&amp;"_1",'Emissions Factors'!$B$2:$E$3,3)</f>
        <v xml:space="preserve">LB </v>
      </c>
      <c r="W1024" s="52">
        <f>Q1024*Emissions!T1024</f>
        <v>1.1883784357073331E-2</v>
      </c>
      <c r="X1024" s="48" t="s">
        <v>7</v>
      </c>
      <c r="Y1024" s="49">
        <f t="shared" si="31"/>
        <v>1.7688411579426057E-2</v>
      </c>
      <c r="Z1024" s="48" t="s">
        <v>7</v>
      </c>
    </row>
    <row r="1025" spans="1:26">
      <c r="A1025" s="136" t="s">
        <v>10557</v>
      </c>
      <c r="B1025" s="136" t="s">
        <v>10437</v>
      </c>
      <c r="C1025" s="136" t="s">
        <v>6721</v>
      </c>
      <c r="D1025" s="47" t="s">
        <v>9782</v>
      </c>
      <c r="E1025" s="47" t="s">
        <v>6669</v>
      </c>
      <c r="F1025" s="48" t="s">
        <v>10435</v>
      </c>
      <c r="G1025" s="142">
        <f>IFERROR(VLOOKUP(A1025,Population!$A$5:$L$3147,12,FALSE),0)</f>
        <v>97215</v>
      </c>
      <c r="H1025" s="137">
        <v>515</v>
      </c>
      <c r="I1025" s="142">
        <f>G1025*SUMPRODUCT('Age distribution'!$L$6:$L$11,'Age groups'!$G$13:$G$18,'Age groups'!$G$6:$G$11)</f>
        <v>342895.84574219788</v>
      </c>
      <c r="J1025" s="140" t="s">
        <v>6</v>
      </c>
      <c r="K1025" s="136" t="s">
        <v>12217</v>
      </c>
      <c r="L1025" s="3">
        <f>VLOOKUP(K1025&amp;"_2",'Emissions Factors'!$B$2:$E$3,2)</f>
        <v>2.3999999999999998E-7</v>
      </c>
      <c r="M1025" s="51" t="str">
        <f>VLOOKUP(K1025&amp;"_2",'Emissions Factors'!$B$2:$E$3,3)</f>
        <v xml:space="preserve">LB </v>
      </c>
      <c r="N1025" s="51" t="str">
        <f>VLOOKUP(K1025&amp;"_2",'Emissions Factors'!$B$2:$E$3,4)</f>
        <v>EACH</v>
      </c>
      <c r="O1025" s="49">
        <f t="shared" si="30"/>
        <v>8.2295002978127488E-2</v>
      </c>
      <c r="P1025" s="48" t="s">
        <v>7</v>
      </c>
      <c r="Q1025" s="138">
        <f>'Age groups'!$G$20*(Emissions!G1025/Population!$L$3148)</f>
        <v>8.4241074542284071</v>
      </c>
      <c r="R1025" s="137" t="s">
        <v>7</v>
      </c>
      <c r="S1025" s="133" t="s">
        <v>12217</v>
      </c>
      <c r="T1025" s="3">
        <f>VLOOKUP(S1025&amp;"_1",'Emissions Factors'!$B$2:$E$3,2)</f>
        <v>0.02</v>
      </c>
      <c r="U1025" s="51" t="str">
        <f>VLOOKUP(S1025&amp;"_1",'Emissions Factors'!$B$2:$E$3,3)</f>
        <v xml:space="preserve">LB </v>
      </c>
      <c r="V1025" s="51" t="str">
        <f>VLOOKUP(S1025&amp;"_1",'Emissions Factors'!$B$2:$E$3,3)</f>
        <v xml:space="preserve">LB </v>
      </c>
      <c r="W1025" s="52">
        <f>Q1025*Emissions!T1025</f>
        <v>0.16848214908456816</v>
      </c>
      <c r="X1025" s="48" t="s">
        <v>7</v>
      </c>
      <c r="Y1025" s="49">
        <f t="shared" si="31"/>
        <v>0.25077715206269563</v>
      </c>
      <c r="Z1025" s="48" t="s">
        <v>7</v>
      </c>
    </row>
    <row r="1026" spans="1:26">
      <c r="A1026" s="136" t="s">
        <v>10556</v>
      </c>
      <c r="B1026" s="136" t="s">
        <v>10437</v>
      </c>
      <c r="C1026" s="136" t="s">
        <v>6720</v>
      </c>
      <c r="D1026" s="47" t="s">
        <v>10555</v>
      </c>
      <c r="E1026" s="47" t="s">
        <v>6669</v>
      </c>
      <c r="F1026" s="48" t="s">
        <v>10435</v>
      </c>
      <c r="G1026" s="142">
        <f>IFERROR(VLOOKUP(A1026,Population!$A$5:$L$3147,12,FALSE),0)</f>
        <v>12263</v>
      </c>
      <c r="H1026" s="137">
        <v>515</v>
      </c>
      <c r="I1026" s="142">
        <f>G1026*SUMPRODUCT('Age distribution'!$L$6:$L$11,'Age groups'!$G$13:$G$18,'Age groups'!$G$6:$G$11)</f>
        <v>43253.939786417453</v>
      </c>
      <c r="J1026" s="140" t="s">
        <v>6</v>
      </c>
      <c r="K1026" s="136" t="s">
        <v>12217</v>
      </c>
      <c r="L1026" s="3">
        <f>VLOOKUP(K1026&amp;"_2",'Emissions Factors'!$B$2:$E$3,2)</f>
        <v>2.3999999999999998E-7</v>
      </c>
      <c r="M1026" s="51" t="str">
        <f>VLOOKUP(K1026&amp;"_2",'Emissions Factors'!$B$2:$E$3,3)</f>
        <v xml:space="preserve">LB </v>
      </c>
      <c r="N1026" s="51" t="str">
        <f>VLOOKUP(K1026&amp;"_2",'Emissions Factors'!$B$2:$E$3,4)</f>
        <v>EACH</v>
      </c>
      <c r="O1026" s="49">
        <f t="shared" si="30"/>
        <v>1.0380945548740188E-2</v>
      </c>
      <c r="P1026" s="48" t="s">
        <v>7</v>
      </c>
      <c r="Q1026" s="138">
        <f>'Age groups'!$G$20*(Emissions!G1026/Population!$L$3148)</f>
        <v>1.0626429019308026</v>
      </c>
      <c r="R1026" s="137" t="s">
        <v>7</v>
      </c>
      <c r="S1026" s="133" t="s">
        <v>12217</v>
      </c>
      <c r="T1026" s="3">
        <f>VLOOKUP(S1026&amp;"_1",'Emissions Factors'!$B$2:$E$3,2)</f>
        <v>0.02</v>
      </c>
      <c r="U1026" s="51" t="str">
        <f>VLOOKUP(S1026&amp;"_1",'Emissions Factors'!$B$2:$E$3,3)</f>
        <v xml:space="preserve">LB </v>
      </c>
      <c r="V1026" s="51" t="str">
        <f>VLOOKUP(S1026&amp;"_1",'Emissions Factors'!$B$2:$E$3,3)</f>
        <v xml:space="preserve">LB </v>
      </c>
      <c r="W1026" s="52">
        <f>Q1026*Emissions!T1026</f>
        <v>2.1252858038616051E-2</v>
      </c>
      <c r="X1026" s="48" t="s">
        <v>7</v>
      </c>
      <c r="Y1026" s="49">
        <f t="shared" si="31"/>
        <v>3.1633803587356235E-2</v>
      </c>
      <c r="Z1026" s="48" t="s">
        <v>7</v>
      </c>
    </row>
    <row r="1027" spans="1:26">
      <c r="A1027" s="136" t="s">
        <v>10554</v>
      </c>
      <c r="B1027" s="136" t="s">
        <v>10437</v>
      </c>
      <c r="C1027" s="136" t="s">
        <v>6719</v>
      </c>
      <c r="D1027" s="47" t="s">
        <v>10553</v>
      </c>
      <c r="E1027" s="47" t="s">
        <v>6669</v>
      </c>
      <c r="F1027" s="48" t="s">
        <v>10435</v>
      </c>
      <c r="G1027" s="142">
        <f>IFERROR(VLOOKUP(A1027,Population!$A$5:$L$3147,12,FALSE),0)</f>
        <v>7919</v>
      </c>
      <c r="H1027" s="137">
        <v>515</v>
      </c>
      <c r="I1027" s="142">
        <f>G1027*SUMPRODUCT('Age distribution'!$L$6:$L$11,'Age groups'!$G$13:$G$18,'Age groups'!$G$6:$G$11)</f>
        <v>27931.823303322173</v>
      </c>
      <c r="J1027" s="140" t="s">
        <v>6</v>
      </c>
      <c r="K1027" s="136" t="s">
        <v>12217</v>
      </c>
      <c r="L1027" s="3">
        <f>VLOOKUP(K1027&amp;"_2",'Emissions Factors'!$B$2:$E$3,2)</f>
        <v>2.3999999999999998E-7</v>
      </c>
      <c r="M1027" s="51" t="str">
        <f>VLOOKUP(K1027&amp;"_2",'Emissions Factors'!$B$2:$E$3,3)</f>
        <v xml:space="preserve">LB </v>
      </c>
      <c r="N1027" s="51" t="str">
        <f>VLOOKUP(K1027&amp;"_2",'Emissions Factors'!$B$2:$E$3,4)</f>
        <v>EACH</v>
      </c>
      <c r="O1027" s="49">
        <f t="shared" ref="O1027:O1090" si="32">L1027*I1027</f>
        <v>6.7036375927973209E-3</v>
      </c>
      <c r="P1027" s="48" t="s">
        <v>7</v>
      </c>
      <c r="Q1027" s="138">
        <f>'Age groups'!$G$20*(Emissions!G1027/Population!$L$3148)</f>
        <v>0.68621619019734359</v>
      </c>
      <c r="R1027" s="137" t="s">
        <v>7</v>
      </c>
      <c r="S1027" s="133" t="s">
        <v>12217</v>
      </c>
      <c r="T1027" s="3">
        <f>VLOOKUP(S1027&amp;"_1",'Emissions Factors'!$B$2:$E$3,2)</f>
        <v>0.02</v>
      </c>
      <c r="U1027" s="51" t="str">
        <f>VLOOKUP(S1027&amp;"_1",'Emissions Factors'!$B$2:$E$3,3)</f>
        <v xml:space="preserve">LB </v>
      </c>
      <c r="V1027" s="51" t="str">
        <f>VLOOKUP(S1027&amp;"_1",'Emissions Factors'!$B$2:$E$3,3)</f>
        <v xml:space="preserve">LB </v>
      </c>
      <c r="W1027" s="52">
        <f>Q1027*Emissions!T1027</f>
        <v>1.3724323803946873E-2</v>
      </c>
      <c r="X1027" s="48" t="s">
        <v>7</v>
      </c>
      <c r="Y1027" s="49">
        <f t="shared" si="31"/>
        <v>2.0427961396744194E-2</v>
      </c>
      <c r="Z1027" s="48" t="s">
        <v>7</v>
      </c>
    </row>
    <row r="1028" spans="1:26">
      <c r="A1028" s="136" t="s">
        <v>10552</v>
      </c>
      <c r="B1028" s="136" t="s">
        <v>10437</v>
      </c>
      <c r="C1028" s="136" t="s">
        <v>6718</v>
      </c>
      <c r="D1028" s="47" t="s">
        <v>10551</v>
      </c>
      <c r="E1028" s="47" t="s">
        <v>6669</v>
      </c>
      <c r="F1028" s="48" t="s">
        <v>10435</v>
      </c>
      <c r="G1028" s="142">
        <f>IFERROR(VLOOKUP(A1028,Population!$A$5:$L$3147,12,FALSE),0)</f>
        <v>14649</v>
      </c>
      <c r="H1028" s="137">
        <v>515</v>
      </c>
      <c r="I1028" s="142">
        <f>G1028*SUMPRODUCT('Age distribution'!$L$6:$L$11,'Age groups'!$G$13:$G$18,'Age groups'!$G$6:$G$11)</f>
        <v>51669.816841819236</v>
      </c>
      <c r="J1028" s="140" t="s">
        <v>6</v>
      </c>
      <c r="K1028" s="136" t="s">
        <v>12217</v>
      </c>
      <c r="L1028" s="3">
        <f>VLOOKUP(K1028&amp;"_2",'Emissions Factors'!$B$2:$E$3,2)</f>
        <v>2.3999999999999998E-7</v>
      </c>
      <c r="M1028" s="51" t="str">
        <f>VLOOKUP(K1028&amp;"_2",'Emissions Factors'!$B$2:$E$3,3)</f>
        <v xml:space="preserve">LB </v>
      </c>
      <c r="N1028" s="51" t="str">
        <f>VLOOKUP(K1028&amp;"_2",'Emissions Factors'!$B$2:$E$3,4)</f>
        <v>EACH</v>
      </c>
      <c r="O1028" s="49">
        <f t="shared" si="32"/>
        <v>1.2400756042036616E-2</v>
      </c>
      <c r="P1028" s="48" t="s">
        <v>7</v>
      </c>
      <c r="Q1028" s="138">
        <f>'Age groups'!$G$20*(Emissions!G1028/Population!$L$3148)</f>
        <v>1.26940029930558</v>
      </c>
      <c r="R1028" s="137" t="s">
        <v>7</v>
      </c>
      <c r="S1028" s="133" t="s">
        <v>12217</v>
      </c>
      <c r="T1028" s="3">
        <f>VLOOKUP(S1028&amp;"_1",'Emissions Factors'!$B$2:$E$3,2)</f>
        <v>0.02</v>
      </c>
      <c r="U1028" s="51" t="str">
        <f>VLOOKUP(S1028&amp;"_1",'Emissions Factors'!$B$2:$E$3,3)</f>
        <v xml:space="preserve">LB </v>
      </c>
      <c r="V1028" s="51" t="str">
        <f>VLOOKUP(S1028&amp;"_1",'Emissions Factors'!$B$2:$E$3,3)</f>
        <v xml:space="preserve">LB </v>
      </c>
      <c r="W1028" s="52">
        <f>Q1028*Emissions!T1028</f>
        <v>2.53880059861116E-2</v>
      </c>
      <c r="X1028" s="48" t="s">
        <v>7</v>
      </c>
      <c r="Y1028" s="49">
        <f t="shared" ref="Y1028:Y1091" si="33">O1028+W1028</f>
        <v>3.7788762028148216E-2</v>
      </c>
      <c r="Z1028" s="48" t="s">
        <v>7</v>
      </c>
    </row>
    <row r="1029" spans="1:26">
      <c r="A1029" s="136" t="s">
        <v>10550</v>
      </c>
      <c r="B1029" s="136" t="s">
        <v>10437</v>
      </c>
      <c r="C1029" s="136" t="s">
        <v>6717</v>
      </c>
      <c r="D1029" s="47" t="s">
        <v>7029</v>
      </c>
      <c r="E1029" s="47" t="s">
        <v>6669</v>
      </c>
      <c r="F1029" s="48" t="s">
        <v>10435</v>
      </c>
      <c r="G1029" s="142">
        <f>IFERROR(VLOOKUP(A1029,Population!$A$5:$L$3147,12,FALSE),0)</f>
        <v>301313</v>
      </c>
      <c r="H1029" s="137">
        <v>515</v>
      </c>
      <c r="I1029" s="142">
        <f>G1029*SUMPRODUCT('Age distribution'!$L$6:$L$11,'Age groups'!$G$13:$G$18,'Age groups'!$G$6:$G$11)</f>
        <v>1062788.4170973499</v>
      </c>
      <c r="J1029" s="140" t="s">
        <v>6</v>
      </c>
      <c r="K1029" s="136" t="s">
        <v>12217</v>
      </c>
      <c r="L1029" s="3">
        <f>VLOOKUP(K1029&amp;"_2",'Emissions Factors'!$B$2:$E$3,2)</f>
        <v>2.3999999999999998E-7</v>
      </c>
      <c r="M1029" s="51" t="str">
        <f>VLOOKUP(K1029&amp;"_2",'Emissions Factors'!$B$2:$E$3,3)</f>
        <v xml:space="preserve">LB </v>
      </c>
      <c r="N1029" s="51" t="str">
        <f>VLOOKUP(K1029&amp;"_2",'Emissions Factors'!$B$2:$E$3,4)</f>
        <v>EACH</v>
      </c>
      <c r="O1029" s="49">
        <f t="shared" si="32"/>
        <v>0.25506922010336397</v>
      </c>
      <c r="P1029" s="48" t="s">
        <v>7</v>
      </c>
      <c r="Q1029" s="138">
        <f>'Age groups'!$G$20*(Emissions!G1029/Population!$L$3148)</f>
        <v>26.110097097731053</v>
      </c>
      <c r="R1029" s="137" t="s">
        <v>7</v>
      </c>
      <c r="S1029" s="133" t="s">
        <v>12217</v>
      </c>
      <c r="T1029" s="3">
        <f>VLOOKUP(S1029&amp;"_1",'Emissions Factors'!$B$2:$E$3,2)</f>
        <v>0.02</v>
      </c>
      <c r="U1029" s="51" t="str">
        <f>VLOOKUP(S1029&amp;"_1",'Emissions Factors'!$B$2:$E$3,3)</f>
        <v xml:space="preserve">LB </v>
      </c>
      <c r="V1029" s="51" t="str">
        <f>VLOOKUP(S1029&amp;"_1",'Emissions Factors'!$B$2:$E$3,3)</f>
        <v xml:space="preserve">LB </v>
      </c>
      <c r="W1029" s="52">
        <f>Q1029*Emissions!T1029</f>
        <v>0.52220194195462111</v>
      </c>
      <c r="X1029" s="48" t="s">
        <v>7</v>
      </c>
      <c r="Y1029" s="49">
        <f t="shared" si="33"/>
        <v>0.77727116205798508</v>
      </c>
      <c r="Z1029" s="48" t="s">
        <v>7</v>
      </c>
    </row>
    <row r="1030" spans="1:26">
      <c r="A1030" s="136" t="s">
        <v>10549</v>
      </c>
      <c r="B1030" s="136" t="s">
        <v>10437</v>
      </c>
      <c r="C1030" s="136" t="s">
        <v>6716</v>
      </c>
      <c r="D1030" s="47" t="s">
        <v>10548</v>
      </c>
      <c r="E1030" s="47" t="s">
        <v>6669</v>
      </c>
      <c r="F1030" s="48" t="s">
        <v>10435</v>
      </c>
      <c r="G1030" s="142">
        <f>IFERROR(VLOOKUP(A1030,Population!$A$5:$L$3147,12,FALSE),0)</f>
        <v>14478</v>
      </c>
      <c r="H1030" s="137">
        <v>515</v>
      </c>
      <c r="I1030" s="142">
        <f>G1030*SUMPRODUCT('Age distribution'!$L$6:$L$11,'Age groups'!$G$13:$G$18,'Age groups'!$G$6:$G$11)</f>
        <v>51066.667228879713</v>
      </c>
      <c r="J1030" s="140" t="s">
        <v>6</v>
      </c>
      <c r="K1030" s="136" t="s">
        <v>12217</v>
      </c>
      <c r="L1030" s="3">
        <f>VLOOKUP(K1030&amp;"_2",'Emissions Factors'!$B$2:$E$3,2)</f>
        <v>2.3999999999999998E-7</v>
      </c>
      <c r="M1030" s="51" t="str">
        <f>VLOOKUP(K1030&amp;"_2",'Emissions Factors'!$B$2:$E$3,3)</f>
        <v xml:space="preserve">LB </v>
      </c>
      <c r="N1030" s="51" t="str">
        <f>VLOOKUP(K1030&amp;"_2",'Emissions Factors'!$B$2:$E$3,4)</f>
        <v>EACH</v>
      </c>
      <c r="O1030" s="49">
        <f t="shared" si="32"/>
        <v>1.225600013493113E-2</v>
      </c>
      <c r="P1030" s="48" t="s">
        <v>7</v>
      </c>
      <c r="Q1030" s="138">
        <f>'Age groups'!$G$20*(Emissions!G1030/Population!$L$3148)</f>
        <v>1.2545823969790557</v>
      </c>
      <c r="R1030" s="137" t="s">
        <v>7</v>
      </c>
      <c r="S1030" s="133" t="s">
        <v>12217</v>
      </c>
      <c r="T1030" s="3">
        <f>VLOOKUP(S1030&amp;"_1",'Emissions Factors'!$B$2:$E$3,2)</f>
        <v>0.02</v>
      </c>
      <c r="U1030" s="51" t="str">
        <f>VLOOKUP(S1030&amp;"_1",'Emissions Factors'!$B$2:$E$3,3)</f>
        <v xml:space="preserve">LB </v>
      </c>
      <c r="V1030" s="51" t="str">
        <f>VLOOKUP(S1030&amp;"_1",'Emissions Factors'!$B$2:$E$3,3)</f>
        <v xml:space="preserve">LB </v>
      </c>
      <c r="W1030" s="52">
        <f>Q1030*Emissions!T1030</f>
        <v>2.5091647939581116E-2</v>
      </c>
      <c r="X1030" s="48" t="s">
        <v>7</v>
      </c>
      <c r="Y1030" s="49">
        <f t="shared" si="33"/>
        <v>3.7347648074512248E-2</v>
      </c>
      <c r="Z1030" s="48" t="s">
        <v>7</v>
      </c>
    </row>
    <row r="1031" spans="1:26">
      <c r="A1031" s="136" t="s">
        <v>10547</v>
      </c>
      <c r="B1031" s="136" t="s">
        <v>10437</v>
      </c>
      <c r="C1031" s="136" t="s">
        <v>6715</v>
      </c>
      <c r="D1031" s="47" t="s">
        <v>7381</v>
      </c>
      <c r="E1031" s="47" t="s">
        <v>6669</v>
      </c>
      <c r="F1031" s="48" t="s">
        <v>10435</v>
      </c>
      <c r="G1031" s="142">
        <f>IFERROR(VLOOKUP(A1031,Population!$A$5:$L$3147,12,FALSE),0)</f>
        <v>39807</v>
      </c>
      <c r="H1031" s="137">
        <v>515</v>
      </c>
      <c r="I1031" s="142">
        <f>G1031*SUMPRODUCT('Age distribution'!$L$6:$L$11,'Age groups'!$G$13:$G$18,'Age groups'!$G$6:$G$11)</f>
        <v>140406.88094902711</v>
      </c>
      <c r="J1031" s="140" t="s">
        <v>6</v>
      </c>
      <c r="K1031" s="136" t="s">
        <v>12217</v>
      </c>
      <c r="L1031" s="3">
        <f>VLOOKUP(K1031&amp;"_2",'Emissions Factors'!$B$2:$E$3,2)</f>
        <v>2.3999999999999998E-7</v>
      </c>
      <c r="M1031" s="51" t="str">
        <f>VLOOKUP(K1031&amp;"_2",'Emissions Factors'!$B$2:$E$3,3)</f>
        <v xml:space="preserve">LB </v>
      </c>
      <c r="N1031" s="51" t="str">
        <f>VLOOKUP(K1031&amp;"_2",'Emissions Factors'!$B$2:$E$3,4)</f>
        <v>EACH</v>
      </c>
      <c r="O1031" s="49">
        <f t="shared" si="32"/>
        <v>3.3697651427766505E-2</v>
      </c>
      <c r="P1031" s="48" t="s">
        <v>7</v>
      </c>
      <c r="Q1031" s="138">
        <f>'Age groups'!$G$20*(Emissions!G1031/Population!$L$3148)</f>
        <v>3.4494516836956257</v>
      </c>
      <c r="R1031" s="137" t="s">
        <v>7</v>
      </c>
      <c r="S1031" s="133" t="s">
        <v>12217</v>
      </c>
      <c r="T1031" s="3">
        <f>VLOOKUP(S1031&amp;"_1",'Emissions Factors'!$B$2:$E$3,2)</f>
        <v>0.02</v>
      </c>
      <c r="U1031" s="51" t="str">
        <f>VLOOKUP(S1031&amp;"_1",'Emissions Factors'!$B$2:$E$3,3)</f>
        <v xml:space="preserve">LB </v>
      </c>
      <c r="V1031" s="51" t="str">
        <f>VLOOKUP(S1031&amp;"_1",'Emissions Factors'!$B$2:$E$3,3)</f>
        <v xml:space="preserve">LB </v>
      </c>
      <c r="W1031" s="52">
        <f>Q1031*Emissions!T1031</f>
        <v>6.8989033673912514E-2</v>
      </c>
      <c r="X1031" s="48" t="s">
        <v>7</v>
      </c>
      <c r="Y1031" s="49">
        <f t="shared" si="33"/>
        <v>0.10268668510167903</v>
      </c>
      <c r="Z1031" s="48" t="s">
        <v>7</v>
      </c>
    </row>
    <row r="1032" spans="1:26">
      <c r="A1032" s="136" t="s">
        <v>10546</v>
      </c>
      <c r="B1032" s="136" t="s">
        <v>10437</v>
      </c>
      <c r="C1032" s="136" t="s">
        <v>6714</v>
      </c>
      <c r="D1032" s="47" t="s">
        <v>7100</v>
      </c>
      <c r="E1032" s="47" t="s">
        <v>6669</v>
      </c>
      <c r="F1032" s="48" t="s">
        <v>10435</v>
      </c>
      <c r="G1032" s="142">
        <f>IFERROR(VLOOKUP(A1032,Population!$A$5:$L$3147,12,FALSE),0)</f>
        <v>49301</v>
      </c>
      <c r="H1032" s="137">
        <v>515</v>
      </c>
      <c r="I1032" s="142">
        <f>G1032*SUMPRODUCT('Age distribution'!$L$6:$L$11,'Age groups'!$G$13:$G$18,'Age groups'!$G$6:$G$11)</f>
        <v>173894.02963468703</v>
      </c>
      <c r="J1032" s="140" t="s">
        <v>6</v>
      </c>
      <c r="K1032" s="136" t="s">
        <v>12217</v>
      </c>
      <c r="L1032" s="3">
        <f>VLOOKUP(K1032&amp;"_2",'Emissions Factors'!$B$2:$E$3,2)</f>
        <v>2.3999999999999998E-7</v>
      </c>
      <c r="M1032" s="51" t="str">
        <f>VLOOKUP(K1032&amp;"_2",'Emissions Factors'!$B$2:$E$3,3)</f>
        <v xml:space="preserve">LB </v>
      </c>
      <c r="N1032" s="51" t="str">
        <f>VLOOKUP(K1032&amp;"_2",'Emissions Factors'!$B$2:$E$3,4)</f>
        <v>EACH</v>
      </c>
      <c r="O1032" s="49">
        <f t="shared" si="32"/>
        <v>4.1734567112324886E-2</v>
      </c>
      <c r="P1032" s="48" t="s">
        <v>7</v>
      </c>
      <c r="Q1032" s="138">
        <f>'Age groups'!$G$20*(Emissions!G1032/Population!$L$3148)</f>
        <v>4.2721485532162191</v>
      </c>
      <c r="R1032" s="137" t="s">
        <v>7</v>
      </c>
      <c r="S1032" s="133" t="s">
        <v>12217</v>
      </c>
      <c r="T1032" s="3">
        <f>VLOOKUP(S1032&amp;"_1",'Emissions Factors'!$B$2:$E$3,2)</f>
        <v>0.02</v>
      </c>
      <c r="U1032" s="51" t="str">
        <f>VLOOKUP(S1032&amp;"_1",'Emissions Factors'!$B$2:$E$3,3)</f>
        <v xml:space="preserve">LB </v>
      </c>
      <c r="V1032" s="51" t="str">
        <f>VLOOKUP(S1032&amp;"_1",'Emissions Factors'!$B$2:$E$3,3)</f>
        <v xml:space="preserve">LB </v>
      </c>
      <c r="W1032" s="52">
        <f>Q1032*Emissions!T1032</f>
        <v>8.5442971064324386E-2</v>
      </c>
      <c r="X1032" s="48" t="s">
        <v>7</v>
      </c>
      <c r="Y1032" s="49">
        <f t="shared" si="33"/>
        <v>0.12717753817664929</v>
      </c>
      <c r="Z1032" s="48" t="s">
        <v>7</v>
      </c>
    </row>
    <row r="1033" spans="1:26">
      <c r="A1033" s="136" t="s">
        <v>10545</v>
      </c>
      <c r="B1033" s="136" t="s">
        <v>10437</v>
      </c>
      <c r="C1033" s="136" t="s">
        <v>6713</v>
      </c>
      <c r="D1033" s="47" t="s">
        <v>8562</v>
      </c>
      <c r="E1033" s="47" t="s">
        <v>6669</v>
      </c>
      <c r="F1033" s="48" t="s">
        <v>10435</v>
      </c>
      <c r="G1033" s="142">
        <f>IFERROR(VLOOKUP(A1033,Population!$A$5:$L$3147,12,FALSE),0)</f>
        <v>6719</v>
      </c>
      <c r="H1033" s="137">
        <v>515</v>
      </c>
      <c r="I1033" s="142">
        <f>G1033*SUMPRODUCT('Age distribution'!$L$6:$L$11,'Age groups'!$G$13:$G$18,'Age groups'!$G$6:$G$11)</f>
        <v>23699.194440588672</v>
      </c>
      <c r="J1033" s="140" t="s">
        <v>6</v>
      </c>
      <c r="K1033" s="136" t="s">
        <v>12217</v>
      </c>
      <c r="L1033" s="3">
        <f>VLOOKUP(K1033&amp;"_2",'Emissions Factors'!$B$2:$E$3,2)</f>
        <v>2.3999999999999998E-7</v>
      </c>
      <c r="M1033" s="51" t="str">
        <f>VLOOKUP(K1033&amp;"_2",'Emissions Factors'!$B$2:$E$3,3)</f>
        <v xml:space="preserve">LB </v>
      </c>
      <c r="N1033" s="51" t="str">
        <f>VLOOKUP(K1033&amp;"_2",'Emissions Factors'!$B$2:$E$3,4)</f>
        <v>EACH</v>
      </c>
      <c r="O1033" s="49">
        <f t="shared" si="32"/>
        <v>5.6878066657412808E-3</v>
      </c>
      <c r="P1033" s="48" t="s">
        <v>7</v>
      </c>
      <c r="Q1033" s="138">
        <f>'Age groups'!$G$20*(Emissions!G1033/Population!$L$3148)</f>
        <v>0.58223091071296273</v>
      </c>
      <c r="R1033" s="137" t="s">
        <v>7</v>
      </c>
      <c r="S1033" s="133" t="s">
        <v>12217</v>
      </c>
      <c r="T1033" s="3">
        <f>VLOOKUP(S1033&amp;"_1",'Emissions Factors'!$B$2:$E$3,2)</f>
        <v>0.02</v>
      </c>
      <c r="U1033" s="51" t="str">
        <f>VLOOKUP(S1033&amp;"_1",'Emissions Factors'!$B$2:$E$3,3)</f>
        <v xml:space="preserve">LB </v>
      </c>
      <c r="V1033" s="51" t="str">
        <f>VLOOKUP(S1033&amp;"_1",'Emissions Factors'!$B$2:$E$3,3)</f>
        <v xml:space="preserve">LB </v>
      </c>
      <c r="W1033" s="52">
        <f>Q1033*Emissions!T1033</f>
        <v>1.1644618214259255E-2</v>
      </c>
      <c r="X1033" s="48" t="s">
        <v>7</v>
      </c>
      <c r="Y1033" s="49">
        <f t="shared" si="33"/>
        <v>1.7332424880000537E-2</v>
      </c>
      <c r="Z1033" s="48" t="s">
        <v>7</v>
      </c>
    </row>
    <row r="1034" spans="1:26">
      <c r="A1034" s="136" t="s">
        <v>10544</v>
      </c>
      <c r="B1034" s="136" t="s">
        <v>10437</v>
      </c>
      <c r="C1034" s="136" t="s">
        <v>6712</v>
      </c>
      <c r="D1034" s="47" t="s">
        <v>9637</v>
      </c>
      <c r="E1034" s="47" t="s">
        <v>6669</v>
      </c>
      <c r="F1034" s="48" t="s">
        <v>10435</v>
      </c>
      <c r="G1034" s="142">
        <f>IFERROR(VLOOKUP(A1034,Population!$A$5:$L$3147,12,FALSE),0)</f>
        <v>8550</v>
      </c>
      <c r="H1034" s="137">
        <v>515</v>
      </c>
      <c r="I1034" s="142">
        <f>G1034*SUMPRODUCT('Age distribution'!$L$6:$L$11,'Age groups'!$G$13:$G$18,'Age groups'!$G$6:$G$11)</f>
        <v>30157.480646976208</v>
      </c>
      <c r="J1034" s="140" t="s">
        <v>6</v>
      </c>
      <c r="K1034" s="136" t="s">
        <v>12217</v>
      </c>
      <c r="L1034" s="3">
        <f>VLOOKUP(K1034&amp;"_2",'Emissions Factors'!$B$2:$E$3,2)</f>
        <v>2.3999999999999998E-7</v>
      </c>
      <c r="M1034" s="51" t="str">
        <f>VLOOKUP(K1034&amp;"_2",'Emissions Factors'!$B$2:$E$3,3)</f>
        <v xml:space="preserve">LB </v>
      </c>
      <c r="N1034" s="51" t="str">
        <f>VLOOKUP(K1034&amp;"_2",'Emissions Factors'!$B$2:$E$3,4)</f>
        <v>EACH</v>
      </c>
      <c r="O1034" s="49">
        <f t="shared" si="32"/>
        <v>7.2377953552742891E-3</v>
      </c>
      <c r="P1034" s="48" t="s">
        <v>7</v>
      </c>
      <c r="Q1034" s="138">
        <f>'Age groups'!$G$20*(Emissions!G1034/Population!$L$3148)</f>
        <v>0.74089511632621396</v>
      </c>
      <c r="R1034" s="137" t="s">
        <v>7</v>
      </c>
      <c r="S1034" s="133" t="s">
        <v>12217</v>
      </c>
      <c r="T1034" s="3">
        <f>VLOOKUP(S1034&amp;"_1",'Emissions Factors'!$B$2:$E$3,2)</f>
        <v>0.02</v>
      </c>
      <c r="U1034" s="51" t="str">
        <f>VLOOKUP(S1034&amp;"_1",'Emissions Factors'!$B$2:$E$3,3)</f>
        <v xml:space="preserve">LB </v>
      </c>
      <c r="V1034" s="51" t="str">
        <f>VLOOKUP(S1034&amp;"_1",'Emissions Factors'!$B$2:$E$3,3)</f>
        <v xml:space="preserve">LB </v>
      </c>
      <c r="W1034" s="52">
        <f>Q1034*Emissions!T1034</f>
        <v>1.4817902326524279E-2</v>
      </c>
      <c r="X1034" s="48" t="s">
        <v>7</v>
      </c>
      <c r="Y1034" s="49">
        <f t="shared" si="33"/>
        <v>2.2055697681798568E-2</v>
      </c>
      <c r="Z1034" s="48" t="s">
        <v>7</v>
      </c>
    </row>
    <row r="1035" spans="1:26">
      <c r="A1035" s="136" t="s">
        <v>10543</v>
      </c>
      <c r="B1035" s="136" t="s">
        <v>10437</v>
      </c>
      <c r="C1035" s="136" t="s">
        <v>6711</v>
      </c>
      <c r="D1035" s="47" t="s">
        <v>10542</v>
      </c>
      <c r="E1035" s="47" t="s">
        <v>6669</v>
      </c>
      <c r="F1035" s="48" t="s">
        <v>10435</v>
      </c>
      <c r="G1035" s="142">
        <f>IFERROR(VLOOKUP(A1035,Population!$A$5:$L$3147,12,FALSE),0)</f>
        <v>16813</v>
      </c>
      <c r="H1035" s="137">
        <v>515</v>
      </c>
      <c r="I1035" s="142">
        <f>G1035*SUMPRODUCT('Age distribution'!$L$6:$L$11,'Age groups'!$G$13:$G$18,'Age groups'!$G$6:$G$11)</f>
        <v>59302.657557615319</v>
      </c>
      <c r="J1035" s="140" t="s">
        <v>6</v>
      </c>
      <c r="K1035" s="136" t="s">
        <v>12217</v>
      </c>
      <c r="L1035" s="3">
        <f>VLOOKUP(K1035&amp;"_2",'Emissions Factors'!$B$2:$E$3,2)</f>
        <v>2.3999999999999998E-7</v>
      </c>
      <c r="M1035" s="51" t="str">
        <f>VLOOKUP(K1035&amp;"_2",'Emissions Factors'!$B$2:$E$3,3)</f>
        <v xml:space="preserve">LB </v>
      </c>
      <c r="N1035" s="51" t="str">
        <f>VLOOKUP(K1035&amp;"_2",'Emissions Factors'!$B$2:$E$3,4)</f>
        <v>EACH</v>
      </c>
      <c r="O1035" s="49">
        <f t="shared" si="32"/>
        <v>1.4232637813827675E-2</v>
      </c>
      <c r="P1035" s="48" t="s">
        <v>7</v>
      </c>
      <c r="Q1035" s="138">
        <f>'Age groups'!$G$20*(Emissions!G1035/Population!$L$3148)</f>
        <v>1.4569204199757466</v>
      </c>
      <c r="R1035" s="137" t="s">
        <v>7</v>
      </c>
      <c r="S1035" s="133" t="s">
        <v>12217</v>
      </c>
      <c r="T1035" s="3">
        <f>VLOOKUP(S1035&amp;"_1",'Emissions Factors'!$B$2:$E$3,2)</f>
        <v>0.02</v>
      </c>
      <c r="U1035" s="51" t="str">
        <f>VLOOKUP(S1035&amp;"_1",'Emissions Factors'!$B$2:$E$3,3)</f>
        <v xml:space="preserve">LB </v>
      </c>
      <c r="V1035" s="51" t="str">
        <f>VLOOKUP(S1035&amp;"_1",'Emissions Factors'!$B$2:$E$3,3)</f>
        <v xml:space="preserve">LB </v>
      </c>
      <c r="W1035" s="52">
        <f>Q1035*Emissions!T1035</f>
        <v>2.9138408399514933E-2</v>
      </c>
      <c r="X1035" s="48" t="s">
        <v>7</v>
      </c>
      <c r="Y1035" s="49">
        <f t="shared" si="33"/>
        <v>4.3371046213342604E-2</v>
      </c>
      <c r="Z1035" s="48" t="s">
        <v>7</v>
      </c>
    </row>
    <row r="1036" spans="1:26">
      <c r="A1036" s="136" t="s">
        <v>10541</v>
      </c>
      <c r="B1036" s="136" t="s">
        <v>10437</v>
      </c>
      <c r="C1036" s="136" t="s">
        <v>6710</v>
      </c>
      <c r="D1036" s="47" t="s">
        <v>6900</v>
      </c>
      <c r="E1036" s="47" t="s">
        <v>6669</v>
      </c>
      <c r="F1036" s="48" t="s">
        <v>10435</v>
      </c>
      <c r="G1036" s="142">
        <f>IFERROR(VLOOKUP(A1036,Population!$A$5:$L$3147,12,FALSE),0)</f>
        <v>24718</v>
      </c>
      <c r="H1036" s="137">
        <v>515</v>
      </c>
      <c r="I1036" s="142">
        <f>G1036*SUMPRODUCT('Age distribution'!$L$6:$L$11,'Age groups'!$G$13:$G$18,'Age groups'!$G$6:$G$11)</f>
        <v>87185.100190872268</v>
      </c>
      <c r="J1036" s="140" t="s">
        <v>6</v>
      </c>
      <c r="K1036" s="136" t="s">
        <v>12217</v>
      </c>
      <c r="L1036" s="3">
        <f>VLOOKUP(K1036&amp;"_2",'Emissions Factors'!$B$2:$E$3,2)</f>
        <v>2.3999999999999998E-7</v>
      </c>
      <c r="M1036" s="51" t="str">
        <f>VLOOKUP(K1036&amp;"_2",'Emissions Factors'!$B$2:$E$3,3)</f>
        <v xml:space="preserve">LB </v>
      </c>
      <c r="N1036" s="51" t="str">
        <f>VLOOKUP(K1036&amp;"_2",'Emissions Factors'!$B$2:$E$3,4)</f>
        <v>EACH</v>
      </c>
      <c r="O1036" s="49">
        <f t="shared" si="32"/>
        <v>2.0924424045809343E-2</v>
      </c>
      <c r="P1036" s="48" t="s">
        <v>7</v>
      </c>
      <c r="Q1036" s="138">
        <f>'Age groups'!$G$20*(Emissions!G1036/Population!$L$3148)</f>
        <v>2.1419234485791061</v>
      </c>
      <c r="R1036" s="137" t="s">
        <v>7</v>
      </c>
      <c r="S1036" s="133" t="s">
        <v>12217</v>
      </c>
      <c r="T1036" s="3">
        <f>VLOOKUP(S1036&amp;"_1",'Emissions Factors'!$B$2:$E$3,2)</f>
        <v>0.02</v>
      </c>
      <c r="U1036" s="51" t="str">
        <f>VLOOKUP(S1036&amp;"_1",'Emissions Factors'!$B$2:$E$3,3)</f>
        <v xml:space="preserve">LB </v>
      </c>
      <c r="V1036" s="51" t="str">
        <f>VLOOKUP(S1036&amp;"_1",'Emissions Factors'!$B$2:$E$3,3)</f>
        <v xml:space="preserve">LB </v>
      </c>
      <c r="W1036" s="52">
        <f>Q1036*Emissions!T1036</f>
        <v>4.2838468971582125E-2</v>
      </c>
      <c r="X1036" s="48" t="s">
        <v>7</v>
      </c>
      <c r="Y1036" s="49">
        <f t="shared" si="33"/>
        <v>6.3762893017391464E-2</v>
      </c>
      <c r="Z1036" s="48" t="s">
        <v>7</v>
      </c>
    </row>
    <row r="1037" spans="1:26">
      <c r="A1037" s="136" t="s">
        <v>10540</v>
      </c>
      <c r="B1037" s="136" t="s">
        <v>10437</v>
      </c>
      <c r="C1037" s="136" t="s">
        <v>6709</v>
      </c>
      <c r="D1037" s="47" t="s">
        <v>10539</v>
      </c>
      <c r="E1037" s="47" t="s">
        <v>6669</v>
      </c>
      <c r="F1037" s="48" t="s">
        <v>10435</v>
      </c>
      <c r="G1037" s="142">
        <f>IFERROR(VLOOKUP(A1037,Population!$A$5:$L$3147,12,FALSE),0)</f>
        <v>37503</v>
      </c>
      <c r="H1037" s="137">
        <v>515</v>
      </c>
      <c r="I1037" s="142">
        <f>G1037*SUMPRODUCT('Age distribution'!$L$6:$L$11,'Age groups'!$G$13:$G$18,'Age groups'!$G$6:$G$11)</f>
        <v>132280.2335325788</v>
      </c>
      <c r="J1037" s="140" t="s">
        <v>6</v>
      </c>
      <c r="K1037" s="136" t="s">
        <v>12217</v>
      </c>
      <c r="L1037" s="3">
        <f>VLOOKUP(K1037&amp;"_2",'Emissions Factors'!$B$2:$E$3,2)</f>
        <v>2.3999999999999998E-7</v>
      </c>
      <c r="M1037" s="51" t="str">
        <f>VLOOKUP(K1037&amp;"_2",'Emissions Factors'!$B$2:$E$3,3)</f>
        <v xml:space="preserve">LB </v>
      </c>
      <c r="N1037" s="51" t="str">
        <f>VLOOKUP(K1037&amp;"_2",'Emissions Factors'!$B$2:$E$3,4)</f>
        <v>EACH</v>
      </c>
      <c r="O1037" s="49">
        <f t="shared" si="32"/>
        <v>3.174725604781891E-2</v>
      </c>
      <c r="P1037" s="48" t="s">
        <v>7</v>
      </c>
      <c r="Q1037" s="138">
        <f>'Age groups'!$G$20*(Emissions!G1037/Population!$L$3148)</f>
        <v>3.2497999470856143</v>
      </c>
      <c r="R1037" s="137" t="s">
        <v>7</v>
      </c>
      <c r="S1037" s="133" t="s">
        <v>12217</v>
      </c>
      <c r="T1037" s="3">
        <f>VLOOKUP(S1037&amp;"_1",'Emissions Factors'!$B$2:$E$3,2)</f>
        <v>0.02</v>
      </c>
      <c r="U1037" s="51" t="str">
        <f>VLOOKUP(S1037&amp;"_1",'Emissions Factors'!$B$2:$E$3,3)</f>
        <v xml:space="preserve">LB </v>
      </c>
      <c r="V1037" s="51" t="str">
        <f>VLOOKUP(S1037&amp;"_1",'Emissions Factors'!$B$2:$E$3,3)</f>
        <v xml:space="preserve">LB </v>
      </c>
      <c r="W1037" s="52">
        <f>Q1037*Emissions!T1037</f>
        <v>6.4995998941712291E-2</v>
      </c>
      <c r="X1037" s="48" t="s">
        <v>7</v>
      </c>
      <c r="Y1037" s="49">
        <f t="shared" si="33"/>
        <v>9.6743254989531208E-2</v>
      </c>
      <c r="Z1037" s="48" t="s">
        <v>7</v>
      </c>
    </row>
    <row r="1038" spans="1:26">
      <c r="A1038" s="136" t="s">
        <v>10538</v>
      </c>
      <c r="B1038" s="136" t="s">
        <v>10437</v>
      </c>
      <c r="C1038" s="136" t="s">
        <v>6708</v>
      </c>
      <c r="D1038" s="47" t="s">
        <v>7368</v>
      </c>
      <c r="E1038" s="47" t="s">
        <v>6669</v>
      </c>
      <c r="F1038" s="48" t="s">
        <v>10435</v>
      </c>
      <c r="G1038" s="142">
        <f>IFERROR(VLOOKUP(A1038,Population!$A$5:$L$3147,12,FALSE),0)</f>
        <v>25867</v>
      </c>
      <c r="H1038" s="137">
        <v>515</v>
      </c>
      <c r="I1038" s="142">
        <f>G1038*SUMPRODUCT('Age distribution'!$L$6:$L$11,'Age groups'!$G$13:$G$18,'Age groups'!$G$6:$G$11)</f>
        <v>91237.842326939601</v>
      </c>
      <c r="J1038" s="140" t="s">
        <v>6</v>
      </c>
      <c r="K1038" s="136" t="s">
        <v>12217</v>
      </c>
      <c r="L1038" s="3">
        <f>VLOOKUP(K1038&amp;"_2",'Emissions Factors'!$B$2:$E$3,2)</f>
        <v>2.3999999999999998E-7</v>
      </c>
      <c r="M1038" s="51" t="str">
        <f>VLOOKUP(K1038&amp;"_2",'Emissions Factors'!$B$2:$E$3,3)</f>
        <v xml:space="preserve">LB </v>
      </c>
      <c r="N1038" s="51" t="str">
        <f>VLOOKUP(K1038&amp;"_2",'Emissions Factors'!$B$2:$E$3,4)</f>
        <v>EACH</v>
      </c>
      <c r="O1038" s="49">
        <f t="shared" si="32"/>
        <v>2.1897082158465503E-2</v>
      </c>
      <c r="P1038" s="48" t="s">
        <v>7</v>
      </c>
      <c r="Q1038" s="138">
        <f>'Age groups'!$G$20*(Emissions!G1038/Population!$L$3148)</f>
        <v>2.241489353685401</v>
      </c>
      <c r="R1038" s="137" t="s">
        <v>7</v>
      </c>
      <c r="S1038" s="133" t="s">
        <v>12217</v>
      </c>
      <c r="T1038" s="3">
        <f>VLOOKUP(S1038&amp;"_1",'Emissions Factors'!$B$2:$E$3,2)</f>
        <v>0.02</v>
      </c>
      <c r="U1038" s="51" t="str">
        <f>VLOOKUP(S1038&amp;"_1",'Emissions Factors'!$B$2:$E$3,3)</f>
        <v xml:space="preserve">LB </v>
      </c>
      <c r="V1038" s="51" t="str">
        <f>VLOOKUP(S1038&amp;"_1",'Emissions Factors'!$B$2:$E$3,3)</f>
        <v xml:space="preserve">LB </v>
      </c>
      <c r="W1038" s="52">
        <f>Q1038*Emissions!T1038</f>
        <v>4.4829787073708022E-2</v>
      </c>
      <c r="X1038" s="48" t="s">
        <v>7</v>
      </c>
      <c r="Y1038" s="49">
        <f t="shared" si="33"/>
        <v>6.6726869232173525E-2</v>
      </c>
      <c r="Z1038" s="48" t="s">
        <v>7</v>
      </c>
    </row>
    <row r="1039" spans="1:26">
      <c r="A1039" s="136" t="s">
        <v>10537</v>
      </c>
      <c r="B1039" s="136" t="s">
        <v>10437</v>
      </c>
      <c r="C1039" s="136" t="s">
        <v>6707</v>
      </c>
      <c r="D1039" s="47" t="s">
        <v>6898</v>
      </c>
      <c r="E1039" s="47" t="s">
        <v>6669</v>
      </c>
      <c r="F1039" s="48" t="s">
        <v>10435</v>
      </c>
      <c r="G1039" s="142">
        <f>IFERROR(VLOOKUP(A1039,Population!$A$5:$L$3147,12,FALSE),0)</f>
        <v>11199</v>
      </c>
      <c r="H1039" s="137">
        <v>515</v>
      </c>
      <c r="I1039" s="142">
        <f>G1039*SUMPRODUCT('Age distribution'!$L$6:$L$11,'Age groups'!$G$13:$G$18,'Age groups'!$G$6:$G$11)</f>
        <v>39501.008861460417</v>
      </c>
      <c r="J1039" s="140" t="s">
        <v>6</v>
      </c>
      <c r="K1039" s="136" t="s">
        <v>12217</v>
      </c>
      <c r="L1039" s="3">
        <f>VLOOKUP(K1039&amp;"_2",'Emissions Factors'!$B$2:$E$3,2)</f>
        <v>2.3999999999999998E-7</v>
      </c>
      <c r="M1039" s="51" t="str">
        <f>VLOOKUP(K1039&amp;"_2",'Emissions Factors'!$B$2:$E$3,3)</f>
        <v xml:space="preserve">LB </v>
      </c>
      <c r="N1039" s="51" t="str">
        <f>VLOOKUP(K1039&amp;"_2",'Emissions Factors'!$B$2:$E$3,4)</f>
        <v>EACH</v>
      </c>
      <c r="O1039" s="49">
        <f t="shared" si="32"/>
        <v>9.4802421267504988E-3</v>
      </c>
      <c r="P1039" s="48" t="s">
        <v>7</v>
      </c>
      <c r="Q1039" s="138">
        <f>'Age groups'!$G$20*(Emissions!G1039/Population!$L$3148)</f>
        <v>0.97044262078798471</v>
      </c>
      <c r="R1039" s="137" t="s">
        <v>7</v>
      </c>
      <c r="S1039" s="133" t="s">
        <v>12217</v>
      </c>
      <c r="T1039" s="3">
        <f>VLOOKUP(S1039&amp;"_1",'Emissions Factors'!$B$2:$E$3,2)</f>
        <v>0.02</v>
      </c>
      <c r="U1039" s="51" t="str">
        <f>VLOOKUP(S1039&amp;"_1",'Emissions Factors'!$B$2:$E$3,3)</f>
        <v xml:space="preserve">LB </v>
      </c>
      <c r="V1039" s="51" t="str">
        <f>VLOOKUP(S1039&amp;"_1",'Emissions Factors'!$B$2:$E$3,3)</f>
        <v xml:space="preserve">LB </v>
      </c>
      <c r="W1039" s="52">
        <f>Q1039*Emissions!T1039</f>
        <v>1.9408852415759695E-2</v>
      </c>
      <c r="X1039" s="48" t="s">
        <v>7</v>
      </c>
      <c r="Y1039" s="49">
        <f t="shared" si="33"/>
        <v>2.8889094542510194E-2</v>
      </c>
      <c r="Z1039" s="48" t="s">
        <v>7</v>
      </c>
    </row>
    <row r="1040" spans="1:26">
      <c r="A1040" s="136" t="s">
        <v>10536</v>
      </c>
      <c r="B1040" s="136" t="s">
        <v>10437</v>
      </c>
      <c r="C1040" s="136" t="s">
        <v>6706</v>
      </c>
      <c r="D1040" s="47" t="s">
        <v>10535</v>
      </c>
      <c r="E1040" s="47" t="s">
        <v>6669</v>
      </c>
      <c r="F1040" s="48" t="s">
        <v>10435</v>
      </c>
      <c r="G1040" s="142">
        <f>IFERROR(VLOOKUP(A1040,Population!$A$5:$L$3147,12,FALSE),0)</f>
        <v>36870</v>
      </c>
      <c r="H1040" s="137">
        <v>515</v>
      </c>
      <c r="I1040" s="142">
        <f>G1040*SUMPRODUCT('Age distribution'!$L$6:$L$11,'Age groups'!$G$13:$G$18,'Age groups'!$G$6:$G$11)</f>
        <v>130047.52180748688</v>
      </c>
      <c r="J1040" s="140" t="s">
        <v>6</v>
      </c>
      <c r="K1040" s="136" t="s">
        <v>12217</v>
      </c>
      <c r="L1040" s="3">
        <f>VLOOKUP(K1040&amp;"_2",'Emissions Factors'!$B$2:$E$3,2)</f>
        <v>2.3999999999999998E-7</v>
      </c>
      <c r="M1040" s="51" t="str">
        <f>VLOOKUP(K1040&amp;"_2",'Emissions Factors'!$B$2:$E$3,3)</f>
        <v xml:space="preserve">LB </v>
      </c>
      <c r="N1040" s="51" t="str">
        <f>VLOOKUP(K1040&amp;"_2",'Emissions Factors'!$B$2:$E$3,4)</f>
        <v>EACH</v>
      </c>
      <c r="O1040" s="49">
        <f t="shared" si="32"/>
        <v>3.1211405233796848E-2</v>
      </c>
      <c r="P1040" s="48" t="s">
        <v>7</v>
      </c>
      <c r="Q1040" s="138">
        <f>'Age groups'!$G$20*(Emissions!G1040/Population!$L$3148)</f>
        <v>3.1949477121576031</v>
      </c>
      <c r="R1040" s="137" t="s">
        <v>7</v>
      </c>
      <c r="S1040" s="133" t="s">
        <v>12217</v>
      </c>
      <c r="T1040" s="3">
        <f>VLOOKUP(S1040&amp;"_1",'Emissions Factors'!$B$2:$E$3,2)</f>
        <v>0.02</v>
      </c>
      <c r="U1040" s="51" t="str">
        <f>VLOOKUP(S1040&amp;"_1",'Emissions Factors'!$B$2:$E$3,3)</f>
        <v xml:space="preserve">LB </v>
      </c>
      <c r="V1040" s="51" t="str">
        <f>VLOOKUP(S1040&amp;"_1",'Emissions Factors'!$B$2:$E$3,3)</f>
        <v xml:space="preserve">LB </v>
      </c>
      <c r="W1040" s="52">
        <f>Q1040*Emissions!T1040</f>
        <v>6.3898954243152062E-2</v>
      </c>
      <c r="X1040" s="48" t="s">
        <v>7</v>
      </c>
      <c r="Y1040" s="49">
        <f t="shared" si="33"/>
        <v>9.5110359476948902E-2</v>
      </c>
      <c r="Z1040" s="48" t="s">
        <v>7</v>
      </c>
    </row>
    <row r="1041" spans="1:26">
      <c r="A1041" s="136" t="s">
        <v>10534</v>
      </c>
      <c r="B1041" s="136" t="s">
        <v>10437</v>
      </c>
      <c r="C1041" s="136" t="s">
        <v>6705</v>
      </c>
      <c r="D1041" s="47" t="s">
        <v>7020</v>
      </c>
      <c r="E1041" s="47" t="s">
        <v>6669</v>
      </c>
      <c r="F1041" s="48" t="s">
        <v>10435</v>
      </c>
      <c r="G1041" s="142">
        <f>IFERROR(VLOOKUP(A1041,Population!$A$5:$L$3147,12,FALSE),0)</f>
        <v>8576</v>
      </c>
      <c r="H1041" s="137">
        <v>515</v>
      </c>
      <c r="I1041" s="142">
        <f>G1041*SUMPRODUCT('Age distribution'!$L$6:$L$11,'Age groups'!$G$13:$G$18,'Age groups'!$G$6:$G$11)</f>
        <v>30249.187605668765</v>
      </c>
      <c r="J1041" s="140" t="s">
        <v>6</v>
      </c>
      <c r="K1041" s="136" t="s">
        <v>12217</v>
      </c>
      <c r="L1041" s="3">
        <f>VLOOKUP(K1041&amp;"_2",'Emissions Factors'!$B$2:$E$3,2)</f>
        <v>2.3999999999999998E-7</v>
      </c>
      <c r="M1041" s="51" t="str">
        <f>VLOOKUP(K1041&amp;"_2",'Emissions Factors'!$B$2:$E$3,3)</f>
        <v xml:space="preserve">LB </v>
      </c>
      <c r="N1041" s="51" t="str">
        <f>VLOOKUP(K1041&amp;"_2",'Emissions Factors'!$B$2:$E$3,4)</f>
        <v>EACH</v>
      </c>
      <c r="O1041" s="49">
        <f t="shared" si="32"/>
        <v>7.259805025360503E-3</v>
      </c>
      <c r="P1041" s="48" t="s">
        <v>7</v>
      </c>
      <c r="Q1041" s="138">
        <f>'Age groups'!$G$20*(Emissions!G1041/Population!$L$3148)</f>
        <v>0.74314813071504227</v>
      </c>
      <c r="R1041" s="137" t="s">
        <v>7</v>
      </c>
      <c r="S1041" s="133" t="s">
        <v>12217</v>
      </c>
      <c r="T1041" s="3">
        <f>VLOOKUP(S1041&amp;"_1",'Emissions Factors'!$B$2:$E$3,2)</f>
        <v>0.02</v>
      </c>
      <c r="U1041" s="51" t="str">
        <f>VLOOKUP(S1041&amp;"_1",'Emissions Factors'!$B$2:$E$3,3)</f>
        <v xml:space="preserve">LB </v>
      </c>
      <c r="V1041" s="51" t="str">
        <f>VLOOKUP(S1041&amp;"_1",'Emissions Factors'!$B$2:$E$3,3)</f>
        <v xml:space="preserve">LB </v>
      </c>
      <c r="W1041" s="52">
        <f>Q1041*Emissions!T1041</f>
        <v>1.4862962614300845E-2</v>
      </c>
      <c r="X1041" s="48" t="s">
        <v>7</v>
      </c>
      <c r="Y1041" s="49">
        <f t="shared" si="33"/>
        <v>2.2122767639661346E-2</v>
      </c>
      <c r="Z1041" s="48" t="s">
        <v>7</v>
      </c>
    </row>
    <row r="1042" spans="1:26">
      <c r="A1042" s="136" t="s">
        <v>10533</v>
      </c>
      <c r="B1042" s="136" t="s">
        <v>10437</v>
      </c>
      <c r="C1042" s="136" t="s">
        <v>6704</v>
      </c>
      <c r="D1042" s="47" t="s">
        <v>7960</v>
      </c>
      <c r="E1042" s="47" t="s">
        <v>6669</v>
      </c>
      <c r="F1042" s="48" t="s">
        <v>10435</v>
      </c>
      <c r="G1042" s="142">
        <f>IFERROR(VLOOKUP(A1042,Population!$A$5:$L$3147,12,FALSE),0)</f>
        <v>107463</v>
      </c>
      <c r="H1042" s="137">
        <v>515</v>
      </c>
      <c r="I1042" s="142">
        <f>G1042*SUMPRODUCT('Age distribution'!$L$6:$L$11,'Age groups'!$G$13:$G$18,'Age groups'!$G$6:$G$11)</f>
        <v>379042.49622994201</v>
      </c>
      <c r="J1042" s="140" t="s">
        <v>6</v>
      </c>
      <c r="K1042" s="136" t="s">
        <v>12217</v>
      </c>
      <c r="L1042" s="3">
        <f>VLOOKUP(K1042&amp;"_2",'Emissions Factors'!$B$2:$E$3,2)</f>
        <v>2.3999999999999998E-7</v>
      </c>
      <c r="M1042" s="51" t="str">
        <f>VLOOKUP(K1042&amp;"_2",'Emissions Factors'!$B$2:$E$3,3)</f>
        <v xml:space="preserve">LB </v>
      </c>
      <c r="N1042" s="51" t="str">
        <f>VLOOKUP(K1042&amp;"_2",'Emissions Factors'!$B$2:$E$3,4)</f>
        <v>EACH</v>
      </c>
      <c r="O1042" s="49">
        <f t="shared" si="32"/>
        <v>9.0970199095186069E-2</v>
      </c>
      <c r="P1042" s="48" t="s">
        <v>7</v>
      </c>
      <c r="Q1042" s="138">
        <f>'Age groups'!$G$20*(Emissions!G1042/Population!$L$3148)</f>
        <v>9.3121417410250213</v>
      </c>
      <c r="R1042" s="137" t="s">
        <v>7</v>
      </c>
      <c r="S1042" s="133" t="s">
        <v>12217</v>
      </c>
      <c r="T1042" s="3">
        <f>VLOOKUP(S1042&amp;"_1",'Emissions Factors'!$B$2:$E$3,2)</f>
        <v>0.02</v>
      </c>
      <c r="U1042" s="51" t="str">
        <f>VLOOKUP(S1042&amp;"_1",'Emissions Factors'!$B$2:$E$3,3)</f>
        <v xml:space="preserve">LB </v>
      </c>
      <c r="V1042" s="51" t="str">
        <f>VLOOKUP(S1042&amp;"_1",'Emissions Factors'!$B$2:$E$3,3)</f>
        <v xml:space="preserve">LB </v>
      </c>
      <c r="W1042" s="52">
        <f>Q1042*Emissions!T1042</f>
        <v>0.18624283482050044</v>
      </c>
      <c r="X1042" s="48" t="s">
        <v>7</v>
      </c>
      <c r="Y1042" s="49">
        <f t="shared" si="33"/>
        <v>0.27721303391568652</v>
      </c>
      <c r="Z1042" s="48" t="s">
        <v>7</v>
      </c>
    </row>
    <row r="1043" spans="1:26">
      <c r="A1043" s="136" t="s">
        <v>10532</v>
      </c>
      <c r="B1043" s="136" t="s">
        <v>10437</v>
      </c>
      <c r="C1043" s="136" t="s">
        <v>6703</v>
      </c>
      <c r="D1043" s="47" t="s">
        <v>9505</v>
      </c>
      <c r="E1043" s="47" t="s">
        <v>6669</v>
      </c>
      <c r="F1043" s="48" t="s">
        <v>10435</v>
      </c>
      <c r="G1043" s="142">
        <f>IFERROR(VLOOKUP(A1043,Population!$A$5:$L$3147,12,FALSE),0)</f>
        <v>29176</v>
      </c>
      <c r="H1043" s="137">
        <v>515</v>
      </c>
      <c r="I1043" s="142">
        <f>G1043*SUMPRODUCT('Age distribution'!$L$6:$L$11,'Age groups'!$G$13:$G$18,'Age groups'!$G$6:$G$11)</f>
        <v>102909.31641592723</v>
      </c>
      <c r="J1043" s="140" t="s">
        <v>6</v>
      </c>
      <c r="K1043" s="136" t="s">
        <v>12217</v>
      </c>
      <c r="L1043" s="3">
        <f>VLOOKUP(K1043&amp;"_2",'Emissions Factors'!$B$2:$E$3,2)</f>
        <v>2.3999999999999998E-7</v>
      </c>
      <c r="M1043" s="51" t="str">
        <f>VLOOKUP(K1043&amp;"_2",'Emissions Factors'!$B$2:$E$3,3)</f>
        <v xml:space="preserve">LB </v>
      </c>
      <c r="N1043" s="51" t="str">
        <f>VLOOKUP(K1043&amp;"_2",'Emissions Factors'!$B$2:$E$3,4)</f>
        <v>EACH</v>
      </c>
      <c r="O1043" s="49">
        <f t="shared" si="32"/>
        <v>2.4698235939822531E-2</v>
      </c>
      <c r="P1043" s="48" t="s">
        <v>7</v>
      </c>
      <c r="Q1043" s="138">
        <f>'Age groups'!$G$20*(Emissions!G1043/Population!$L$3148)</f>
        <v>2.528228761863581</v>
      </c>
      <c r="R1043" s="137" t="s">
        <v>7</v>
      </c>
      <c r="S1043" s="133" t="s">
        <v>12217</v>
      </c>
      <c r="T1043" s="3">
        <f>VLOOKUP(S1043&amp;"_1",'Emissions Factors'!$B$2:$E$3,2)</f>
        <v>0.02</v>
      </c>
      <c r="U1043" s="51" t="str">
        <f>VLOOKUP(S1043&amp;"_1",'Emissions Factors'!$B$2:$E$3,3)</f>
        <v xml:space="preserve">LB </v>
      </c>
      <c r="V1043" s="51" t="str">
        <f>VLOOKUP(S1043&amp;"_1",'Emissions Factors'!$B$2:$E$3,3)</f>
        <v xml:space="preserve">LB </v>
      </c>
      <c r="W1043" s="52">
        <f>Q1043*Emissions!T1043</f>
        <v>5.056457523727162E-2</v>
      </c>
      <c r="X1043" s="48" t="s">
        <v>7</v>
      </c>
      <c r="Y1043" s="49">
        <f t="shared" si="33"/>
        <v>7.5262811177094158E-2</v>
      </c>
      <c r="Z1043" s="48" t="s">
        <v>7</v>
      </c>
    </row>
    <row r="1044" spans="1:26">
      <c r="A1044" s="136" t="s">
        <v>10531</v>
      </c>
      <c r="B1044" s="136" t="s">
        <v>10437</v>
      </c>
      <c r="C1044" s="136" t="s">
        <v>6702</v>
      </c>
      <c r="D1044" s="47" t="s">
        <v>7016</v>
      </c>
      <c r="E1044" s="47" t="s">
        <v>6669</v>
      </c>
      <c r="F1044" s="48" t="s">
        <v>10435</v>
      </c>
      <c r="G1044" s="142">
        <f>IFERROR(VLOOKUP(A1044,Population!$A$5:$L$3147,12,FALSE),0)</f>
        <v>18660</v>
      </c>
      <c r="H1044" s="137">
        <v>515</v>
      </c>
      <c r="I1044" s="142">
        <f>G1044*SUMPRODUCT('Age distribution'!$L$6:$L$11,'Age groups'!$G$13:$G$18,'Age groups'!$G$6:$G$11)</f>
        <v>65817.378815505974</v>
      </c>
      <c r="J1044" s="140" t="s">
        <v>6</v>
      </c>
      <c r="K1044" s="136" t="s">
        <v>12217</v>
      </c>
      <c r="L1044" s="3">
        <f>VLOOKUP(K1044&amp;"_2",'Emissions Factors'!$B$2:$E$3,2)</f>
        <v>2.3999999999999998E-7</v>
      </c>
      <c r="M1044" s="51" t="str">
        <f>VLOOKUP(K1044&amp;"_2",'Emissions Factors'!$B$2:$E$3,3)</f>
        <v xml:space="preserve">LB </v>
      </c>
      <c r="N1044" s="51" t="str">
        <f>VLOOKUP(K1044&amp;"_2",'Emissions Factors'!$B$2:$E$3,4)</f>
        <v>EACH</v>
      </c>
      <c r="O1044" s="49">
        <f t="shared" si="32"/>
        <v>1.5796170915721431E-2</v>
      </c>
      <c r="P1044" s="48" t="s">
        <v>7</v>
      </c>
      <c r="Q1044" s="138">
        <f>'Age groups'!$G$20*(Emissions!G1044/Population!$L$3148)</f>
        <v>1.6169710959821231</v>
      </c>
      <c r="R1044" s="137" t="s">
        <v>7</v>
      </c>
      <c r="S1044" s="133" t="s">
        <v>12217</v>
      </c>
      <c r="T1044" s="3">
        <f>VLOOKUP(S1044&amp;"_1",'Emissions Factors'!$B$2:$E$3,2)</f>
        <v>0.02</v>
      </c>
      <c r="U1044" s="51" t="str">
        <f>VLOOKUP(S1044&amp;"_1",'Emissions Factors'!$B$2:$E$3,3)</f>
        <v xml:space="preserve">LB </v>
      </c>
      <c r="V1044" s="51" t="str">
        <f>VLOOKUP(S1044&amp;"_1",'Emissions Factors'!$B$2:$E$3,3)</f>
        <v xml:space="preserve">LB </v>
      </c>
      <c r="W1044" s="52">
        <f>Q1044*Emissions!T1044</f>
        <v>3.233942191964246E-2</v>
      </c>
      <c r="X1044" s="48" t="s">
        <v>7</v>
      </c>
      <c r="Y1044" s="49">
        <f t="shared" si="33"/>
        <v>4.8135592835363894E-2</v>
      </c>
      <c r="Z1044" s="48" t="s">
        <v>7</v>
      </c>
    </row>
    <row r="1045" spans="1:26">
      <c r="A1045" s="136" t="s">
        <v>10530</v>
      </c>
      <c r="B1045" s="136" t="s">
        <v>10437</v>
      </c>
      <c r="C1045" s="136" t="s">
        <v>6701</v>
      </c>
      <c r="D1045" s="47" t="s">
        <v>10529</v>
      </c>
      <c r="E1045" s="47" t="s">
        <v>6669</v>
      </c>
      <c r="F1045" s="48" t="s">
        <v>10435</v>
      </c>
      <c r="G1045" s="142">
        <f>IFERROR(VLOOKUP(A1045,Population!$A$5:$L$3147,12,FALSE),0)</f>
        <v>18318</v>
      </c>
      <c r="H1045" s="137">
        <v>515</v>
      </c>
      <c r="I1045" s="142">
        <f>G1045*SUMPRODUCT('Age distribution'!$L$6:$L$11,'Age groups'!$G$13:$G$18,'Age groups'!$G$6:$G$11)</f>
        <v>64611.079589626919</v>
      </c>
      <c r="J1045" s="140" t="s">
        <v>6</v>
      </c>
      <c r="K1045" s="136" t="s">
        <v>12217</v>
      </c>
      <c r="L1045" s="3">
        <f>VLOOKUP(K1045&amp;"_2",'Emissions Factors'!$B$2:$E$3,2)</f>
        <v>2.3999999999999998E-7</v>
      </c>
      <c r="M1045" s="51" t="str">
        <f>VLOOKUP(K1045&amp;"_2",'Emissions Factors'!$B$2:$E$3,3)</f>
        <v xml:space="preserve">LB </v>
      </c>
      <c r="N1045" s="51" t="str">
        <f>VLOOKUP(K1045&amp;"_2",'Emissions Factors'!$B$2:$E$3,4)</f>
        <v>EACH</v>
      </c>
      <c r="O1045" s="49">
        <f t="shared" si="32"/>
        <v>1.5506659101510459E-2</v>
      </c>
      <c r="P1045" s="48" t="s">
        <v>7</v>
      </c>
      <c r="Q1045" s="138">
        <f>'Age groups'!$G$20*(Emissions!G1045/Population!$L$3148)</f>
        <v>1.5873352913290746</v>
      </c>
      <c r="R1045" s="137" t="s">
        <v>7</v>
      </c>
      <c r="S1045" s="133" t="s">
        <v>12217</v>
      </c>
      <c r="T1045" s="3">
        <f>VLOOKUP(S1045&amp;"_1",'Emissions Factors'!$B$2:$E$3,2)</f>
        <v>0.02</v>
      </c>
      <c r="U1045" s="51" t="str">
        <f>VLOOKUP(S1045&amp;"_1",'Emissions Factors'!$B$2:$E$3,3)</f>
        <v xml:space="preserve">LB </v>
      </c>
      <c r="V1045" s="51" t="str">
        <f>VLOOKUP(S1045&amp;"_1",'Emissions Factors'!$B$2:$E$3,3)</f>
        <v xml:space="preserve">LB </v>
      </c>
      <c r="W1045" s="52">
        <f>Q1045*Emissions!T1045</f>
        <v>3.1746705826581491E-2</v>
      </c>
      <c r="X1045" s="48" t="s">
        <v>7</v>
      </c>
      <c r="Y1045" s="49">
        <f t="shared" si="33"/>
        <v>4.725336492809195E-2</v>
      </c>
      <c r="Z1045" s="48" t="s">
        <v>7</v>
      </c>
    </row>
    <row r="1046" spans="1:26">
      <c r="A1046" s="136" t="s">
        <v>10528</v>
      </c>
      <c r="B1046" s="136" t="s">
        <v>10437</v>
      </c>
      <c r="C1046" s="136" t="s">
        <v>6700</v>
      </c>
      <c r="D1046" s="47" t="s">
        <v>7940</v>
      </c>
      <c r="E1046" s="47" t="s">
        <v>6669</v>
      </c>
      <c r="F1046" s="48" t="s">
        <v>10435</v>
      </c>
      <c r="G1046" s="142">
        <f>IFERROR(VLOOKUP(A1046,Population!$A$5:$L$3147,12,FALSE),0)</f>
        <v>46386</v>
      </c>
      <c r="H1046" s="137">
        <v>515</v>
      </c>
      <c r="I1046" s="142">
        <f>G1046*SUMPRODUCT('Age distribution'!$L$6:$L$11,'Age groups'!$G$13:$G$18,'Age groups'!$G$6:$G$11)</f>
        <v>163612.26868896355</v>
      </c>
      <c r="J1046" s="140" t="s">
        <v>6</v>
      </c>
      <c r="K1046" s="136" t="s">
        <v>12217</v>
      </c>
      <c r="L1046" s="3">
        <f>VLOOKUP(K1046&amp;"_2",'Emissions Factors'!$B$2:$E$3,2)</f>
        <v>2.3999999999999998E-7</v>
      </c>
      <c r="M1046" s="51" t="str">
        <f>VLOOKUP(K1046&amp;"_2",'Emissions Factors'!$B$2:$E$3,3)</f>
        <v xml:space="preserve">LB </v>
      </c>
      <c r="N1046" s="51" t="str">
        <f>VLOOKUP(K1046&amp;"_2",'Emissions Factors'!$B$2:$E$3,4)</f>
        <v>EACH</v>
      </c>
      <c r="O1046" s="49">
        <f t="shared" si="32"/>
        <v>3.926694448535125E-2</v>
      </c>
      <c r="P1046" s="48" t="s">
        <v>7</v>
      </c>
      <c r="Q1046" s="138">
        <f>'Age groups'!$G$20*(Emissions!G1046/Population!$L$3148)</f>
        <v>4.019550978468744</v>
      </c>
      <c r="R1046" s="137" t="s">
        <v>7</v>
      </c>
      <c r="S1046" s="133" t="s">
        <v>12217</v>
      </c>
      <c r="T1046" s="3">
        <f>VLOOKUP(S1046&amp;"_1",'Emissions Factors'!$B$2:$E$3,2)</f>
        <v>0.02</v>
      </c>
      <c r="U1046" s="51" t="str">
        <f>VLOOKUP(S1046&amp;"_1",'Emissions Factors'!$B$2:$E$3,3)</f>
        <v xml:space="preserve">LB </v>
      </c>
      <c r="V1046" s="51" t="str">
        <f>VLOOKUP(S1046&amp;"_1",'Emissions Factors'!$B$2:$E$3,3)</f>
        <v xml:space="preserve">LB </v>
      </c>
      <c r="W1046" s="52">
        <f>Q1046*Emissions!T1046</f>
        <v>8.0391019569374875E-2</v>
      </c>
      <c r="X1046" s="48" t="s">
        <v>7</v>
      </c>
      <c r="Y1046" s="49">
        <f t="shared" si="33"/>
        <v>0.11965796405472612</v>
      </c>
      <c r="Z1046" s="48" t="s">
        <v>7</v>
      </c>
    </row>
    <row r="1047" spans="1:26">
      <c r="A1047" s="136" t="s">
        <v>10527</v>
      </c>
      <c r="B1047" s="136" t="s">
        <v>10437</v>
      </c>
      <c r="C1047" s="136" t="s">
        <v>6699</v>
      </c>
      <c r="D1047" s="47" t="s">
        <v>7356</v>
      </c>
      <c r="E1047" s="47" t="s">
        <v>6669</v>
      </c>
      <c r="F1047" s="48" t="s">
        <v>10435</v>
      </c>
      <c r="G1047" s="142">
        <f>IFERROR(VLOOKUP(A1047,Population!$A$5:$L$3147,12,FALSE),0)</f>
        <v>15399</v>
      </c>
      <c r="H1047" s="137">
        <v>515</v>
      </c>
      <c r="I1047" s="142">
        <f>G1047*SUMPRODUCT('Age distribution'!$L$6:$L$11,'Age groups'!$G$13:$G$18,'Age groups'!$G$6:$G$11)</f>
        <v>54315.209881027673</v>
      </c>
      <c r="J1047" s="140" t="s">
        <v>6</v>
      </c>
      <c r="K1047" s="136" t="s">
        <v>12217</v>
      </c>
      <c r="L1047" s="3">
        <f>VLOOKUP(K1047&amp;"_2",'Emissions Factors'!$B$2:$E$3,2)</f>
        <v>2.3999999999999998E-7</v>
      </c>
      <c r="M1047" s="51" t="str">
        <f>VLOOKUP(K1047&amp;"_2",'Emissions Factors'!$B$2:$E$3,3)</f>
        <v xml:space="preserve">LB </v>
      </c>
      <c r="N1047" s="51" t="str">
        <f>VLOOKUP(K1047&amp;"_2",'Emissions Factors'!$B$2:$E$3,4)</f>
        <v>EACH</v>
      </c>
      <c r="O1047" s="49">
        <f t="shared" si="32"/>
        <v>1.303565037144664E-2</v>
      </c>
      <c r="P1047" s="48" t="s">
        <v>7</v>
      </c>
      <c r="Q1047" s="138">
        <f>'Age groups'!$G$20*(Emissions!G1047/Population!$L$3148)</f>
        <v>1.3343910989833179</v>
      </c>
      <c r="R1047" s="137" t="s">
        <v>7</v>
      </c>
      <c r="S1047" s="133" t="s">
        <v>12217</v>
      </c>
      <c r="T1047" s="3">
        <f>VLOOKUP(S1047&amp;"_1",'Emissions Factors'!$B$2:$E$3,2)</f>
        <v>0.02</v>
      </c>
      <c r="U1047" s="51" t="str">
        <f>VLOOKUP(S1047&amp;"_1",'Emissions Factors'!$B$2:$E$3,3)</f>
        <v xml:space="preserve">LB </v>
      </c>
      <c r="V1047" s="51" t="str">
        <f>VLOOKUP(S1047&amp;"_1",'Emissions Factors'!$B$2:$E$3,3)</f>
        <v xml:space="preserve">LB </v>
      </c>
      <c r="W1047" s="52">
        <f>Q1047*Emissions!T1047</f>
        <v>2.6687821979666359E-2</v>
      </c>
      <c r="X1047" s="48" t="s">
        <v>7</v>
      </c>
      <c r="Y1047" s="49">
        <f t="shared" si="33"/>
        <v>3.9723472351112996E-2</v>
      </c>
      <c r="Z1047" s="48" t="s">
        <v>7</v>
      </c>
    </row>
    <row r="1048" spans="1:26">
      <c r="A1048" s="136" t="s">
        <v>10526</v>
      </c>
      <c r="B1048" s="136" t="s">
        <v>10437</v>
      </c>
      <c r="C1048" s="136" t="s">
        <v>6698</v>
      </c>
      <c r="D1048" s="47" t="s">
        <v>8237</v>
      </c>
      <c r="E1048" s="47" t="s">
        <v>6669</v>
      </c>
      <c r="F1048" s="48" t="s">
        <v>10435</v>
      </c>
      <c r="G1048" s="142">
        <f>IFERROR(VLOOKUP(A1048,Population!$A$5:$L$3147,12,FALSE),0)</f>
        <v>4822</v>
      </c>
      <c r="H1048" s="137">
        <v>515</v>
      </c>
      <c r="I1048" s="142">
        <f>G1048*SUMPRODUCT('Age distribution'!$L$6:$L$11,'Age groups'!$G$13:$G$18,'Age groups'!$G$6:$G$11)</f>
        <v>17008.113646750793</v>
      </c>
      <c r="J1048" s="140" t="s">
        <v>6</v>
      </c>
      <c r="K1048" s="136" t="s">
        <v>12217</v>
      </c>
      <c r="L1048" s="3">
        <f>VLOOKUP(K1048&amp;"_2",'Emissions Factors'!$B$2:$E$3,2)</f>
        <v>2.3999999999999998E-7</v>
      </c>
      <c r="M1048" s="51" t="str">
        <f>VLOOKUP(K1048&amp;"_2",'Emissions Factors'!$B$2:$E$3,3)</f>
        <v xml:space="preserve">LB </v>
      </c>
      <c r="N1048" s="51" t="str">
        <f>VLOOKUP(K1048&amp;"_2",'Emissions Factors'!$B$2:$E$3,4)</f>
        <v>EACH</v>
      </c>
      <c r="O1048" s="49">
        <f t="shared" si="32"/>
        <v>4.0819472752201902E-3</v>
      </c>
      <c r="P1048" s="48" t="s">
        <v>7</v>
      </c>
      <c r="Q1048" s="138">
        <f>'Age groups'!$G$20*(Emissions!G1048/Population!$L$3148)</f>
        <v>0.41784751472807063</v>
      </c>
      <c r="R1048" s="137" t="s">
        <v>7</v>
      </c>
      <c r="S1048" s="133" t="s">
        <v>12217</v>
      </c>
      <c r="T1048" s="3">
        <f>VLOOKUP(S1048&amp;"_1",'Emissions Factors'!$B$2:$E$3,2)</f>
        <v>0.02</v>
      </c>
      <c r="U1048" s="51" t="str">
        <f>VLOOKUP(S1048&amp;"_1",'Emissions Factors'!$B$2:$E$3,3)</f>
        <v xml:space="preserve">LB </v>
      </c>
      <c r="V1048" s="51" t="str">
        <f>VLOOKUP(S1048&amp;"_1",'Emissions Factors'!$B$2:$E$3,3)</f>
        <v xml:space="preserve">LB </v>
      </c>
      <c r="W1048" s="52">
        <f>Q1048*Emissions!T1048</f>
        <v>8.3569502945614136E-3</v>
      </c>
      <c r="X1048" s="48" t="s">
        <v>7</v>
      </c>
      <c r="Y1048" s="49">
        <f t="shared" si="33"/>
        <v>1.2438897569781605E-2</v>
      </c>
      <c r="Z1048" s="48" t="s">
        <v>7</v>
      </c>
    </row>
    <row r="1049" spans="1:26">
      <c r="A1049" s="136" t="s">
        <v>10525</v>
      </c>
      <c r="B1049" s="136" t="s">
        <v>10437</v>
      </c>
      <c r="C1049" s="136" t="s">
        <v>6697</v>
      </c>
      <c r="D1049" s="47" t="s">
        <v>7925</v>
      </c>
      <c r="E1049" s="47" t="s">
        <v>6669</v>
      </c>
      <c r="F1049" s="48" t="s">
        <v>10435</v>
      </c>
      <c r="G1049" s="142">
        <f>IFERROR(VLOOKUP(A1049,Population!$A$5:$L$3147,12,FALSE),0)</f>
        <v>46890</v>
      </c>
      <c r="H1049" s="137">
        <v>515</v>
      </c>
      <c r="I1049" s="142">
        <f>G1049*SUMPRODUCT('Age distribution'!$L$6:$L$11,'Age groups'!$G$13:$G$18,'Age groups'!$G$6:$G$11)</f>
        <v>165389.97281131163</v>
      </c>
      <c r="J1049" s="140" t="s">
        <v>6</v>
      </c>
      <c r="K1049" s="136" t="s">
        <v>12217</v>
      </c>
      <c r="L1049" s="3">
        <f>VLOOKUP(K1049&amp;"_2",'Emissions Factors'!$B$2:$E$3,2)</f>
        <v>2.3999999999999998E-7</v>
      </c>
      <c r="M1049" s="51" t="str">
        <f>VLOOKUP(K1049&amp;"_2",'Emissions Factors'!$B$2:$E$3,3)</f>
        <v xml:space="preserve">LB </v>
      </c>
      <c r="N1049" s="51" t="str">
        <f>VLOOKUP(K1049&amp;"_2",'Emissions Factors'!$B$2:$E$3,4)</f>
        <v>EACH</v>
      </c>
      <c r="O1049" s="49">
        <f t="shared" si="32"/>
        <v>3.9693593474714788E-2</v>
      </c>
      <c r="P1049" s="48" t="s">
        <v>7</v>
      </c>
      <c r="Q1049" s="138">
        <f>'Age groups'!$G$20*(Emissions!G1049/Population!$L$3148)</f>
        <v>4.0632247958521841</v>
      </c>
      <c r="R1049" s="137" t="s">
        <v>7</v>
      </c>
      <c r="S1049" s="133" t="s">
        <v>12217</v>
      </c>
      <c r="T1049" s="3">
        <f>VLOOKUP(S1049&amp;"_1",'Emissions Factors'!$B$2:$E$3,2)</f>
        <v>0.02</v>
      </c>
      <c r="U1049" s="51" t="str">
        <f>VLOOKUP(S1049&amp;"_1",'Emissions Factors'!$B$2:$E$3,3)</f>
        <v xml:space="preserve">LB </v>
      </c>
      <c r="V1049" s="51" t="str">
        <f>VLOOKUP(S1049&amp;"_1",'Emissions Factors'!$B$2:$E$3,3)</f>
        <v xml:space="preserve">LB </v>
      </c>
      <c r="W1049" s="52">
        <f>Q1049*Emissions!T1049</f>
        <v>8.1264495917043683E-2</v>
      </c>
      <c r="X1049" s="48" t="s">
        <v>7</v>
      </c>
      <c r="Y1049" s="49">
        <f t="shared" si="33"/>
        <v>0.12095808939175848</v>
      </c>
      <c r="Z1049" s="48" t="s">
        <v>7</v>
      </c>
    </row>
    <row r="1050" spans="1:26">
      <c r="A1050" s="136" t="s">
        <v>10524</v>
      </c>
      <c r="B1050" s="136" t="s">
        <v>10437</v>
      </c>
      <c r="C1050" s="136" t="s">
        <v>6696</v>
      </c>
      <c r="D1050" s="47" t="s">
        <v>6890</v>
      </c>
      <c r="E1050" s="47" t="s">
        <v>6669</v>
      </c>
      <c r="F1050" s="48" t="s">
        <v>10435</v>
      </c>
      <c r="G1050" s="142">
        <f>IFERROR(VLOOKUP(A1050,Population!$A$5:$L$3147,12,FALSE),0)</f>
        <v>13396</v>
      </c>
      <c r="H1050" s="137">
        <v>515</v>
      </c>
      <c r="I1050" s="142">
        <f>G1050*SUMPRODUCT('Age distribution'!$L$6:$L$11,'Age groups'!$G$13:$G$18,'Age groups'!$G$6:$G$11)</f>
        <v>47250.246870981668</v>
      </c>
      <c r="J1050" s="140" t="s">
        <v>6</v>
      </c>
      <c r="K1050" s="136" t="s">
        <v>12217</v>
      </c>
      <c r="L1050" s="3">
        <f>VLOOKUP(K1050&amp;"_2",'Emissions Factors'!$B$2:$E$3,2)</f>
        <v>2.3999999999999998E-7</v>
      </c>
      <c r="M1050" s="51" t="str">
        <f>VLOOKUP(K1050&amp;"_2",'Emissions Factors'!$B$2:$E$3,3)</f>
        <v xml:space="preserve">LB </v>
      </c>
      <c r="N1050" s="51" t="str">
        <f>VLOOKUP(K1050&amp;"_2",'Emissions Factors'!$B$2:$E$3,4)</f>
        <v>EACH</v>
      </c>
      <c r="O1050" s="49">
        <f t="shared" si="32"/>
        <v>1.1340059249035599E-2</v>
      </c>
      <c r="P1050" s="48" t="s">
        <v>7</v>
      </c>
      <c r="Q1050" s="138">
        <f>'Age groups'!$G$20*(Emissions!G1050/Population!$L$3148)</f>
        <v>1.1608223366439723</v>
      </c>
      <c r="R1050" s="137" t="s">
        <v>7</v>
      </c>
      <c r="S1050" s="133" t="s">
        <v>12217</v>
      </c>
      <c r="T1050" s="3">
        <f>VLOOKUP(S1050&amp;"_1",'Emissions Factors'!$B$2:$E$3,2)</f>
        <v>0.02</v>
      </c>
      <c r="U1050" s="51" t="str">
        <f>VLOOKUP(S1050&amp;"_1",'Emissions Factors'!$B$2:$E$3,3)</f>
        <v xml:space="preserve">LB </v>
      </c>
      <c r="V1050" s="51" t="str">
        <f>VLOOKUP(S1050&amp;"_1",'Emissions Factors'!$B$2:$E$3,3)</f>
        <v xml:space="preserve">LB </v>
      </c>
      <c r="W1050" s="52">
        <f>Q1050*Emissions!T1050</f>
        <v>2.3216446732879446E-2</v>
      </c>
      <c r="X1050" s="48" t="s">
        <v>7</v>
      </c>
      <c r="Y1050" s="49">
        <f t="shared" si="33"/>
        <v>3.4556505981915044E-2</v>
      </c>
      <c r="Z1050" s="48" t="s">
        <v>7</v>
      </c>
    </row>
    <row r="1051" spans="1:26">
      <c r="A1051" s="136" t="s">
        <v>10523</v>
      </c>
      <c r="B1051" s="136" t="s">
        <v>10437</v>
      </c>
      <c r="C1051" s="136" t="s">
        <v>6695</v>
      </c>
      <c r="D1051" s="47" t="s">
        <v>6888</v>
      </c>
      <c r="E1051" s="47" t="s">
        <v>6669</v>
      </c>
      <c r="F1051" s="48" t="s">
        <v>10435</v>
      </c>
      <c r="G1051" s="142">
        <f>IFERROR(VLOOKUP(A1051,Population!$A$5:$L$3147,12,FALSE),0)</f>
        <v>746295</v>
      </c>
      <c r="H1051" s="137">
        <v>515</v>
      </c>
      <c r="I1051" s="142">
        <f>G1051*SUMPRODUCT('Age distribution'!$L$6:$L$11,'Age groups'!$G$13:$G$18,'Age groups'!$G$6:$G$11)</f>
        <v>2632324.7975947494</v>
      </c>
      <c r="J1051" s="140" t="s">
        <v>6</v>
      </c>
      <c r="K1051" s="136" t="s">
        <v>12217</v>
      </c>
      <c r="L1051" s="3">
        <f>VLOOKUP(K1051&amp;"_2",'Emissions Factors'!$B$2:$E$3,2)</f>
        <v>2.3999999999999998E-7</v>
      </c>
      <c r="M1051" s="51" t="str">
        <f>VLOOKUP(K1051&amp;"_2",'Emissions Factors'!$B$2:$E$3,3)</f>
        <v xml:space="preserve">LB </v>
      </c>
      <c r="N1051" s="51" t="str">
        <f>VLOOKUP(K1051&amp;"_2",'Emissions Factors'!$B$2:$E$3,4)</f>
        <v>EACH</v>
      </c>
      <c r="O1051" s="49">
        <f t="shared" si="32"/>
        <v>0.63175795142273983</v>
      </c>
      <c r="P1051" s="48" t="s">
        <v>7</v>
      </c>
      <c r="Q1051" s="138">
        <f>'Age groups'!$G$20*(Emissions!G1051/Population!$L$3148)</f>
        <v>64.669745127330032</v>
      </c>
      <c r="R1051" s="137" t="s">
        <v>7</v>
      </c>
      <c r="S1051" s="133" t="s">
        <v>12217</v>
      </c>
      <c r="T1051" s="3">
        <f>VLOOKUP(S1051&amp;"_1",'Emissions Factors'!$B$2:$E$3,2)</f>
        <v>0.02</v>
      </c>
      <c r="U1051" s="51" t="str">
        <f>VLOOKUP(S1051&amp;"_1",'Emissions Factors'!$B$2:$E$3,3)</f>
        <v xml:space="preserve">LB </v>
      </c>
      <c r="V1051" s="51" t="str">
        <f>VLOOKUP(S1051&amp;"_1",'Emissions Factors'!$B$2:$E$3,3)</f>
        <v xml:space="preserve">LB </v>
      </c>
      <c r="W1051" s="52">
        <f>Q1051*Emissions!T1051</f>
        <v>1.2933949025466007</v>
      </c>
      <c r="X1051" s="48" t="s">
        <v>7</v>
      </c>
      <c r="Y1051" s="49">
        <f t="shared" si="33"/>
        <v>1.9251528539693405</v>
      </c>
      <c r="Z1051" s="48" t="s">
        <v>7</v>
      </c>
    </row>
    <row r="1052" spans="1:26">
      <c r="A1052" s="136" t="s">
        <v>10522</v>
      </c>
      <c r="B1052" s="136" t="s">
        <v>10437</v>
      </c>
      <c r="C1052" s="136" t="s">
        <v>6694</v>
      </c>
      <c r="D1052" s="47" t="s">
        <v>10521</v>
      </c>
      <c r="E1052" s="47" t="s">
        <v>6669</v>
      </c>
      <c r="F1052" s="48" t="s">
        <v>10435</v>
      </c>
      <c r="G1052" s="142">
        <f>IFERROR(VLOOKUP(A1052,Population!$A$5:$L$3147,12,FALSE),0)</f>
        <v>48953</v>
      </c>
      <c r="H1052" s="137">
        <v>515</v>
      </c>
      <c r="I1052" s="142">
        <f>G1052*SUMPRODUCT('Age distribution'!$L$6:$L$11,'Age groups'!$G$13:$G$18,'Age groups'!$G$6:$G$11)</f>
        <v>172666.56726449431</v>
      </c>
      <c r="J1052" s="140" t="s">
        <v>6</v>
      </c>
      <c r="K1052" s="136" t="s">
        <v>12217</v>
      </c>
      <c r="L1052" s="3">
        <f>VLOOKUP(K1052&amp;"_2",'Emissions Factors'!$B$2:$E$3,2)</f>
        <v>2.3999999999999998E-7</v>
      </c>
      <c r="M1052" s="51" t="str">
        <f>VLOOKUP(K1052&amp;"_2",'Emissions Factors'!$B$2:$E$3,3)</f>
        <v xml:space="preserve">LB </v>
      </c>
      <c r="N1052" s="51" t="str">
        <f>VLOOKUP(K1052&amp;"_2",'Emissions Factors'!$B$2:$E$3,4)</f>
        <v>EACH</v>
      </c>
      <c r="O1052" s="49">
        <f t="shared" si="32"/>
        <v>4.1439976143478628E-2</v>
      </c>
      <c r="P1052" s="48" t="s">
        <v>7</v>
      </c>
      <c r="Q1052" s="138">
        <f>'Age groups'!$G$20*(Emissions!G1052/Population!$L$3148)</f>
        <v>4.2419928221657486</v>
      </c>
      <c r="R1052" s="137" t="s">
        <v>7</v>
      </c>
      <c r="S1052" s="133" t="s">
        <v>12217</v>
      </c>
      <c r="T1052" s="3">
        <f>VLOOKUP(S1052&amp;"_1",'Emissions Factors'!$B$2:$E$3,2)</f>
        <v>0.02</v>
      </c>
      <c r="U1052" s="51" t="str">
        <f>VLOOKUP(S1052&amp;"_1",'Emissions Factors'!$B$2:$E$3,3)</f>
        <v xml:space="preserve">LB </v>
      </c>
      <c r="V1052" s="51" t="str">
        <f>VLOOKUP(S1052&amp;"_1",'Emissions Factors'!$B$2:$E$3,3)</f>
        <v xml:space="preserve">LB </v>
      </c>
      <c r="W1052" s="52">
        <f>Q1052*Emissions!T1052</f>
        <v>8.4839856443314973E-2</v>
      </c>
      <c r="X1052" s="48" t="s">
        <v>7</v>
      </c>
      <c r="Y1052" s="49">
        <f t="shared" si="33"/>
        <v>0.12627983258679359</v>
      </c>
      <c r="Z1052" s="48" t="s">
        <v>7</v>
      </c>
    </row>
    <row r="1053" spans="1:26">
      <c r="A1053" s="136" t="s">
        <v>10520</v>
      </c>
      <c r="B1053" s="136" t="s">
        <v>10437</v>
      </c>
      <c r="C1053" s="136" t="s">
        <v>6693</v>
      </c>
      <c r="D1053" s="47" t="s">
        <v>6779</v>
      </c>
      <c r="E1053" s="47" t="s">
        <v>6669</v>
      </c>
      <c r="F1053" s="48" t="s">
        <v>10435</v>
      </c>
      <c r="G1053" s="142">
        <f>IFERROR(VLOOKUP(A1053,Population!$A$5:$L$3147,12,FALSE),0)</f>
        <v>23422</v>
      </c>
      <c r="H1053" s="137">
        <v>515</v>
      </c>
      <c r="I1053" s="142">
        <f>G1053*SUMPRODUCT('Age distribution'!$L$6:$L$11,'Age groups'!$G$13:$G$18,'Age groups'!$G$6:$G$11)</f>
        <v>82613.861019120086</v>
      </c>
      <c r="J1053" s="140" t="s">
        <v>6</v>
      </c>
      <c r="K1053" s="136" t="s">
        <v>12217</v>
      </c>
      <c r="L1053" s="3">
        <f>VLOOKUP(K1053&amp;"_2",'Emissions Factors'!$B$2:$E$3,2)</f>
        <v>2.3999999999999998E-7</v>
      </c>
      <c r="M1053" s="51" t="str">
        <f>VLOOKUP(K1053&amp;"_2",'Emissions Factors'!$B$2:$E$3,3)</f>
        <v xml:space="preserve">LB </v>
      </c>
      <c r="N1053" s="51" t="str">
        <f>VLOOKUP(K1053&amp;"_2",'Emissions Factors'!$B$2:$E$3,4)</f>
        <v>EACH</v>
      </c>
      <c r="O1053" s="49">
        <f t="shared" si="32"/>
        <v>1.9827326644588819E-2</v>
      </c>
      <c r="P1053" s="48" t="s">
        <v>7</v>
      </c>
      <c r="Q1053" s="138">
        <f>'Age groups'!$G$20*(Emissions!G1053/Population!$L$3148)</f>
        <v>2.0296193467359744</v>
      </c>
      <c r="R1053" s="137" t="s">
        <v>7</v>
      </c>
      <c r="S1053" s="133" t="s">
        <v>12217</v>
      </c>
      <c r="T1053" s="3">
        <f>VLOOKUP(S1053&amp;"_1",'Emissions Factors'!$B$2:$E$3,2)</f>
        <v>0.02</v>
      </c>
      <c r="U1053" s="51" t="str">
        <f>VLOOKUP(S1053&amp;"_1",'Emissions Factors'!$B$2:$E$3,3)</f>
        <v xml:space="preserve">LB </v>
      </c>
      <c r="V1053" s="51" t="str">
        <f>VLOOKUP(S1053&amp;"_1",'Emissions Factors'!$B$2:$E$3,3)</f>
        <v xml:space="preserve">LB </v>
      </c>
      <c r="W1053" s="52">
        <f>Q1053*Emissions!T1053</f>
        <v>4.059238693471949E-2</v>
      </c>
      <c r="X1053" s="48" t="s">
        <v>7</v>
      </c>
      <c r="Y1053" s="49">
        <f t="shared" si="33"/>
        <v>6.041971357930831E-2</v>
      </c>
      <c r="Z1053" s="48" t="s">
        <v>7</v>
      </c>
    </row>
    <row r="1054" spans="1:26">
      <c r="A1054" s="136" t="s">
        <v>10519</v>
      </c>
      <c r="B1054" s="136" t="s">
        <v>10437</v>
      </c>
      <c r="C1054" s="136" t="s">
        <v>6692</v>
      </c>
      <c r="D1054" s="47" t="s">
        <v>10518</v>
      </c>
      <c r="E1054" s="47" t="s">
        <v>6669</v>
      </c>
      <c r="F1054" s="48" t="s">
        <v>10435</v>
      </c>
      <c r="G1054" s="142">
        <f>IFERROR(VLOOKUP(A1054,Population!$A$5:$L$3147,12,FALSE),0)</f>
        <v>160407</v>
      </c>
      <c r="H1054" s="137">
        <v>515</v>
      </c>
      <c r="I1054" s="142">
        <f>G1054*SUMPRODUCT('Age distribution'!$L$6:$L$11,'Age groups'!$G$13:$G$18,'Age groups'!$G$6:$G$11)</f>
        <v>565786.0816537441</v>
      </c>
      <c r="J1054" s="140" t="s">
        <v>6</v>
      </c>
      <c r="K1054" s="136" t="s">
        <v>12217</v>
      </c>
      <c r="L1054" s="3">
        <f>VLOOKUP(K1054&amp;"_2",'Emissions Factors'!$B$2:$E$3,2)</f>
        <v>2.3999999999999998E-7</v>
      </c>
      <c r="M1054" s="51" t="str">
        <f>VLOOKUP(K1054&amp;"_2",'Emissions Factors'!$B$2:$E$3,3)</f>
        <v xml:space="preserve">LB </v>
      </c>
      <c r="N1054" s="51" t="str">
        <f>VLOOKUP(K1054&amp;"_2",'Emissions Factors'!$B$2:$E$3,4)</f>
        <v>EACH</v>
      </c>
      <c r="O1054" s="49">
        <f t="shared" si="32"/>
        <v>0.13578865959689856</v>
      </c>
      <c r="P1054" s="48" t="s">
        <v>7</v>
      </c>
      <c r="Q1054" s="138">
        <f>'Age groups'!$G$20*(Emissions!G1054/Population!$L$3148)</f>
        <v>13.899972271875907</v>
      </c>
      <c r="R1054" s="137" t="s">
        <v>7</v>
      </c>
      <c r="S1054" s="133" t="s">
        <v>12217</v>
      </c>
      <c r="T1054" s="3">
        <f>VLOOKUP(S1054&amp;"_1",'Emissions Factors'!$B$2:$E$3,2)</f>
        <v>0.02</v>
      </c>
      <c r="U1054" s="51" t="str">
        <f>VLOOKUP(S1054&amp;"_1",'Emissions Factors'!$B$2:$E$3,3)</f>
        <v xml:space="preserve">LB </v>
      </c>
      <c r="V1054" s="51" t="str">
        <f>VLOOKUP(S1054&amp;"_1",'Emissions Factors'!$B$2:$E$3,3)</f>
        <v xml:space="preserve">LB </v>
      </c>
      <c r="W1054" s="52">
        <f>Q1054*Emissions!T1054</f>
        <v>0.27799944543751814</v>
      </c>
      <c r="X1054" s="48" t="s">
        <v>7</v>
      </c>
      <c r="Y1054" s="49">
        <f t="shared" si="33"/>
        <v>0.41378810503441671</v>
      </c>
      <c r="Z1054" s="48" t="s">
        <v>7</v>
      </c>
    </row>
    <row r="1055" spans="1:26">
      <c r="A1055" s="136" t="s">
        <v>10517</v>
      </c>
      <c r="B1055" s="136" t="s">
        <v>10437</v>
      </c>
      <c r="C1055" s="136" t="s">
        <v>6691</v>
      </c>
      <c r="D1055" s="47" t="s">
        <v>10516</v>
      </c>
      <c r="E1055" s="47" t="s">
        <v>6669</v>
      </c>
      <c r="F1055" s="48" t="s">
        <v>10435</v>
      </c>
      <c r="G1055" s="142">
        <f>IFERROR(VLOOKUP(A1055,Population!$A$5:$L$3147,12,FALSE),0)</f>
        <v>16219</v>
      </c>
      <c r="H1055" s="137">
        <v>515</v>
      </c>
      <c r="I1055" s="142">
        <f>G1055*SUMPRODUCT('Age distribution'!$L$6:$L$11,'Age groups'!$G$13:$G$18,'Age groups'!$G$6:$G$11)</f>
        <v>57207.506270562233</v>
      </c>
      <c r="J1055" s="140" t="s">
        <v>6</v>
      </c>
      <c r="K1055" s="136" t="s">
        <v>12217</v>
      </c>
      <c r="L1055" s="3">
        <f>VLOOKUP(K1055&amp;"_2",'Emissions Factors'!$B$2:$E$3,2)</f>
        <v>2.3999999999999998E-7</v>
      </c>
      <c r="M1055" s="51" t="str">
        <f>VLOOKUP(K1055&amp;"_2",'Emissions Factors'!$B$2:$E$3,3)</f>
        <v xml:space="preserve">LB </v>
      </c>
      <c r="N1055" s="51" t="str">
        <f>VLOOKUP(K1055&amp;"_2",'Emissions Factors'!$B$2:$E$3,4)</f>
        <v>EACH</v>
      </c>
      <c r="O1055" s="49">
        <f t="shared" si="32"/>
        <v>1.3729801504934934E-2</v>
      </c>
      <c r="P1055" s="48" t="s">
        <v>7</v>
      </c>
      <c r="Q1055" s="138">
        <f>'Age groups'!$G$20*(Emissions!G1055/Population!$L$3148)</f>
        <v>1.4054477066309783</v>
      </c>
      <c r="R1055" s="137" t="s">
        <v>7</v>
      </c>
      <c r="S1055" s="133" t="s">
        <v>12217</v>
      </c>
      <c r="T1055" s="3">
        <f>VLOOKUP(S1055&amp;"_1",'Emissions Factors'!$B$2:$E$3,2)</f>
        <v>0.02</v>
      </c>
      <c r="U1055" s="51" t="str">
        <f>VLOOKUP(S1055&amp;"_1",'Emissions Factors'!$B$2:$E$3,3)</f>
        <v xml:space="preserve">LB </v>
      </c>
      <c r="V1055" s="51" t="str">
        <f>VLOOKUP(S1055&amp;"_1",'Emissions Factors'!$B$2:$E$3,3)</f>
        <v xml:space="preserve">LB </v>
      </c>
      <c r="W1055" s="52">
        <f>Q1055*Emissions!T1055</f>
        <v>2.8108954132619567E-2</v>
      </c>
      <c r="X1055" s="48" t="s">
        <v>7</v>
      </c>
      <c r="Y1055" s="49">
        <f t="shared" si="33"/>
        <v>4.1838755637554501E-2</v>
      </c>
      <c r="Z1055" s="48" t="s">
        <v>7</v>
      </c>
    </row>
    <row r="1056" spans="1:26">
      <c r="A1056" s="136" t="s">
        <v>10515</v>
      </c>
      <c r="B1056" s="136" t="s">
        <v>10437</v>
      </c>
      <c r="C1056" s="136" t="s">
        <v>6689</v>
      </c>
      <c r="D1056" s="47" t="s">
        <v>7851</v>
      </c>
      <c r="E1056" s="47" t="s">
        <v>6669</v>
      </c>
      <c r="F1056" s="48" t="s">
        <v>10435</v>
      </c>
      <c r="G1056" s="142">
        <f>IFERROR(VLOOKUP(A1056,Population!$A$5:$L$3147,12,FALSE),0)</f>
        <v>32065</v>
      </c>
      <c r="H1056" s="137">
        <v>515</v>
      </c>
      <c r="I1056" s="142">
        <f>G1056*SUMPRODUCT('Age distribution'!$L$6:$L$11,'Age groups'!$G$13:$G$18,'Age groups'!$G$6:$G$11)</f>
        <v>113099.37040295814</v>
      </c>
      <c r="J1056" s="140" t="s">
        <v>6</v>
      </c>
      <c r="K1056" s="136" t="s">
        <v>12217</v>
      </c>
      <c r="L1056" s="3">
        <f>VLOOKUP(K1056&amp;"_2",'Emissions Factors'!$B$2:$E$3,2)</f>
        <v>2.3999999999999998E-7</v>
      </c>
      <c r="M1056" s="51" t="str">
        <f>VLOOKUP(K1056&amp;"_2",'Emissions Factors'!$B$2:$E$3,3)</f>
        <v xml:space="preserve">LB </v>
      </c>
      <c r="N1056" s="51" t="str">
        <f>VLOOKUP(K1056&amp;"_2",'Emissions Factors'!$B$2:$E$3,4)</f>
        <v>EACH</v>
      </c>
      <c r="O1056" s="49">
        <f t="shared" si="32"/>
        <v>2.7143848896709951E-2</v>
      </c>
      <c r="P1056" s="48" t="s">
        <v>7</v>
      </c>
      <c r="Q1056" s="138">
        <f>'Age groups'!$G$20*(Emissions!G1056/Population!$L$3148)</f>
        <v>2.7785733222222282</v>
      </c>
      <c r="R1056" s="137" t="s">
        <v>7</v>
      </c>
      <c r="S1056" s="133" t="s">
        <v>12217</v>
      </c>
      <c r="T1056" s="3">
        <f>VLOOKUP(S1056&amp;"_1",'Emissions Factors'!$B$2:$E$3,2)</f>
        <v>0.02</v>
      </c>
      <c r="U1056" s="51" t="str">
        <f>VLOOKUP(S1056&amp;"_1",'Emissions Factors'!$B$2:$E$3,3)</f>
        <v xml:space="preserve">LB </v>
      </c>
      <c r="V1056" s="51" t="str">
        <f>VLOOKUP(S1056&amp;"_1",'Emissions Factors'!$B$2:$E$3,3)</f>
        <v xml:space="preserve">LB </v>
      </c>
      <c r="W1056" s="52">
        <f>Q1056*Emissions!T1056</f>
        <v>5.5571466444444564E-2</v>
      </c>
      <c r="X1056" s="48" t="s">
        <v>7</v>
      </c>
      <c r="Y1056" s="49">
        <f t="shared" si="33"/>
        <v>8.2715315341154519E-2</v>
      </c>
      <c r="Z1056" s="48" t="s">
        <v>7</v>
      </c>
    </row>
    <row r="1057" spans="1:26">
      <c r="A1057" s="136" t="s">
        <v>10514</v>
      </c>
      <c r="B1057" s="136" t="s">
        <v>10437</v>
      </c>
      <c r="C1057" s="136" t="s">
        <v>6688</v>
      </c>
      <c r="D1057" s="47" t="s">
        <v>10513</v>
      </c>
      <c r="E1057" s="47" t="s">
        <v>6669</v>
      </c>
      <c r="F1057" s="48" t="s">
        <v>10435</v>
      </c>
      <c r="G1057" s="142">
        <f>IFERROR(VLOOKUP(A1057,Population!$A$5:$L$3147,12,FALSE),0)</f>
        <v>14219</v>
      </c>
      <c r="H1057" s="137">
        <v>515</v>
      </c>
      <c r="I1057" s="142">
        <f>G1057*SUMPRODUCT('Age distribution'!$L$6:$L$11,'Age groups'!$G$13:$G$18,'Age groups'!$G$6:$G$11)</f>
        <v>50153.124832673064</v>
      </c>
      <c r="J1057" s="140" t="s">
        <v>6</v>
      </c>
      <c r="K1057" s="136" t="s">
        <v>12217</v>
      </c>
      <c r="L1057" s="3">
        <f>VLOOKUP(K1057&amp;"_2",'Emissions Factors'!$B$2:$E$3,2)</f>
        <v>2.3999999999999998E-7</v>
      </c>
      <c r="M1057" s="51" t="str">
        <f>VLOOKUP(K1057&amp;"_2",'Emissions Factors'!$B$2:$E$3,3)</f>
        <v xml:space="preserve">LB </v>
      </c>
      <c r="N1057" s="51" t="str">
        <f>VLOOKUP(K1057&amp;"_2",'Emissions Factors'!$B$2:$E$3,4)</f>
        <v>EACH</v>
      </c>
      <c r="O1057" s="49">
        <f t="shared" si="32"/>
        <v>1.2036749959841534E-2</v>
      </c>
      <c r="P1057" s="48" t="s">
        <v>7</v>
      </c>
      <c r="Q1057" s="138">
        <f>'Age groups'!$G$20*(Emissions!G1057/Population!$L$3148)</f>
        <v>1.2321389074903433</v>
      </c>
      <c r="R1057" s="137" t="s">
        <v>7</v>
      </c>
      <c r="S1057" s="133" t="s">
        <v>12217</v>
      </c>
      <c r="T1057" s="3">
        <f>VLOOKUP(S1057&amp;"_1",'Emissions Factors'!$B$2:$E$3,2)</f>
        <v>0.02</v>
      </c>
      <c r="U1057" s="51" t="str">
        <f>VLOOKUP(S1057&amp;"_1",'Emissions Factors'!$B$2:$E$3,3)</f>
        <v xml:space="preserve">LB </v>
      </c>
      <c r="V1057" s="51" t="str">
        <f>VLOOKUP(S1057&amp;"_1",'Emissions Factors'!$B$2:$E$3,3)</f>
        <v xml:space="preserve">LB </v>
      </c>
      <c r="W1057" s="52">
        <f>Q1057*Emissions!T1057</f>
        <v>2.4642778149806865E-2</v>
      </c>
      <c r="X1057" s="48" t="s">
        <v>7</v>
      </c>
      <c r="Y1057" s="49">
        <f t="shared" si="33"/>
        <v>3.6679528109648397E-2</v>
      </c>
      <c r="Z1057" s="48" t="s">
        <v>7</v>
      </c>
    </row>
    <row r="1058" spans="1:26">
      <c r="A1058" s="136" t="s">
        <v>10512</v>
      </c>
      <c r="B1058" s="136" t="s">
        <v>10437</v>
      </c>
      <c r="C1058" s="136" t="s">
        <v>6687</v>
      </c>
      <c r="D1058" s="47" t="s">
        <v>10511</v>
      </c>
      <c r="E1058" s="47" t="s">
        <v>6669</v>
      </c>
      <c r="F1058" s="48" t="s">
        <v>10435</v>
      </c>
      <c r="G1058" s="142">
        <f>IFERROR(VLOOKUP(A1058,Population!$A$5:$L$3147,12,FALSE),0)</f>
        <v>59360</v>
      </c>
      <c r="H1058" s="137">
        <v>515</v>
      </c>
      <c r="I1058" s="142">
        <f>G1058*SUMPRODUCT('Age distribution'!$L$6:$L$11,'Age groups'!$G$13:$G$18,'Age groups'!$G$6:$G$11)</f>
        <v>209374.04107655061</v>
      </c>
      <c r="J1058" s="140" t="s">
        <v>6</v>
      </c>
      <c r="K1058" s="136" t="s">
        <v>12217</v>
      </c>
      <c r="L1058" s="3">
        <f>VLOOKUP(K1058&amp;"_2",'Emissions Factors'!$B$2:$E$3,2)</f>
        <v>2.3999999999999998E-7</v>
      </c>
      <c r="M1058" s="51" t="str">
        <f>VLOOKUP(K1058&amp;"_2",'Emissions Factors'!$B$2:$E$3,3)</f>
        <v xml:space="preserve">LB </v>
      </c>
      <c r="N1058" s="51" t="str">
        <f>VLOOKUP(K1058&amp;"_2",'Emissions Factors'!$B$2:$E$3,4)</f>
        <v>EACH</v>
      </c>
      <c r="O1058" s="49">
        <f t="shared" si="32"/>
        <v>5.0249769858372144E-2</v>
      </c>
      <c r="P1058" s="48" t="s">
        <v>7</v>
      </c>
      <c r="Q1058" s="138">
        <f>'Age groups'!$G$20*(Emissions!G1058/Population!$L$3148)</f>
        <v>5.1438051584940423</v>
      </c>
      <c r="R1058" s="137" t="s">
        <v>7</v>
      </c>
      <c r="S1058" s="133" t="s">
        <v>12217</v>
      </c>
      <c r="T1058" s="3">
        <f>VLOOKUP(S1058&amp;"_1",'Emissions Factors'!$B$2:$E$3,2)</f>
        <v>0.02</v>
      </c>
      <c r="U1058" s="51" t="str">
        <f>VLOOKUP(S1058&amp;"_1",'Emissions Factors'!$B$2:$E$3,3)</f>
        <v xml:space="preserve">LB </v>
      </c>
      <c r="V1058" s="51" t="str">
        <f>VLOOKUP(S1058&amp;"_1",'Emissions Factors'!$B$2:$E$3,3)</f>
        <v xml:space="preserve">LB </v>
      </c>
      <c r="W1058" s="52">
        <f>Q1058*Emissions!T1058</f>
        <v>0.10287610316988084</v>
      </c>
      <c r="X1058" s="48" t="s">
        <v>7</v>
      </c>
      <c r="Y1058" s="49">
        <f t="shared" si="33"/>
        <v>0.15312587302825298</v>
      </c>
      <c r="Z1058" s="48" t="s">
        <v>7</v>
      </c>
    </row>
    <row r="1059" spans="1:26">
      <c r="A1059" s="136" t="s">
        <v>10510</v>
      </c>
      <c r="B1059" s="136" t="s">
        <v>10437</v>
      </c>
      <c r="C1059" s="136" t="s">
        <v>6686</v>
      </c>
      <c r="D1059" s="47" t="s">
        <v>8224</v>
      </c>
      <c r="E1059" s="47" t="s">
        <v>6669</v>
      </c>
      <c r="F1059" s="48" t="s">
        <v>10435</v>
      </c>
      <c r="G1059" s="142">
        <f>IFERROR(VLOOKUP(A1059,Population!$A$5:$L$3147,12,FALSE),0)</f>
        <v>15922</v>
      </c>
      <c r="H1059" s="137">
        <v>515</v>
      </c>
      <c r="I1059" s="142">
        <f>G1059*SUMPRODUCT('Age distribution'!$L$6:$L$11,'Age groups'!$G$13:$G$18,'Age groups'!$G$6:$G$11)</f>
        <v>56159.93062703569</v>
      </c>
      <c r="J1059" s="140" t="s">
        <v>6</v>
      </c>
      <c r="K1059" s="136" t="s">
        <v>12217</v>
      </c>
      <c r="L1059" s="3">
        <f>VLOOKUP(K1059&amp;"_2",'Emissions Factors'!$B$2:$E$3,2)</f>
        <v>2.3999999999999998E-7</v>
      </c>
      <c r="M1059" s="51" t="str">
        <f>VLOOKUP(K1059&amp;"_2",'Emissions Factors'!$B$2:$E$3,3)</f>
        <v xml:space="preserve">LB </v>
      </c>
      <c r="N1059" s="51" t="str">
        <f>VLOOKUP(K1059&amp;"_2",'Emissions Factors'!$B$2:$E$3,4)</f>
        <v>EACH</v>
      </c>
      <c r="O1059" s="49">
        <f t="shared" si="32"/>
        <v>1.3478383350488565E-2</v>
      </c>
      <c r="P1059" s="48" t="s">
        <v>7</v>
      </c>
      <c r="Q1059" s="138">
        <f>'Age groups'!$G$20*(Emissions!G1059/Population!$L$3148)</f>
        <v>1.379711349958594</v>
      </c>
      <c r="R1059" s="137" t="s">
        <v>7</v>
      </c>
      <c r="S1059" s="133" t="s">
        <v>12217</v>
      </c>
      <c r="T1059" s="3">
        <f>VLOOKUP(S1059&amp;"_1",'Emissions Factors'!$B$2:$E$3,2)</f>
        <v>0.02</v>
      </c>
      <c r="U1059" s="51" t="str">
        <f>VLOOKUP(S1059&amp;"_1",'Emissions Factors'!$B$2:$E$3,3)</f>
        <v xml:space="preserve">LB </v>
      </c>
      <c r="V1059" s="51" t="str">
        <f>VLOOKUP(S1059&amp;"_1",'Emissions Factors'!$B$2:$E$3,3)</f>
        <v xml:space="preserve">LB </v>
      </c>
      <c r="W1059" s="52">
        <f>Q1059*Emissions!T1059</f>
        <v>2.759422699917188E-2</v>
      </c>
      <c r="X1059" s="48" t="s">
        <v>7</v>
      </c>
      <c r="Y1059" s="49">
        <f t="shared" si="33"/>
        <v>4.1072610349660449E-2</v>
      </c>
      <c r="Z1059" s="48" t="s">
        <v>7</v>
      </c>
    </row>
    <row r="1060" spans="1:26">
      <c r="A1060" s="136" t="s">
        <v>10509</v>
      </c>
      <c r="B1060" s="136" t="s">
        <v>10437</v>
      </c>
      <c r="C1060" s="136" t="s">
        <v>6684</v>
      </c>
      <c r="D1060" s="47" t="s">
        <v>7340</v>
      </c>
      <c r="E1060" s="47" t="s">
        <v>6669</v>
      </c>
      <c r="F1060" s="48" t="s">
        <v>10435</v>
      </c>
      <c r="G1060" s="142">
        <f>IFERROR(VLOOKUP(A1060,Population!$A$5:$L$3147,12,FALSE),0)</f>
        <v>7491</v>
      </c>
      <c r="H1060" s="137">
        <v>515</v>
      </c>
      <c r="I1060" s="142">
        <f>G1060*SUMPRODUCT('Age distribution'!$L$6:$L$11,'Age groups'!$G$13:$G$18,'Age groups'!$G$6:$G$11)</f>
        <v>26422.185675613891</v>
      </c>
      <c r="J1060" s="140" t="s">
        <v>6</v>
      </c>
      <c r="K1060" s="136" t="s">
        <v>12217</v>
      </c>
      <c r="L1060" s="3">
        <f>VLOOKUP(K1060&amp;"_2",'Emissions Factors'!$B$2:$E$3,2)</f>
        <v>2.3999999999999998E-7</v>
      </c>
      <c r="M1060" s="51" t="str">
        <f>VLOOKUP(K1060&amp;"_2",'Emissions Factors'!$B$2:$E$3,3)</f>
        <v xml:space="preserve">LB </v>
      </c>
      <c r="N1060" s="51" t="str">
        <f>VLOOKUP(K1060&amp;"_2",'Emissions Factors'!$B$2:$E$3,4)</f>
        <v>EACH</v>
      </c>
      <c r="O1060" s="49">
        <f t="shared" si="32"/>
        <v>6.3413245621473336E-3</v>
      </c>
      <c r="P1060" s="48" t="s">
        <v>7</v>
      </c>
      <c r="Q1060" s="138">
        <f>'Age groups'!$G$20*(Emissions!G1060/Population!$L$3148)</f>
        <v>0.6491281071812478</v>
      </c>
      <c r="R1060" s="137" t="s">
        <v>7</v>
      </c>
      <c r="S1060" s="133" t="s">
        <v>12217</v>
      </c>
      <c r="T1060" s="3">
        <f>VLOOKUP(S1060&amp;"_1",'Emissions Factors'!$B$2:$E$3,2)</f>
        <v>0.02</v>
      </c>
      <c r="U1060" s="51" t="str">
        <f>VLOOKUP(S1060&amp;"_1",'Emissions Factors'!$B$2:$E$3,3)</f>
        <v xml:space="preserve">LB </v>
      </c>
      <c r="V1060" s="51" t="str">
        <f>VLOOKUP(S1060&amp;"_1",'Emissions Factors'!$B$2:$E$3,3)</f>
        <v xml:space="preserve">LB </v>
      </c>
      <c r="W1060" s="52">
        <f>Q1060*Emissions!T1060</f>
        <v>1.2982562143624957E-2</v>
      </c>
      <c r="X1060" s="48" t="s">
        <v>7</v>
      </c>
      <c r="Y1060" s="49">
        <f t="shared" si="33"/>
        <v>1.932388670577229E-2</v>
      </c>
      <c r="Z1060" s="48" t="s">
        <v>7</v>
      </c>
    </row>
    <row r="1061" spans="1:26">
      <c r="A1061" s="136" t="s">
        <v>10508</v>
      </c>
      <c r="B1061" s="136" t="s">
        <v>10437</v>
      </c>
      <c r="C1061" s="136" t="s">
        <v>6683</v>
      </c>
      <c r="D1061" s="47" t="s">
        <v>10507</v>
      </c>
      <c r="E1061" s="47" t="s">
        <v>6669</v>
      </c>
      <c r="F1061" s="48" t="s">
        <v>10435</v>
      </c>
      <c r="G1061" s="142">
        <f>IFERROR(VLOOKUP(A1061,Population!$A$5:$L$3147,12,FALSE),0)</f>
        <v>11291</v>
      </c>
      <c r="H1061" s="137">
        <v>515</v>
      </c>
      <c r="I1061" s="142">
        <f>G1061*SUMPRODUCT('Age distribution'!$L$6:$L$11,'Age groups'!$G$13:$G$18,'Age groups'!$G$6:$G$11)</f>
        <v>39825.510407603317</v>
      </c>
      <c r="J1061" s="140" t="s">
        <v>6</v>
      </c>
      <c r="K1061" s="136" t="s">
        <v>12217</v>
      </c>
      <c r="L1061" s="3">
        <f>VLOOKUP(K1061&amp;"_2",'Emissions Factors'!$B$2:$E$3,2)</f>
        <v>2.3999999999999998E-7</v>
      </c>
      <c r="M1061" s="51" t="str">
        <f>VLOOKUP(K1061&amp;"_2",'Emissions Factors'!$B$2:$E$3,3)</f>
        <v xml:space="preserve">LB </v>
      </c>
      <c r="N1061" s="51" t="str">
        <f>VLOOKUP(K1061&amp;"_2",'Emissions Factors'!$B$2:$E$3,4)</f>
        <v>EACH</v>
      </c>
      <c r="O1061" s="49">
        <f t="shared" si="32"/>
        <v>9.5581224978247958E-3</v>
      </c>
      <c r="P1061" s="48" t="s">
        <v>7</v>
      </c>
      <c r="Q1061" s="138">
        <f>'Age groups'!$G$20*(Emissions!G1061/Population!$L$3148)</f>
        <v>0.97841482554845405</v>
      </c>
      <c r="R1061" s="137" t="s">
        <v>7</v>
      </c>
      <c r="S1061" s="133" t="s">
        <v>12217</v>
      </c>
      <c r="T1061" s="3">
        <f>VLOOKUP(S1061&amp;"_1",'Emissions Factors'!$B$2:$E$3,2)</f>
        <v>0.02</v>
      </c>
      <c r="U1061" s="51" t="str">
        <f>VLOOKUP(S1061&amp;"_1",'Emissions Factors'!$B$2:$E$3,3)</f>
        <v xml:space="preserve">LB </v>
      </c>
      <c r="V1061" s="51" t="str">
        <f>VLOOKUP(S1061&amp;"_1",'Emissions Factors'!$B$2:$E$3,3)</f>
        <v xml:space="preserve">LB </v>
      </c>
      <c r="W1061" s="52">
        <f>Q1061*Emissions!T1061</f>
        <v>1.9568296510969082E-2</v>
      </c>
      <c r="X1061" s="48" t="s">
        <v>7</v>
      </c>
      <c r="Y1061" s="49">
        <f t="shared" si="33"/>
        <v>2.9126419008793876E-2</v>
      </c>
      <c r="Z1061" s="48" t="s">
        <v>7</v>
      </c>
    </row>
    <row r="1062" spans="1:26">
      <c r="A1062" s="136" t="s">
        <v>10506</v>
      </c>
      <c r="B1062" s="136" t="s">
        <v>10437</v>
      </c>
      <c r="C1062" s="136" t="s">
        <v>6682</v>
      </c>
      <c r="D1062" s="47" t="s">
        <v>10505</v>
      </c>
      <c r="E1062" s="47" t="s">
        <v>6669</v>
      </c>
      <c r="F1062" s="48" t="s">
        <v>10435</v>
      </c>
      <c r="G1062" s="142">
        <f>IFERROR(VLOOKUP(A1062,Population!$A$5:$L$3147,12,FALSE),0)</f>
        <v>24458</v>
      </c>
      <c r="H1062" s="137">
        <v>515</v>
      </c>
      <c r="I1062" s="142">
        <f>G1062*SUMPRODUCT('Age distribution'!$L$6:$L$11,'Age groups'!$G$13:$G$18,'Age groups'!$G$6:$G$11)</f>
        <v>86268.030603946681</v>
      </c>
      <c r="J1062" s="140" t="s">
        <v>6</v>
      </c>
      <c r="K1062" s="136" t="s">
        <v>12217</v>
      </c>
      <c r="L1062" s="3">
        <f>VLOOKUP(K1062&amp;"_2",'Emissions Factors'!$B$2:$E$3,2)</f>
        <v>2.3999999999999998E-7</v>
      </c>
      <c r="M1062" s="51" t="str">
        <f>VLOOKUP(K1062&amp;"_2",'Emissions Factors'!$B$2:$E$3,3)</f>
        <v xml:space="preserve">LB </v>
      </c>
      <c r="N1062" s="51" t="str">
        <f>VLOOKUP(K1062&amp;"_2",'Emissions Factors'!$B$2:$E$3,4)</f>
        <v>EACH</v>
      </c>
      <c r="O1062" s="49">
        <f t="shared" si="32"/>
        <v>2.0704327344947201E-2</v>
      </c>
      <c r="P1062" s="48" t="s">
        <v>7</v>
      </c>
      <c r="Q1062" s="138">
        <f>'Age groups'!$G$20*(Emissions!G1062/Population!$L$3148)</f>
        <v>2.1193933046908233</v>
      </c>
      <c r="R1062" s="137" t="s">
        <v>7</v>
      </c>
      <c r="S1062" s="133" t="s">
        <v>12217</v>
      </c>
      <c r="T1062" s="3">
        <f>VLOOKUP(S1062&amp;"_1",'Emissions Factors'!$B$2:$E$3,2)</f>
        <v>0.02</v>
      </c>
      <c r="U1062" s="51" t="str">
        <f>VLOOKUP(S1062&amp;"_1",'Emissions Factors'!$B$2:$E$3,3)</f>
        <v xml:space="preserve">LB </v>
      </c>
      <c r="V1062" s="51" t="str">
        <f>VLOOKUP(S1062&amp;"_1",'Emissions Factors'!$B$2:$E$3,3)</f>
        <v xml:space="preserve">LB </v>
      </c>
      <c r="W1062" s="52">
        <f>Q1062*Emissions!T1062</f>
        <v>4.2387866093816465E-2</v>
      </c>
      <c r="X1062" s="48" t="s">
        <v>7</v>
      </c>
      <c r="Y1062" s="49">
        <f t="shared" si="33"/>
        <v>6.3092193438763669E-2</v>
      </c>
      <c r="Z1062" s="48" t="s">
        <v>7</v>
      </c>
    </row>
    <row r="1063" spans="1:26">
      <c r="A1063" s="136" t="s">
        <v>10504</v>
      </c>
      <c r="B1063" s="136" t="s">
        <v>10437</v>
      </c>
      <c r="C1063" s="136" t="s">
        <v>6681</v>
      </c>
      <c r="D1063" s="47" t="s">
        <v>7010</v>
      </c>
      <c r="E1063" s="47" t="s">
        <v>6669</v>
      </c>
      <c r="F1063" s="48" t="s">
        <v>10435</v>
      </c>
      <c r="G1063" s="142">
        <f>IFERROR(VLOOKUP(A1063,Population!$A$5:$L$3147,12,FALSE),0)</f>
        <v>13868</v>
      </c>
      <c r="H1063" s="137">
        <v>515</v>
      </c>
      <c r="I1063" s="142">
        <f>G1063*SUMPRODUCT('Age distribution'!$L$6:$L$11,'Age groups'!$G$13:$G$18,'Age groups'!$G$6:$G$11)</f>
        <v>48915.080890323516</v>
      </c>
      <c r="J1063" s="140" t="s">
        <v>6</v>
      </c>
      <c r="K1063" s="136" t="s">
        <v>12217</v>
      </c>
      <c r="L1063" s="3">
        <f>VLOOKUP(K1063&amp;"_2",'Emissions Factors'!$B$2:$E$3,2)</f>
        <v>2.3999999999999998E-7</v>
      </c>
      <c r="M1063" s="51" t="str">
        <f>VLOOKUP(K1063&amp;"_2",'Emissions Factors'!$B$2:$E$3,3)</f>
        <v xml:space="preserve">LB </v>
      </c>
      <c r="N1063" s="51" t="str">
        <f>VLOOKUP(K1063&amp;"_2",'Emissions Factors'!$B$2:$E$3,4)</f>
        <v>EACH</v>
      </c>
      <c r="O1063" s="49">
        <f t="shared" si="32"/>
        <v>1.1739619413677642E-2</v>
      </c>
      <c r="P1063" s="48" t="s">
        <v>7</v>
      </c>
      <c r="Q1063" s="138">
        <f>'Age groups'!$G$20*(Emissions!G1063/Population!$L$3148)</f>
        <v>1.2017232132411622</v>
      </c>
      <c r="R1063" s="137" t="s">
        <v>7</v>
      </c>
      <c r="S1063" s="133" t="s">
        <v>12217</v>
      </c>
      <c r="T1063" s="3">
        <f>VLOOKUP(S1063&amp;"_1",'Emissions Factors'!$B$2:$E$3,2)</f>
        <v>0.02</v>
      </c>
      <c r="U1063" s="51" t="str">
        <f>VLOOKUP(S1063&amp;"_1",'Emissions Factors'!$B$2:$E$3,3)</f>
        <v xml:space="preserve">LB </v>
      </c>
      <c r="V1063" s="51" t="str">
        <f>VLOOKUP(S1063&amp;"_1",'Emissions Factors'!$B$2:$E$3,3)</f>
        <v xml:space="preserve">LB </v>
      </c>
      <c r="W1063" s="52">
        <f>Q1063*Emissions!T1063</f>
        <v>2.4034464264823245E-2</v>
      </c>
      <c r="X1063" s="48" t="s">
        <v>7</v>
      </c>
      <c r="Y1063" s="49">
        <f t="shared" si="33"/>
        <v>3.5774083678500886E-2</v>
      </c>
      <c r="Z1063" s="48" t="s">
        <v>7</v>
      </c>
    </row>
    <row r="1064" spans="1:26">
      <c r="A1064" s="136" t="s">
        <v>10503</v>
      </c>
      <c r="B1064" s="136" t="s">
        <v>10437</v>
      </c>
      <c r="C1064" s="136" t="s">
        <v>6680</v>
      </c>
      <c r="D1064" s="47" t="s">
        <v>6775</v>
      </c>
      <c r="E1064" s="47" t="s">
        <v>6669</v>
      </c>
      <c r="F1064" s="48" t="s">
        <v>10435</v>
      </c>
      <c r="G1064" s="142">
        <f>IFERROR(VLOOKUP(A1064,Population!$A$5:$L$3147,12,FALSE),0)</f>
        <v>24698</v>
      </c>
      <c r="H1064" s="137">
        <v>515</v>
      </c>
      <c r="I1064" s="142">
        <f>G1064*SUMPRODUCT('Age distribution'!$L$6:$L$11,'Age groups'!$G$13:$G$18,'Age groups'!$G$6:$G$11)</f>
        <v>87114.556376493376</v>
      </c>
      <c r="J1064" s="140" t="s">
        <v>6</v>
      </c>
      <c r="K1064" s="136" t="s">
        <v>12217</v>
      </c>
      <c r="L1064" s="3">
        <f>VLOOKUP(K1064&amp;"_2",'Emissions Factors'!$B$2:$E$3,2)</f>
        <v>2.3999999999999998E-7</v>
      </c>
      <c r="M1064" s="51" t="str">
        <f>VLOOKUP(K1064&amp;"_2",'Emissions Factors'!$B$2:$E$3,3)</f>
        <v xml:space="preserve">LB </v>
      </c>
      <c r="N1064" s="51" t="str">
        <f>VLOOKUP(K1064&amp;"_2",'Emissions Factors'!$B$2:$E$3,4)</f>
        <v>EACH</v>
      </c>
      <c r="O1064" s="49">
        <f t="shared" si="32"/>
        <v>2.0907493530358409E-2</v>
      </c>
      <c r="P1064" s="48" t="s">
        <v>7</v>
      </c>
      <c r="Q1064" s="138">
        <f>'Age groups'!$G$20*(Emissions!G1064/Population!$L$3148)</f>
        <v>2.1401903605876993</v>
      </c>
      <c r="R1064" s="137" t="s">
        <v>7</v>
      </c>
      <c r="S1064" s="133" t="s">
        <v>12217</v>
      </c>
      <c r="T1064" s="3">
        <f>VLOOKUP(S1064&amp;"_1",'Emissions Factors'!$B$2:$E$3,2)</f>
        <v>0.02</v>
      </c>
      <c r="U1064" s="51" t="str">
        <f>VLOOKUP(S1064&amp;"_1",'Emissions Factors'!$B$2:$E$3,3)</f>
        <v xml:space="preserve">LB </v>
      </c>
      <c r="V1064" s="51" t="str">
        <f>VLOOKUP(S1064&amp;"_1",'Emissions Factors'!$B$2:$E$3,3)</f>
        <v xml:space="preserve">LB </v>
      </c>
      <c r="W1064" s="52">
        <f>Q1064*Emissions!T1064</f>
        <v>4.2803807211753989E-2</v>
      </c>
      <c r="X1064" s="48" t="s">
        <v>7</v>
      </c>
      <c r="Y1064" s="49">
        <f t="shared" si="33"/>
        <v>6.3711300742112398E-2</v>
      </c>
      <c r="Z1064" s="48" t="s">
        <v>7</v>
      </c>
    </row>
    <row r="1065" spans="1:26">
      <c r="A1065" s="136" t="s">
        <v>10502</v>
      </c>
      <c r="B1065" s="136" t="s">
        <v>10437</v>
      </c>
      <c r="C1065" s="136" t="s">
        <v>6679</v>
      </c>
      <c r="D1065" s="47" t="s">
        <v>9242</v>
      </c>
      <c r="E1065" s="47" t="s">
        <v>6669</v>
      </c>
      <c r="F1065" s="48" t="s">
        <v>10435</v>
      </c>
      <c r="G1065" s="142">
        <f>IFERROR(VLOOKUP(A1065,Population!$A$5:$L$3147,12,FALSE),0)</f>
        <v>9514</v>
      </c>
      <c r="H1065" s="137">
        <v>515</v>
      </c>
      <c r="I1065" s="142">
        <f>G1065*SUMPRODUCT('Age distribution'!$L$6:$L$11,'Age groups'!$G$13:$G$18,'Age groups'!$G$6:$G$11)</f>
        <v>33557.692500038786</v>
      </c>
      <c r="J1065" s="140" t="s">
        <v>6</v>
      </c>
      <c r="K1065" s="136" t="s">
        <v>12217</v>
      </c>
      <c r="L1065" s="3">
        <f>VLOOKUP(K1065&amp;"_2",'Emissions Factors'!$B$2:$E$3,2)</f>
        <v>2.3999999999999998E-7</v>
      </c>
      <c r="M1065" s="51" t="str">
        <f>VLOOKUP(K1065&amp;"_2",'Emissions Factors'!$B$2:$E$3,3)</f>
        <v xml:space="preserve">LB </v>
      </c>
      <c r="N1065" s="51" t="str">
        <f>VLOOKUP(K1065&amp;"_2",'Emissions Factors'!$B$2:$E$3,4)</f>
        <v>EACH</v>
      </c>
      <c r="O1065" s="49">
        <f t="shared" si="32"/>
        <v>8.0538462000093076E-3</v>
      </c>
      <c r="P1065" s="48" t="s">
        <v>7</v>
      </c>
      <c r="Q1065" s="138">
        <f>'Age groups'!$G$20*(Emissions!G1065/Population!$L$3148)</f>
        <v>0.82442995751199988</v>
      </c>
      <c r="R1065" s="137" t="s">
        <v>7</v>
      </c>
      <c r="S1065" s="133" t="s">
        <v>12217</v>
      </c>
      <c r="T1065" s="3">
        <f>VLOOKUP(S1065&amp;"_1",'Emissions Factors'!$B$2:$E$3,2)</f>
        <v>0.02</v>
      </c>
      <c r="U1065" s="51" t="str">
        <f>VLOOKUP(S1065&amp;"_1",'Emissions Factors'!$B$2:$E$3,3)</f>
        <v xml:space="preserve">LB </v>
      </c>
      <c r="V1065" s="51" t="str">
        <f>VLOOKUP(S1065&amp;"_1",'Emissions Factors'!$B$2:$E$3,3)</f>
        <v xml:space="preserve">LB </v>
      </c>
      <c r="W1065" s="52">
        <f>Q1065*Emissions!T1065</f>
        <v>1.6488599150239997E-2</v>
      </c>
      <c r="X1065" s="48" t="s">
        <v>7</v>
      </c>
      <c r="Y1065" s="49">
        <f t="shared" si="33"/>
        <v>2.4542445350249305E-2</v>
      </c>
      <c r="Z1065" s="48" t="s">
        <v>7</v>
      </c>
    </row>
    <row r="1066" spans="1:26">
      <c r="A1066" s="136" t="s">
        <v>10501</v>
      </c>
      <c r="B1066" s="136" t="s">
        <v>10437</v>
      </c>
      <c r="C1066" s="136" t="s">
        <v>6678</v>
      </c>
      <c r="D1066" s="47" t="s">
        <v>7007</v>
      </c>
      <c r="E1066" s="47" t="s">
        <v>6669</v>
      </c>
      <c r="F1066" s="48" t="s">
        <v>10435</v>
      </c>
      <c r="G1066" s="142">
        <f>IFERROR(VLOOKUP(A1066,Population!$A$5:$L$3147,12,FALSE),0)</f>
        <v>26826</v>
      </c>
      <c r="H1066" s="137">
        <v>515</v>
      </c>
      <c r="I1066" s="142">
        <f>G1066*SUMPRODUCT('Age distribution'!$L$6:$L$11,'Age groups'!$G$13:$G$18,'Age groups'!$G$6:$G$11)</f>
        <v>94620.418226407462</v>
      </c>
      <c r="J1066" s="140" t="s">
        <v>6</v>
      </c>
      <c r="K1066" s="136" t="s">
        <v>12217</v>
      </c>
      <c r="L1066" s="3">
        <f>VLOOKUP(K1066&amp;"_2",'Emissions Factors'!$B$2:$E$3,2)</f>
        <v>2.3999999999999998E-7</v>
      </c>
      <c r="M1066" s="51" t="str">
        <f>VLOOKUP(K1066&amp;"_2",'Emissions Factors'!$B$2:$E$3,3)</f>
        <v xml:space="preserve">LB </v>
      </c>
      <c r="N1066" s="51" t="str">
        <f>VLOOKUP(K1066&amp;"_2",'Emissions Factors'!$B$2:$E$3,4)</f>
        <v>EACH</v>
      </c>
      <c r="O1066" s="49">
        <f t="shared" si="32"/>
        <v>2.2708900374337791E-2</v>
      </c>
      <c r="P1066" s="48" t="s">
        <v>7</v>
      </c>
      <c r="Q1066" s="138">
        <f>'Age groups'!$G$20*(Emissions!G1066/Population!$L$3148)</f>
        <v>2.3245909228733352</v>
      </c>
      <c r="R1066" s="137" t="s">
        <v>7</v>
      </c>
      <c r="S1066" s="133" t="s">
        <v>12217</v>
      </c>
      <c r="T1066" s="3">
        <f>VLOOKUP(S1066&amp;"_1",'Emissions Factors'!$B$2:$E$3,2)</f>
        <v>0.02</v>
      </c>
      <c r="U1066" s="51" t="str">
        <f>VLOOKUP(S1066&amp;"_1",'Emissions Factors'!$B$2:$E$3,3)</f>
        <v xml:space="preserve">LB </v>
      </c>
      <c r="V1066" s="51" t="str">
        <f>VLOOKUP(S1066&amp;"_1",'Emissions Factors'!$B$2:$E$3,3)</f>
        <v xml:space="preserve">LB </v>
      </c>
      <c r="W1066" s="52">
        <f>Q1066*Emissions!T1066</f>
        <v>4.6491818457466708E-2</v>
      </c>
      <c r="X1066" s="48" t="s">
        <v>7</v>
      </c>
      <c r="Y1066" s="49">
        <f t="shared" si="33"/>
        <v>6.9200718831804495E-2</v>
      </c>
      <c r="Z1066" s="48" t="s">
        <v>7</v>
      </c>
    </row>
    <row r="1067" spans="1:26">
      <c r="A1067" s="136" t="s">
        <v>10500</v>
      </c>
      <c r="B1067" s="136" t="s">
        <v>10437</v>
      </c>
      <c r="C1067" s="136" t="s">
        <v>6677</v>
      </c>
      <c r="D1067" s="47" t="s">
        <v>9408</v>
      </c>
      <c r="E1067" s="47" t="s">
        <v>6669</v>
      </c>
      <c r="F1067" s="48" t="s">
        <v>10435</v>
      </c>
      <c r="G1067" s="142">
        <f>IFERROR(VLOOKUP(A1067,Population!$A$5:$L$3147,12,FALSE),0)</f>
        <v>8417</v>
      </c>
      <c r="H1067" s="137">
        <v>515</v>
      </c>
      <c r="I1067" s="142">
        <f>G1067*SUMPRODUCT('Age distribution'!$L$6:$L$11,'Age groups'!$G$13:$G$18,'Age groups'!$G$6:$G$11)</f>
        <v>29688.364281356578</v>
      </c>
      <c r="J1067" s="140" t="s">
        <v>6</v>
      </c>
      <c r="K1067" s="136" t="s">
        <v>12217</v>
      </c>
      <c r="L1067" s="3">
        <f>VLOOKUP(K1067&amp;"_2",'Emissions Factors'!$B$2:$E$3,2)</f>
        <v>2.3999999999999998E-7</v>
      </c>
      <c r="M1067" s="51" t="str">
        <f>VLOOKUP(K1067&amp;"_2",'Emissions Factors'!$B$2:$E$3,3)</f>
        <v xml:space="preserve">LB </v>
      </c>
      <c r="N1067" s="51" t="str">
        <f>VLOOKUP(K1067&amp;"_2",'Emissions Factors'!$B$2:$E$3,4)</f>
        <v>EACH</v>
      </c>
      <c r="O1067" s="49">
        <f t="shared" si="32"/>
        <v>7.125207427525578E-3</v>
      </c>
      <c r="P1067" s="48" t="s">
        <v>7</v>
      </c>
      <c r="Q1067" s="138">
        <f>'Age groups'!$G$20*(Emissions!G1067/Population!$L$3148)</f>
        <v>0.72937008118336177</v>
      </c>
      <c r="R1067" s="137" t="s">
        <v>7</v>
      </c>
      <c r="S1067" s="133" t="s">
        <v>12217</v>
      </c>
      <c r="T1067" s="3">
        <f>VLOOKUP(S1067&amp;"_1",'Emissions Factors'!$B$2:$E$3,2)</f>
        <v>0.02</v>
      </c>
      <c r="U1067" s="51" t="str">
        <f>VLOOKUP(S1067&amp;"_1",'Emissions Factors'!$B$2:$E$3,3)</f>
        <v xml:space="preserve">LB </v>
      </c>
      <c r="V1067" s="51" t="str">
        <f>VLOOKUP(S1067&amp;"_1",'Emissions Factors'!$B$2:$E$3,3)</f>
        <v xml:space="preserve">LB </v>
      </c>
      <c r="W1067" s="52">
        <f>Q1067*Emissions!T1067</f>
        <v>1.4587401623667236E-2</v>
      </c>
      <c r="X1067" s="48" t="s">
        <v>7</v>
      </c>
      <c r="Y1067" s="49">
        <f t="shared" si="33"/>
        <v>2.1712609051192815E-2</v>
      </c>
      <c r="Z1067" s="48" t="s">
        <v>7</v>
      </c>
    </row>
    <row r="1068" spans="1:26">
      <c r="A1068" s="136" t="s">
        <v>10499</v>
      </c>
      <c r="B1068" s="136" t="s">
        <v>10437</v>
      </c>
      <c r="C1068" s="136" t="s">
        <v>6676</v>
      </c>
      <c r="D1068" s="47" t="s">
        <v>10498</v>
      </c>
      <c r="E1068" s="47" t="s">
        <v>6669</v>
      </c>
      <c r="F1068" s="48" t="s">
        <v>10435</v>
      </c>
      <c r="G1068" s="142">
        <f>IFERROR(VLOOKUP(A1068,Population!$A$5:$L$3147,12,FALSE),0)</f>
        <v>65826</v>
      </c>
      <c r="H1068" s="137">
        <v>515</v>
      </c>
      <c r="I1068" s="142">
        <f>G1068*SUMPRODUCT('Age distribution'!$L$6:$L$11,'Age groups'!$G$13:$G$18,'Age groups'!$G$6:$G$11)</f>
        <v>232180.85626524629</v>
      </c>
      <c r="J1068" s="140" t="s">
        <v>6</v>
      </c>
      <c r="K1068" s="136" t="s">
        <v>12217</v>
      </c>
      <c r="L1068" s="3">
        <f>VLOOKUP(K1068&amp;"_2",'Emissions Factors'!$B$2:$E$3,2)</f>
        <v>2.3999999999999998E-7</v>
      </c>
      <c r="M1068" s="51" t="str">
        <f>VLOOKUP(K1068&amp;"_2",'Emissions Factors'!$B$2:$E$3,3)</f>
        <v xml:space="preserve">LB </v>
      </c>
      <c r="N1068" s="51" t="str">
        <f>VLOOKUP(K1068&amp;"_2",'Emissions Factors'!$B$2:$E$3,4)</f>
        <v>EACH</v>
      </c>
      <c r="O1068" s="49">
        <f t="shared" si="32"/>
        <v>5.5723405503659104E-2</v>
      </c>
      <c r="P1068" s="48" t="s">
        <v>7</v>
      </c>
      <c r="Q1068" s="138">
        <f>'Age groups'!$G$20*(Emissions!G1068/Population!$L$3148)</f>
        <v>5.7041125061157141</v>
      </c>
      <c r="R1068" s="137" t="s">
        <v>7</v>
      </c>
      <c r="S1068" s="133" t="s">
        <v>12217</v>
      </c>
      <c r="T1068" s="3">
        <f>VLOOKUP(S1068&amp;"_1",'Emissions Factors'!$B$2:$E$3,2)</f>
        <v>0.02</v>
      </c>
      <c r="U1068" s="51" t="str">
        <f>VLOOKUP(S1068&amp;"_1",'Emissions Factors'!$B$2:$E$3,3)</f>
        <v xml:space="preserve">LB </v>
      </c>
      <c r="V1068" s="51" t="str">
        <f>VLOOKUP(S1068&amp;"_1",'Emissions Factors'!$B$2:$E$3,3)</f>
        <v xml:space="preserve">LB </v>
      </c>
      <c r="W1068" s="52">
        <f>Q1068*Emissions!T1068</f>
        <v>0.11408225012231428</v>
      </c>
      <c r="X1068" s="48" t="s">
        <v>7</v>
      </c>
      <c r="Y1068" s="49">
        <f t="shared" si="33"/>
        <v>0.16980565562597338</v>
      </c>
      <c r="Z1068" s="48" t="s">
        <v>7</v>
      </c>
    </row>
    <row r="1069" spans="1:26">
      <c r="A1069" s="136" t="s">
        <v>10497</v>
      </c>
      <c r="B1069" s="136" t="s">
        <v>10437</v>
      </c>
      <c r="C1069" s="136" t="s">
        <v>6675</v>
      </c>
      <c r="D1069" s="47" t="s">
        <v>10496</v>
      </c>
      <c r="E1069" s="47" t="s">
        <v>6669</v>
      </c>
      <c r="F1069" s="48" t="s">
        <v>10435</v>
      </c>
      <c r="G1069" s="142">
        <f>IFERROR(VLOOKUP(A1069,Population!$A$5:$L$3147,12,FALSE),0)</f>
        <v>18272</v>
      </c>
      <c r="H1069" s="137">
        <v>515</v>
      </c>
      <c r="I1069" s="142">
        <f>G1069*SUMPRODUCT('Age distribution'!$L$6:$L$11,'Age groups'!$G$13:$G$18,'Age groups'!$G$6:$G$11)</f>
        <v>64448.82881655547</v>
      </c>
      <c r="J1069" s="140" t="s">
        <v>6</v>
      </c>
      <c r="K1069" s="136" t="s">
        <v>12217</v>
      </c>
      <c r="L1069" s="3">
        <f>VLOOKUP(K1069&amp;"_2",'Emissions Factors'!$B$2:$E$3,2)</f>
        <v>2.3999999999999998E-7</v>
      </c>
      <c r="M1069" s="51" t="str">
        <f>VLOOKUP(K1069&amp;"_2",'Emissions Factors'!$B$2:$E$3,3)</f>
        <v xml:space="preserve">LB </v>
      </c>
      <c r="N1069" s="51" t="str">
        <f>VLOOKUP(K1069&amp;"_2",'Emissions Factors'!$B$2:$E$3,4)</f>
        <v>EACH</v>
      </c>
      <c r="O1069" s="49">
        <f t="shared" si="32"/>
        <v>1.5467718915973311E-2</v>
      </c>
      <c r="P1069" s="48" t="s">
        <v>7</v>
      </c>
      <c r="Q1069" s="138">
        <f>'Age groups'!$G$20*(Emissions!G1069/Population!$L$3148)</f>
        <v>1.5833491889488398</v>
      </c>
      <c r="R1069" s="137" t="s">
        <v>7</v>
      </c>
      <c r="S1069" s="133" t="s">
        <v>12217</v>
      </c>
      <c r="T1069" s="3">
        <f>VLOOKUP(S1069&amp;"_1",'Emissions Factors'!$B$2:$E$3,2)</f>
        <v>0.02</v>
      </c>
      <c r="U1069" s="51" t="str">
        <f>VLOOKUP(S1069&amp;"_1",'Emissions Factors'!$B$2:$E$3,3)</f>
        <v xml:space="preserve">LB </v>
      </c>
      <c r="V1069" s="51" t="str">
        <f>VLOOKUP(S1069&amp;"_1",'Emissions Factors'!$B$2:$E$3,3)</f>
        <v xml:space="preserve">LB </v>
      </c>
      <c r="W1069" s="52">
        <f>Q1069*Emissions!T1069</f>
        <v>3.1666983778976796E-2</v>
      </c>
      <c r="X1069" s="48" t="s">
        <v>7</v>
      </c>
      <c r="Y1069" s="49">
        <f t="shared" si="33"/>
        <v>4.7134702694950105E-2</v>
      </c>
      <c r="Z1069" s="48" t="s">
        <v>7</v>
      </c>
    </row>
    <row r="1070" spans="1:26">
      <c r="A1070" s="136" t="s">
        <v>10495</v>
      </c>
      <c r="B1070" s="136" t="s">
        <v>10437</v>
      </c>
      <c r="C1070" s="136" t="s">
        <v>6674</v>
      </c>
      <c r="D1070" s="47" t="s">
        <v>8974</v>
      </c>
      <c r="E1070" s="47" t="s">
        <v>6669</v>
      </c>
      <c r="F1070" s="48" t="s">
        <v>10435</v>
      </c>
      <c r="G1070" s="142">
        <f>IFERROR(VLOOKUP(A1070,Population!$A$5:$L$3147,12,FALSE),0)</f>
        <v>9524</v>
      </c>
      <c r="H1070" s="137">
        <v>515</v>
      </c>
      <c r="I1070" s="142">
        <f>G1070*SUMPRODUCT('Age distribution'!$L$6:$L$11,'Age groups'!$G$13:$G$18,'Age groups'!$G$6:$G$11)</f>
        <v>33592.964407228232</v>
      </c>
      <c r="J1070" s="140" t="s">
        <v>6</v>
      </c>
      <c r="K1070" s="136" t="s">
        <v>12217</v>
      </c>
      <c r="L1070" s="3">
        <f>VLOOKUP(K1070&amp;"_2",'Emissions Factors'!$B$2:$E$3,2)</f>
        <v>2.3999999999999998E-7</v>
      </c>
      <c r="M1070" s="51" t="str">
        <f>VLOOKUP(K1070&amp;"_2",'Emissions Factors'!$B$2:$E$3,3)</f>
        <v xml:space="preserve">LB </v>
      </c>
      <c r="N1070" s="51" t="str">
        <f>VLOOKUP(K1070&amp;"_2",'Emissions Factors'!$B$2:$E$3,4)</f>
        <v>EACH</v>
      </c>
      <c r="O1070" s="49">
        <f t="shared" si="32"/>
        <v>8.0623114577347745E-3</v>
      </c>
      <c r="P1070" s="48" t="s">
        <v>7</v>
      </c>
      <c r="Q1070" s="138">
        <f>'Age groups'!$G$20*(Emissions!G1070/Population!$L$3148)</f>
        <v>0.82529650150770317</v>
      </c>
      <c r="R1070" s="137" t="s">
        <v>7</v>
      </c>
      <c r="S1070" s="133" t="s">
        <v>12217</v>
      </c>
      <c r="T1070" s="3">
        <f>VLOOKUP(S1070&amp;"_1",'Emissions Factors'!$B$2:$E$3,2)</f>
        <v>0.02</v>
      </c>
      <c r="U1070" s="51" t="str">
        <f>VLOOKUP(S1070&amp;"_1",'Emissions Factors'!$B$2:$E$3,3)</f>
        <v xml:space="preserve">LB </v>
      </c>
      <c r="V1070" s="51" t="str">
        <f>VLOOKUP(S1070&amp;"_1",'Emissions Factors'!$B$2:$E$3,3)</f>
        <v xml:space="preserve">LB </v>
      </c>
      <c r="W1070" s="52">
        <f>Q1070*Emissions!T1070</f>
        <v>1.6505930030154065E-2</v>
      </c>
      <c r="X1070" s="48" t="s">
        <v>7</v>
      </c>
      <c r="Y1070" s="49">
        <f t="shared" si="33"/>
        <v>2.4568241487888838E-2</v>
      </c>
      <c r="Z1070" s="48" t="s">
        <v>7</v>
      </c>
    </row>
    <row r="1071" spans="1:26">
      <c r="A1071" s="136" t="s">
        <v>10494</v>
      </c>
      <c r="B1071" s="136" t="s">
        <v>10437</v>
      </c>
      <c r="C1071" s="136" t="s">
        <v>6673</v>
      </c>
      <c r="D1071" s="47" t="s">
        <v>7332</v>
      </c>
      <c r="E1071" s="47" t="s">
        <v>6669</v>
      </c>
      <c r="F1071" s="48" t="s">
        <v>10435</v>
      </c>
      <c r="G1071" s="142">
        <f>IFERROR(VLOOKUP(A1071,Population!$A$5:$L$3147,12,FALSE),0)</f>
        <v>84101</v>
      </c>
      <c r="H1071" s="137">
        <v>515</v>
      </c>
      <c r="I1071" s="142">
        <f>G1071*SUMPRODUCT('Age distribution'!$L$6:$L$11,'Age groups'!$G$13:$G$18,'Age groups'!$G$6:$G$11)</f>
        <v>296640.26665395859</v>
      </c>
      <c r="J1071" s="140" t="s">
        <v>6</v>
      </c>
      <c r="K1071" s="136" t="s">
        <v>12217</v>
      </c>
      <c r="L1071" s="3">
        <f>VLOOKUP(K1071&amp;"_2",'Emissions Factors'!$B$2:$E$3,2)</f>
        <v>2.3999999999999998E-7</v>
      </c>
      <c r="M1071" s="51" t="str">
        <f>VLOOKUP(K1071&amp;"_2",'Emissions Factors'!$B$2:$E$3,3)</f>
        <v xml:space="preserve">LB </v>
      </c>
      <c r="N1071" s="51" t="str">
        <f>VLOOKUP(K1071&amp;"_2",'Emissions Factors'!$B$2:$E$3,4)</f>
        <v>EACH</v>
      </c>
      <c r="O1071" s="49">
        <f t="shared" si="32"/>
        <v>7.1193663996950055E-2</v>
      </c>
      <c r="P1071" s="48" t="s">
        <v>7</v>
      </c>
      <c r="Q1071" s="138">
        <f>'Age groups'!$G$20*(Emissions!G1071/Population!$L$3148)</f>
        <v>7.2877216582632656</v>
      </c>
      <c r="R1071" s="137" t="s">
        <v>7</v>
      </c>
      <c r="S1071" s="133" t="s">
        <v>12217</v>
      </c>
      <c r="T1071" s="3">
        <f>VLOOKUP(S1071&amp;"_1",'Emissions Factors'!$B$2:$E$3,2)</f>
        <v>0.02</v>
      </c>
      <c r="U1071" s="51" t="str">
        <f>VLOOKUP(S1071&amp;"_1",'Emissions Factors'!$B$2:$E$3,3)</f>
        <v xml:space="preserve">LB </v>
      </c>
      <c r="V1071" s="51" t="str">
        <f>VLOOKUP(S1071&amp;"_1",'Emissions Factors'!$B$2:$E$3,3)</f>
        <v xml:space="preserve">LB </v>
      </c>
      <c r="W1071" s="52">
        <f>Q1071*Emissions!T1071</f>
        <v>0.14575443316526532</v>
      </c>
      <c r="X1071" s="48" t="s">
        <v>7</v>
      </c>
      <c r="Y1071" s="49">
        <f t="shared" si="33"/>
        <v>0.21694809716221536</v>
      </c>
      <c r="Z1071" s="48" t="s">
        <v>7</v>
      </c>
    </row>
    <row r="1072" spans="1:26">
      <c r="A1072" s="136" t="s">
        <v>10493</v>
      </c>
      <c r="B1072" s="136" t="s">
        <v>10437</v>
      </c>
      <c r="C1072" s="136" t="s">
        <v>6672</v>
      </c>
      <c r="D1072" s="47" t="s">
        <v>10492</v>
      </c>
      <c r="E1072" s="47" t="s">
        <v>6669</v>
      </c>
      <c r="F1072" s="48" t="s">
        <v>10435</v>
      </c>
      <c r="G1072" s="142">
        <f>IFERROR(VLOOKUP(A1072,Population!$A$5:$L$3147,12,FALSE),0)</f>
        <v>13228</v>
      </c>
      <c r="H1072" s="137">
        <v>515</v>
      </c>
      <c r="I1072" s="142">
        <f>G1072*SUMPRODUCT('Age distribution'!$L$6:$L$11,'Age groups'!$G$13:$G$18,'Age groups'!$G$6:$G$11)</f>
        <v>46657.67883019898</v>
      </c>
      <c r="J1072" s="140" t="s">
        <v>6</v>
      </c>
      <c r="K1072" s="136" t="s">
        <v>12217</v>
      </c>
      <c r="L1072" s="3">
        <f>VLOOKUP(K1072&amp;"_2",'Emissions Factors'!$B$2:$E$3,2)</f>
        <v>2.3999999999999998E-7</v>
      </c>
      <c r="M1072" s="51" t="str">
        <f>VLOOKUP(K1072&amp;"_2",'Emissions Factors'!$B$2:$E$3,3)</f>
        <v xml:space="preserve">LB </v>
      </c>
      <c r="N1072" s="51" t="str">
        <f>VLOOKUP(K1072&amp;"_2",'Emissions Factors'!$B$2:$E$3,4)</f>
        <v>EACH</v>
      </c>
      <c r="O1072" s="49">
        <f t="shared" si="32"/>
        <v>1.1197842919247754E-2</v>
      </c>
      <c r="P1072" s="48" t="s">
        <v>7</v>
      </c>
      <c r="Q1072" s="138">
        <f>'Age groups'!$G$20*(Emissions!G1072/Population!$L$3148)</f>
        <v>1.1462643975161588</v>
      </c>
      <c r="R1072" s="137" t="s">
        <v>7</v>
      </c>
      <c r="S1072" s="133" t="s">
        <v>12217</v>
      </c>
      <c r="T1072" s="3">
        <f>VLOOKUP(S1072&amp;"_1",'Emissions Factors'!$B$2:$E$3,2)</f>
        <v>0.02</v>
      </c>
      <c r="U1072" s="51" t="str">
        <f>VLOOKUP(S1072&amp;"_1",'Emissions Factors'!$B$2:$E$3,3)</f>
        <v xml:space="preserve">LB </v>
      </c>
      <c r="V1072" s="51" t="str">
        <f>VLOOKUP(S1072&amp;"_1",'Emissions Factors'!$B$2:$E$3,3)</f>
        <v xml:space="preserve">LB </v>
      </c>
      <c r="W1072" s="52">
        <f>Q1072*Emissions!T1072</f>
        <v>2.2925287950323177E-2</v>
      </c>
      <c r="X1072" s="48" t="s">
        <v>7</v>
      </c>
      <c r="Y1072" s="49">
        <f t="shared" si="33"/>
        <v>3.4123130869570931E-2</v>
      </c>
      <c r="Z1072" s="48" t="s">
        <v>7</v>
      </c>
    </row>
    <row r="1073" spans="1:26">
      <c r="A1073" s="136" t="s">
        <v>10491</v>
      </c>
      <c r="B1073" s="136" t="s">
        <v>10437</v>
      </c>
      <c r="C1073" s="136" t="s">
        <v>7296</v>
      </c>
      <c r="D1073" s="47" t="s">
        <v>7003</v>
      </c>
      <c r="E1073" s="47" t="s">
        <v>6669</v>
      </c>
      <c r="F1073" s="48" t="s">
        <v>10435</v>
      </c>
      <c r="G1073" s="142">
        <f>IFERROR(VLOOKUP(A1073,Population!$A$5:$L$3147,12,FALSE),0)</f>
        <v>20049</v>
      </c>
      <c r="H1073" s="137">
        <v>515</v>
      </c>
      <c r="I1073" s="142">
        <f>G1073*SUMPRODUCT('Age distribution'!$L$6:$L$11,'Age groups'!$G$13:$G$18,'Age groups'!$G$6:$G$11)</f>
        <v>70716.646724120001</v>
      </c>
      <c r="J1073" s="140" t="s">
        <v>6</v>
      </c>
      <c r="K1073" s="136" t="s">
        <v>12217</v>
      </c>
      <c r="L1073" s="3">
        <f>VLOOKUP(K1073&amp;"_2",'Emissions Factors'!$B$2:$E$3,2)</f>
        <v>2.3999999999999998E-7</v>
      </c>
      <c r="M1073" s="51" t="str">
        <f>VLOOKUP(K1073&amp;"_2",'Emissions Factors'!$B$2:$E$3,3)</f>
        <v xml:space="preserve">LB </v>
      </c>
      <c r="N1073" s="51" t="str">
        <f>VLOOKUP(K1073&amp;"_2",'Emissions Factors'!$B$2:$E$3,4)</f>
        <v>EACH</v>
      </c>
      <c r="O1073" s="49">
        <f t="shared" si="32"/>
        <v>1.6971995213788799E-2</v>
      </c>
      <c r="P1073" s="48" t="s">
        <v>7</v>
      </c>
      <c r="Q1073" s="138">
        <f>'Age groups'!$G$20*(Emissions!G1073/Population!$L$3148)</f>
        <v>1.737334056985294</v>
      </c>
      <c r="R1073" s="137" t="s">
        <v>7</v>
      </c>
      <c r="S1073" s="133" t="s">
        <v>12217</v>
      </c>
      <c r="T1073" s="3">
        <f>VLOOKUP(S1073&amp;"_1",'Emissions Factors'!$B$2:$E$3,2)</f>
        <v>0.02</v>
      </c>
      <c r="U1073" s="51" t="str">
        <f>VLOOKUP(S1073&amp;"_1",'Emissions Factors'!$B$2:$E$3,3)</f>
        <v xml:space="preserve">LB </v>
      </c>
      <c r="V1073" s="51" t="str">
        <f>VLOOKUP(S1073&amp;"_1",'Emissions Factors'!$B$2:$E$3,3)</f>
        <v xml:space="preserve">LB </v>
      </c>
      <c r="W1073" s="52">
        <f>Q1073*Emissions!T1073</f>
        <v>3.474668113970588E-2</v>
      </c>
      <c r="X1073" s="48" t="s">
        <v>7</v>
      </c>
      <c r="Y1073" s="49">
        <f t="shared" si="33"/>
        <v>5.1718676353494683E-2</v>
      </c>
      <c r="Z1073" s="48" t="s">
        <v>7</v>
      </c>
    </row>
    <row r="1074" spans="1:26">
      <c r="A1074" s="136" t="s">
        <v>10490</v>
      </c>
      <c r="B1074" s="136" t="s">
        <v>10437</v>
      </c>
      <c r="C1074" s="136" t="s">
        <v>7293</v>
      </c>
      <c r="D1074" s="47" t="s">
        <v>7001</v>
      </c>
      <c r="E1074" s="47" t="s">
        <v>6669</v>
      </c>
      <c r="F1074" s="48" t="s">
        <v>10435</v>
      </c>
      <c r="G1074" s="142">
        <f>IFERROR(VLOOKUP(A1074,Population!$A$5:$L$3147,12,FALSE),0)</f>
        <v>31263</v>
      </c>
      <c r="H1074" s="137">
        <v>515</v>
      </c>
      <c r="I1074" s="142">
        <f>G1074*SUMPRODUCT('Age distribution'!$L$6:$L$11,'Age groups'!$G$13:$G$18,'Age groups'!$G$6:$G$11)</f>
        <v>110270.56344636458</v>
      </c>
      <c r="J1074" s="140" t="s">
        <v>6</v>
      </c>
      <c r="K1074" s="136" t="s">
        <v>12217</v>
      </c>
      <c r="L1074" s="3">
        <f>VLOOKUP(K1074&amp;"_2",'Emissions Factors'!$B$2:$E$3,2)</f>
        <v>2.3999999999999998E-7</v>
      </c>
      <c r="M1074" s="51" t="str">
        <f>VLOOKUP(K1074&amp;"_2",'Emissions Factors'!$B$2:$E$3,3)</f>
        <v xml:space="preserve">LB </v>
      </c>
      <c r="N1074" s="51" t="str">
        <f>VLOOKUP(K1074&amp;"_2",'Emissions Factors'!$B$2:$E$3,4)</f>
        <v>EACH</v>
      </c>
      <c r="O1074" s="49">
        <f t="shared" si="32"/>
        <v>2.6464935227127499E-2</v>
      </c>
      <c r="P1074" s="48" t="s">
        <v>7</v>
      </c>
      <c r="Q1074" s="138">
        <f>'Age groups'!$G$20*(Emissions!G1074/Population!$L$3148)</f>
        <v>2.7090764937668337</v>
      </c>
      <c r="R1074" s="137" t="s">
        <v>7</v>
      </c>
      <c r="S1074" s="133" t="s">
        <v>12217</v>
      </c>
      <c r="T1074" s="3">
        <f>VLOOKUP(S1074&amp;"_1",'Emissions Factors'!$B$2:$E$3,2)</f>
        <v>0.02</v>
      </c>
      <c r="U1074" s="51" t="str">
        <f>VLOOKUP(S1074&amp;"_1",'Emissions Factors'!$B$2:$E$3,3)</f>
        <v xml:space="preserve">LB </v>
      </c>
      <c r="V1074" s="51" t="str">
        <f>VLOOKUP(S1074&amp;"_1",'Emissions Factors'!$B$2:$E$3,3)</f>
        <v xml:space="preserve">LB </v>
      </c>
      <c r="W1074" s="52">
        <f>Q1074*Emissions!T1074</f>
        <v>5.4181529875336677E-2</v>
      </c>
      <c r="X1074" s="48" t="s">
        <v>7</v>
      </c>
      <c r="Y1074" s="49">
        <f t="shared" si="33"/>
        <v>8.0646465102464177E-2</v>
      </c>
      <c r="Z1074" s="48" t="s">
        <v>7</v>
      </c>
    </row>
    <row r="1075" spans="1:26">
      <c r="A1075" s="136" t="s">
        <v>10489</v>
      </c>
      <c r="B1075" s="136" t="s">
        <v>10437</v>
      </c>
      <c r="C1075" s="136" t="s">
        <v>7290</v>
      </c>
      <c r="D1075" s="47" t="s">
        <v>7792</v>
      </c>
      <c r="E1075" s="47" t="s">
        <v>6669</v>
      </c>
      <c r="F1075" s="48" t="s">
        <v>10435</v>
      </c>
      <c r="G1075" s="142">
        <f>IFERROR(VLOOKUP(A1075,Population!$A$5:$L$3147,12,FALSE),0)</f>
        <v>12853</v>
      </c>
      <c r="H1075" s="137">
        <v>515</v>
      </c>
      <c r="I1075" s="142">
        <f>G1075*SUMPRODUCT('Age distribution'!$L$6:$L$11,'Age groups'!$G$13:$G$18,'Age groups'!$G$6:$G$11)</f>
        <v>45334.982310594758</v>
      </c>
      <c r="J1075" s="140" t="s">
        <v>6</v>
      </c>
      <c r="K1075" s="136" t="s">
        <v>12217</v>
      </c>
      <c r="L1075" s="3">
        <f>VLOOKUP(K1075&amp;"_2",'Emissions Factors'!$B$2:$E$3,2)</f>
        <v>2.3999999999999998E-7</v>
      </c>
      <c r="M1075" s="51" t="str">
        <f>VLOOKUP(K1075&amp;"_2",'Emissions Factors'!$B$2:$E$3,3)</f>
        <v xml:space="preserve">LB </v>
      </c>
      <c r="N1075" s="51" t="str">
        <f>VLOOKUP(K1075&amp;"_2",'Emissions Factors'!$B$2:$E$3,4)</f>
        <v>EACH</v>
      </c>
      <c r="O1075" s="49">
        <f t="shared" si="32"/>
        <v>1.088039575454274E-2</v>
      </c>
      <c r="P1075" s="48" t="s">
        <v>7</v>
      </c>
      <c r="Q1075" s="138">
        <f>'Age groups'!$G$20*(Emissions!G1075/Population!$L$3148)</f>
        <v>1.1137689976772898</v>
      </c>
      <c r="R1075" s="137" t="s">
        <v>7</v>
      </c>
      <c r="S1075" s="133" t="s">
        <v>12217</v>
      </c>
      <c r="T1075" s="3">
        <f>VLOOKUP(S1075&amp;"_1",'Emissions Factors'!$B$2:$E$3,2)</f>
        <v>0.02</v>
      </c>
      <c r="U1075" s="51" t="str">
        <f>VLOOKUP(S1075&amp;"_1",'Emissions Factors'!$B$2:$E$3,3)</f>
        <v xml:space="preserve">LB </v>
      </c>
      <c r="V1075" s="51" t="str">
        <f>VLOOKUP(S1075&amp;"_1",'Emissions Factors'!$B$2:$E$3,3)</f>
        <v xml:space="preserve">LB </v>
      </c>
      <c r="W1075" s="52">
        <f>Q1075*Emissions!T1075</f>
        <v>2.2275379953545796E-2</v>
      </c>
      <c r="X1075" s="48" t="s">
        <v>7</v>
      </c>
      <c r="Y1075" s="49">
        <f t="shared" si="33"/>
        <v>3.3155775708088538E-2</v>
      </c>
      <c r="Z1075" s="48" t="s">
        <v>7</v>
      </c>
    </row>
    <row r="1076" spans="1:26">
      <c r="A1076" s="136" t="s">
        <v>10488</v>
      </c>
      <c r="B1076" s="136" t="s">
        <v>10437</v>
      </c>
      <c r="C1076" s="136" t="s">
        <v>7288</v>
      </c>
      <c r="D1076" s="47" t="s">
        <v>6999</v>
      </c>
      <c r="E1076" s="47" t="s">
        <v>6669</v>
      </c>
      <c r="F1076" s="48" t="s">
        <v>10435</v>
      </c>
      <c r="G1076" s="142">
        <f>IFERROR(VLOOKUP(A1076,Population!$A$5:$L$3147,12,FALSE),0)</f>
        <v>17545</v>
      </c>
      <c r="H1076" s="137">
        <v>515</v>
      </c>
      <c r="I1076" s="142">
        <f>G1076*SUMPRODUCT('Age distribution'!$L$6:$L$11,'Age groups'!$G$13:$G$18,'Age groups'!$G$6:$G$11)</f>
        <v>61884.561163882754</v>
      </c>
      <c r="J1076" s="140" t="s">
        <v>6</v>
      </c>
      <c r="K1076" s="136" t="s">
        <v>12217</v>
      </c>
      <c r="L1076" s="3">
        <f>VLOOKUP(K1076&amp;"_2",'Emissions Factors'!$B$2:$E$3,2)</f>
        <v>2.3999999999999998E-7</v>
      </c>
      <c r="M1076" s="51" t="str">
        <f>VLOOKUP(K1076&amp;"_2",'Emissions Factors'!$B$2:$E$3,3)</f>
        <v xml:space="preserve">LB </v>
      </c>
      <c r="N1076" s="51" t="str">
        <f>VLOOKUP(K1076&amp;"_2",'Emissions Factors'!$B$2:$E$3,4)</f>
        <v>EACH</v>
      </c>
      <c r="O1076" s="49">
        <f t="shared" si="32"/>
        <v>1.485229467933186E-2</v>
      </c>
      <c r="P1076" s="48" t="s">
        <v>7</v>
      </c>
      <c r="Q1076" s="138">
        <f>'Age groups'!$G$20*(Emissions!G1076/Population!$L$3148)</f>
        <v>1.5203514404612193</v>
      </c>
      <c r="R1076" s="137" t="s">
        <v>7</v>
      </c>
      <c r="S1076" s="133" t="s">
        <v>12217</v>
      </c>
      <c r="T1076" s="3">
        <f>VLOOKUP(S1076&amp;"_1",'Emissions Factors'!$B$2:$E$3,2)</f>
        <v>0.02</v>
      </c>
      <c r="U1076" s="51" t="str">
        <f>VLOOKUP(S1076&amp;"_1",'Emissions Factors'!$B$2:$E$3,3)</f>
        <v xml:space="preserve">LB </v>
      </c>
      <c r="V1076" s="51" t="str">
        <f>VLOOKUP(S1076&amp;"_1",'Emissions Factors'!$B$2:$E$3,3)</f>
        <v xml:space="preserve">LB </v>
      </c>
      <c r="W1076" s="52">
        <f>Q1076*Emissions!T1076</f>
        <v>3.0407028809224388E-2</v>
      </c>
      <c r="X1076" s="48" t="s">
        <v>7</v>
      </c>
      <c r="Y1076" s="49">
        <f t="shared" si="33"/>
        <v>4.5259323488556248E-2</v>
      </c>
      <c r="Z1076" s="48" t="s">
        <v>7</v>
      </c>
    </row>
    <row r="1077" spans="1:26">
      <c r="A1077" s="136" t="s">
        <v>10487</v>
      </c>
      <c r="B1077" s="136" t="s">
        <v>10437</v>
      </c>
      <c r="C1077" s="136" t="s">
        <v>7286</v>
      </c>
      <c r="D1077" s="47" t="s">
        <v>8339</v>
      </c>
      <c r="E1077" s="47" t="s">
        <v>6669</v>
      </c>
      <c r="F1077" s="48" t="s">
        <v>10435</v>
      </c>
      <c r="G1077" s="142">
        <f>IFERROR(VLOOKUP(A1077,Population!$A$5:$L$3147,12,FALSE),0)</f>
        <v>29605</v>
      </c>
      <c r="H1077" s="137">
        <v>515</v>
      </c>
      <c r="I1077" s="142">
        <f>G1077*SUMPRODUCT('Age distribution'!$L$6:$L$11,'Age groups'!$G$13:$G$18,'Age groups'!$G$6:$G$11)</f>
        <v>104422.48123435446</v>
      </c>
      <c r="J1077" s="140" t="s">
        <v>6</v>
      </c>
      <c r="K1077" s="136" t="s">
        <v>12217</v>
      </c>
      <c r="L1077" s="3">
        <f>VLOOKUP(K1077&amp;"_2",'Emissions Factors'!$B$2:$E$3,2)</f>
        <v>2.3999999999999998E-7</v>
      </c>
      <c r="M1077" s="51" t="str">
        <f>VLOOKUP(K1077&amp;"_2",'Emissions Factors'!$B$2:$E$3,3)</f>
        <v xml:space="preserve">LB </v>
      </c>
      <c r="N1077" s="51" t="str">
        <f>VLOOKUP(K1077&amp;"_2",'Emissions Factors'!$B$2:$E$3,4)</f>
        <v>EACH</v>
      </c>
      <c r="O1077" s="49">
        <f t="shared" si="32"/>
        <v>2.506139549624507E-2</v>
      </c>
      <c r="P1077" s="48" t="s">
        <v>7</v>
      </c>
      <c r="Q1077" s="138">
        <f>'Age groups'!$G$20*(Emissions!G1077/Population!$L$3148)</f>
        <v>2.5654034992792472</v>
      </c>
      <c r="R1077" s="137" t="s">
        <v>7</v>
      </c>
      <c r="S1077" s="133" t="s">
        <v>12217</v>
      </c>
      <c r="T1077" s="3">
        <f>VLOOKUP(S1077&amp;"_1",'Emissions Factors'!$B$2:$E$3,2)</f>
        <v>0.02</v>
      </c>
      <c r="U1077" s="51" t="str">
        <f>VLOOKUP(S1077&amp;"_1",'Emissions Factors'!$B$2:$E$3,3)</f>
        <v xml:space="preserve">LB </v>
      </c>
      <c r="V1077" s="51" t="str">
        <f>VLOOKUP(S1077&amp;"_1",'Emissions Factors'!$B$2:$E$3,3)</f>
        <v xml:space="preserve">LB </v>
      </c>
      <c r="W1077" s="52">
        <f>Q1077*Emissions!T1077</f>
        <v>5.1308069985584945E-2</v>
      </c>
      <c r="X1077" s="48" t="s">
        <v>7</v>
      </c>
      <c r="Y1077" s="49">
        <f t="shared" si="33"/>
        <v>7.6369465481830018E-2</v>
      </c>
      <c r="Z1077" s="48" t="s">
        <v>7</v>
      </c>
    </row>
    <row r="1078" spans="1:26">
      <c r="A1078" s="136" t="s">
        <v>10486</v>
      </c>
      <c r="B1078" s="136" t="s">
        <v>10437</v>
      </c>
      <c r="C1078" s="136" t="s">
        <v>7283</v>
      </c>
      <c r="D1078" s="47" t="s">
        <v>10485</v>
      </c>
      <c r="E1078" s="47" t="s">
        <v>6669</v>
      </c>
      <c r="F1078" s="48" t="s">
        <v>10435</v>
      </c>
      <c r="G1078" s="142">
        <f>IFERROR(VLOOKUP(A1078,Population!$A$5:$L$3147,12,FALSE),0)</f>
        <v>6400</v>
      </c>
      <c r="H1078" s="137">
        <v>515</v>
      </c>
      <c r="I1078" s="142">
        <f>G1078*SUMPRODUCT('Age distribution'!$L$6:$L$11,'Age groups'!$G$13:$G$18,'Age groups'!$G$6:$G$11)</f>
        <v>22574.020601245349</v>
      </c>
      <c r="J1078" s="140" t="s">
        <v>6</v>
      </c>
      <c r="K1078" s="136" t="s">
        <v>12217</v>
      </c>
      <c r="L1078" s="3">
        <f>VLOOKUP(K1078&amp;"_2",'Emissions Factors'!$B$2:$E$3,2)</f>
        <v>2.3999999999999998E-7</v>
      </c>
      <c r="M1078" s="51" t="str">
        <f>VLOOKUP(K1078&amp;"_2",'Emissions Factors'!$B$2:$E$3,3)</f>
        <v xml:space="preserve">LB </v>
      </c>
      <c r="N1078" s="51" t="str">
        <f>VLOOKUP(K1078&amp;"_2",'Emissions Factors'!$B$2:$E$3,4)</f>
        <v>EACH</v>
      </c>
      <c r="O1078" s="49">
        <f t="shared" si="32"/>
        <v>5.4177649442988833E-3</v>
      </c>
      <c r="P1078" s="48" t="s">
        <v>7</v>
      </c>
      <c r="Q1078" s="138">
        <f>'Age groups'!$G$20*(Emissions!G1078/Population!$L$3148)</f>
        <v>0.55458815725003152</v>
      </c>
      <c r="R1078" s="137" t="s">
        <v>7</v>
      </c>
      <c r="S1078" s="133" t="s">
        <v>12217</v>
      </c>
      <c r="T1078" s="3">
        <f>VLOOKUP(S1078&amp;"_1",'Emissions Factors'!$B$2:$E$3,2)</f>
        <v>0.02</v>
      </c>
      <c r="U1078" s="51" t="str">
        <f>VLOOKUP(S1078&amp;"_1",'Emissions Factors'!$B$2:$E$3,3)</f>
        <v xml:space="preserve">LB </v>
      </c>
      <c r="V1078" s="51" t="str">
        <f>VLOOKUP(S1078&amp;"_1",'Emissions Factors'!$B$2:$E$3,3)</f>
        <v xml:space="preserve">LB </v>
      </c>
      <c r="W1078" s="52">
        <f>Q1078*Emissions!T1078</f>
        <v>1.1091763145000631E-2</v>
      </c>
      <c r="X1078" s="48" t="s">
        <v>7</v>
      </c>
      <c r="Y1078" s="49">
        <f t="shared" si="33"/>
        <v>1.6509528089299515E-2</v>
      </c>
      <c r="Z1078" s="48" t="s">
        <v>7</v>
      </c>
    </row>
    <row r="1079" spans="1:26">
      <c r="A1079" s="136" t="s">
        <v>10484</v>
      </c>
      <c r="B1079" s="136" t="s">
        <v>10437</v>
      </c>
      <c r="C1079" s="136" t="s">
        <v>7280</v>
      </c>
      <c r="D1079" s="47" t="s">
        <v>6997</v>
      </c>
      <c r="E1079" s="47" t="s">
        <v>6669</v>
      </c>
      <c r="F1079" s="48" t="s">
        <v>10435</v>
      </c>
      <c r="G1079" s="142">
        <f>IFERROR(VLOOKUP(A1079,Population!$A$5:$L$3147,12,FALSE),0)</f>
        <v>21255</v>
      </c>
      <c r="H1079" s="137">
        <v>515</v>
      </c>
      <c r="I1079" s="142">
        <f>G1079*SUMPRODUCT('Age distribution'!$L$6:$L$11,'Age groups'!$G$13:$G$18,'Age groups'!$G$6:$G$11)</f>
        <v>74970.438731167174</v>
      </c>
      <c r="J1079" s="140" t="s">
        <v>6</v>
      </c>
      <c r="K1079" s="136" t="s">
        <v>12217</v>
      </c>
      <c r="L1079" s="3">
        <f>VLOOKUP(K1079&amp;"_2",'Emissions Factors'!$B$2:$E$3,2)</f>
        <v>2.3999999999999998E-7</v>
      </c>
      <c r="M1079" s="51" t="str">
        <f>VLOOKUP(K1079&amp;"_2",'Emissions Factors'!$B$2:$E$3,3)</f>
        <v xml:space="preserve">LB </v>
      </c>
      <c r="N1079" s="51" t="str">
        <f>VLOOKUP(K1079&amp;"_2",'Emissions Factors'!$B$2:$E$3,4)</f>
        <v>EACH</v>
      </c>
      <c r="O1079" s="49">
        <f t="shared" si="32"/>
        <v>1.799290529548012E-2</v>
      </c>
      <c r="P1079" s="48" t="s">
        <v>7</v>
      </c>
      <c r="Q1079" s="138">
        <f>'Age groups'!$G$20*(Emissions!G1079/Population!$L$3148)</f>
        <v>1.841839262867097</v>
      </c>
      <c r="R1079" s="137" t="s">
        <v>7</v>
      </c>
      <c r="S1079" s="133" t="s">
        <v>12217</v>
      </c>
      <c r="T1079" s="3">
        <f>VLOOKUP(S1079&amp;"_1",'Emissions Factors'!$B$2:$E$3,2)</f>
        <v>0.02</v>
      </c>
      <c r="U1079" s="51" t="str">
        <f>VLOOKUP(S1079&amp;"_1",'Emissions Factors'!$B$2:$E$3,3)</f>
        <v xml:space="preserve">LB </v>
      </c>
      <c r="V1079" s="51" t="str">
        <f>VLOOKUP(S1079&amp;"_1",'Emissions Factors'!$B$2:$E$3,3)</f>
        <v xml:space="preserve">LB </v>
      </c>
      <c r="W1079" s="52">
        <f>Q1079*Emissions!T1079</f>
        <v>3.6836785257341943E-2</v>
      </c>
      <c r="X1079" s="48" t="s">
        <v>7</v>
      </c>
      <c r="Y1079" s="49">
        <f t="shared" si="33"/>
        <v>5.4829690552822066E-2</v>
      </c>
      <c r="Z1079" s="48" t="s">
        <v>7</v>
      </c>
    </row>
    <row r="1080" spans="1:26">
      <c r="A1080" s="136" t="s">
        <v>10483</v>
      </c>
      <c r="B1080" s="136" t="s">
        <v>10437</v>
      </c>
      <c r="C1080" s="136" t="s">
        <v>7277</v>
      </c>
      <c r="D1080" s="47" t="s">
        <v>10482</v>
      </c>
      <c r="E1080" s="47" t="s">
        <v>6669</v>
      </c>
      <c r="F1080" s="48" t="s">
        <v>10435</v>
      </c>
      <c r="G1080" s="142">
        <f>IFERROR(VLOOKUP(A1080,Population!$A$5:$L$3147,12,FALSE),0)</f>
        <v>10068</v>
      </c>
      <c r="H1080" s="137">
        <v>515</v>
      </c>
      <c r="I1080" s="142">
        <f>G1080*SUMPRODUCT('Age distribution'!$L$6:$L$11,'Age groups'!$G$13:$G$18,'Age groups'!$G$6:$G$11)</f>
        <v>35511.756158334087</v>
      </c>
      <c r="J1080" s="140" t="s">
        <v>6</v>
      </c>
      <c r="K1080" s="136" t="s">
        <v>12217</v>
      </c>
      <c r="L1080" s="3">
        <f>VLOOKUP(K1080&amp;"_2",'Emissions Factors'!$B$2:$E$3,2)</f>
        <v>2.3999999999999998E-7</v>
      </c>
      <c r="M1080" s="51" t="str">
        <f>VLOOKUP(K1080&amp;"_2",'Emissions Factors'!$B$2:$E$3,3)</f>
        <v xml:space="preserve">LB </v>
      </c>
      <c r="N1080" s="51" t="str">
        <f>VLOOKUP(K1080&amp;"_2",'Emissions Factors'!$B$2:$E$3,4)</f>
        <v>EACH</v>
      </c>
      <c r="O1080" s="49">
        <f t="shared" si="32"/>
        <v>8.5228214780001792E-3</v>
      </c>
      <c r="P1080" s="48" t="s">
        <v>7</v>
      </c>
      <c r="Q1080" s="138">
        <f>'Age groups'!$G$20*(Emissions!G1080/Population!$L$3148)</f>
        <v>0.87243649487395569</v>
      </c>
      <c r="R1080" s="137" t="s">
        <v>7</v>
      </c>
      <c r="S1080" s="133" t="s">
        <v>12217</v>
      </c>
      <c r="T1080" s="3">
        <f>VLOOKUP(S1080&amp;"_1",'Emissions Factors'!$B$2:$E$3,2)</f>
        <v>0.02</v>
      </c>
      <c r="U1080" s="51" t="str">
        <f>VLOOKUP(S1080&amp;"_1",'Emissions Factors'!$B$2:$E$3,3)</f>
        <v xml:space="preserve">LB </v>
      </c>
      <c r="V1080" s="51" t="str">
        <f>VLOOKUP(S1080&amp;"_1",'Emissions Factors'!$B$2:$E$3,3)</f>
        <v xml:space="preserve">LB </v>
      </c>
      <c r="W1080" s="52">
        <f>Q1080*Emissions!T1080</f>
        <v>1.7448729897479115E-2</v>
      </c>
      <c r="X1080" s="48" t="s">
        <v>7</v>
      </c>
      <c r="Y1080" s="49">
        <f t="shared" si="33"/>
        <v>2.5971551375479296E-2</v>
      </c>
      <c r="Z1080" s="48" t="s">
        <v>7</v>
      </c>
    </row>
    <row r="1081" spans="1:26">
      <c r="A1081" s="136" t="s">
        <v>10481</v>
      </c>
      <c r="B1081" s="136" t="s">
        <v>10437</v>
      </c>
      <c r="C1081" s="136" t="s">
        <v>7274</v>
      </c>
      <c r="D1081" s="47" t="s">
        <v>6860</v>
      </c>
      <c r="E1081" s="47" t="s">
        <v>6669</v>
      </c>
      <c r="F1081" s="48" t="s">
        <v>10435</v>
      </c>
      <c r="G1081" s="142">
        <f>IFERROR(VLOOKUP(A1081,Population!$A$5:$L$3147,12,FALSE),0)</f>
        <v>10899</v>
      </c>
      <c r="H1081" s="137">
        <v>515</v>
      </c>
      <c r="I1081" s="142">
        <f>G1081*SUMPRODUCT('Age distribution'!$L$6:$L$11,'Age groups'!$G$13:$G$18,'Age groups'!$G$6:$G$11)</f>
        <v>38442.851645777038</v>
      </c>
      <c r="J1081" s="140" t="s">
        <v>6</v>
      </c>
      <c r="K1081" s="136" t="s">
        <v>12217</v>
      </c>
      <c r="L1081" s="3">
        <f>VLOOKUP(K1081&amp;"_2",'Emissions Factors'!$B$2:$E$3,2)</f>
        <v>2.3999999999999998E-7</v>
      </c>
      <c r="M1081" s="51" t="str">
        <f>VLOOKUP(K1081&amp;"_2",'Emissions Factors'!$B$2:$E$3,3)</f>
        <v xml:space="preserve">LB </v>
      </c>
      <c r="N1081" s="51" t="str">
        <f>VLOOKUP(K1081&amp;"_2",'Emissions Factors'!$B$2:$E$3,4)</f>
        <v>EACH</v>
      </c>
      <c r="O1081" s="49">
        <f t="shared" si="32"/>
        <v>9.2262843949864892E-3</v>
      </c>
      <c r="P1081" s="48" t="s">
        <v>7</v>
      </c>
      <c r="Q1081" s="138">
        <f>'Age groups'!$G$20*(Emissions!G1081/Population!$L$3148)</f>
        <v>0.94444630091688964</v>
      </c>
      <c r="R1081" s="137" t="s">
        <v>7</v>
      </c>
      <c r="S1081" s="133" t="s">
        <v>12217</v>
      </c>
      <c r="T1081" s="3">
        <f>VLOOKUP(S1081&amp;"_1",'Emissions Factors'!$B$2:$E$3,2)</f>
        <v>0.02</v>
      </c>
      <c r="U1081" s="51" t="str">
        <f>VLOOKUP(S1081&amp;"_1",'Emissions Factors'!$B$2:$E$3,3)</f>
        <v xml:space="preserve">LB </v>
      </c>
      <c r="V1081" s="51" t="str">
        <f>VLOOKUP(S1081&amp;"_1",'Emissions Factors'!$B$2:$E$3,3)</f>
        <v xml:space="preserve">LB </v>
      </c>
      <c r="W1081" s="52">
        <f>Q1081*Emissions!T1081</f>
        <v>1.8888926018337793E-2</v>
      </c>
      <c r="X1081" s="48" t="s">
        <v>7</v>
      </c>
      <c r="Y1081" s="49">
        <f t="shared" si="33"/>
        <v>2.8115210413324283E-2</v>
      </c>
      <c r="Z1081" s="48" t="s">
        <v>7</v>
      </c>
    </row>
    <row r="1082" spans="1:26">
      <c r="A1082" s="136" t="s">
        <v>10480</v>
      </c>
      <c r="B1082" s="136" t="s">
        <v>10437</v>
      </c>
      <c r="C1082" s="136" t="s">
        <v>7271</v>
      </c>
      <c r="D1082" s="47" t="s">
        <v>7324</v>
      </c>
      <c r="E1082" s="47" t="s">
        <v>6669</v>
      </c>
      <c r="F1082" s="48" t="s">
        <v>10435</v>
      </c>
      <c r="G1082" s="142">
        <f>IFERROR(VLOOKUP(A1082,Population!$A$5:$L$3147,12,FALSE),0)</f>
        <v>26745</v>
      </c>
      <c r="H1082" s="137">
        <v>515</v>
      </c>
      <c r="I1082" s="142">
        <f>G1082*SUMPRODUCT('Age distribution'!$L$6:$L$11,'Age groups'!$G$13:$G$18,'Age groups'!$G$6:$G$11)</f>
        <v>94334.715778172947</v>
      </c>
      <c r="J1082" s="140" t="s">
        <v>6</v>
      </c>
      <c r="K1082" s="136" t="s">
        <v>12217</v>
      </c>
      <c r="L1082" s="3">
        <f>VLOOKUP(K1082&amp;"_2",'Emissions Factors'!$B$2:$E$3,2)</f>
        <v>2.3999999999999998E-7</v>
      </c>
      <c r="M1082" s="51" t="str">
        <f>VLOOKUP(K1082&amp;"_2",'Emissions Factors'!$B$2:$E$3,3)</f>
        <v xml:space="preserve">LB </v>
      </c>
      <c r="N1082" s="51" t="str">
        <f>VLOOKUP(K1082&amp;"_2",'Emissions Factors'!$B$2:$E$3,4)</f>
        <v>EACH</v>
      </c>
      <c r="O1082" s="49">
        <f t="shared" si="32"/>
        <v>2.2640331786761506E-2</v>
      </c>
      <c r="P1082" s="48" t="s">
        <v>7</v>
      </c>
      <c r="Q1082" s="138">
        <f>'Age groups'!$G$20*(Emissions!G1082/Population!$L$3148)</f>
        <v>2.3175719165081397</v>
      </c>
      <c r="R1082" s="137" t="s">
        <v>7</v>
      </c>
      <c r="S1082" s="133" t="s">
        <v>12217</v>
      </c>
      <c r="T1082" s="3">
        <f>VLOOKUP(S1082&amp;"_1",'Emissions Factors'!$B$2:$E$3,2)</f>
        <v>0.02</v>
      </c>
      <c r="U1082" s="51" t="str">
        <f>VLOOKUP(S1082&amp;"_1",'Emissions Factors'!$B$2:$E$3,3)</f>
        <v xml:space="preserve">LB </v>
      </c>
      <c r="V1082" s="51" t="str">
        <f>VLOOKUP(S1082&amp;"_1",'Emissions Factors'!$B$2:$E$3,3)</f>
        <v xml:space="preserve">LB </v>
      </c>
      <c r="W1082" s="52">
        <f>Q1082*Emissions!T1082</f>
        <v>4.6351438330162795E-2</v>
      </c>
      <c r="X1082" s="48" t="s">
        <v>7</v>
      </c>
      <c r="Y1082" s="49">
        <f t="shared" si="33"/>
        <v>6.8991770116924298E-2</v>
      </c>
      <c r="Z1082" s="48" t="s">
        <v>7</v>
      </c>
    </row>
    <row r="1083" spans="1:26">
      <c r="A1083" s="136" t="s">
        <v>10479</v>
      </c>
      <c r="B1083" s="136" t="s">
        <v>10437</v>
      </c>
      <c r="C1083" s="136" t="s">
        <v>7268</v>
      </c>
      <c r="D1083" s="47" t="s">
        <v>6988</v>
      </c>
      <c r="E1083" s="47" t="s">
        <v>6669</v>
      </c>
      <c r="F1083" s="48" t="s">
        <v>10435</v>
      </c>
      <c r="G1083" s="142">
        <f>IFERROR(VLOOKUP(A1083,Population!$A$5:$L$3147,12,FALSE),0)</f>
        <v>13740</v>
      </c>
      <c r="H1083" s="137">
        <v>515</v>
      </c>
      <c r="I1083" s="142">
        <f>G1083*SUMPRODUCT('Age distribution'!$L$6:$L$11,'Age groups'!$G$13:$G$18,'Age groups'!$G$6:$G$11)</f>
        <v>48463.600478298606</v>
      </c>
      <c r="J1083" s="140" t="s">
        <v>6</v>
      </c>
      <c r="K1083" s="136" t="s">
        <v>12217</v>
      </c>
      <c r="L1083" s="3">
        <f>VLOOKUP(K1083&amp;"_2",'Emissions Factors'!$B$2:$E$3,2)</f>
        <v>2.3999999999999998E-7</v>
      </c>
      <c r="M1083" s="51" t="str">
        <f>VLOOKUP(K1083&amp;"_2",'Emissions Factors'!$B$2:$E$3,3)</f>
        <v xml:space="preserve">LB </v>
      </c>
      <c r="N1083" s="51" t="str">
        <f>VLOOKUP(K1083&amp;"_2",'Emissions Factors'!$B$2:$E$3,4)</f>
        <v>EACH</v>
      </c>
      <c r="O1083" s="49">
        <f t="shared" si="32"/>
        <v>1.1631264114791665E-2</v>
      </c>
      <c r="P1083" s="48" t="s">
        <v>7</v>
      </c>
      <c r="Q1083" s="138">
        <f>'Age groups'!$G$20*(Emissions!G1083/Population!$L$3148)</f>
        <v>1.1906314500961614</v>
      </c>
      <c r="R1083" s="137" t="s">
        <v>7</v>
      </c>
      <c r="S1083" s="133" t="s">
        <v>12217</v>
      </c>
      <c r="T1083" s="3">
        <f>VLOOKUP(S1083&amp;"_1",'Emissions Factors'!$B$2:$E$3,2)</f>
        <v>0.02</v>
      </c>
      <c r="U1083" s="51" t="str">
        <f>VLOOKUP(S1083&amp;"_1",'Emissions Factors'!$B$2:$E$3,3)</f>
        <v xml:space="preserve">LB </v>
      </c>
      <c r="V1083" s="51" t="str">
        <f>VLOOKUP(S1083&amp;"_1",'Emissions Factors'!$B$2:$E$3,3)</f>
        <v xml:space="preserve">LB </v>
      </c>
      <c r="W1083" s="52">
        <f>Q1083*Emissions!T1083</f>
        <v>2.3812629001923231E-2</v>
      </c>
      <c r="X1083" s="48" t="s">
        <v>7</v>
      </c>
      <c r="Y1083" s="49">
        <f t="shared" si="33"/>
        <v>3.5443893116714892E-2</v>
      </c>
      <c r="Z1083" s="48" t="s">
        <v>7</v>
      </c>
    </row>
    <row r="1084" spans="1:26">
      <c r="A1084" s="136" t="s">
        <v>10478</v>
      </c>
      <c r="B1084" s="136" t="s">
        <v>10437</v>
      </c>
      <c r="C1084" s="136" t="s">
        <v>7265</v>
      </c>
      <c r="D1084" s="47" t="s">
        <v>10477</v>
      </c>
      <c r="E1084" s="47" t="s">
        <v>6669</v>
      </c>
      <c r="F1084" s="48" t="s">
        <v>10435</v>
      </c>
      <c r="G1084" s="142">
        <f>IFERROR(VLOOKUP(A1084,Population!$A$5:$L$3147,12,FALSE),0)</f>
        <v>31476</v>
      </c>
      <c r="H1084" s="137">
        <v>515</v>
      </c>
      <c r="I1084" s="142">
        <f>G1084*SUMPRODUCT('Age distribution'!$L$6:$L$11,'Age groups'!$G$13:$G$18,'Age groups'!$G$6:$G$11)</f>
        <v>111021.85506949978</v>
      </c>
      <c r="J1084" s="140" t="s">
        <v>6</v>
      </c>
      <c r="K1084" s="136" t="s">
        <v>12217</v>
      </c>
      <c r="L1084" s="3">
        <f>VLOOKUP(K1084&amp;"_2",'Emissions Factors'!$B$2:$E$3,2)</f>
        <v>2.3999999999999998E-7</v>
      </c>
      <c r="M1084" s="51" t="str">
        <f>VLOOKUP(K1084&amp;"_2",'Emissions Factors'!$B$2:$E$3,3)</f>
        <v xml:space="preserve">LB </v>
      </c>
      <c r="N1084" s="51" t="str">
        <f>VLOOKUP(K1084&amp;"_2",'Emissions Factors'!$B$2:$E$3,4)</f>
        <v>EACH</v>
      </c>
      <c r="O1084" s="49">
        <f t="shared" si="32"/>
        <v>2.6645245216679946E-2</v>
      </c>
      <c r="P1084" s="48" t="s">
        <v>7</v>
      </c>
      <c r="Q1084" s="138">
        <f>'Age groups'!$G$20*(Emissions!G1084/Population!$L$3148)</f>
        <v>2.7275338808753111</v>
      </c>
      <c r="R1084" s="137" t="s">
        <v>7</v>
      </c>
      <c r="S1084" s="133" t="s">
        <v>12217</v>
      </c>
      <c r="T1084" s="3">
        <f>VLOOKUP(S1084&amp;"_1",'Emissions Factors'!$B$2:$E$3,2)</f>
        <v>0.02</v>
      </c>
      <c r="U1084" s="51" t="str">
        <f>VLOOKUP(S1084&amp;"_1",'Emissions Factors'!$B$2:$E$3,3)</f>
        <v xml:space="preserve">LB </v>
      </c>
      <c r="V1084" s="51" t="str">
        <f>VLOOKUP(S1084&amp;"_1",'Emissions Factors'!$B$2:$E$3,3)</f>
        <v xml:space="preserve">LB </v>
      </c>
      <c r="W1084" s="52">
        <f>Q1084*Emissions!T1084</f>
        <v>5.4550677617506226E-2</v>
      </c>
      <c r="X1084" s="48" t="s">
        <v>7</v>
      </c>
      <c r="Y1084" s="49">
        <f t="shared" si="33"/>
        <v>8.1195922834186168E-2</v>
      </c>
      <c r="Z1084" s="48" t="s">
        <v>7</v>
      </c>
    </row>
    <row r="1085" spans="1:26">
      <c r="A1085" s="136" t="s">
        <v>10476</v>
      </c>
      <c r="B1085" s="136" t="s">
        <v>10437</v>
      </c>
      <c r="C1085" s="136" t="s">
        <v>7262</v>
      </c>
      <c r="D1085" s="47" t="s">
        <v>7322</v>
      </c>
      <c r="E1085" s="47" t="s">
        <v>6669</v>
      </c>
      <c r="F1085" s="48" t="s">
        <v>10435</v>
      </c>
      <c r="G1085" s="142">
        <f>IFERROR(VLOOKUP(A1085,Population!$A$5:$L$3147,12,FALSE),0)</f>
        <v>44045</v>
      </c>
      <c r="H1085" s="137">
        <v>515</v>
      </c>
      <c r="I1085" s="142">
        <f>G1085*SUMPRODUCT('Age distribution'!$L$6:$L$11,'Age groups'!$G$13:$G$18,'Age groups'!$G$6:$G$11)</f>
        <v>155355.11521591427</v>
      </c>
      <c r="J1085" s="140" t="s">
        <v>6</v>
      </c>
      <c r="K1085" s="136" t="s">
        <v>12217</v>
      </c>
      <c r="L1085" s="3">
        <f>VLOOKUP(K1085&amp;"_2",'Emissions Factors'!$B$2:$E$3,2)</f>
        <v>2.3999999999999998E-7</v>
      </c>
      <c r="M1085" s="51" t="str">
        <f>VLOOKUP(K1085&amp;"_2",'Emissions Factors'!$B$2:$E$3,3)</f>
        <v xml:space="preserve">LB </v>
      </c>
      <c r="N1085" s="51" t="str">
        <f>VLOOKUP(K1085&amp;"_2",'Emissions Factors'!$B$2:$E$3,4)</f>
        <v>EACH</v>
      </c>
      <c r="O1085" s="49">
        <f t="shared" si="32"/>
        <v>3.7285227651819422E-2</v>
      </c>
      <c r="P1085" s="48" t="s">
        <v>7</v>
      </c>
      <c r="Q1085" s="138">
        <f>'Age groups'!$G$20*(Emissions!G1085/Population!$L$3148)</f>
        <v>3.816693029074631</v>
      </c>
      <c r="R1085" s="137" t="s">
        <v>7</v>
      </c>
      <c r="S1085" s="133" t="s">
        <v>12217</v>
      </c>
      <c r="T1085" s="3">
        <f>VLOOKUP(S1085&amp;"_1",'Emissions Factors'!$B$2:$E$3,2)</f>
        <v>0.02</v>
      </c>
      <c r="U1085" s="51" t="str">
        <f>VLOOKUP(S1085&amp;"_1",'Emissions Factors'!$B$2:$E$3,3)</f>
        <v xml:space="preserve">LB </v>
      </c>
      <c r="V1085" s="51" t="str">
        <f>VLOOKUP(S1085&amp;"_1",'Emissions Factors'!$B$2:$E$3,3)</f>
        <v xml:space="preserve">LB </v>
      </c>
      <c r="W1085" s="52">
        <f>Q1085*Emissions!T1085</f>
        <v>7.6333860581492621E-2</v>
      </c>
      <c r="X1085" s="48" t="s">
        <v>7</v>
      </c>
      <c r="Y1085" s="49">
        <f t="shared" si="33"/>
        <v>0.11361908823331204</v>
      </c>
      <c r="Z1085" s="48" t="s">
        <v>7</v>
      </c>
    </row>
    <row r="1086" spans="1:26">
      <c r="A1086" s="136" t="s">
        <v>10475</v>
      </c>
      <c r="B1086" s="136" t="s">
        <v>10437</v>
      </c>
      <c r="C1086" s="136" t="s">
        <v>7259</v>
      </c>
      <c r="D1086" s="47" t="s">
        <v>6986</v>
      </c>
      <c r="E1086" s="47" t="s">
        <v>6669</v>
      </c>
      <c r="F1086" s="48" t="s">
        <v>10435</v>
      </c>
      <c r="G1086" s="142">
        <f>IFERROR(VLOOKUP(A1086,Population!$A$5:$L$3147,12,FALSE),0)</f>
        <v>7102</v>
      </c>
      <c r="H1086" s="137">
        <v>515</v>
      </c>
      <c r="I1086" s="142">
        <f>G1086*SUMPRODUCT('Age distribution'!$L$6:$L$11,'Age groups'!$G$13:$G$18,'Age groups'!$G$6:$G$11)</f>
        <v>25050.108485944449</v>
      </c>
      <c r="J1086" s="140" t="s">
        <v>6</v>
      </c>
      <c r="K1086" s="136" t="s">
        <v>12217</v>
      </c>
      <c r="L1086" s="3">
        <f>VLOOKUP(K1086&amp;"_2",'Emissions Factors'!$B$2:$E$3,2)</f>
        <v>2.3999999999999998E-7</v>
      </c>
      <c r="M1086" s="51" t="str">
        <f>VLOOKUP(K1086&amp;"_2",'Emissions Factors'!$B$2:$E$3,3)</f>
        <v xml:space="preserve">LB </v>
      </c>
      <c r="N1086" s="51" t="str">
        <f>VLOOKUP(K1086&amp;"_2",'Emissions Factors'!$B$2:$E$3,4)</f>
        <v>EACH</v>
      </c>
      <c r="O1086" s="49">
        <f t="shared" si="32"/>
        <v>6.0120260366266672E-3</v>
      </c>
      <c r="P1086" s="48" t="s">
        <v>7</v>
      </c>
      <c r="Q1086" s="138">
        <f>'Age groups'!$G$20*(Emissions!G1086/Population!$L$3148)</f>
        <v>0.6154195457483943</v>
      </c>
      <c r="R1086" s="137" t="s">
        <v>7</v>
      </c>
      <c r="S1086" s="133" t="s">
        <v>12217</v>
      </c>
      <c r="T1086" s="3">
        <f>VLOOKUP(S1086&amp;"_1",'Emissions Factors'!$B$2:$E$3,2)</f>
        <v>0.02</v>
      </c>
      <c r="U1086" s="51" t="str">
        <f>VLOOKUP(S1086&amp;"_1",'Emissions Factors'!$B$2:$E$3,3)</f>
        <v xml:space="preserve">LB </v>
      </c>
      <c r="V1086" s="51" t="str">
        <f>VLOOKUP(S1086&amp;"_1",'Emissions Factors'!$B$2:$E$3,3)</f>
        <v xml:space="preserve">LB </v>
      </c>
      <c r="W1086" s="52">
        <f>Q1086*Emissions!T1086</f>
        <v>1.2308390914967887E-2</v>
      </c>
      <c r="X1086" s="48" t="s">
        <v>7</v>
      </c>
      <c r="Y1086" s="49">
        <f t="shared" si="33"/>
        <v>1.8320416951594552E-2</v>
      </c>
      <c r="Z1086" s="48" t="s">
        <v>7</v>
      </c>
    </row>
    <row r="1087" spans="1:26">
      <c r="A1087" s="136" t="s">
        <v>10474</v>
      </c>
      <c r="B1087" s="136" t="s">
        <v>10437</v>
      </c>
      <c r="C1087" s="136" t="s">
        <v>7256</v>
      </c>
      <c r="D1087" s="47" t="s">
        <v>6984</v>
      </c>
      <c r="E1087" s="47" t="s">
        <v>6669</v>
      </c>
      <c r="F1087" s="48" t="s">
        <v>10435</v>
      </c>
      <c r="G1087" s="142">
        <f>IFERROR(VLOOKUP(A1087,Population!$A$5:$L$3147,12,FALSE),0)</f>
        <v>24028</v>
      </c>
      <c r="H1087" s="137">
        <v>515</v>
      </c>
      <c r="I1087" s="142">
        <f>G1087*SUMPRODUCT('Age distribution'!$L$6:$L$11,'Age groups'!$G$13:$G$18,'Age groups'!$G$6:$G$11)</f>
        <v>84751.338594800502</v>
      </c>
      <c r="J1087" s="140" t="s">
        <v>6</v>
      </c>
      <c r="K1087" s="136" t="s">
        <v>12217</v>
      </c>
      <c r="L1087" s="3">
        <f>VLOOKUP(K1087&amp;"_2",'Emissions Factors'!$B$2:$E$3,2)</f>
        <v>2.3999999999999998E-7</v>
      </c>
      <c r="M1087" s="51" t="str">
        <f>VLOOKUP(K1087&amp;"_2",'Emissions Factors'!$B$2:$E$3,3)</f>
        <v xml:space="preserve">LB </v>
      </c>
      <c r="N1087" s="51" t="str">
        <f>VLOOKUP(K1087&amp;"_2",'Emissions Factors'!$B$2:$E$3,4)</f>
        <v>EACH</v>
      </c>
      <c r="O1087" s="49">
        <f t="shared" si="32"/>
        <v>2.034032126275212E-2</v>
      </c>
      <c r="P1087" s="48" t="s">
        <v>7</v>
      </c>
      <c r="Q1087" s="138">
        <f>'Age groups'!$G$20*(Emissions!G1087/Population!$L$3148)</f>
        <v>2.0821319128755871</v>
      </c>
      <c r="R1087" s="137" t="s">
        <v>7</v>
      </c>
      <c r="S1087" s="133" t="s">
        <v>12217</v>
      </c>
      <c r="T1087" s="3">
        <f>VLOOKUP(S1087&amp;"_1",'Emissions Factors'!$B$2:$E$3,2)</f>
        <v>0.02</v>
      </c>
      <c r="U1087" s="51" t="str">
        <f>VLOOKUP(S1087&amp;"_1",'Emissions Factors'!$B$2:$E$3,3)</f>
        <v xml:space="preserve">LB </v>
      </c>
      <c r="V1087" s="51" t="str">
        <f>VLOOKUP(S1087&amp;"_1",'Emissions Factors'!$B$2:$E$3,3)</f>
        <v xml:space="preserve">LB </v>
      </c>
      <c r="W1087" s="52">
        <f>Q1087*Emissions!T1087</f>
        <v>4.1642638257511744E-2</v>
      </c>
      <c r="X1087" s="48" t="s">
        <v>7</v>
      </c>
      <c r="Y1087" s="49">
        <f t="shared" si="33"/>
        <v>6.1982959520263864E-2</v>
      </c>
      <c r="Z1087" s="48" t="s">
        <v>7</v>
      </c>
    </row>
    <row r="1088" spans="1:26">
      <c r="A1088" s="136" t="s">
        <v>10473</v>
      </c>
      <c r="B1088" s="136" t="s">
        <v>10437</v>
      </c>
      <c r="C1088" s="136" t="s">
        <v>7253</v>
      </c>
      <c r="D1088" s="47" t="s">
        <v>7731</v>
      </c>
      <c r="E1088" s="47" t="s">
        <v>6669</v>
      </c>
      <c r="F1088" s="48" t="s">
        <v>10435</v>
      </c>
      <c r="G1088" s="142">
        <f>IFERROR(VLOOKUP(A1088,Population!$A$5:$L$3147,12,FALSE),0)</f>
        <v>60749</v>
      </c>
      <c r="H1088" s="137">
        <v>515</v>
      </c>
      <c r="I1088" s="142">
        <f>G1088*SUMPRODUCT('Age distribution'!$L$6:$L$11,'Age groups'!$G$13:$G$18,'Age groups'!$G$6:$G$11)</f>
        <v>214273.30898516462</v>
      </c>
      <c r="J1088" s="140" t="s">
        <v>6</v>
      </c>
      <c r="K1088" s="136" t="s">
        <v>12217</v>
      </c>
      <c r="L1088" s="3">
        <f>VLOOKUP(K1088&amp;"_2",'Emissions Factors'!$B$2:$E$3,2)</f>
        <v>2.3999999999999998E-7</v>
      </c>
      <c r="M1088" s="51" t="str">
        <f>VLOOKUP(K1088&amp;"_2",'Emissions Factors'!$B$2:$E$3,3)</f>
        <v xml:space="preserve">LB </v>
      </c>
      <c r="N1088" s="51" t="str">
        <f>VLOOKUP(K1088&amp;"_2",'Emissions Factors'!$B$2:$E$3,4)</f>
        <v>EACH</v>
      </c>
      <c r="O1088" s="49">
        <f t="shared" si="32"/>
        <v>5.1425594156439505E-2</v>
      </c>
      <c r="P1088" s="48" t="s">
        <v>7</v>
      </c>
      <c r="Q1088" s="138">
        <f>'Age groups'!$G$20*(Emissions!G1088/Population!$L$3148)</f>
        <v>5.2641681194972127</v>
      </c>
      <c r="R1088" s="137" t="s">
        <v>7</v>
      </c>
      <c r="S1088" s="133" t="s">
        <v>12217</v>
      </c>
      <c r="T1088" s="3">
        <f>VLOOKUP(S1088&amp;"_1",'Emissions Factors'!$B$2:$E$3,2)</f>
        <v>0.02</v>
      </c>
      <c r="U1088" s="51" t="str">
        <f>VLOOKUP(S1088&amp;"_1",'Emissions Factors'!$B$2:$E$3,3)</f>
        <v xml:space="preserve">LB </v>
      </c>
      <c r="V1088" s="51" t="str">
        <f>VLOOKUP(S1088&amp;"_1",'Emissions Factors'!$B$2:$E$3,3)</f>
        <v xml:space="preserve">LB </v>
      </c>
      <c r="W1088" s="52">
        <f>Q1088*Emissions!T1088</f>
        <v>0.10528336238994426</v>
      </c>
      <c r="X1088" s="48" t="s">
        <v>7</v>
      </c>
      <c r="Y1088" s="49">
        <f t="shared" si="33"/>
        <v>0.15670895654638378</v>
      </c>
      <c r="Z1088" s="48" t="s">
        <v>7</v>
      </c>
    </row>
    <row r="1089" spans="1:26">
      <c r="A1089" s="136" t="s">
        <v>10472</v>
      </c>
      <c r="B1089" s="136" t="s">
        <v>10437</v>
      </c>
      <c r="C1089" s="136" t="s">
        <v>7250</v>
      </c>
      <c r="D1089" s="47" t="s">
        <v>10471</v>
      </c>
      <c r="E1089" s="47" t="s">
        <v>6669</v>
      </c>
      <c r="F1089" s="48" t="s">
        <v>10435</v>
      </c>
      <c r="G1089" s="142">
        <f>IFERROR(VLOOKUP(A1089,Population!$A$5:$L$3147,12,FALSE),0)</f>
        <v>10833</v>
      </c>
      <c r="H1089" s="137">
        <v>515</v>
      </c>
      <c r="I1089" s="142">
        <f>G1089*SUMPRODUCT('Age distribution'!$L$6:$L$11,'Age groups'!$G$13:$G$18,'Age groups'!$G$6:$G$11)</f>
        <v>38210.057058326696</v>
      </c>
      <c r="J1089" s="140" t="s">
        <v>6</v>
      </c>
      <c r="K1089" s="136" t="s">
        <v>12217</v>
      </c>
      <c r="L1089" s="3">
        <f>VLOOKUP(K1089&amp;"_2",'Emissions Factors'!$B$2:$E$3,2)</f>
        <v>2.3999999999999998E-7</v>
      </c>
      <c r="M1089" s="51" t="str">
        <f>VLOOKUP(K1089&amp;"_2",'Emissions Factors'!$B$2:$E$3,3)</f>
        <v xml:space="preserve">LB </v>
      </c>
      <c r="N1089" s="51" t="str">
        <f>VLOOKUP(K1089&amp;"_2",'Emissions Factors'!$B$2:$E$3,4)</f>
        <v>EACH</v>
      </c>
      <c r="O1089" s="49">
        <f t="shared" si="32"/>
        <v>9.1704136939984061E-3</v>
      </c>
      <c r="P1089" s="48" t="s">
        <v>7</v>
      </c>
      <c r="Q1089" s="138">
        <f>'Age groups'!$G$20*(Emissions!G1089/Population!$L$3148)</f>
        <v>0.9387271105452486</v>
      </c>
      <c r="R1089" s="137" t="s">
        <v>7</v>
      </c>
      <c r="S1089" s="133" t="s">
        <v>12217</v>
      </c>
      <c r="T1089" s="3">
        <f>VLOOKUP(S1089&amp;"_1",'Emissions Factors'!$B$2:$E$3,2)</f>
        <v>0.02</v>
      </c>
      <c r="U1089" s="51" t="str">
        <f>VLOOKUP(S1089&amp;"_1",'Emissions Factors'!$B$2:$E$3,3)</f>
        <v xml:space="preserve">LB </v>
      </c>
      <c r="V1089" s="51" t="str">
        <f>VLOOKUP(S1089&amp;"_1",'Emissions Factors'!$B$2:$E$3,3)</f>
        <v xml:space="preserve">LB </v>
      </c>
      <c r="W1089" s="52">
        <f>Q1089*Emissions!T1089</f>
        <v>1.8774542210904972E-2</v>
      </c>
      <c r="X1089" s="48" t="s">
        <v>7</v>
      </c>
      <c r="Y1089" s="49">
        <f t="shared" si="33"/>
        <v>2.7944955904903378E-2</v>
      </c>
      <c r="Z1089" s="48" t="s">
        <v>7</v>
      </c>
    </row>
    <row r="1090" spans="1:26">
      <c r="A1090" s="136" t="s">
        <v>10470</v>
      </c>
      <c r="B1090" s="136" t="s">
        <v>10437</v>
      </c>
      <c r="C1090" s="136" t="s">
        <v>7971</v>
      </c>
      <c r="D1090" s="47" t="s">
        <v>10469</v>
      </c>
      <c r="E1090" s="47" t="s">
        <v>6669</v>
      </c>
      <c r="F1090" s="48" t="s">
        <v>10435</v>
      </c>
      <c r="G1090" s="142">
        <f>IFERROR(VLOOKUP(A1090,Population!$A$5:$L$3147,12,FALSE),0)</f>
        <v>4827</v>
      </c>
      <c r="H1090" s="137">
        <v>515</v>
      </c>
      <c r="I1090" s="142">
        <f>G1090*SUMPRODUCT('Age distribution'!$L$6:$L$11,'Age groups'!$G$13:$G$18,'Age groups'!$G$6:$G$11)</f>
        <v>17025.749600345516</v>
      </c>
      <c r="J1090" s="140" t="s">
        <v>6</v>
      </c>
      <c r="K1090" s="136" t="s">
        <v>12217</v>
      </c>
      <c r="L1090" s="3">
        <f>VLOOKUP(K1090&amp;"_2",'Emissions Factors'!$B$2:$E$3,2)</f>
        <v>2.3999999999999998E-7</v>
      </c>
      <c r="M1090" s="51" t="str">
        <f>VLOOKUP(K1090&amp;"_2",'Emissions Factors'!$B$2:$E$3,3)</f>
        <v xml:space="preserve">LB </v>
      </c>
      <c r="N1090" s="51" t="str">
        <f>VLOOKUP(K1090&amp;"_2",'Emissions Factors'!$B$2:$E$3,4)</f>
        <v>EACH</v>
      </c>
      <c r="O1090" s="49">
        <f t="shared" si="32"/>
        <v>4.0861799040829237E-3</v>
      </c>
      <c r="P1090" s="48" t="s">
        <v>7</v>
      </c>
      <c r="Q1090" s="138">
        <f>'Age groups'!$G$20*(Emissions!G1090/Population!$L$3148)</f>
        <v>0.41828078672592217</v>
      </c>
      <c r="R1090" s="137" t="s">
        <v>7</v>
      </c>
      <c r="S1090" s="133" t="s">
        <v>12217</v>
      </c>
      <c r="T1090" s="3">
        <f>VLOOKUP(S1090&amp;"_1",'Emissions Factors'!$B$2:$E$3,2)</f>
        <v>0.02</v>
      </c>
      <c r="U1090" s="51" t="str">
        <f>VLOOKUP(S1090&amp;"_1",'Emissions Factors'!$B$2:$E$3,3)</f>
        <v xml:space="preserve">LB </v>
      </c>
      <c r="V1090" s="51" t="str">
        <f>VLOOKUP(S1090&amp;"_1",'Emissions Factors'!$B$2:$E$3,3)</f>
        <v xml:space="preserve">LB </v>
      </c>
      <c r="W1090" s="52">
        <f>Q1090*Emissions!T1090</f>
        <v>8.3656157345184442E-3</v>
      </c>
      <c r="X1090" s="48" t="s">
        <v>7</v>
      </c>
      <c r="Y1090" s="49">
        <f t="shared" si="33"/>
        <v>1.2451795638601368E-2</v>
      </c>
      <c r="Z1090" s="48" t="s">
        <v>7</v>
      </c>
    </row>
    <row r="1091" spans="1:26">
      <c r="A1091" s="136" t="s">
        <v>10468</v>
      </c>
      <c r="B1091" s="136" t="s">
        <v>10437</v>
      </c>
      <c r="C1091" s="136" t="s">
        <v>7247</v>
      </c>
      <c r="D1091" s="47" t="s">
        <v>6982</v>
      </c>
      <c r="E1091" s="47" t="s">
        <v>6669</v>
      </c>
      <c r="F1091" s="48" t="s">
        <v>10435</v>
      </c>
      <c r="G1091" s="142">
        <f>IFERROR(VLOOKUP(A1091,Population!$A$5:$L$3147,12,FALSE),0)</f>
        <v>14708</v>
      </c>
      <c r="H1091" s="137">
        <v>515</v>
      </c>
      <c r="I1091" s="142">
        <f>G1091*SUMPRODUCT('Age distribution'!$L$6:$L$11,'Age groups'!$G$13:$G$18,'Age groups'!$G$6:$G$11)</f>
        <v>51877.921094236968</v>
      </c>
      <c r="J1091" s="140" t="s">
        <v>6</v>
      </c>
      <c r="K1091" s="136" t="s">
        <v>12217</v>
      </c>
      <c r="L1091" s="3">
        <f>VLOOKUP(K1091&amp;"_2",'Emissions Factors'!$B$2:$E$3,2)</f>
        <v>2.3999999999999998E-7</v>
      </c>
      <c r="M1091" s="51" t="str">
        <f>VLOOKUP(K1091&amp;"_2",'Emissions Factors'!$B$2:$E$3,3)</f>
        <v xml:space="preserve">LB </v>
      </c>
      <c r="N1091" s="51" t="str">
        <f>VLOOKUP(K1091&amp;"_2",'Emissions Factors'!$B$2:$E$3,4)</f>
        <v>EACH</v>
      </c>
      <c r="O1091" s="49">
        <f t="shared" ref="O1091:O1154" si="34">L1091*I1091</f>
        <v>1.2450701062616872E-2</v>
      </c>
      <c r="P1091" s="48" t="s">
        <v>7</v>
      </c>
      <c r="Q1091" s="138">
        <f>'Age groups'!$G$20*(Emissions!G1091/Population!$L$3148)</f>
        <v>1.2745129088802285</v>
      </c>
      <c r="R1091" s="137" t="s">
        <v>7</v>
      </c>
      <c r="S1091" s="133" t="s">
        <v>12217</v>
      </c>
      <c r="T1091" s="3">
        <f>VLOOKUP(S1091&amp;"_1",'Emissions Factors'!$B$2:$E$3,2)</f>
        <v>0.02</v>
      </c>
      <c r="U1091" s="51" t="str">
        <f>VLOOKUP(S1091&amp;"_1",'Emissions Factors'!$B$2:$E$3,3)</f>
        <v xml:space="preserve">LB </v>
      </c>
      <c r="V1091" s="51" t="str">
        <f>VLOOKUP(S1091&amp;"_1",'Emissions Factors'!$B$2:$E$3,3)</f>
        <v xml:space="preserve">LB </v>
      </c>
      <c r="W1091" s="52">
        <f>Q1091*Emissions!T1091</f>
        <v>2.5490258177604572E-2</v>
      </c>
      <c r="X1091" s="48" t="s">
        <v>7</v>
      </c>
      <c r="Y1091" s="49">
        <f t="shared" si="33"/>
        <v>3.7940959240221443E-2</v>
      </c>
      <c r="Z1091" s="48" t="s">
        <v>7</v>
      </c>
    </row>
    <row r="1092" spans="1:26">
      <c r="A1092" s="136" t="s">
        <v>10467</v>
      </c>
      <c r="B1092" s="136" t="s">
        <v>10437</v>
      </c>
      <c r="C1092" s="136" t="s">
        <v>7245</v>
      </c>
      <c r="D1092" s="47" t="s">
        <v>8197</v>
      </c>
      <c r="E1092" s="47" t="s">
        <v>6669</v>
      </c>
      <c r="F1092" s="48" t="s">
        <v>10435</v>
      </c>
      <c r="G1092" s="142">
        <f>IFERROR(VLOOKUP(A1092,Population!$A$5:$L$3147,12,FALSE),0)</f>
        <v>28729</v>
      </c>
      <c r="H1092" s="137">
        <v>515</v>
      </c>
      <c r="I1092" s="142">
        <f>G1092*SUMPRODUCT('Age distribution'!$L$6:$L$11,'Age groups'!$G$13:$G$18,'Age groups'!$G$6:$G$11)</f>
        <v>101332.66216455901</v>
      </c>
      <c r="J1092" s="140" t="s">
        <v>6</v>
      </c>
      <c r="K1092" s="136" t="s">
        <v>12217</v>
      </c>
      <c r="L1092" s="3">
        <f>VLOOKUP(K1092&amp;"_2",'Emissions Factors'!$B$2:$E$3,2)</f>
        <v>2.3999999999999998E-7</v>
      </c>
      <c r="M1092" s="51" t="str">
        <f>VLOOKUP(K1092&amp;"_2",'Emissions Factors'!$B$2:$E$3,3)</f>
        <v xml:space="preserve">LB </v>
      </c>
      <c r="N1092" s="51" t="str">
        <f>VLOOKUP(K1092&amp;"_2",'Emissions Factors'!$B$2:$E$3,4)</f>
        <v>EACH</v>
      </c>
      <c r="O1092" s="49">
        <f t="shared" si="34"/>
        <v>2.4319838919494158E-2</v>
      </c>
      <c r="P1092" s="48" t="s">
        <v>7</v>
      </c>
      <c r="Q1092" s="138">
        <f>'Age groups'!$G$20*(Emissions!G1092/Population!$L$3148)</f>
        <v>2.4894942452556492</v>
      </c>
      <c r="R1092" s="137" t="s">
        <v>7</v>
      </c>
      <c r="S1092" s="133" t="s">
        <v>12217</v>
      </c>
      <c r="T1092" s="3">
        <f>VLOOKUP(S1092&amp;"_1",'Emissions Factors'!$B$2:$E$3,2)</f>
        <v>0.02</v>
      </c>
      <c r="U1092" s="51" t="str">
        <f>VLOOKUP(S1092&amp;"_1",'Emissions Factors'!$B$2:$E$3,3)</f>
        <v xml:space="preserve">LB </v>
      </c>
      <c r="V1092" s="51" t="str">
        <f>VLOOKUP(S1092&amp;"_1",'Emissions Factors'!$B$2:$E$3,3)</f>
        <v xml:space="preserve">LB </v>
      </c>
      <c r="W1092" s="52">
        <f>Q1092*Emissions!T1092</f>
        <v>4.9789884905112984E-2</v>
      </c>
      <c r="X1092" s="48" t="s">
        <v>7</v>
      </c>
      <c r="Y1092" s="49">
        <f t="shared" ref="Y1092:Y1155" si="35">O1092+W1092</f>
        <v>7.4109723824607149E-2</v>
      </c>
      <c r="Z1092" s="48" t="s">
        <v>7</v>
      </c>
    </row>
    <row r="1093" spans="1:26">
      <c r="A1093" s="136" t="s">
        <v>10466</v>
      </c>
      <c r="B1093" s="136" t="s">
        <v>10437</v>
      </c>
      <c r="C1093" s="136" t="s">
        <v>7242</v>
      </c>
      <c r="D1093" s="47" t="s">
        <v>8526</v>
      </c>
      <c r="E1093" s="47" t="s">
        <v>6669</v>
      </c>
      <c r="F1093" s="48" t="s">
        <v>10435</v>
      </c>
      <c r="G1093" s="142">
        <f>IFERROR(VLOOKUP(A1093,Population!$A$5:$L$3147,12,FALSE),0)</f>
        <v>64679</v>
      </c>
      <c r="H1093" s="137">
        <v>515</v>
      </c>
      <c r="I1093" s="142">
        <f>G1093*SUMPRODUCT('Age distribution'!$L$6:$L$11,'Age groups'!$G$13:$G$18,'Age groups'!$G$6:$G$11)</f>
        <v>228135.16851061684</v>
      </c>
      <c r="J1093" s="140" t="s">
        <v>6</v>
      </c>
      <c r="K1093" s="136" t="s">
        <v>12217</v>
      </c>
      <c r="L1093" s="3">
        <f>VLOOKUP(K1093&amp;"_2",'Emissions Factors'!$B$2:$E$3,2)</f>
        <v>2.3999999999999998E-7</v>
      </c>
      <c r="M1093" s="51" t="str">
        <f>VLOOKUP(K1093&amp;"_2",'Emissions Factors'!$B$2:$E$3,3)</f>
        <v xml:space="preserve">LB </v>
      </c>
      <c r="N1093" s="51" t="str">
        <f>VLOOKUP(K1093&amp;"_2",'Emissions Factors'!$B$2:$E$3,4)</f>
        <v>EACH</v>
      </c>
      <c r="O1093" s="49">
        <f t="shared" si="34"/>
        <v>5.4752440442548039E-2</v>
      </c>
      <c r="P1093" s="48" t="s">
        <v>7</v>
      </c>
      <c r="Q1093" s="138">
        <f>'Age groups'!$G$20*(Emissions!G1093/Population!$L$3148)</f>
        <v>5.6047199098085603</v>
      </c>
      <c r="R1093" s="137" t="s">
        <v>7</v>
      </c>
      <c r="S1093" s="133" t="s">
        <v>12217</v>
      </c>
      <c r="T1093" s="3">
        <f>VLOOKUP(S1093&amp;"_1",'Emissions Factors'!$B$2:$E$3,2)</f>
        <v>0.02</v>
      </c>
      <c r="U1093" s="51" t="str">
        <f>VLOOKUP(S1093&amp;"_1",'Emissions Factors'!$B$2:$E$3,3)</f>
        <v xml:space="preserve">LB </v>
      </c>
      <c r="V1093" s="51" t="str">
        <f>VLOOKUP(S1093&amp;"_1",'Emissions Factors'!$B$2:$E$3,3)</f>
        <v xml:space="preserve">LB </v>
      </c>
      <c r="W1093" s="52">
        <f>Q1093*Emissions!T1093</f>
        <v>0.1120943981961712</v>
      </c>
      <c r="X1093" s="48" t="s">
        <v>7</v>
      </c>
      <c r="Y1093" s="49">
        <f t="shared" si="35"/>
        <v>0.16684683863871924</v>
      </c>
      <c r="Z1093" s="48" t="s">
        <v>7</v>
      </c>
    </row>
    <row r="1094" spans="1:26">
      <c r="A1094" s="136" t="s">
        <v>10465</v>
      </c>
      <c r="B1094" s="136" t="s">
        <v>10437</v>
      </c>
      <c r="C1094" s="136" t="s">
        <v>7239</v>
      </c>
      <c r="D1094" s="47" t="s">
        <v>9601</v>
      </c>
      <c r="E1094" s="47" t="s">
        <v>6669</v>
      </c>
      <c r="F1094" s="48" t="s">
        <v>10435</v>
      </c>
      <c r="G1094" s="142">
        <f>IFERROR(VLOOKUP(A1094,Population!$A$5:$L$3147,12,FALSE),0)</f>
        <v>12628</v>
      </c>
      <c r="H1094" s="137">
        <v>515</v>
      </c>
      <c r="I1094" s="142">
        <f>G1094*SUMPRODUCT('Age distribution'!$L$6:$L$11,'Age groups'!$G$13:$G$18,'Age groups'!$G$6:$G$11)</f>
        <v>44541.364398832229</v>
      </c>
      <c r="J1094" s="140" t="s">
        <v>6</v>
      </c>
      <c r="K1094" s="136" t="s">
        <v>12217</v>
      </c>
      <c r="L1094" s="3">
        <f>VLOOKUP(K1094&amp;"_2",'Emissions Factors'!$B$2:$E$3,2)</f>
        <v>2.3999999999999998E-7</v>
      </c>
      <c r="M1094" s="51" t="str">
        <f>VLOOKUP(K1094&amp;"_2",'Emissions Factors'!$B$2:$E$3,3)</f>
        <v xml:space="preserve">LB </v>
      </c>
      <c r="N1094" s="51" t="str">
        <f>VLOOKUP(K1094&amp;"_2",'Emissions Factors'!$B$2:$E$3,4)</f>
        <v>EACH</v>
      </c>
      <c r="O1094" s="49">
        <f t="shared" si="34"/>
        <v>1.0689927455719735E-2</v>
      </c>
      <c r="P1094" s="48" t="s">
        <v>7</v>
      </c>
      <c r="Q1094" s="138">
        <f>'Age groups'!$G$20*(Emissions!G1094/Population!$L$3148)</f>
        <v>1.0942717577739685</v>
      </c>
      <c r="R1094" s="137" t="s">
        <v>7</v>
      </c>
      <c r="S1094" s="133" t="s">
        <v>12217</v>
      </c>
      <c r="T1094" s="3">
        <f>VLOOKUP(S1094&amp;"_1",'Emissions Factors'!$B$2:$E$3,2)</f>
        <v>0.02</v>
      </c>
      <c r="U1094" s="51" t="str">
        <f>VLOOKUP(S1094&amp;"_1",'Emissions Factors'!$B$2:$E$3,3)</f>
        <v xml:space="preserve">LB </v>
      </c>
      <c r="V1094" s="51" t="str">
        <f>VLOOKUP(S1094&amp;"_1",'Emissions Factors'!$B$2:$E$3,3)</f>
        <v xml:space="preserve">LB </v>
      </c>
      <c r="W1094" s="52">
        <f>Q1094*Emissions!T1094</f>
        <v>2.1885435155479371E-2</v>
      </c>
      <c r="X1094" s="48" t="s">
        <v>7</v>
      </c>
      <c r="Y1094" s="49">
        <f t="shared" si="35"/>
        <v>3.2575362611199102E-2</v>
      </c>
      <c r="Z1094" s="48" t="s">
        <v>7</v>
      </c>
    </row>
    <row r="1095" spans="1:26">
      <c r="A1095" s="136" t="s">
        <v>10464</v>
      </c>
      <c r="B1095" s="136" t="s">
        <v>10437</v>
      </c>
      <c r="C1095" s="136" t="s">
        <v>7236</v>
      </c>
      <c r="D1095" s="47" t="s">
        <v>7295</v>
      </c>
      <c r="E1095" s="47" t="s">
        <v>6669</v>
      </c>
      <c r="F1095" s="48" t="s">
        <v>10435</v>
      </c>
      <c r="G1095" s="142">
        <f>IFERROR(VLOOKUP(A1095,Population!$A$5:$L$3147,12,FALSE),0)</f>
        <v>63429</v>
      </c>
      <c r="H1095" s="137">
        <v>515</v>
      </c>
      <c r="I1095" s="142">
        <f>G1095*SUMPRODUCT('Age distribution'!$L$6:$L$11,'Age groups'!$G$13:$G$18,'Age groups'!$G$6:$G$11)</f>
        <v>223726.18011193612</v>
      </c>
      <c r="J1095" s="140" t="s">
        <v>6</v>
      </c>
      <c r="K1095" s="136" t="s">
        <v>12217</v>
      </c>
      <c r="L1095" s="3">
        <f>VLOOKUP(K1095&amp;"_2",'Emissions Factors'!$B$2:$E$3,2)</f>
        <v>2.3999999999999998E-7</v>
      </c>
      <c r="M1095" s="51" t="str">
        <f>VLOOKUP(K1095&amp;"_2",'Emissions Factors'!$B$2:$E$3,3)</f>
        <v xml:space="preserve">LB </v>
      </c>
      <c r="N1095" s="51" t="str">
        <f>VLOOKUP(K1095&amp;"_2",'Emissions Factors'!$B$2:$E$3,4)</f>
        <v>EACH</v>
      </c>
      <c r="O1095" s="49">
        <f t="shared" si="34"/>
        <v>5.3694283226864661E-2</v>
      </c>
      <c r="P1095" s="48" t="s">
        <v>7</v>
      </c>
      <c r="Q1095" s="138">
        <f>'Age groups'!$G$20*(Emissions!G1095/Population!$L$3148)</f>
        <v>5.4964019103456634</v>
      </c>
      <c r="R1095" s="137" t="s">
        <v>7</v>
      </c>
      <c r="S1095" s="133" t="s">
        <v>12217</v>
      </c>
      <c r="T1095" s="3">
        <f>VLOOKUP(S1095&amp;"_1",'Emissions Factors'!$B$2:$E$3,2)</f>
        <v>0.02</v>
      </c>
      <c r="U1095" s="51" t="str">
        <f>VLOOKUP(S1095&amp;"_1",'Emissions Factors'!$B$2:$E$3,3)</f>
        <v xml:space="preserve">LB </v>
      </c>
      <c r="V1095" s="51" t="str">
        <f>VLOOKUP(S1095&amp;"_1",'Emissions Factors'!$B$2:$E$3,3)</f>
        <v xml:space="preserve">LB </v>
      </c>
      <c r="W1095" s="52">
        <f>Q1095*Emissions!T1095</f>
        <v>0.10992803820691327</v>
      </c>
      <c r="X1095" s="48" t="s">
        <v>7</v>
      </c>
      <c r="Y1095" s="49">
        <f t="shared" si="35"/>
        <v>0.16362232143377792</v>
      </c>
      <c r="Z1095" s="48" t="s">
        <v>7</v>
      </c>
    </row>
    <row r="1096" spans="1:26">
      <c r="A1096" s="136" t="s">
        <v>10463</v>
      </c>
      <c r="B1096" s="136" t="s">
        <v>10437</v>
      </c>
      <c r="C1096" s="136" t="s">
        <v>7958</v>
      </c>
      <c r="D1096" s="47" t="s">
        <v>7679</v>
      </c>
      <c r="E1096" s="47" t="s">
        <v>6669</v>
      </c>
      <c r="F1096" s="48" t="s">
        <v>10435</v>
      </c>
      <c r="G1096" s="142">
        <f>IFERROR(VLOOKUP(A1096,Population!$A$5:$L$3147,12,FALSE),0)</f>
        <v>2257</v>
      </c>
      <c r="H1096" s="137">
        <v>515</v>
      </c>
      <c r="I1096" s="142">
        <f>G1096*SUMPRODUCT('Age distribution'!$L$6:$L$11,'Age groups'!$G$13:$G$18,'Age groups'!$G$6:$G$11)</f>
        <v>7960.8694526579302</v>
      </c>
      <c r="J1096" s="140" t="s">
        <v>6</v>
      </c>
      <c r="K1096" s="136" t="s">
        <v>12217</v>
      </c>
      <c r="L1096" s="3">
        <f>VLOOKUP(K1096&amp;"_2",'Emissions Factors'!$B$2:$E$3,2)</f>
        <v>2.3999999999999998E-7</v>
      </c>
      <c r="M1096" s="51" t="str">
        <f>VLOOKUP(K1096&amp;"_2",'Emissions Factors'!$B$2:$E$3,3)</f>
        <v xml:space="preserve">LB </v>
      </c>
      <c r="N1096" s="51" t="str">
        <f>VLOOKUP(K1096&amp;"_2",'Emissions Factors'!$B$2:$E$3,4)</f>
        <v>EACH</v>
      </c>
      <c r="O1096" s="49">
        <f t="shared" si="34"/>
        <v>1.9106086686379031E-3</v>
      </c>
      <c r="P1096" s="48" t="s">
        <v>7</v>
      </c>
      <c r="Q1096" s="138">
        <f>'Age groups'!$G$20*(Emissions!G1096/Population!$L$3148)</f>
        <v>0.19557897983020642</v>
      </c>
      <c r="R1096" s="137" t="s">
        <v>7</v>
      </c>
      <c r="S1096" s="133" t="s">
        <v>12217</v>
      </c>
      <c r="T1096" s="3">
        <f>VLOOKUP(S1096&amp;"_1",'Emissions Factors'!$B$2:$E$3,2)</f>
        <v>0.02</v>
      </c>
      <c r="U1096" s="51" t="str">
        <f>VLOOKUP(S1096&amp;"_1",'Emissions Factors'!$B$2:$E$3,3)</f>
        <v xml:space="preserve">LB </v>
      </c>
      <c r="V1096" s="51" t="str">
        <f>VLOOKUP(S1096&amp;"_1",'Emissions Factors'!$B$2:$E$3,3)</f>
        <v xml:space="preserve">LB </v>
      </c>
      <c r="W1096" s="52">
        <f>Q1096*Emissions!T1096</f>
        <v>3.9115795966041282E-3</v>
      </c>
      <c r="X1096" s="48" t="s">
        <v>7</v>
      </c>
      <c r="Y1096" s="49">
        <f t="shared" si="35"/>
        <v>5.8221882652420313E-3</v>
      </c>
      <c r="Z1096" s="48" t="s">
        <v>7</v>
      </c>
    </row>
    <row r="1097" spans="1:26">
      <c r="A1097" s="136" t="s">
        <v>10462</v>
      </c>
      <c r="B1097" s="136" t="s">
        <v>10437</v>
      </c>
      <c r="C1097" s="136" t="s">
        <v>7955</v>
      </c>
      <c r="D1097" s="47" t="s">
        <v>10461</v>
      </c>
      <c r="E1097" s="47" t="s">
        <v>6669</v>
      </c>
      <c r="F1097" s="48" t="s">
        <v>10435</v>
      </c>
      <c r="G1097" s="142">
        <f>IFERROR(VLOOKUP(A1097,Population!$A$5:$L$3147,12,FALSE),0)</f>
        <v>17103</v>
      </c>
      <c r="H1097" s="137">
        <v>515</v>
      </c>
      <c r="I1097" s="142">
        <f>G1097*SUMPRODUCT('Age distribution'!$L$6:$L$11,'Age groups'!$G$13:$G$18,'Age groups'!$G$6:$G$11)</f>
        <v>60325.542866109252</v>
      </c>
      <c r="J1097" s="140" t="s">
        <v>6</v>
      </c>
      <c r="K1097" s="136" t="s">
        <v>12217</v>
      </c>
      <c r="L1097" s="3">
        <f>VLOOKUP(K1097&amp;"_2",'Emissions Factors'!$B$2:$E$3,2)</f>
        <v>2.3999999999999998E-7</v>
      </c>
      <c r="M1097" s="51" t="str">
        <f>VLOOKUP(K1097&amp;"_2",'Emissions Factors'!$B$2:$E$3,3)</f>
        <v xml:space="preserve">LB </v>
      </c>
      <c r="N1097" s="51" t="str">
        <f>VLOOKUP(K1097&amp;"_2",'Emissions Factors'!$B$2:$E$3,4)</f>
        <v>EACH</v>
      </c>
      <c r="O1097" s="49">
        <f t="shared" si="34"/>
        <v>1.4478130287866219E-2</v>
      </c>
      <c r="P1097" s="48" t="s">
        <v>7</v>
      </c>
      <c r="Q1097" s="138">
        <f>'Age groups'!$G$20*(Emissions!G1097/Population!$L$3148)</f>
        <v>1.482050195851139</v>
      </c>
      <c r="R1097" s="137" t="s">
        <v>7</v>
      </c>
      <c r="S1097" s="133" t="s">
        <v>12217</v>
      </c>
      <c r="T1097" s="3">
        <f>VLOOKUP(S1097&amp;"_1",'Emissions Factors'!$B$2:$E$3,2)</f>
        <v>0.02</v>
      </c>
      <c r="U1097" s="51" t="str">
        <f>VLOOKUP(S1097&amp;"_1",'Emissions Factors'!$B$2:$E$3,3)</f>
        <v xml:space="preserve">LB </v>
      </c>
      <c r="V1097" s="51" t="str">
        <f>VLOOKUP(S1097&amp;"_1",'Emissions Factors'!$B$2:$E$3,3)</f>
        <v xml:space="preserve">LB </v>
      </c>
      <c r="W1097" s="52">
        <f>Q1097*Emissions!T1097</f>
        <v>2.964100391702278E-2</v>
      </c>
      <c r="X1097" s="48" t="s">
        <v>7</v>
      </c>
      <c r="Y1097" s="49">
        <f t="shared" si="35"/>
        <v>4.4119134204888999E-2</v>
      </c>
      <c r="Z1097" s="48" t="s">
        <v>7</v>
      </c>
    </row>
    <row r="1098" spans="1:26">
      <c r="A1098" s="136" t="s">
        <v>10460</v>
      </c>
      <c r="B1098" s="136" t="s">
        <v>10437</v>
      </c>
      <c r="C1098" s="136" t="s">
        <v>7953</v>
      </c>
      <c r="D1098" s="47" t="s">
        <v>9059</v>
      </c>
      <c r="E1098" s="47" t="s">
        <v>6669</v>
      </c>
      <c r="F1098" s="48" t="s">
        <v>10435</v>
      </c>
      <c r="G1098" s="142">
        <f>IFERROR(VLOOKUP(A1098,Population!$A$5:$L$3147,12,FALSE),0)</f>
        <v>23496</v>
      </c>
      <c r="H1098" s="137">
        <v>515</v>
      </c>
      <c r="I1098" s="142">
        <f>G1098*SUMPRODUCT('Age distribution'!$L$6:$L$11,'Age groups'!$G$13:$G$18,'Age groups'!$G$6:$G$11)</f>
        <v>82874.873132321984</v>
      </c>
      <c r="J1098" s="140" t="s">
        <v>6</v>
      </c>
      <c r="K1098" s="136" t="s">
        <v>12217</v>
      </c>
      <c r="L1098" s="3">
        <f>VLOOKUP(K1098&amp;"_2",'Emissions Factors'!$B$2:$E$3,2)</f>
        <v>2.3999999999999998E-7</v>
      </c>
      <c r="M1098" s="51" t="str">
        <f>VLOOKUP(K1098&amp;"_2",'Emissions Factors'!$B$2:$E$3,3)</f>
        <v xml:space="preserve">LB </v>
      </c>
      <c r="N1098" s="51" t="str">
        <f>VLOOKUP(K1098&amp;"_2",'Emissions Factors'!$B$2:$E$3,4)</f>
        <v>EACH</v>
      </c>
      <c r="O1098" s="49">
        <f t="shared" si="34"/>
        <v>1.9889969551757276E-2</v>
      </c>
      <c r="P1098" s="48" t="s">
        <v>7</v>
      </c>
      <c r="Q1098" s="138">
        <f>'Age groups'!$G$20*(Emissions!G1098/Population!$L$3148)</f>
        <v>2.0360317723041783</v>
      </c>
      <c r="R1098" s="137" t="s">
        <v>7</v>
      </c>
      <c r="S1098" s="133" t="s">
        <v>12217</v>
      </c>
      <c r="T1098" s="3">
        <f>VLOOKUP(S1098&amp;"_1",'Emissions Factors'!$B$2:$E$3,2)</f>
        <v>0.02</v>
      </c>
      <c r="U1098" s="51" t="str">
        <f>VLOOKUP(S1098&amp;"_1",'Emissions Factors'!$B$2:$E$3,3)</f>
        <v xml:space="preserve">LB </v>
      </c>
      <c r="V1098" s="51" t="str">
        <f>VLOOKUP(S1098&amp;"_1",'Emissions Factors'!$B$2:$E$3,3)</f>
        <v xml:space="preserve">LB </v>
      </c>
      <c r="W1098" s="52">
        <f>Q1098*Emissions!T1098</f>
        <v>4.0720635446083564E-2</v>
      </c>
      <c r="X1098" s="48" t="s">
        <v>7</v>
      </c>
      <c r="Y1098" s="49">
        <f t="shared" si="35"/>
        <v>6.0610604997840836E-2</v>
      </c>
      <c r="Z1098" s="48" t="s">
        <v>7</v>
      </c>
    </row>
    <row r="1099" spans="1:26">
      <c r="A1099" s="136" t="s">
        <v>10459</v>
      </c>
      <c r="B1099" s="136" t="s">
        <v>10437</v>
      </c>
      <c r="C1099" s="136" t="s">
        <v>7950</v>
      </c>
      <c r="D1099" s="47" t="s">
        <v>7279</v>
      </c>
      <c r="E1099" s="47" t="s">
        <v>6669</v>
      </c>
      <c r="F1099" s="48" t="s">
        <v>10435</v>
      </c>
      <c r="G1099" s="142">
        <f>IFERROR(VLOOKUP(A1099,Population!$A$5:$L$3147,12,FALSE),0)</f>
        <v>17661</v>
      </c>
      <c r="H1099" s="137">
        <v>515</v>
      </c>
      <c r="I1099" s="142">
        <f>G1099*SUMPRODUCT('Age distribution'!$L$6:$L$11,'Age groups'!$G$13:$G$18,'Age groups'!$G$6:$G$11)</f>
        <v>62293.715287280327</v>
      </c>
      <c r="J1099" s="140" t="s">
        <v>6</v>
      </c>
      <c r="K1099" s="136" t="s">
        <v>12217</v>
      </c>
      <c r="L1099" s="3">
        <f>VLOOKUP(K1099&amp;"_2",'Emissions Factors'!$B$2:$E$3,2)</f>
        <v>2.3999999999999998E-7</v>
      </c>
      <c r="M1099" s="51" t="str">
        <f>VLOOKUP(K1099&amp;"_2",'Emissions Factors'!$B$2:$E$3,3)</f>
        <v xml:space="preserve">LB </v>
      </c>
      <c r="N1099" s="51" t="str">
        <f>VLOOKUP(K1099&amp;"_2",'Emissions Factors'!$B$2:$E$3,4)</f>
        <v>EACH</v>
      </c>
      <c r="O1099" s="49">
        <f t="shared" si="34"/>
        <v>1.4950491668947278E-2</v>
      </c>
      <c r="P1099" s="48" t="s">
        <v>7</v>
      </c>
      <c r="Q1099" s="138">
        <f>'Age groups'!$G$20*(Emissions!G1099/Population!$L$3148)</f>
        <v>1.5304033508113759</v>
      </c>
      <c r="R1099" s="137" t="s">
        <v>7</v>
      </c>
      <c r="S1099" s="133" t="s">
        <v>12217</v>
      </c>
      <c r="T1099" s="3">
        <f>VLOOKUP(S1099&amp;"_1",'Emissions Factors'!$B$2:$E$3,2)</f>
        <v>0.02</v>
      </c>
      <c r="U1099" s="51" t="str">
        <f>VLOOKUP(S1099&amp;"_1",'Emissions Factors'!$B$2:$E$3,3)</f>
        <v xml:space="preserve">LB </v>
      </c>
      <c r="V1099" s="51" t="str">
        <f>VLOOKUP(S1099&amp;"_1",'Emissions Factors'!$B$2:$E$3,3)</f>
        <v xml:space="preserve">LB </v>
      </c>
      <c r="W1099" s="52">
        <f>Q1099*Emissions!T1099</f>
        <v>3.0608067016227519E-2</v>
      </c>
      <c r="X1099" s="48" t="s">
        <v>7</v>
      </c>
      <c r="Y1099" s="49">
        <f t="shared" si="35"/>
        <v>4.5558558685174798E-2</v>
      </c>
      <c r="Z1099" s="48" t="s">
        <v>7</v>
      </c>
    </row>
    <row r="1100" spans="1:26">
      <c r="A1100" s="136" t="s">
        <v>10458</v>
      </c>
      <c r="B1100" s="136" t="s">
        <v>10437</v>
      </c>
      <c r="C1100" s="136" t="s">
        <v>7947</v>
      </c>
      <c r="D1100" s="47" t="s">
        <v>7276</v>
      </c>
      <c r="E1100" s="47" t="s">
        <v>6669</v>
      </c>
      <c r="F1100" s="48" t="s">
        <v>10435</v>
      </c>
      <c r="G1100" s="142">
        <f>IFERROR(VLOOKUP(A1100,Population!$A$5:$L$3147,12,FALSE),0)</f>
        <v>48029</v>
      </c>
      <c r="H1100" s="137">
        <v>515</v>
      </c>
      <c r="I1100" s="142">
        <f>G1100*SUMPRODUCT('Age distribution'!$L$6:$L$11,'Age groups'!$G$13:$G$18,'Age groups'!$G$6:$G$11)</f>
        <v>169407.44304018951</v>
      </c>
      <c r="J1100" s="140" t="s">
        <v>6</v>
      </c>
      <c r="K1100" s="136" t="s">
        <v>12217</v>
      </c>
      <c r="L1100" s="3">
        <f>VLOOKUP(K1100&amp;"_2",'Emissions Factors'!$B$2:$E$3,2)</f>
        <v>2.3999999999999998E-7</v>
      </c>
      <c r="M1100" s="51" t="str">
        <f>VLOOKUP(K1100&amp;"_2",'Emissions Factors'!$B$2:$E$3,3)</f>
        <v xml:space="preserve">LB </v>
      </c>
      <c r="N1100" s="51" t="str">
        <f>VLOOKUP(K1100&amp;"_2",'Emissions Factors'!$B$2:$E$3,4)</f>
        <v>EACH</v>
      </c>
      <c r="O1100" s="49">
        <f t="shared" si="34"/>
        <v>4.0657786329645479E-2</v>
      </c>
      <c r="P1100" s="48" t="s">
        <v>7</v>
      </c>
      <c r="Q1100" s="138">
        <f>'Age groups'!$G$20*(Emissions!G1100/Population!$L$3148)</f>
        <v>4.1619241569627752</v>
      </c>
      <c r="R1100" s="137" t="s">
        <v>7</v>
      </c>
      <c r="S1100" s="133" t="s">
        <v>12217</v>
      </c>
      <c r="T1100" s="3">
        <f>VLOOKUP(S1100&amp;"_1",'Emissions Factors'!$B$2:$E$3,2)</f>
        <v>0.02</v>
      </c>
      <c r="U1100" s="51" t="str">
        <f>VLOOKUP(S1100&amp;"_1",'Emissions Factors'!$B$2:$E$3,3)</f>
        <v xml:space="preserve">LB </v>
      </c>
      <c r="V1100" s="51" t="str">
        <f>VLOOKUP(S1100&amp;"_1",'Emissions Factors'!$B$2:$E$3,3)</f>
        <v xml:space="preserve">LB </v>
      </c>
      <c r="W1100" s="52">
        <f>Q1100*Emissions!T1100</f>
        <v>8.3238483139255512E-2</v>
      </c>
      <c r="X1100" s="48" t="s">
        <v>7</v>
      </c>
      <c r="Y1100" s="49">
        <f t="shared" si="35"/>
        <v>0.12389626946890099</v>
      </c>
      <c r="Z1100" s="48" t="s">
        <v>7</v>
      </c>
    </row>
    <row r="1101" spans="1:26">
      <c r="A1101" s="136" t="s">
        <v>10457</v>
      </c>
      <c r="B1101" s="136" t="s">
        <v>10437</v>
      </c>
      <c r="C1101" s="136" t="s">
        <v>7944</v>
      </c>
      <c r="D1101" s="47" t="s">
        <v>7645</v>
      </c>
      <c r="E1101" s="47" t="s">
        <v>6669</v>
      </c>
      <c r="F1101" s="48" t="s">
        <v>10435</v>
      </c>
      <c r="G1101" s="142">
        <f>IFERROR(VLOOKUP(A1101,Population!$A$5:$L$3147,12,FALSE),0)</f>
        <v>42884</v>
      </c>
      <c r="H1101" s="137">
        <v>515</v>
      </c>
      <c r="I1101" s="142">
        <f>G1101*SUMPRODUCT('Age distribution'!$L$6:$L$11,'Age groups'!$G$13:$G$18,'Age groups'!$G$6:$G$11)</f>
        <v>151260.04679121962</v>
      </c>
      <c r="J1101" s="140" t="s">
        <v>6</v>
      </c>
      <c r="K1101" s="136" t="s">
        <v>12217</v>
      </c>
      <c r="L1101" s="3">
        <f>VLOOKUP(K1101&amp;"_2",'Emissions Factors'!$B$2:$E$3,2)</f>
        <v>2.3999999999999998E-7</v>
      </c>
      <c r="M1101" s="51" t="str">
        <f>VLOOKUP(K1101&amp;"_2",'Emissions Factors'!$B$2:$E$3,3)</f>
        <v xml:space="preserve">LB </v>
      </c>
      <c r="N1101" s="51" t="str">
        <f>VLOOKUP(K1101&amp;"_2",'Emissions Factors'!$B$2:$E$3,4)</f>
        <v>EACH</v>
      </c>
      <c r="O1101" s="49">
        <f t="shared" si="34"/>
        <v>3.6302411229892702E-2</v>
      </c>
      <c r="P1101" s="48" t="s">
        <v>7</v>
      </c>
      <c r="Q1101" s="138">
        <f>'Age groups'!$G$20*(Emissions!G1101/Population!$L$3148)</f>
        <v>3.7160872711734925</v>
      </c>
      <c r="R1101" s="137" t="s">
        <v>7</v>
      </c>
      <c r="S1101" s="133" t="s">
        <v>12217</v>
      </c>
      <c r="T1101" s="3">
        <f>VLOOKUP(S1101&amp;"_1",'Emissions Factors'!$B$2:$E$3,2)</f>
        <v>0.02</v>
      </c>
      <c r="U1101" s="51" t="str">
        <f>VLOOKUP(S1101&amp;"_1",'Emissions Factors'!$B$2:$E$3,3)</f>
        <v xml:space="preserve">LB </v>
      </c>
      <c r="V1101" s="51" t="str">
        <f>VLOOKUP(S1101&amp;"_1",'Emissions Factors'!$B$2:$E$3,3)</f>
        <v xml:space="preserve">LB </v>
      </c>
      <c r="W1101" s="52">
        <f>Q1101*Emissions!T1101</f>
        <v>7.4321745423469851E-2</v>
      </c>
      <c r="X1101" s="48" t="s">
        <v>7</v>
      </c>
      <c r="Y1101" s="49">
        <f t="shared" si="35"/>
        <v>0.11062415665336256</v>
      </c>
      <c r="Z1101" s="48" t="s">
        <v>7</v>
      </c>
    </row>
    <row r="1102" spans="1:26">
      <c r="A1102" s="136" t="s">
        <v>10456</v>
      </c>
      <c r="B1102" s="136" t="s">
        <v>10437</v>
      </c>
      <c r="C1102" s="136" t="s">
        <v>7941</v>
      </c>
      <c r="D1102" s="47" t="s">
        <v>9859</v>
      </c>
      <c r="E1102" s="47" t="s">
        <v>6669</v>
      </c>
      <c r="F1102" s="48" t="s">
        <v>10435</v>
      </c>
      <c r="G1102" s="142">
        <f>IFERROR(VLOOKUP(A1102,Population!$A$5:$L$3147,12,FALSE),0)</f>
        <v>17299</v>
      </c>
      <c r="H1102" s="137">
        <v>515</v>
      </c>
      <c r="I1102" s="142">
        <f>G1102*SUMPRODUCT('Age distribution'!$L$6:$L$11,'Age groups'!$G$13:$G$18,'Age groups'!$G$6:$G$11)</f>
        <v>61016.872247022387</v>
      </c>
      <c r="J1102" s="140" t="s">
        <v>6</v>
      </c>
      <c r="K1102" s="136" t="s">
        <v>12217</v>
      </c>
      <c r="L1102" s="3">
        <f>VLOOKUP(K1102&amp;"_2",'Emissions Factors'!$B$2:$E$3,2)</f>
        <v>2.3999999999999998E-7</v>
      </c>
      <c r="M1102" s="51" t="str">
        <f>VLOOKUP(K1102&amp;"_2",'Emissions Factors'!$B$2:$E$3,3)</f>
        <v xml:space="preserve">LB </v>
      </c>
      <c r="N1102" s="51" t="str">
        <f>VLOOKUP(K1102&amp;"_2",'Emissions Factors'!$B$2:$E$3,4)</f>
        <v>EACH</v>
      </c>
      <c r="O1102" s="49">
        <f t="shared" si="34"/>
        <v>1.4644049339285372E-2</v>
      </c>
      <c r="P1102" s="48" t="s">
        <v>7</v>
      </c>
      <c r="Q1102" s="138">
        <f>'Age groups'!$G$20*(Emissions!G1102/Population!$L$3148)</f>
        <v>1.499034458166921</v>
      </c>
      <c r="R1102" s="137" t="s">
        <v>7</v>
      </c>
      <c r="S1102" s="133" t="s">
        <v>12217</v>
      </c>
      <c r="T1102" s="3">
        <f>VLOOKUP(S1102&amp;"_1",'Emissions Factors'!$B$2:$E$3,2)</f>
        <v>0.02</v>
      </c>
      <c r="U1102" s="51" t="str">
        <f>VLOOKUP(S1102&amp;"_1",'Emissions Factors'!$B$2:$E$3,3)</f>
        <v xml:space="preserve">LB </v>
      </c>
      <c r="V1102" s="51" t="str">
        <f>VLOOKUP(S1102&amp;"_1",'Emissions Factors'!$B$2:$E$3,3)</f>
        <v xml:space="preserve">LB </v>
      </c>
      <c r="W1102" s="52">
        <f>Q1102*Emissions!T1102</f>
        <v>2.9980689163338421E-2</v>
      </c>
      <c r="X1102" s="48" t="s">
        <v>7</v>
      </c>
      <c r="Y1102" s="49">
        <f t="shared" si="35"/>
        <v>4.4624738502623794E-2</v>
      </c>
      <c r="Z1102" s="48" t="s">
        <v>7</v>
      </c>
    </row>
    <row r="1103" spans="1:26">
      <c r="A1103" s="136" t="s">
        <v>10455</v>
      </c>
      <c r="B1103" s="136" t="s">
        <v>10437</v>
      </c>
      <c r="C1103" s="136" t="s">
        <v>7938</v>
      </c>
      <c r="D1103" s="47" t="s">
        <v>10454</v>
      </c>
      <c r="E1103" s="47" t="s">
        <v>6669</v>
      </c>
      <c r="F1103" s="48" t="s">
        <v>10435</v>
      </c>
      <c r="G1103" s="142">
        <f>IFERROR(VLOOKUP(A1103,Population!$A$5:$L$3147,12,FALSE),0)</f>
        <v>17353</v>
      </c>
      <c r="H1103" s="137">
        <v>515</v>
      </c>
      <c r="I1103" s="142">
        <f>G1103*SUMPRODUCT('Age distribution'!$L$6:$L$11,'Age groups'!$G$13:$G$18,'Age groups'!$G$6:$G$11)</f>
        <v>61207.340545845393</v>
      </c>
      <c r="J1103" s="140" t="s">
        <v>6</v>
      </c>
      <c r="K1103" s="136" t="s">
        <v>12217</v>
      </c>
      <c r="L1103" s="3">
        <f>VLOOKUP(K1103&amp;"_2",'Emissions Factors'!$B$2:$E$3,2)</f>
        <v>2.3999999999999998E-7</v>
      </c>
      <c r="M1103" s="51" t="str">
        <f>VLOOKUP(K1103&amp;"_2",'Emissions Factors'!$B$2:$E$3,3)</f>
        <v xml:space="preserve">LB </v>
      </c>
      <c r="N1103" s="51" t="str">
        <f>VLOOKUP(K1103&amp;"_2",'Emissions Factors'!$B$2:$E$3,4)</f>
        <v>EACH</v>
      </c>
      <c r="O1103" s="49">
        <f t="shared" si="34"/>
        <v>1.4689761731002893E-2</v>
      </c>
      <c r="P1103" s="48" t="s">
        <v>7</v>
      </c>
      <c r="Q1103" s="138">
        <f>'Age groups'!$G$20*(Emissions!G1103/Population!$L$3148)</f>
        <v>1.5037137957437181</v>
      </c>
      <c r="R1103" s="137" t="s">
        <v>7</v>
      </c>
      <c r="S1103" s="133" t="s">
        <v>12217</v>
      </c>
      <c r="T1103" s="3">
        <f>VLOOKUP(S1103&amp;"_1",'Emissions Factors'!$B$2:$E$3,2)</f>
        <v>0.02</v>
      </c>
      <c r="U1103" s="51" t="str">
        <f>VLOOKUP(S1103&amp;"_1",'Emissions Factors'!$B$2:$E$3,3)</f>
        <v xml:space="preserve">LB </v>
      </c>
      <c r="V1103" s="51" t="str">
        <f>VLOOKUP(S1103&amp;"_1",'Emissions Factors'!$B$2:$E$3,3)</f>
        <v xml:space="preserve">LB </v>
      </c>
      <c r="W1103" s="52">
        <f>Q1103*Emissions!T1103</f>
        <v>3.0074275914874361E-2</v>
      </c>
      <c r="X1103" s="48" t="s">
        <v>7</v>
      </c>
      <c r="Y1103" s="49">
        <f t="shared" si="35"/>
        <v>4.4764037645877254E-2</v>
      </c>
      <c r="Z1103" s="48" t="s">
        <v>7</v>
      </c>
    </row>
    <row r="1104" spans="1:26">
      <c r="A1104" s="136" t="s">
        <v>10453</v>
      </c>
      <c r="B1104" s="136" t="s">
        <v>10437</v>
      </c>
      <c r="C1104" s="136" t="s">
        <v>7935</v>
      </c>
      <c r="D1104" s="47" t="s">
        <v>6823</v>
      </c>
      <c r="E1104" s="47" t="s">
        <v>6669</v>
      </c>
      <c r="F1104" s="48" t="s">
        <v>10435</v>
      </c>
      <c r="G1104" s="142">
        <f>IFERROR(VLOOKUP(A1104,Population!$A$5:$L$3147,12,FALSE),0)</f>
        <v>24677</v>
      </c>
      <c r="H1104" s="137">
        <v>515</v>
      </c>
      <c r="I1104" s="142">
        <f>G1104*SUMPRODUCT('Age distribution'!$L$6:$L$11,'Age groups'!$G$13:$G$18,'Age groups'!$G$6:$G$11)</f>
        <v>87040.485371395538</v>
      </c>
      <c r="J1104" s="140" t="s">
        <v>6</v>
      </c>
      <c r="K1104" s="136" t="s">
        <v>12217</v>
      </c>
      <c r="L1104" s="3">
        <f>VLOOKUP(K1104&amp;"_2",'Emissions Factors'!$B$2:$E$3,2)</f>
        <v>2.3999999999999998E-7</v>
      </c>
      <c r="M1104" s="51" t="str">
        <f>VLOOKUP(K1104&amp;"_2",'Emissions Factors'!$B$2:$E$3,3)</f>
        <v xml:space="preserve">LB </v>
      </c>
      <c r="N1104" s="51" t="str">
        <f>VLOOKUP(K1104&amp;"_2",'Emissions Factors'!$B$2:$E$3,4)</f>
        <v>EACH</v>
      </c>
      <c r="O1104" s="49">
        <f t="shared" si="34"/>
        <v>2.0889716489134926E-2</v>
      </c>
      <c r="P1104" s="48" t="s">
        <v>7</v>
      </c>
      <c r="Q1104" s="138">
        <f>'Age groups'!$G$20*(Emissions!G1104/Population!$L$3148)</f>
        <v>2.1383706181967228</v>
      </c>
      <c r="R1104" s="137" t="s">
        <v>7</v>
      </c>
      <c r="S1104" s="133" t="s">
        <v>12217</v>
      </c>
      <c r="T1104" s="3">
        <f>VLOOKUP(S1104&amp;"_1",'Emissions Factors'!$B$2:$E$3,2)</f>
        <v>0.02</v>
      </c>
      <c r="U1104" s="51" t="str">
        <f>VLOOKUP(S1104&amp;"_1",'Emissions Factors'!$B$2:$E$3,3)</f>
        <v xml:space="preserve">LB </v>
      </c>
      <c r="V1104" s="51" t="str">
        <f>VLOOKUP(S1104&amp;"_1",'Emissions Factors'!$B$2:$E$3,3)</f>
        <v xml:space="preserve">LB </v>
      </c>
      <c r="W1104" s="52">
        <f>Q1104*Emissions!T1104</f>
        <v>4.2767412363934457E-2</v>
      </c>
      <c r="X1104" s="48" t="s">
        <v>7</v>
      </c>
      <c r="Y1104" s="49">
        <f t="shared" si="35"/>
        <v>6.3657128853069386E-2</v>
      </c>
      <c r="Z1104" s="48" t="s">
        <v>7</v>
      </c>
    </row>
    <row r="1105" spans="1:26">
      <c r="A1105" s="136" t="s">
        <v>10452</v>
      </c>
      <c r="B1105" s="136" t="s">
        <v>10437</v>
      </c>
      <c r="C1105" s="136" t="s">
        <v>7932</v>
      </c>
      <c r="D1105" s="47" t="s">
        <v>8313</v>
      </c>
      <c r="E1105" s="47" t="s">
        <v>6669</v>
      </c>
      <c r="F1105" s="48" t="s">
        <v>10435</v>
      </c>
      <c r="G1105" s="142">
        <f>IFERROR(VLOOKUP(A1105,Population!$A$5:$L$3147,12,FALSE),0)</f>
        <v>12447</v>
      </c>
      <c r="H1105" s="137">
        <v>515</v>
      </c>
      <c r="I1105" s="142">
        <f>G1105*SUMPRODUCT('Age distribution'!$L$6:$L$11,'Age groups'!$G$13:$G$18,'Age groups'!$G$6:$G$11)</f>
        <v>43902.942878703259</v>
      </c>
      <c r="J1105" s="140" t="s">
        <v>6</v>
      </c>
      <c r="K1105" s="136" t="s">
        <v>12217</v>
      </c>
      <c r="L1105" s="3">
        <f>VLOOKUP(K1105&amp;"_2",'Emissions Factors'!$B$2:$E$3,2)</f>
        <v>2.3999999999999998E-7</v>
      </c>
      <c r="M1105" s="51" t="str">
        <f>VLOOKUP(K1105&amp;"_2",'Emissions Factors'!$B$2:$E$3,3)</f>
        <v xml:space="preserve">LB </v>
      </c>
      <c r="N1105" s="51" t="str">
        <f>VLOOKUP(K1105&amp;"_2",'Emissions Factors'!$B$2:$E$3,4)</f>
        <v>EACH</v>
      </c>
      <c r="O1105" s="49">
        <f t="shared" si="34"/>
        <v>1.0536706290888782E-2</v>
      </c>
      <c r="P1105" s="48" t="s">
        <v>7</v>
      </c>
      <c r="Q1105" s="138">
        <f>'Age groups'!$G$20*(Emissions!G1105/Population!$L$3148)</f>
        <v>1.0785873114517408</v>
      </c>
      <c r="R1105" s="137" t="s">
        <v>7</v>
      </c>
      <c r="S1105" s="133" t="s">
        <v>12217</v>
      </c>
      <c r="T1105" s="3">
        <f>VLOOKUP(S1105&amp;"_1",'Emissions Factors'!$B$2:$E$3,2)</f>
        <v>0.02</v>
      </c>
      <c r="U1105" s="51" t="str">
        <f>VLOOKUP(S1105&amp;"_1",'Emissions Factors'!$B$2:$E$3,3)</f>
        <v xml:space="preserve">LB </v>
      </c>
      <c r="V1105" s="51" t="str">
        <f>VLOOKUP(S1105&amp;"_1",'Emissions Factors'!$B$2:$E$3,3)</f>
        <v xml:space="preserve">LB </v>
      </c>
      <c r="W1105" s="52">
        <f>Q1105*Emissions!T1105</f>
        <v>2.1571746229034818E-2</v>
      </c>
      <c r="X1105" s="48" t="s">
        <v>7</v>
      </c>
      <c r="Y1105" s="49">
        <f t="shared" si="35"/>
        <v>3.21084525199236E-2</v>
      </c>
      <c r="Z1105" s="48" t="s">
        <v>7</v>
      </c>
    </row>
    <row r="1106" spans="1:26">
      <c r="A1106" s="136" t="s">
        <v>10451</v>
      </c>
      <c r="B1106" s="136" t="s">
        <v>10437</v>
      </c>
      <c r="C1106" s="136" t="s">
        <v>7929</v>
      </c>
      <c r="D1106" s="47" t="s">
        <v>10450</v>
      </c>
      <c r="E1106" s="47" t="s">
        <v>6669</v>
      </c>
      <c r="F1106" s="48" t="s">
        <v>10435</v>
      </c>
      <c r="G1106" s="142">
        <f>IFERROR(VLOOKUP(A1106,Population!$A$5:$L$3147,12,FALSE),0)</f>
        <v>14208</v>
      </c>
      <c r="H1106" s="137">
        <v>515</v>
      </c>
      <c r="I1106" s="142">
        <f>G1106*SUMPRODUCT('Age distribution'!$L$6:$L$11,'Age groups'!$G$13:$G$18,'Age groups'!$G$6:$G$11)</f>
        <v>50114.325734764672</v>
      </c>
      <c r="J1106" s="140" t="s">
        <v>6</v>
      </c>
      <c r="K1106" s="136" t="s">
        <v>12217</v>
      </c>
      <c r="L1106" s="3">
        <f>VLOOKUP(K1106&amp;"_2",'Emissions Factors'!$B$2:$E$3,2)</f>
        <v>2.3999999999999998E-7</v>
      </c>
      <c r="M1106" s="51" t="str">
        <f>VLOOKUP(K1106&amp;"_2",'Emissions Factors'!$B$2:$E$3,3)</f>
        <v xml:space="preserve">LB </v>
      </c>
      <c r="N1106" s="51" t="str">
        <f>VLOOKUP(K1106&amp;"_2",'Emissions Factors'!$B$2:$E$3,4)</f>
        <v>EACH</v>
      </c>
      <c r="O1106" s="49">
        <f t="shared" si="34"/>
        <v>1.2027438176343521E-2</v>
      </c>
      <c r="P1106" s="48" t="s">
        <v>7</v>
      </c>
      <c r="Q1106" s="138">
        <f>'Age groups'!$G$20*(Emissions!G1106/Population!$L$3148)</f>
        <v>1.23118570909507</v>
      </c>
      <c r="R1106" s="137" t="s">
        <v>7</v>
      </c>
      <c r="S1106" s="133" t="s">
        <v>12217</v>
      </c>
      <c r="T1106" s="3">
        <f>VLOOKUP(S1106&amp;"_1",'Emissions Factors'!$B$2:$E$3,2)</f>
        <v>0.02</v>
      </c>
      <c r="U1106" s="51" t="str">
        <f>VLOOKUP(S1106&amp;"_1",'Emissions Factors'!$B$2:$E$3,3)</f>
        <v xml:space="preserve">LB </v>
      </c>
      <c r="V1106" s="51" t="str">
        <f>VLOOKUP(S1106&amp;"_1",'Emissions Factors'!$B$2:$E$3,3)</f>
        <v xml:space="preserve">LB </v>
      </c>
      <c r="W1106" s="52">
        <f>Q1106*Emissions!T1106</f>
        <v>2.4623714181901402E-2</v>
      </c>
      <c r="X1106" s="48" t="s">
        <v>7</v>
      </c>
      <c r="Y1106" s="49">
        <f t="shared" si="35"/>
        <v>3.6651152358244926E-2</v>
      </c>
      <c r="Z1106" s="48" t="s">
        <v>7</v>
      </c>
    </row>
    <row r="1107" spans="1:26">
      <c r="A1107" s="136" t="s">
        <v>10449</v>
      </c>
      <c r="B1107" s="136" t="s">
        <v>10437</v>
      </c>
      <c r="C1107" s="136" t="s">
        <v>7926</v>
      </c>
      <c r="D1107" s="47" t="s">
        <v>10448</v>
      </c>
      <c r="E1107" s="47" t="s">
        <v>6669</v>
      </c>
      <c r="F1107" s="48" t="s">
        <v>10435</v>
      </c>
      <c r="G1107" s="142">
        <f>IFERROR(VLOOKUP(A1107,Population!$A$5:$L$3147,12,FALSE),0)</f>
        <v>8788</v>
      </c>
      <c r="H1107" s="137">
        <v>515</v>
      </c>
      <c r="I1107" s="142">
        <f>G1107*SUMPRODUCT('Age distribution'!$L$6:$L$11,'Age groups'!$G$13:$G$18,'Age groups'!$G$6:$G$11)</f>
        <v>30996.952038085019</v>
      </c>
      <c r="J1107" s="140" t="s">
        <v>6</v>
      </c>
      <c r="K1107" s="136" t="s">
        <v>12217</v>
      </c>
      <c r="L1107" s="3">
        <f>VLOOKUP(K1107&amp;"_2",'Emissions Factors'!$B$2:$E$3,2)</f>
        <v>2.3999999999999998E-7</v>
      </c>
      <c r="M1107" s="51" t="str">
        <f>VLOOKUP(K1107&amp;"_2",'Emissions Factors'!$B$2:$E$3,3)</f>
        <v xml:space="preserve">LB </v>
      </c>
      <c r="N1107" s="51" t="str">
        <f>VLOOKUP(K1107&amp;"_2",'Emissions Factors'!$B$2:$E$3,4)</f>
        <v>EACH</v>
      </c>
      <c r="O1107" s="49">
        <f t="shared" si="34"/>
        <v>7.4392684891404041E-3</v>
      </c>
      <c r="P1107" s="48" t="s">
        <v>7</v>
      </c>
      <c r="Q1107" s="138">
        <f>'Age groups'!$G$20*(Emissions!G1107/Population!$L$3148)</f>
        <v>0.76151886342394948</v>
      </c>
      <c r="R1107" s="137" t="s">
        <v>7</v>
      </c>
      <c r="S1107" s="133" t="s">
        <v>12217</v>
      </c>
      <c r="T1107" s="3">
        <f>VLOOKUP(S1107&amp;"_1",'Emissions Factors'!$B$2:$E$3,2)</f>
        <v>0.02</v>
      </c>
      <c r="U1107" s="51" t="str">
        <f>VLOOKUP(S1107&amp;"_1",'Emissions Factors'!$B$2:$E$3,3)</f>
        <v xml:space="preserve">LB </v>
      </c>
      <c r="V1107" s="51" t="str">
        <f>VLOOKUP(S1107&amp;"_1",'Emissions Factors'!$B$2:$E$3,3)</f>
        <v xml:space="preserve">LB </v>
      </c>
      <c r="W1107" s="52">
        <f>Q1107*Emissions!T1107</f>
        <v>1.5230377268478991E-2</v>
      </c>
      <c r="X1107" s="48" t="s">
        <v>7</v>
      </c>
      <c r="Y1107" s="49">
        <f t="shared" si="35"/>
        <v>2.2669645757619393E-2</v>
      </c>
      <c r="Z1107" s="48" t="s">
        <v>7</v>
      </c>
    </row>
    <row r="1108" spans="1:26">
      <c r="A1108" s="136" t="s">
        <v>10447</v>
      </c>
      <c r="B1108" s="136" t="s">
        <v>10437</v>
      </c>
      <c r="C1108" s="136" t="s">
        <v>7923</v>
      </c>
      <c r="D1108" s="47" t="s">
        <v>8167</v>
      </c>
      <c r="E1108" s="47" t="s">
        <v>6669</v>
      </c>
      <c r="F1108" s="48" t="s">
        <v>10435</v>
      </c>
      <c r="G1108" s="142">
        <f>IFERROR(VLOOKUP(A1108,Population!$A$5:$L$3147,12,FALSE),0)</f>
        <v>15275</v>
      </c>
      <c r="H1108" s="137">
        <v>515</v>
      </c>
      <c r="I1108" s="142">
        <f>G1108*SUMPRODUCT('Age distribution'!$L$6:$L$11,'Age groups'!$G$13:$G$18,'Age groups'!$G$6:$G$11)</f>
        <v>53877.838231878544</v>
      </c>
      <c r="J1108" s="140" t="s">
        <v>6</v>
      </c>
      <c r="K1108" s="136" t="s">
        <v>12217</v>
      </c>
      <c r="L1108" s="3">
        <f>VLOOKUP(K1108&amp;"_2",'Emissions Factors'!$B$2:$E$3,2)</f>
        <v>2.3999999999999998E-7</v>
      </c>
      <c r="M1108" s="51" t="str">
        <f>VLOOKUP(K1108&amp;"_2",'Emissions Factors'!$B$2:$E$3,3)</f>
        <v xml:space="preserve">LB </v>
      </c>
      <c r="N1108" s="51" t="str">
        <f>VLOOKUP(K1108&amp;"_2",'Emissions Factors'!$B$2:$E$3,4)</f>
        <v>EACH</v>
      </c>
      <c r="O1108" s="49">
        <f t="shared" si="34"/>
        <v>1.2930681175650849E-2</v>
      </c>
      <c r="P1108" s="48" t="s">
        <v>7</v>
      </c>
      <c r="Q1108" s="138">
        <f>'Age groups'!$G$20*(Emissions!G1108/Population!$L$3148)</f>
        <v>1.3236459534365985</v>
      </c>
      <c r="R1108" s="137" t="s">
        <v>7</v>
      </c>
      <c r="S1108" s="133" t="s">
        <v>12217</v>
      </c>
      <c r="T1108" s="3">
        <f>VLOOKUP(S1108&amp;"_1",'Emissions Factors'!$B$2:$E$3,2)</f>
        <v>0.02</v>
      </c>
      <c r="U1108" s="51" t="str">
        <f>VLOOKUP(S1108&amp;"_1",'Emissions Factors'!$B$2:$E$3,3)</f>
        <v xml:space="preserve">LB </v>
      </c>
      <c r="V1108" s="51" t="str">
        <f>VLOOKUP(S1108&amp;"_1",'Emissions Factors'!$B$2:$E$3,3)</f>
        <v xml:space="preserve">LB </v>
      </c>
      <c r="W1108" s="52">
        <f>Q1108*Emissions!T1108</f>
        <v>2.6472919068731973E-2</v>
      </c>
      <c r="X1108" s="48" t="s">
        <v>7</v>
      </c>
      <c r="Y1108" s="49">
        <f t="shared" si="35"/>
        <v>3.9403600244382823E-2</v>
      </c>
      <c r="Z1108" s="48" t="s">
        <v>7</v>
      </c>
    </row>
    <row r="1109" spans="1:26">
      <c r="A1109" s="136" t="s">
        <v>10446</v>
      </c>
      <c r="B1109" s="136" t="s">
        <v>10437</v>
      </c>
      <c r="C1109" s="136" t="s">
        <v>7920</v>
      </c>
      <c r="D1109" s="47" t="s">
        <v>7249</v>
      </c>
      <c r="E1109" s="47" t="s">
        <v>6669</v>
      </c>
      <c r="F1109" s="48" t="s">
        <v>10435</v>
      </c>
      <c r="G1109" s="142">
        <f>IFERROR(VLOOKUP(A1109,Population!$A$5:$L$3147,12,FALSE),0)</f>
        <v>115371</v>
      </c>
      <c r="H1109" s="137">
        <v>515</v>
      </c>
      <c r="I1109" s="142">
        <f>G1109*SUMPRODUCT('Age distribution'!$L$6:$L$11,'Age groups'!$G$13:$G$18,'Age groups'!$G$6:$G$11)</f>
        <v>406935.52043535578</v>
      </c>
      <c r="J1109" s="140" t="s">
        <v>6</v>
      </c>
      <c r="K1109" s="136" t="s">
        <v>12217</v>
      </c>
      <c r="L1109" s="3">
        <f>VLOOKUP(K1109&amp;"_2",'Emissions Factors'!$B$2:$E$3,2)</f>
        <v>2.3999999999999998E-7</v>
      </c>
      <c r="M1109" s="51" t="str">
        <f>VLOOKUP(K1109&amp;"_2",'Emissions Factors'!$B$2:$E$3,3)</f>
        <v xml:space="preserve">LB </v>
      </c>
      <c r="N1109" s="51" t="str">
        <f>VLOOKUP(K1109&amp;"_2",'Emissions Factors'!$B$2:$E$3,4)</f>
        <v>EACH</v>
      </c>
      <c r="O1109" s="49">
        <f t="shared" si="34"/>
        <v>9.7664524904485378E-2</v>
      </c>
      <c r="P1109" s="48" t="s">
        <v>7</v>
      </c>
      <c r="Q1109" s="138">
        <f>'Age groups'!$G$20*(Emissions!G1109/Population!$L$3148)</f>
        <v>9.997404732827091</v>
      </c>
      <c r="R1109" s="137" t="s">
        <v>7</v>
      </c>
      <c r="S1109" s="133" t="s">
        <v>12217</v>
      </c>
      <c r="T1109" s="3">
        <f>VLOOKUP(S1109&amp;"_1",'Emissions Factors'!$B$2:$E$3,2)</f>
        <v>0.02</v>
      </c>
      <c r="U1109" s="51" t="str">
        <f>VLOOKUP(S1109&amp;"_1",'Emissions Factors'!$B$2:$E$3,3)</f>
        <v xml:space="preserve">LB </v>
      </c>
      <c r="V1109" s="51" t="str">
        <f>VLOOKUP(S1109&amp;"_1",'Emissions Factors'!$B$2:$E$3,3)</f>
        <v xml:space="preserve">LB </v>
      </c>
      <c r="W1109" s="52">
        <f>Q1109*Emissions!T1109</f>
        <v>0.19994809465654181</v>
      </c>
      <c r="X1109" s="48" t="s">
        <v>7</v>
      </c>
      <c r="Y1109" s="49">
        <f t="shared" si="35"/>
        <v>0.29761261956102719</v>
      </c>
      <c r="Z1109" s="48" t="s">
        <v>7</v>
      </c>
    </row>
    <row r="1110" spans="1:26">
      <c r="A1110" s="136" t="s">
        <v>10445</v>
      </c>
      <c r="B1110" s="136" t="s">
        <v>10437</v>
      </c>
      <c r="C1110" s="136" t="s">
        <v>7917</v>
      </c>
      <c r="D1110" s="47" t="s">
        <v>6811</v>
      </c>
      <c r="E1110" s="47" t="s">
        <v>6669</v>
      </c>
      <c r="F1110" s="48" t="s">
        <v>10435</v>
      </c>
      <c r="G1110" s="142">
        <f>IFERROR(VLOOKUP(A1110,Population!$A$5:$L$3147,12,FALSE),0)</f>
        <v>11809</v>
      </c>
      <c r="H1110" s="137">
        <v>515</v>
      </c>
      <c r="I1110" s="142">
        <f>G1110*SUMPRODUCT('Age distribution'!$L$6:$L$11,'Age groups'!$G$13:$G$18,'Age groups'!$G$6:$G$11)</f>
        <v>41652.595200016614</v>
      </c>
      <c r="J1110" s="140" t="s">
        <v>6</v>
      </c>
      <c r="K1110" s="136" t="s">
        <v>12217</v>
      </c>
      <c r="L1110" s="3">
        <f>VLOOKUP(K1110&amp;"_2",'Emissions Factors'!$B$2:$E$3,2)</f>
        <v>2.3999999999999998E-7</v>
      </c>
      <c r="M1110" s="51" t="str">
        <f>VLOOKUP(K1110&amp;"_2",'Emissions Factors'!$B$2:$E$3,3)</f>
        <v xml:space="preserve">LB </v>
      </c>
      <c r="N1110" s="51" t="str">
        <f>VLOOKUP(K1110&amp;"_2",'Emissions Factors'!$B$2:$E$3,4)</f>
        <v>EACH</v>
      </c>
      <c r="O1110" s="49">
        <f t="shared" si="34"/>
        <v>9.9966228480039866E-3</v>
      </c>
      <c r="P1110" s="48" t="s">
        <v>7</v>
      </c>
      <c r="Q1110" s="138">
        <f>'Age groups'!$G$20*(Emissions!G1110/Population!$L$3148)</f>
        <v>1.0233018045258784</v>
      </c>
      <c r="R1110" s="137" t="s">
        <v>7</v>
      </c>
      <c r="S1110" s="133" t="s">
        <v>12217</v>
      </c>
      <c r="T1110" s="3">
        <f>VLOOKUP(S1110&amp;"_1",'Emissions Factors'!$B$2:$E$3,2)</f>
        <v>0.02</v>
      </c>
      <c r="U1110" s="51" t="str">
        <f>VLOOKUP(S1110&amp;"_1",'Emissions Factors'!$B$2:$E$3,3)</f>
        <v xml:space="preserve">LB </v>
      </c>
      <c r="V1110" s="51" t="str">
        <f>VLOOKUP(S1110&amp;"_1",'Emissions Factors'!$B$2:$E$3,3)</f>
        <v xml:space="preserve">LB </v>
      </c>
      <c r="W1110" s="52">
        <f>Q1110*Emissions!T1110</f>
        <v>2.0466036090517569E-2</v>
      </c>
      <c r="X1110" s="48" t="s">
        <v>7</v>
      </c>
      <c r="Y1110" s="49">
        <f t="shared" si="35"/>
        <v>3.0462658938521556E-2</v>
      </c>
      <c r="Z1110" s="48" t="s">
        <v>7</v>
      </c>
    </row>
    <row r="1111" spans="1:26">
      <c r="A1111" s="136" t="s">
        <v>10444</v>
      </c>
      <c r="B1111" s="136" t="s">
        <v>10437</v>
      </c>
      <c r="C1111" s="136" t="s">
        <v>7914</v>
      </c>
      <c r="D1111" s="47" t="s">
        <v>6955</v>
      </c>
      <c r="E1111" s="47" t="s">
        <v>6669</v>
      </c>
      <c r="F1111" s="48" t="s">
        <v>10435</v>
      </c>
      <c r="G1111" s="142">
        <f>IFERROR(VLOOKUP(A1111,Population!$A$5:$L$3147,12,FALSE),0)</f>
        <v>20885</v>
      </c>
      <c r="H1111" s="137">
        <v>515</v>
      </c>
      <c r="I1111" s="142">
        <f>G1111*SUMPRODUCT('Age distribution'!$L$6:$L$11,'Age groups'!$G$13:$G$18,'Age groups'!$G$6:$G$11)</f>
        <v>73665.378165157672</v>
      </c>
      <c r="J1111" s="140" t="s">
        <v>6</v>
      </c>
      <c r="K1111" s="136" t="s">
        <v>12217</v>
      </c>
      <c r="L1111" s="3">
        <f>VLOOKUP(K1111&amp;"_2",'Emissions Factors'!$B$2:$E$3,2)</f>
        <v>2.3999999999999998E-7</v>
      </c>
      <c r="M1111" s="51" t="str">
        <f>VLOOKUP(K1111&amp;"_2",'Emissions Factors'!$B$2:$E$3,3)</f>
        <v xml:space="preserve">LB </v>
      </c>
      <c r="N1111" s="51" t="str">
        <f>VLOOKUP(K1111&amp;"_2",'Emissions Factors'!$B$2:$E$3,4)</f>
        <v>EACH</v>
      </c>
      <c r="O1111" s="49">
        <f t="shared" si="34"/>
        <v>1.767969075963784E-2</v>
      </c>
      <c r="P1111" s="48" t="s">
        <v>7</v>
      </c>
      <c r="Q1111" s="138">
        <f>'Age groups'!$G$20*(Emissions!G1111/Population!$L$3148)</f>
        <v>1.8097771350260792</v>
      </c>
      <c r="R1111" s="137" t="s">
        <v>7</v>
      </c>
      <c r="S1111" s="133" t="s">
        <v>12217</v>
      </c>
      <c r="T1111" s="3">
        <f>VLOOKUP(S1111&amp;"_1",'Emissions Factors'!$B$2:$E$3,2)</f>
        <v>0.02</v>
      </c>
      <c r="U1111" s="51" t="str">
        <f>VLOOKUP(S1111&amp;"_1",'Emissions Factors'!$B$2:$E$3,3)</f>
        <v xml:space="preserve">LB </v>
      </c>
      <c r="V1111" s="51" t="str">
        <f>VLOOKUP(S1111&amp;"_1",'Emissions Factors'!$B$2:$E$3,3)</f>
        <v xml:space="preserve">LB </v>
      </c>
      <c r="W1111" s="52">
        <f>Q1111*Emissions!T1111</f>
        <v>3.6195542700521582E-2</v>
      </c>
      <c r="X1111" s="48" t="s">
        <v>7</v>
      </c>
      <c r="Y1111" s="49">
        <f t="shared" si="35"/>
        <v>5.3875233460159419E-2</v>
      </c>
      <c r="Z1111" s="48" t="s">
        <v>7</v>
      </c>
    </row>
    <row r="1112" spans="1:26">
      <c r="A1112" s="136" t="s">
        <v>10443</v>
      </c>
      <c r="B1112" s="136" t="s">
        <v>10437</v>
      </c>
      <c r="C1112" s="136" t="s">
        <v>7911</v>
      </c>
      <c r="D1112" s="47" t="s">
        <v>6953</v>
      </c>
      <c r="E1112" s="47" t="s">
        <v>6669</v>
      </c>
      <c r="F1112" s="48" t="s">
        <v>10435</v>
      </c>
      <c r="G1112" s="142">
        <f>IFERROR(VLOOKUP(A1112,Population!$A$5:$L$3147,12,FALSE),0)</f>
        <v>13562</v>
      </c>
      <c r="H1112" s="137">
        <v>515</v>
      </c>
      <c r="I1112" s="142">
        <f>G1112*SUMPRODUCT('Age distribution'!$L$6:$L$11,'Age groups'!$G$13:$G$18,'Age groups'!$G$6:$G$11)</f>
        <v>47835.760530326472</v>
      </c>
      <c r="J1112" s="140" t="s">
        <v>6</v>
      </c>
      <c r="K1112" s="136" t="s">
        <v>12217</v>
      </c>
      <c r="L1112" s="3">
        <f>VLOOKUP(K1112&amp;"_2",'Emissions Factors'!$B$2:$E$3,2)</f>
        <v>2.3999999999999998E-7</v>
      </c>
      <c r="M1112" s="51" t="str">
        <f>VLOOKUP(K1112&amp;"_2",'Emissions Factors'!$B$2:$E$3,3)</f>
        <v xml:space="preserve">LB </v>
      </c>
      <c r="N1112" s="51" t="str">
        <f>VLOOKUP(K1112&amp;"_2",'Emissions Factors'!$B$2:$E$3,4)</f>
        <v>EACH</v>
      </c>
      <c r="O1112" s="49">
        <f t="shared" si="34"/>
        <v>1.1480582527278353E-2</v>
      </c>
      <c r="P1112" s="48" t="s">
        <v>7</v>
      </c>
      <c r="Q1112" s="138">
        <f>'Age groups'!$G$20*(Emissions!G1112/Population!$L$3148)</f>
        <v>1.1752069669726448</v>
      </c>
      <c r="R1112" s="137" t="s">
        <v>7</v>
      </c>
      <c r="S1112" s="133" t="s">
        <v>12217</v>
      </c>
      <c r="T1112" s="3">
        <f>VLOOKUP(S1112&amp;"_1",'Emissions Factors'!$B$2:$E$3,2)</f>
        <v>0.02</v>
      </c>
      <c r="U1112" s="51" t="str">
        <f>VLOOKUP(S1112&amp;"_1",'Emissions Factors'!$B$2:$E$3,3)</f>
        <v xml:space="preserve">LB </v>
      </c>
      <c r="V1112" s="51" t="str">
        <f>VLOOKUP(S1112&amp;"_1",'Emissions Factors'!$B$2:$E$3,3)</f>
        <v xml:space="preserve">LB </v>
      </c>
      <c r="W1112" s="52">
        <f>Q1112*Emissions!T1112</f>
        <v>2.3504139339452897E-2</v>
      </c>
      <c r="X1112" s="48" t="s">
        <v>7</v>
      </c>
      <c r="Y1112" s="49">
        <f t="shared" si="35"/>
        <v>3.4984721866731253E-2</v>
      </c>
      <c r="Z1112" s="48" t="s">
        <v>7</v>
      </c>
    </row>
    <row r="1113" spans="1:26">
      <c r="A1113" s="136" t="s">
        <v>10442</v>
      </c>
      <c r="B1113" s="136" t="s">
        <v>10437</v>
      </c>
      <c r="C1113" s="136" t="s">
        <v>7908</v>
      </c>
      <c r="D1113" s="47" t="s">
        <v>10441</v>
      </c>
      <c r="E1113" s="47" t="s">
        <v>6669</v>
      </c>
      <c r="F1113" s="48" t="s">
        <v>10435</v>
      </c>
      <c r="G1113" s="142">
        <f>IFERROR(VLOOKUP(A1113,Population!$A$5:$L$3147,12,FALSE),0)</f>
        <v>35529</v>
      </c>
      <c r="H1113" s="137">
        <v>515</v>
      </c>
      <c r="I1113" s="142">
        <f>G1113*SUMPRODUCT('Age distribution'!$L$6:$L$11,'Age groups'!$G$13:$G$18,'Age groups'!$G$6:$G$11)</f>
        <v>125317.55905338218</v>
      </c>
      <c r="J1113" s="140" t="s">
        <v>6</v>
      </c>
      <c r="K1113" s="136" t="s">
        <v>12217</v>
      </c>
      <c r="L1113" s="3">
        <f>VLOOKUP(K1113&amp;"_2",'Emissions Factors'!$B$2:$E$3,2)</f>
        <v>2.3999999999999998E-7</v>
      </c>
      <c r="M1113" s="51" t="str">
        <f>VLOOKUP(K1113&amp;"_2",'Emissions Factors'!$B$2:$E$3,3)</f>
        <v xml:space="preserve">LB </v>
      </c>
      <c r="N1113" s="51" t="str">
        <f>VLOOKUP(K1113&amp;"_2",'Emissions Factors'!$B$2:$E$3,4)</f>
        <v>EACH</v>
      </c>
      <c r="O1113" s="49">
        <f t="shared" si="34"/>
        <v>3.007621417281172E-2</v>
      </c>
      <c r="P1113" s="48" t="s">
        <v>7</v>
      </c>
      <c r="Q1113" s="138">
        <f>'Age groups'!$G$20*(Emissions!G1113/Population!$L$3148)</f>
        <v>3.0787441623338077</v>
      </c>
      <c r="R1113" s="137" t="s">
        <v>7</v>
      </c>
      <c r="S1113" s="133" t="s">
        <v>12217</v>
      </c>
      <c r="T1113" s="3">
        <f>VLOOKUP(S1113&amp;"_1",'Emissions Factors'!$B$2:$E$3,2)</f>
        <v>0.02</v>
      </c>
      <c r="U1113" s="51" t="str">
        <f>VLOOKUP(S1113&amp;"_1",'Emissions Factors'!$B$2:$E$3,3)</f>
        <v xml:space="preserve">LB </v>
      </c>
      <c r="V1113" s="51" t="str">
        <f>VLOOKUP(S1113&amp;"_1",'Emissions Factors'!$B$2:$E$3,3)</f>
        <v xml:space="preserve">LB </v>
      </c>
      <c r="W1113" s="52">
        <f>Q1113*Emissions!T1113</f>
        <v>6.1574883246676156E-2</v>
      </c>
      <c r="X1113" s="48" t="s">
        <v>7</v>
      </c>
      <c r="Y1113" s="49">
        <f t="shared" si="35"/>
        <v>9.1651097419487876E-2</v>
      </c>
      <c r="Z1113" s="48" t="s">
        <v>7</v>
      </c>
    </row>
    <row r="1114" spans="1:26">
      <c r="A1114" s="136" t="s">
        <v>10440</v>
      </c>
      <c r="B1114" s="136" t="s">
        <v>10437</v>
      </c>
      <c r="C1114" s="136" t="s">
        <v>7905</v>
      </c>
      <c r="D1114" s="47" t="s">
        <v>10439</v>
      </c>
      <c r="E1114" s="47" t="s">
        <v>6669</v>
      </c>
      <c r="F1114" s="48" t="s">
        <v>10435</v>
      </c>
      <c r="G1114" s="142">
        <f>IFERROR(VLOOKUP(A1114,Population!$A$5:$L$3147,12,FALSE),0)</f>
        <v>7363</v>
      </c>
      <c r="H1114" s="137">
        <v>515</v>
      </c>
      <c r="I1114" s="142">
        <f>G1114*SUMPRODUCT('Age distribution'!$L$6:$L$11,'Age groups'!$G$13:$G$18,'Age groups'!$G$6:$G$11)</f>
        <v>25970.705263588985</v>
      </c>
      <c r="J1114" s="140" t="s">
        <v>6</v>
      </c>
      <c r="K1114" s="136" t="s">
        <v>12217</v>
      </c>
      <c r="L1114" s="3">
        <f>VLOOKUP(K1114&amp;"_2",'Emissions Factors'!$B$2:$E$3,2)</f>
        <v>2.3999999999999998E-7</v>
      </c>
      <c r="M1114" s="51" t="str">
        <f>VLOOKUP(K1114&amp;"_2",'Emissions Factors'!$B$2:$E$3,3)</f>
        <v xml:space="preserve">LB </v>
      </c>
      <c r="N1114" s="51" t="str">
        <f>VLOOKUP(K1114&amp;"_2",'Emissions Factors'!$B$2:$E$3,4)</f>
        <v>EACH</v>
      </c>
      <c r="O1114" s="49">
        <f t="shared" si="34"/>
        <v>6.232969263261356E-3</v>
      </c>
      <c r="P1114" s="48" t="s">
        <v>7</v>
      </c>
      <c r="Q1114" s="138">
        <f>'Age groups'!$G$20*(Emissions!G1114/Population!$L$3148)</f>
        <v>0.6380363440362472</v>
      </c>
      <c r="R1114" s="137" t="s">
        <v>7</v>
      </c>
      <c r="S1114" s="133" t="s">
        <v>12217</v>
      </c>
      <c r="T1114" s="3">
        <f>VLOOKUP(S1114&amp;"_1",'Emissions Factors'!$B$2:$E$3,2)</f>
        <v>0.02</v>
      </c>
      <c r="U1114" s="51" t="str">
        <f>VLOOKUP(S1114&amp;"_1",'Emissions Factors'!$B$2:$E$3,3)</f>
        <v xml:space="preserve">LB </v>
      </c>
      <c r="V1114" s="51" t="str">
        <f>VLOOKUP(S1114&amp;"_1",'Emissions Factors'!$B$2:$E$3,3)</f>
        <v xml:space="preserve">LB </v>
      </c>
      <c r="W1114" s="52">
        <f>Q1114*Emissions!T1114</f>
        <v>1.2760726880724944E-2</v>
      </c>
      <c r="X1114" s="48" t="s">
        <v>7</v>
      </c>
      <c r="Y1114" s="49">
        <f t="shared" si="35"/>
        <v>1.8993696143986299E-2</v>
      </c>
      <c r="Z1114" s="48" t="s">
        <v>7</v>
      </c>
    </row>
    <row r="1115" spans="1:26">
      <c r="A1115" s="136" t="s">
        <v>10438</v>
      </c>
      <c r="B1115" s="136" t="s">
        <v>10437</v>
      </c>
      <c r="C1115" s="136" t="s">
        <v>7902</v>
      </c>
      <c r="D1115" s="47" t="s">
        <v>10436</v>
      </c>
      <c r="E1115" s="47" t="s">
        <v>6669</v>
      </c>
      <c r="F1115" s="48" t="s">
        <v>10435</v>
      </c>
      <c r="G1115" s="142">
        <f>IFERROR(VLOOKUP(A1115,Population!$A$5:$L$3147,12,FALSE),0)</f>
        <v>24916</v>
      </c>
      <c r="H1115" s="137">
        <v>515</v>
      </c>
      <c r="I1115" s="142">
        <f>G1115*SUMPRODUCT('Age distribution'!$L$6:$L$11,'Age groups'!$G$13:$G$18,'Age groups'!$G$6:$G$11)</f>
        <v>87883.483953223302</v>
      </c>
      <c r="J1115" s="140" t="s">
        <v>6</v>
      </c>
      <c r="K1115" s="136" t="s">
        <v>12217</v>
      </c>
      <c r="L1115" s="3">
        <f>VLOOKUP(K1115&amp;"_2",'Emissions Factors'!$B$2:$E$3,2)</f>
        <v>2.3999999999999998E-7</v>
      </c>
      <c r="M1115" s="51" t="str">
        <f>VLOOKUP(K1115&amp;"_2",'Emissions Factors'!$B$2:$E$3,3)</f>
        <v xml:space="preserve">LB </v>
      </c>
      <c r="N1115" s="51" t="str">
        <f>VLOOKUP(K1115&amp;"_2",'Emissions Factors'!$B$2:$E$3,4)</f>
        <v>EACH</v>
      </c>
      <c r="O1115" s="49">
        <f t="shared" si="34"/>
        <v>2.1092036148773592E-2</v>
      </c>
      <c r="P1115" s="48" t="s">
        <v>7</v>
      </c>
      <c r="Q1115" s="138">
        <f>'Age groups'!$G$20*(Emissions!G1115/Population!$L$3148)</f>
        <v>2.1590810196940287</v>
      </c>
      <c r="R1115" s="137" t="s">
        <v>7</v>
      </c>
      <c r="S1115" s="133" t="s">
        <v>12217</v>
      </c>
      <c r="T1115" s="3">
        <f>VLOOKUP(S1115&amp;"_1",'Emissions Factors'!$B$2:$E$3,2)</f>
        <v>0.02</v>
      </c>
      <c r="U1115" s="51" t="str">
        <f>VLOOKUP(S1115&amp;"_1",'Emissions Factors'!$B$2:$E$3,3)</f>
        <v xml:space="preserve">LB </v>
      </c>
      <c r="V1115" s="51" t="str">
        <f>VLOOKUP(S1115&amp;"_1",'Emissions Factors'!$B$2:$E$3,3)</f>
        <v xml:space="preserve">LB </v>
      </c>
      <c r="W1115" s="52">
        <f>Q1115*Emissions!T1115</f>
        <v>4.3181620393880571E-2</v>
      </c>
      <c r="X1115" s="48" t="s">
        <v>7</v>
      </c>
      <c r="Y1115" s="49">
        <f t="shared" si="35"/>
        <v>6.4273656542654156E-2</v>
      </c>
      <c r="Z1115" s="48" t="s">
        <v>7</v>
      </c>
    </row>
    <row r="1116" spans="1:26">
      <c r="A1116" s="136" t="s">
        <v>10434</v>
      </c>
      <c r="B1116" s="136" t="s">
        <v>10331</v>
      </c>
      <c r="C1116" s="136" t="s">
        <v>6750</v>
      </c>
      <c r="D1116" s="47" t="s">
        <v>10433</v>
      </c>
      <c r="E1116" s="47" t="s">
        <v>10329</v>
      </c>
      <c r="F1116" s="48" t="s">
        <v>10328</v>
      </c>
      <c r="G1116" s="142">
        <f>IFERROR(VLOOKUP(A1116,Population!$A$5:$L$3147,12,FALSE),0)</f>
        <v>61797</v>
      </c>
      <c r="H1116" s="137">
        <v>515</v>
      </c>
      <c r="I1116" s="142">
        <f>G1116*SUMPRODUCT('Age distribution'!$L$6:$L$11,'Age groups'!$G$13:$G$18,'Age groups'!$G$6:$G$11)</f>
        <v>217969.80485861856</v>
      </c>
      <c r="J1116" s="140" t="s">
        <v>6</v>
      </c>
      <c r="K1116" s="136" t="s">
        <v>12217</v>
      </c>
      <c r="L1116" s="3">
        <f>VLOOKUP(K1116&amp;"_2",'Emissions Factors'!$B$2:$E$3,2)</f>
        <v>2.3999999999999998E-7</v>
      </c>
      <c r="M1116" s="51" t="str">
        <f>VLOOKUP(K1116&amp;"_2",'Emissions Factors'!$B$2:$E$3,3)</f>
        <v xml:space="preserve">LB </v>
      </c>
      <c r="N1116" s="51" t="str">
        <f>VLOOKUP(K1116&amp;"_2",'Emissions Factors'!$B$2:$E$3,4)</f>
        <v>EACH</v>
      </c>
      <c r="O1116" s="49">
        <f t="shared" si="34"/>
        <v>5.2312753166068447E-2</v>
      </c>
      <c r="P1116" s="48" t="s">
        <v>7</v>
      </c>
      <c r="Q1116" s="138">
        <f>'Age groups'!$G$20*(Emissions!G1116/Population!$L$3148)</f>
        <v>5.3549819302469057</v>
      </c>
      <c r="R1116" s="137" t="s">
        <v>7</v>
      </c>
      <c r="S1116" s="133" t="s">
        <v>12217</v>
      </c>
      <c r="T1116" s="3">
        <f>VLOOKUP(S1116&amp;"_1",'Emissions Factors'!$B$2:$E$3,2)</f>
        <v>0.02</v>
      </c>
      <c r="U1116" s="51" t="str">
        <f>VLOOKUP(S1116&amp;"_1",'Emissions Factors'!$B$2:$E$3,3)</f>
        <v xml:space="preserve">LB </v>
      </c>
      <c r="V1116" s="51" t="str">
        <f>VLOOKUP(S1116&amp;"_1",'Emissions Factors'!$B$2:$E$3,3)</f>
        <v xml:space="preserve">LB </v>
      </c>
      <c r="W1116" s="52">
        <f>Q1116*Emissions!T1116</f>
        <v>0.10709963860493811</v>
      </c>
      <c r="X1116" s="48" t="s">
        <v>7</v>
      </c>
      <c r="Y1116" s="49">
        <f t="shared" si="35"/>
        <v>0.15941239177100655</v>
      </c>
      <c r="Z1116" s="48" t="s">
        <v>7</v>
      </c>
    </row>
    <row r="1117" spans="1:26">
      <c r="A1117" s="136" t="s">
        <v>10432</v>
      </c>
      <c r="B1117" s="136" t="s">
        <v>10331</v>
      </c>
      <c r="C1117" s="136" t="s">
        <v>6749</v>
      </c>
      <c r="D1117" s="47" t="s">
        <v>8927</v>
      </c>
      <c r="E1117" s="47" t="s">
        <v>10329</v>
      </c>
      <c r="F1117" s="48" t="s">
        <v>10328</v>
      </c>
      <c r="G1117" s="142">
        <f>IFERROR(VLOOKUP(A1117,Population!$A$5:$L$3147,12,FALSE),0)</f>
        <v>25699</v>
      </c>
      <c r="H1117" s="137">
        <v>515</v>
      </c>
      <c r="I1117" s="142">
        <f>G1117*SUMPRODUCT('Age distribution'!$L$6:$L$11,'Age groups'!$G$13:$G$18,'Age groups'!$G$6:$G$11)</f>
        <v>90645.274286156913</v>
      </c>
      <c r="J1117" s="140" t="s">
        <v>6</v>
      </c>
      <c r="K1117" s="136" t="s">
        <v>12217</v>
      </c>
      <c r="L1117" s="3">
        <f>VLOOKUP(K1117&amp;"_2",'Emissions Factors'!$B$2:$E$3,2)</f>
        <v>2.3999999999999998E-7</v>
      </c>
      <c r="M1117" s="51" t="str">
        <f>VLOOKUP(K1117&amp;"_2",'Emissions Factors'!$B$2:$E$3,3)</f>
        <v xml:space="preserve">LB </v>
      </c>
      <c r="N1117" s="51" t="str">
        <f>VLOOKUP(K1117&amp;"_2",'Emissions Factors'!$B$2:$E$3,4)</f>
        <v>EACH</v>
      </c>
      <c r="O1117" s="49">
        <f t="shared" si="34"/>
        <v>2.1754865828677656E-2</v>
      </c>
      <c r="P1117" s="48" t="s">
        <v>7</v>
      </c>
      <c r="Q1117" s="138">
        <f>'Age groups'!$G$20*(Emissions!G1117/Population!$L$3148)</f>
        <v>2.2269314145575874</v>
      </c>
      <c r="R1117" s="137" t="s">
        <v>7</v>
      </c>
      <c r="S1117" s="133" t="s">
        <v>12217</v>
      </c>
      <c r="T1117" s="3">
        <f>VLOOKUP(S1117&amp;"_1",'Emissions Factors'!$B$2:$E$3,2)</f>
        <v>0.02</v>
      </c>
      <c r="U1117" s="51" t="str">
        <f>VLOOKUP(S1117&amp;"_1",'Emissions Factors'!$B$2:$E$3,3)</f>
        <v xml:space="preserve">LB </v>
      </c>
      <c r="V1117" s="51" t="str">
        <f>VLOOKUP(S1117&amp;"_1",'Emissions Factors'!$B$2:$E$3,3)</f>
        <v xml:space="preserve">LB </v>
      </c>
      <c r="W1117" s="52">
        <f>Q1117*Emissions!T1117</f>
        <v>4.4538628291151745E-2</v>
      </c>
      <c r="X1117" s="48" t="s">
        <v>7</v>
      </c>
      <c r="Y1117" s="49">
        <f t="shared" si="35"/>
        <v>6.6293494119829405E-2</v>
      </c>
      <c r="Z1117" s="48" t="s">
        <v>7</v>
      </c>
    </row>
    <row r="1118" spans="1:26">
      <c r="A1118" s="136" t="s">
        <v>10431</v>
      </c>
      <c r="B1118" s="136" t="s">
        <v>10331</v>
      </c>
      <c r="C1118" s="136" t="s">
        <v>6748</v>
      </c>
      <c r="D1118" s="47" t="s">
        <v>10430</v>
      </c>
      <c r="E1118" s="47" t="s">
        <v>10329</v>
      </c>
      <c r="F1118" s="48" t="s">
        <v>10328</v>
      </c>
      <c r="G1118" s="142">
        <f>IFERROR(VLOOKUP(A1118,Population!$A$5:$L$3147,12,FALSE),0)</f>
        <v>110042</v>
      </c>
      <c r="H1118" s="137">
        <v>515</v>
      </c>
      <c r="I1118" s="142">
        <f>G1118*SUMPRODUCT('Age distribution'!$L$6:$L$11,'Age groups'!$G$13:$G$18,'Age groups'!$G$6:$G$11)</f>
        <v>388139.12109410012</v>
      </c>
      <c r="J1118" s="140" t="s">
        <v>6</v>
      </c>
      <c r="K1118" s="136" t="s">
        <v>12217</v>
      </c>
      <c r="L1118" s="3">
        <f>VLOOKUP(K1118&amp;"_2",'Emissions Factors'!$B$2:$E$3,2)</f>
        <v>2.3999999999999998E-7</v>
      </c>
      <c r="M1118" s="51" t="str">
        <f>VLOOKUP(K1118&amp;"_2",'Emissions Factors'!$B$2:$E$3,3)</f>
        <v xml:space="preserve">LB </v>
      </c>
      <c r="N1118" s="51" t="str">
        <f>VLOOKUP(K1118&amp;"_2",'Emissions Factors'!$B$2:$E$3,4)</f>
        <v>EACH</v>
      </c>
      <c r="O1118" s="49">
        <f t="shared" si="34"/>
        <v>9.3153389062584024E-2</v>
      </c>
      <c r="P1118" s="48" t="s">
        <v>7</v>
      </c>
      <c r="Q1118" s="138">
        <f>'Age groups'!$G$20*(Emissions!G1118/Population!$L$3148)</f>
        <v>9.53562343751687</v>
      </c>
      <c r="R1118" s="137" t="s">
        <v>7</v>
      </c>
      <c r="S1118" s="133" t="s">
        <v>12217</v>
      </c>
      <c r="T1118" s="3">
        <f>VLOOKUP(S1118&amp;"_1",'Emissions Factors'!$B$2:$E$3,2)</f>
        <v>0.02</v>
      </c>
      <c r="U1118" s="51" t="str">
        <f>VLOOKUP(S1118&amp;"_1",'Emissions Factors'!$B$2:$E$3,3)</f>
        <v xml:space="preserve">LB </v>
      </c>
      <c r="V1118" s="51" t="str">
        <f>VLOOKUP(S1118&amp;"_1",'Emissions Factors'!$B$2:$E$3,3)</f>
        <v xml:space="preserve">LB </v>
      </c>
      <c r="W1118" s="52">
        <f>Q1118*Emissions!T1118</f>
        <v>0.1907124687503374</v>
      </c>
      <c r="X1118" s="48" t="s">
        <v>7</v>
      </c>
      <c r="Y1118" s="49">
        <f t="shared" si="35"/>
        <v>0.2838658578129214</v>
      </c>
      <c r="Z1118" s="48" t="s">
        <v>7</v>
      </c>
    </row>
    <row r="1119" spans="1:26">
      <c r="A1119" s="136" t="s">
        <v>10429</v>
      </c>
      <c r="B1119" s="136" t="s">
        <v>10331</v>
      </c>
      <c r="C1119" s="136" t="s">
        <v>6747</v>
      </c>
      <c r="D1119" s="47" t="s">
        <v>10428</v>
      </c>
      <c r="E1119" s="47" t="s">
        <v>10329</v>
      </c>
      <c r="F1119" s="48" t="s">
        <v>10328</v>
      </c>
      <c r="G1119" s="142">
        <f>IFERROR(VLOOKUP(A1119,Population!$A$5:$L$3147,12,FALSE),0)</f>
        <v>23193</v>
      </c>
      <c r="H1119" s="137">
        <v>515</v>
      </c>
      <c r="I1119" s="142">
        <f>G1119*SUMPRODUCT('Age distribution'!$L$6:$L$11,'Age groups'!$G$13:$G$18,'Age groups'!$G$6:$G$11)</f>
        <v>81806.134344481776</v>
      </c>
      <c r="J1119" s="140" t="s">
        <v>6</v>
      </c>
      <c r="K1119" s="136" t="s">
        <v>12217</v>
      </c>
      <c r="L1119" s="3">
        <f>VLOOKUP(K1119&amp;"_2",'Emissions Factors'!$B$2:$E$3,2)</f>
        <v>2.3999999999999998E-7</v>
      </c>
      <c r="M1119" s="51" t="str">
        <f>VLOOKUP(K1119&amp;"_2",'Emissions Factors'!$B$2:$E$3,3)</f>
        <v xml:space="preserve">LB </v>
      </c>
      <c r="N1119" s="51" t="str">
        <f>VLOOKUP(K1119&amp;"_2",'Emissions Factors'!$B$2:$E$3,4)</f>
        <v>EACH</v>
      </c>
      <c r="O1119" s="49">
        <f t="shared" si="34"/>
        <v>1.9633472242675625E-2</v>
      </c>
      <c r="P1119" s="48" t="s">
        <v>7</v>
      </c>
      <c r="Q1119" s="138">
        <f>'Age groups'!$G$20*(Emissions!G1119/Population!$L$3148)</f>
        <v>2.009775489234372</v>
      </c>
      <c r="R1119" s="137" t="s">
        <v>7</v>
      </c>
      <c r="S1119" s="133" t="s">
        <v>12217</v>
      </c>
      <c r="T1119" s="3">
        <f>VLOOKUP(S1119&amp;"_1",'Emissions Factors'!$B$2:$E$3,2)</f>
        <v>0.02</v>
      </c>
      <c r="U1119" s="51" t="str">
        <f>VLOOKUP(S1119&amp;"_1",'Emissions Factors'!$B$2:$E$3,3)</f>
        <v xml:space="preserve">LB </v>
      </c>
      <c r="V1119" s="51" t="str">
        <f>VLOOKUP(S1119&amp;"_1",'Emissions Factors'!$B$2:$E$3,3)</f>
        <v xml:space="preserve">LB </v>
      </c>
      <c r="W1119" s="52">
        <f>Q1119*Emissions!T1119</f>
        <v>4.0195509784687437E-2</v>
      </c>
      <c r="X1119" s="48" t="s">
        <v>7</v>
      </c>
      <c r="Y1119" s="49">
        <f t="shared" si="35"/>
        <v>5.9828982027363059E-2</v>
      </c>
      <c r="Z1119" s="48" t="s">
        <v>7</v>
      </c>
    </row>
    <row r="1120" spans="1:26">
      <c r="A1120" s="136" t="s">
        <v>10427</v>
      </c>
      <c r="B1120" s="136" t="s">
        <v>10331</v>
      </c>
      <c r="C1120" s="136" t="s">
        <v>6746</v>
      </c>
      <c r="D1120" s="47" t="s">
        <v>10426</v>
      </c>
      <c r="E1120" s="47" t="s">
        <v>10329</v>
      </c>
      <c r="F1120" s="48" t="s">
        <v>10328</v>
      </c>
      <c r="G1120" s="142">
        <f>IFERROR(VLOOKUP(A1120,Population!$A$5:$L$3147,12,FALSE),0)</f>
        <v>41820</v>
      </c>
      <c r="H1120" s="137">
        <v>515</v>
      </c>
      <c r="I1120" s="142">
        <f>G1120*SUMPRODUCT('Age distribution'!$L$6:$L$11,'Age groups'!$G$13:$G$18,'Age groups'!$G$6:$G$11)</f>
        <v>147507.11586626258</v>
      </c>
      <c r="J1120" s="140" t="s">
        <v>6</v>
      </c>
      <c r="K1120" s="136" t="s">
        <v>12217</v>
      </c>
      <c r="L1120" s="3">
        <f>VLOOKUP(K1120&amp;"_2",'Emissions Factors'!$B$2:$E$3,2)</f>
        <v>2.3999999999999998E-7</v>
      </c>
      <c r="M1120" s="51" t="str">
        <f>VLOOKUP(K1120&amp;"_2",'Emissions Factors'!$B$2:$E$3,3)</f>
        <v xml:space="preserve">LB </v>
      </c>
      <c r="N1120" s="51" t="str">
        <f>VLOOKUP(K1120&amp;"_2",'Emissions Factors'!$B$2:$E$3,4)</f>
        <v>EACH</v>
      </c>
      <c r="O1120" s="49">
        <f t="shared" si="34"/>
        <v>3.540170780790302E-2</v>
      </c>
      <c r="P1120" s="48" t="s">
        <v>7</v>
      </c>
      <c r="Q1120" s="138">
        <f>'Age groups'!$G$20*(Emissions!G1120/Population!$L$3148)</f>
        <v>3.6238869900306749</v>
      </c>
      <c r="R1120" s="137" t="s">
        <v>7</v>
      </c>
      <c r="S1120" s="133" t="s">
        <v>12217</v>
      </c>
      <c r="T1120" s="3">
        <f>VLOOKUP(S1120&amp;"_1",'Emissions Factors'!$B$2:$E$3,2)</f>
        <v>0.02</v>
      </c>
      <c r="U1120" s="51" t="str">
        <f>VLOOKUP(S1120&amp;"_1",'Emissions Factors'!$B$2:$E$3,3)</f>
        <v xml:space="preserve">LB </v>
      </c>
      <c r="V1120" s="51" t="str">
        <f>VLOOKUP(S1120&amp;"_1",'Emissions Factors'!$B$2:$E$3,3)</f>
        <v xml:space="preserve">LB </v>
      </c>
      <c r="W1120" s="52">
        <f>Q1120*Emissions!T1120</f>
        <v>7.2477739800613505E-2</v>
      </c>
      <c r="X1120" s="48" t="s">
        <v>7</v>
      </c>
      <c r="Y1120" s="49">
        <f t="shared" si="35"/>
        <v>0.10787944760851653</v>
      </c>
      <c r="Z1120" s="48" t="s">
        <v>7</v>
      </c>
    </row>
    <row r="1121" spans="1:26">
      <c r="A1121" s="136" t="s">
        <v>10425</v>
      </c>
      <c r="B1121" s="136" t="s">
        <v>10331</v>
      </c>
      <c r="C1121" s="136" t="s">
        <v>6745</v>
      </c>
      <c r="D1121" s="47" t="s">
        <v>10424</v>
      </c>
      <c r="E1121" s="47" t="s">
        <v>10329</v>
      </c>
      <c r="F1121" s="48" t="s">
        <v>10328</v>
      </c>
      <c r="G1121" s="142">
        <f>IFERROR(VLOOKUP(A1121,Population!$A$5:$L$3147,12,FALSE),0)</f>
        <v>36070</v>
      </c>
      <c r="H1121" s="137">
        <v>515</v>
      </c>
      <c r="I1121" s="142">
        <f>G1121*SUMPRODUCT('Age distribution'!$L$6:$L$11,'Age groups'!$G$13:$G$18,'Age groups'!$G$6:$G$11)</f>
        <v>127225.76923233121</v>
      </c>
      <c r="J1121" s="140" t="s">
        <v>6</v>
      </c>
      <c r="K1121" s="136" t="s">
        <v>12217</v>
      </c>
      <c r="L1121" s="3">
        <f>VLOOKUP(K1121&amp;"_2",'Emissions Factors'!$B$2:$E$3,2)</f>
        <v>2.3999999999999998E-7</v>
      </c>
      <c r="M1121" s="51" t="str">
        <f>VLOOKUP(K1121&amp;"_2",'Emissions Factors'!$B$2:$E$3,3)</f>
        <v xml:space="preserve">LB </v>
      </c>
      <c r="N1121" s="51" t="str">
        <f>VLOOKUP(K1121&amp;"_2",'Emissions Factors'!$B$2:$E$3,4)</f>
        <v>EACH</v>
      </c>
      <c r="O1121" s="49">
        <f t="shared" si="34"/>
        <v>3.0534184615759487E-2</v>
      </c>
      <c r="P1121" s="48" t="s">
        <v>7</v>
      </c>
      <c r="Q1121" s="138">
        <f>'Age groups'!$G$20*(Emissions!G1121/Population!$L$3148)</f>
        <v>3.1256241925013493</v>
      </c>
      <c r="R1121" s="137" t="s">
        <v>7</v>
      </c>
      <c r="S1121" s="133" t="s">
        <v>12217</v>
      </c>
      <c r="T1121" s="3">
        <f>VLOOKUP(S1121&amp;"_1",'Emissions Factors'!$B$2:$E$3,2)</f>
        <v>0.02</v>
      </c>
      <c r="U1121" s="51" t="str">
        <f>VLOOKUP(S1121&amp;"_1",'Emissions Factors'!$B$2:$E$3,3)</f>
        <v xml:space="preserve">LB </v>
      </c>
      <c r="V1121" s="51" t="str">
        <f>VLOOKUP(S1121&amp;"_1",'Emissions Factors'!$B$2:$E$3,3)</f>
        <v xml:space="preserve">LB </v>
      </c>
      <c r="W1121" s="52">
        <f>Q1121*Emissions!T1121</f>
        <v>6.2512483850026987E-2</v>
      </c>
      <c r="X1121" s="48" t="s">
        <v>7</v>
      </c>
      <c r="Y1121" s="49">
        <f t="shared" si="35"/>
        <v>9.3046668465786478E-2</v>
      </c>
      <c r="Z1121" s="48" t="s">
        <v>7</v>
      </c>
    </row>
    <row r="1122" spans="1:26">
      <c r="A1122" s="136" t="s">
        <v>10423</v>
      </c>
      <c r="B1122" s="136" t="s">
        <v>10331</v>
      </c>
      <c r="C1122" s="136" t="s">
        <v>6744</v>
      </c>
      <c r="D1122" s="47" t="s">
        <v>10422</v>
      </c>
      <c r="E1122" s="47" t="s">
        <v>10329</v>
      </c>
      <c r="F1122" s="48" t="s">
        <v>10328</v>
      </c>
      <c r="G1122" s="142">
        <f>IFERROR(VLOOKUP(A1122,Population!$A$5:$L$3147,12,FALSE),0)</f>
        <v>14239</v>
      </c>
      <c r="H1122" s="137">
        <v>515</v>
      </c>
      <c r="I1122" s="142">
        <f>G1122*SUMPRODUCT('Age distribution'!$L$6:$L$11,'Age groups'!$G$13:$G$18,'Age groups'!$G$6:$G$11)</f>
        <v>50223.668647051956</v>
      </c>
      <c r="J1122" s="140" t="s">
        <v>6</v>
      </c>
      <c r="K1122" s="136" t="s">
        <v>12217</v>
      </c>
      <c r="L1122" s="3">
        <f>VLOOKUP(K1122&amp;"_2",'Emissions Factors'!$B$2:$E$3,2)</f>
        <v>2.3999999999999998E-7</v>
      </c>
      <c r="M1122" s="51" t="str">
        <f>VLOOKUP(K1122&amp;"_2",'Emissions Factors'!$B$2:$E$3,3)</f>
        <v xml:space="preserve">LB </v>
      </c>
      <c r="N1122" s="51" t="str">
        <f>VLOOKUP(K1122&amp;"_2",'Emissions Factors'!$B$2:$E$3,4)</f>
        <v>EACH</v>
      </c>
      <c r="O1122" s="49">
        <f t="shared" si="34"/>
        <v>1.2053680475292469E-2</v>
      </c>
      <c r="P1122" s="48" t="s">
        <v>7</v>
      </c>
      <c r="Q1122" s="138">
        <f>'Age groups'!$G$20*(Emissions!G1122/Population!$L$3148)</f>
        <v>1.2338719954817496</v>
      </c>
      <c r="R1122" s="137" t="s">
        <v>7</v>
      </c>
      <c r="S1122" s="133" t="s">
        <v>12217</v>
      </c>
      <c r="T1122" s="3">
        <f>VLOOKUP(S1122&amp;"_1",'Emissions Factors'!$B$2:$E$3,2)</f>
        <v>0.02</v>
      </c>
      <c r="U1122" s="51" t="str">
        <f>VLOOKUP(S1122&amp;"_1",'Emissions Factors'!$B$2:$E$3,3)</f>
        <v xml:space="preserve">LB </v>
      </c>
      <c r="V1122" s="51" t="str">
        <f>VLOOKUP(S1122&amp;"_1",'Emissions Factors'!$B$2:$E$3,3)</f>
        <v xml:space="preserve">LB </v>
      </c>
      <c r="W1122" s="52">
        <f>Q1122*Emissions!T1122</f>
        <v>2.4677439909634995E-2</v>
      </c>
      <c r="X1122" s="48" t="s">
        <v>7</v>
      </c>
      <c r="Y1122" s="49">
        <f t="shared" si="35"/>
        <v>3.6731120384927464E-2</v>
      </c>
      <c r="Z1122" s="48" t="s">
        <v>7</v>
      </c>
    </row>
    <row r="1123" spans="1:26">
      <c r="A1123" s="136" t="s">
        <v>10421</v>
      </c>
      <c r="B1123" s="136" t="s">
        <v>10331</v>
      </c>
      <c r="C1123" s="136" t="s">
        <v>6743</v>
      </c>
      <c r="D1123" s="47" t="s">
        <v>10420</v>
      </c>
      <c r="E1123" s="47" t="s">
        <v>10329</v>
      </c>
      <c r="F1123" s="48" t="s">
        <v>10328</v>
      </c>
      <c r="G1123" s="142">
        <f>IFERROR(VLOOKUP(A1123,Population!$A$5:$L$3147,12,FALSE),0)</f>
        <v>120061</v>
      </c>
      <c r="H1123" s="137">
        <v>515</v>
      </c>
      <c r="I1123" s="142">
        <f>G1123*SUMPRODUCT('Age distribution'!$L$6:$L$11,'Age groups'!$G$13:$G$18,'Age groups'!$G$6:$G$11)</f>
        <v>423478.04490720591</v>
      </c>
      <c r="J1123" s="140" t="s">
        <v>6</v>
      </c>
      <c r="K1123" s="136" t="s">
        <v>12217</v>
      </c>
      <c r="L1123" s="3">
        <f>VLOOKUP(K1123&amp;"_2",'Emissions Factors'!$B$2:$E$3,2)</f>
        <v>2.3999999999999998E-7</v>
      </c>
      <c r="M1123" s="51" t="str">
        <f>VLOOKUP(K1123&amp;"_2",'Emissions Factors'!$B$2:$E$3,3)</f>
        <v xml:space="preserve">LB </v>
      </c>
      <c r="N1123" s="51" t="str">
        <f>VLOOKUP(K1123&amp;"_2",'Emissions Factors'!$B$2:$E$3,4)</f>
        <v>EACH</v>
      </c>
      <c r="O1123" s="49">
        <f t="shared" si="34"/>
        <v>0.10163473077772942</v>
      </c>
      <c r="P1123" s="48" t="s">
        <v>7</v>
      </c>
      <c r="Q1123" s="138">
        <f>'Age groups'!$G$20*(Emissions!G1123/Population!$L$3148)</f>
        <v>10.403813866811879</v>
      </c>
      <c r="R1123" s="137" t="s">
        <v>7</v>
      </c>
      <c r="S1123" s="133" t="s">
        <v>12217</v>
      </c>
      <c r="T1123" s="3">
        <f>VLOOKUP(S1123&amp;"_1",'Emissions Factors'!$B$2:$E$3,2)</f>
        <v>0.02</v>
      </c>
      <c r="U1123" s="51" t="str">
        <f>VLOOKUP(S1123&amp;"_1",'Emissions Factors'!$B$2:$E$3,3)</f>
        <v xml:space="preserve">LB </v>
      </c>
      <c r="V1123" s="51" t="str">
        <f>VLOOKUP(S1123&amp;"_1",'Emissions Factors'!$B$2:$E$3,3)</f>
        <v xml:space="preserve">LB </v>
      </c>
      <c r="W1123" s="52">
        <f>Q1123*Emissions!T1123</f>
        <v>0.20807627733623757</v>
      </c>
      <c r="X1123" s="48" t="s">
        <v>7</v>
      </c>
      <c r="Y1123" s="49">
        <f t="shared" si="35"/>
        <v>0.30971100811396701</v>
      </c>
      <c r="Z1123" s="48" t="s">
        <v>7</v>
      </c>
    </row>
    <row r="1124" spans="1:26">
      <c r="A1124" s="136" t="s">
        <v>10419</v>
      </c>
      <c r="B1124" s="136" t="s">
        <v>10331</v>
      </c>
      <c r="C1124" s="136" t="s">
        <v>6742</v>
      </c>
      <c r="D1124" s="47" t="s">
        <v>8787</v>
      </c>
      <c r="E1124" s="47" t="s">
        <v>10329</v>
      </c>
      <c r="F1124" s="48" t="s">
        <v>10328</v>
      </c>
      <c r="G1124" s="142">
        <f>IFERROR(VLOOKUP(A1124,Population!$A$5:$L$3147,12,FALSE),0)</f>
        <v>256905</v>
      </c>
      <c r="H1124" s="137">
        <v>515</v>
      </c>
      <c r="I1124" s="142">
        <f>G1124*SUMPRODUCT('Age distribution'!$L$6:$L$11,'Age groups'!$G$13:$G$18,'Age groups'!$G$6:$G$11)</f>
        <v>906152.93165045884</v>
      </c>
      <c r="J1124" s="140" t="s">
        <v>6</v>
      </c>
      <c r="K1124" s="136" t="s">
        <v>12217</v>
      </c>
      <c r="L1124" s="3">
        <f>VLOOKUP(K1124&amp;"_2",'Emissions Factors'!$B$2:$E$3,2)</f>
        <v>2.3999999999999998E-7</v>
      </c>
      <c r="M1124" s="51" t="str">
        <f>VLOOKUP(K1124&amp;"_2",'Emissions Factors'!$B$2:$E$3,3)</f>
        <v xml:space="preserve">LB </v>
      </c>
      <c r="N1124" s="51" t="str">
        <f>VLOOKUP(K1124&amp;"_2",'Emissions Factors'!$B$2:$E$3,4)</f>
        <v>EACH</v>
      </c>
      <c r="O1124" s="49">
        <f t="shared" si="34"/>
        <v>0.2174767035961101</v>
      </c>
      <c r="P1124" s="48" t="s">
        <v>7</v>
      </c>
      <c r="Q1124" s="138">
        <f>'Age groups'!$G$20*(Emissions!G1124/Population!$L$3148)</f>
        <v>22.261948521612396</v>
      </c>
      <c r="R1124" s="137" t="s">
        <v>7</v>
      </c>
      <c r="S1124" s="133" t="s">
        <v>12217</v>
      </c>
      <c r="T1124" s="3">
        <f>VLOOKUP(S1124&amp;"_1",'Emissions Factors'!$B$2:$E$3,2)</f>
        <v>0.02</v>
      </c>
      <c r="U1124" s="51" t="str">
        <f>VLOOKUP(S1124&amp;"_1",'Emissions Factors'!$B$2:$E$3,3)</f>
        <v xml:space="preserve">LB </v>
      </c>
      <c r="V1124" s="51" t="str">
        <f>VLOOKUP(S1124&amp;"_1",'Emissions Factors'!$B$2:$E$3,3)</f>
        <v xml:space="preserve">LB </v>
      </c>
      <c r="W1124" s="52">
        <f>Q1124*Emissions!T1124</f>
        <v>0.44523897043224792</v>
      </c>
      <c r="X1124" s="48" t="s">
        <v>7</v>
      </c>
      <c r="Y1124" s="49">
        <f t="shared" si="35"/>
        <v>0.66271567402835796</v>
      </c>
      <c r="Z1124" s="48" t="s">
        <v>7</v>
      </c>
    </row>
    <row r="1125" spans="1:26">
      <c r="A1125" s="136" t="s">
        <v>10418</v>
      </c>
      <c r="B1125" s="136" t="s">
        <v>10331</v>
      </c>
      <c r="C1125" s="136" t="s">
        <v>6741</v>
      </c>
      <c r="D1125" s="47" t="s">
        <v>10417</v>
      </c>
      <c r="E1125" s="47" t="s">
        <v>10329</v>
      </c>
      <c r="F1125" s="48" t="s">
        <v>10328</v>
      </c>
      <c r="G1125" s="142">
        <f>IFERROR(VLOOKUP(A1125,Population!$A$5:$L$3147,12,FALSE),0)</f>
        <v>193691</v>
      </c>
      <c r="H1125" s="137">
        <v>515</v>
      </c>
      <c r="I1125" s="142">
        <f>G1125*SUMPRODUCT('Age distribution'!$L$6:$L$11,'Age groups'!$G$13:$G$18,'Age groups'!$G$6:$G$11)</f>
        <v>683185.0975430957</v>
      </c>
      <c r="J1125" s="140" t="s">
        <v>6</v>
      </c>
      <c r="K1125" s="136" t="s">
        <v>12217</v>
      </c>
      <c r="L1125" s="3">
        <f>VLOOKUP(K1125&amp;"_2",'Emissions Factors'!$B$2:$E$3,2)</f>
        <v>2.3999999999999998E-7</v>
      </c>
      <c r="M1125" s="51" t="str">
        <f>VLOOKUP(K1125&amp;"_2",'Emissions Factors'!$B$2:$E$3,3)</f>
        <v xml:space="preserve">LB </v>
      </c>
      <c r="N1125" s="51" t="str">
        <f>VLOOKUP(K1125&amp;"_2",'Emissions Factors'!$B$2:$E$3,4)</f>
        <v>EACH</v>
      </c>
      <c r="O1125" s="49">
        <f t="shared" si="34"/>
        <v>0.16396442341034295</v>
      </c>
      <c r="P1125" s="48" t="s">
        <v>7</v>
      </c>
      <c r="Q1125" s="138">
        <f>'Age groups'!$G$20*(Emissions!G1125/Population!$L$3148)</f>
        <v>16.784177307174353</v>
      </c>
      <c r="R1125" s="137" t="s">
        <v>7</v>
      </c>
      <c r="S1125" s="133" t="s">
        <v>12217</v>
      </c>
      <c r="T1125" s="3">
        <f>VLOOKUP(S1125&amp;"_1",'Emissions Factors'!$B$2:$E$3,2)</f>
        <v>0.02</v>
      </c>
      <c r="U1125" s="51" t="str">
        <f>VLOOKUP(S1125&amp;"_1",'Emissions Factors'!$B$2:$E$3,3)</f>
        <v xml:space="preserve">LB </v>
      </c>
      <c r="V1125" s="51" t="str">
        <f>VLOOKUP(S1125&amp;"_1",'Emissions Factors'!$B$2:$E$3,3)</f>
        <v xml:space="preserve">LB </v>
      </c>
      <c r="W1125" s="52">
        <f>Q1125*Emissions!T1125</f>
        <v>0.33568354614348705</v>
      </c>
      <c r="X1125" s="48" t="s">
        <v>7</v>
      </c>
      <c r="Y1125" s="49">
        <f t="shared" si="35"/>
        <v>0.49964796955383001</v>
      </c>
      <c r="Z1125" s="48" t="s">
        <v>7</v>
      </c>
    </row>
    <row r="1126" spans="1:26">
      <c r="A1126" s="136" t="s">
        <v>10416</v>
      </c>
      <c r="B1126" s="136" t="s">
        <v>10331</v>
      </c>
      <c r="C1126" s="136" t="s">
        <v>6740</v>
      </c>
      <c r="D1126" s="47" t="s">
        <v>8099</v>
      </c>
      <c r="E1126" s="47" t="s">
        <v>10329</v>
      </c>
      <c r="F1126" s="48" t="s">
        <v>10328</v>
      </c>
      <c r="G1126" s="142">
        <f>IFERROR(VLOOKUP(A1126,Population!$A$5:$L$3147,12,FALSE),0)</f>
        <v>10084</v>
      </c>
      <c r="H1126" s="137">
        <v>515</v>
      </c>
      <c r="I1126" s="142">
        <f>G1126*SUMPRODUCT('Age distribution'!$L$6:$L$11,'Age groups'!$G$13:$G$18,'Age groups'!$G$6:$G$11)</f>
        <v>35568.191209837205</v>
      </c>
      <c r="J1126" s="140" t="s">
        <v>6</v>
      </c>
      <c r="K1126" s="136" t="s">
        <v>12217</v>
      </c>
      <c r="L1126" s="3">
        <f>VLOOKUP(K1126&amp;"_2",'Emissions Factors'!$B$2:$E$3,2)</f>
        <v>2.3999999999999998E-7</v>
      </c>
      <c r="M1126" s="51" t="str">
        <f>VLOOKUP(K1126&amp;"_2",'Emissions Factors'!$B$2:$E$3,3)</f>
        <v xml:space="preserve">LB </v>
      </c>
      <c r="N1126" s="51" t="str">
        <f>VLOOKUP(K1126&amp;"_2",'Emissions Factors'!$B$2:$E$3,4)</f>
        <v>EACH</v>
      </c>
      <c r="O1126" s="49">
        <f t="shared" si="34"/>
        <v>8.536365890360928E-3</v>
      </c>
      <c r="P1126" s="48" t="s">
        <v>7</v>
      </c>
      <c r="Q1126" s="138">
        <f>'Age groups'!$G$20*(Emissions!G1126/Population!$L$3148)</f>
        <v>0.87382296526708092</v>
      </c>
      <c r="R1126" s="137" t="s">
        <v>7</v>
      </c>
      <c r="S1126" s="133" t="s">
        <v>12217</v>
      </c>
      <c r="T1126" s="3">
        <f>VLOOKUP(S1126&amp;"_1",'Emissions Factors'!$B$2:$E$3,2)</f>
        <v>0.02</v>
      </c>
      <c r="U1126" s="51" t="str">
        <f>VLOOKUP(S1126&amp;"_1",'Emissions Factors'!$B$2:$E$3,3)</f>
        <v xml:space="preserve">LB </v>
      </c>
      <c r="V1126" s="51" t="str">
        <f>VLOOKUP(S1126&amp;"_1",'Emissions Factors'!$B$2:$E$3,3)</f>
        <v xml:space="preserve">LB </v>
      </c>
      <c r="W1126" s="52">
        <f>Q1126*Emissions!T1126</f>
        <v>1.747645930534162E-2</v>
      </c>
      <c r="X1126" s="48" t="s">
        <v>7</v>
      </c>
      <c r="Y1126" s="49">
        <f t="shared" si="35"/>
        <v>2.6012825195702548E-2</v>
      </c>
      <c r="Z1126" s="48" t="s">
        <v>7</v>
      </c>
    </row>
    <row r="1127" spans="1:26">
      <c r="A1127" s="136" t="s">
        <v>10415</v>
      </c>
      <c r="B1127" s="136" t="s">
        <v>10331</v>
      </c>
      <c r="C1127" s="136" t="s">
        <v>6739</v>
      </c>
      <c r="D1127" s="47" t="s">
        <v>8094</v>
      </c>
      <c r="E1127" s="47" t="s">
        <v>10329</v>
      </c>
      <c r="F1127" s="48" t="s">
        <v>10328</v>
      </c>
      <c r="G1127" s="142">
        <f>IFERROR(VLOOKUP(A1127,Population!$A$5:$L$3147,12,FALSE),0)</f>
        <v>6795</v>
      </c>
      <c r="H1127" s="137">
        <v>515</v>
      </c>
      <c r="I1127" s="142">
        <f>G1127*SUMPRODUCT('Age distribution'!$L$6:$L$11,'Age groups'!$G$13:$G$18,'Age groups'!$G$6:$G$11)</f>
        <v>23967.26093522846</v>
      </c>
      <c r="J1127" s="140" t="s">
        <v>6</v>
      </c>
      <c r="K1127" s="136" t="s">
        <v>12217</v>
      </c>
      <c r="L1127" s="3">
        <f>VLOOKUP(K1127&amp;"_2",'Emissions Factors'!$B$2:$E$3,2)</f>
        <v>2.3999999999999998E-7</v>
      </c>
      <c r="M1127" s="51" t="str">
        <f>VLOOKUP(K1127&amp;"_2",'Emissions Factors'!$B$2:$E$3,3)</f>
        <v xml:space="preserve">LB </v>
      </c>
      <c r="N1127" s="51" t="str">
        <f>VLOOKUP(K1127&amp;"_2",'Emissions Factors'!$B$2:$E$3,4)</f>
        <v>EACH</v>
      </c>
      <c r="O1127" s="49">
        <f t="shared" si="34"/>
        <v>5.7521426244548299E-3</v>
      </c>
      <c r="P1127" s="48" t="s">
        <v>7</v>
      </c>
      <c r="Q1127" s="138">
        <f>'Age groups'!$G$20*(Emissions!G1127/Population!$L$3148)</f>
        <v>0.58881664508030684</v>
      </c>
      <c r="R1127" s="137" t="s">
        <v>7</v>
      </c>
      <c r="S1127" s="133" t="s">
        <v>12217</v>
      </c>
      <c r="T1127" s="3">
        <f>VLOOKUP(S1127&amp;"_1",'Emissions Factors'!$B$2:$E$3,2)</f>
        <v>0.02</v>
      </c>
      <c r="U1127" s="51" t="str">
        <f>VLOOKUP(S1127&amp;"_1",'Emissions Factors'!$B$2:$E$3,3)</f>
        <v xml:space="preserve">LB </v>
      </c>
      <c r="V1127" s="51" t="str">
        <f>VLOOKUP(S1127&amp;"_1",'Emissions Factors'!$B$2:$E$3,3)</f>
        <v xml:space="preserve">LB </v>
      </c>
      <c r="W1127" s="52">
        <f>Q1127*Emissions!T1127</f>
        <v>1.1776332901606137E-2</v>
      </c>
      <c r="X1127" s="48" t="s">
        <v>7</v>
      </c>
      <c r="Y1127" s="49">
        <f t="shared" si="35"/>
        <v>1.7528475526060967E-2</v>
      </c>
      <c r="Z1127" s="48" t="s">
        <v>7</v>
      </c>
    </row>
    <row r="1128" spans="1:26">
      <c r="A1128" s="136" t="s">
        <v>10414</v>
      </c>
      <c r="B1128" s="136" t="s">
        <v>10331</v>
      </c>
      <c r="C1128" s="136" t="s">
        <v>6738</v>
      </c>
      <c r="D1128" s="47" t="s">
        <v>10413</v>
      </c>
      <c r="E1128" s="47" t="s">
        <v>10329</v>
      </c>
      <c r="F1128" s="48" t="s">
        <v>10328</v>
      </c>
      <c r="G1128" s="142">
        <f>IFERROR(VLOOKUP(A1128,Population!$A$5:$L$3147,12,FALSE),0)</f>
        <v>10321</v>
      </c>
      <c r="H1128" s="137">
        <v>515</v>
      </c>
      <c r="I1128" s="142">
        <f>G1128*SUMPRODUCT('Age distribution'!$L$6:$L$11,'Age groups'!$G$13:$G$18,'Age groups'!$G$6:$G$11)</f>
        <v>36404.135410227071</v>
      </c>
      <c r="J1128" s="140" t="s">
        <v>6</v>
      </c>
      <c r="K1128" s="136" t="s">
        <v>12217</v>
      </c>
      <c r="L1128" s="3">
        <f>VLOOKUP(K1128&amp;"_2",'Emissions Factors'!$B$2:$E$3,2)</f>
        <v>2.3999999999999998E-7</v>
      </c>
      <c r="M1128" s="51" t="str">
        <f>VLOOKUP(K1128&amp;"_2",'Emissions Factors'!$B$2:$E$3,3)</f>
        <v xml:space="preserve">LB </v>
      </c>
      <c r="N1128" s="51" t="str">
        <f>VLOOKUP(K1128&amp;"_2",'Emissions Factors'!$B$2:$E$3,4)</f>
        <v>EACH</v>
      </c>
      <c r="O1128" s="49">
        <f t="shared" si="34"/>
        <v>8.7369924984544954E-3</v>
      </c>
      <c r="P1128" s="48" t="s">
        <v>7</v>
      </c>
      <c r="Q1128" s="138">
        <f>'Age groups'!$G$20*(Emissions!G1128/Population!$L$3148)</f>
        <v>0.89436005796524609</v>
      </c>
      <c r="R1128" s="137" t="s">
        <v>7</v>
      </c>
      <c r="S1128" s="133" t="s">
        <v>12217</v>
      </c>
      <c r="T1128" s="3">
        <f>VLOOKUP(S1128&amp;"_1",'Emissions Factors'!$B$2:$E$3,2)</f>
        <v>0.02</v>
      </c>
      <c r="U1128" s="51" t="str">
        <f>VLOOKUP(S1128&amp;"_1",'Emissions Factors'!$B$2:$E$3,3)</f>
        <v xml:space="preserve">LB </v>
      </c>
      <c r="V1128" s="51" t="str">
        <f>VLOOKUP(S1128&amp;"_1",'Emissions Factors'!$B$2:$E$3,3)</f>
        <v xml:space="preserve">LB </v>
      </c>
      <c r="W1128" s="52">
        <f>Q1128*Emissions!T1128</f>
        <v>1.7887201159304922E-2</v>
      </c>
      <c r="X1128" s="48" t="s">
        <v>7</v>
      </c>
      <c r="Y1128" s="49">
        <f t="shared" si="35"/>
        <v>2.6624193657759417E-2</v>
      </c>
      <c r="Z1128" s="48" t="s">
        <v>7</v>
      </c>
    </row>
    <row r="1129" spans="1:26">
      <c r="A1129" s="136" t="s">
        <v>10412</v>
      </c>
      <c r="B1129" s="136" t="s">
        <v>10331</v>
      </c>
      <c r="C1129" s="136" t="s">
        <v>6737</v>
      </c>
      <c r="D1129" s="47" t="s">
        <v>8280</v>
      </c>
      <c r="E1129" s="47" t="s">
        <v>10329</v>
      </c>
      <c r="F1129" s="48" t="s">
        <v>10328</v>
      </c>
      <c r="G1129" s="142">
        <f>IFERROR(VLOOKUP(A1129,Population!$A$5:$L$3147,12,FALSE),0)</f>
        <v>16956</v>
      </c>
      <c r="H1129" s="137">
        <v>515</v>
      </c>
      <c r="I1129" s="142">
        <f>G1129*SUMPRODUCT('Age distribution'!$L$6:$L$11,'Age groups'!$G$13:$G$18,'Age groups'!$G$6:$G$11)</f>
        <v>59807.045830424395</v>
      </c>
      <c r="J1129" s="140" t="s">
        <v>6</v>
      </c>
      <c r="K1129" s="136" t="s">
        <v>12217</v>
      </c>
      <c r="L1129" s="3">
        <f>VLOOKUP(K1129&amp;"_2",'Emissions Factors'!$B$2:$E$3,2)</f>
        <v>2.3999999999999998E-7</v>
      </c>
      <c r="M1129" s="51" t="str">
        <f>VLOOKUP(K1129&amp;"_2",'Emissions Factors'!$B$2:$E$3,3)</f>
        <v xml:space="preserve">LB </v>
      </c>
      <c r="N1129" s="51" t="str">
        <f>VLOOKUP(K1129&amp;"_2",'Emissions Factors'!$B$2:$E$3,4)</f>
        <v>EACH</v>
      </c>
      <c r="O1129" s="49">
        <f t="shared" si="34"/>
        <v>1.4353690999301854E-2</v>
      </c>
      <c r="P1129" s="48" t="s">
        <v>7</v>
      </c>
      <c r="Q1129" s="138">
        <f>'Age groups'!$G$20*(Emissions!G1129/Population!$L$3148)</f>
        <v>1.4693119991143022</v>
      </c>
      <c r="R1129" s="137" t="s">
        <v>7</v>
      </c>
      <c r="S1129" s="133" t="s">
        <v>12217</v>
      </c>
      <c r="T1129" s="3">
        <f>VLOOKUP(S1129&amp;"_1",'Emissions Factors'!$B$2:$E$3,2)</f>
        <v>0.02</v>
      </c>
      <c r="U1129" s="51" t="str">
        <f>VLOOKUP(S1129&amp;"_1",'Emissions Factors'!$B$2:$E$3,3)</f>
        <v xml:space="preserve">LB </v>
      </c>
      <c r="V1129" s="51" t="str">
        <f>VLOOKUP(S1129&amp;"_1",'Emissions Factors'!$B$2:$E$3,3)</f>
        <v xml:space="preserve">LB </v>
      </c>
      <c r="W1129" s="52">
        <f>Q1129*Emissions!T1129</f>
        <v>2.9386239982286046E-2</v>
      </c>
      <c r="X1129" s="48" t="s">
        <v>7</v>
      </c>
      <c r="Y1129" s="49">
        <f t="shared" si="35"/>
        <v>4.3739930981587898E-2</v>
      </c>
      <c r="Z1129" s="48" t="s">
        <v>7</v>
      </c>
    </row>
    <row r="1130" spans="1:26">
      <c r="A1130" s="136" t="s">
        <v>10411</v>
      </c>
      <c r="B1130" s="136" t="s">
        <v>10331</v>
      </c>
      <c r="C1130" s="136" t="s">
        <v>6736</v>
      </c>
      <c r="D1130" s="47" t="s">
        <v>10410</v>
      </c>
      <c r="E1130" s="47" t="s">
        <v>10329</v>
      </c>
      <c r="F1130" s="48" t="s">
        <v>10328</v>
      </c>
      <c r="G1130" s="142">
        <f>IFERROR(VLOOKUP(A1130,Population!$A$5:$L$3147,12,FALSE),0)</f>
        <v>20822</v>
      </c>
      <c r="H1130" s="137">
        <v>515</v>
      </c>
      <c r="I1130" s="142">
        <f>G1130*SUMPRODUCT('Age distribution'!$L$6:$L$11,'Age groups'!$G$13:$G$18,'Age groups'!$G$6:$G$11)</f>
        <v>73443.165149864159</v>
      </c>
      <c r="J1130" s="140" t="s">
        <v>6</v>
      </c>
      <c r="K1130" s="136" t="s">
        <v>12217</v>
      </c>
      <c r="L1130" s="3">
        <f>VLOOKUP(K1130&amp;"_2",'Emissions Factors'!$B$2:$E$3,2)</f>
        <v>2.3999999999999998E-7</v>
      </c>
      <c r="M1130" s="51" t="str">
        <f>VLOOKUP(K1130&amp;"_2",'Emissions Factors'!$B$2:$E$3,3)</f>
        <v xml:space="preserve">LB </v>
      </c>
      <c r="N1130" s="51" t="str">
        <f>VLOOKUP(K1130&amp;"_2",'Emissions Factors'!$B$2:$E$3,4)</f>
        <v>EACH</v>
      </c>
      <c r="O1130" s="49">
        <f t="shared" si="34"/>
        <v>1.7626359635967398E-2</v>
      </c>
      <c r="P1130" s="48" t="s">
        <v>7</v>
      </c>
      <c r="Q1130" s="138">
        <f>'Age groups'!$G$20*(Emissions!G1130/Population!$L$3148)</f>
        <v>1.8043179078531491</v>
      </c>
      <c r="R1130" s="137" t="s">
        <v>7</v>
      </c>
      <c r="S1130" s="133" t="s">
        <v>12217</v>
      </c>
      <c r="T1130" s="3">
        <f>VLOOKUP(S1130&amp;"_1",'Emissions Factors'!$B$2:$E$3,2)</f>
        <v>0.02</v>
      </c>
      <c r="U1130" s="51" t="str">
        <f>VLOOKUP(S1130&amp;"_1",'Emissions Factors'!$B$2:$E$3,3)</f>
        <v xml:space="preserve">LB </v>
      </c>
      <c r="V1130" s="51" t="str">
        <f>VLOOKUP(S1130&amp;"_1",'Emissions Factors'!$B$2:$E$3,3)</f>
        <v xml:space="preserve">LB </v>
      </c>
      <c r="W1130" s="52">
        <f>Q1130*Emissions!T1130</f>
        <v>3.608635815706298E-2</v>
      </c>
      <c r="X1130" s="48" t="s">
        <v>7</v>
      </c>
      <c r="Y1130" s="49">
        <f t="shared" si="35"/>
        <v>5.3712717793030378E-2</v>
      </c>
      <c r="Z1130" s="48" t="s">
        <v>7</v>
      </c>
    </row>
    <row r="1131" spans="1:26">
      <c r="A1131" s="136" t="s">
        <v>10409</v>
      </c>
      <c r="B1131" s="136" t="s">
        <v>10331</v>
      </c>
      <c r="C1131" s="136" t="s">
        <v>6735</v>
      </c>
      <c r="D1131" s="47" t="s">
        <v>10408</v>
      </c>
      <c r="E1131" s="47" t="s">
        <v>10329</v>
      </c>
      <c r="F1131" s="48" t="s">
        <v>10328</v>
      </c>
      <c r="G1131" s="142">
        <f>IFERROR(VLOOKUP(A1131,Population!$A$5:$L$3147,12,FALSE),0)</f>
        <v>26804</v>
      </c>
      <c r="H1131" s="137">
        <v>515</v>
      </c>
      <c r="I1131" s="142">
        <f>G1131*SUMPRODUCT('Age distribution'!$L$6:$L$11,'Age groups'!$G$13:$G$18,'Age groups'!$G$6:$G$11)</f>
        <v>94542.820030590679</v>
      </c>
      <c r="J1131" s="140" t="s">
        <v>6</v>
      </c>
      <c r="K1131" s="136" t="s">
        <v>12217</v>
      </c>
      <c r="L1131" s="3">
        <f>VLOOKUP(K1131&amp;"_2",'Emissions Factors'!$B$2:$E$3,2)</f>
        <v>2.3999999999999998E-7</v>
      </c>
      <c r="M1131" s="51" t="str">
        <f>VLOOKUP(K1131&amp;"_2",'Emissions Factors'!$B$2:$E$3,3)</f>
        <v xml:space="preserve">LB </v>
      </c>
      <c r="N1131" s="51" t="str">
        <f>VLOOKUP(K1131&amp;"_2",'Emissions Factors'!$B$2:$E$3,4)</f>
        <v>EACH</v>
      </c>
      <c r="O1131" s="49">
        <f t="shared" si="34"/>
        <v>2.2690276807341762E-2</v>
      </c>
      <c r="P1131" s="48" t="s">
        <v>7</v>
      </c>
      <c r="Q1131" s="138">
        <f>'Age groups'!$G$20*(Emissions!G1131/Population!$L$3148)</f>
        <v>2.3226845260827882</v>
      </c>
      <c r="R1131" s="137" t="s">
        <v>7</v>
      </c>
      <c r="S1131" s="133" t="s">
        <v>12217</v>
      </c>
      <c r="T1131" s="3">
        <f>VLOOKUP(S1131&amp;"_1",'Emissions Factors'!$B$2:$E$3,2)</f>
        <v>0.02</v>
      </c>
      <c r="U1131" s="51" t="str">
        <f>VLOOKUP(S1131&amp;"_1",'Emissions Factors'!$B$2:$E$3,3)</f>
        <v xml:space="preserve">LB </v>
      </c>
      <c r="V1131" s="51" t="str">
        <f>VLOOKUP(S1131&amp;"_1",'Emissions Factors'!$B$2:$E$3,3)</f>
        <v xml:space="preserve">LB </v>
      </c>
      <c r="W1131" s="52">
        <f>Q1131*Emissions!T1131</f>
        <v>4.6453690521655766E-2</v>
      </c>
      <c r="X1131" s="48" t="s">
        <v>7</v>
      </c>
      <c r="Y1131" s="49">
        <f t="shared" si="35"/>
        <v>6.9143967328997524E-2</v>
      </c>
      <c r="Z1131" s="48" t="s">
        <v>7</v>
      </c>
    </row>
    <row r="1132" spans="1:26">
      <c r="A1132" s="136" t="s">
        <v>10407</v>
      </c>
      <c r="B1132" s="136" t="s">
        <v>10331</v>
      </c>
      <c r="C1132" s="136" t="s">
        <v>6734</v>
      </c>
      <c r="D1132" s="47" t="s">
        <v>10406</v>
      </c>
      <c r="E1132" s="47" t="s">
        <v>10329</v>
      </c>
      <c r="F1132" s="48" t="s">
        <v>10328</v>
      </c>
      <c r="G1132" s="142">
        <f>IFERROR(VLOOKUP(A1132,Population!$A$5:$L$3147,12,FALSE),0)</f>
        <v>441523</v>
      </c>
      <c r="H1132" s="137">
        <v>515</v>
      </c>
      <c r="I1132" s="142">
        <f>G1132*SUMPRODUCT('Age distribution'!$L$6:$L$11,'Age groups'!$G$13:$G$18,'Age groups'!$G$6:$G$11)</f>
        <v>1557335.8278005703</v>
      </c>
      <c r="J1132" s="140" t="s">
        <v>6</v>
      </c>
      <c r="K1132" s="136" t="s">
        <v>12217</v>
      </c>
      <c r="L1132" s="3">
        <f>VLOOKUP(K1132&amp;"_2",'Emissions Factors'!$B$2:$E$3,2)</f>
        <v>2.3999999999999998E-7</v>
      </c>
      <c r="M1132" s="51" t="str">
        <f>VLOOKUP(K1132&amp;"_2",'Emissions Factors'!$B$2:$E$3,3)</f>
        <v xml:space="preserve">LB </v>
      </c>
      <c r="N1132" s="51" t="str">
        <f>VLOOKUP(K1132&amp;"_2",'Emissions Factors'!$B$2:$E$3,4)</f>
        <v>EACH</v>
      </c>
      <c r="O1132" s="49">
        <f t="shared" si="34"/>
        <v>0.37376059867213685</v>
      </c>
      <c r="P1132" s="48" t="s">
        <v>7</v>
      </c>
      <c r="Q1132" s="138">
        <f>'Age groups'!$G$20*(Emissions!G1132/Population!$L$3148)</f>
        <v>38.259910461485262</v>
      </c>
      <c r="R1132" s="137" t="s">
        <v>7</v>
      </c>
      <c r="S1132" s="133" t="s">
        <v>12217</v>
      </c>
      <c r="T1132" s="3">
        <f>VLOOKUP(S1132&amp;"_1",'Emissions Factors'!$B$2:$E$3,2)</f>
        <v>0.02</v>
      </c>
      <c r="U1132" s="51" t="str">
        <f>VLOOKUP(S1132&amp;"_1",'Emissions Factors'!$B$2:$E$3,3)</f>
        <v xml:space="preserve">LB </v>
      </c>
      <c r="V1132" s="51" t="str">
        <f>VLOOKUP(S1132&amp;"_1",'Emissions Factors'!$B$2:$E$3,3)</f>
        <v xml:space="preserve">LB </v>
      </c>
      <c r="W1132" s="52">
        <f>Q1132*Emissions!T1132</f>
        <v>0.76519820922970527</v>
      </c>
      <c r="X1132" s="48" t="s">
        <v>7</v>
      </c>
      <c r="Y1132" s="49">
        <f t="shared" si="35"/>
        <v>1.138958807901842</v>
      </c>
      <c r="Z1132" s="48" t="s">
        <v>7</v>
      </c>
    </row>
    <row r="1133" spans="1:26">
      <c r="A1133" s="136" t="s">
        <v>10405</v>
      </c>
      <c r="B1133" s="136" t="s">
        <v>10331</v>
      </c>
      <c r="C1133" s="136" t="s">
        <v>6733</v>
      </c>
      <c r="D1133" s="47" t="s">
        <v>10404</v>
      </c>
      <c r="E1133" s="47" t="s">
        <v>10329</v>
      </c>
      <c r="F1133" s="48" t="s">
        <v>10328</v>
      </c>
      <c r="G1133" s="142">
        <f>IFERROR(VLOOKUP(A1133,Population!$A$5:$L$3147,12,FALSE),0)</f>
        <v>7671</v>
      </c>
      <c r="H1133" s="137">
        <v>515</v>
      </c>
      <c r="I1133" s="142">
        <f>G1133*SUMPRODUCT('Age distribution'!$L$6:$L$11,'Age groups'!$G$13:$G$18,'Age groups'!$G$6:$G$11)</f>
        <v>27057.080005023916</v>
      </c>
      <c r="J1133" s="140" t="s">
        <v>6</v>
      </c>
      <c r="K1133" s="136" t="s">
        <v>12217</v>
      </c>
      <c r="L1133" s="3">
        <f>VLOOKUP(K1133&amp;"_2",'Emissions Factors'!$B$2:$E$3,2)</f>
        <v>2.3999999999999998E-7</v>
      </c>
      <c r="M1133" s="51" t="str">
        <f>VLOOKUP(K1133&amp;"_2",'Emissions Factors'!$B$2:$E$3,3)</f>
        <v xml:space="preserve">LB </v>
      </c>
      <c r="N1133" s="51" t="str">
        <f>VLOOKUP(K1133&amp;"_2",'Emissions Factors'!$B$2:$E$3,4)</f>
        <v>EACH</v>
      </c>
      <c r="O1133" s="49">
        <f t="shared" si="34"/>
        <v>6.493699201205739E-3</v>
      </c>
      <c r="P1133" s="48" t="s">
        <v>7</v>
      </c>
      <c r="Q1133" s="138">
        <f>'Age groups'!$G$20*(Emissions!G1133/Population!$L$3148)</f>
        <v>0.66472589910390489</v>
      </c>
      <c r="R1133" s="137" t="s">
        <v>7</v>
      </c>
      <c r="S1133" s="133" t="s">
        <v>12217</v>
      </c>
      <c r="T1133" s="3">
        <f>VLOOKUP(S1133&amp;"_1",'Emissions Factors'!$B$2:$E$3,2)</f>
        <v>0.02</v>
      </c>
      <c r="U1133" s="51" t="str">
        <f>VLOOKUP(S1133&amp;"_1",'Emissions Factors'!$B$2:$E$3,3)</f>
        <v xml:space="preserve">LB </v>
      </c>
      <c r="V1133" s="51" t="str">
        <f>VLOOKUP(S1133&amp;"_1",'Emissions Factors'!$B$2:$E$3,3)</f>
        <v xml:space="preserve">LB </v>
      </c>
      <c r="W1133" s="52">
        <f>Q1133*Emissions!T1133</f>
        <v>1.3294517982078098E-2</v>
      </c>
      <c r="X1133" s="48" t="s">
        <v>7</v>
      </c>
      <c r="Y1133" s="49">
        <f t="shared" si="35"/>
        <v>1.9788217183283836E-2</v>
      </c>
      <c r="Z1133" s="48" t="s">
        <v>7</v>
      </c>
    </row>
    <row r="1134" spans="1:26">
      <c r="A1134" s="136" t="s">
        <v>10403</v>
      </c>
      <c r="B1134" s="136" t="s">
        <v>10331</v>
      </c>
      <c r="C1134" s="136" t="s">
        <v>6732</v>
      </c>
      <c r="D1134" s="47" t="s">
        <v>10402</v>
      </c>
      <c r="E1134" s="47" t="s">
        <v>10329</v>
      </c>
      <c r="F1134" s="48" t="s">
        <v>10328</v>
      </c>
      <c r="G1134" s="142">
        <f>IFERROR(VLOOKUP(A1134,Population!$A$5:$L$3147,12,FALSE),0)</f>
        <v>20162</v>
      </c>
      <c r="H1134" s="137">
        <v>515</v>
      </c>
      <c r="I1134" s="142">
        <f>G1134*SUMPRODUCT('Age distribution'!$L$6:$L$11,'Age groups'!$G$13:$G$18,'Age groups'!$G$6:$G$11)</f>
        <v>71115.219275360738</v>
      </c>
      <c r="J1134" s="140" t="s">
        <v>6</v>
      </c>
      <c r="K1134" s="136" t="s">
        <v>12217</v>
      </c>
      <c r="L1134" s="3">
        <f>VLOOKUP(K1134&amp;"_2",'Emissions Factors'!$B$2:$E$3,2)</f>
        <v>2.3999999999999998E-7</v>
      </c>
      <c r="M1134" s="51" t="str">
        <f>VLOOKUP(K1134&amp;"_2",'Emissions Factors'!$B$2:$E$3,3)</f>
        <v xml:space="preserve">LB </v>
      </c>
      <c r="N1134" s="51" t="str">
        <f>VLOOKUP(K1134&amp;"_2",'Emissions Factors'!$B$2:$E$3,4)</f>
        <v>EACH</v>
      </c>
      <c r="O1134" s="49">
        <f t="shared" si="34"/>
        <v>1.7067652626086574E-2</v>
      </c>
      <c r="P1134" s="48" t="s">
        <v>7</v>
      </c>
      <c r="Q1134" s="138">
        <f>'Age groups'!$G$20*(Emissions!G1134/Population!$L$3148)</f>
        <v>1.7471260041367398</v>
      </c>
      <c r="R1134" s="137" t="s">
        <v>7</v>
      </c>
      <c r="S1134" s="133" t="s">
        <v>12217</v>
      </c>
      <c r="T1134" s="3">
        <f>VLOOKUP(S1134&amp;"_1",'Emissions Factors'!$B$2:$E$3,2)</f>
        <v>0.02</v>
      </c>
      <c r="U1134" s="51" t="str">
        <f>VLOOKUP(S1134&amp;"_1",'Emissions Factors'!$B$2:$E$3,3)</f>
        <v xml:space="preserve">LB </v>
      </c>
      <c r="V1134" s="51" t="str">
        <f>VLOOKUP(S1134&amp;"_1",'Emissions Factors'!$B$2:$E$3,3)</f>
        <v xml:space="preserve">LB </v>
      </c>
      <c r="W1134" s="52">
        <f>Q1134*Emissions!T1134</f>
        <v>3.4942520082734796E-2</v>
      </c>
      <c r="X1134" s="48" t="s">
        <v>7</v>
      </c>
      <c r="Y1134" s="49">
        <f t="shared" si="35"/>
        <v>5.201017270882137E-2</v>
      </c>
      <c r="Z1134" s="48" t="s">
        <v>7</v>
      </c>
    </row>
    <row r="1135" spans="1:26">
      <c r="A1135" s="136" t="s">
        <v>10401</v>
      </c>
      <c r="B1135" s="136" t="s">
        <v>10331</v>
      </c>
      <c r="C1135" s="136" t="s">
        <v>6731</v>
      </c>
      <c r="D1135" s="47" t="s">
        <v>10400</v>
      </c>
      <c r="E1135" s="47" t="s">
        <v>10329</v>
      </c>
      <c r="F1135" s="48" t="s">
        <v>10328</v>
      </c>
      <c r="G1135" s="142">
        <f>IFERROR(VLOOKUP(A1135,Population!$A$5:$L$3147,12,FALSE),0)</f>
        <v>33790</v>
      </c>
      <c r="H1135" s="137">
        <v>515</v>
      </c>
      <c r="I1135" s="142">
        <f>G1135*SUMPRODUCT('Age distribution'!$L$6:$L$11,'Age groups'!$G$13:$G$18,'Age groups'!$G$6:$G$11)</f>
        <v>119183.77439313754</v>
      </c>
      <c r="J1135" s="140" t="s">
        <v>6</v>
      </c>
      <c r="K1135" s="136" t="s">
        <v>12217</v>
      </c>
      <c r="L1135" s="3">
        <f>VLOOKUP(K1135&amp;"_2",'Emissions Factors'!$B$2:$E$3,2)</f>
        <v>2.3999999999999998E-7</v>
      </c>
      <c r="M1135" s="51" t="str">
        <f>VLOOKUP(K1135&amp;"_2",'Emissions Factors'!$B$2:$E$3,3)</f>
        <v xml:space="preserve">LB </v>
      </c>
      <c r="N1135" s="51" t="str">
        <f>VLOOKUP(K1135&amp;"_2",'Emissions Factors'!$B$2:$E$3,4)</f>
        <v>EACH</v>
      </c>
      <c r="O1135" s="49">
        <f t="shared" si="34"/>
        <v>2.860410585435301E-2</v>
      </c>
      <c r="P1135" s="48" t="s">
        <v>7</v>
      </c>
      <c r="Q1135" s="138">
        <f>'Age groups'!$G$20*(Emissions!G1135/Population!$L$3148)</f>
        <v>2.9280521614810255</v>
      </c>
      <c r="R1135" s="137" t="s">
        <v>7</v>
      </c>
      <c r="S1135" s="133" t="s">
        <v>12217</v>
      </c>
      <c r="T1135" s="3">
        <f>VLOOKUP(S1135&amp;"_1",'Emissions Factors'!$B$2:$E$3,2)</f>
        <v>0.02</v>
      </c>
      <c r="U1135" s="51" t="str">
        <f>VLOOKUP(S1135&amp;"_1",'Emissions Factors'!$B$2:$E$3,3)</f>
        <v xml:space="preserve">LB </v>
      </c>
      <c r="V1135" s="51" t="str">
        <f>VLOOKUP(S1135&amp;"_1",'Emissions Factors'!$B$2:$E$3,3)</f>
        <v xml:space="preserve">LB </v>
      </c>
      <c r="W1135" s="52">
        <f>Q1135*Emissions!T1135</f>
        <v>5.856104322962051E-2</v>
      </c>
      <c r="X1135" s="48" t="s">
        <v>7</v>
      </c>
      <c r="Y1135" s="49">
        <f t="shared" si="35"/>
        <v>8.716514908397352E-2</v>
      </c>
      <c r="Z1135" s="48" t="s">
        <v>7</v>
      </c>
    </row>
    <row r="1136" spans="1:26">
      <c r="A1136" s="136" t="s">
        <v>10399</v>
      </c>
      <c r="B1136" s="136" t="s">
        <v>10331</v>
      </c>
      <c r="C1136" s="136" t="s">
        <v>6730</v>
      </c>
      <c r="D1136" s="47" t="s">
        <v>7100</v>
      </c>
      <c r="E1136" s="47" t="s">
        <v>10329</v>
      </c>
      <c r="F1136" s="48" t="s">
        <v>10328</v>
      </c>
      <c r="G1136" s="142">
        <f>IFERROR(VLOOKUP(A1136,Population!$A$5:$L$3147,12,FALSE),0)</f>
        <v>20788</v>
      </c>
      <c r="H1136" s="137">
        <v>515</v>
      </c>
      <c r="I1136" s="142">
        <f>G1136*SUMPRODUCT('Age distribution'!$L$6:$L$11,'Age groups'!$G$13:$G$18,'Age groups'!$G$6:$G$11)</f>
        <v>73323.240665420046</v>
      </c>
      <c r="J1136" s="140" t="s">
        <v>6</v>
      </c>
      <c r="K1136" s="136" t="s">
        <v>12217</v>
      </c>
      <c r="L1136" s="3">
        <f>VLOOKUP(K1136&amp;"_2",'Emissions Factors'!$B$2:$E$3,2)</f>
        <v>2.3999999999999998E-7</v>
      </c>
      <c r="M1136" s="51" t="str">
        <f>VLOOKUP(K1136&amp;"_2",'Emissions Factors'!$B$2:$E$3,3)</f>
        <v xml:space="preserve">LB </v>
      </c>
      <c r="N1136" s="51" t="str">
        <f>VLOOKUP(K1136&amp;"_2",'Emissions Factors'!$B$2:$E$3,4)</f>
        <v>EACH</v>
      </c>
      <c r="O1136" s="49">
        <f t="shared" si="34"/>
        <v>1.7597577759700809E-2</v>
      </c>
      <c r="P1136" s="48" t="s">
        <v>7</v>
      </c>
      <c r="Q1136" s="138">
        <f>'Age groups'!$G$20*(Emissions!G1136/Population!$L$3148)</f>
        <v>1.8013716582677584</v>
      </c>
      <c r="R1136" s="137" t="s">
        <v>7</v>
      </c>
      <c r="S1136" s="133" t="s">
        <v>12217</v>
      </c>
      <c r="T1136" s="3">
        <f>VLOOKUP(S1136&amp;"_1",'Emissions Factors'!$B$2:$E$3,2)</f>
        <v>0.02</v>
      </c>
      <c r="U1136" s="51" t="str">
        <f>VLOOKUP(S1136&amp;"_1",'Emissions Factors'!$B$2:$E$3,3)</f>
        <v xml:space="preserve">LB </v>
      </c>
      <c r="V1136" s="51" t="str">
        <f>VLOOKUP(S1136&amp;"_1",'Emissions Factors'!$B$2:$E$3,3)</f>
        <v xml:space="preserve">LB </v>
      </c>
      <c r="W1136" s="52">
        <f>Q1136*Emissions!T1136</f>
        <v>3.6027433165355165E-2</v>
      </c>
      <c r="X1136" s="48" t="s">
        <v>7</v>
      </c>
      <c r="Y1136" s="49">
        <f t="shared" si="35"/>
        <v>5.3625010925055977E-2</v>
      </c>
      <c r="Z1136" s="48" t="s">
        <v>7</v>
      </c>
    </row>
    <row r="1137" spans="1:26">
      <c r="A1137" s="136" t="s">
        <v>10398</v>
      </c>
      <c r="B1137" s="136" t="s">
        <v>10331</v>
      </c>
      <c r="C1137" s="136" t="s">
        <v>6729</v>
      </c>
      <c r="D1137" s="47" t="s">
        <v>6900</v>
      </c>
      <c r="E1137" s="47" t="s">
        <v>10329</v>
      </c>
      <c r="F1137" s="48" t="s">
        <v>10328</v>
      </c>
      <c r="G1137" s="142">
        <f>IFERROR(VLOOKUP(A1137,Population!$A$5:$L$3147,12,FALSE),0)</f>
        <v>22083</v>
      </c>
      <c r="H1137" s="137">
        <v>515</v>
      </c>
      <c r="I1137" s="142">
        <f>G1137*SUMPRODUCT('Age distribution'!$L$6:$L$11,'Age groups'!$G$13:$G$18,'Age groups'!$G$6:$G$11)</f>
        <v>77890.952646453283</v>
      </c>
      <c r="J1137" s="140" t="s">
        <v>6</v>
      </c>
      <c r="K1137" s="136" t="s">
        <v>12217</v>
      </c>
      <c r="L1137" s="3">
        <f>VLOOKUP(K1137&amp;"_2",'Emissions Factors'!$B$2:$E$3,2)</f>
        <v>2.3999999999999998E-7</v>
      </c>
      <c r="M1137" s="51" t="str">
        <f>VLOOKUP(K1137&amp;"_2",'Emissions Factors'!$B$2:$E$3,3)</f>
        <v xml:space="preserve">LB </v>
      </c>
      <c r="N1137" s="51" t="str">
        <f>VLOOKUP(K1137&amp;"_2",'Emissions Factors'!$B$2:$E$3,4)</f>
        <v>EACH</v>
      </c>
      <c r="O1137" s="49">
        <f t="shared" si="34"/>
        <v>1.8693828635148787E-2</v>
      </c>
      <c r="P1137" s="48" t="s">
        <v>7</v>
      </c>
      <c r="Q1137" s="138">
        <f>'Age groups'!$G$20*(Emissions!G1137/Population!$L$3148)</f>
        <v>1.9135891057113197</v>
      </c>
      <c r="R1137" s="137" t="s">
        <v>7</v>
      </c>
      <c r="S1137" s="133" t="s">
        <v>12217</v>
      </c>
      <c r="T1137" s="3">
        <f>VLOOKUP(S1137&amp;"_1",'Emissions Factors'!$B$2:$E$3,2)</f>
        <v>0.02</v>
      </c>
      <c r="U1137" s="51" t="str">
        <f>VLOOKUP(S1137&amp;"_1",'Emissions Factors'!$B$2:$E$3,3)</f>
        <v xml:space="preserve">LB </v>
      </c>
      <c r="V1137" s="51" t="str">
        <f>VLOOKUP(S1137&amp;"_1",'Emissions Factors'!$B$2:$E$3,3)</f>
        <v xml:space="preserve">LB </v>
      </c>
      <c r="W1137" s="52">
        <f>Q1137*Emissions!T1137</f>
        <v>3.8271782114226396E-2</v>
      </c>
      <c r="X1137" s="48" t="s">
        <v>7</v>
      </c>
      <c r="Y1137" s="49">
        <f t="shared" si="35"/>
        <v>5.6965610749375187E-2</v>
      </c>
      <c r="Z1137" s="48" t="s">
        <v>7</v>
      </c>
    </row>
    <row r="1138" spans="1:26">
      <c r="A1138" s="136" t="s">
        <v>10397</v>
      </c>
      <c r="B1138" s="136" t="s">
        <v>10331</v>
      </c>
      <c r="C1138" s="136" t="s">
        <v>6728</v>
      </c>
      <c r="D1138" s="47" t="s">
        <v>10396</v>
      </c>
      <c r="E1138" s="47" t="s">
        <v>10329</v>
      </c>
      <c r="F1138" s="48" t="s">
        <v>10328</v>
      </c>
      <c r="G1138" s="142">
        <f>IFERROR(VLOOKUP(A1138,Population!$A$5:$L$3147,12,FALSE),0)</f>
        <v>73471</v>
      </c>
      <c r="H1138" s="137">
        <v>515</v>
      </c>
      <c r="I1138" s="142">
        <f>G1138*SUMPRODUCT('Age distribution'!$L$6:$L$11,'Age groups'!$G$13:$G$18,'Age groups'!$G$6:$G$11)</f>
        <v>259146.22931157766</v>
      </c>
      <c r="J1138" s="140" t="s">
        <v>6</v>
      </c>
      <c r="K1138" s="136" t="s">
        <v>12217</v>
      </c>
      <c r="L1138" s="3">
        <f>VLOOKUP(K1138&amp;"_2",'Emissions Factors'!$B$2:$E$3,2)</f>
        <v>2.3999999999999998E-7</v>
      </c>
      <c r="M1138" s="51" t="str">
        <f>VLOOKUP(K1138&amp;"_2",'Emissions Factors'!$B$2:$E$3,3)</f>
        <v xml:space="preserve">LB </v>
      </c>
      <c r="N1138" s="51" t="str">
        <f>VLOOKUP(K1138&amp;"_2",'Emissions Factors'!$B$2:$E$3,4)</f>
        <v>EACH</v>
      </c>
      <c r="O1138" s="49">
        <f t="shared" si="34"/>
        <v>6.219509503477863E-2</v>
      </c>
      <c r="P1138" s="48" t="s">
        <v>7</v>
      </c>
      <c r="Q1138" s="138">
        <f>'Age groups'!$G$20*(Emissions!G1138/Population!$L$3148)</f>
        <v>6.3665853908307914</v>
      </c>
      <c r="R1138" s="137" t="s">
        <v>7</v>
      </c>
      <c r="S1138" s="133" t="s">
        <v>12217</v>
      </c>
      <c r="T1138" s="3">
        <f>VLOOKUP(S1138&amp;"_1",'Emissions Factors'!$B$2:$E$3,2)</f>
        <v>0.02</v>
      </c>
      <c r="U1138" s="51" t="str">
        <f>VLOOKUP(S1138&amp;"_1",'Emissions Factors'!$B$2:$E$3,3)</f>
        <v xml:space="preserve">LB </v>
      </c>
      <c r="V1138" s="51" t="str">
        <f>VLOOKUP(S1138&amp;"_1",'Emissions Factors'!$B$2:$E$3,3)</f>
        <v xml:space="preserve">LB </v>
      </c>
      <c r="W1138" s="52">
        <f>Q1138*Emissions!T1138</f>
        <v>0.12733170781661582</v>
      </c>
      <c r="X1138" s="48" t="s">
        <v>7</v>
      </c>
      <c r="Y1138" s="49">
        <f t="shared" si="35"/>
        <v>0.18952680285139445</v>
      </c>
      <c r="Z1138" s="48" t="s">
        <v>7</v>
      </c>
    </row>
    <row r="1139" spans="1:26">
      <c r="A1139" s="136" t="s">
        <v>10395</v>
      </c>
      <c r="B1139" s="136" t="s">
        <v>10331</v>
      </c>
      <c r="C1139" s="136" t="s">
        <v>6727</v>
      </c>
      <c r="D1139" s="47" t="s">
        <v>10394</v>
      </c>
      <c r="E1139" s="47" t="s">
        <v>10329</v>
      </c>
      <c r="F1139" s="48" t="s">
        <v>10328</v>
      </c>
      <c r="G1139" s="142">
        <f>IFERROR(VLOOKUP(A1139,Population!$A$5:$L$3147,12,FALSE),0)</f>
        <v>33353</v>
      </c>
      <c r="H1139" s="137">
        <v>515</v>
      </c>
      <c r="I1139" s="142">
        <f>G1139*SUMPRODUCT('Age distribution'!$L$6:$L$11,'Age groups'!$G$13:$G$18,'Age groups'!$G$6:$G$11)</f>
        <v>117642.39204895876</v>
      </c>
      <c r="J1139" s="140" t="s">
        <v>6</v>
      </c>
      <c r="K1139" s="136" t="s">
        <v>12217</v>
      </c>
      <c r="L1139" s="3">
        <f>VLOOKUP(K1139&amp;"_2",'Emissions Factors'!$B$2:$E$3,2)</f>
        <v>2.3999999999999998E-7</v>
      </c>
      <c r="M1139" s="51" t="str">
        <f>VLOOKUP(K1139&amp;"_2",'Emissions Factors'!$B$2:$E$3,3)</f>
        <v xml:space="preserve">LB </v>
      </c>
      <c r="N1139" s="51" t="str">
        <f>VLOOKUP(K1139&amp;"_2",'Emissions Factors'!$B$2:$E$3,4)</f>
        <v>EACH</v>
      </c>
      <c r="O1139" s="49">
        <f t="shared" si="34"/>
        <v>2.8234174091750101E-2</v>
      </c>
      <c r="P1139" s="48" t="s">
        <v>7</v>
      </c>
      <c r="Q1139" s="138">
        <f>'Age groups'!$G$20*(Emissions!G1139/Population!$L$3148)</f>
        <v>2.8901841888687967</v>
      </c>
      <c r="R1139" s="137" t="s">
        <v>7</v>
      </c>
      <c r="S1139" s="133" t="s">
        <v>12217</v>
      </c>
      <c r="T1139" s="3">
        <f>VLOOKUP(S1139&amp;"_1",'Emissions Factors'!$B$2:$E$3,2)</f>
        <v>0.02</v>
      </c>
      <c r="U1139" s="51" t="str">
        <f>VLOOKUP(S1139&amp;"_1",'Emissions Factors'!$B$2:$E$3,3)</f>
        <v xml:space="preserve">LB </v>
      </c>
      <c r="V1139" s="51" t="str">
        <f>VLOOKUP(S1139&amp;"_1",'Emissions Factors'!$B$2:$E$3,3)</f>
        <v xml:space="preserve">LB </v>
      </c>
      <c r="W1139" s="52">
        <f>Q1139*Emissions!T1139</f>
        <v>5.7803683777375936E-2</v>
      </c>
      <c r="X1139" s="48" t="s">
        <v>7</v>
      </c>
      <c r="Y1139" s="49">
        <f t="shared" si="35"/>
        <v>8.6037857869126044E-2</v>
      </c>
      <c r="Z1139" s="48" t="s">
        <v>7</v>
      </c>
    </row>
    <row r="1140" spans="1:26">
      <c r="A1140" s="136" t="s">
        <v>10393</v>
      </c>
      <c r="B1140" s="136" t="s">
        <v>10331</v>
      </c>
      <c r="C1140" s="136" t="s">
        <v>6726</v>
      </c>
      <c r="D1140" s="47" t="s">
        <v>6890</v>
      </c>
      <c r="E1140" s="47" t="s">
        <v>10329</v>
      </c>
      <c r="F1140" s="48" t="s">
        <v>10328</v>
      </c>
      <c r="G1140" s="142">
        <f>IFERROR(VLOOKUP(A1140,Population!$A$5:$L$3147,12,FALSE),0)</f>
        <v>16344</v>
      </c>
      <c r="H1140" s="137">
        <v>515</v>
      </c>
      <c r="I1140" s="142">
        <f>G1140*SUMPRODUCT('Age distribution'!$L$6:$L$11,'Age groups'!$G$13:$G$18,'Age groups'!$G$6:$G$11)</f>
        <v>57648.405110430307</v>
      </c>
      <c r="J1140" s="140" t="s">
        <v>6</v>
      </c>
      <c r="K1140" s="136" t="s">
        <v>12217</v>
      </c>
      <c r="L1140" s="3">
        <f>VLOOKUP(K1140&amp;"_2",'Emissions Factors'!$B$2:$E$3,2)</f>
        <v>2.3999999999999998E-7</v>
      </c>
      <c r="M1140" s="51" t="str">
        <f>VLOOKUP(K1140&amp;"_2",'Emissions Factors'!$B$2:$E$3,3)</f>
        <v xml:space="preserve">LB </v>
      </c>
      <c r="N1140" s="51" t="str">
        <f>VLOOKUP(K1140&amp;"_2",'Emissions Factors'!$B$2:$E$3,4)</f>
        <v>EACH</v>
      </c>
      <c r="O1140" s="49">
        <f t="shared" si="34"/>
        <v>1.3835617226503272E-2</v>
      </c>
      <c r="P1140" s="48" t="s">
        <v>7</v>
      </c>
      <c r="Q1140" s="138">
        <f>'Age groups'!$G$20*(Emissions!G1140/Population!$L$3148)</f>
        <v>1.416279506577268</v>
      </c>
      <c r="R1140" s="137" t="s">
        <v>7</v>
      </c>
      <c r="S1140" s="133" t="s">
        <v>12217</v>
      </c>
      <c r="T1140" s="3">
        <f>VLOOKUP(S1140&amp;"_1",'Emissions Factors'!$B$2:$E$3,2)</f>
        <v>0.02</v>
      </c>
      <c r="U1140" s="51" t="str">
        <f>VLOOKUP(S1140&amp;"_1",'Emissions Factors'!$B$2:$E$3,3)</f>
        <v xml:space="preserve">LB </v>
      </c>
      <c r="V1140" s="51" t="str">
        <f>VLOOKUP(S1140&amp;"_1",'Emissions Factors'!$B$2:$E$3,3)</f>
        <v xml:space="preserve">LB </v>
      </c>
      <c r="W1140" s="52">
        <f>Q1140*Emissions!T1140</f>
        <v>2.8325590131545359E-2</v>
      </c>
      <c r="X1140" s="48" t="s">
        <v>7</v>
      </c>
      <c r="Y1140" s="49">
        <f t="shared" si="35"/>
        <v>4.2161207358048632E-2</v>
      </c>
      <c r="Z1140" s="48" t="s">
        <v>7</v>
      </c>
    </row>
    <row r="1141" spans="1:26">
      <c r="A1141" s="136" t="s">
        <v>10392</v>
      </c>
      <c r="B1141" s="136" t="s">
        <v>10331</v>
      </c>
      <c r="C1141" s="136" t="s">
        <v>6725</v>
      </c>
      <c r="D1141" s="47" t="s">
        <v>6888</v>
      </c>
      <c r="E1141" s="47" t="s">
        <v>10329</v>
      </c>
      <c r="F1141" s="48" t="s">
        <v>10328</v>
      </c>
      <c r="G1141" s="142">
        <f>IFERROR(VLOOKUP(A1141,Population!$A$5:$L$3147,12,FALSE),0)</f>
        <v>433848</v>
      </c>
      <c r="H1141" s="137">
        <v>515</v>
      </c>
      <c r="I1141" s="142">
        <f>G1141*SUMPRODUCT('Age distribution'!$L$6:$L$11,'Age groups'!$G$13:$G$18,'Age groups'!$G$6:$G$11)</f>
        <v>1530264.6390326705</v>
      </c>
      <c r="J1141" s="140" t="s">
        <v>6</v>
      </c>
      <c r="K1141" s="136" t="s">
        <v>12217</v>
      </c>
      <c r="L1141" s="3">
        <f>VLOOKUP(K1141&amp;"_2",'Emissions Factors'!$B$2:$E$3,2)</f>
        <v>2.3999999999999998E-7</v>
      </c>
      <c r="M1141" s="51" t="str">
        <f>VLOOKUP(K1141&amp;"_2",'Emissions Factors'!$B$2:$E$3,3)</f>
        <v xml:space="preserve">LB </v>
      </c>
      <c r="N1141" s="51" t="str">
        <f>VLOOKUP(K1141&amp;"_2",'Emissions Factors'!$B$2:$E$3,4)</f>
        <v>EACH</v>
      </c>
      <c r="O1141" s="49">
        <f t="shared" si="34"/>
        <v>0.36726351336784091</v>
      </c>
      <c r="P1141" s="48" t="s">
        <v>7</v>
      </c>
      <c r="Q1141" s="138">
        <f>'Age groups'!$G$20*(Emissions!G1141/Population!$L$3148)</f>
        <v>37.594837944783073</v>
      </c>
      <c r="R1141" s="137" t="s">
        <v>7</v>
      </c>
      <c r="S1141" s="133" t="s">
        <v>12217</v>
      </c>
      <c r="T1141" s="3">
        <f>VLOOKUP(S1141&amp;"_1",'Emissions Factors'!$B$2:$E$3,2)</f>
        <v>0.02</v>
      </c>
      <c r="U1141" s="51" t="str">
        <f>VLOOKUP(S1141&amp;"_1",'Emissions Factors'!$B$2:$E$3,3)</f>
        <v xml:space="preserve">LB </v>
      </c>
      <c r="V1141" s="51" t="str">
        <f>VLOOKUP(S1141&amp;"_1",'Emissions Factors'!$B$2:$E$3,3)</f>
        <v xml:space="preserve">LB </v>
      </c>
      <c r="W1141" s="52">
        <f>Q1141*Emissions!T1141</f>
        <v>0.75189675889566143</v>
      </c>
      <c r="X1141" s="48" t="s">
        <v>7</v>
      </c>
      <c r="Y1141" s="49">
        <f t="shared" si="35"/>
        <v>1.1191602722635023</v>
      </c>
      <c r="Z1141" s="48" t="s">
        <v>7</v>
      </c>
    </row>
    <row r="1142" spans="1:26">
      <c r="A1142" s="136" t="s">
        <v>10391</v>
      </c>
      <c r="B1142" s="136" t="s">
        <v>10331</v>
      </c>
      <c r="C1142" s="136" t="s">
        <v>6724</v>
      </c>
      <c r="D1142" s="47" t="s">
        <v>9903</v>
      </c>
      <c r="E1142" s="47" t="s">
        <v>10329</v>
      </c>
      <c r="F1142" s="48" t="s">
        <v>10328</v>
      </c>
      <c r="G1142" s="142">
        <f>IFERROR(VLOOKUP(A1142,Population!$A$5:$L$3147,12,FALSE),0)</f>
        <v>31580</v>
      </c>
      <c r="H1142" s="137">
        <v>515</v>
      </c>
      <c r="I1142" s="142">
        <f>G1142*SUMPRODUCT('Age distribution'!$L$6:$L$11,'Age groups'!$G$13:$G$18,'Age groups'!$G$6:$G$11)</f>
        <v>111388.68290427001</v>
      </c>
      <c r="J1142" s="140" t="s">
        <v>6</v>
      </c>
      <c r="K1142" s="136" t="s">
        <v>12217</v>
      </c>
      <c r="L1142" s="3">
        <f>VLOOKUP(K1142&amp;"_2",'Emissions Factors'!$B$2:$E$3,2)</f>
        <v>2.3999999999999998E-7</v>
      </c>
      <c r="M1142" s="51" t="str">
        <f>VLOOKUP(K1142&amp;"_2",'Emissions Factors'!$B$2:$E$3,3)</f>
        <v xml:space="preserve">LB </v>
      </c>
      <c r="N1142" s="51" t="str">
        <f>VLOOKUP(K1142&amp;"_2",'Emissions Factors'!$B$2:$E$3,4)</f>
        <v>EACH</v>
      </c>
      <c r="O1142" s="49">
        <f t="shared" si="34"/>
        <v>2.6733283897024802E-2</v>
      </c>
      <c r="P1142" s="48" t="s">
        <v>7</v>
      </c>
      <c r="Q1142" s="138">
        <f>'Age groups'!$G$20*(Emissions!G1142/Population!$L$3148)</f>
        <v>2.7365459384306239</v>
      </c>
      <c r="R1142" s="137" t="s">
        <v>7</v>
      </c>
      <c r="S1142" s="133" t="s">
        <v>12217</v>
      </c>
      <c r="T1142" s="3">
        <f>VLOOKUP(S1142&amp;"_1",'Emissions Factors'!$B$2:$E$3,2)</f>
        <v>0.02</v>
      </c>
      <c r="U1142" s="51" t="str">
        <f>VLOOKUP(S1142&amp;"_1",'Emissions Factors'!$B$2:$E$3,3)</f>
        <v xml:space="preserve">LB </v>
      </c>
      <c r="V1142" s="51" t="str">
        <f>VLOOKUP(S1142&amp;"_1",'Emissions Factors'!$B$2:$E$3,3)</f>
        <v xml:space="preserve">LB </v>
      </c>
      <c r="W1142" s="52">
        <f>Q1142*Emissions!T1142</f>
        <v>5.4730918768612476E-2</v>
      </c>
      <c r="X1142" s="48" t="s">
        <v>7</v>
      </c>
      <c r="Y1142" s="49">
        <f t="shared" si="35"/>
        <v>8.1464202665637281E-2</v>
      </c>
      <c r="Z1142" s="48" t="s">
        <v>7</v>
      </c>
    </row>
    <row r="1143" spans="1:26">
      <c r="A1143" s="136" t="s">
        <v>10390</v>
      </c>
      <c r="B1143" s="136" t="s">
        <v>10331</v>
      </c>
      <c r="C1143" s="136" t="s">
        <v>6723</v>
      </c>
      <c r="D1143" s="47" t="s">
        <v>6878</v>
      </c>
      <c r="E1143" s="47" t="s">
        <v>10329</v>
      </c>
      <c r="F1143" s="48" t="s">
        <v>10328</v>
      </c>
      <c r="G1143" s="142">
        <f>IFERROR(VLOOKUP(A1143,Population!$A$5:$L$3147,12,FALSE),0)</f>
        <v>224247</v>
      </c>
      <c r="H1143" s="137">
        <v>515</v>
      </c>
      <c r="I1143" s="142">
        <f>G1143*SUMPRODUCT('Age distribution'!$L$6:$L$11,'Age groups'!$G$13:$G$18,'Age groups'!$G$6:$G$11)</f>
        <v>790961.93715116649</v>
      </c>
      <c r="J1143" s="140" t="s">
        <v>6</v>
      </c>
      <c r="K1143" s="136" t="s">
        <v>12217</v>
      </c>
      <c r="L1143" s="3">
        <f>VLOOKUP(K1143&amp;"_2",'Emissions Factors'!$B$2:$E$3,2)</f>
        <v>2.3999999999999998E-7</v>
      </c>
      <c r="M1143" s="51" t="str">
        <f>VLOOKUP(K1143&amp;"_2",'Emissions Factors'!$B$2:$E$3,3)</f>
        <v xml:space="preserve">LB </v>
      </c>
      <c r="N1143" s="51" t="str">
        <f>VLOOKUP(K1143&amp;"_2",'Emissions Factors'!$B$2:$E$3,4)</f>
        <v>EACH</v>
      </c>
      <c r="O1143" s="49">
        <f t="shared" si="34"/>
        <v>0.18983086491627993</v>
      </c>
      <c r="P1143" s="48" t="s">
        <v>7</v>
      </c>
      <c r="Q1143" s="138">
        <f>'Age groups'!$G$20*(Emissions!G1143/Population!$L$3148)</f>
        <v>19.431989140444969</v>
      </c>
      <c r="R1143" s="137" t="s">
        <v>7</v>
      </c>
      <c r="S1143" s="133" t="s">
        <v>12217</v>
      </c>
      <c r="T1143" s="3">
        <f>VLOOKUP(S1143&amp;"_1",'Emissions Factors'!$B$2:$E$3,2)</f>
        <v>0.02</v>
      </c>
      <c r="U1143" s="51" t="str">
        <f>VLOOKUP(S1143&amp;"_1",'Emissions Factors'!$B$2:$E$3,3)</f>
        <v xml:space="preserve">LB </v>
      </c>
      <c r="V1143" s="51" t="str">
        <f>VLOOKUP(S1143&amp;"_1",'Emissions Factors'!$B$2:$E$3,3)</f>
        <v xml:space="preserve">LB </v>
      </c>
      <c r="W1143" s="52">
        <f>Q1143*Emissions!T1143</f>
        <v>0.38863978280889938</v>
      </c>
      <c r="X1143" s="48" t="s">
        <v>7</v>
      </c>
      <c r="Y1143" s="49">
        <f t="shared" si="35"/>
        <v>0.57847064772517931</v>
      </c>
      <c r="Z1143" s="48" t="s">
        <v>7</v>
      </c>
    </row>
    <row r="1144" spans="1:26">
      <c r="A1144" s="136" t="s">
        <v>10389</v>
      </c>
      <c r="B1144" s="136" t="s">
        <v>10331</v>
      </c>
      <c r="C1144" s="136" t="s">
        <v>6722</v>
      </c>
      <c r="D1144" s="47" t="s">
        <v>10388</v>
      </c>
      <c r="E1144" s="47" t="s">
        <v>10329</v>
      </c>
      <c r="F1144" s="48" t="s">
        <v>10328</v>
      </c>
      <c r="G1144" s="142">
        <f>IFERROR(VLOOKUP(A1144,Population!$A$5:$L$3147,12,FALSE),0)</f>
        <v>96919</v>
      </c>
      <c r="H1144" s="137">
        <v>515</v>
      </c>
      <c r="I1144" s="142">
        <f>G1144*SUMPRODUCT('Age distribution'!$L$6:$L$11,'Age groups'!$G$13:$G$18,'Age groups'!$G$6:$G$11)</f>
        <v>341851.79728939029</v>
      </c>
      <c r="J1144" s="140" t="s">
        <v>6</v>
      </c>
      <c r="K1144" s="136" t="s">
        <v>12217</v>
      </c>
      <c r="L1144" s="3">
        <f>VLOOKUP(K1144&amp;"_2",'Emissions Factors'!$B$2:$E$3,2)</f>
        <v>2.3999999999999998E-7</v>
      </c>
      <c r="M1144" s="51" t="str">
        <f>VLOOKUP(K1144&amp;"_2",'Emissions Factors'!$B$2:$E$3,3)</f>
        <v xml:space="preserve">LB </v>
      </c>
      <c r="N1144" s="51" t="str">
        <f>VLOOKUP(K1144&amp;"_2",'Emissions Factors'!$B$2:$E$3,4)</f>
        <v>EACH</v>
      </c>
      <c r="O1144" s="49">
        <f t="shared" si="34"/>
        <v>8.2044431349453661E-2</v>
      </c>
      <c r="P1144" s="48" t="s">
        <v>7</v>
      </c>
      <c r="Q1144" s="138">
        <f>'Age groups'!$G$20*(Emissions!G1144/Population!$L$3148)</f>
        <v>8.3984577519555952</v>
      </c>
      <c r="R1144" s="137" t="s">
        <v>7</v>
      </c>
      <c r="S1144" s="133" t="s">
        <v>12217</v>
      </c>
      <c r="T1144" s="3">
        <f>VLOOKUP(S1144&amp;"_1",'Emissions Factors'!$B$2:$E$3,2)</f>
        <v>0.02</v>
      </c>
      <c r="U1144" s="51" t="str">
        <f>VLOOKUP(S1144&amp;"_1",'Emissions Factors'!$B$2:$E$3,3)</f>
        <v xml:space="preserve">LB </v>
      </c>
      <c r="V1144" s="51" t="str">
        <f>VLOOKUP(S1144&amp;"_1",'Emissions Factors'!$B$2:$E$3,3)</f>
        <v xml:space="preserve">LB </v>
      </c>
      <c r="W1144" s="52">
        <f>Q1144*Emissions!T1144</f>
        <v>0.16796915503911192</v>
      </c>
      <c r="X1144" s="48" t="s">
        <v>7</v>
      </c>
      <c r="Y1144" s="49">
        <f t="shared" si="35"/>
        <v>0.25001358638856558</v>
      </c>
      <c r="Z1144" s="48" t="s">
        <v>7</v>
      </c>
    </row>
    <row r="1145" spans="1:26">
      <c r="A1145" s="136" t="s">
        <v>10387</v>
      </c>
      <c r="B1145" s="136" t="s">
        <v>10331</v>
      </c>
      <c r="C1145" s="136" t="s">
        <v>6721</v>
      </c>
      <c r="D1145" s="47" t="s">
        <v>7839</v>
      </c>
      <c r="E1145" s="47" t="s">
        <v>10329</v>
      </c>
      <c r="F1145" s="48" t="s">
        <v>10328</v>
      </c>
      <c r="G1145" s="142">
        <f>IFERROR(VLOOKUP(A1145,Population!$A$5:$L$3147,12,FALSE),0)</f>
        <v>14943</v>
      </c>
      <c r="H1145" s="137">
        <v>515</v>
      </c>
      <c r="I1145" s="142">
        <f>G1145*SUMPRODUCT('Age distribution'!$L$6:$L$11,'Age groups'!$G$13:$G$18,'Age groups'!$G$6:$G$11)</f>
        <v>52706.810913188943</v>
      </c>
      <c r="J1145" s="140" t="s">
        <v>6</v>
      </c>
      <c r="K1145" s="136" t="s">
        <v>12217</v>
      </c>
      <c r="L1145" s="3">
        <f>VLOOKUP(K1145&amp;"_2",'Emissions Factors'!$B$2:$E$3,2)</f>
        <v>2.3999999999999998E-7</v>
      </c>
      <c r="M1145" s="51" t="str">
        <f>VLOOKUP(K1145&amp;"_2",'Emissions Factors'!$B$2:$E$3,3)</f>
        <v xml:space="preserve">LB </v>
      </c>
      <c r="N1145" s="51" t="str">
        <f>VLOOKUP(K1145&amp;"_2",'Emissions Factors'!$B$2:$E$3,4)</f>
        <v>EACH</v>
      </c>
      <c r="O1145" s="49">
        <f t="shared" si="34"/>
        <v>1.2649634619165346E-2</v>
      </c>
      <c r="P1145" s="48" t="s">
        <v>7</v>
      </c>
      <c r="Q1145" s="138">
        <f>'Age groups'!$G$20*(Emissions!G1145/Population!$L$3148)</f>
        <v>1.2948766927792532</v>
      </c>
      <c r="R1145" s="137" t="s">
        <v>7</v>
      </c>
      <c r="S1145" s="133" t="s">
        <v>12217</v>
      </c>
      <c r="T1145" s="3">
        <f>VLOOKUP(S1145&amp;"_1",'Emissions Factors'!$B$2:$E$3,2)</f>
        <v>0.02</v>
      </c>
      <c r="U1145" s="51" t="str">
        <f>VLOOKUP(S1145&amp;"_1",'Emissions Factors'!$B$2:$E$3,3)</f>
        <v xml:space="preserve">LB </v>
      </c>
      <c r="V1145" s="51" t="str">
        <f>VLOOKUP(S1145&amp;"_1",'Emissions Factors'!$B$2:$E$3,3)</f>
        <v xml:space="preserve">LB </v>
      </c>
      <c r="W1145" s="52">
        <f>Q1145*Emissions!T1145</f>
        <v>2.5897533855585065E-2</v>
      </c>
      <c r="X1145" s="48" t="s">
        <v>7</v>
      </c>
      <c r="Y1145" s="49">
        <f t="shared" si="35"/>
        <v>3.8547168474750412E-2</v>
      </c>
      <c r="Z1145" s="48" t="s">
        <v>7</v>
      </c>
    </row>
    <row r="1146" spans="1:26">
      <c r="A1146" s="136" t="s">
        <v>10386</v>
      </c>
      <c r="B1146" s="136" t="s">
        <v>10331</v>
      </c>
      <c r="C1146" s="136" t="s">
        <v>6720</v>
      </c>
      <c r="D1146" s="47" t="s">
        <v>6775</v>
      </c>
      <c r="E1146" s="47" t="s">
        <v>10329</v>
      </c>
      <c r="F1146" s="48" t="s">
        <v>10328</v>
      </c>
      <c r="G1146" s="142">
        <f>IFERROR(VLOOKUP(A1146,Population!$A$5:$L$3147,12,FALSE),0)</f>
        <v>47019</v>
      </c>
      <c r="H1146" s="137">
        <v>515</v>
      </c>
      <c r="I1146" s="142">
        <f>G1146*SUMPRODUCT('Age distribution'!$L$6:$L$11,'Age groups'!$G$13:$G$18,'Age groups'!$G$6:$G$11)</f>
        <v>165844.98041405546</v>
      </c>
      <c r="J1146" s="140" t="s">
        <v>6</v>
      </c>
      <c r="K1146" s="136" t="s">
        <v>12217</v>
      </c>
      <c r="L1146" s="3">
        <f>VLOOKUP(K1146&amp;"_2",'Emissions Factors'!$B$2:$E$3,2)</f>
        <v>2.3999999999999998E-7</v>
      </c>
      <c r="M1146" s="51" t="str">
        <f>VLOOKUP(K1146&amp;"_2",'Emissions Factors'!$B$2:$E$3,3)</f>
        <v xml:space="preserve">LB </v>
      </c>
      <c r="N1146" s="51" t="str">
        <f>VLOOKUP(K1146&amp;"_2",'Emissions Factors'!$B$2:$E$3,4)</f>
        <v>EACH</v>
      </c>
      <c r="O1146" s="49">
        <f t="shared" si="34"/>
        <v>3.9802795299373306E-2</v>
      </c>
      <c r="P1146" s="48" t="s">
        <v>7</v>
      </c>
      <c r="Q1146" s="138">
        <f>'Age groups'!$G$20*(Emissions!G1146/Population!$L$3148)</f>
        <v>4.0744032133967547</v>
      </c>
      <c r="R1146" s="137" t="s">
        <v>7</v>
      </c>
      <c r="S1146" s="133" t="s">
        <v>12217</v>
      </c>
      <c r="T1146" s="3">
        <f>VLOOKUP(S1146&amp;"_1",'Emissions Factors'!$B$2:$E$3,2)</f>
        <v>0.02</v>
      </c>
      <c r="U1146" s="51" t="str">
        <f>VLOOKUP(S1146&amp;"_1",'Emissions Factors'!$B$2:$E$3,3)</f>
        <v xml:space="preserve">LB </v>
      </c>
      <c r="V1146" s="51" t="str">
        <f>VLOOKUP(S1146&amp;"_1",'Emissions Factors'!$B$2:$E$3,3)</f>
        <v xml:space="preserve">LB </v>
      </c>
      <c r="W1146" s="52">
        <f>Q1146*Emissions!T1146</f>
        <v>8.148806426793509E-2</v>
      </c>
      <c r="X1146" s="48" t="s">
        <v>7</v>
      </c>
      <c r="Y1146" s="49">
        <f t="shared" si="35"/>
        <v>0.1212908595673084</v>
      </c>
      <c r="Z1146" s="48" t="s">
        <v>7</v>
      </c>
    </row>
    <row r="1147" spans="1:26">
      <c r="A1147" s="136" t="s">
        <v>10385</v>
      </c>
      <c r="B1147" s="136" t="s">
        <v>10331</v>
      </c>
      <c r="C1147" s="136" t="s">
        <v>6719</v>
      </c>
      <c r="D1147" s="47" t="s">
        <v>9242</v>
      </c>
      <c r="E1147" s="47" t="s">
        <v>10329</v>
      </c>
      <c r="F1147" s="48" t="s">
        <v>10328</v>
      </c>
      <c r="G1147" s="142">
        <f>IFERROR(VLOOKUP(A1147,Population!$A$5:$L$3147,12,FALSE),0)</f>
        <v>130156</v>
      </c>
      <c r="H1147" s="137">
        <v>515</v>
      </c>
      <c r="I1147" s="142">
        <f>G1147*SUMPRODUCT('Age distribution'!$L$6:$L$11,'Age groups'!$G$13:$G$18,'Age groups'!$G$6:$G$11)</f>
        <v>459085.03521495149</v>
      </c>
      <c r="J1147" s="140" t="s">
        <v>6</v>
      </c>
      <c r="K1147" s="136" t="s">
        <v>12217</v>
      </c>
      <c r="L1147" s="3">
        <f>VLOOKUP(K1147&amp;"_2",'Emissions Factors'!$B$2:$E$3,2)</f>
        <v>2.3999999999999998E-7</v>
      </c>
      <c r="M1147" s="51" t="str">
        <f>VLOOKUP(K1147&amp;"_2",'Emissions Factors'!$B$2:$E$3,3)</f>
        <v xml:space="preserve">LB </v>
      </c>
      <c r="N1147" s="51" t="str">
        <f>VLOOKUP(K1147&amp;"_2",'Emissions Factors'!$B$2:$E$3,4)</f>
        <v>EACH</v>
      </c>
      <c r="O1147" s="49">
        <f t="shared" si="34"/>
        <v>0.11018040845158834</v>
      </c>
      <c r="P1147" s="48" t="s">
        <v>7</v>
      </c>
      <c r="Q1147" s="138">
        <f>'Age groups'!$G$20*(Emissions!G1147/Population!$L$3148)</f>
        <v>11.278590030474234</v>
      </c>
      <c r="R1147" s="137" t="s">
        <v>7</v>
      </c>
      <c r="S1147" s="133" t="s">
        <v>12217</v>
      </c>
      <c r="T1147" s="3">
        <f>VLOOKUP(S1147&amp;"_1",'Emissions Factors'!$B$2:$E$3,2)</f>
        <v>0.02</v>
      </c>
      <c r="U1147" s="51" t="str">
        <f>VLOOKUP(S1147&amp;"_1",'Emissions Factors'!$B$2:$E$3,3)</f>
        <v xml:space="preserve">LB </v>
      </c>
      <c r="V1147" s="51" t="str">
        <f>VLOOKUP(S1147&amp;"_1",'Emissions Factors'!$B$2:$E$3,3)</f>
        <v xml:space="preserve">LB </v>
      </c>
      <c r="W1147" s="52">
        <f>Q1147*Emissions!T1147</f>
        <v>0.22557180060948467</v>
      </c>
      <c r="X1147" s="48" t="s">
        <v>7</v>
      </c>
      <c r="Y1147" s="49">
        <f t="shared" si="35"/>
        <v>0.335752209061073</v>
      </c>
      <c r="Z1147" s="48" t="s">
        <v>7</v>
      </c>
    </row>
    <row r="1148" spans="1:26">
      <c r="A1148" s="136" t="s">
        <v>10384</v>
      </c>
      <c r="B1148" s="136" t="s">
        <v>10331</v>
      </c>
      <c r="C1148" s="136" t="s">
        <v>6718</v>
      </c>
      <c r="D1148" s="47" t="s">
        <v>7332</v>
      </c>
      <c r="E1148" s="47" t="s">
        <v>10329</v>
      </c>
      <c r="F1148" s="48" t="s">
        <v>10328</v>
      </c>
      <c r="G1148" s="142">
        <f>IFERROR(VLOOKUP(A1148,Population!$A$5:$L$3147,12,FALSE),0)</f>
        <v>11971</v>
      </c>
      <c r="H1148" s="137">
        <v>515</v>
      </c>
      <c r="I1148" s="142">
        <f>G1148*SUMPRODUCT('Age distribution'!$L$6:$L$11,'Age groups'!$G$13:$G$18,'Age groups'!$G$6:$G$11)</f>
        <v>42224.000096485637</v>
      </c>
      <c r="J1148" s="140" t="s">
        <v>6</v>
      </c>
      <c r="K1148" s="136" t="s">
        <v>12217</v>
      </c>
      <c r="L1148" s="3">
        <f>VLOOKUP(K1148&amp;"_2",'Emissions Factors'!$B$2:$E$3,2)</f>
        <v>2.3999999999999998E-7</v>
      </c>
      <c r="M1148" s="51" t="str">
        <f>VLOOKUP(K1148&amp;"_2",'Emissions Factors'!$B$2:$E$3,3)</f>
        <v xml:space="preserve">LB </v>
      </c>
      <c r="N1148" s="51" t="str">
        <f>VLOOKUP(K1148&amp;"_2",'Emissions Factors'!$B$2:$E$3,4)</f>
        <v>EACH</v>
      </c>
      <c r="O1148" s="49">
        <f t="shared" si="34"/>
        <v>1.0133760023156552E-2</v>
      </c>
      <c r="P1148" s="48" t="s">
        <v>7</v>
      </c>
      <c r="Q1148" s="138">
        <f>'Age groups'!$G$20*(Emissions!G1148/Population!$L$3148)</f>
        <v>1.0373398172562698</v>
      </c>
      <c r="R1148" s="137" t="s">
        <v>7</v>
      </c>
      <c r="S1148" s="133" t="s">
        <v>12217</v>
      </c>
      <c r="T1148" s="3">
        <f>VLOOKUP(S1148&amp;"_1",'Emissions Factors'!$B$2:$E$3,2)</f>
        <v>0.02</v>
      </c>
      <c r="U1148" s="51" t="str">
        <f>VLOOKUP(S1148&amp;"_1",'Emissions Factors'!$B$2:$E$3,3)</f>
        <v xml:space="preserve">LB </v>
      </c>
      <c r="V1148" s="51" t="str">
        <f>VLOOKUP(S1148&amp;"_1",'Emissions Factors'!$B$2:$E$3,3)</f>
        <v xml:space="preserve">LB </v>
      </c>
      <c r="W1148" s="52">
        <f>Q1148*Emissions!T1148</f>
        <v>2.0746796345125395E-2</v>
      </c>
      <c r="X1148" s="48" t="s">
        <v>7</v>
      </c>
      <c r="Y1148" s="49">
        <f t="shared" si="35"/>
        <v>3.0880556368281947E-2</v>
      </c>
      <c r="Z1148" s="48" t="s">
        <v>7</v>
      </c>
    </row>
    <row r="1149" spans="1:26">
      <c r="A1149" s="136" t="s">
        <v>10383</v>
      </c>
      <c r="B1149" s="136" t="s">
        <v>10331</v>
      </c>
      <c r="C1149" s="136" t="s">
        <v>6717</v>
      </c>
      <c r="D1149" s="47" t="s">
        <v>10382</v>
      </c>
      <c r="E1149" s="47" t="s">
        <v>10329</v>
      </c>
      <c r="F1149" s="48" t="s">
        <v>10328</v>
      </c>
      <c r="G1149" s="142">
        <f>IFERROR(VLOOKUP(A1149,Population!$A$5:$L$3147,12,FALSE),0)</f>
        <v>27491</v>
      </c>
      <c r="H1149" s="137">
        <v>515</v>
      </c>
      <c r="I1149" s="142">
        <f>G1149*SUMPRODUCT('Age distribution'!$L$6:$L$11,'Age groups'!$G$13:$G$18,'Age groups'!$G$6:$G$11)</f>
        <v>96966.00005450561</v>
      </c>
      <c r="J1149" s="140" t="s">
        <v>6</v>
      </c>
      <c r="K1149" s="136" t="s">
        <v>12217</v>
      </c>
      <c r="L1149" s="3">
        <f>VLOOKUP(K1149&amp;"_2",'Emissions Factors'!$B$2:$E$3,2)</f>
        <v>2.3999999999999998E-7</v>
      </c>
      <c r="M1149" s="51" t="str">
        <f>VLOOKUP(K1149&amp;"_2",'Emissions Factors'!$B$2:$E$3,3)</f>
        <v xml:space="preserve">LB </v>
      </c>
      <c r="N1149" s="51" t="str">
        <f>VLOOKUP(K1149&amp;"_2",'Emissions Factors'!$B$2:$E$3,4)</f>
        <v>EACH</v>
      </c>
      <c r="O1149" s="49">
        <f t="shared" si="34"/>
        <v>2.3271840013081344E-2</v>
      </c>
      <c r="P1149" s="48" t="s">
        <v>7</v>
      </c>
      <c r="Q1149" s="138">
        <f>'Age groups'!$G$20*(Emissions!G1149/Population!$L$3148)</f>
        <v>2.3822160985875964</v>
      </c>
      <c r="R1149" s="137" t="s">
        <v>7</v>
      </c>
      <c r="S1149" s="133" t="s">
        <v>12217</v>
      </c>
      <c r="T1149" s="3">
        <f>VLOOKUP(S1149&amp;"_1",'Emissions Factors'!$B$2:$E$3,2)</f>
        <v>0.02</v>
      </c>
      <c r="U1149" s="51" t="str">
        <f>VLOOKUP(S1149&amp;"_1",'Emissions Factors'!$B$2:$E$3,3)</f>
        <v xml:space="preserve">LB </v>
      </c>
      <c r="V1149" s="51" t="str">
        <f>VLOOKUP(S1149&amp;"_1",'Emissions Factors'!$B$2:$E$3,3)</f>
        <v xml:space="preserve">LB </v>
      </c>
      <c r="W1149" s="52">
        <f>Q1149*Emissions!T1149</f>
        <v>4.7644321971751932E-2</v>
      </c>
      <c r="X1149" s="48" t="s">
        <v>7</v>
      </c>
      <c r="Y1149" s="49">
        <f t="shared" si="35"/>
        <v>7.0916161984833276E-2</v>
      </c>
      <c r="Z1149" s="48" t="s">
        <v>7</v>
      </c>
    </row>
    <row r="1150" spans="1:26">
      <c r="A1150" s="136" t="s">
        <v>10381</v>
      </c>
      <c r="B1150" s="136" t="s">
        <v>10331</v>
      </c>
      <c r="C1150" s="136" t="s">
        <v>6716</v>
      </c>
      <c r="D1150" s="47" t="s">
        <v>10380</v>
      </c>
      <c r="E1150" s="47" t="s">
        <v>10329</v>
      </c>
      <c r="F1150" s="48" t="s">
        <v>10328</v>
      </c>
      <c r="G1150" s="142">
        <f>IFERROR(VLOOKUP(A1150,Population!$A$5:$L$3147,12,FALSE),0)</f>
        <v>39504</v>
      </c>
      <c r="H1150" s="137">
        <v>515</v>
      </c>
      <c r="I1150" s="142">
        <f>G1150*SUMPRODUCT('Age distribution'!$L$6:$L$11,'Age groups'!$G$13:$G$18,'Age groups'!$G$6:$G$11)</f>
        <v>139338.1421611869</v>
      </c>
      <c r="J1150" s="140" t="s">
        <v>6</v>
      </c>
      <c r="K1150" s="136" t="s">
        <v>12217</v>
      </c>
      <c r="L1150" s="3">
        <f>VLOOKUP(K1150&amp;"_2",'Emissions Factors'!$B$2:$E$3,2)</f>
        <v>2.3999999999999998E-7</v>
      </c>
      <c r="M1150" s="51" t="str">
        <f>VLOOKUP(K1150&amp;"_2",'Emissions Factors'!$B$2:$E$3,3)</f>
        <v xml:space="preserve">LB </v>
      </c>
      <c r="N1150" s="51" t="str">
        <f>VLOOKUP(K1150&amp;"_2",'Emissions Factors'!$B$2:$E$3,4)</f>
        <v>EACH</v>
      </c>
      <c r="O1150" s="49">
        <f t="shared" si="34"/>
        <v>3.3441154118684854E-2</v>
      </c>
      <c r="P1150" s="48" t="s">
        <v>7</v>
      </c>
      <c r="Q1150" s="138">
        <f>'Age groups'!$G$20*(Emissions!G1150/Population!$L$3148)</f>
        <v>3.423195400625819</v>
      </c>
      <c r="R1150" s="137" t="s">
        <v>7</v>
      </c>
      <c r="S1150" s="133" t="s">
        <v>12217</v>
      </c>
      <c r="T1150" s="3">
        <f>VLOOKUP(S1150&amp;"_1",'Emissions Factors'!$B$2:$E$3,2)</f>
        <v>0.02</v>
      </c>
      <c r="U1150" s="51" t="str">
        <f>VLOOKUP(S1150&amp;"_1",'Emissions Factors'!$B$2:$E$3,3)</f>
        <v xml:space="preserve">LB </v>
      </c>
      <c r="V1150" s="51" t="str">
        <f>VLOOKUP(S1150&amp;"_1",'Emissions Factors'!$B$2:$E$3,3)</f>
        <v xml:space="preserve">LB </v>
      </c>
      <c r="W1150" s="52">
        <f>Q1150*Emissions!T1150</f>
        <v>6.8463908012516381E-2</v>
      </c>
      <c r="X1150" s="48" t="s">
        <v>7</v>
      </c>
      <c r="Y1150" s="49">
        <f t="shared" si="35"/>
        <v>0.10190506213120124</v>
      </c>
      <c r="Z1150" s="48" t="s">
        <v>7</v>
      </c>
    </row>
    <row r="1151" spans="1:26">
      <c r="A1151" s="136" t="s">
        <v>10379</v>
      </c>
      <c r="B1151" s="136" t="s">
        <v>10331</v>
      </c>
      <c r="C1151" s="136" t="s">
        <v>6715</v>
      </c>
      <c r="D1151" s="47" t="s">
        <v>7450</v>
      </c>
      <c r="E1151" s="47" t="s">
        <v>10329</v>
      </c>
      <c r="F1151" s="48" t="s">
        <v>10328</v>
      </c>
      <c r="G1151" s="142">
        <f>IFERROR(VLOOKUP(A1151,Population!$A$5:$L$3147,12,FALSE),0)</f>
        <v>360692</v>
      </c>
      <c r="H1151" s="137">
        <v>515</v>
      </c>
      <c r="I1151" s="142">
        <f>G1151*SUMPRODUCT('Age distribution'!$L$6:$L$11,'Age groups'!$G$13:$G$18,'Age groups'!$G$6:$G$11)</f>
        <v>1272229.4747975606</v>
      </c>
      <c r="J1151" s="140" t="s">
        <v>6</v>
      </c>
      <c r="K1151" s="136" t="s">
        <v>12217</v>
      </c>
      <c r="L1151" s="3">
        <f>VLOOKUP(K1151&amp;"_2",'Emissions Factors'!$B$2:$E$3,2)</f>
        <v>2.3999999999999998E-7</v>
      </c>
      <c r="M1151" s="51" t="str">
        <f>VLOOKUP(K1151&amp;"_2",'Emissions Factors'!$B$2:$E$3,3)</f>
        <v xml:space="preserve">LB </v>
      </c>
      <c r="N1151" s="51" t="str">
        <f>VLOOKUP(K1151&amp;"_2",'Emissions Factors'!$B$2:$E$3,4)</f>
        <v>EACH</v>
      </c>
      <c r="O1151" s="49">
        <f t="shared" si="34"/>
        <v>0.30533507395141452</v>
      </c>
      <c r="P1151" s="48" t="s">
        <v>7</v>
      </c>
      <c r="Q1151" s="138">
        <f>'Age groups'!$G$20*(Emissions!G1151/Population!$L$3148)</f>
        <v>31.255548689816933</v>
      </c>
      <c r="R1151" s="137" t="s">
        <v>7</v>
      </c>
      <c r="S1151" s="133" t="s">
        <v>12217</v>
      </c>
      <c r="T1151" s="3">
        <f>VLOOKUP(S1151&amp;"_1",'Emissions Factors'!$B$2:$E$3,2)</f>
        <v>0.02</v>
      </c>
      <c r="U1151" s="51" t="str">
        <f>VLOOKUP(S1151&amp;"_1",'Emissions Factors'!$B$2:$E$3,3)</f>
        <v xml:space="preserve">LB </v>
      </c>
      <c r="V1151" s="51" t="str">
        <f>VLOOKUP(S1151&amp;"_1",'Emissions Factors'!$B$2:$E$3,3)</f>
        <v xml:space="preserve">LB </v>
      </c>
      <c r="W1151" s="52">
        <f>Q1151*Emissions!T1151</f>
        <v>0.62511097379633873</v>
      </c>
      <c r="X1151" s="48" t="s">
        <v>7</v>
      </c>
      <c r="Y1151" s="49">
        <f t="shared" si="35"/>
        <v>0.93044604774775319</v>
      </c>
      <c r="Z1151" s="48" t="s">
        <v>7</v>
      </c>
    </row>
    <row r="1152" spans="1:26">
      <c r="A1152" s="136" t="s">
        <v>10378</v>
      </c>
      <c r="B1152" s="136" t="s">
        <v>10331</v>
      </c>
      <c r="C1152" s="136" t="s">
        <v>6714</v>
      </c>
      <c r="D1152" s="47" t="s">
        <v>10377</v>
      </c>
      <c r="E1152" s="47" t="s">
        <v>10329</v>
      </c>
      <c r="F1152" s="48" t="s">
        <v>10328</v>
      </c>
      <c r="G1152" s="142">
        <f>IFERROR(VLOOKUP(A1152,Population!$A$5:$L$3147,12,FALSE),0)</f>
        <v>154650</v>
      </c>
      <c r="H1152" s="137">
        <v>515</v>
      </c>
      <c r="I1152" s="142">
        <f>G1152*SUMPRODUCT('Age distribution'!$L$6:$L$11,'Age groups'!$G$13:$G$18,'Age groups'!$G$6:$G$11)</f>
        <v>545480.04468478018</v>
      </c>
      <c r="J1152" s="140" t="s">
        <v>6</v>
      </c>
      <c r="K1152" s="136" t="s">
        <v>12217</v>
      </c>
      <c r="L1152" s="3">
        <f>VLOOKUP(K1152&amp;"_2",'Emissions Factors'!$B$2:$E$3,2)</f>
        <v>2.3999999999999998E-7</v>
      </c>
      <c r="M1152" s="51" t="str">
        <f>VLOOKUP(K1152&amp;"_2",'Emissions Factors'!$B$2:$E$3,3)</f>
        <v xml:space="preserve">LB </v>
      </c>
      <c r="N1152" s="51" t="str">
        <f>VLOOKUP(K1152&amp;"_2",'Emissions Factors'!$B$2:$E$3,4)</f>
        <v>EACH</v>
      </c>
      <c r="O1152" s="49">
        <f t="shared" si="34"/>
        <v>0.13091521072434723</v>
      </c>
      <c r="P1152" s="48" t="s">
        <v>7</v>
      </c>
      <c r="Q1152" s="138">
        <f>'Age groups'!$G$20*(Emissions!G1152/Population!$L$3148)</f>
        <v>13.401102893549588</v>
      </c>
      <c r="R1152" s="137" t="s">
        <v>7</v>
      </c>
      <c r="S1152" s="133" t="s">
        <v>12217</v>
      </c>
      <c r="T1152" s="3">
        <f>VLOOKUP(S1152&amp;"_1",'Emissions Factors'!$B$2:$E$3,2)</f>
        <v>0.02</v>
      </c>
      <c r="U1152" s="51" t="str">
        <f>VLOOKUP(S1152&amp;"_1",'Emissions Factors'!$B$2:$E$3,3)</f>
        <v xml:space="preserve">LB </v>
      </c>
      <c r="V1152" s="51" t="str">
        <f>VLOOKUP(S1152&amp;"_1",'Emissions Factors'!$B$2:$E$3,3)</f>
        <v xml:space="preserve">LB </v>
      </c>
      <c r="W1152" s="52">
        <f>Q1152*Emissions!T1152</f>
        <v>0.26802205787099176</v>
      </c>
      <c r="X1152" s="48" t="s">
        <v>7</v>
      </c>
      <c r="Y1152" s="49">
        <f t="shared" si="35"/>
        <v>0.39893726859533896</v>
      </c>
      <c r="Z1152" s="48" t="s">
        <v>7</v>
      </c>
    </row>
    <row r="1153" spans="1:26">
      <c r="A1153" s="136" t="s">
        <v>10376</v>
      </c>
      <c r="B1153" s="136" t="s">
        <v>10331</v>
      </c>
      <c r="C1153" s="136" t="s">
        <v>6713</v>
      </c>
      <c r="D1153" s="47" t="s">
        <v>10375</v>
      </c>
      <c r="E1153" s="47" t="s">
        <v>10329</v>
      </c>
      <c r="F1153" s="48" t="s">
        <v>10328</v>
      </c>
      <c r="G1153" s="142">
        <f>IFERROR(VLOOKUP(A1153,Population!$A$5:$L$3147,12,FALSE),0)</f>
        <v>23641</v>
      </c>
      <c r="H1153" s="137">
        <v>515</v>
      </c>
      <c r="I1153" s="142">
        <f>G1153*SUMPRODUCT('Age distribution'!$L$6:$L$11,'Age groups'!$G$13:$G$18,'Age groups'!$G$6:$G$11)</f>
        <v>83386.315786568957</v>
      </c>
      <c r="J1153" s="140" t="s">
        <v>6</v>
      </c>
      <c r="K1153" s="136" t="s">
        <v>12217</v>
      </c>
      <c r="L1153" s="3">
        <f>VLOOKUP(K1153&amp;"_2",'Emissions Factors'!$B$2:$E$3,2)</f>
        <v>2.3999999999999998E-7</v>
      </c>
      <c r="M1153" s="51" t="str">
        <f>VLOOKUP(K1153&amp;"_2",'Emissions Factors'!$B$2:$E$3,3)</f>
        <v xml:space="preserve">LB </v>
      </c>
      <c r="N1153" s="51" t="str">
        <f>VLOOKUP(K1153&amp;"_2",'Emissions Factors'!$B$2:$E$3,4)</f>
        <v>EACH</v>
      </c>
      <c r="O1153" s="49">
        <f t="shared" si="34"/>
        <v>2.0012715788776548E-2</v>
      </c>
      <c r="P1153" s="48" t="s">
        <v>7</v>
      </c>
      <c r="Q1153" s="138">
        <f>'Age groups'!$G$20*(Emissions!G1153/Population!$L$3148)</f>
        <v>2.0485966602418739</v>
      </c>
      <c r="R1153" s="137" t="s">
        <v>7</v>
      </c>
      <c r="S1153" s="133" t="s">
        <v>12217</v>
      </c>
      <c r="T1153" s="3">
        <f>VLOOKUP(S1153&amp;"_1",'Emissions Factors'!$B$2:$E$3,2)</f>
        <v>0.02</v>
      </c>
      <c r="U1153" s="51" t="str">
        <f>VLOOKUP(S1153&amp;"_1",'Emissions Factors'!$B$2:$E$3,3)</f>
        <v xml:space="preserve">LB </v>
      </c>
      <c r="V1153" s="51" t="str">
        <f>VLOOKUP(S1153&amp;"_1",'Emissions Factors'!$B$2:$E$3,3)</f>
        <v xml:space="preserve">LB </v>
      </c>
      <c r="W1153" s="52">
        <f>Q1153*Emissions!T1153</f>
        <v>4.0971933204837482E-2</v>
      </c>
      <c r="X1153" s="48" t="s">
        <v>7</v>
      </c>
      <c r="Y1153" s="49">
        <f t="shared" si="35"/>
        <v>6.0984648993614027E-2</v>
      </c>
      <c r="Z1153" s="48" t="s">
        <v>7</v>
      </c>
    </row>
    <row r="1154" spans="1:26">
      <c r="A1154" s="136" t="s">
        <v>10374</v>
      </c>
      <c r="B1154" s="136" t="s">
        <v>10331</v>
      </c>
      <c r="C1154" s="136" t="s">
        <v>6712</v>
      </c>
      <c r="D1154" s="47" t="s">
        <v>10373</v>
      </c>
      <c r="E1154" s="47" t="s">
        <v>10329</v>
      </c>
      <c r="F1154" s="48" t="s">
        <v>10328</v>
      </c>
      <c r="G1154" s="142">
        <f>IFERROR(VLOOKUP(A1154,Population!$A$5:$L$3147,12,FALSE),0)</f>
        <v>22836</v>
      </c>
      <c r="H1154" s="137">
        <v>515</v>
      </c>
      <c r="I1154" s="142">
        <f>G1154*SUMPRODUCT('Age distribution'!$L$6:$L$11,'Age groups'!$G$13:$G$18,'Age groups'!$G$6:$G$11)</f>
        <v>80546.927257818563</v>
      </c>
      <c r="J1154" s="140" t="s">
        <v>6</v>
      </c>
      <c r="K1154" s="136" t="s">
        <v>12217</v>
      </c>
      <c r="L1154" s="3">
        <f>VLOOKUP(K1154&amp;"_2",'Emissions Factors'!$B$2:$E$3,2)</f>
        <v>2.3999999999999998E-7</v>
      </c>
      <c r="M1154" s="51" t="str">
        <f>VLOOKUP(K1154&amp;"_2",'Emissions Factors'!$B$2:$E$3,3)</f>
        <v xml:space="preserve">LB </v>
      </c>
      <c r="N1154" s="51" t="str">
        <f>VLOOKUP(K1154&amp;"_2",'Emissions Factors'!$B$2:$E$3,4)</f>
        <v>EACH</v>
      </c>
      <c r="O1154" s="49">
        <f t="shared" si="34"/>
        <v>1.9331262541876452E-2</v>
      </c>
      <c r="P1154" s="48" t="s">
        <v>7</v>
      </c>
      <c r="Q1154" s="138">
        <f>'Age groups'!$G$20*(Emissions!G1154/Population!$L$3148)</f>
        <v>1.9788398685877684</v>
      </c>
      <c r="R1154" s="137" t="s">
        <v>7</v>
      </c>
      <c r="S1154" s="133" t="s">
        <v>12217</v>
      </c>
      <c r="T1154" s="3">
        <f>VLOOKUP(S1154&amp;"_1",'Emissions Factors'!$B$2:$E$3,2)</f>
        <v>0.02</v>
      </c>
      <c r="U1154" s="51" t="str">
        <f>VLOOKUP(S1154&amp;"_1",'Emissions Factors'!$B$2:$E$3,3)</f>
        <v xml:space="preserve">LB </v>
      </c>
      <c r="V1154" s="51" t="str">
        <f>VLOOKUP(S1154&amp;"_1",'Emissions Factors'!$B$2:$E$3,3)</f>
        <v xml:space="preserve">LB </v>
      </c>
      <c r="W1154" s="52">
        <f>Q1154*Emissions!T1154</f>
        <v>3.9576797371755366E-2</v>
      </c>
      <c r="X1154" s="48" t="s">
        <v>7</v>
      </c>
      <c r="Y1154" s="49">
        <f t="shared" si="35"/>
        <v>5.8908059913631822E-2</v>
      </c>
      <c r="Z1154" s="48" t="s">
        <v>7</v>
      </c>
    </row>
    <row r="1155" spans="1:26">
      <c r="A1155" s="136" t="s">
        <v>10372</v>
      </c>
      <c r="B1155" s="136" t="s">
        <v>10331</v>
      </c>
      <c r="C1155" s="136" t="s">
        <v>6711</v>
      </c>
      <c r="D1155" s="47" t="s">
        <v>10371</v>
      </c>
      <c r="E1155" s="47" t="s">
        <v>10329</v>
      </c>
      <c r="F1155" s="48" t="s">
        <v>10328</v>
      </c>
      <c r="G1155" s="142">
        <f>IFERROR(VLOOKUP(A1155,Population!$A$5:$L$3147,12,FALSE),0)</f>
        <v>132303</v>
      </c>
      <c r="H1155" s="137">
        <v>515</v>
      </c>
      <c r="I1155" s="142">
        <f>G1155*SUMPRODUCT('Age distribution'!$L$6:$L$11,'Age groups'!$G$13:$G$18,'Age groups'!$G$6:$G$11)</f>
        <v>466657.9136885255</v>
      </c>
      <c r="J1155" s="140" t="s">
        <v>6</v>
      </c>
      <c r="K1155" s="136" t="s">
        <v>12217</v>
      </c>
      <c r="L1155" s="3">
        <f>VLOOKUP(K1155&amp;"_2",'Emissions Factors'!$B$2:$E$3,2)</f>
        <v>2.3999999999999998E-7</v>
      </c>
      <c r="M1155" s="51" t="str">
        <f>VLOOKUP(K1155&amp;"_2",'Emissions Factors'!$B$2:$E$3,3)</f>
        <v xml:space="preserve">LB </v>
      </c>
      <c r="N1155" s="51" t="str">
        <f>VLOOKUP(K1155&amp;"_2",'Emissions Factors'!$B$2:$E$3,4)</f>
        <v>EACH</v>
      </c>
      <c r="O1155" s="49">
        <f t="shared" ref="O1155:O1218" si="36">L1155*I1155</f>
        <v>0.11199789928524612</v>
      </c>
      <c r="P1155" s="48" t="s">
        <v>7</v>
      </c>
      <c r="Q1155" s="138">
        <f>'Age groups'!$G$20*(Emissions!G1155/Population!$L$3148)</f>
        <v>11.464637026351705</v>
      </c>
      <c r="R1155" s="137" t="s">
        <v>7</v>
      </c>
      <c r="S1155" s="133" t="s">
        <v>12217</v>
      </c>
      <c r="T1155" s="3">
        <f>VLOOKUP(S1155&amp;"_1",'Emissions Factors'!$B$2:$E$3,2)</f>
        <v>0.02</v>
      </c>
      <c r="U1155" s="51" t="str">
        <f>VLOOKUP(S1155&amp;"_1",'Emissions Factors'!$B$2:$E$3,3)</f>
        <v xml:space="preserve">LB </v>
      </c>
      <c r="V1155" s="51" t="str">
        <f>VLOOKUP(S1155&amp;"_1",'Emissions Factors'!$B$2:$E$3,3)</f>
        <v xml:space="preserve">LB </v>
      </c>
      <c r="W1155" s="52">
        <f>Q1155*Emissions!T1155</f>
        <v>0.22929274052703411</v>
      </c>
      <c r="X1155" s="48" t="s">
        <v>7</v>
      </c>
      <c r="Y1155" s="49">
        <f t="shared" si="35"/>
        <v>0.34129063981228025</v>
      </c>
      <c r="Z1155" s="48" t="s">
        <v>7</v>
      </c>
    </row>
    <row r="1156" spans="1:26">
      <c r="A1156" s="136" t="s">
        <v>10370</v>
      </c>
      <c r="B1156" s="136" t="s">
        <v>10331</v>
      </c>
      <c r="C1156" s="136" t="s">
        <v>6710</v>
      </c>
      <c r="D1156" s="47" t="s">
        <v>7691</v>
      </c>
      <c r="E1156" s="47" t="s">
        <v>10329</v>
      </c>
      <c r="F1156" s="48" t="s">
        <v>10328</v>
      </c>
      <c r="G1156" s="142">
        <f>IFERROR(VLOOKUP(A1156,Population!$A$5:$L$3147,12,FALSE),0)</f>
        <v>9049</v>
      </c>
      <c r="H1156" s="137">
        <v>515</v>
      </c>
      <c r="I1156" s="142">
        <f>G1156*SUMPRODUCT('Age distribution'!$L$6:$L$11,'Age groups'!$G$13:$G$18,'Age groups'!$G$6:$G$11)</f>
        <v>31917.548815729555</v>
      </c>
      <c r="J1156" s="140" t="s">
        <v>6</v>
      </c>
      <c r="K1156" s="136" t="s">
        <v>12217</v>
      </c>
      <c r="L1156" s="3">
        <f>VLOOKUP(K1156&amp;"_2",'Emissions Factors'!$B$2:$E$3,2)</f>
        <v>2.3999999999999998E-7</v>
      </c>
      <c r="M1156" s="51" t="str">
        <f>VLOOKUP(K1156&amp;"_2",'Emissions Factors'!$B$2:$E$3,3)</f>
        <v xml:space="preserve">LB </v>
      </c>
      <c r="N1156" s="51" t="str">
        <f>VLOOKUP(K1156&amp;"_2",'Emissions Factors'!$B$2:$E$3,4)</f>
        <v>EACH</v>
      </c>
      <c r="O1156" s="49">
        <f t="shared" si="36"/>
        <v>7.6602117157750921E-3</v>
      </c>
      <c r="P1156" s="48" t="s">
        <v>7</v>
      </c>
      <c r="Q1156" s="138">
        <f>'Age groups'!$G$20*(Emissions!G1156/Population!$L$3148)</f>
        <v>0.78413566171180238</v>
      </c>
      <c r="R1156" s="137" t="s">
        <v>7</v>
      </c>
      <c r="S1156" s="133" t="s">
        <v>12217</v>
      </c>
      <c r="T1156" s="3">
        <f>VLOOKUP(S1156&amp;"_1",'Emissions Factors'!$B$2:$E$3,2)</f>
        <v>0.02</v>
      </c>
      <c r="U1156" s="51" t="str">
        <f>VLOOKUP(S1156&amp;"_1",'Emissions Factors'!$B$2:$E$3,3)</f>
        <v xml:space="preserve">LB </v>
      </c>
      <c r="V1156" s="51" t="str">
        <f>VLOOKUP(S1156&amp;"_1",'Emissions Factors'!$B$2:$E$3,3)</f>
        <v xml:space="preserve">LB </v>
      </c>
      <c r="W1156" s="52">
        <f>Q1156*Emissions!T1156</f>
        <v>1.5682713234236048E-2</v>
      </c>
      <c r="X1156" s="48" t="s">
        <v>7</v>
      </c>
      <c r="Y1156" s="49">
        <f t="shared" ref="Y1156:Y1219" si="37">O1156+W1156</f>
        <v>2.334292495001114E-2</v>
      </c>
      <c r="Z1156" s="48" t="s">
        <v>7</v>
      </c>
    </row>
    <row r="1157" spans="1:26">
      <c r="A1157" s="136" t="s">
        <v>10369</v>
      </c>
      <c r="B1157" s="136" t="s">
        <v>10331</v>
      </c>
      <c r="C1157" s="136" t="s">
        <v>6709</v>
      </c>
      <c r="D1157" s="47" t="s">
        <v>6838</v>
      </c>
      <c r="E1157" s="47" t="s">
        <v>10329</v>
      </c>
      <c r="F1157" s="48" t="s">
        <v>10328</v>
      </c>
      <c r="G1157" s="142">
        <f>IFERROR(VLOOKUP(A1157,Population!$A$5:$L$3147,12,FALSE),0)</f>
        <v>20892</v>
      </c>
      <c r="H1157" s="137">
        <v>515</v>
      </c>
      <c r="I1157" s="142">
        <f>G1157*SUMPRODUCT('Age distribution'!$L$6:$L$11,'Age groups'!$G$13:$G$18,'Age groups'!$G$6:$G$11)</f>
        <v>73690.068500190289</v>
      </c>
      <c r="J1157" s="140" t="s">
        <v>6</v>
      </c>
      <c r="K1157" s="136" t="s">
        <v>12217</v>
      </c>
      <c r="L1157" s="3">
        <f>VLOOKUP(K1157&amp;"_2",'Emissions Factors'!$B$2:$E$3,2)</f>
        <v>2.3999999999999998E-7</v>
      </c>
      <c r="M1157" s="51" t="str">
        <f>VLOOKUP(K1157&amp;"_2",'Emissions Factors'!$B$2:$E$3,3)</f>
        <v xml:space="preserve">LB </v>
      </c>
      <c r="N1157" s="51" t="str">
        <f>VLOOKUP(K1157&amp;"_2",'Emissions Factors'!$B$2:$E$3,4)</f>
        <v>EACH</v>
      </c>
      <c r="O1157" s="49">
        <f t="shared" si="36"/>
        <v>1.7685616440045668E-2</v>
      </c>
      <c r="P1157" s="48" t="s">
        <v>7</v>
      </c>
      <c r="Q1157" s="138">
        <f>'Age groups'!$G$20*(Emissions!G1157/Population!$L$3148)</f>
        <v>1.8103837158230716</v>
      </c>
      <c r="R1157" s="137" t="s">
        <v>7</v>
      </c>
      <c r="S1157" s="133" t="s">
        <v>12217</v>
      </c>
      <c r="T1157" s="3">
        <f>VLOOKUP(S1157&amp;"_1",'Emissions Factors'!$B$2:$E$3,2)</f>
        <v>0.02</v>
      </c>
      <c r="U1157" s="51" t="str">
        <f>VLOOKUP(S1157&amp;"_1",'Emissions Factors'!$B$2:$E$3,3)</f>
        <v xml:space="preserve">LB </v>
      </c>
      <c r="V1157" s="51" t="str">
        <f>VLOOKUP(S1157&amp;"_1",'Emissions Factors'!$B$2:$E$3,3)</f>
        <v xml:space="preserve">LB </v>
      </c>
      <c r="W1157" s="52">
        <f>Q1157*Emissions!T1157</f>
        <v>3.6207674316461429E-2</v>
      </c>
      <c r="X1157" s="48" t="s">
        <v>7</v>
      </c>
      <c r="Y1157" s="49">
        <f t="shared" si="37"/>
        <v>5.3893290756507096E-2</v>
      </c>
      <c r="Z1157" s="48" t="s">
        <v>7</v>
      </c>
    </row>
    <row r="1158" spans="1:26">
      <c r="A1158" s="136" t="s">
        <v>10368</v>
      </c>
      <c r="B1158" s="136" t="s">
        <v>10331</v>
      </c>
      <c r="C1158" s="136" t="s">
        <v>6708</v>
      </c>
      <c r="D1158" s="47" t="s">
        <v>7668</v>
      </c>
      <c r="E1158" s="47" t="s">
        <v>10329</v>
      </c>
      <c r="F1158" s="48" t="s">
        <v>10328</v>
      </c>
      <c r="G1158" s="142">
        <f>IFERROR(VLOOKUP(A1158,Population!$A$5:$L$3147,12,FALSE),0)</f>
        <v>24441</v>
      </c>
      <c r="H1158" s="137">
        <v>515</v>
      </c>
      <c r="I1158" s="142">
        <f>G1158*SUMPRODUCT('Age distribution'!$L$6:$L$11,'Age groups'!$G$13:$G$18,'Age groups'!$G$6:$G$11)</f>
        <v>86208.068361724625</v>
      </c>
      <c r="J1158" s="140" t="s">
        <v>6</v>
      </c>
      <c r="K1158" s="136" t="s">
        <v>12217</v>
      </c>
      <c r="L1158" s="3">
        <f>VLOOKUP(K1158&amp;"_2",'Emissions Factors'!$B$2:$E$3,2)</f>
        <v>2.3999999999999998E-7</v>
      </c>
      <c r="M1158" s="51" t="str">
        <f>VLOOKUP(K1158&amp;"_2",'Emissions Factors'!$B$2:$E$3,3)</f>
        <v xml:space="preserve">LB </v>
      </c>
      <c r="N1158" s="51" t="str">
        <f>VLOOKUP(K1158&amp;"_2",'Emissions Factors'!$B$2:$E$3,4)</f>
        <v>EACH</v>
      </c>
      <c r="O1158" s="49">
        <f t="shared" si="36"/>
        <v>2.0689936406813908E-2</v>
      </c>
      <c r="P1158" s="48" t="s">
        <v>7</v>
      </c>
      <c r="Q1158" s="138">
        <f>'Age groups'!$G$20*(Emissions!G1158/Population!$L$3148)</f>
        <v>2.1179201798981282</v>
      </c>
      <c r="R1158" s="137" t="s">
        <v>7</v>
      </c>
      <c r="S1158" s="133" t="s">
        <v>12217</v>
      </c>
      <c r="T1158" s="3">
        <f>VLOOKUP(S1158&amp;"_1",'Emissions Factors'!$B$2:$E$3,2)</f>
        <v>0.02</v>
      </c>
      <c r="U1158" s="51" t="str">
        <f>VLOOKUP(S1158&amp;"_1",'Emissions Factors'!$B$2:$E$3,3)</f>
        <v xml:space="preserve">LB </v>
      </c>
      <c r="V1158" s="51" t="str">
        <f>VLOOKUP(S1158&amp;"_1",'Emissions Factors'!$B$2:$E$3,3)</f>
        <v xml:space="preserve">LB </v>
      </c>
      <c r="W1158" s="52">
        <f>Q1158*Emissions!T1158</f>
        <v>4.2358403597962564E-2</v>
      </c>
      <c r="X1158" s="48" t="s">
        <v>7</v>
      </c>
      <c r="Y1158" s="49">
        <f t="shared" si="37"/>
        <v>6.3048340004776465E-2</v>
      </c>
      <c r="Z1158" s="48" t="s">
        <v>7</v>
      </c>
    </row>
    <row r="1159" spans="1:26">
      <c r="A1159" s="136" t="s">
        <v>10367</v>
      </c>
      <c r="B1159" s="136" t="s">
        <v>10331</v>
      </c>
      <c r="C1159" s="136" t="s">
        <v>6707</v>
      </c>
      <c r="D1159" s="47" t="s">
        <v>10366</v>
      </c>
      <c r="E1159" s="47" t="s">
        <v>10329</v>
      </c>
      <c r="F1159" s="48" t="s">
        <v>10328</v>
      </c>
      <c r="G1159" s="142">
        <f>IFERROR(VLOOKUP(A1159,Population!$A$5:$L$3147,12,FALSE),0)</f>
        <v>39523</v>
      </c>
      <c r="H1159" s="137">
        <v>515</v>
      </c>
      <c r="I1159" s="142">
        <f>G1159*SUMPRODUCT('Age distribution'!$L$6:$L$11,'Age groups'!$G$13:$G$18,'Age groups'!$G$6:$G$11)</f>
        <v>139405.15878484686</v>
      </c>
      <c r="J1159" s="140" t="s">
        <v>6</v>
      </c>
      <c r="K1159" s="136" t="s">
        <v>12217</v>
      </c>
      <c r="L1159" s="3">
        <f>VLOOKUP(K1159&amp;"_2",'Emissions Factors'!$B$2:$E$3,2)</f>
        <v>2.3999999999999998E-7</v>
      </c>
      <c r="M1159" s="51" t="str">
        <f>VLOOKUP(K1159&amp;"_2",'Emissions Factors'!$B$2:$E$3,3)</f>
        <v xml:space="preserve">LB </v>
      </c>
      <c r="N1159" s="51" t="str">
        <f>VLOOKUP(K1159&amp;"_2",'Emissions Factors'!$B$2:$E$3,4)</f>
        <v>EACH</v>
      </c>
      <c r="O1159" s="49">
        <f t="shared" si="36"/>
        <v>3.3457238108363242E-2</v>
      </c>
      <c r="P1159" s="48" t="s">
        <v>7</v>
      </c>
      <c r="Q1159" s="138">
        <f>'Age groups'!$G$20*(Emissions!G1159/Population!$L$3148)</f>
        <v>3.4248418342176556</v>
      </c>
      <c r="R1159" s="137" t="s">
        <v>7</v>
      </c>
      <c r="S1159" s="133" t="s">
        <v>12217</v>
      </c>
      <c r="T1159" s="3">
        <f>VLOOKUP(S1159&amp;"_1",'Emissions Factors'!$B$2:$E$3,2)</f>
        <v>0.02</v>
      </c>
      <c r="U1159" s="51" t="str">
        <f>VLOOKUP(S1159&amp;"_1",'Emissions Factors'!$B$2:$E$3,3)</f>
        <v xml:space="preserve">LB </v>
      </c>
      <c r="V1159" s="51" t="str">
        <f>VLOOKUP(S1159&amp;"_1",'Emissions Factors'!$B$2:$E$3,3)</f>
        <v xml:space="preserve">LB </v>
      </c>
      <c r="W1159" s="52">
        <f>Q1159*Emissions!T1159</f>
        <v>6.8496836684353121E-2</v>
      </c>
      <c r="X1159" s="48" t="s">
        <v>7</v>
      </c>
      <c r="Y1159" s="49">
        <f t="shared" si="37"/>
        <v>0.10195407479271637</v>
      </c>
      <c r="Z1159" s="48" t="s">
        <v>7</v>
      </c>
    </row>
    <row r="1160" spans="1:26">
      <c r="A1160" s="136" t="s">
        <v>10365</v>
      </c>
      <c r="B1160" s="136" t="s">
        <v>10331</v>
      </c>
      <c r="C1160" s="136" t="s">
        <v>6706</v>
      </c>
      <c r="D1160" s="47" t="s">
        <v>9698</v>
      </c>
      <c r="E1160" s="47" t="s">
        <v>10329</v>
      </c>
      <c r="F1160" s="48" t="s">
        <v>10328</v>
      </c>
      <c r="G1160" s="142">
        <f>IFERROR(VLOOKUP(A1160,Population!$A$5:$L$3147,12,FALSE),0)</f>
        <v>52442</v>
      </c>
      <c r="H1160" s="137">
        <v>515</v>
      </c>
      <c r="I1160" s="142">
        <f>G1160*SUMPRODUCT('Age distribution'!$L$6:$L$11,'Age groups'!$G$13:$G$18,'Age groups'!$G$6:$G$11)</f>
        <v>184972.93568289196</v>
      </c>
      <c r="J1160" s="140" t="s">
        <v>6</v>
      </c>
      <c r="K1160" s="136" t="s">
        <v>12217</v>
      </c>
      <c r="L1160" s="3">
        <f>VLOOKUP(K1160&amp;"_2",'Emissions Factors'!$B$2:$E$3,2)</f>
        <v>2.3999999999999998E-7</v>
      </c>
      <c r="M1160" s="51" t="str">
        <f>VLOOKUP(K1160&amp;"_2",'Emissions Factors'!$B$2:$E$3,3)</f>
        <v xml:space="preserve">LB </v>
      </c>
      <c r="N1160" s="51" t="str">
        <f>VLOOKUP(K1160&amp;"_2",'Emissions Factors'!$B$2:$E$3,4)</f>
        <v>EACH</v>
      </c>
      <c r="O1160" s="49">
        <f t="shared" si="36"/>
        <v>4.4393504563894064E-2</v>
      </c>
      <c r="P1160" s="48" t="s">
        <v>7</v>
      </c>
      <c r="Q1160" s="138">
        <f>'Age groups'!$G$20*(Emissions!G1160/Population!$L$3148)</f>
        <v>4.5443300222665854</v>
      </c>
      <c r="R1160" s="137" t="s">
        <v>7</v>
      </c>
      <c r="S1160" s="133" t="s">
        <v>12217</v>
      </c>
      <c r="T1160" s="3">
        <f>VLOOKUP(S1160&amp;"_1",'Emissions Factors'!$B$2:$E$3,2)</f>
        <v>0.02</v>
      </c>
      <c r="U1160" s="51" t="str">
        <f>VLOOKUP(S1160&amp;"_1",'Emissions Factors'!$B$2:$E$3,3)</f>
        <v xml:space="preserve">LB </v>
      </c>
      <c r="V1160" s="51" t="str">
        <f>VLOOKUP(S1160&amp;"_1",'Emissions Factors'!$B$2:$E$3,3)</f>
        <v xml:space="preserve">LB </v>
      </c>
      <c r="W1160" s="52">
        <f>Q1160*Emissions!T1160</f>
        <v>9.0886600445331714E-2</v>
      </c>
      <c r="X1160" s="48" t="s">
        <v>7</v>
      </c>
      <c r="Y1160" s="49">
        <f t="shared" si="37"/>
        <v>0.13528010500922577</v>
      </c>
      <c r="Z1160" s="48" t="s">
        <v>7</v>
      </c>
    </row>
    <row r="1161" spans="1:26">
      <c r="A1161" s="136" t="s">
        <v>10364</v>
      </c>
      <c r="B1161" s="136" t="s">
        <v>10331</v>
      </c>
      <c r="C1161" s="136" t="s">
        <v>6705</v>
      </c>
      <c r="D1161" s="47" t="s">
        <v>10363</v>
      </c>
      <c r="E1161" s="47" t="s">
        <v>10329</v>
      </c>
      <c r="F1161" s="48" t="s">
        <v>10328</v>
      </c>
      <c r="G1161" s="142">
        <f>IFERROR(VLOOKUP(A1161,Population!$A$5:$L$3147,12,FALSE),0)</f>
        <v>11022</v>
      </c>
      <c r="H1161" s="137">
        <v>515</v>
      </c>
      <c r="I1161" s="142">
        <f>G1161*SUMPRODUCT('Age distribution'!$L$6:$L$11,'Age groups'!$G$13:$G$18,'Age groups'!$G$6:$G$11)</f>
        <v>38876.696104207222</v>
      </c>
      <c r="J1161" s="140" t="s">
        <v>6</v>
      </c>
      <c r="K1161" s="136" t="s">
        <v>12217</v>
      </c>
      <c r="L1161" s="3">
        <f>VLOOKUP(K1161&amp;"_2",'Emissions Factors'!$B$2:$E$3,2)</f>
        <v>2.3999999999999998E-7</v>
      </c>
      <c r="M1161" s="51" t="str">
        <f>VLOOKUP(K1161&amp;"_2",'Emissions Factors'!$B$2:$E$3,3)</f>
        <v xml:space="preserve">LB </v>
      </c>
      <c r="N1161" s="51" t="str">
        <f>VLOOKUP(K1161&amp;"_2",'Emissions Factors'!$B$2:$E$3,4)</f>
        <v>EACH</v>
      </c>
      <c r="O1161" s="49">
        <f t="shared" si="36"/>
        <v>9.3304070650097326E-3</v>
      </c>
      <c r="P1161" s="48" t="s">
        <v>7</v>
      </c>
      <c r="Q1161" s="138">
        <f>'Age groups'!$G$20*(Emissions!G1161/Population!$L$3148)</f>
        <v>0.95510479206403864</v>
      </c>
      <c r="R1161" s="137" t="s">
        <v>7</v>
      </c>
      <c r="S1161" s="133" t="s">
        <v>12217</v>
      </c>
      <c r="T1161" s="3">
        <f>VLOOKUP(S1161&amp;"_1",'Emissions Factors'!$B$2:$E$3,2)</f>
        <v>0.02</v>
      </c>
      <c r="U1161" s="51" t="str">
        <f>VLOOKUP(S1161&amp;"_1",'Emissions Factors'!$B$2:$E$3,3)</f>
        <v xml:space="preserve">LB </v>
      </c>
      <c r="V1161" s="51" t="str">
        <f>VLOOKUP(S1161&amp;"_1",'Emissions Factors'!$B$2:$E$3,3)</f>
        <v xml:space="preserve">LB </v>
      </c>
      <c r="W1161" s="52">
        <f>Q1161*Emissions!T1161</f>
        <v>1.9102095841280774E-2</v>
      </c>
      <c r="X1161" s="48" t="s">
        <v>7</v>
      </c>
      <c r="Y1161" s="49">
        <f t="shared" si="37"/>
        <v>2.8432502906290506E-2</v>
      </c>
      <c r="Z1161" s="48" t="s">
        <v>7</v>
      </c>
    </row>
    <row r="1162" spans="1:26">
      <c r="A1162" s="136" t="s">
        <v>10362</v>
      </c>
      <c r="B1162" s="136" t="s">
        <v>10331</v>
      </c>
      <c r="C1162" s="136" t="s">
        <v>6704</v>
      </c>
      <c r="D1162" s="47" t="s">
        <v>10361</v>
      </c>
      <c r="E1162" s="47" t="s">
        <v>10329</v>
      </c>
      <c r="F1162" s="48" t="s">
        <v>10328</v>
      </c>
      <c r="G1162" s="142">
        <f>IFERROR(VLOOKUP(A1162,Population!$A$5:$L$3147,12,FALSE),0)</f>
        <v>21851</v>
      </c>
      <c r="H1162" s="137">
        <v>515</v>
      </c>
      <c r="I1162" s="142">
        <f>G1162*SUMPRODUCT('Age distribution'!$L$6:$L$11,'Age groups'!$G$13:$G$18,'Age groups'!$G$6:$G$11)</f>
        <v>77072.644399658137</v>
      </c>
      <c r="J1162" s="140" t="s">
        <v>6</v>
      </c>
      <c r="K1162" s="136" t="s">
        <v>12217</v>
      </c>
      <c r="L1162" s="3">
        <f>VLOOKUP(K1162&amp;"_2",'Emissions Factors'!$B$2:$E$3,2)</f>
        <v>2.3999999999999998E-7</v>
      </c>
      <c r="M1162" s="51" t="str">
        <f>VLOOKUP(K1162&amp;"_2",'Emissions Factors'!$B$2:$E$3,3)</f>
        <v xml:space="preserve">LB </v>
      </c>
      <c r="N1162" s="51" t="str">
        <f>VLOOKUP(K1162&amp;"_2",'Emissions Factors'!$B$2:$E$3,4)</f>
        <v>EACH</v>
      </c>
      <c r="O1162" s="49">
        <f t="shared" si="36"/>
        <v>1.8497434655917952E-2</v>
      </c>
      <c r="P1162" s="48" t="s">
        <v>7</v>
      </c>
      <c r="Q1162" s="138">
        <f>'Age groups'!$G$20*(Emissions!G1162/Population!$L$3148)</f>
        <v>1.8934852850110062</v>
      </c>
      <c r="R1162" s="137" t="s">
        <v>7</v>
      </c>
      <c r="S1162" s="133" t="s">
        <v>12217</v>
      </c>
      <c r="T1162" s="3">
        <f>VLOOKUP(S1162&amp;"_1",'Emissions Factors'!$B$2:$E$3,2)</f>
        <v>0.02</v>
      </c>
      <c r="U1162" s="51" t="str">
        <f>VLOOKUP(S1162&amp;"_1",'Emissions Factors'!$B$2:$E$3,3)</f>
        <v xml:space="preserve">LB </v>
      </c>
      <c r="V1162" s="51" t="str">
        <f>VLOOKUP(S1162&amp;"_1",'Emissions Factors'!$B$2:$E$3,3)</f>
        <v xml:space="preserve">LB </v>
      </c>
      <c r="W1162" s="52">
        <f>Q1162*Emissions!T1162</f>
        <v>3.7869705700220128E-2</v>
      </c>
      <c r="X1162" s="48" t="s">
        <v>7</v>
      </c>
      <c r="Y1162" s="49">
        <f t="shared" si="37"/>
        <v>5.636714035613808E-2</v>
      </c>
      <c r="Z1162" s="48" t="s">
        <v>7</v>
      </c>
    </row>
    <row r="1163" spans="1:26">
      <c r="A1163" s="136" t="s">
        <v>10360</v>
      </c>
      <c r="B1163" s="136" t="s">
        <v>10331</v>
      </c>
      <c r="C1163" s="136" t="s">
        <v>6703</v>
      </c>
      <c r="D1163" s="47" t="s">
        <v>10359</v>
      </c>
      <c r="E1163" s="47" t="s">
        <v>10329</v>
      </c>
      <c r="F1163" s="48" t="s">
        <v>10328</v>
      </c>
      <c r="G1163" s="142">
        <f>IFERROR(VLOOKUP(A1163,Population!$A$5:$L$3147,12,FALSE),0)</f>
        <v>45130</v>
      </c>
      <c r="H1163" s="137">
        <v>515</v>
      </c>
      <c r="I1163" s="142">
        <f>G1163*SUMPRODUCT('Age distribution'!$L$6:$L$11,'Age groups'!$G$13:$G$18,'Age groups'!$G$6:$G$11)</f>
        <v>159182.11714596915</v>
      </c>
      <c r="J1163" s="140" t="s">
        <v>6</v>
      </c>
      <c r="K1163" s="136" t="s">
        <v>12217</v>
      </c>
      <c r="L1163" s="3">
        <f>VLOOKUP(K1163&amp;"_2",'Emissions Factors'!$B$2:$E$3,2)</f>
        <v>2.3999999999999998E-7</v>
      </c>
      <c r="M1163" s="51" t="str">
        <f>VLOOKUP(K1163&amp;"_2",'Emissions Factors'!$B$2:$E$3,3)</f>
        <v xml:space="preserve">LB </v>
      </c>
      <c r="N1163" s="51" t="str">
        <f>VLOOKUP(K1163&amp;"_2",'Emissions Factors'!$B$2:$E$3,4)</f>
        <v>EACH</v>
      </c>
      <c r="O1163" s="49">
        <f t="shared" si="36"/>
        <v>3.8203708115032591E-2</v>
      </c>
      <c r="P1163" s="48" t="s">
        <v>7</v>
      </c>
      <c r="Q1163" s="138">
        <f>'Age groups'!$G$20*(Emissions!G1163/Population!$L$3148)</f>
        <v>3.9107130526084251</v>
      </c>
      <c r="R1163" s="137" t="s">
        <v>7</v>
      </c>
      <c r="S1163" s="133" t="s">
        <v>12217</v>
      </c>
      <c r="T1163" s="3">
        <f>VLOOKUP(S1163&amp;"_1",'Emissions Factors'!$B$2:$E$3,2)</f>
        <v>0.02</v>
      </c>
      <c r="U1163" s="51" t="str">
        <f>VLOOKUP(S1163&amp;"_1",'Emissions Factors'!$B$2:$E$3,3)</f>
        <v xml:space="preserve">LB </v>
      </c>
      <c r="V1163" s="51" t="str">
        <f>VLOOKUP(S1163&amp;"_1",'Emissions Factors'!$B$2:$E$3,3)</f>
        <v xml:space="preserve">LB </v>
      </c>
      <c r="W1163" s="52">
        <f>Q1163*Emissions!T1163</f>
        <v>7.8214261052168499E-2</v>
      </c>
      <c r="X1163" s="48" t="s">
        <v>7</v>
      </c>
      <c r="Y1163" s="49">
        <f t="shared" si="37"/>
        <v>0.1164179691672011</v>
      </c>
      <c r="Z1163" s="48" t="s">
        <v>7</v>
      </c>
    </row>
    <row r="1164" spans="1:26">
      <c r="A1164" s="136" t="s">
        <v>10358</v>
      </c>
      <c r="B1164" s="136" t="s">
        <v>10331</v>
      </c>
      <c r="C1164" s="136" t="s">
        <v>6702</v>
      </c>
      <c r="D1164" s="47" t="s">
        <v>10357</v>
      </c>
      <c r="E1164" s="47" t="s">
        <v>10329</v>
      </c>
      <c r="F1164" s="48" t="s">
        <v>10328</v>
      </c>
      <c r="G1164" s="142">
        <f>IFERROR(VLOOKUP(A1164,Population!$A$5:$L$3147,12,FALSE),0)</f>
        <v>83437</v>
      </c>
      <c r="H1164" s="137">
        <v>515</v>
      </c>
      <c r="I1164" s="142">
        <f>G1164*SUMPRODUCT('Age distribution'!$L$6:$L$11,'Age groups'!$G$13:$G$18,'Age groups'!$G$6:$G$11)</f>
        <v>294298.2120165794</v>
      </c>
      <c r="J1164" s="140" t="s">
        <v>6</v>
      </c>
      <c r="K1164" s="136" t="s">
        <v>12217</v>
      </c>
      <c r="L1164" s="3">
        <f>VLOOKUP(K1164&amp;"_2",'Emissions Factors'!$B$2:$E$3,2)</f>
        <v>2.3999999999999998E-7</v>
      </c>
      <c r="M1164" s="51" t="str">
        <f>VLOOKUP(K1164&amp;"_2",'Emissions Factors'!$B$2:$E$3,3)</f>
        <v xml:space="preserve">LB </v>
      </c>
      <c r="N1164" s="51" t="str">
        <f>VLOOKUP(K1164&amp;"_2",'Emissions Factors'!$B$2:$E$3,4)</f>
        <v>EACH</v>
      </c>
      <c r="O1164" s="49">
        <f t="shared" si="36"/>
        <v>7.0631570883979047E-2</v>
      </c>
      <c r="P1164" s="48" t="s">
        <v>7</v>
      </c>
      <c r="Q1164" s="138">
        <f>'Age groups'!$G$20*(Emissions!G1164/Population!$L$3148)</f>
        <v>7.2301831369485745</v>
      </c>
      <c r="R1164" s="137" t="s">
        <v>7</v>
      </c>
      <c r="S1164" s="133" t="s">
        <v>12217</v>
      </c>
      <c r="T1164" s="3">
        <f>VLOOKUP(S1164&amp;"_1",'Emissions Factors'!$B$2:$E$3,2)</f>
        <v>0.02</v>
      </c>
      <c r="U1164" s="51" t="str">
        <f>VLOOKUP(S1164&amp;"_1",'Emissions Factors'!$B$2:$E$3,3)</f>
        <v xml:space="preserve">LB </v>
      </c>
      <c r="V1164" s="51" t="str">
        <f>VLOOKUP(S1164&amp;"_1",'Emissions Factors'!$B$2:$E$3,3)</f>
        <v xml:space="preserve">LB </v>
      </c>
      <c r="W1164" s="52">
        <f>Q1164*Emissions!T1164</f>
        <v>0.14460366273897149</v>
      </c>
      <c r="X1164" s="48" t="s">
        <v>7</v>
      </c>
      <c r="Y1164" s="49">
        <f t="shared" si="37"/>
        <v>0.21523523362295055</v>
      </c>
      <c r="Z1164" s="48" t="s">
        <v>7</v>
      </c>
    </row>
    <row r="1165" spans="1:26">
      <c r="A1165" s="136" t="s">
        <v>10356</v>
      </c>
      <c r="B1165" s="136" t="s">
        <v>10331</v>
      </c>
      <c r="C1165" s="136" t="s">
        <v>6701</v>
      </c>
      <c r="D1165" s="47" t="s">
        <v>10355</v>
      </c>
      <c r="E1165" s="47" t="s">
        <v>10329</v>
      </c>
      <c r="F1165" s="48" t="s">
        <v>10328</v>
      </c>
      <c r="G1165" s="142">
        <f>IFERROR(VLOOKUP(A1165,Population!$A$5:$L$3147,12,FALSE),0)</f>
        <v>52837</v>
      </c>
      <c r="H1165" s="137">
        <v>515</v>
      </c>
      <c r="I1165" s="142">
        <f>G1165*SUMPRODUCT('Age distribution'!$L$6:$L$11,'Age groups'!$G$13:$G$18,'Age groups'!$G$6:$G$11)</f>
        <v>186366.17601687508</v>
      </c>
      <c r="J1165" s="140" t="s">
        <v>6</v>
      </c>
      <c r="K1165" s="136" t="s">
        <v>12217</v>
      </c>
      <c r="L1165" s="3">
        <f>VLOOKUP(K1165&amp;"_2",'Emissions Factors'!$B$2:$E$3,2)</f>
        <v>2.3999999999999998E-7</v>
      </c>
      <c r="M1165" s="51" t="str">
        <f>VLOOKUP(K1165&amp;"_2",'Emissions Factors'!$B$2:$E$3,3)</f>
        <v xml:space="preserve">LB </v>
      </c>
      <c r="N1165" s="51" t="str">
        <f>VLOOKUP(K1165&amp;"_2",'Emissions Factors'!$B$2:$E$3,4)</f>
        <v>EACH</v>
      </c>
      <c r="O1165" s="49">
        <f t="shared" si="36"/>
        <v>4.4727882244050013E-2</v>
      </c>
      <c r="P1165" s="48" t="s">
        <v>7</v>
      </c>
      <c r="Q1165" s="138">
        <f>'Age groups'!$G$20*(Emissions!G1165/Population!$L$3148)</f>
        <v>4.5785585100968618</v>
      </c>
      <c r="R1165" s="137" t="s">
        <v>7</v>
      </c>
      <c r="S1165" s="133" t="s">
        <v>12217</v>
      </c>
      <c r="T1165" s="3">
        <f>VLOOKUP(S1165&amp;"_1",'Emissions Factors'!$B$2:$E$3,2)</f>
        <v>0.02</v>
      </c>
      <c r="U1165" s="51" t="str">
        <f>VLOOKUP(S1165&amp;"_1",'Emissions Factors'!$B$2:$E$3,3)</f>
        <v xml:space="preserve">LB </v>
      </c>
      <c r="V1165" s="51" t="str">
        <f>VLOOKUP(S1165&amp;"_1",'Emissions Factors'!$B$2:$E$3,3)</f>
        <v xml:space="preserve">LB </v>
      </c>
      <c r="W1165" s="52">
        <f>Q1165*Emissions!T1165</f>
        <v>9.1571170201937238E-2</v>
      </c>
      <c r="X1165" s="48" t="s">
        <v>7</v>
      </c>
      <c r="Y1165" s="49">
        <f t="shared" si="37"/>
        <v>0.13629905244598725</v>
      </c>
      <c r="Z1165" s="48" t="s">
        <v>7</v>
      </c>
    </row>
    <row r="1166" spans="1:26">
      <c r="A1166" s="136" t="s">
        <v>10354</v>
      </c>
      <c r="B1166" s="136" t="s">
        <v>10331</v>
      </c>
      <c r="C1166" s="136" t="s">
        <v>6700</v>
      </c>
      <c r="D1166" s="47" t="s">
        <v>10353</v>
      </c>
      <c r="E1166" s="47" t="s">
        <v>10329</v>
      </c>
      <c r="F1166" s="48" t="s">
        <v>10328</v>
      </c>
      <c r="G1166" s="142">
        <f>IFERROR(VLOOKUP(A1166,Population!$A$5:$L$3147,12,FALSE),0)</f>
        <v>54161</v>
      </c>
      <c r="H1166" s="137">
        <v>515</v>
      </c>
      <c r="I1166" s="142">
        <f>G1166*SUMPRODUCT('Age distribution'!$L$6:$L$11,'Age groups'!$G$13:$G$18,'Age groups'!$G$6:$G$11)</f>
        <v>191036.1765287577</v>
      </c>
      <c r="J1166" s="140" t="s">
        <v>6</v>
      </c>
      <c r="K1166" s="136" t="s">
        <v>12217</v>
      </c>
      <c r="L1166" s="3">
        <f>VLOOKUP(K1166&amp;"_2",'Emissions Factors'!$B$2:$E$3,2)</f>
        <v>2.3999999999999998E-7</v>
      </c>
      <c r="M1166" s="51" t="str">
        <f>VLOOKUP(K1166&amp;"_2",'Emissions Factors'!$B$2:$E$3,3)</f>
        <v xml:space="preserve">LB </v>
      </c>
      <c r="N1166" s="51" t="str">
        <f>VLOOKUP(K1166&amp;"_2",'Emissions Factors'!$B$2:$E$3,4)</f>
        <v>EACH</v>
      </c>
      <c r="O1166" s="49">
        <f t="shared" si="36"/>
        <v>4.5848682366901844E-2</v>
      </c>
      <c r="P1166" s="48" t="s">
        <v>7</v>
      </c>
      <c r="Q1166" s="138">
        <f>'Age groups'!$G$20*(Emissions!G1166/Population!$L$3148)</f>
        <v>4.6932889351279616</v>
      </c>
      <c r="R1166" s="137" t="s">
        <v>7</v>
      </c>
      <c r="S1166" s="133" t="s">
        <v>12217</v>
      </c>
      <c r="T1166" s="3">
        <f>VLOOKUP(S1166&amp;"_1",'Emissions Factors'!$B$2:$E$3,2)</f>
        <v>0.02</v>
      </c>
      <c r="U1166" s="51" t="str">
        <f>VLOOKUP(S1166&amp;"_1",'Emissions Factors'!$B$2:$E$3,3)</f>
        <v xml:space="preserve">LB </v>
      </c>
      <c r="V1166" s="51" t="str">
        <f>VLOOKUP(S1166&amp;"_1",'Emissions Factors'!$B$2:$E$3,3)</f>
        <v xml:space="preserve">LB </v>
      </c>
      <c r="W1166" s="52">
        <f>Q1166*Emissions!T1166</f>
        <v>9.386577870255923E-2</v>
      </c>
      <c r="X1166" s="48" t="s">
        <v>7</v>
      </c>
      <c r="Y1166" s="49">
        <f t="shared" si="37"/>
        <v>0.13971446106946106</v>
      </c>
      <c r="Z1166" s="48" t="s">
        <v>7</v>
      </c>
    </row>
    <row r="1167" spans="1:26">
      <c r="A1167" s="136" t="s">
        <v>10352</v>
      </c>
      <c r="B1167" s="136" t="s">
        <v>10331</v>
      </c>
      <c r="C1167" s="136" t="s">
        <v>6699</v>
      </c>
      <c r="D1167" s="47" t="s">
        <v>10351</v>
      </c>
      <c r="E1167" s="47" t="s">
        <v>10329</v>
      </c>
      <c r="F1167" s="48" t="s">
        <v>10328</v>
      </c>
      <c r="G1167" s="142">
        <f>IFERROR(VLOOKUP(A1167,Population!$A$5:$L$3147,12,FALSE),0)</f>
        <v>236830</v>
      </c>
      <c r="H1167" s="137">
        <v>515</v>
      </c>
      <c r="I1167" s="142">
        <f>G1167*SUMPRODUCT('Age distribution'!$L$6:$L$11,'Age groups'!$G$13:$G$18,'Age groups'!$G$6:$G$11)</f>
        <v>835344.57796764618</v>
      </c>
      <c r="J1167" s="140" t="s">
        <v>6</v>
      </c>
      <c r="K1167" s="136" t="s">
        <v>12217</v>
      </c>
      <c r="L1167" s="3">
        <f>VLOOKUP(K1167&amp;"_2",'Emissions Factors'!$B$2:$E$3,2)</f>
        <v>2.3999999999999998E-7</v>
      </c>
      <c r="M1167" s="51" t="str">
        <f>VLOOKUP(K1167&amp;"_2",'Emissions Factors'!$B$2:$E$3,3)</f>
        <v xml:space="preserve">LB </v>
      </c>
      <c r="N1167" s="51" t="str">
        <f>VLOOKUP(K1167&amp;"_2",'Emissions Factors'!$B$2:$E$3,4)</f>
        <v>EACH</v>
      </c>
      <c r="O1167" s="49">
        <f t="shared" si="36"/>
        <v>0.20048269871223506</v>
      </c>
      <c r="P1167" s="48" t="s">
        <v>7</v>
      </c>
      <c r="Q1167" s="138">
        <f>'Age groups'!$G$20*(Emissions!G1167/Population!$L$3148)</f>
        <v>20.522361450238275</v>
      </c>
      <c r="R1167" s="137" t="s">
        <v>7</v>
      </c>
      <c r="S1167" s="133" t="s">
        <v>12217</v>
      </c>
      <c r="T1167" s="3">
        <f>VLOOKUP(S1167&amp;"_1",'Emissions Factors'!$B$2:$E$3,2)</f>
        <v>0.02</v>
      </c>
      <c r="U1167" s="51" t="str">
        <f>VLOOKUP(S1167&amp;"_1",'Emissions Factors'!$B$2:$E$3,3)</f>
        <v xml:space="preserve">LB </v>
      </c>
      <c r="V1167" s="51" t="str">
        <f>VLOOKUP(S1167&amp;"_1",'Emissions Factors'!$B$2:$E$3,3)</f>
        <v xml:space="preserve">LB </v>
      </c>
      <c r="W1167" s="52">
        <f>Q1167*Emissions!T1167</f>
        <v>0.41044722900476549</v>
      </c>
      <c r="X1167" s="48" t="s">
        <v>7</v>
      </c>
      <c r="Y1167" s="49">
        <f t="shared" si="37"/>
        <v>0.61092992771700061</v>
      </c>
      <c r="Z1167" s="48" t="s">
        <v>7</v>
      </c>
    </row>
    <row r="1168" spans="1:26">
      <c r="A1168" s="136" t="s">
        <v>10350</v>
      </c>
      <c r="B1168" s="136" t="s">
        <v>10331</v>
      </c>
      <c r="C1168" s="136" t="s">
        <v>6698</v>
      </c>
      <c r="D1168" s="47" t="s">
        <v>10349</v>
      </c>
      <c r="E1168" s="47" t="s">
        <v>10329</v>
      </c>
      <c r="F1168" s="48" t="s">
        <v>10328</v>
      </c>
      <c r="G1168" s="142">
        <f>IFERROR(VLOOKUP(A1168,Population!$A$5:$L$3147,12,FALSE),0)</f>
        <v>122681</v>
      </c>
      <c r="H1168" s="137">
        <v>515</v>
      </c>
      <c r="I1168" s="142">
        <f>G1168*SUMPRODUCT('Age distribution'!$L$6:$L$11,'Age groups'!$G$13:$G$18,'Age groups'!$G$6:$G$11)</f>
        <v>432719.28459084069</v>
      </c>
      <c r="J1168" s="140" t="s">
        <v>6</v>
      </c>
      <c r="K1168" s="136" t="s">
        <v>12217</v>
      </c>
      <c r="L1168" s="3">
        <f>VLOOKUP(K1168&amp;"_2",'Emissions Factors'!$B$2:$E$3,2)</f>
        <v>2.3999999999999998E-7</v>
      </c>
      <c r="M1168" s="51" t="str">
        <f>VLOOKUP(K1168&amp;"_2",'Emissions Factors'!$B$2:$E$3,3)</f>
        <v xml:space="preserve">LB </v>
      </c>
      <c r="N1168" s="51" t="str">
        <f>VLOOKUP(K1168&amp;"_2",'Emissions Factors'!$B$2:$E$3,4)</f>
        <v>EACH</v>
      </c>
      <c r="O1168" s="49">
        <f t="shared" si="36"/>
        <v>0.10385262830180175</v>
      </c>
      <c r="P1168" s="48" t="s">
        <v>7</v>
      </c>
      <c r="Q1168" s="138">
        <f>'Age groups'!$G$20*(Emissions!G1168/Population!$L$3148)</f>
        <v>10.630848393686112</v>
      </c>
      <c r="R1168" s="137" t="s">
        <v>7</v>
      </c>
      <c r="S1168" s="133" t="s">
        <v>12217</v>
      </c>
      <c r="T1168" s="3">
        <f>VLOOKUP(S1168&amp;"_1",'Emissions Factors'!$B$2:$E$3,2)</f>
        <v>0.02</v>
      </c>
      <c r="U1168" s="51" t="str">
        <f>VLOOKUP(S1168&amp;"_1",'Emissions Factors'!$B$2:$E$3,3)</f>
        <v xml:space="preserve">LB </v>
      </c>
      <c r="V1168" s="51" t="str">
        <f>VLOOKUP(S1168&amp;"_1",'Emissions Factors'!$B$2:$E$3,3)</f>
        <v xml:space="preserve">LB </v>
      </c>
      <c r="W1168" s="52">
        <f>Q1168*Emissions!T1168</f>
        <v>0.21261696787372222</v>
      </c>
      <c r="X1168" s="48" t="s">
        <v>7</v>
      </c>
      <c r="Y1168" s="49">
        <f t="shared" si="37"/>
        <v>0.31646959617552395</v>
      </c>
      <c r="Z1168" s="48" t="s">
        <v>7</v>
      </c>
    </row>
    <row r="1169" spans="1:26">
      <c r="A1169" s="136" t="s">
        <v>10348</v>
      </c>
      <c r="B1169" s="136" t="s">
        <v>10331</v>
      </c>
      <c r="C1169" s="136" t="s">
        <v>6697</v>
      </c>
      <c r="D1169" s="47" t="s">
        <v>10347</v>
      </c>
      <c r="E1169" s="47" t="s">
        <v>10329</v>
      </c>
      <c r="F1169" s="48" t="s">
        <v>10328</v>
      </c>
      <c r="G1169" s="142">
        <f>IFERROR(VLOOKUP(A1169,Population!$A$5:$L$3147,12,FALSE),0)</f>
        <v>5099</v>
      </c>
      <c r="H1169" s="137">
        <v>515</v>
      </c>
      <c r="I1169" s="142">
        <f>G1169*SUMPRODUCT('Age distribution'!$L$6:$L$11,'Age groups'!$G$13:$G$18,'Age groups'!$G$6:$G$11)</f>
        <v>17985.145475898444</v>
      </c>
      <c r="J1169" s="140" t="s">
        <v>6</v>
      </c>
      <c r="K1169" s="136" t="s">
        <v>12217</v>
      </c>
      <c r="L1169" s="3">
        <f>VLOOKUP(K1169&amp;"_2",'Emissions Factors'!$B$2:$E$3,2)</f>
        <v>2.3999999999999998E-7</v>
      </c>
      <c r="M1169" s="51" t="str">
        <f>VLOOKUP(K1169&amp;"_2",'Emissions Factors'!$B$2:$E$3,3)</f>
        <v xml:space="preserve">LB </v>
      </c>
      <c r="N1169" s="51" t="str">
        <f>VLOOKUP(K1169&amp;"_2",'Emissions Factors'!$B$2:$E$3,4)</f>
        <v>EACH</v>
      </c>
      <c r="O1169" s="49">
        <f t="shared" si="36"/>
        <v>4.316434914215626E-3</v>
      </c>
      <c r="P1169" s="48" t="s">
        <v>7</v>
      </c>
      <c r="Q1169" s="138">
        <f>'Age groups'!$G$20*(Emissions!G1169/Population!$L$3148)</f>
        <v>0.44185078340904849</v>
      </c>
      <c r="R1169" s="137" t="s">
        <v>7</v>
      </c>
      <c r="S1169" s="133" t="s">
        <v>12217</v>
      </c>
      <c r="T1169" s="3">
        <f>VLOOKUP(S1169&amp;"_1",'Emissions Factors'!$B$2:$E$3,2)</f>
        <v>0.02</v>
      </c>
      <c r="U1169" s="51" t="str">
        <f>VLOOKUP(S1169&amp;"_1",'Emissions Factors'!$B$2:$E$3,3)</f>
        <v xml:space="preserve">LB </v>
      </c>
      <c r="V1169" s="51" t="str">
        <f>VLOOKUP(S1169&amp;"_1",'Emissions Factors'!$B$2:$E$3,3)</f>
        <v xml:space="preserve">LB </v>
      </c>
      <c r="W1169" s="52">
        <f>Q1169*Emissions!T1169</f>
        <v>8.8370156681809708E-3</v>
      </c>
      <c r="X1169" s="48" t="s">
        <v>7</v>
      </c>
      <c r="Y1169" s="49">
        <f t="shared" si="37"/>
        <v>1.3153450582396597E-2</v>
      </c>
      <c r="Z1169" s="48" t="s">
        <v>7</v>
      </c>
    </row>
    <row r="1170" spans="1:26">
      <c r="A1170" s="136" t="s">
        <v>10346</v>
      </c>
      <c r="B1170" s="136" t="s">
        <v>10331</v>
      </c>
      <c r="C1170" s="136" t="s">
        <v>6696</v>
      </c>
      <c r="D1170" s="47" t="s">
        <v>10345</v>
      </c>
      <c r="E1170" s="47" t="s">
        <v>10329</v>
      </c>
      <c r="F1170" s="48" t="s">
        <v>10328</v>
      </c>
      <c r="G1170" s="142">
        <f>IFERROR(VLOOKUP(A1170,Population!$A$5:$L$3147,12,FALSE),0)</f>
        <v>111632</v>
      </c>
      <c r="H1170" s="137">
        <v>515</v>
      </c>
      <c r="I1170" s="142">
        <f>G1170*SUMPRODUCT('Age distribution'!$L$6:$L$11,'Age groups'!$G$13:$G$18,'Age groups'!$G$6:$G$11)</f>
        <v>393747.354337222</v>
      </c>
      <c r="J1170" s="140" t="s">
        <v>6</v>
      </c>
      <c r="K1170" s="136" t="s">
        <v>12217</v>
      </c>
      <c r="L1170" s="3">
        <f>VLOOKUP(K1170&amp;"_2",'Emissions Factors'!$B$2:$E$3,2)</f>
        <v>2.3999999999999998E-7</v>
      </c>
      <c r="M1170" s="51" t="str">
        <f>VLOOKUP(K1170&amp;"_2",'Emissions Factors'!$B$2:$E$3,3)</f>
        <v xml:space="preserve">LB </v>
      </c>
      <c r="N1170" s="51" t="str">
        <f>VLOOKUP(K1170&amp;"_2",'Emissions Factors'!$B$2:$E$3,4)</f>
        <v>EACH</v>
      </c>
      <c r="O1170" s="49">
        <f t="shared" si="36"/>
        <v>9.4499365040933272E-2</v>
      </c>
      <c r="P1170" s="48" t="s">
        <v>7</v>
      </c>
      <c r="Q1170" s="138">
        <f>'Age groups'!$G$20*(Emissions!G1170/Population!$L$3148)</f>
        <v>9.6734039328336738</v>
      </c>
      <c r="R1170" s="137" t="s">
        <v>7</v>
      </c>
      <c r="S1170" s="133" t="s">
        <v>12217</v>
      </c>
      <c r="T1170" s="3">
        <f>VLOOKUP(S1170&amp;"_1",'Emissions Factors'!$B$2:$E$3,2)</f>
        <v>0.02</v>
      </c>
      <c r="U1170" s="51" t="str">
        <f>VLOOKUP(S1170&amp;"_1",'Emissions Factors'!$B$2:$E$3,3)</f>
        <v xml:space="preserve">LB </v>
      </c>
      <c r="V1170" s="51" t="str">
        <f>VLOOKUP(S1170&amp;"_1",'Emissions Factors'!$B$2:$E$3,3)</f>
        <v xml:space="preserve">LB </v>
      </c>
      <c r="W1170" s="52">
        <f>Q1170*Emissions!T1170</f>
        <v>0.19346807865667348</v>
      </c>
      <c r="X1170" s="48" t="s">
        <v>7</v>
      </c>
      <c r="Y1170" s="49">
        <f t="shared" si="37"/>
        <v>0.28796744369760674</v>
      </c>
      <c r="Z1170" s="48" t="s">
        <v>7</v>
      </c>
    </row>
    <row r="1171" spans="1:26">
      <c r="A1171" s="136" t="s">
        <v>10344</v>
      </c>
      <c r="B1171" s="136" t="s">
        <v>10331</v>
      </c>
      <c r="C1171" s="136" t="s">
        <v>6695</v>
      </c>
      <c r="D1171" s="47" t="s">
        <v>8167</v>
      </c>
      <c r="E1171" s="47" t="s">
        <v>10329</v>
      </c>
      <c r="F1171" s="48" t="s">
        <v>10328</v>
      </c>
      <c r="G1171" s="142">
        <f>IFERROR(VLOOKUP(A1171,Population!$A$5:$L$3147,12,FALSE),0)</f>
        <v>22716</v>
      </c>
      <c r="H1171" s="137">
        <v>515</v>
      </c>
      <c r="I1171" s="142">
        <f>G1171*SUMPRODUCT('Age distribution'!$L$6:$L$11,'Age groups'!$G$13:$G$18,'Age groups'!$G$6:$G$11)</f>
        <v>80123.664371545208</v>
      </c>
      <c r="J1171" s="140" t="s">
        <v>6</v>
      </c>
      <c r="K1171" s="136" t="s">
        <v>12217</v>
      </c>
      <c r="L1171" s="3">
        <f>VLOOKUP(K1171&amp;"_2",'Emissions Factors'!$B$2:$E$3,2)</f>
        <v>2.3999999999999998E-7</v>
      </c>
      <c r="M1171" s="51" t="str">
        <f>VLOOKUP(K1171&amp;"_2",'Emissions Factors'!$B$2:$E$3,3)</f>
        <v xml:space="preserve">LB </v>
      </c>
      <c r="N1171" s="51" t="str">
        <f>VLOOKUP(K1171&amp;"_2",'Emissions Factors'!$B$2:$E$3,4)</f>
        <v>EACH</v>
      </c>
      <c r="O1171" s="49">
        <f t="shared" si="36"/>
        <v>1.9229679449170849E-2</v>
      </c>
      <c r="P1171" s="48" t="s">
        <v>7</v>
      </c>
      <c r="Q1171" s="138">
        <f>'Age groups'!$G$20*(Emissions!G1171/Population!$L$3148)</f>
        <v>1.9684413406393306</v>
      </c>
      <c r="R1171" s="137" t="s">
        <v>7</v>
      </c>
      <c r="S1171" s="133" t="s">
        <v>12217</v>
      </c>
      <c r="T1171" s="3">
        <f>VLOOKUP(S1171&amp;"_1",'Emissions Factors'!$B$2:$E$3,2)</f>
        <v>0.02</v>
      </c>
      <c r="U1171" s="51" t="str">
        <f>VLOOKUP(S1171&amp;"_1",'Emissions Factors'!$B$2:$E$3,3)</f>
        <v xml:space="preserve">LB </v>
      </c>
      <c r="V1171" s="51" t="str">
        <f>VLOOKUP(S1171&amp;"_1",'Emissions Factors'!$B$2:$E$3,3)</f>
        <v xml:space="preserve">LB </v>
      </c>
      <c r="W1171" s="52">
        <f>Q1171*Emissions!T1171</f>
        <v>3.9368826812786611E-2</v>
      </c>
      <c r="X1171" s="48" t="s">
        <v>7</v>
      </c>
      <c r="Y1171" s="49">
        <f t="shared" si="37"/>
        <v>5.8598506261957464E-2</v>
      </c>
      <c r="Z1171" s="48" t="s">
        <v>7</v>
      </c>
    </row>
    <row r="1172" spans="1:26">
      <c r="A1172" s="136" t="s">
        <v>10343</v>
      </c>
      <c r="B1172" s="136" t="s">
        <v>10331</v>
      </c>
      <c r="C1172" s="136" t="s">
        <v>6694</v>
      </c>
      <c r="D1172" s="47" t="s">
        <v>10342</v>
      </c>
      <c r="E1172" s="47" t="s">
        <v>10329</v>
      </c>
      <c r="F1172" s="48" t="s">
        <v>10328</v>
      </c>
      <c r="G1172" s="142">
        <f>IFERROR(VLOOKUP(A1172,Population!$A$5:$L$3147,12,FALSE),0)</f>
        <v>58275</v>
      </c>
      <c r="H1172" s="137">
        <v>515</v>
      </c>
      <c r="I1172" s="142">
        <f>G1172*SUMPRODUCT('Age distribution'!$L$6:$L$11,'Age groups'!$G$13:$G$18,'Age groups'!$G$6:$G$11)</f>
        <v>205547.03914649572</v>
      </c>
      <c r="J1172" s="140" t="s">
        <v>6</v>
      </c>
      <c r="K1172" s="136" t="s">
        <v>12217</v>
      </c>
      <c r="L1172" s="3">
        <f>VLOOKUP(K1172&amp;"_2",'Emissions Factors'!$B$2:$E$3,2)</f>
        <v>2.3999999999999998E-7</v>
      </c>
      <c r="M1172" s="51" t="str">
        <f>VLOOKUP(K1172&amp;"_2",'Emissions Factors'!$B$2:$E$3,3)</f>
        <v xml:space="preserve">LB </v>
      </c>
      <c r="N1172" s="51" t="str">
        <f>VLOOKUP(K1172&amp;"_2",'Emissions Factors'!$B$2:$E$3,4)</f>
        <v>EACH</v>
      </c>
      <c r="O1172" s="49">
        <f t="shared" si="36"/>
        <v>4.9331289395158968E-2</v>
      </c>
      <c r="P1172" s="48" t="s">
        <v>7</v>
      </c>
      <c r="Q1172" s="138">
        <f>'Age groups'!$G$20*(Emissions!G1172/Population!$L$3148)</f>
        <v>5.0497851349602474</v>
      </c>
      <c r="R1172" s="137" t="s">
        <v>7</v>
      </c>
      <c r="S1172" s="133" t="s">
        <v>12217</v>
      </c>
      <c r="T1172" s="3">
        <f>VLOOKUP(S1172&amp;"_1",'Emissions Factors'!$B$2:$E$3,2)</f>
        <v>0.02</v>
      </c>
      <c r="U1172" s="51" t="str">
        <f>VLOOKUP(S1172&amp;"_1",'Emissions Factors'!$B$2:$E$3,3)</f>
        <v xml:space="preserve">LB </v>
      </c>
      <c r="V1172" s="51" t="str">
        <f>VLOOKUP(S1172&amp;"_1",'Emissions Factors'!$B$2:$E$3,3)</f>
        <v xml:space="preserve">LB </v>
      </c>
      <c r="W1172" s="52">
        <f>Q1172*Emissions!T1172</f>
        <v>0.10099570269920495</v>
      </c>
      <c r="X1172" s="48" t="s">
        <v>7</v>
      </c>
      <c r="Y1172" s="49">
        <f t="shared" si="37"/>
        <v>0.15032699209436393</v>
      </c>
      <c r="Z1172" s="48" t="s">
        <v>7</v>
      </c>
    </row>
    <row r="1173" spans="1:26">
      <c r="A1173" s="136" t="s">
        <v>10341</v>
      </c>
      <c r="B1173" s="136" t="s">
        <v>10331</v>
      </c>
      <c r="C1173" s="136" t="s">
        <v>6693</v>
      </c>
      <c r="D1173" s="47" t="s">
        <v>6819</v>
      </c>
      <c r="E1173" s="47" t="s">
        <v>10329</v>
      </c>
      <c r="F1173" s="48" t="s">
        <v>10328</v>
      </c>
      <c r="G1173" s="142">
        <f>IFERROR(VLOOKUP(A1173,Population!$A$5:$L$3147,12,FALSE),0)</f>
        <v>52249</v>
      </c>
      <c r="H1173" s="137">
        <v>515</v>
      </c>
      <c r="I1173" s="142">
        <f>G1173*SUMPRODUCT('Age distribution'!$L$6:$L$11,'Age groups'!$G$13:$G$18,'Age groups'!$G$6:$G$11)</f>
        <v>184292.18787413565</v>
      </c>
      <c r="J1173" s="140" t="s">
        <v>6</v>
      </c>
      <c r="K1173" s="136" t="s">
        <v>12217</v>
      </c>
      <c r="L1173" s="3">
        <f>VLOOKUP(K1173&amp;"_2",'Emissions Factors'!$B$2:$E$3,2)</f>
        <v>2.3999999999999998E-7</v>
      </c>
      <c r="M1173" s="51" t="str">
        <f>VLOOKUP(K1173&amp;"_2",'Emissions Factors'!$B$2:$E$3,3)</f>
        <v xml:space="preserve">LB </v>
      </c>
      <c r="N1173" s="51" t="str">
        <f>VLOOKUP(K1173&amp;"_2",'Emissions Factors'!$B$2:$E$3,4)</f>
        <v>EACH</v>
      </c>
      <c r="O1173" s="49">
        <f t="shared" si="36"/>
        <v>4.423012508979255E-2</v>
      </c>
      <c r="P1173" s="48" t="s">
        <v>7</v>
      </c>
      <c r="Q1173" s="138">
        <f>'Age groups'!$G$20*(Emissions!G1173/Population!$L$3148)</f>
        <v>4.5276057231495148</v>
      </c>
      <c r="R1173" s="137" t="s">
        <v>7</v>
      </c>
      <c r="S1173" s="133" t="s">
        <v>12217</v>
      </c>
      <c r="T1173" s="3">
        <f>VLOOKUP(S1173&amp;"_1",'Emissions Factors'!$B$2:$E$3,2)</f>
        <v>0.02</v>
      </c>
      <c r="U1173" s="51" t="str">
        <f>VLOOKUP(S1173&amp;"_1",'Emissions Factors'!$B$2:$E$3,3)</f>
        <v xml:space="preserve">LB </v>
      </c>
      <c r="V1173" s="51" t="str">
        <f>VLOOKUP(S1173&amp;"_1",'Emissions Factors'!$B$2:$E$3,3)</f>
        <v xml:space="preserve">LB </v>
      </c>
      <c r="W1173" s="52">
        <f>Q1173*Emissions!T1173</f>
        <v>9.0552114462990302E-2</v>
      </c>
      <c r="X1173" s="48" t="s">
        <v>7</v>
      </c>
      <c r="Y1173" s="49">
        <f t="shared" si="37"/>
        <v>0.13478223955278285</v>
      </c>
      <c r="Z1173" s="48" t="s">
        <v>7</v>
      </c>
    </row>
    <row r="1174" spans="1:26">
      <c r="A1174" s="136" t="s">
        <v>10340</v>
      </c>
      <c r="B1174" s="136" t="s">
        <v>10331</v>
      </c>
      <c r="C1174" s="136" t="s">
        <v>6692</v>
      </c>
      <c r="D1174" s="47" t="s">
        <v>6811</v>
      </c>
      <c r="E1174" s="47" t="s">
        <v>10329</v>
      </c>
      <c r="F1174" s="48" t="s">
        <v>10328</v>
      </c>
      <c r="G1174" s="142">
        <f>IFERROR(VLOOKUP(A1174,Population!$A$5:$L$3147,12,FALSE),0)</f>
        <v>47183</v>
      </c>
      <c r="H1174" s="137">
        <v>515</v>
      </c>
      <c r="I1174" s="142">
        <f>G1174*SUMPRODUCT('Age distribution'!$L$6:$L$11,'Age groups'!$G$13:$G$18,'Age groups'!$G$6:$G$11)</f>
        <v>166423.43969196238</v>
      </c>
      <c r="J1174" s="140" t="s">
        <v>6</v>
      </c>
      <c r="K1174" s="136" t="s">
        <v>12217</v>
      </c>
      <c r="L1174" s="3">
        <f>VLOOKUP(K1174&amp;"_2",'Emissions Factors'!$B$2:$E$3,2)</f>
        <v>2.3999999999999998E-7</v>
      </c>
      <c r="M1174" s="51" t="str">
        <f>VLOOKUP(K1174&amp;"_2",'Emissions Factors'!$B$2:$E$3,3)</f>
        <v xml:space="preserve">LB </v>
      </c>
      <c r="N1174" s="51" t="str">
        <f>VLOOKUP(K1174&amp;"_2",'Emissions Factors'!$B$2:$E$3,4)</f>
        <v>EACH</v>
      </c>
      <c r="O1174" s="49">
        <f t="shared" si="36"/>
        <v>3.9941625526070966E-2</v>
      </c>
      <c r="P1174" s="48" t="s">
        <v>7</v>
      </c>
      <c r="Q1174" s="138">
        <f>'Age groups'!$G$20*(Emissions!G1174/Population!$L$3148)</f>
        <v>4.088614534926287</v>
      </c>
      <c r="R1174" s="137" t="s">
        <v>7</v>
      </c>
      <c r="S1174" s="133" t="s">
        <v>12217</v>
      </c>
      <c r="T1174" s="3">
        <f>VLOOKUP(S1174&amp;"_1",'Emissions Factors'!$B$2:$E$3,2)</f>
        <v>0.02</v>
      </c>
      <c r="U1174" s="51" t="str">
        <f>VLOOKUP(S1174&amp;"_1",'Emissions Factors'!$B$2:$E$3,3)</f>
        <v xml:space="preserve">LB </v>
      </c>
      <c r="V1174" s="51" t="str">
        <f>VLOOKUP(S1174&amp;"_1",'Emissions Factors'!$B$2:$E$3,3)</f>
        <v xml:space="preserve">LB </v>
      </c>
      <c r="W1174" s="52">
        <f>Q1174*Emissions!T1174</f>
        <v>8.1772290698525749E-2</v>
      </c>
      <c r="X1174" s="48" t="s">
        <v>7</v>
      </c>
      <c r="Y1174" s="49">
        <f t="shared" si="37"/>
        <v>0.12171391622459671</v>
      </c>
      <c r="Z1174" s="48" t="s">
        <v>7</v>
      </c>
    </row>
    <row r="1175" spans="1:26">
      <c r="A1175" s="136" t="s">
        <v>10339</v>
      </c>
      <c r="B1175" s="136" t="s">
        <v>10331</v>
      </c>
      <c r="C1175" s="136" t="s">
        <v>6691</v>
      </c>
      <c r="D1175" s="47" t="s">
        <v>6953</v>
      </c>
      <c r="E1175" s="47" t="s">
        <v>10329</v>
      </c>
      <c r="F1175" s="48" t="s">
        <v>10328</v>
      </c>
      <c r="G1175" s="142">
        <f>IFERROR(VLOOKUP(A1175,Population!$A$5:$L$3147,12,FALSE),0)</f>
        <v>41252</v>
      </c>
      <c r="H1175" s="137">
        <v>515</v>
      </c>
      <c r="I1175" s="142">
        <f>G1175*SUMPRODUCT('Age distribution'!$L$6:$L$11,'Age groups'!$G$13:$G$18,'Age groups'!$G$6:$G$11)</f>
        <v>145503.67153790206</v>
      </c>
      <c r="J1175" s="140" t="s">
        <v>6</v>
      </c>
      <c r="K1175" s="136" t="s">
        <v>12217</v>
      </c>
      <c r="L1175" s="3">
        <f>VLOOKUP(K1175&amp;"_2",'Emissions Factors'!$B$2:$E$3,2)</f>
        <v>2.3999999999999998E-7</v>
      </c>
      <c r="M1175" s="51" t="str">
        <f>VLOOKUP(K1175&amp;"_2",'Emissions Factors'!$B$2:$E$3,3)</f>
        <v xml:space="preserve">LB </v>
      </c>
      <c r="N1175" s="51" t="str">
        <f>VLOOKUP(K1175&amp;"_2",'Emissions Factors'!$B$2:$E$3,4)</f>
        <v>EACH</v>
      </c>
      <c r="O1175" s="49">
        <f t="shared" si="36"/>
        <v>3.4920881169096495E-2</v>
      </c>
      <c r="P1175" s="48" t="s">
        <v>7</v>
      </c>
      <c r="Q1175" s="138">
        <f>'Age groups'!$G$20*(Emissions!G1175/Population!$L$3148)</f>
        <v>3.5746672910747339</v>
      </c>
      <c r="R1175" s="137" t="s">
        <v>7</v>
      </c>
      <c r="S1175" s="133" t="s">
        <v>12217</v>
      </c>
      <c r="T1175" s="3">
        <f>VLOOKUP(S1175&amp;"_1",'Emissions Factors'!$B$2:$E$3,2)</f>
        <v>0.02</v>
      </c>
      <c r="U1175" s="51" t="str">
        <f>VLOOKUP(S1175&amp;"_1",'Emissions Factors'!$B$2:$E$3,3)</f>
        <v xml:space="preserve">LB </v>
      </c>
      <c r="V1175" s="51" t="str">
        <f>VLOOKUP(S1175&amp;"_1",'Emissions Factors'!$B$2:$E$3,3)</f>
        <v xml:space="preserve">LB </v>
      </c>
      <c r="W1175" s="52">
        <f>Q1175*Emissions!T1175</f>
        <v>7.1493345821494678E-2</v>
      </c>
      <c r="X1175" s="48" t="s">
        <v>7</v>
      </c>
      <c r="Y1175" s="49">
        <f t="shared" si="37"/>
        <v>0.10641422699059117</v>
      </c>
      <c r="Z1175" s="48" t="s">
        <v>7</v>
      </c>
    </row>
    <row r="1176" spans="1:26">
      <c r="A1176" s="136" t="s">
        <v>10338</v>
      </c>
      <c r="B1176" s="136" t="s">
        <v>10331</v>
      </c>
      <c r="C1176" s="136" t="s">
        <v>6689</v>
      </c>
      <c r="D1176" s="47" t="s">
        <v>10337</v>
      </c>
      <c r="E1176" s="47" t="s">
        <v>10329</v>
      </c>
      <c r="F1176" s="48" t="s">
        <v>10328</v>
      </c>
      <c r="G1176" s="142">
        <f>IFERROR(VLOOKUP(A1176,Population!$A$5:$L$3147,12,FALSE),0)</f>
        <v>24095</v>
      </c>
      <c r="H1176" s="137">
        <v>515</v>
      </c>
      <c r="I1176" s="142">
        <f>G1176*SUMPRODUCT('Age distribution'!$L$6:$L$11,'Age groups'!$G$13:$G$18,'Age groups'!$G$6:$G$11)</f>
        <v>84987.660372969796</v>
      </c>
      <c r="J1176" s="140" t="s">
        <v>6</v>
      </c>
      <c r="K1176" s="136" t="s">
        <v>12217</v>
      </c>
      <c r="L1176" s="3">
        <f>VLOOKUP(K1176&amp;"_2",'Emissions Factors'!$B$2:$E$3,2)</f>
        <v>2.3999999999999998E-7</v>
      </c>
      <c r="M1176" s="51" t="str">
        <f>VLOOKUP(K1176&amp;"_2",'Emissions Factors'!$B$2:$E$3,3)</f>
        <v xml:space="preserve">LB </v>
      </c>
      <c r="N1176" s="51" t="str">
        <f>VLOOKUP(K1176&amp;"_2",'Emissions Factors'!$B$2:$E$3,4)</f>
        <v>EACH</v>
      </c>
      <c r="O1176" s="49">
        <f t="shared" si="36"/>
        <v>2.0397038489512749E-2</v>
      </c>
      <c r="P1176" s="48" t="s">
        <v>7</v>
      </c>
      <c r="Q1176" s="138">
        <f>'Age groups'!$G$20*(Emissions!G1176/Population!$L$3148)</f>
        <v>2.0879377576467983</v>
      </c>
      <c r="R1176" s="137" t="s">
        <v>7</v>
      </c>
      <c r="S1176" s="133" t="s">
        <v>12217</v>
      </c>
      <c r="T1176" s="3">
        <f>VLOOKUP(S1176&amp;"_1",'Emissions Factors'!$B$2:$E$3,2)</f>
        <v>0.02</v>
      </c>
      <c r="U1176" s="51" t="str">
        <f>VLOOKUP(S1176&amp;"_1",'Emissions Factors'!$B$2:$E$3,3)</f>
        <v xml:space="preserve">LB </v>
      </c>
      <c r="V1176" s="51" t="str">
        <f>VLOOKUP(S1176&amp;"_1",'Emissions Factors'!$B$2:$E$3,3)</f>
        <v xml:space="preserve">LB </v>
      </c>
      <c r="W1176" s="52">
        <f>Q1176*Emissions!T1176</f>
        <v>4.1758755152935971E-2</v>
      </c>
      <c r="X1176" s="48" t="s">
        <v>7</v>
      </c>
      <c r="Y1176" s="49">
        <f t="shared" si="37"/>
        <v>6.215579364244872E-2</v>
      </c>
      <c r="Z1176" s="48" t="s">
        <v>7</v>
      </c>
    </row>
    <row r="1177" spans="1:26">
      <c r="A1177" s="136" t="s">
        <v>10336</v>
      </c>
      <c r="B1177" s="136" t="s">
        <v>10331</v>
      </c>
      <c r="C1177" s="136" t="s">
        <v>6688</v>
      </c>
      <c r="D1177" s="47" t="s">
        <v>10335</v>
      </c>
      <c r="E1177" s="47" t="s">
        <v>10329</v>
      </c>
      <c r="F1177" s="48" t="s">
        <v>10328</v>
      </c>
      <c r="G1177" s="142">
        <f>IFERROR(VLOOKUP(A1177,Population!$A$5:$L$3147,12,FALSE),0)</f>
        <v>11520</v>
      </c>
      <c r="H1177" s="137">
        <v>515</v>
      </c>
      <c r="I1177" s="142">
        <f>G1177*SUMPRODUCT('Age distribution'!$L$6:$L$11,'Age groups'!$G$13:$G$18,'Age groups'!$G$6:$G$11)</f>
        <v>40633.237082241627</v>
      </c>
      <c r="J1177" s="140" t="s">
        <v>6</v>
      </c>
      <c r="K1177" s="136" t="s">
        <v>12217</v>
      </c>
      <c r="L1177" s="3">
        <f>VLOOKUP(K1177&amp;"_2",'Emissions Factors'!$B$2:$E$3,2)</f>
        <v>2.3999999999999998E-7</v>
      </c>
      <c r="M1177" s="51" t="str">
        <f>VLOOKUP(K1177&amp;"_2",'Emissions Factors'!$B$2:$E$3,3)</f>
        <v xml:space="preserve">LB </v>
      </c>
      <c r="N1177" s="51" t="str">
        <f>VLOOKUP(K1177&amp;"_2",'Emissions Factors'!$B$2:$E$3,4)</f>
        <v>EACH</v>
      </c>
      <c r="O1177" s="49">
        <f t="shared" si="36"/>
        <v>9.7519768997379897E-3</v>
      </c>
      <c r="P1177" s="48" t="s">
        <v>7</v>
      </c>
      <c r="Q1177" s="138">
        <f>'Age groups'!$G$20*(Emissions!G1177/Population!$L$3148)</f>
        <v>0.99825868305005661</v>
      </c>
      <c r="R1177" s="137" t="s">
        <v>7</v>
      </c>
      <c r="S1177" s="133" t="s">
        <v>12217</v>
      </c>
      <c r="T1177" s="3">
        <f>VLOOKUP(S1177&amp;"_1",'Emissions Factors'!$B$2:$E$3,2)</f>
        <v>0.02</v>
      </c>
      <c r="U1177" s="51" t="str">
        <f>VLOOKUP(S1177&amp;"_1",'Emissions Factors'!$B$2:$E$3,3)</f>
        <v xml:space="preserve">LB </v>
      </c>
      <c r="V1177" s="51" t="str">
        <f>VLOOKUP(S1177&amp;"_1",'Emissions Factors'!$B$2:$E$3,3)</f>
        <v xml:space="preserve">LB </v>
      </c>
      <c r="W1177" s="52">
        <f>Q1177*Emissions!T1177</f>
        <v>1.9965173661001132E-2</v>
      </c>
      <c r="X1177" s="48" t="s">
        <v>7</v>
      </c>
      <c r="Y1177" s="49">
        <f t="shared" si="37"/>
        <v>2.971715056073912E-2</v>
      </c>
      <c r="Z1177" s="48" t="s">
        <v>7</v>
      </c>
    </row>
    <row r="1178" spans="1:26">
      <c r="A1178" s="136" t="s">
        <v>10334</v>
      </c>
      <c r="B1178" s="136" t="s">
        <v>10331</v>
      </c>
      <c r="C1178" s="136" t="s">
        <v>6687</v>
      </c>
      <c r="D1178" s="47" t="s">
        <v>10333</v>
      </c>
      <c r="E1178" s="47" t="s">
        <v>10329</v>
      </c>
      <c r="F1178" s="48" t="s">
        <v>10328</v>
      </c>
      <c r="G1178" s="142">
        <f>IFERROR(VLOOKUP(A1178,Population!$A$5:$L$3147,12,FALSE),0)</f>
        <v>15469</v>
      </c>
      <c r="H1178" s="137">
        <v>515</v>
      </c>
      <c r="I1178" s="142">
        <f>G1178*SUMPRODUCT('Age distribution'!$L$6:$L$11,'Age groups'!$G$13:$G$18,'Age groups'!$G$6:$G$11)</f>
        <v>54562.113231353796</v>
      </c>
      <c r="J1178" s="140" t="s">
        <v>6</v>
      </c>
      <c r="K1178" s="136" t="s">
        <v>12217</v>
      </c>
      <c r="L1178" s="3">
        <f>VLOOKUP(K1178&amp;"_2",'Emissions Factors'!$B$2:$E$3,2)</f>
        <v>2.3999999999999998E-7</v>
      </c>
      <c r="M1178" s="51" t="str">
        <f>VLOOKUP(K1178&amp;"_2",'Emissions Factors'!$B$2:$E$3,3)</f>
        <v xml:space="preserve">LB </v>
      </c>
      <c r="N1178" s="51" t="str">
        <f>VLOOKUP(K1178&amp;"_2",'Emissions Factors'!$B$2:$E$3,4)</f>
        <v>EACH</v>
      </c>
      <c r="O1178" s="49">
        <f t="shared" si="36"/>
        <v>1.309490717552491E-2</v>
      </c>
      <c r="P1178" s="48" t="s">
        <v>7</v>
      </c>
      <c r="Q1178" s="138">
        <f>'Age groups'!$G$20*(Emissions!G1178/Population!$L$3148)</f>
        <v>1.3404569069532402</v>
      </c>
      <c r="R1178" s="137" t="s">
        <v>7</v>
      </c>
      <c r="S1178" s="133" t="s">
        <v>12217</v>
      </c>
      <c r="T1178" s="3">
        <f>VLOOKUP(S1178&amp;"_1",'Emissions Factors'!$B$2:$E$3,2)</f>
        <v>0.02</v>
      </c>
      <c r="U1178" s="51" t="str">
        <f>VLOOKUP(S1178&amp;"_1",'Emissions Factors'!$B$2:$E$3,3)</f>
        <v xml:space="preserve">LB </v>
      </c>
      <c r="V1178" s="51" t="str">
        <f>VLOOKUP(S1178&amp;"_1",'Emissions Factors'!$B$2:$E$3,3)</f>
        <v xml:space="preserve">LB </v>
      </c>
      <c r="W1178" s="52">
        <f>Q1178*Emissions!T1178</f>
        <v>2.6809138139064805E-2</v>
      </c>
      <c r="X1178" s="48" t="s">
        <v>7</v>
      </c>
      <c r="Y1178" s="49">
        <f t="shared" si="37"/>
        <v>3.9904045314589714E-2</v>
      </c>
      <c r="Z1178" s="48" t="s">
        <v>7</v>
      </c>
    </row>
    <row r="1179" spans="1:26">
      <c r="A1179" s="136" t="s">
        <v>10332</v>
      </c>
      <c r="B1179" s="136" t="s">
        <v>10331</v>
      </c>
      <c r="C1179" s="136" t="s">
        <v>6686</v>
      </c>
      <c r="D1179" s="47" t="s">
        <v>10330</v>
      </c>
      <c r="E1179" s="47" t="s">
        <v>10329</v>
      </c>
      <c r="F1179" s="48" t="s">
        <v>10328</v>
      </c>
      <c r="G1179" s="142">
        <f>IFERROR(VLOOKUP(A1179,Population!$A$5:$L$3147,12,FALSE),0)</f>
        <v>15127</v>
      </c>
      <c r="H1179" s="137">
        <v>515</v>
      </c>
      <c r="I1179" s="142">
        <f>G1179*SUMPRODUCT('Age distribution'!$L$6:$L$11,'Age groups'!$G$13:$G$18,'Age groups'!$G$6:$G$11)</f>
        <v>53355.814005474749</v>
      </c>
      <c r="J1179" s="140" t="s">
        <v>6</v>
      </c>
      <c r="K1179" s="136" t="s">
        <v>12217</v>
      </c>
      <c r="L1179" s="3">
        <f>VLOOKUP(K1179&amp;"_2",'Emissions Factors'!$B$2:$E$3,2)</f>
        <v>2.3999999999999998E-7</v>
      </c>
      <c r="M1179" s="51" t="str">
        <f>VLOOKUP(K1179&amp;"_2",'Emissions Factors'!$B$2:$E$3,3)</f>
        <v xml:space="preserve">LB </v>
      </c>
      <c r="N1179" s="51" t="str">
        <f>VLOOKUP(K1179&amp;"_2",'Emissions Factors'!$B$2:$E$3,4)</f>
        <v>EACH</v>
      </c>
      <c r="O1179" s="49">
        <f t="shared" si="36"/>
        <v>1.280539536131394E-2</v>
      </c>
      <c r="P1179" s="48" t="s">
        <v>7</v>
      </c>
      <c r="Q1179" s="138">
        <f>'Age groups'!$G$20*(Emissions!G1179/Population!$L$3148)</f>
        <v>1.3108211023001917</v>
      </c>
      <c r="R1179" s="137" t="s">
        <v>7</v>
      </c>
      <c r="S1179" s="133" t="s">
        <v>12217</v>
      </c>
      <c r="T1179" s="3">
        <f>VLOOKUP(S1179&amp;"_1",'Emissions Factors'!$B$2:$E$3,2)</f>
        <v>0.02</v>
      </c>
      <c r="U1179" s="51" t="str">
        <f>VLOOKUP(S1179&amp;"_1",'Emissions Factors'!$B$2:$E$3,3)</f>
        <v xml:space="preserve">LB </v>
      </c>
      <c r="V1179" s="51" t="str">
        <f>VLOOKUP(S1179&amp;"_1",'Emissions Factors'!$B$2:$E$3,3)</f>
        <v xml:space="preserve">LB </v>
      </c>
      <c r="W1179" s="52">
        <f>Q1179*Emissions!T1179</f>
        <v>2.6216422046003832E-2</v>
      </c>
      <c r="X1179" s="48" t="s">
        <v>7</v>
      </c>
      <c r="Y1179" s="49">
        <f t="shared" si="37"/>
        <v>3.902181740731777E-2</v>
      </c>
      <c r="Z1179" s="48" t="s">
        <v>7</v>
      </c>
    </row>
    <row r="1180" spans="1:26">
      <c r="A1180" s="136" t="s">
        <v>10327</v>
      </c>
      <c r="B1180" s="136" t="s">
        <v>10303</v>
      </c>
      <c r="C1180" s="136" t="s">
        <v>6750</v>
      </c>
      <c r="D1180" s="47" t="s">
        <v>10326</v>
      </c>
      <c r="E1180" s="47" t="s">
        <v>6669</v>
      </c>
      <c r="F1180" s="48" t="s">
        <v>10302</v>
      </c>
      <c r="G1180" s="142">
        <f>IFERROR(VLOOKUP(A1180,Population!$A$5:$L$3147,12,FALSE),0)</f>
        <v>107431</v>
      </c>
      <c r="H1180" s="137">
        <v>515</v>
      </c>
      <c r="I1180" s="142">
        <f>G1180*SUMPRODUCT('Age distribution'!$L$6:$L$11,'Age groups'!$G$13:$G$18,'Age groups'!$G$6:$G$11)</f>
        <v>378929.62612693576</v>
      </c>
      <c r="J1180" s="140" t="s">
        <v>6</v>
      </c>
      <c r="K1180" s="136" t="s">
        <v>12217</v>
      </c>
      <c r="L1180" s="3">
        <f>VLOOKUP(K1180&amp;"_2",'Emissions Factors'!$B$2:$E$3,2)</f>
        <v>2.3999999999999998E-7</v>
      </c>
      <c r="M1180" s="51" t="str">
        <f>VLOOKUP(K1180&amp;"_2",'Emissions Factors'!$B$2:$E$3,3)</f>
        <v xml:space="preserve">LB </v>
      </c>
      <c r="N1180" s="51" t="str">
        <f>VLOOKUP(K1180&amp;"_2",'Emissions Factors'!$B$2:$E$3,4)</f>
        <v>EACH</v>
      </c>
      <c r="O1180" s="49">
        <f t="shared" si="36"/>
        <v>9.0943110270464575E-2</v>
      </c>
      <c r="P1180" s="48" t="s">
        <v>7</v>
      </c>
      <c r="Q1180" s="138">
        <f>'Age groups'!$G$20*(Emissions!G1180/Population!$L$3148)</f>
        <v>9.3093688002387704</v>
      </c>
      <c r="R1180" s="137" t="s">
        <v>7</v>
      </c>
      <c r="S1180" s="133" t="s">
        <v>12217</v>
      </c>
      <c r="T1180" s="3">
        <f>VLOOKUP(S1180&amp;"_1",'Emissions Factors'!$B$2:$E$3,2)</f>
        <v>0.02</v>
      </c>
      <c r="U1180" s="51" t="str">
        <f>VLOOKUP(S1180&amp;"_1",'Emissions Factors'!$B$2:$E$3,3)</f>
        <v xml:space="preserve">LB </v>
      </c>
      <c r="V1180" s="51" t="str">
        <f>VLOOKUP(S1180&amp;"_1",'Emissions Factors'!$B$2:$E$3,3)</f>
        <v xml:space="preserve">LB </v>
      </c>
      <c r="W1180" s="52">
        <f>Q1180*Emissions!T1180</f>
        <v>0.18618737600477542</v>
      </c>
      <c r="X1180" s="48" t="s">
        <v>7</v>
      </c>
      <c r="Y1180" s="49">
        <f t="shared" si="37"/>
        <v>0.27713048627524001</v>
      </c>
      <c r="Z1180" s="48" t="s">
        <v>7</v>
      </c>
    </row>
    <row r="1181" spans="1:26">
      <c r="A1181" s="136" t="s">
        <v>10325</v>
      </c>
      <c r="B1181" s="136" t="s">
        <v>10303</v>
      </c>
      <c r="C1181" s="136" t="s">
        <v>6749</v>
      </c>
      <c r="D1181" s="47" t="s">
        <v>10324</v>
      </c>
      <c r="E1181" s="47" t="s">
        <v>6669</v>
      </c>
      <c r="F1181" s="48" t="s">
        <v>10302</v>
      </c>
      <c r="G1181" s="142">
        <f>IFERROR(VLOOKUP(A1181,Population!$A$5:$L$3147,12,FALSE),0)</f>
        <v>71339</v>
      </c>
      <c r="H1181" s="137">
        <v>515</v>
      </c>
      <c r="I1181" s="142">
        <f>G1181*SUMPRODUCT('Age distribution'!$L$6:$L$11,'Age groups'!$G$13:$G$18,'Age groups'!$G$6:$G$11)</f>
        <v>251626.2586987878</v>
      </c>
      <c r="J1181" s="140" t="s">
        <v>6</v>
      </c>
      <c r="K1181" s="136" t="s">
        <v>12217</v>
      </c>
      <c r="L1181" s="3">
        <f>VLOOKUP(K1181&amp;"_2",'Emissions Factors'!$B$2:$E$3,2)</f>
        <v>2.3999999999999998E-7</v>
      </c>
      <c r="M1181" s="51" t="str">
        <f>VLOOKUP(K1181&amp;"_2",'Emissions Factors'!$B$2:$E$3,3)</f>
        <v xml:space="preserve">LB </v>
      </c>
      <c r="N1181" s="51" t="str">
        <f>VLOOKUP(K1181&amp;"_2",'Emissions Factors'!$B$2:$E$3,4)</f>
        <v>EACH</v>
      </c>
      <c r="O1181" s="49">
        <f t="shared" si="36"/>
        <v>6.0390302087709069E-2</v>
      </c>
      <c r="P1181" s="48" t="s">
        <v>7</v>
      </c>
      <c r="Q1181" s="138">
        <f>'Age groups'!$G$20*(Emissions!G1181/Population!$L$3148)</f>
        <v>6.1818382109468741</v>
      </c>
      <c r="R1181" s="137" t="s">
        <v>7</v>
      </c>
      <c r="S1181" s="133" t="s">
        <v>12217</v>
      </c>
      <c r="T1181" s="3">
        <f>VLOOKUP(S1181&amp;"_1",'Emissions Factors'!$B$2:$E$3,2)</f>
        <v>0.02</v>
      </c>
      <c r="U1181" s="51" t="str">
        <f>VLOOKUP(S1181&amp;"_1",'Emissions Factors'!$B$2:$E$3,3)</f>
        <v xml:space="preserve">LB </v>
      </c>
      <c r="V1181" s="51" t="str">
        <f>VLOOKUP(S1181&amp;"_1",'Emissions Factors'!$B$2:$E$3,3)</f>
        <v xml:space="preserve">LB </v>
      </c>
      <c r="W1181" s="52">
        <f>Q1181*Emissions!T1181</f>
        <v>0.12363676421893749</v>
      </c>
      <c r="X1181" s="48" t="s">
        <v>7</v>
      </c>
      <c r="Y1181" s="49">
        <f t="shared" si="37"/>
        <v>0.18402706630664656</v>
      </c>
      <c r="Z1181" s="48" t="s">
        <v>7</v>
      </c>
    </row>
    <row r="1182" spans="1:26">
      <c r="A1182" s="136" t="s">
        <v>10323</v>
      </c>
      <c r="B1182" s="136" t="s">
        <v>10303</v>
      </c>
      <c r="C1182" s="136" t="s">
        <v>6748</v>
      </c>
      <c r="D1182" s="47" t="s">
        <v>7392</v>
      </c>
      <c r="E1182" s="47" t="s">
        <v>6669</v>
      </c>
      <c r="F1182" s="48" t="s">
        <v>10302</v>
      </c>
      <c r="G1182" s="142">
        <f>IFERROR(VLOOKUP(A1182,Population!$A$5:$L$3147,12,FALSE),0)</f>
        <v>282568</v>
      </c>
      <c r="H1182" s="137">
        <v>515</v>
      </c>
      <c r="I1182" s="142">
        <f>G1182*SUMPRODUCT('Age distribution'!$L$6:$L$11,'Age groups'!$G$13:$G$18,'Age groups'!$G$6:$G$11)</f>
        <v>996671.22707073367</v>
      </c>
      <c r="J1182" s="140" t="s">
        <v>6</v>
      </c>
      <c r="K1182" s="136" t="s">
        <v>12217</v>
      </c>
      <c r="L1182" s="3">
        <f>VLOOKUP(K1182&amp;"_2",'Emissions Factors'!$B$2:$E$3,2)</f>
        <v>2.3999999999999998E-7</v>
      </c>
      <c r="M1182" s="51" t="str">
        <f>VLOOKUP(K1182&amp;"_2",'Emissions Factors'!$B$2:$E$3,3)</f>
        <v xml:space="preserve">LB </v>
      </c>
      <c r="N1182" s="51" t="str">
        <f>VLOOKUP(K1182&amp;"_2",'Emissions Factors'!$B$2:$E$3,4)</f>
        <v>EACH</v>
      </c>
      <c r="O1182" s="49">
        <f t="shared" si="36"/>
        <v>0.23920109449697605</v>
      </c>
      <c r="P1182" s="48" t="s">
        <v>7</v>
      </c>
      <c r="Q1182" s="138">
        <f>'Age groups'!$G$20*(Emissions!G1182/Population!$L$3148)</f>
        <v>24.485760377785454</v>
      </c>
      <c r="R1182" s="137" t="s">
        <v>7</v>
      </c>
      <c r="S1182" s="133" t="s">
        <v>12217</v>
      </c>
      <c r="T1182" s="3">
        <f>VLOOKUP(S1182&amp;"_1",'Emissions Factors'!$B$2:$E$3,2)</f>
        <v>0.02</v>
      </c>
      <c r="U1182" s="51" t="str">
        <f>VLOOKUP(S1182&amp;"_1",'Emissions Factors'!$B$2:$E$3,3)</f>
        <v xml:space="preserve">LB </v>
      </c>
      <c r="V1182" s="51" t="str">
        <f>VLOOKUP(S1182&amp;"_1",'Emissions Factors'!$B$2:$E$3,3)</f>
        <v xml:space="preserve">LB </v>
      </c>
      <c r="W1182" s="52">
        <f>Q1182*Emissions!T1182</f>
        <v>0.48971520755570908</v>
      </c>
      <c r="X1182" s="48" t="s">
        <v>7</v>
      </c>
      <c r="Y1182" s="49">
        <f t="shared" si="37"/>
        <v>0.72891630205268509</v>
      </c>
      <c r="Z1182" s="48" t="s">
        <v>7</v>
      </c>
    </row>
    <row r="1183" spans="1:26">
      <c r="A1183" s="136" t="s">
        <v>10322</v>
      </c>
      <c r="B1183" s="136" t="s">
        <v>10303</v>
      </c>
      <c r="C1183" s="136" t="s">
        <v>6747</v>
      </c>
      <c r="D1183" s="47" t="s">
        <v>7100</v>
      </c>
      <c r="E1183" s="47" t="s">
        <v>6669</v>
      </c>
      <c r="F1183" s="48" t="s">
        <v>10302</v>
      </c>
      <c r="G1183" s="142">
        <f>IFERROR(VLOOKUP(A1183,Population!$A$5:$L$3147,12,FALSE),0)</f>
        <v>30702</v>
      </c>
      <c r="H1183" s="137">
        <v>515</v>
      </c>
      <c r="I1183" s="142">
        <f>G1183*SUMPRODUCT('Age distribution'!$L$6:$L$11,'Age groups'!$G$13:$G$18,'Age groups'!$G$6:$G$11)</f>
        <v>108291.80945303667</v>
      </c>
      <c r="J1183" s="140" t="s">
        <v>6</v>
      </c>
      <c r="K1183" s="136" t="s">
        <v>12217</v>
      </c>
      <c r="L1183" s="3">
        <f>VLOOKUP(K1183&amp;"_2",'Emissions Factors'!$B$2:$E$3,2)</f>
        <v>2.3999999999999998E-7</v>
      </c>
      <c r="M1183" s="51" t="str">
        <f>VLOOKUP(K1183&amp;"_2",'Emissions Factors'!$B$2:$E$3,3)</f>
        <v xml:space="preserve">LB </v>
      </c>
      <c r="N1183" s="51" t="str">
        <f>VLOOKUP(K1183&amp;"_2",'Emissions Factors'!$B$2:$E$3,4)</f>
        <v>EACH</v>
      </c>
      <c r="O1183" s="49">
        <f t="shared" si="36"/>
        <v>2.5990034268728798E-2</v>
      </c>
      <c r="P1183" s="48" t="s">
        <v>7</v>
      </c>
      <c r="Q1183" s="138">
        <f>'Age groups'!$G$20*(Emissions!G1183/Population!$L$3148)</f>
        <v>2.6604633756078853</v>
      </c>
      <c r="R1183" s="137" t="s">
        <v>7</v>
      </c>
      <c r="S1183" s="133" t="s">
        <v>12217</v>
      </c>
      <c r="T1183" s="3">
        <f>VLOOKUP(S1183&amp;"_1",'Emissions Factors'!$B$2:$E$3,2)</f>
        <v>0.02</v>
      </c>
      <c r="U1183" s="51" t="str">
        <f>VLOOKUP(S1183&amp;"_1",'Emissions Factors'!$B$2:$E$3,3)</f>
        <v xml:space="preserve">LB </v>
      </c>
      <c r="V1183" s="51" t="str">
        <f>VLOOKUP(S1183&amp;"_1",'Emissions Factors'!$B$2:$E$3,3)</f>
        <v xml:space="preserve">LB </v>
      </c>
      <c r="W1183" s="52">
        <f>Q1183*Emissions!T1183</f>
        <v>5.320926751215771E-2</v>
      </c>
      <c r="X1183" s="48" t="s">
        <v>7</v>
      </c>
      <c r="Y1183" s="49">
        <f t="shared" si="37"/>
        <v>7.9199301780886508E-2</v>
      </c>
      <c r="Z1183" s="48" t="s">
        <v>7</v>
      </c>
    </row>
    <row r="1184" spans="1:26">
      <c r="A1184" s="136" t="s">
        <v>10321</v>
      </c>
      <c r="B1184" s="136" t="s">
        <v>10303</v>
      </c>
      <c r="C1184" s="136" t="s">
        <v>6746</v>
      </c>
      <c r="D1184" s="47" t="s">
        <v>7020</v>
      </c>
      <c r="E1184" s="47" t="s">
        <v>6669</v>
      </c>
      <c r="F1184" s="48" t="s">
        <v>10302</v>
      </c>
      <c r="G1184" s="142">
        <f>IFERROR(VLOOKUP(A1184,Population!$A$5:$L$3147,12,FALSE),0)</f>
        <v>54530</v>
      </c>
      <c r="H1184" s="137">
        <v>515</v>
      </c>
      <c r="I1184" s="142">
        <f>G1184*SUMPRODUCT('Age distribution'!$L$6:$L$11,'Age groups'!$G$13:$G$18,'Age groups'!$G$6:$G$11)</f>
        <v>192337.70990404827</v>
      </c>
      <c r="J1184" s="140" t="s">
        <v>6</v>
      </c>
      <c r="K1184" s="136" t="s">
        <v>12217</v>
      </c>
      <c r="L1184" s="3">
        <f>VLOOKUP(K1184&amp;"_2",'Emissions Factors'!$B$2:$E$3,2)</f>
        <v>2.3999999999999998E-7</v>
      </c>
      <c r="M1184" s="51" t="str">
        <f>VLOOKUP(K1184&amp;"_2",'Emissions Factors'!$B$2:$E$3,3)</f>
        <v xml:space="preserve">LB </v>
      </c>
      <c r="N1184" s="51" t="str">
        <f>VLOOKUP(K1184&amp;"_2",'Emissions Factors'!$B$2:$E$3,4)</f>
        <v>EACH</v>
      </c>
      <c r="O1184" s="49">
        <f t="shared" si="36"/>
        <v>4.6161050376971581E-2</v>
      </c>
      <c r="P1184" s="48" t="s">
        <v>7</v>
      </c>
      <c r="Q1184" s="138">
        <f>'Age groups'!$G$20*(Emissions!G1184/Population!$L$3148)</f>
        <v>4.7252644085694087</v>
      </c>
      <c r="R1184" s="137" t="s">
        <v>7</v>
      </c>
      <c r="S1184" s="133" t="s">
        <v>12217</v>
      </c>
      <c r="T1184" s="3">
        <f>VLOOKUP(S1184&amp;"_1",'Emissions Factors'!$B$2:$E$3,2)</f>
        <v>0.02</v>
      </c>
      <c r="U1184" s="51" t="str">
        <f>VLOOKUP(S1184&amp;"_1",'Emissions Factors'!$B$2:$E$3,3)</f>
        <v xml:space="preserve">LB </v>
      </c>
      <c r="V1184" s="51" t="str">
        <f>VLOOKUP(S1184&amp;"_1",'Emissions Factors'!$B$2:$E$3,3)</f>
        <v xml:space="preserve">LB </v>
      </c>
      <c r="W1184" s="52">
        <f>Q1184*Emissions!T1184</f>
        <v>9.4505288171388174E-2</v>
      </c>
      <c r="X1184" s="48" t="s">
        <v>7</v>
      </c>
      <c r="Y1184" s="49">
        <f t="shared" si="37"/>
        <v>0.14066633854835975</v>
      </c>
      <c r="Z1184" s="48" t="s">
        <v>7</v>
      </c>
    </row>
    <row r="1185" spans="1:26">
      <c r="A1185" s="136" t="s">
        <v>10320</v>
      </c>
      <c r="B1185" s="136" t="s">
        <v>10303</v>
      </c>
      <c r="C1185" s="136" t="s">
        <v>6745</v>
      </c>
      <c r="D1185" s="47" t="s">
        <v>10319</v>
      </c>
      <c r="E1185" s="47" t="s">
        <v>6669</v>
      </c>
      <c r="F1185" s="48" t="s">
        <v>10302</v>
      </c>
      <c r="G1185" s="142">
        <f>IFERROR(VLOOKUP(A1185,Population!$A$5:$L$3147,12,FALSE),0)</f>
        <v>121769</v>
      </c>
      <c r="H1185" s="137">
        <v>515</v>
      </c>
      <c r="I1185" s="142">
        <f>G1185*SUMPRODUCT('Age distribution'!$L$6:$L$11,'Age groups'!$G$13:$G$18,'Age groups'!$G$6:$G$11)</f>
        <v>429502.48665516323</v>
      </c>
      <c r="J1185" s="140" t="s">
        <v>6</v>
      </c>
      <c r="K1185" s="136" t="s">
        <v>12217</v>
      </c>
      <c r="L1185" s="3">
        <f>VLOOKUP(K1185&amp;"_2",'Emissions Factors'!$B$2:$E$3,2)</f>
        <v>2.3999999999999998E-7</v>
      </c>
      <c r="M1185" s="51" t="str">
        <f>VLOOKUP(K1185&amp;"_2",'Emissions Factors'!$B$2:$E$3,3)</f>
        <v xml:space="preserve">LB </v>
      </c>
      <c r="N1185" s="51" t="str">
        <f>VLOOKUP(K1185&amp;"_2",'Emissions Factors'!$B$2:$E$3,4)</f>
        <v>EACH</v>
      </c>
      <c r="O1185" s="49">
        <f t="shared" si="36"/>
        <v>0.10308059679723916</v>
      </c>
      <c r="P1185" s="48" t="s">
        <v>7</v>
      </c>
      <c r="Q1185" s="138">
        <f>'Age groups'!$G$20*(Emissions!G1185/Population!$L$3148)</f>
        <v>10.551819581277982</v>
      </c>
      <c r="R1185" s="137" t="s">
        <v>7</v>
      </c>
      <c r="S1185" s="133" t="s">
        <v>12217</v>
      </c>
      <c r="T1185" s="3">
        <f>VLOOKUP(S1185&amp;"_1",'Emissions Factors'!$B$2:$E$3,2)</f>
        <v>0.02</v>
      </c>
      <c r="U1185" s="51" t="str">
        <f>VLOOKUP(S1185&amp;"_1",'Emissions Factors'!$B$2:$E$3,3)</f>
        <v xml:space="preserve">LB </v>
      </c>
      <c r="V1185" s="51" t="str">
        <f>VLOOKUP(S1185&amp;"_1",'Emissions Factors'!$B$2:$E$3,3)</f>
        <v xml:space="preserve">LB </v>
      </c>
      <c r="W1185" s="52">
        <f>Q1185*Emissions!T1185</f>
        <v>0.21103639162555965</v>
      </c>
      <c r="X1185" s="48" t="s">
        <v>7</v>
      </c>
      <c r="Y1185" s="49">
        <f t="shared" si="37"/>
        <v>0.31411698842279878</v>
      </c>
      <c r="Z1185" s="48" t="s">
        <v>7</v>
      </c>
    </row>
    <row r="1186" spans="1:26">
      <c r="A1186" s="136" t="s">
        <v>10318</v>
      </c>
      <c r="B1186" s="136" t="s">
        <v>10303</v>
      </c>
      <c r="C1186" s="136" t="s">
        <v>6744</v>
      </c>
      <c r="D1186" s="47" t="s">
        <v>7851</v>
      </c>
      <c r="E1186" s="47" t="s">
        <v>6669</v>
      </c>
      <c r="F1186" s="48" t="s">
        <v>10302</v>
      </c>
      <c r="G1186" s="142">
        <f>IFERROR(VLOOKUP(A1186,Population!$A$5:$L$3147,12,FALSE),0)</f>
        <v>39683</v>
      </c>
      <c r="H1186" s="137">
        <v>515</v>
      </c>
      <c r="I1186" s="142">
        <f>G1186*SUMPRODUCT('Age distribution'!$L$6:$L$11,'Age groups'!$G$13:$G$18,'Age groups'!$G$6:$G$11)</f>
        <v>139969.509299878</v>
      </c>
      <c r="J1186" s="140" t="s">
        <v>6</v>
      </c>
      <c r="K1186" s="136" t="s">
        <v>12217</v>
      </c>
      <c r="L1186" s="3">
        <f>VLOOKUP(K1186&amp;"_2",'Emissions Factors'!$B$2:$E$3,2)</f>
        <v>2.3999999999999998E-7</v>
      </c>
      <c r="M1186" s="51" t="str">
        <f>VLOOKUP(K1186&amp;"_2",'Emissions Factors'!$B$2:$E$3,3)</f>
        <v xml:space="preserve">LB </v>
      </c>
      <c r="N1186" s="51" t="str">
        <f>VLOOKUP(K1186&amp;"_2",'Emissions Factors'!$B$2:$E$3,4)</f>
        <v>EACH</v>
      </c>
      <c r="O1186" s="49">
        <f t="shared" si="36"/>
        <v>3.3592682231970719E-2</v>
      </c>
      <c r="P1186" s="48" t="s">
        <v>7</v>
      </c>
      <c r="Q1186" s="138">
        <f>'Age groups'!$G$20*(Emissions!G1186/Population!$L$3148)</f>
        <v>3.4387065381489061</v>
      </c>
      <c r="R1186" s="137" t="s">
        <v>7</v>
      </c>
      <c r="S1186" s="133" t="s">
        <v>12217</v>
      </c>
      <c r="T1186" s="3">
        <f>VLOOKUP(S1186&amp;"_1",'Emissions Factors'!$B$2:$E$3,2)</f>
        <v>0.02</v>
      </c>
      <c r="U1186" s="51" t="str">
        <f>VLOOKUP(S1186&amp;"_1",'Emissions Factors'!$B$2:$E$3,3)</f>
        <v xml:space="preserve">LB </v>
      </c>
      <c r="V1186" s="51" t="str">
        <f>VLOOKUP(S1186&amp;"_1",'Emissions Factors'!$B$2:$E$3,3)</f>
        <v xml:space="preserve">LB </v>
      </c>
      <c r="W1186" s="52">
        <f>Q1186*Emissions!T1186</f>
        <v>6.8774130762978128E-2</v>
      </c>
      <c r="X1186" s="48" t="s">
        <v>7</v>
      </c>
      <c r="Y1186" s="49">
        <f t="shared" si="37"/>
        <v>0.10236681299494885</v>
      </c>
      <c r="Z1186" s="48" t="s">
        <v>7</v>
      </c>
    </row>
    <row r="1187" spans="1:26">
      <c r="A1187" s="136" t="s">
        <v>10317</v>
      </c>
      <c r="B1187" s="136" t="s">
        <v>10303</v>
      </c>
      <c r="C1187" s="136" t="s">
        <v>6743</v>
      </c>
      <c r="D1187" s="47" t="s">
        <v>6775</v>
      </c>
      <c r="E1187" s="47" t="s">
        <v>6669</v>
      </c>
      <c r="F1187" s="48" t="s">
        <v>10302</v>
      </c>
      <c r="G1187" s="142">
        <f>IFERROR(VLOOKUP(A1187,Population!$A$5:$L$3147,12,FALSE),0)</f>
        <v>34249</v>
      </c>
      <c r="H1187" s="137">
        <v>515</v>
      </c>
      <c r="I1187" s="142">
        <f>G1187*SUMPRODUCT('Age distribution'!$L$6:$L$11,'Age groups'!$G$13:$G$18,'Age groups'!$G$6:$G$11)</f>
        <v>120802.75493313311</v>
      </c>
      <c r="J1187" s="140" t="s">
        <v>6</v>
      </c>
      <c r="K1187" s="136" t="s">
        <v>12217</v>
      </c>
      <c r="L1187" s="3">
        <f>VLOOKUP(K1187&amp;"_2",'Emissions Factors'!$B$2:$E$3,2)</f>
        <v>2.3999999999999998E-7</v>
      </c>
      <c r="M1187" s="51" t="str">
        <f>VLOOKUP(K1187&amp;"_2",'Emissions Factors'!$B$2:$E$3,3)</f>
        <v xml:space="preserve">LB </v>
      </c>
      <c r="N1187" s="51" t="str">
        <f>VLOOKUP(K1187&amp;"_2",'Emissions Factors'!$B$2:$E$3,4)</f>
        <v>EACH</v>
      </c>
      <c r="O1187" s="49">
        <f t="shared" si="36"/>
        <v>2.8992661183951943E-2</v>
      </c>
      <c r="P1187" s="48" t="s">
        <v>7</v>
      </c>
      <c r="Q1187" s="138">
        <f>'Age groups'!$G$20*(Emissions!G1187/Population!$L$3148)</f>
        <v>2.9678265308838014</v>
      </c>
      <c r="R1187" s="137" t="s">
        <v>7</v>
      </c>
      <c r="S1187" s="133" t="s">
        <v>12217</v>
      </c>
      <c r="T1187" s="3">
        <f>VLOOKUP(S1187&amp;"_1",'Emissions Factors'!$B$2:$E$3,2)</f>
        <v>0.02</v>
      </c>
      <c r="U1187" s="51" t="str">
        <f>VLOOKUP(S1187&amp;"_1",'Emissions Factors'!$B$2:$E$3,3)</f>
        <v xml:space="preserve">LB </v>
      </c>
      <c r="V1187" s="51" t="str">
        <f>VLOOKUP(S1187&amp;"_1",'Emissions Factors'!$B$2:$E$3,3)</f>
        <v xml:space="preserve">LB </v>
      </c>
      <c r="W1187" s="52">
        <f>Q1187*Emissions!T1187</f>
        <v>5.9356530617676033E-2</v>
      </c>
      <c r="X1187" s="48" t="s">
        <v>7</v>
      </c>
      <c r="Y1187" s="49">
        <f t="shared" si="37"/>
        <v>8.834919180162798E-2</v>
      </c>
      <c r="Z1187" s="48" t="s">
        <v>7</v>
      </c>
    </row>
    <row r="1188" spans="1:26">
      <c r="A1188" s="136" t="s">
        <v>10316</v>
      </c>
      <c r="B1188" s="136" t="s">
        <v>10303</v>
      </c>
      <c r="C1188" s="136" t="s">
        <v>6742</v>
      </c>
      <c r="D1188" s="47" t="s">
        <v>10315</v>
      </c>
      <c r="E1188" s="47" t="s">
        <v>6669</v>
      </c>
      <c r="F1188" s="48" t="s">
        <v>10302</v>
      </c>
      <c r="G1188" s="142">
        <f>IFERROR(VLOOKUP(A1188,Population!$A$5:$L$3147,12,FALSE),0)</f>
        <v>57792</v>
      </c>
      <c r="H1188" s="137">
        <v>515</v>
      </c>
      <c r="I1188" s="142">
        <f>G1188*SUMPRODUCT('Age distribution'!$L$6:$L$11,'Age groups'!$G$13:$G$18,'Age groups'!$G$6:$G$11)</f>
        <v>203843.4060292455</v>
      </c>
      <c r="J1188" s="140" t="s">
        <v>6</v>
      </c>
      <c r="K1188" s="136" t="s">
        <v>12217</v>
      </c>
      <c r="L1188" s="3">
        <f>VLOOKUP(K1188&amp;"_2",'Emissions Factors'!$B$2:$E$3,2)</f>
        <v>2.3999999999999998E-7</v>
      </c>
      <c r="M1188" s="51" t="str">
        <f>VLOOKUP(K1188&amp;"_2",'Emissions Factors'!$B$2:$E$3,3)</f>
        <v xml:space="preserve">LB </v>
      </c>
      <c r="N1188" s="51" t="str">
        <f>VLOOKUP(K1188&amp;"_2",'Emissions Factors'!$B$2:$E$3,4)</f>
        <v>EACH</v>
      </c>
      <c r="O1188" s="49">
        <f t="shared" si="36"/>
        <v>4.8922417447018918E-2</v>
      </c>
      <c r="P1188" s="48" t="s">
        <v>7</v>
      </c>
      <c r="Q1188" s="138">
        <f>'Age groups'!$G$20*(Emissions!G1188/Population!$L$3148)</f>
        <v>5.0079310599677846</v>
      </c>
      <c r="R1188" s="137" t="s">
        <v>7</v>
      </c>
      <c r="S1188" s="133" t="s">
        <v>12217</v>
      </c>
      <c r="T1188" s="3">
        <f>VLOOKUP(S1188&amp;"_1",'Emissions Factors'!$B$2:$E$3,2)</f>
        <v>0.02</v>
      </c>
      <c r="U1188" s="51" t="str">
        <f>VLOOKUP(S1188&amp;"_1",'Emissions Factors'!$B$2:$E$3,3)</f>
        <v xml:space="preserve">LB </v>
      </c>
      <c r="V1188" s="51" t="str">
        <f>VLOOKUP(S1188&amp;"_1",'Emissions Factors'!$B$2:$E$3,3)</f>
        <v xml:space="preserve">LB </v>
      </c>
      <c r="W1188" s="52">
        <f>Q1188*Emissions!T1188</f>
        <v>0.1001586211993557</v>
      </c>
      <c r="X1188" s="48" t="s">
        <v>7</v>
      </c>
      <c r="Y1188" s="49">
        <f t="shared" si="37"/>
        <v>0.14908103864637462</v>
      </c>
      <c r="Z1188" s="48" t="s">
        <v>7</v>
      </c>
    </row>
    <row r="1189" spans="1:26">
      <c r="A1189" s="136" t="s">
        <v>10314</v>
      </c>
      <c r="B1189" s="136" t="s">
        <v>10303</v>
      </c>
      <c r="C1189" s="136" t="s">
        <v>6741</v>
      </c>
      <c r="D1189" s="47" t="s">
        <v>10313</v>
      </c>
      <c r="E1189" s="47" t="s">
        <v>6669</v>
      </c>
      <c r="F1189" s="48" t="s">
        <v>10302</v>
      </c>
      <c r="G1189" s="142">
        <f>IFERROR(VLOOKUP(A1189,Population!$A$5:$L$3147,12,FALSE),0)</f>
        <v>153776</v>
      </c>
      <c r="H1189" s="137">
        <v>515</v>
      </c>
      <c r="I1189" s="142">
        <f>G1189*SUMPRODUCT('Age distribution'!$L$6:$L$11,'Age groups'!$G$13:$G$18,'Age groups'!$G$6:$G$11)</f>
        <v>542397.27999642259</v>
      </c>
      <c r="J1189" s="140" t="s">
        <v>6</v>
      </c>
      <c r="K1189" s="136" t="s">
        <v>12217</v>
      </c>
      <c r="L1189" s="3">
        <f>VLOOKUP(K1189&amp;"_2",'Emissions Factors'!$B$2:$E$3,2)</f>
        <v>2.3999999999999998E-7</v>
      </c>
      <c r="M1189" s="51" t="str">
        <f>VLOOKUP(K1189&amp;"_2",'Emissions Factors'!$B$2:$E$3,3)</f>
        <v xml:space="preserve">LB </v>
      </c>
      <c r="N1189" s="51" t="str">
        <f>VLOOKUP(K1189&amp;"_2",'Emissions Factors'!$B$2:$E$3,4)</f>
        <v>EACH</v>
      </c>
      <c r="O1189" s="49">
        <f t="shared" si="36"/>
        <v>0.13017534719914142</v>
      </c>
      <c r="P1189" s="48" t="s">
        <v>7</v>
      </c>
      <c r="Q1189" s="138">
        <f>'Age groups'!$G$20*(Emissions!G1189/Population!$L$3148)</f>
        <v>13.325366948325131</v>
      </c>
      <c r="R1189" s="137" t="s">
        <v>7</v>
      </c>
      <c r="S1189" s="133" t="s">
        <v>12217</v>
      </c>
      <c r="T1189" s="3">
        <f>VLOOKUP(S1189&amp;"_1",'Emissions Factors'!$B$2:$E$3,2)</f>
        <v>0.02</v>
      </c>
      <c r="U1189" s="51" t="str">
        <f>VLOOKUP(S1189&amp;"_1",'Emissions Factors'!$B$2:$E$3,3)</f>
        <v xml:space="preserve">LB </v>
      </c>
      <c r="V1189" s="51" t="str">
        <f>VLOOKUP(S1189&amp;"_1",'Emissions Factors'!$B$2:$E$3,3)</f>
        <v xml:space="preserve">LB </v>
      </c>
      <c r="W1189" s="52">
        <f>Q1189*Emissions!T1189</f>
        <v>0.26650733896650264</v>
      </c>
      <c r="X1189" s="48" t="s">
        <v>7</v>
      </c>
      <c r="Y1189" s="49">
        <f t="shared" si="37"/>
        <v>0.39668268616564406</v>
      </c>
      <c r="Z1189" s="48" t="s">
        <v>7</v>
      </c>
    </row>
    <row r="1190" spans="1:26">
      <c r="A1190" s="136" t="s">
        <v>10312</v>
      </c>
      <c r="B1190" s="136" t="s">
        <v>10303</v>
      </c>
      <c r="C1190" s="136" t="s">
        <v>6740</v>
      </c>
      <c r="D1190" s="47" t="s">
        <v>10311</v>
      </c>
      <c r="E1190" s="47" t="s">
        <v>6669</v>
      </c>
      <c r="F1190" s="48" t="s">
        <v>10302</v>
      </c>
      <c r="G1190" s="142">
        <f>IFERROR(VLOOKUP(A1190,Population!$A$5:$L$3147,12,FALSE),0)</f>
        <v>17349</v>
      </c>
      <c r="H1190" s="137">
        <v>515</v>
      </c>
      <c r="I1190" s="142">
        <f>G1190*SUMPRODUCT('Age distribution'!$L$6:$L$11,'Age groups'!$G$13:$G$18,'Age groups'!$G$6:$G$11)</f>
        <v>61193.231782969619</v>
      </c>
      <c r="J1190" s="140" t="s">
        <v>6</v>
      </c>
      <c r="K1190" s="136" t="s">
        <v>12217</v>
      </c>
      <c r="L1190" s="3">
        <f>VLOOKUP(K1190&amp;"_2",'Emissions Factors'!$B$2:$E$3,2)</f>
        <v>2.3999999999999998E-7</v>
      </c>
      <c r="M1190" s="51" t="str">
        <f>VLOOKUP(K1190&amp;"_2",'Emissions Factors'!$B$2:$E$3,3)</f>
        <v xml:space="preserve">LB </v>
      </c>
      <c r="N1190" s="51" t="str">
        <f>VLOOKUP(K1190&amp;"_2",'Emissions Factors'!$B$2:$E$3,4)</f>
        <v>EACH</v>
      </c>
      <c r="O1190" s="49">
        <f t="shared" si="36"/>
        <v>1.4686375627912708E-2</v>
      </c>
      <c r="P1190" s="48" t="s">
        <v>7</v>
      </c>
      <c r="Q1190" s="138">
        <f>'Age groups'!$G$20*(Emissions!G1190/Population!$L$3148)</f>
        <v>1.503367178145437</v>
      </c>
      <c r="R1190" s="137" t="s">
        <v>7</v>
      </c>
      <c r="S1190" s="133" t="s">
        <v>12217</v>
      </c>
      <c r="T1190" s="3">
        <f>VLOOKUP(S1190&amp;"_1",'Emissions Factors'!$B$2:$E$3,2)</f>
        <v>0.02</v>
      </c>
      <c r="U1190" s="51" t="str">
        <f>VLOOKUP(S1190&amp;"_1",'Emissions Factors'!$B$2:$E$3,3)</f>
        <v xml:space="preserve">LB </v>
      </c>
      <c r="V1190" s="51" t="str">
        <f>VLOOKUP(S1190&amp;"_1",'Emissions Factors'!$B$2:$E$3,3)</f>
        <v xml:space="preserve">LB </v>
      </c>
      <c r="W1190" s="52">
        <f>Q1190*Emissions!T1190</f>
        <v>3.006734356290874E-2</v>
      </c>
      <c r="X1190" s="48" t="s">
        <v>7</v>
      </c>
      <c r="Y1190" s="49">
        <f t="shared" si="37"/>
        <v>4.4753719190821446E-2</v>
      </c>
      <c r="Z1190" s="48" t="s">
        <v>7</v>
      </c>
    </row>
    <row r="1191" spans="1:26">
      <c r="A1191" s="136" t="s">
        <v>10310</v>
      </c>
      <c r="B1191" s="136" t="s">
        <v>10303</v>
      </c>
      <c r="C1191" s="136" t="s">
        <v>6739</v>
      </c>
      <c r="D1191" s="47" t="s">
        <v>10309</v>
      </c>
      <c r="E1191" s="47" t="s">
        <v>6669</v>
      </c>
      <c r="F1191" s="48" t="s">
        <v>10302</v>
      </c>
      <c r="G1191" s="142">
        <f>IFERROR(VLOOKUP(A1191,Population!$A$5:$L$3147,12,FALSE),0)</f>
        <v>35076</v>
      </c>
      <c r="H1191" s="137">
        <v>515</v>
      </c>
      <c r="I1191" s="142">
        <f>G1191*SUMPRODUCT('Age distribution'!$L$6:$L$11,'Age groups'!$G$13:$G$18,'Age groups'!$G$6:$G$11)</f>
        <v>123719.74165770029</v>
      </c>
      <c r="J1191" s="140" t="s">
        <v>6</v>
      </c>
      <c r="K1191" s="136" t="s">
        <v>12217</v>
      </c>
      <c r="L1191" s="3">
        <f>VLOOKUP(K1191&amp;"_2",'Emissions Factors'!$B$2:$E$3,2)</f>
        <v>2.3999999999999998E-7</v>
      </c>
      <c r="M1191" s="51" t="str">
        <f>VLOOKUP(K1191&amp;"_2",'Emissions Factors'!$B$2:$E$3,3)</f>
        <v xml:space="preserve">LB </v>
      </c>
      <c r="N1191" s="51" t="str">
        <f>VLOOKUP(K1191&amp;"_2",'Emissions Factors'!$B$2:$E$3,4)</f>
        <v>EACH</v>
      </c>
      <c r="O1191" s="49">
        <f t="shared" si="36"/>
        <v>2.9692737997848065E-2</v>
      </c>
      <c r="P1191" s="48" t="s">
        <v>7</v>
      </c>
      <c r="Q1191" s="138">
        <f>'Age groups'!$G$20*(Emissions!G1191/Population!$L$3148)</f>
        <v>3.0394897193284538</v>
      </c>
      <c r="R1191" s="137" t="s">
        <v>7</v>
      </c>
      <c r="S1191" s="133" t="s">
        <v>12217</v>
      </c>
      <c r="T1191" s="3">
        <f>VLOOKUP(S1191&amp;"_1",'Emissions Factors'!$B$2:$E$3,2)</f>
        <v>0.02</v>
      </c>
      <c r="U1191" s="51" t="str">
        <f>VLOOKUP(S1191&amp;"_1",'Emissions Factors'!$B$2:$E$3,3)</f>
        <v xml:space="preserve">LB </v>
      </c>
      <c r="V1191" s="51" t="str">
        <f>VLOOKUP(S1191&amp;"_1",'Emissions Factors'!$B$2:$E$3,3)</f>
        <v xml:space="preserve">LB </v>
      </c>
      <c r="W1191" s="52">
        <f>Q1191*Emissions!T1191</f>
        <v>6.0789794386569077E-2</v>
      </c>
      <c r="X1191" s="48" t="s">
        <v>7</v>
      </c>
      <c r="Y1191" s="49">
        <f t="shared" si="37"/>
        <v>9.0482532384417141E-2</v>
      </c>
      <c r="Z1191" s="48" t="s">
        <v>7</v>
      </c>
    </row>
    <row r="1192" spans="1:26">
      <c r="A1192" s="136" t="s">
        <v>10308</v>
      </c>
      <c r="B1192" s="136" t="s">
        <v>10303</v>
      </c>
      <c r="C1192" s="136" t="s">
        <v>6738</v>
      </c>
      <c r="D1192" s="47" t="s">
        <v>8519</v>
      </c>
      <c r="E1192" s="47" t="s">
        <v>6669</v>
      </c>
      <c r="F1192" s="48" t="s">
        <v>10302</v>
      </c>
      <c r="G1192" s="142">
        <f>IFERROR(VLOOKUP(A1192,Population!$A$5:$L$3147,12,FALSE),0)</f>
        <v>51859</v>
      </c>
      <c r="H1192" s="137">
        <v>515</v>
      </c>
      <c r="I1192" s="142">
        <f>G1192*SUMPRODUCT('Age distribution'!$L$6:$L$11,'Age groups'!$G$13:$G$18,'Age groups'!$G$6:$G$11)</f>
        <v>182916.58349374728</v>
      </c>
      <c r="J1192" s="140" t="s">
        <v>6</v>
      </c>
      <c r="K1192" s="136" t="s">
        <v>12217</v>
      </c>
      <c r="L1192" s="3">
        <f>VLOOKUP(K1192&amp;"_2",'Emissions Factors'!$B$2:$E$3,2)</f>
        <v>2.3999999999999998E-7</v>
      </c>
      <c r="M1192" s="51" t="str">
        <f>VLOOKUP(K1192&amp;"_2",'Emissions Factors'!$B$2:$E$3,3)</f>
        <v xml:space="preserve">LB </v>
      </c>
      <c r="N1192" s="51" t="str">
        <f>VLOOKUP(K1192&amp;"_2",'Emissions Factors'!$B$2:$E$3,4)</f>
        <v>EACH</v>
      </c>
      <c r="O1192" s="49">
        <f t="shared" si="36"/>
        <v>4.3899980038499341E-2</v>
      </c>
      <c r="P1192" s="48" t="s">
        <v>7</v>
      </c>
      <c r="Q1192" s="138">
        <f>'Age groups'!$G$20*(Emissions!G1192/Population!$L$3148)</f>
        <v>4.4938105073170913</v>
      </c>
      <c r="R1192" s="137" t="s">
        <v>7</v>
      </c>
      <c r="S1192" s="133" t="s">
        <v>12217</v>
      </c>
      <c r="T1192" s="3">
        <f>VLOOKUP(S1192&amp;"_1",'Emissions Factors'!$B$2:$E$3,2)</f>
        <v>0.02</v>
      </c>
      <c r="U1192" s="51" t="str">
        <f>VLOOKUP(S1192&amp;"_1",'Emissions Factors'!$B$2:$E$3,3)</f>
        <v xml:space="preserve">LB </v>
      </c>
      <c r="V1192" s="51" t="str">
        <f>VLOOKUP(S1192&amp;"_1",'Emissions Factors'!$B$2:$E$3,3)</f>
        <v xml:space="preserve">LB </v>
      </c>
      <c r="W1192" s="52">
        <f>Q1192*Emissions!T1192</f>
        <v>8.9876210146341826E-2</v>
      </c>
      <c r="X1192" s="48" t="s">
        <v>7</v>
      </c>
      <c r="Y1192" s="49">
        <f t="shared" si="37"/>
        <v>0.13377619018484116</v>
      </c>
      <c r="Z1192" s="48" t="s">
        <v>7</v>
      </c>
    </row>
    <row r="1193" spans="1:26">
      <c r="A1193" s="136" t="s">
        <v>10307</v>
      </c>
      <c r="B1193" s="136" t="s">
        <v>10303</v>
      </c>
      <c r="C1193" s="136" t="s">
        <v>6737</v>
      </c>
      <c r="D1193" s="47" t="s">
        <v>10306</v>
      </c>
      <c r="E1193" s="47" t="s">
        <v>6669</v>
      </c>
      <c r="F1193" s="48" t="s">
        <v>10302</v>
      </c>
      <c r="G1193" s="142">
        <f>IFERROR(VLOOKUP(A1193,Population!$A$5:$L$3147,12,FALSE),0)</f>
        <v>38778</v>
      </c>
      <c r="H1193" s="137">
        <v>515</v>
      </c>
      <c r="I1193" s="142">
        <f>G1193*SUMPRODUCT('Age distribution'!$L$6:$L$11,'Age groups'!$G$13:$G$18,'Age groups'!$G$6:$G$11)</f>
        <v>136777.40169923313</v>
      </c>
      <c r="J1193" s="140" t="s">
        <v>6</v>
      </c>
      <c r="K1193" s="136" t="s">
        <v>12217</v>
      </c>
      <c r="L1193" s="3">
        <f>VLOOKUP(K1193&amp;"_2",'Emissions Factors'!$B$2:$E$3,2)</f>
        <v>2.3999999999999998E-7</v>
      </c>
      <c r="M1193" s="51" t="str">
        <f>VLOOKUP(K1193&amp;"_2",'Emissions Factors'!$B$2:$E$3,3)</f>
        <v xml:space="preserve">LB </v>
      </c>
      <c r="N1193" s="51" t="str">
        <f>VLOOKUP(K1193&amp;"_2",'Emissions Factors'!$B$2:$E$3,4)</f>
        <v>EACH</v>
      </c>
      <c r="O1193" s="49">
        <f t="shared" si="36"/>
        <v>3.2826576407815951E-2</v>
      </c>
      <c r="P1193" s="48" t="s">
        <v>7</v>
      </c>
      <c r="Q1193" s="138">
        <f>'Age groups'!$G$20*(Emissions!G1193/Population!$L$3148)</f>
        <v>3.360284306537769</v>
      </c>
      <c r="R1193" s="137" t="s">
        <v>7</v>
      </c>
      <c r="S1193" s="133" t="s">
        <v>12217</v>
      </c>
      <c r="T1193" s="3">
        <f>VLOOKUP(S1193&amp;"_1",'Emissions Factors'!$B$2:$E$3,2)</f>
        <v>0.02</v>
      </c>
      <c r="U1193" s="51" t="str">
        <f>VLOOKUP(S1193&amp;"_1",'Emissions Factors'!$B$2:$E$3,3)</f>
        <v xml:space="preserve">LB </v>
      </c>
      <c r="V1193" s="51" t="str">
        <f>VLOOKUP(S1193&amp;"_1",'Emissions Factors'!$B$2:$E$3,3)</f>
        <v xml:space="preserve">LB </v>
      </c>
      <c r="W1193" s="52">
        <f>Q1193*Emissions!T1193</f>
        <v>6.7205686130755379E-2</v>
      </c>
      <c r="X1193" s="48" t="s">
        <v>7</v>
      </c>
      <c r="Y1193" s="49">
        <f t="shared" si="37"/>
        <v>0.10003226253857134</v>
      </c>
      <c r="Z1193" s="48" t="s">
        <v>7</v>
      </c>
    </row>
    <row r="1194" spans="1:26">
      <c r="A1194" s="136" t="s">
        <v>10305</v>
      </c>
      <c r="B1194" s="136" t="s">
        <v>10303</v>
      </c>
      <c r="C1194" s="136" t="s">
        <v>6736</v>
      </c>
      <c r="D1194" s="47" t="s">
        <v>6811</v>
      </c>
      <c r="E1194" s="47" t="s">
        <v>6669</v>
      </c>
      <c r="F1194" s="48" t="s">
        <v>10302</v>
      </c>
      <c r="G1194" s="142">
        <f>IFERROR(VLOOKUP(A1194,Population!$A$5:$L$3147,12,FALSE),0)</f>
        <v>32704</v>
      </c>
      <c r="H1194" s="137">
        <v>515</v>
      </c>
      <c r="I1194" s="142">
        <f>G1194*SUMPRODUCT('Age distribution'!$L$6:$L$11,'Age groups'!$G$13:$G$18,'Age groups'!$G$6:$G$11)</f>
        <v>115353.24527236373</v>
      </c>
      <c r="J1194" s="140" t="s">
        <v>6</v>
      </c>
      <c r="K1194" s="136" t="s">
        <v>12217</v>
      </c>
      <c r="L1194" s="3">
        <f>VLOOKUP(K1194&amp;"_2",'Emissions Factors'!$B$2:$E$3,2)</f>
        <v>2.3999999999999998E-7</v>
      </c>
      <c r="M1194" s="51" t="str">
        <f>VLOOKUP(K1194&amp;"_2",'Emissions Factors'!$B$2:$E$3,3)</f>
        <v xml:space="preserve">LB </v>
      </c>
      <c r="N1194" s="51" t="str">
        <f>VLOOKUP(K1194&amp;"_2",'Emissions Factors'!$B$2:$E$3,4)</f>
        <v>EACH</v>
      </c>
      <c r="O1194" s="49">
        <f t="shared" si="36"/>
        <v>2.7684778865367292E-2</v>
      </c>
      <c r="P1194" s="48" t="s">
        <v>7</v>
      </c>
      <c r="Q1194" s="138">
        <f>'Age groups'!$G$20*(Emissions!G1194/Population!$L$3148)</f>
        <v>2.833945483547661</v>
      </c>
      <c r="R1194" s="137" t="s">
        <v>7</v>
      </c>
      <c r="S1194" s="133" t="s">
        <v>12217</v>
      </c>
      <c r="T1194" s="3">
        <f>VLOOKUP(S1194&amp;"_1",'Emissions Factors'!$B$2:$E$3,2)</f>
        <v>0.02</v>
      </c>
      <c r="U1194" s="51" t="str">
        <f>VLOOKUP(S1194&amp;"_1",'Emissions Factors'!$B$2:$E$3,3)</f>
        <v xml:space="preserve">LB </v>
      </c>
      <c r="V1194" s="51" t="str">
        <f>VLOOKUP(S1194&amp;"_1",'Emissions Factors'!$B$2:$E$3,3)</f>
        <v xml:space="preserve">LB </v>
      </c>
      <c r="W1194" s="52">
        <f>Q1194*Emissions!T1194</f>
        <v>5.6678909670953223E-2</v>
      </c>
      <c r="X1194" s="48" t="s">
        <v>7</v>
      </c>
      <c r="Y1194" s="49">
        <f t="shared" si="37"/>
        <v>8.4363688536320508E-2</v>
      </c>
      <c r="Z1194" s="48" t="s">
        <v>7</v>
      </c>
    </row>
    <row r="1195" spans="1:26">
      <c r="A1195" s="136" t="s">
        <v>10304</v>
      </c>
      <c r="B1195" s="136" t="s">
        <v>10303</v>
      </c>
      <c r="C1195" s="136" t="s">
        <v>6735</v>
      </c>
      <c r="D1195" s="47" t="s">
        <v>7235</v>
      </c>
      <c r="E1195" s="47" t="s">
        <v>6669</v>
      </c>
      <c r="F1195" s="48" t="s">
        <v>10302</v>
      </c>
      <c r="G1195" s="142">
        <f>IFERROR(VLOOKUP(A1195,Population!$A$5:$L$3147,12,FALSE),0)</f>
        <v>198239</v>
      </c>
      <c r="H1195" s="137">
        <v>515</v>
      </c>
      <c r="I1195" s="142">
        <f>G1195*SUMPRODUCT('Age distribution'!$L$6:$L$11,'Age groups'!$G$13:$G$18,'Age groups'!$G$6:$G$11)</f>
        <v>699226.76093285577</v>
      </c>
      <c r="J1195" s="140" t="s">
        <v>6</v>
      </c>
      <c r="K1195" s="136" t="s">
        <v>12217</v>
      </c>
      <c r="L1195" s="3">
        <f>VLOOKUP(K1195&amp;"_2",'Emissions Factors'!$B$2:$E$3,2)</f>
        <v>2.3999999999999998E-7</v>
      </c>
      <c r="M1195" s="51" t="str">
        <f>VLOOKUP(K1195&amp;"_2",'Emissions Factors'!$B$2:$E$3,3)</f>
        <v xml:space="preserve">LB </v>
      </c>
      <c r="N1195" s="51" t="str">
        <f>VLOOKUP(K1195&amp;"_2",'Emissions Factors'!$B$2:$E$3,4)</f>
        <v>EACH</v>
      </c>
      <c r="O1195" s="49">
        <f t="shared" si="36"/>
        <v>0.16781442262388538</v>
      </c>
      <c r="P1195" s="48" t="s">
        <v>7</v>
      </c>
      <c r="Q1195" s="138">
        <f>'Age groups'!$G$20*(Emissions!G1195/Population!$L$3148)</f>
        <v>17.178281516420157</v>
      </c>
      <c r="R1195" s="137" t="s">
        <v>7</v>
      </c>
      <c r="S1195" s="133" t="s">
        <v>12217</v>
      </c>
      <c r="T1195" s="3">
        <f>VLOOKUP(S1195&amp;"_1",'Emissions Factors'!$B$2:$E$3,2)</f>
        <v>0.02</v>
      </c>
      <c r="U1195" s="51" t="str">
        <f>VLOOKUP(S1195&amp;"_1",'Emissions Factors'!$B$2:$E$3,3)</f>
        <v xml:space="preserve">LB </v>
      </c>
      <c r="V1195" s="51" t="str">
        <f>VLOOKUP(S1195&amp;"_1",'Emissions Factors'!$B$2:$E$3,3)</f>
        <v xml:space="preserve">LB </v>
      </c>
      <c r="W1195" s="52">
        <f>Q1195*Emissions!T1195</f>
        <v>0.34356563032840315</v>
      </c>
      <c r="X1195" s="48" t="s">
        <v>7</v>
      </c>
      <c r="Y1195" s="49">
        <f t="shared" si="37"/>
        <v>0.5113800529522885</v>
      </c>
      <c r="Z1195" s="48" t="s">
        <v>7</v>
      </c>
    </row>
    <row r="1196" spans="1:26">
      <c r="A1196" s="136" t="s">
        <v>10301</v>
      </c>
      <c r="B1196" s="136" t="s">
        <v>10266</v>
      </c>
      <c r="C1196" s="136" t="s">
        <v>6750</v>
      </c>
      <c r="D1196" s="47" t="s">
        <v>9279</v>
      </c>
      <c r="E1196" s="47" t="s">
        <v>6669</v>
      </c>
      <c r="F1196" s="48" t="s">
        <v>10264</v>
      </c>
      <c r="G1196" s="142">
        <f>IFERROR(VLOOKUP(A1196,Population!$A$5:$L$3147,12,FALSE),0)</f>
        <v>74495</v>
      </c>
      <c r="H1196" s="137">
        <v>515</v>
      </c>
      <c r="I1196" s="142">
        <f>G1196*SUMPRODUCT('Age distribution'!$L$6:$L$11,'Age groups'!$G$13:$G$18,'Age groups'!$G$6:$G$11)</f>
        <v>262758.07260777691</v>
      </c>
      <c r="J1196" s="140" t="s">
        <v>6</v>
      </c>
      <c r="K1196" s="136" t="s">
        <v>12217</v>
      </c>
      <c r="L1196" s="3">
        <f>VLOOKUP(K1196&amp;"_2",'Emissions Factors'!$B$2:$E$3,2)</f>
        <v>2.3999999999999998E-7</v>
      </c>
      <c r="M1196" s="51" t="str">
        <f>VLOOKUP(K1196&amp;"_2",'Emissions Factors'!$B$2:$E$3,3)</f>
        <v xml:space="preserve">LB </v>
      </c>
      <c r="N1196" s="51" t="str">
        <f>VLOOKUP(K1196&amp;"_2",'Emissions Factors'!$B$2:$E$3,4)</f>
        <v>EACH</v>
      </c>
      <c r="O1196" s="49">
        <f t="shared" si="36"/>
        <v>6.3061937425866452E-2</v>
      </c>
      <c r="P1196" s="48" t="s">
        <v>7</v>
      </c>
      <c r="Q1196" s="138">
        <f>'Age groups'!$G$20*(Emissions!G1196/Population!$L$3148)</f>
        <v>6.4553194959907962</v>
      </c>
      <c r="R1196" s="137" t="s">
        <v>7</v>
      </c>
      <c r="S1196" s="133" t="s">
        <v>12217</v>
      </c>
      <c r="T1196" s="3">
        <f>VLOOKUP(S1196&amp;"_1",'Emissions Factors'!$B$2:$E$3,2)</f>
        <v>0.02</v>
      </c>
      <c r="U1196" s="51" t="str">
        <f>VLOOKUP(S1196&amp;"_1",'Emissions Factors'!$B$2:$E$3,3)</f>
        <v xml:space="preserve">LB </v>
      </c>
      <c r="V1196" s="51" t="str">
        <f>VLOOKUP(S1196&amp;"_1",'Emissions Factors'!$B$2:$E$3,3)</f>
        <v xml:space="preserve">LB </v>
      </c>
      <c r="W1196" s="52">
        <f>Q1196*Emissions!T1196</f>
        <v>0.12910638991981593</v>
      </c>
      <c r="X1196" s="48" t="s">
        <v>7</v>
      </c>
      <c r="Y1196" s="49">
        <f t="shared" si="37"/>
        <v>0.1921683273456824</v>
      </c>
      <c r="Z1196" s="48" t="s">
        <v>7</v>
      </c>
    </row>
    <row r="1197" spans="1:26">
      <c r="A1197" s="136" t="s">
        <v>10300</v>
      </c>
      <c r="B1197" s="136" t="s">
        <v>10266</v>
      </c>
      <c r="C1197" s="136" t="s">
        <v>6749</v>
      </c>
      <c r="D1197" s="47" t="s">
        <v>10299</v>
      </c>
      <c r="E1197" s="47" t="s">
        <v>6669</v>
      </c>
      <c r="F1197" s="48" t="s">
        <v>10264</v>
      </c>
      <c r="G1197" s="142">
        <f>IFERROR(VLOOKUP(A1197,Population!$A$5:$L$3147,12,FALSE),0)</f>
        <v>544624</v>
      </c>
      <c r="H1197" s="137">
        <v>515</v>
      </c>
      <c r="I1197" s="142">
        <f>G1197*SUMPRODUCT('Age distribution'!$L$6:$L$11,'Age groups'!$G$13:$G$18,'Age groups'!$G$6:$G$11)</f>
        <v>1920992.718114476</v>
      </c>
      <c r="J1197" s="140" t="s">
        <v>6</v>
      </c>
      <c r="K1197" s="136" t="s">
        <v>12217</v>
      </c>
      <c r="L1197" s="3">
        <f>VLOOKUP(K1197&amp;"_2",'Emissions Factors'!$B$2:$E$3,2)</f>
        <v>2.3999999999999998E-7</v>
      </c>
      <c r="M1197" s="51" t="str">
        <f>VLOOKUP(K1197&amp;"_2",'Emissions Factors'!$B$2:$E$3,3)</f>
        <v xml:space="preserve">LB </v>
      </c>
      <c r="N1197" s="51" t="str">
        <f>VLOOKUP(K1197&amp;"_2",'Emissions Factors'!$B$2:$E$3,4)</f>
        <v>EACH</v>
      </c>
      <c r="O1197" s="49">
        <f t="shared" si="36"/>
        <v>0.4610382523474742</v>
      </c>
      <c r="P1197" s="48" t="s">
        <v>7</v>
      </c>
      <c r="Q1197" s="138">
        <f>'Age groups'!$G$20*(Emissions!G1197/Population!$L$3148)</f>
        <v>47.194065711584557</v>
      </c>
      <c r="R1197" s="137" t="s">
        <v>7</v>
      </c>
      <c r="S1197" s="133" t="s">
        <v>12217</v>
      </c>
      <c r="T1197" s="3">
        <f>VLOOKUP(S1197&amp;"_1",'Emissions Factors'!$B$2:$E$3,2)</f>
        <v>0.02</v>
      </c>
      <c r="U1197" s="51" t="str">
        <f>VLOOKUP(S1197&amp;"_1",'Emissions Factors'!$B$2:$E$3,3)</f>
        <v xml:space="preserve">LB </v>
      </c>
      <c r="V1197" s="51" t="str">
        <f>VLOOKUP(S1197&amp;"_1",'Emissions Factors'!$B$2:$E$3,3)</f>
        <v xml:space="preserve">LB </v>
      </c>
      <c r="W1197" s="52">
        <f>Q1197*Emissions!T1197</f>
        <v>0.94388131423169119</v>
      </c>
      <c r="X1197" s="48" t="s">
        <v>7</v>
      </c>
      <c r="Y1197" s="49">
        <f t="shared" si="37"/>
        <v>1.4049195665791654</v>
      </c>
      <c r="Z1197" s="48" t="s">
        <v>7</v>
      </c>
    </row>
    <row r="1198" spans="1:26">
      <c r="A1198" s="136" t="s">
        <v>10298</v>
      </c>
      <c r="B1198" s="136" t="s">
        <v>10266</v>
      </c>
      <c r="C1198" s="136" t="s">
        <v>6748</v>
      </c>
      <c r="D1198" s="47" t="s">
        <v>10265</v>
      </c>
      <c r="E1198" s="47" t="s">
        <v>6669</v>
      </c>
      <c r="F1198" s="48" t="s">
        <v>10264</v>
      </c>
      <c r="G1198" s="142">
        <f>IFERROR(VLOOKUP(A1198,Population!$A$5:$L$3147,12,FALSE),0)</f>
        <v>812676</v>
      </c>
      <c r="H1198" s="137">
        <v>515</v>
      </c>
      <c r="I1198" s="142">
        <f>G1198*SUMPRODUCT('Age distribution'!$L$6:$L$11,'Age groups'!$G$13:$G$18,'Age groups'!$G$6:$G$11)</f>
        <v>2866463.2447090102</v>
      </c>
      <c r="J1198" s="140" t="s">
        <v>6</v>
      </c>
      <c r="K1198" s="136" t="s">
        <v>12217</v>
      </c>
      <c r="L1198" s="3">
        <f>VLOOKUP(K1198&amp;"_2",'Emissions Factors'!$B$2:$E$3,2)</f>
        <v>2.3999999999999998E-7</v>
      </c>
      <c r="M1198" s="51" t="str">
        <f>VLOOKUP(K1198&amp;"_2",'Emissions Factors'!$B$2:$E$3,3)</f>
        <v xml:space="preserve">LB </v>
      </c>
      <c r="N1198" s="51" t="str">
        <f>VLOOKUP(K1198&amp;"_2",'Emissions Factors'!$B$2:$E$3,4)</f>
        <v>EACH</v>
      </c>
      <c r="O1198" s="49">
        <f t="shared" si="36"/>
        <v>0.68795117873016243</v>
      </c>
      <c r="P1198" s="48" t="s">
        <v>7</v>
      </c>
      <c r="Q1198" s="138">
        <f>'Age groups'!$G$20*(Emissions!G1198/Population!$L$3148)</f>
        <v>70.421950825207276</v>
      </c>
      <c r="R1198" s="137" t="s">
        <v>7</v>
      </c>
      <c r="S1198" s="133" t="s">
        <v>12217</v>
      </c>
      <c r="T1198" s="3">
        <f>VLOOKUP(S1198&amp;"_1",'Emissions Factors'!$B$2:$E$3,2)</f>
        <v>0.02</v>
      </c>
      <c r="U1198" s="51" t="str">
        <f>VLOOKUP(S1198&amp;"_1",'Emissions Factors'!$B$2:$E$3,3)</f>
        <v xml:space="preserve">LB </v>
      </c>
      <c r="V1198" s="51" t="str">
        <f>VLOOKUP(S1198&amp;"_1",'Emissions Factors'!$B$2:$E$3,3)</f>
        <v xml:space="preserve">LB </v>
      </c>
      <c r="W1198" s="52">
        <f>Q1198*Emissions!T1198</f>
        <v>1.4084390165041456</v>
      </c>
      <c r="X1198" s="48" t="s">
        <v>7</v>
      </c>
      <c r="Y1198" s="49">
        <f t="shared" si="37"/>
        <v>2.0963901952343083</v>
      </c>
      <c r="Z1198" s="48" t="s">
        <v>7</v>
      </c>
    </row>
    <row r="1199" spans="1:26">
      <c r="A1199" s="136" t="s">
        <v>10297</v>
      </c>
      <c r="B1199" s="136" t="s">
        <v>10266</v>
      </c>
      <c r="C1199" s="136" t="s">
        <v>6746</v>
      </c>
      <c r="D1199" s="47" t="s">
        <v>10296</v>
      </c>
      <c r="E1199" s="47" t="s">
        <v>6669</v>
      </c>
      <c r="F1199" s="48" t="s">
        <v>10264</v>
      </c>
      <c r="G1199" s="142">
        <f>IFERROR(VLOOKUP(A1199,Population!$A$5:$L$3147,12,FALSE),0)</f>
        <v>89298</v>
      </c>
      <c r="H1199" s="137">
        <v>515</v>
      </c>
      <c r="I1199" s="142">
        <f>G1199*SUMPRODUCT('Age distribution'!$L$6:$L$11,'Age groups'!$G$13:$G$18,'Age groups'!$G$6:$G$11)</f>
        <v>314971.07682031364</v>
      </c>
      <c r="J1199" s="140" t="s">
        <v>6</v>
      </c>
      <c r="K1199" s="136" t="s">
        <v>12217</v>
      </c>
      <c r="L1199" s="3">
        <f>VLOOKUP(K1199&amp;"_2",'Emissions Factors'!$B$2:$E$3,2)</f>
        <v>2.3999999999999998E-7</v>
      </c>
      <c r="M1199" s="51" t="str">
        <f>VLOOKUP(K1199&amp;"_2",'Emissions Factors'!$B$2:$E$3,3)</f>
        <v xml:space="preserve">LB </v>
      </c>
      <c r="N1199" s="51" t="str">
        <f>VLOOKUP(K1199&amp;"_2",'Emissions Factors'!$B$2:$E$3,4)</f>
        <v>EACH</v>
      </c>
      <c r="O1199" s="49">
        <f t="shared" si="36"/>
        <v>7.5593058436875263E-2</v>
      </c>
      <c r="P1199" s="48" t="s">
        <v>7</v>
      </c>
      <c r="Q1199" s="138">
        <f>'Age groups'!$G$20*(Emissions!G1199/Population!$L$3148)</f>
        <v>7.7380645728302042</v>
      </c>
      <c r="R1199" s="137" t="s">
        <v>7</v>
      </c>
      <c r="S1199" s="133" t="s">
        <v>12217</v>
      </c>
      <c r="T1199" s="3">
        <f>VLOOKUP(S1199&amp;"_1",'Emissions Factors'!$B$2:$E$3,2)</f>
        <v>0.02</v>
      </c>
      <c r="U1199" s="51" t="str">
        <f>VLOOKUP(S1199&amp;"_1",'Emissions Factors'!$B$2:$E$3,3)</f>
        <v xml:space="preserve">LB </v>
      </c>
      <c r="V1199" s="51" t="str">
        <f>VLOOKUP(S1199&amp;"_1",'Emissions Factors'!$B$2:$E$3,3)</f>
        <v xml:space="preserve">LB </v>
      </c>
      <c r="W1199" s="52">
        <f>Q1199*Emissions!T1199</f>
        <v>0.15476129145660408</v>
      </c>
      <c r="X1199" s="48" t="s">
        <v>7</v>
      </c>
      <c r="Y1199" s="49">
        <f t="shared" si="37"/>
        <v>0.23035434989347936</v>
      </c>
      <c r="Z1199" s="48" t="s">
        <v>7</v>
      </c>
    </row>
    <row r="1200" spans="1:26">
      <c r="A1200" s="136" t="s">
        <v>10295</v>
      </c>
      <c r="B1200" s="136" t="s">
        <v>10266</v>
      </c>
      <c r="C1200" s="136" t="s">
        <v>6745</v>
      </c>
      <c r="D1200" s="47" t="s">
        <v>7409</v>
      </c>
      <c r="E1200" s="47" t="s">
        <v>6669</v>
      </c>
      <c r="F1200" s="48" t="s">
        <v>10264</v>
      </c>
      <c r="G1200" s="142">
        <f>IFERROR(VLOOKUP(A1200,Population!$A$5:$L$3147,12,FALSE),0)</f>
        <v>32934</v>
      </c>
      <c r="H1200" s="137">
        <v>515</v>
      </c>
      <c r="I1200" s="142">
        <f>G1200*SUMPRODUCT('Age distribution'!$L$6:$L$11,'Age groups'!$G$13:$G$18,'Age groups'!$G$6:$G$11)</f>
        <v>116164.49913772098</v>
      </c>
      <c r="J1200" s="140" t="s">
        <v>6</v>
      </c>
      <c r="K1200" s="136" t="s">
        <v>12217</v>
      </c>
      <c r="L1200" s="3">
        <f>VLOOKUP(K1200&amp;"_2",'Emissions Factors'!$B$2:$E$3,2)</f>
        <v>2.3999999999999998E-7</v>
      </c>
      <c r="M1200" s="51" t="str">
        <f>VLOOKUP(K1200&amp;"_2",'Emissions Factors'!$B$2:$E$3,3)</f>
        <v xml:space="preserve">LB </v>
      </c>
      <c r="N1200" s="51" t="str">
        <f>VLOOKUP(K1200&amp;"_2",'Emissions Factors'!$B$2:$E$3,4)</f>
        <v>EACH</v>
      </c>
      <c r="O1200" s="49">
        <f t="shared" si="36"/>
        <v>2.7879479793053032E-2</v>
      </c>
      <c r="P1200" s="48" t="s">
        <v>7</v>
      </c>
      <c r="Q1200" s="138">
        <f>'Age groups'!$G$20*(Emissions!G1200/Population!$L$3148)</f>
        <v>2.853875995448834</v>
      </c>
      <c r="R1200" s="137" t="s">
        <v>7</v>
      </c>
      <c r="S1200" s="133" t="s">
        <v>12217</v>
      </c>
      <c r="T1200" s="3">
        <f>VLOOKUP(S1200&amp;"_1",'Emissions Factors'!$B$2:$E$3,2)</f>
        <v>0.02</v>
      </c>
      <c r="U1200" s="51" t="str">
        <f>VLOOKUP(S1200&amp;"_1",'Emissions Factors'!$B$2:$E$3,3)</f>
        <v xml:space="preserve">LB </v>
      </c>
      <c r="V1200" s="51" t="str">
        <f>VLOOKUP(S1200&amp;"_1",'Emissions Factors'!$B$2:$E$3,3)</f>
        <v xml:space="preserve">LB </v>
      </c>
      <c r="W1200" s="52">
        <f>Q1200*Emissions!T1200</f>
        <v>5.7077519908976679E-2</v>
      </c>
      <c r="X1200" s="48" t="s">
        <v>7</v>
      </c>
      <c r="Y1200" s="49">
        <f t="shared" si="37"/>
        <v>8.4956999702029717E-2</v>
      </c>
      <c r="Z1200" s="48" t="s">
        <v>7</v>
      </c>
    </row>
    <row r="1201" spans="1:26">
      <c r="A1201" s="136" t="s">
        <v>10294</v>
      </c>
      <c r="B1201" s="136" t="s">
        <v>10266</v>
      </c>
      <c r="C1201" s="136" t="s">
        <v>6744</v>
      </c>
      <c r="D1201" s="47" t="s">
        <v>7407</v>
      </c>
      <c r="E1201" s="47" t="s">
        <v>6669</v>
      </c>
      <c r="F1201" s="48" t="s">
        <v>10264</v>
      </c>
      <c r="G1201" s="142">
        <f>IFERROR(VLOOKUP(A1201,Population!$A$5:$L$3147,12,FALSE),0)</f>
        <v>167271</v>
      </c>
      <c r="H1201" s="137">
        <v>515</v>
      </c>
      <c r="I1201" s="142">
        <f>G1201*SUMPRODUCT('Age distribution'!$L$6:$L$11,'Age groups'!$G$13:$G$18,'Age groups'!$G$6:$G$11)</f>
        <v>589996.71874857985</v>
      </c>
      <c r="J1201" s="140" t="s">
        <v>6</v>
      </c>
      <c r="K1201" s="136" t="s">
        <v>12217</v>
      </c>
      <c r="L1201" s="3">
        <f>VLOOKUP(K1201&amp;"_2",'Emissions Factors'!$B$2:$E$3,2)</f>
        <v>2.3999999999999998E-7</v>
      </c>
      <c r="M1201" s="51" t="str">
        <f>VLOOKUP(K1201&amp;"_2",'Emissions Factors'!$B$2:$E$3,3)</f>
        <v xml:space="preserve">LB </v>
      </c>
      <c r="N1201" s="51" t="str">
        <f>VLOOKUP(K1201&amp;"_2",'Emissions Factors'!$B$2:$E$3,4)</f>
        <v>EACH</v>
      </c>
      <c r="O1201" s="49">
        <f t="shared" si="36"/>
        <v>0.14159921249965915</v>
      </c>
      <c r="P1201" s="48" t="s">
        <v>7</v>
      </c>
      <c r="Q1201" s="138">
        <f>'Age groups'!$G$20*(Emissions!G1201/Population!$L$3148)</f>
        <v>14.494768070526566</v>
      </c>
      <c r="R1201" s="137" t="s">
        <v>7</v>
      </c>
      <c r="S1201" s="133" t="s">
        <v>12217</v>
      </c>
      <c r="T1201" s="3">
        <f>VLOOKUP(S1201&amp;"_1",'Emissions Factors'!$B$2:$E$3,2)</f>
        <v>0.02</v>
      </c>
      <c r="U1201" s="51" t="str">
        <f>VLOOKUP(S1201&amp;"_1",'Emissions Factors'!$B$2:$E$3,3)</f>
        <v xml:space="preserve">LB </v>
      </c>
      <c r="V1201" s="51" t="str">
        <f>VLOOKUP(S1201&amp;"_1",'Emissions Factors'!$B$2:$E$3,3)</f>
        <v xml:space="preserve">LB </v>
      </c>
      <c r="W1201" s="52">
        <f>Q1201*Emissions!T1201</f>
        <v>0.28989536141053135</v>
      </c>
      <c r="X1201" s="48" t="s">
        <v>7</v>
      </c>
      <c r="Y1201" s="49">
        <f t="shared" si="37"/>
        <v>0.43149457391019053</v>
      </c>
      <c r="Z1201" s="48" t="s">
        <v>7</v>
      </c>
    </row>
    <row r="1202" spans="1:26">
      <c r="A1202" s="136" t="s">
        <v>10293</v>
      </c>
      <c r="B1202" s="136" t="s">
        <v>10266</v>
      </c>
      <c r="C1202" s="136" t="s">
        <v>6743</v>
      </c>
      <c r="D1202" s="47" t="s">
        <v>10292</v>
      </c>
      <c r="E1202" s="47" t="s">
        <v>6669</v>
      </c>
      <c r="F1202" s="48" t="s">
        <v>10264</v>
      </c>
      <c r="G1202" s="142">
        <f>IFERROR(VLOOKUP(A1202,Population!$A$5:$L$3147,12,FALSE),0)</f>
        <v>101601</v>
      </c>
      <c r="H1202" s="137">
        <v>515</v>
      </c>
      <c r="I1202" s="142">
        <f>G1202*SUMPRODUCT('Age distribution'!$L$6:$L$11,'Age groups'!$G$13:$G$18,'Age groups'!$G$6:$G$11)</f>
        <v>358366.10423548886</v>
      </c>
      <c r="J1202" s="140" t="s">
        <v>6</v>
      </c>
      <c r="K1202" s="136" t="s">
        <v>12217</v>
      </c>
      <c r="L1202" s="3">
        <f>VLOOKUP(K1202&amp;"_2",'Emissions Factors'!$B$2:$E$3,2)</f>
        <v>2.3999999999999998E-7</v>
      </c>
      <c r="M1202" s="51" t="str">
        <f>VLOOKUP(K1202&amp;"_2",'Emissions Factors'!$B$2:$E$3,3)</f>
        <v xml:space="preserve">LB </v>
      </c>
      <c r="N1202" s="51" t="str">
        <f>VLOOKUP(K1202&amp;"_2",'Emissions Factors'!$B$2:$E$3,4)</f>
        <v>EACH</v>
      </c>
      <c r="O1202" s="49">
        <f t="shared" si="36"/>
        <v>8.6007865016517318E-2</v>
      </c>
      <c r="P1202" s="48" t="s">
        <v>7</v>
      </c>
      <c r="Q1202" s="138">
        <f>'Age groups'!$G$20*(Emissions!G1202/Population!$L$3148)</f>
        <v>8.8041736507438202</v>
      </c>
      <c r="R1202" s="137" t="s">
        <v>7</v>
      </c>
      <c r="S1202" s="133" t="s">
        <v>12217</v>
      </c>
      <c r="T1202" s="3">
        <f>VLOOKUP(S1202&amp;"_1",'Emissions Factors'!$B$2:$E$3,2)</f>
        <v>0.02</v>
      </c>
      <c r="U1202" s="51" t="str">
        <f>VLOOKUP(S1202&amp;"_1",'Emissions Factors'!$B$2:$E$3,3)</f>
        <v xml:space="preserve">LB </v>
      </c>
      <c r="V1202" s="51" t="str">
        <f>VLOOKUP(S1202&amp;"_1",'Emissions Factors'!$B$2:$E$3,3)</f>
        <v xml:space="preserve">LB </v>
      </c>
      <c r="W1202" s="52">
        <f>Q1202*Emissions!T1202</f>
        <v>0.1760834730148764</v>
      </c>
      <c r="X1202" s="48" t="s">
        <v>7</v>
      </c>
      <c r="Y1202" s="49">
        <f t="shared" si="37"/>
        <v>0.26209133803139373</v>
      </c>
      <c r="Z1202" s="48" t="s">
        <v>7</v>
      </c>
    </row>
    <row r="1203" spans="1:26">
      <c r="A1203" s="136" t="s">
        <v>10291</v>
      </c>
      <c r="B1203" s="136" t="s">
        <v>10266</v>
      </c>
      <c r="C1203" s="136" t="s">
        <v>6742</v>
      </c>
      <c r="D1203" s="47" t="s">
        <v>10290</v>
      </c>
      <c r="E1203" s="47" t="s">
        <v>6669</v>
      </c>
      <c r="F1203" s="48" t="s">
        <v>10264</v>
      </c>
      <c r="G1203" s="142">
        <f>IFERROR(VLOOKUP(A1203,Population!$A$5:$L$3147,12,FALSE),0)</f>
        <v>149294</v>
      </c>
      <c r="H1203" s="137">
        <v>515</v>
      </c>
      <c r="I1203" s="142">
        <f>G1203*SUMPRODUCT('Age distribution'!$L$6:$L$11,'Age groups'!$G$13:$G$18,'Age groups'!$G$6:$G$11)</f>
        <v>526588.41119411297</v>
      </c>
      <c r="J1203" s="140" t="s">
        <v>6</v>
      </c>
      <c r="K1203" s="136" t="s">
        <v>12217</v>
      </c>
      <c r="L1203" s="3">
        <f>VLOOKUP(K1203&amp;"_2",'Emissions Factors'!$B$2:$E$3,2)</f>
        <v>2.3999999999999998E-7</v>
      </c>
      <c r="M1203" s="51" t="str">
        <f>VLOOKUP(K1203&amp;"_2",'Emissions Factors'!$B$2:$E$3,3)</f>
        <v xml:space="preserve">LB </v>
      </c>
      <c r="N1203" s="51" t="str">
        <f>VLOOKUP(K1203&amp;"_2",'Emissions Factors'!$B$2:$E$3,4)</f>
        <v>EACH</v>
      </c>
      <c r="O1203" s="49">
        <f t="shared" si="36"/>
        <v>0.12638121868658711</v>
      </c>
      <c r="P1203" s="48" t="s">
        <v>7</v>
      </c>
      <c r="Q1203" s="138">
        <f>'Age groups'!$G$20*(Emissions!G1203/Population!$L$3148)</f>
        <v>12.936981929450969</v>
      </c>
      <c r="R1203" s="137" t="s">
        <v>7</v>
      </c>
      <c r="S1203" s="133" t="s">
        <v>12217</v>
      </c>
      <c r="T1203" s="3">
        <f>VLOOKUP(S1203&amp;"_1",'Emissions Factors'!$B$2:$E$3,2)</f>
        <v>0.02</v>
      </c>
      <c r="U1203" s="51" t="str">
        <f>VLOOKUP(S1203&amp;"_1",'Emissions Factors'!$B$2:$E$3,3)</f>
        <v xml:space="preserve">LB </v>
      </c>
      <c r="V1203" s="51" t="str">
        <f>VLOOKUP(S1203&amp;"_1",'Emissions Factors'!$B$2:$E$3,3)</f>
        <v xml:space="preserve">LB </v>
      </c>
      <c r="W1203" s="52">
        <f>Q1203*Emissions!T1203</f>
        <v>0.25873963858901938</v>
      </c>
      <c r="X1203" s="48" t="s">
        <v>7</v>
      </c>
      <c r="Y1203" s="49">
        <f t="shared" si="37"/>
        <v>0.38512085727560652</v>
      </c>
      <c r="Z1203" s="48" t="s">
        <v>7</v>
      </c>
    </row>
    <row r="1204" spans="1:26">
      <c r="A1204" s="136" t="s">
        <v>10289</v>
      </c>
      <c r="B1204" s="136" t="s">
        <v>10266</v>
      </c>
      <c r="C1204" s="136" t="s">
        <v>6741</v>
      </c>
      <c r="D1204" s="47" t="s">
        <v>8464</v>
      </c>
      <c r="E1204" s="47" t="s">
        <v>6669</v>
      </c>
      <c r="F1204" s="48" t="s">
        <v>10264</v>
      </c>
      <c r="G1204" s="142">
        <f>IFERROR(VLOOKUP(A1204,Population!$A$5:$L$3147,12,FALSE),0)</f>
        <v>32720</v>
      </c>
      <c r="H1204" s="137">
        <v>515</v>
      </c>
      <c r="I1204" s="142">
        <f>G1204*SUMPRODUCT('Age distribution'!$L$6:$L$11,'Age groups'!$G$13:$G$18,'Age groups'!$G$6:$G$11)</f>
        <v>115409.68032386685</v>
      </c>
      <c r="J1204" s="140" t="s">
        <v>6</v>
      </c>
      <c r="K1204" s="136" t="s">
        <v>12217</v>
      </c>
      <c r="L1204" s="3">
        <f>VLOOKUP(K1204&amp;"_2",'Emissions Factors'!$B$2:$E$3,2)</f>
        <v>2.3999999999999998E-7</v>
      </c>
      <c r="M1204" s="51" t="str">
        <f>VLOOKUP(K1204&amp;"_2",'Emissions Factors'!$B$2:$E$3,3)</f>
        <v xml:space="preserve">LB </v>
      </c>
      <c r="N1204" s="51" t="str">
        <f>VLOOKUP(K1204&amp;"_2",'Emissions Factors'!$B$2:$E$3,4)</f>
        <v>EACH</v>
      </c>
      <c r="O1204" s="49">
        <f t="shared" si="36"/>
        <v>2.7698323277728042E-2</v>
      </c>
      <c r="P1204" s="48" t="s">
        <v>7</v>
      </c>
      <c r="Q1204" s="138">
        <f>'Age groups'!$G$20*(Emissions!G1204/Population!$L$3148)</f>
        <v>2.835331953940786</v>
      </c>
      <c r="R1204" s="137" t="s">
        <v>7</v>
      </c>
      <c r="S1204" s="133" t="s">
        <v>12217</v>
      </c>
      <c r="T1204" s="3">
        <f>VLOOKUP(S1204&amp;"_1",'Emissions Factors'!$B$2:$E$3,2)</f>
        <v>0.02</v>
      </c>
      <c r="U1204" s="51" t="str">
        <f>VLOOKUP(S1204&amp;"_1",'Emissions Factors'!$B$2:$E$3,3)</f>
        <v xml:space="preserve">LB </v>
      </c>
      <c r="V1204" s="51" t="str">
        <f>VLOOKUP(S1204&amp;"_1",'Emissions Factors'!$B$2:$E$3,3)</f>
        <v xml:space="preserve">LB </v>
      </c>
      <c r="W1204" s="52">
        <f>Q1204*Emissions!T1204</f>
        <v>5.6706639078815721E-2</v>
      </c>
      <c r="X1204" s="48" t="s">
        <v>7</v>
      </c>
      <c r="Y1204" s="49">
        <f t="shared" si="37"/>
        <v>8.4404962356543767E-2</v>
      </c>
      <c r="Z1204" s="48" t="s">
        <v>7</v>
      </c>
    </row>
    <row r="1205" spans="1:26">
      <c r="A1205" s="136" t="s">
        <v>10288</v>
      </c>
      <c r="B1205" s="136" t="s">
        <v>10266</v>
      </c>
      <c r="C1205" s="136" t="s">
        <v>6740</v>
      </c>
      <c r="D1205" s="47" t="s">
        <v>7376</v>
      </c>
      <c r="E1205" s="47" t="s">
        <v>6669</v>
      </c>
      <c r="F1205" s="48" t="s">
        <v>10264</v>
      </c>
      <c r="G1205" s="142">
        <f>IFERROR(VLOOKUP(A1205,Population!$A$5:$L$3147,12,FALSE),0)</f>
        <v>237293</v>
      </c>
      <c r="H1205" s="137">
        <v>515</v>
      </c>
      <c r="I1205" s="142">
        <f>G1205*SUMPRODUCT('Age distribution'!$L$6:$L$11,'Age groups'!$G$13:$G$18,'Age groups'!$G$6:$G$11)</f>
        <v>836977.66727051756</v>
      </c>
      <c r="J1205" s="140" t="s">
        <v>6</v>
      </c>
      <c r="K1205" s="136" t="s">
        <v>12217</v>
      </c>
      <c r="L1205" s="3">
        <f>VLOOKUP(K1205&amp;"_2",'Emissions Factors'!$B$2:$E$3,2)</f>
        <v>2.3999999999999998E-7</v>
      </c>
      <c r="M1205" s="51" t="str">
        <f>VLOOKUP(K1205&amp;"_2",'Emissions Factors'!$B$2:$E$3,3)</f>
        <v xml:space="preserve">LB </v>
      </c>
      <c r="N1205" s="51" t="str">
        <f>VLOOKUP(K1205&amp;"_2",'Emissions Factors'!$B$2:$E$3,4)</f>
        <v>EACH</v>
      </c>
      <c r="O1205" s="49">
        <f t="shared" si="36"/>
        <v>0.2008746401449242</v>
      </c>
      <c r="P1205" s="48" t="s">
        <v>7</v>
      </c>
      <c r="Q1205" s="138">
        <f>'Age groups'!$G$20*(Emissions!G1205/Population!$L$3148)</f>
        <v>20.562482437239332</v>
      </c>
      <c r="R1205" s="137" t="s">
        <v>7</v>
      </c>
      <c r="S1205" s="133" t="s">
        <v>12217</v>
      </c>
      <c r="T1205" s="3">
        <f>VLOOKUP(S1205&amp;"_1",'Emissions Factors'!$B$2:$E$3,2)</f>
        <v>0.02</v>
      </c>
      <c r="U1205" s="51" t="str">
        <f>VLOOKUP(S1205&amp;"_1",'Emissions Factors'!$B$2:$E$3,3)</f>
        <v xml:space="preserve">LB </v>
      </c>
      <c r="V1205" s="51" t="str">
        <f>VLOOKUP(S1205&amp;"_1",'Emissions Factors'!$B$2:$E$3,3)</f>
        <v xml:space="preserve">LB </v>
      </c>
      <c r="W1205" s="52">
        <f>Q1205*Emissions!T1205</f>
        <v>0.41124964874478664</v>
      </c>
      <c r="X1205" s="48" t="s">
        <v>7</v>
      </c>
      <c r="Y1205" s="49">
        <f t="shared" si="37"/>
        <v>0.61212428888971082</v>
      </c>
      <c r="Z1205" s="48" t="s">
        <v>7</v>
      </c>
    </row>
    <row r="1206" spans="1:26">
      <c r="A1206" s="136" t="s">
        <v>10287</v>
      </c>
      <c r="B1206" s="136" t="s">
        <v>10266</v>
      </c>
      <c r="C1206" s="136" t="s">
        <v>6739</v>
      </c>
      <c r="D1206" s="47" t="s">
        <v>10286</v>
      </c>
      <c r="E1206" s="47" t="s">
        <v>6669</v>
      </c>
      <c r="F1206" s="48" t="s">
        <v>10264</v>
      </c>
      <c r="G1206" s="142">
        <f>IFERROR(VLOOKUP(A1206,Population!$A$5:$L$3147,12,FALSE),0)</f>
        <v>30100</v>
      </c>
      <c r="H1206" s="137">
        <v>515</v>
      </c>
      <c r="I1206" s="142">
        <f>G1206*SUMPRODUCT('Age distribution'!$L$6:$L$11,'Age groups'!$G$13:$G$18,'Age groups'!$G$6:$G$11)</f>
        <v>106168.44064023203</v>
      </c>
      <c r="J1206" s="140" t="s">
        <v>6</v>
      </c>
      <c r="K1206" s="136" t="s">
        <v>12217</v>
      </c>
      <c r="L1206" s="3">
        <f>VLOOKUP(K1206&amp;"_2",'Emissions Factors'!$B$2:$E$3,2)</f>
        <v>2.3999999999999998E-7</v>
      </c>
      <c r="M1206" s="51" t="str">
        <f>VLOOKUP(K1206&amp;"_2",'Emissions Factors'!$B$2:$E$3,3)</f>
        <v xml:space="preserve">LB </v>
      </c>
      <c r="N1206" s="51" t="str">
        <f>VLOOKUP(K1206&amp;"_2",'Emissions Factors'!$B$2:$E$3,4)</f>
        <v>EACH</v>
      </c>
      <c r="O1206" s="49">
        <f t="shared" si="36"/>
        <v>2.5480425753655684E-2</v>
      </c>
      <c r="P1206" s="48" t="s">
        <v>7</v>
      </c>
      <c r="Q1206" s="138">
        <f>'Age groups'!$G$20*(Emissions!G1206/Population!$L$3148)</f>
        <v>2.6082974270665544</v>
      </c>
      <c r="R1206" s="137" t="s">
        <v>7</v>
      </c>
      <c r="S1206" s="133" t="s">
        <v>12217</v>
      </c>
      <c r="T1206" s="3">
        <f>VLOOKUP(S1206&amp;"_1",'Emissions Factors'!$B$2:$E$3,2)</f>
        <v>0.02</v>
      </c>
      <c r="U1206" s="51" t="str">
        <f>VLOOKUP(S1206&amp;"_1",'Emissions Factors'!$B$2:$E$3,3)</f>
        <v xml:space="preserve">LB </v>
      </c>
      <c r="V1206" s="51" t="str">
        <f>VLOOKUP(S1206&amp;"_1",'Emissions Factors'!$B$2:$E$3,3)</f>
        <v xml:space="preserve">LB </v>
      </c>
      <c r="W1206" s="52">
        <f>Q1206*Emissions!T1206</f>
        <v>5.2165948541331088E-2</v>
      </c>
      <c r="X1206" s="48" t="s">
        <v>7</v>
      </c>
      <c r="Y1206" s="49">
        <f t="shared" si="37"/>
        <v>7.7646374294986775E-2</v>
      </c>
      <c r="Z1206" s="48" t="s">
        <v>7</v>
      </c>
    </row>
    <row r="1207" spans="1:26">
      <c r="A1207" s="136" t="s">
        <v>10285</v>
      </c>
      <c r="B1207" s="136" t="s">
        <v>10266</v>
      </c>
      <c r="C1207" s="136" t="s">
        <v>6738</v>
      </c>
      <c r="D1207" s="47" t="s">
        <v>10284</v>
      </c>
      <c r="E1207" s="47" t="s">
        <v>6669</v>
      </c>
      <c r="F1207" s="48" t="s">
        <v>10264</v>
      </c>
      <c r="G1207" s="142">
        <f>IFERROR(VLOOKUP(A1207,Population!$A$5:$L$3147,12,FALSE),0)</f>
        <v>246681</v>
      </c>
      <c r="H1207" s="137">
        <v>515</v>
      </c>
      <c r="I1207" s="142">
        <f>G1207*SUMPRODUCT('Age distribution'!$L$6:$L$11,'Age groups'!$G$13:$G$18,'Age groups'!$G$6:$G$11)</f>
        <v>870090.93373996939</v>
      </c>
      <c r="J1207" s="140" t="s">
        <v>6</v>
      </c>
      <c r="K1207" s="136" t="s">
        <v>12217</v>
      </c>
      <c r="L1207" s="3">
        <f>VLOOKUP(K1207&amp;"_2",'Emissions Factors'!$B$2:$E$3,2)</f>
        <v>2.3999999999999998E-7</v>
      </c>
      <c r="M1207" s="51" t="str">
        <f>VLOOKUP(K1207&amp;"_2",'Emissions Factors'!$B$2:$E$3,3)</f>
        <v xml:space="preserve">LB </v>
      </c>
      <c r="N1207" s="51" t="str">
        <f>VLOOKUP(K1207&amp;"_2",'Emissions Factors'!$B$2:$E$3,4)</f>
        <v>EACH</v>
      </c>
      <c r="O1207" s="49">
        <f t="shared" si="36"/>
        <v>0.20882182409759265</v>
      </c>
      <c r="P1207" s="48" t="s">
        <v>7</v>
      </c>
      <c r="Q1207" s="138">
        <f>'Age groups'!$G$20*(Emissions!G1207/Population!$L$3148)</f>
        <v>21.375993940405468</v>
      </c>
      <c r="R1207" s="137" t="s">
        <v>7</v>
      </c>
      <c r="S1207" s="133" t="s">
        <v>12217</v>
      </c>
      <c r="T1207" s="3">
        <f>VLOOKUP(S1207&amp;"_1",'Emissions Factors'!$B$2:$E$3,2)</f>
        <v>0.02</v>
      </c>
      <c r="U1207" s="51" t="str">
        <f>VLOOKUP(S1207&amp;"_1",'Emissions Factors'!$B$2:$E$3,3)</f>
        <v xml:space="preserve">LB </v>
      </c>
      <c r="V1207" s="51" t="str">
        <f>VLOOKUP(S1207&amp;"_1",'Emissions Factors'!$B$2:$E$3,3)</f>
        <v xml:space="preserve">LB </v>
      </c>
      <c r="W1207" s="52">
        <f>Q1207*Emissions!T1207</f>
        <v>0.42751987880810938</v>
      </c>
      <c r="X1207" s="48" t="s">
        <v>7</v>
      </c>
      <c r="Y1207" s="49">
        <f t="shared" si="37"/>
        <v>0.63634170290570202</v>
      </c>
      <c r="Z1207" s="48" t="s">
        <v>7</v>
      </c>
    </row>
    <row r="1208" spans="1:26">
      <c r="A1208" s="136" t="s">
        <v>10283</v>
      </c>
      <c r="B1208" s="136" t="s">
        <v>10266</v>
      </c>
      <c r="C1208" s="136" t="s">
        <v>6737</v>
      </c>
      <c r="D1208" s="47" t="s">
        <v>7919</v>
      </c>
      <c r="E1208" s="47" t="s">
        <v>6669</v>
      </c>
      <c r="F1208" s="48" t="s">
        <v>10264</v>
      </c>
      <c r="G1208" s="142">
        <f>IFERROR(VLOOKUP(A1208,Population!$A$5:$L$3147,12,FALSE),0)</f>
        <v>293628</v>
      </c>
      <c r="H1208" s="137">
        <v>515</v>
      </c>
      <c r="I1208" s="142">
        <f>G1208*SUMPRODUCT('Age distribution'!$L$6:$L$11,'Age groups'!$G$13:$G$18,'Age groups'!$G$6:$G$11)</f>
        <v>1035681.9564222608</v>
      </c>
      <c r="J1208" s="140" t="s">
        <v>6</v>
      </c>
      <c r="K1208" s="136" t="s">
        <v>12217</v>
      </c>
      <c r="L1208" s="3">
        <f>VLOOKUP(K1208&amp;"_2",'Emissions Factors'!$B$2:$E$3,2)</f>
        <v>2.3999999999999998E-7</v>
      </c>
      <c r="M1208" s="51" t="str">
        <f>VLOOKUP(K1208&amp;"_2",'Emissions Factors'!$B$2:$E$3,3)</f>
        <v xml:space="preserve">LB </v>
      </c>
      <c r="N1208" s="51" t="str">
        <f>VLOOKUP(K1208&amp;"_2",'Emissions Factors'!$B$2:$E$3,4)</f>
        <v>EACH</v>
      </c>
      <c r="O1208" s="49">
        <f t="shared" si="36"/>
        <v>0.24856366954134257</v>
      </c>
      <c r="P1208" s="48" t="s">
        <v>7</v>
      </c>
      <c r="Q1208" s="138">
        <f>'Age groups'!$G$20*(Emissions!G1208/Population!$L$3148)</f>
        <v>25.444158037033162</v>
      </c>
      <c r="R1208" s="137" t="s">
        <v>7</v>
      </c>
      <c r="S1208" s="133" t="s">
        <v>12217</v>
      </c>
      <c r="T1208" s="3">
        <f>VLOOKUP(S1208&amp;"_1",'Emissions Factors'!$B$2:$E$3,2)</f>
        <v>0.02</v>
      </c>
      <c r="U1208" s="51" t="str">
        <f>VLOOKUP(S1208&amp;"_1",'Emissions Factors'!$B$2:$E$3,3)</f>
        <v xml:space="preserve">LB </v>
      </c>
      <c r="V1208" s="51" t="str">
        <f>VLOOKUP(S1208&amp;"_1",'Emissions Factors'!$B$2:$E$3,3)</f>
        <v xml:space="preserve">LB </v>
      </c>
      <c r="W1208" s="52">
        <f>Q1208*Emissions!T1208</f>
        <v>0.5088831607406632</v>
      </c>
      <c r="X1208" s="48" t="s">
        <v>7</v>
      </c>
      <c r="Y1208" s="49">
        <f t="shared" si="37"/>
        <v>0.75744683028200577</v>
      </c>
      <c r="Z1208" s="48" t="s">
        <v>7</v>
      </c>
    </row>
    <row r="1209" spans="1:26">
      <c r="A1209" s="136" t="s">
        <v>10282</v>
      </c>
      <c r="B1209" s="136" t="s">
        <v>10266</v>
      </c>
      <c r="C1209" s="136" t="s">
        <v>6736</v>
      </c>
      <c r="D1209" s="47" t="s">
        <v>7868</v>
      </c>
      <c r="E1209" s="47" t="s">
        <v>6669</v>
      </c>
      <c r="F1209" s="48" t="s">
        <v>10264</v>
      </c>
      <c r="G1209" s="142">
        <f>IFERROR(VLOOKUP(A1209,Population!$A$5:$L$3147,12,FALSE),0)</f>
        <v>20249</v>
      </c>
      <c r="H1209" s="137">
        <v>515</v>
      </c>
      <c r="I1209" s="142">
        <f>G1209*SUMPRODUCT('Age distribution'!$L$6:$L$11,'Age groups'!$G$13:$G$18,'Age groups'!$G$6:$G$11)</f>
        <v>71422.08486790891</v>
      </c>
      <c r="J1209" s="140" t="s">
        <v>6</v>
      </c>
      <c r="K1209" s="136" t="s">
        <v>12217</v>
      </c>
      <c r="L1209" s="3">
        <f>VLOOKUP(K1209&amp;"_2",'Emissions Factors'!$B$2:$E$3,2)</f>
        <v>2.3999999999999998E-7</v>
      </c>
      <c r="M1209" s="51" t="str">
        <f>VLOOKUP(K1209&amp;"_2",'Emissions Factors'!$B$2:$E$3,3)</f>
        <v xml:space="preserve">LB </v>
      </c>
      <c r="N1209" s="51" t="str">
        <f>VLOOKUP(K1209&amp;"_2",'Emissions Factors'!$B$2:$E$3,4)</f>
        <v>EACH</v>
      </c>
      <c r="O1209" s="49">
        <f t="shared" si="36"/>
        <v>1.7141300368298137E-2</v>
      </c>
      <c r="P1209" s="48" t="s">
        <v>7</v>
      </c>
      <c r="Q1209" s="138">
        <f>'Age groups'!$G$20*(Emissions!G1209/Population!$L$3148)</f>
        <v>1.7546649368993574</v>
      </c>
      <c r="R1209" s="137" t="s">
        <v>7</v>
      </c>
      <c r="S1209" s="133" t="s">
        <v>12217</v>
      </c>
      <c r="T1209" s="3">
        <f>VLOOKUP(S1209&amp;"_1",'Emissions Factors'!$B$2:$E$3,2)</f>
        <v>0.02</v>
      </c>
      <c r="U1209" s="51" t="str">
        <f>VLOOKUP(S1209&amp;"_1",'Emissions Factors'!$B$2:$E$3,3)</f>
        <v xml:space="preserve">LB </v>
      </c>
      <c r="V1209" s="51" t="str">
        <f>VLOOKUP(S1209&amp;"_1",'Emissions Factors'!$B$2:$E$3,3)</f>
        <v xml:space="preserve">LB </v>
      </c>
      <c r="W1209" s="52">
        <f>Q1209*Emissions!T1209</f>
        <v>3.5093298737987152E-2</v>
      </c>
      <c r="X1209" s="48" t="s">
        <v>7</v>
      </c>
      <c r="Y1209" s="49">
        <f t="shared" si="37"/>
        <v>5.2234599106285293E-2</v>
      </c>
      <c r="Z1209" s="48" t="s">
        <v>7</v>
      </c>
    </row>
    <row r="1210" spans="1:26">
      <c r="A1210" s="136" t="s">
        <v>10281</v>
      </c>
      <c r="B1210" s="136" t="s">
        <v>10266</v>
      </c>
      <c r="C1210" s="136" t="s">
        <v>6735</v>
      </c>
      <c r="D1210" s="47" t="s">
        <v>7324</v>
      </c>
      <c r="E1210" s="47" t="s">
        <v>6669</v>
      </c>
      <c r="F1210" s="48" t="s">
        <v>10264</v>
      </c>
      <c r="G1210" s="142">
        <f>IFERROR(VLOOKUP(A1210,Population!$A$5:$L$3147,12,FALSE),0)</f>
        <v>991572</v>
      </c>
      <c r="H1210" s="137">
        <v>515</v>
      </c>
      <c r="I1210" s="142">
        <f>G1210*SUMPRODUCT('Age distribution'!$L$6:$L$11,'Age groups'!$G$13:$G$18,'Age groups'!$G$6:$G$11)</f>
        <v>3497463.5555653209</v>
      </c>
      <c r="J1210" s="140" t="s">
        <v>6</v>
      </c>
      <c r="K1210" s="136" t="s">
        <v>12217</v>
      </c>
      <c r="L1210" s="3">
        <f>VLOOKUP(K1210&amp;"_2",'Emissions Factors'!$B$2:$E$3,2)</f>
        <v>2.3999999999999998E-7</v>
      </c>
      <c r="M1210" s="51" t="str">
        <f>VLOOKUP(K1210&amp;"_2",'Emissions Factors'!$B$2:$E$3,3)</f>
        <v xml:space="preserve">LB </v>
      </c>
      <c r="N1210" s="51" t="str">
        <f>VLOOKUP(K1210&amp;"_2",'Emissions Factors'!$B$2:$E$3,4)</f>
        <v>EACH</v>
      </c>
      <c r="O1210" s="49">
        <f t="shared" si="36"/>
        <v>0.83939125333567699</v>
      </c>
      <c r="P1210" s="48" t="s">
        <v>7</v>
      </c>
      <c r="Q1210" s="138">
        <f>'Age groups'!$G$20*(Emissions!G1210/Population!$L$3148)</f>
        <v>85.924076290738782</v>
      </c>
      <c r="R1210" s="137" t="s">
        <v>7</v>
      </c>
      <c r="S1210" s="133" t="s">
        <v>12217</v>
      </c>
      <c r="T1210" s="3">
        <f>VLOOKUP(S1210&amp;"_1",'Emissions Factors'!$B$2:$E$3,2)</f>
        <v>0.02</v>
      </c>
      <c r="U1210" s="51" t="str">
        <f>VLOOKUP(S1210&amp;"_1",'Emissions Factors'!$B$2:$E$3,3)</f>
        <v xml:space="preserve">LB </v>
      </c>
      <c r="V1210" s="51" t="str">
        <f>VLOOKUP(S1210&amp;"_1",'Emissions Factors'!$B$2:$E$3,3)</f>
        <v xml:space="preserve">LB </v>
      </c>
      <c r="W1210" s="52">
        <f>Q1210*Emissions!T1210</f>
        <v>1.7184815258147756</v>
      </c>
      <c r="X1210" s="48" t="s">
        <v>7</v>
      </c>
      <c r="Y1210" s="49">
        <f t="shared" si="37"/>
        <v>2.5578727791504527</v>
      </c>
      <c r="Z1210" s="48" t="s">
        <v>7</v>
      </c>
    </row>
    <row r="1211" spans="1:26">
      <c r="A1211" s="136" t="s">
        <v>10280</v>
      </c>
      <c r="B1211" s="136" t="s">
        <v>10266</v>
      </c>
      <c r="C1211" s="136" t="s">
        <v>6734</v>
      </c>
      <c r="D1211" s="47" t="s">
        <v>10279</v>
      </c>
      <c r="E1211" s="47" t="s">
        <v>6669</v>
      </c>
      <c r="F1211" s="48" t="s">
        <v>10264</v>
      </c>
      <c r="G1211" s="142">
        <f>IFERROR(VLOOKUP(A1211,Population!$A$5:$L$3147,12,FALSE),0)</f>
        <v>874129</v>
      </c>
      <c r="H1211" s="137">
        <v>515</v>
      </c>
      <c r="I1211" s="142">
        <f>G1211*SUMPRODUCT('Age distribution'!$L$6:$L$11,'Age groups'!$G$13:$G$18,'Age groups'!$G$6:$G$11)</f>
        <v>3083219.6959603117</v>
      </c>
      <c r="J1211" s="140" t="s">
        <v>6</v>
      </c>
      <c r="K1211" s="136" t="s">
        <v>12217</v>
      </c>
      <c r="L1211" s="3">
        <f>VLOOKUP(K1211&amp;"_2",'Emissions Factors'!$B$2:$E$3,2)</f>
        <v>2.3999999999999998E-7</v>
      </c>
      <c r="M1211" s="51" t="str">
        <f>VLOOKUP(K1211&amp;"_2",'Emissions Factors'!$B$2:$E$3,3)</f>
        <v xml:space="preserve">LB </v>
      </c>
      <c r="N1211" s="51" t="str">
        <f>VLOOKUP(K1211&amp;"_2",'Emissions Factors'!$B$2:$E$3,4)</f>
        <v>EACH</v>
      </c>
      <c r="O1211" s="49">
        <f t="shared" si="36"/>
        <v>0.73997272703047479</v>
      </c>
      <c r="P1211" s="48" t="s">
        <v>7</v>
      </c>
      <c r="Q1211" s="138">
        <f>'Age groups'!$G$20*(Emissions!G1211/Population!$L$3148)</f>
        <v>75.747123642001995</v>
      </c>
      <c r="R1211" s="137" t="s">
        <v>7</v>
      </c>
      <c r="S1211" s="133" t="s">
        <v>12217</v>
      </c>
      <c r="T1211" s="3">
        <f>VLOOKUP(S1211&amp;"_1",'Emissions Factors'!$B$2:$E$3,2)</f>
        <v>0.02</v>
      </c>
      <c r="U1211" s="51" t="str">
        <f>VLOOKUP(S1211&amp;"_1",'Emissions Factors'!$B$2:$E$3,3)</f>
        <v xml:space="preserve">LB </v>
      </c>
      <c r="V1211" s="51" t="str">
        <f>VLOOKUP(S1211&amp;"_1",'Emissions Factors'!$B$2:$E$3,3)</f>
        <v xml:space="preserve">LB </v>
      </c>
      <c r="W1211" s="52">
        <f>Q1211*Emissions!T1211</f>
        <v>1.51494247284004</v>
      </c>
      <c r="X1211" s="48" t="s">
        <v>7</v>
      </c>
      <c r="Y1211" s="49">
        <f t="shared" si="37"/>
        <v>2.2549151998705148</v>
      </c>
      <c r="Z1211" s="48" t="s">
        <v>7</v>
      </c>
    </row>
    <row r="1212" spans="1:26">
      <c r="A1212" s="136" t="s">
        <v>10278</v>
      </c>
      <c r="B1212" s="136" t="s">
        <v>10266</v>
      </c>
      <c r="C1212" s="136" t="s">
        <v>6733</v>
      </c>
      <c r="D1212" s="47" t="s">
        <v>10277</v>
      </c>
      <c r="E1212" s="47" t="s">
        <v>6669</v>
      </c>
      <c r="F1212" s="48" t="s">
        <v>10264</v>
      </c>
      <c r="G1212" s="142">
        <f>IFERROR(VLOOKUP(A1212,Population!$A$5:$L$3147,12,FALSE),0)</f>
        <v>48368</v>
      </c>
      <c r="H1212" s="137">
        <v>515</v>
      </c>
      <c r="I1212" s="142">
        <f>G1212*SUMPRODUCT('Age distribution'!$L$6:$L$11,'Age groups'!$G$13:$G$18,'Age groups'!$G$6:$G$11)</f>
        <v>170603.16069391172</v>
      </c>
      <c r="J1212" s="140" t="s">
        <v>6</v>
      </c>
      <c r="K1212" s="136" t="s">
        <v>12217</v>
      </c>
      <c r="L1212" s="3">
        <f>VLOOKUP(K1212&amp;"_2",'Emissions Factors'!$B$2:$E$3,2)</f>
        <v>2.3999999999999998E-7</v>
      </c>
      <c r="M1212" s="51" t="str">
        <f>VLOOKUP(K1212&amp;"_2",'Emissions Factors'!$B$2:$E$3,3)</f>
        <v xml:space="preserve">LB </v>
      </c>
      <c r="N1212" s="51" t="str">
        <f>VLOOKUP(K1212&amp;"_2",'Emissions Factors'!$B$2:$E$3,4)</f>
        <v>EACH</v>
      </c>
      <c r="O1212" s="49">
        <f t="shared" si="36"/>
        <v>4.0944758566538807E-2</v>
      </c>
      <c r="P1212" s="48" t="s">
        <v>7</v>
      </c>
      <c r="Q1212" s="138">
        <f>'Age groups'!$G$20*(Emissions!G1212/Population!$L$3148)</f>
        <v>4.1912999984171133</v>
      </c>
      <c r="R1212" s="137" t="s">
        <v>7</v>
      </c>
      <c r="S1212" s="133" t="s">
        <v>12217</v>
      </c>
      <c r="T1212" s="3">
        <f>VLOOKUP(S1212&amp;"_1",'Emissions Factors'!$B$2:$E$3,2)</f>
        <v>0.02</v>
      </c>
      <c r="U1212" s="51" t="str">
        <f>VLOOKUP(S1212&amp;"_1",'Emissions Factors'!$B$2:$E$3,3)</f>
        <v xml:space="preserve">LB </v>
      </c>
      <c r="V1212" s="51" t="str">
        <f>VLOOKUP(S1212&amp;"_1",'Emissions Factors'!$B$2:$E$3,3)</f>
        <v xml:space="preserve">LB </v>
      </c>
      <c r="W1212" s="52">
        <f>Q1212*Emissions!T1212</f>
        <v>8.3825999968342266E-2</v>
      </c>
      <c r="X1212" s="48" t="s">
        <v>7</v>
      </c>
      <c r="Y1212" s="49">
        <f t="shared" si="37"/>
        <v>0.12477075853488107</v>
      </c>
      <c r="Z1212" s="48" t="s">
        <v>7</v>
      </c>
    </row>
    <row r="1213" spans="1:26">
      <c r="A1213" s="136" t="s">
        <v>10276</v>
      </c>
      <c r="B1213" s="136" t="s">
        <v>10266</v>
      </c>
      <c r="C1213" s="136" t="s">
        <v>6732</v>
      </c>
      <c r="D1213" s="47" t="s">
        <v>10275</v>
      </c>
      <c r="E1213" s="47" t="s">
        <v>6669</v>
      </c>
      <c r="F1213" s="48" t="s">
        <v>10264</v>
      </c>
      <c r="G1213" s="142">
        <f>IFERROR(VLOOKUP(A1213,Population!$A$5:$L$3147,12,FALSE),0)</f>
        <v>107756</v>
      </c>
      <c r="H1213" s="137">
        <v>515</v>
      </c>
      <c r="I1213" s="142">
        <f>G1213*SUMPRODUCT('Age distribution'!$L$6:$L$11,'Age groups'!$G$13:$G$18,'Age groups'!$G$6:$G$11)</f>
        <v>380075.9631105928</v>
      </c>
      <c r="J1213" s="140" t="s">
        <v>6</v>
      </c>
      <c r="K1213" s="136" t="s">
        <v>12217</v>
      </c>
      <c r="L1213" s="3">
        <f>VLOOKUP(K1213&amp;"_2",'Emissions Factors'!$B$2:$E$3,2)</f>
        <v>2.3999999999999998E-7</v>
      </c>
      <c r="M1213" s="51" t="str">
        <f>VLOOKUP(K1213&amp;"_2",'Emissions Factors'!$B$2:$E$3,3)</f>
        <v xml:space="preserve">LB </v>
      </c>
      <c r="N1213" s="51" t="str">
        <f>VLOOKUP(K1213&amp;"_2",'Emissions Factors'!$B$2:$E$3,4)</f>
        <v>EACH</v>
      </c>
      <c r="O1213" s="49">
        <f t="shared" si="36"/>
        <v>9.1218231146542261E-2</v>
      </c>
      <c r="P1213" s="48" t="s">
        <v>7</v>
      </c>
      <c r="Q1213" s="138">
        <f>'Age groups'!$G$20*(Emissions!G1213/Population!$L$3148)</f>
        <v>9.3375314800991234</v>
      </c>
      <c r="R1213" s="137" t="s">
        <v>7</v>
      </c>
      <c r="S1213" s="133" t="s">
        <v>12217</v>
      </c>
      <c r="T1213" s="3">
        <f>VLOOKUP(S1213&amp;"_1",'Emissions Factors'!$B$2:$E$3,2)</f>
        <v>0.02</v>
      </c>
      <c r="U1213" s="51" t="str">
        <f>VLOOKUP(S1213&amp;"_1",'Emissions Factors'!$B$2:$E$3,3)</f>
        <v xml:space="preserve">LB </v>
      </c>
      <c r="V1213" s="51" t="str">
        <f>VLOOKUP(S1213&amp;"_1",'Emissions Factors'!$B$2:$E$3,3)</f>
        <v xml:space="preserve">LB </v>
      </c>
      <c r="W1213" s="52">
        <f>Q1213*Emissions!T1213</f>
        <v>0.18675062960198247</v>
      </c>
      <c r="X1213" s="48" t="s">
        <v>7</v>
      </c>
      <c r="Y1213" s="49">
        <f t="shared" si="37"/>
        <v>0.27796886074852473</v>
      </c>
      <c r="Z1213" s="48" t="s">
        <v>7</v>
      </c>
    </row>
    <row r="1214" spans="1:26">
      <c r="A1214" s="136" t="s">
        <v>10274</v>
      </c>
      <c r="B1214" s="136" t="s">
        <v>10266</v>
      </c>
      <c r="C1214" s="136" t="s">
        <v>6731</v>
      </c>
      <c r="D1214" s="47" t="s">
        <v>8519</v>
      </c>
      <c r="E1214" s="47" t="s">
        <v>6669</v>
      </c>
      <c r="F1214" s="48" t="s">
        <v>10264</v>
      </c>
      <c r="G1214" s="142">
        <f>IFERROR(VLOOKUP(A1214,Population!$A$5:$L$3147,12,FALSE),0)</f>
        <v>26344</v>
      </c>
      <c r="H1214" s="137">
        <v>515</v>
      </c>
      <c r="I1214" s="142">
        <f>G1214*SUMPRODUCT('Age distribution'!$L$6:$L$11,'Age groups'!$G$13:$G$18,'Age groups'!$G$6:$G$11)</f>
        <v>92920.312299876168</v>
      </c>
      <c r="J1214" s="140" t="s">
        <v>6</v>
      </c>
      <c r="K1214" s="136" t="s">
        <v>12217</v>
      </c>
      <c r="L1214" s="3">
        <f>VLOOKUP(K1214&amp;"_2",'Emissions Factors'!$B$2:$E$3,2)</f>
        <v>2.3999999999999998E-7</v>
      </c>
      <c r="M1214" s="51" t="str">
        <f>VLOOKUP(K1214&amp;"_2",'Emissions Factors'!$B$2:$E$3,3)</f>
        <v xml:space="preserve">LB </v>
      </c>
      <c r="N1214" s="51" t="str">
        <f>VLOOKUP(K1214&amp;"_2",'Emissions Factors'!$B$2:$E$3,4)</f>
        <v>EACH</v>
      </c>
      <c r="O1214" s="49">
        <f t="shared" si="36"/>
        <v>2.2300874951970279E-2</v>
      </c>
      <c r="P1214" s="48" t="s">
        <v>7</v>
      </c>
      <c r="Q1214" s="138">
        <f>'Age groups'!$G$20*(Emissions!G1214/Population!$L$3148)</f>
        <v>2.2828235022804422</v>
      </c>
      <c r="R1214" s="137" t="s">
        <v>7</v>
      </c>
      <c r="S1214" s="133" t="s">
        <v>12217</v>
      </c>
      <c r="T1214" s="3">
        <f>VLOOKUP(S1214&amp;"_1",'Emissions Factors'!$B$2:$E$3,2)</f>
        <v>0.02</v>
      </c>
      <c r="U1214" s="51" t="str">
        <f>VLOOKUP(S1214&amp;"_1",'Emissions Factors'!$B$2:$E$3,3)</f>
        <v xml:space="preserve">LB </v>
      </c>
      <c r="V1214" s="51" t="str">
        <f>VLOOKUP(S1214&amp;"_1",'Emissions Factors'!$B$2:$E$3,3)</f>
        <v xml:space="preserve">LB </v>
      </c>
      <c r="W1214" s="52">
        <f>Q1214*Emissions!T1214</f>
        <v>4.5656470045608848E-2</v>
      </c>
      <c r="X1214" s="48" t="s">
        <v>7</v>
      </c>
      <c r="Y1214" s="49">
        <f t="shared" si="37"/>
        <v>6.7957344997579133E-2</v>
      </c>
      <c r="Z1214" s="48" t="s">
        <v>7</v>
      </c>
    </row>
    <row r="1215" spans="1:26">
      <c r="A1215" s="136" t="s">
        <v>10273</v>
      </c>
      <c r="B1215" s="136" t="s">
        <v>10266</v>
      </c>
      <c r="C1215" s="136" t="s">
        <v>6730</v>
      </c>
      <c r="D1215" s="47" t="s">
        <v>10272</v>
      </c>
      <c r="E1215" s="47" t="s">
        <v>6669</v>
      </c>
      <c r="F1215" s="48" t="s">
        <v>10264</v>
      </c>
      <c r="G1215" s="142">
        <f>IFERROR(VLOOKUP(A1215,Population!$A$5:$L$3147,12,FALSE),0)</f>
        <v>37967</v>
      </c>
      <c r="H1215" s="137">
        <v>515</v>
      </c>
      <c r="I1215" s="142">
        <f>G1215*SUMPRODUCT('Age distribution'!$L$6:$L$11,'Age groups'!$G$13:$G$18,'Age groups'!$G$6:$G$11)</f>
        <v>133916.85002616909</v>
      </c>
      <c r="J1215" s="140" t="s">
        <v>6</v>
      </c>
      <c r="K1215" s="136" t="s">
        <v>12217</v>
      </c>
      <c r="L1215" s="3">
        <f>VLOOKUP(K1215&amp;"_2",'Emissions Factors'!$B$2:$E$3,2)</f>
        <v>2.3999999999999998E-7</v>
      </c>
      <c r="M1215" s="51" t="str">
        <f>VLOOKUP(K1215&amp;"_2",'Emissions Factors'!$B$2:$E$3,3)</f>
        <v xml:space="preserve">LB </v>
      </c>
      <c r="N1215" s="51" t="str">
        <f>VLOOKUP(K1215&amp;"_2",'Emissions Factors'!$B$2:$E$3,4)</f>
        <v>EACH</v>
      </c>
      <c r="O1215" s="49">
        <f t="shared" si="36"/>
        <v>3.214004400628058E-2</v>
      </c>
      <c r="P1215" s="48" t="s">
        <v>7</v>
      </c>
      <c r="Q1215" s="138">
        <f>'Age groups'!$G$20*(Emissions!G1215/Population!$L$3148)</f>
        <v>3.2900075884862416</v>
      </c>
      <c r="R1215" s="137" t="s">
        <v>7</v>
      </c>
      <c r="S1215" s="133" t="s">
        <v>12217</v>
      </c>
      <c r="T1215" s="3">
        <f>VLOOKUP(S1215&amp;"_1",'Emissions Factors'!$B$2:$E$3,2)</f>
        <v>0.02</v>
      </c>
      <c r="U1215" s="51" t="str">
        <f>VLOOKUP(S1215&amp;"_1",'Emissions Factors'!$B$2:$E$3,3)</f>
        <v xml:space="preserve">LB </v>
      </c>
      <c r="V1215" s="51" t="str">
        <f>VLOOKUP(S1215&amp;"_1",'Emissions Factors'!$B$2:$E$3,3)</f>
        <v xml:space="preserve">LB </v>
      </c>
      <c r="W1215" s="52">
        <f>Q1215*Emissions!T1215</f>
        <v>6.5800151769724841E-2</v>
      </c>
      <c r="X1215" s="48" t="s">
        <v>7</v>
      </c>
      <c r="Y1215" s="49">
        <f t="shared" si="37"/>
        <v>9.794019577600542E-2</v>
      </c>
      <c r="Z1215" s="48" t="s">
        <v>7</v>
      </c>
    </row>
    <row r="1216" spans="1:26">
      <c r="A1216" s="136" t="s">
        <v>10271</v>
      </c>
      <c r="B1216" s="136" t="s">
        <v>10266</v>
      </c>
      <c r="C1216" s="136" t="s">
        <v>6729</v>
      </c>
      <c r="D1216" s="47" t="s">
        <v>6811</v>
      </c>
      <c r="E1216" s="47" t="s">
        <v>6669</v>
      </c>
      <c r="F1216" s="48" t="s">
        <v>10264</v>
      </c>
      <c r="G1216" s="142">
        <f>IFERROR(VLOOKUP(A1216,Population!$A$5:$L$3147,12,FALSE),0)</f>
        <v>148803</v>
      </c>
      <c r="H1216" s="137">
        <v>515</v>
      </c>
      <c r="I1216" s="142">
        <f>G1216*SUMPRODUCT('Age distribution'!$L$6:$L$11,'Age groups'!$G$13:$G$18,'Age groups'!$G$6:$G$11)</f>
        <v>524856.56055111124</v>
      </c>
      <c r="J1216" s="140" t="s">
        <v>6</v>
      </c>
      <c r="K1216" s="136" t="s">
        <v>12217</v>
      </c>
      <c r="L1216" s="3">
        <f>VLOOKUP(K1216&amp;"_2",'Emissions Factors'!$B$2:$E$3,2)</f>
        <v>2.3999999999999998E-7</v>
      </c>
      <c r="M1216" s="51" t="str">
        <f>VLOOKUP(K1216&amp;"_2",'Emissions Factors'!$B$2:$E$3,3)</f>
        <v xml:space="preserve">LB </v>
      </c>
      <c r="N1216" s="51" t="str">
        <f>VLOOKUP(K1216&amp;"_2",'Emissions Factors'!$B$2:$E$3,4)</f>
        <v>EACH</v>
      </c>
      <c r="O1216" s="49">
        <f t="shared" si="36"/>
        <v>0.12596557453226667</v>
      </c>
      <c r="P1216" s="48" t="s">
        <v>7</v>
      </c>
      <c r="Q1216" s="138">
        <f>'Age groups'!$G$20*(Emissions!G1216/Population!$L$3148)</f>
        <v>12.894434619261943</v>
      </c>
      <c r="R1216" s="137" t="s">
        <v>7</v>
      </c>
      <c r="S1216" s="133" t="s">
        <v>12217</v>
      </c>
      <c r="T1216" s="3">
        <f>VLOOKUP(S1216&amp;"_1",'Emissions Factors'!$B$2:$E$3,2)</f>
        <v>0.02</v>
      </c>
      <c r="U1216" s="51" t="str">
        <f>VLOOKUP(S1216&amp;"_1",'Emissions Factors'!$B$2:$E$3,3)</f>
        <v xml:space="preserve">LB </v>
      </c>
      <c r="V1216" s="51" t="str">
        <f>VLOOKUP(S1216&amp;"_1",'Emissions Factors'!$B$2:$E$3,3)</f>
        <v xml:space="preserve">LB </v>
      </c>
      <c r="W1216" s="52">
        <f>Q1216*Emissions!T1216</f>
        <v>0.25788869238523887</v>
      </c>
      <c r="X1216" s="48" t="s">
        <v>7</v>
      </c>
      <c r="Y1216" s="49">
        <f t="shared" si="37"/>
        <v>0.38385426691750557</v>
      </c>
      <c r="Z1216" s="48" t="s">
        <v>7</v>
      </c>
    </row>
    <row r="1217" spans="1:26">
      <c r="A1217" s="136" t="s">
        <v>10270</v>
      </c>
      <c r="B1217" s="136" t="s">
        <v>10266</v>
      </c>
      <c r="C1217" s="136" t="s">
        <v>6728</v>
      </c>
      <c r="D1217" s="47" t="s">
        <v>10269</v>
      </c>
      <c r="E1217" s="47" t="s">
        <v>6669</v>
      </c>
      <c r="F1217" s="48" t="s">
        <v>10264</v>
      </c>
      <c r="G1217" s="142">
        <f>IFERROR(VLOOKUP(A1217,Population!$A$5:$L$3147,12,FALSE),0)</f>
        <v>100026</v>
      </c>
      <c r="H1217" s="137">
        <v>515</v>
      </c>
      <c r="I1217" s="142">
        <f>G1217*SUMPRODUCT('Age distribution'!$L$6:$L$11,'Age groups'!$G$13:$G$18,'Age groups'!$G$6:$G$11)</f>
        <v>352810.77885315113</v>
      </c>
      <c r="J1217" s="140" t="s">
        <v>6</v>
      </c>
      <c r="K1217" s="136" t="s">
        <v>12217</v>
      </c>
      <c r="L1217" s="3">
        <f>VLOOKUP(K1217&amp;"_2",'Emissions Factors'!$B$2:$E$3,2)</f>
        <v>2.3999999999999998E-7</v>
      </c>
      <c r="M1217" s="51" t="str">
        <f>VLOOKUP(K1217&amp;"_2",'Emissions Factors'!$B$2:$E$3,3)</f>
        <v xml:space="preserve">LB </v>
      </c>
      <c r="N1217" s="51" t="str">
        <f>VLOOKUP(K1217&amp;"_2",'Emissions Factors'!$B$2:$E$3,4)</f>
        <v>EACH</v>
      </c>
      <c r="O1217" s="49">
        <f t="shared" si="36"/>
        <v>8.4674586924756268E-2</v>
      </c>
      <c r="P1217" s="48" t="s">
        <v>7</v>
      </c>
      <c r="Q1217" s="138">
        <f>'Age groups'!$G$20*(Emissions!G1217/Population!$L$3148)</f>
        <v>8.6676929714205713</v>
      </c>
      <c r="R1217" s="137" t="s">
        <v>7</v>
      </c>
      <c r="S1217" s="133" t="s">
        <v>12217</v>
      </c>
      <c r="T1217" s="3">
        <f>VLOOKUP(S1217&amp;"_1",'Emissions Factors'!$B$2:$E$3,2)</f>
        <v>0.02</v>
      </c>
      <c r="U1217" s="51" t="str">
        <f>VLOOKUP(S1217&amp;"_1",'Emissions Factors'!$B$2:$E$3,3)</f>
        <v xml:space="preserve">LB </v>
      </c>
      <c r="V1217" s="51" t="str">
        <f>VLOOKUP(S1217&amp;"_1",'Emissions Factors'!$B$2:$E$3,3)</f>
        <v xml:space="preserve">LB </v>
      </c>
      <c r="W1217" s="52">
        <f>Q1217*Emissions!T1217</f>
        <v>0.17335385942841142</v>
      </c>
      <c r="X1217" s="48" t="s">
        <v>7</v>
      </c>
      <c r="Y1217" s="49">
        <f t="shared" si="37"/>
        <v>0.25802844635316768</v>
      </c>
      <c r="Z1217" s="48" t="s">
        <v>7</v>
      </c>
    </row>
    <row r="1218" spans="1:26">
      <c r="A1218" s="136" t="s">
        <v>10268</v>
      </c>
      <c r="B1218" s="136" t="s">
        <v>10266</v>
      </c>
      <c r="C1218" s="136" t="s">
        <v>6727</v>
      </c>
      <c r="D1218" s="47" t="s">
        <v>10242</v>
      </c>
      <c r="E1218" s="47" t="s">
        <v>6669</v>
      </c>
      <c r="F1218" s="48" t="s">
        <v>10264</v>
      </c>
      <c r="G1218" s="142">
        <f>IFERROR(VLOOKUP(A1218,Population!$A$5:$L$3147,12,FALSE),0)</f>
        <v>51425</v>
      </c>
      <c r="H1218" s="137">
        <v>515</v>
      </c>
      <c r="I1218" s="142">
        <f>G1218*SUMPRODUCT('Age distribution'!$L$6:$L$11,'Age groups'!$G$13:$G$18,'Age groups'!$G$6:$G$11)</f>
        <v>181385.78272172532</v>
      </c>
      <c r="J1218" s="140" t="s">
        <v>6</v>
      </c>
      <c r="K1218" s="136" t="s">
        <v>12217</v>
      </c>
      <c r="L1218" s="3">
        <f>VLOOKUP(K1218&amp;"_2",'Emissions Factors'!$B$2:$E$3,2)</f>
        <v>2.3999999999999998E-7</v>
      </c>
      <c r="M1218" s="51" t="str">
        <f>VLOOKUP(K1218&amp;"_2",'Emissions Factors'!$B$2:$E$3,3)</f>
        <v xml:space="preserve">LB </v>
      </c>
      <c r="N1218" s="51" t="str">
        <f>VLOOKUP(K1218&amp;"_2",'Emissions Factors'!$B$2:$E$3,4)</f>
        <v>EACH</v>
      </c>
      <c r="O1218" s="49">
        <f t="shared" si="36"/>
        <v>4.3532587853214073E-2</v>
      </c>
      <c r="P1218" s="48" t="s">
        <v>7</v>
      </c>
      <c r="Q1218" s="138">
        <f>'Age groups'!$G$20*(Emissions!G1218/Population!$L$3148)</f>
        <v>4.4562024979035728</v>
      </c>
      <c r="R1218" s="137" t="s">
        <v>7</v>
      </c>
      <c r="S1218" s="133" t="s">
        <v>12217</v>
      </c>
      <c r="T1218" s="3">
        <f>VLOOKUP(S1218&amp;"_1",'Emissions Factors'!$B$2:$E$3,2)</f>
        <v>0.02</v>
      </c>
      <c r="U1218" s="51" t="str">
        <f>VLOOKUP(S1218&amp;"_1",'Emissions Factors'!$B$2:$E$3,3)</f>
        <v xml:space="preserve">LB </v>
      </c>
      <c r="V1218" s="51" t="str">
        <f>VLOOKUP(S1218&amp;"_1",'Emissions Factors'!$B$2:$E$3,3)</f>
        <v xml:space="preserve">LB </v>
      </c>
      <c r="W1218" s="52">
        <f>Q1218*Emissions!T1218</f>
        <v>8.9124049958071452E-2</v>
      </c>
      <c r="X1218" s="48" t="s">
        <v>7</v>
      </c>
      <c r="Y1218" s="49">
        <f t="shared" si="37"/>
        <v>0.13265663781128553</v>
      </c>
      <c r="Z1218" s="48" t="s">
        <v>7</v>
      </c>
    </row>
    <row r="1219" spans="1:26">
      <c r="A1219" s="136" t="s">
        <v>10267</v>
      </c>
      <c r="B1219" s="136" t="s">
        <v>10266</v>
      </c>
      <c r="C1219" s="136" t="s">
        <v>7233</v>
      </c>
      <c r="D1219" s="47" t="s">
        <v>10265</v>
      </c>
      <c r="E1219" s="47" t="s">
        <v>7119</v>
      </c>
      <c r="F1219" s="48" t="s">
        <v>10264</v>
      </c>
      <c r="G1219" s="142">
        <f>IFERROR(VLOOKUP(A1219,Population!$A$5:$L$3147,12,FALSE),0)</f>
        <v>620987</v>
      </c>
      <c r="H1219" s="137">
        <v>515</v>
      </c>
      <c r="I1219" s="142">
        <f>G1219*SUMPRODUCT('Age distribution'!$L$6:$L$11,'Age groups'!$G$13:$G$18,'Age groups'!$G$6:$G$11)</f>
        <v>2190339.5829852414</v>
      </c>
      <c r="J1219" s="140" t="s">
        <v>6</v>
      </c>
      <c r="K1219" s="136" t="s">
        <v>12217</v>
      </c>
      <c r="L1219" s="3">
        <f>VLOOKUP(K1219&amp;"_2",'Emissions Factors'!$B$2:$E$3,2)</f>
        <v>2.3999999999999998E-7</v>
      </c>
      <c r="M1219" s="51" t="str">
        <f>VLOOKUP(K1219&amp;"_2",'Emissions Factors'!$B$2:$E$3,3)</f>
        <v xml:space="preserve">LB </v>
      </c>
      <c r="N1219" s="51" t="str">
        <f>VLOOKUP(K1219&amp;"_2",'Emissions Factors'!$B$2:$E$3,4)</f>
        <v>EACH</v>
      </c>
      <c r="O1219" s="49">
        <f t="shared" ref="O1219:O1282" si="38">L1219*I1219</f>
        <v>0.52568149991645785</v>
      </c>
      <c r="P1219" s="48" t="s">
        <v>7</v>
      </c>
      <c r="Q1219" s="138">
        <f>'Age groups'!$G$20*(Emissions!G1219/Population!$L$3148)</f>
        <v>53.811255625972699</v>
      </c>
      <c r="R1219" s="137" t="s">
        <v>7</v>
      </c>
      <c r="S1219" s="133" t="s">
        <v>12217</v>
      </c>
      <c r="T1219" s="3">
        <f>VLOOKUP(S1219&amp;"_1",'Emissions Factors'!$B$2:$E$3,2)</f>
        <v>0.02</v>
      </c>
      <c r="U1219" s="51" t="str">
        <f>VLOOKUP(S1219&amp;"_1",'Emissions Factors'!$B$2:$E$3,3)</f>
        <v xml:space="preserve">LB </v>
      </c>
      <c r="V1219" s="51" t="str">
        <f>VLOOKUP(S1219&amp;"_1",'Emissions Factors'!$B$2:$E$3,3)</f>
        <v xml:space="preserve">LB </v>
      </c>
      <c r="W1219" s="52">
        <f>Q1219*Emissions!T1219</f>
        <v>1.076225112519454</v>
      </c>
      <c r="X1219" s="48" t="s">
        <v>7</v>
      </c>
      <c r="Y1219" s="49">
        <f t="shared" si="37"/>
        <v>1.6019066124359118</v>
      </c>
      <c r="Z1219" s="48" t="s">
        <v>7</v>
      </c>
    </row>
    <row r="1220" spans="1:26">
      <c r="A1220" s="136" t="s">
        <v>10263</v>
      </c>
      <c r="B1220" s="136" t="s">
        <v>10243</v>
      </c>
      <c r="C1220" s="136" t="s">
        <v>6750</v>
      </c>
      <c r="D1220" s="47" t="s">
        <v>10262</v>
      </c>
      <c r="E1220" s="47" t="s">
        <v>6669</v>
      </c>
      <c r="F1220" s="48" t="s">
        <v>10241</v>
      </c>
      <c r="G1220" s="142">
        <f>IFERROR(VLOOKUP(A1220,Population!$A$5:$L$3147,12,FALSE),0)</f>
        <v>215398</v>
      </c>
      <c r="H1220" s="137">
        <v>515</v>
      </c>
      <c r="I1220" s="142">
        <f>G1220*SUMPRODUCT('Age distribution'!$L$6:$L$11,'Age groups'!$G$13:$G$18,'Age groups'!$G$6:$G$11)</f>
        <v>759749.82647922589</v>
      </c>
      <c r="J1220" s="140" t="s">
        <v>6</v>
      </c>
      <c r="K1220" s="136" t="s">
        <v>12217</v>
      </c>
      <c r="L1220" s="3">
        <f>VLOOKUP(K1220&amp;"_2",'Emissions Factors'!$B$2:$E$3,2)</f>
        <v>2.3999999999999998E-7</v>
      </c>
      <c r="M1220" s="51" t="str">
        <f>VLOOKUP(K1220&amp;"_2",'Emissions Factors'!$B$2:$E$3,3)</f>
        <v xml:space="preserve">LB </v>
      </c>
      <c r="N1220" s="51" t="str">
        <f>VLOOKUP(K1220&amp;"_2",'Emissions Factors'!$B$2:$E$3,4)</f>
        <v>EACH</v>
      </c>
      <c r="O1220" s="49">
        <f t="shared" si="38"/>
        <v>0.18233995835501421</v>
      </c>
      <c r="P1220" s="48" t="s">
        <v>7</v>
      </c>
      <c r="Q1220" s="138">
        <f>'Age groups'!$G$20*(Emissions!G1220/Population!$L$3148)</f>
        <v>18.665184358647231</v>
      </c>
      <c r="R1220" s="137" t="s">
        <v>7</v>
      </c>
      <c r="S1220" s="133" t="s">
        <v>12217</v>
      </c>
      <c r="T1220" s="3">
        <f>VLOOKUP(S1220&amp;"_1",'Emissions Factors'!$B$2:$E$3,2)</f>
        <v>0.02</v>
      </c>
      <c r="U1220" s="51" t="str">
        <f>VLOOKUP(S1220&amp;"_1",'Emissions Factors'!$B$2:$E$3,3)</f>
        <v xml:space="preserve">LB </v>
      </c>
      <c r="V1220" s="51" t="str">
        <f>VLOOKUP(S1220&amp;"_1",'Emissions Factors'!$B$2:$E$3,3)</f>
        <v xml:space="preserve">LB </v>
      </c>
      <c r="W1220" s="52">
        <f>Q1220*Emissions!T1220</f>
        <v>0.37330368717294465</v>
      </c>
      <c r="X1220" s="48" t="s">
        <v>7</v>
      </c>
      <c r="Y1220" s="49">
        <f t="shared" ref="Y1220:Y1283" si="39">O1220+W1220</f>
        <v>0.55564364552795886</v>
      </c>
      <c r="Z1220" s="48" t="s">
        <v>7</v>
      </c>
    </row>
    <row r="1221" spans="1:26">
      <c r="A1221" s="136" t="s">
        <v>10261</v>
      </c>
      <c r="B1221" s="136" t="s">
        <v>10243</v>
      </c>
      <c r="C1221" s="136" t="s">
        <v>6749</v>
      </c>
      <c r="D1221" s="47" t="s">
        <v>10260</v>
      </c>
      <c r="E1221" s="47" t="s">
        <v>6669</v>
      </c>
      <c r="F1221" s="48" t="s">
        <v>10241</v>
      </c>
      <c r="G1221" s="142">
        <f>IFERROR(VLOOKUP(A1221,Population!$A$5:$L$3147,12,FALSE),0)</f>
        <v>130501</v>
      </c>
      <c r="H1221" s="137">
        <v>515</v>
      </c>
      <c r="I1221" s="142">
        <f>G1221*SUMPRODUCT('Age distribution'!$L$6:$L$11,'Age groups'!$G$13:$G$18,'Age groups'!$G$6:$G$11)</f>
        <v>460301.91601298738</v>
      </c>
      <c r="J1221" s="140" t="s">
        <v>6</v>
      </c>
      <c r="K1221" s="136" t="s">
        <v>12217</v>
      </c>
      <c r="L1221" s="3">
        <f>VLOOKUP(K1221&amp;"_2",'Emissions Factors'!$B$2:$E$3,2)</f>
        <v>2.3999999999999998E-7</v>
      </c>
      <c r="M1221" s="51" t="str">
        <f>VLOOKUP(K1221&amp;"_2",'Emissions Factors'!$B$2:$E$3,3)</f>
        <v xml:space="preserve">LB </v>
      </c>
      <c r="N1221" s="51" t="str">
        <f>VLOOKUP(K1221&amp;"_2",'Emissions Factors'!$B$2:$E$3,4)</f>
        <v>EACH</v>
      </c>
      <c r="O1221" s="49">
        <f t="shared" si="38"/>
        <v>0.11047245984311696</v>
      </c>
      <c r="P1221" s="48" t="s">
        <v>7</v>
      </c>
      <c r="Q1221" s="138">
        <f>'Age groups'!$G$20*(Emissions!G1221/Population!$L$3148)</f>
        <v>11.308485798325993</v>
      </c>
      <c r="R1221" s="137" t="s">
        <v>7</v>
      </c>
      <c r="S1221" s="133" t="s">
        <v>12217</v>
      </c>
      <c r="T1221" s="3">
        <f>VLOOKUP(S1221&amp;"_1",'Emissions Factors'!$B$2:$E$3,2)</f>
        <v>0.02</v>
      </c>
      <c r="U1221" s="51" t="str">
        <f>VLOOKUP(S1221&amp;"_1",'Emissions Factors'!$B$2:$E$3,3)</f>
        <v xml:space="preserve">LB </v>
      </c>
      <c r="V1221" s="51" t="str">
        <f>VLOOKUP(S1221&amp;"_1",'Emissions Factors'!$B$2:$E$3,3)</f>
        <v xml:space="preserve">LB </v>
      </c>
      <c r="W1221" s="52">
        <f>Q1221*Emissions!T1221</f>
        <v>0.22616971596651986</v>
      </c>
      <c r="X1221" s="48" t="s">
        <v>7</v>
      </c>
      <c r="Y1221" s="49">
        <f t="shared" si="39"/>
        <v>0.33664217580963685</v>
      </c>
      <c r="Z1221" s="48" t="s">
        <v>7</v>
      </c>
    </row>
    <row r="1222" spans="1:26">
      <c r="A1222" s="136" t="s">
        <v>10259</v>
      </c>
      <c r="B1222" s="136" t="s">
        <v>10243</v>
      </c>
      <c r="C1222" s="136" t="s">
        <v>6748</v>
      </c>
      <c r="D1222" s="47" t="s">
        <v>7226</v>
      </c>
      <c r="E1222" s="47" t="s">
        <v>6669</v>
      </c>
      <c r="F1222" s="48" t="s">
        <v>10241</v>
      </c>
      <c r="G1222" s="142">
        <f>IFERROR(VLOOKUP(A1222,Population!$A$5:$L$3147,12,FALSE),0)</f>
        <v>549259</v>
      </c>
      <c r="H1222" s="137">
        <v>515</v>
      </c>
      <c r="I1222" s="142">
        <f>G1222*SUMPRODUCT('Age distribution'!$L$6:$L$11,'Age groups'!$G$13:$G$18,'Age groups'!$G$6:$G$11)</f>
        <v>1937341.2470967842</v>
      </c>
      <c r="J1222" s="140" t="s">
        <v>6</v>
      </c>
      <c r="K1222" s="136" t="s">
        <v>12217</v>
      </c>
      <c r="L1222" s="3">
        <f>VLOOKUP(K1222&amp;"_2",'Emissions Factors'!$B$2:$E$3,2)</f>
        <v>2.3999999999999998E-7</v>
      </c>
      <c r="M1222" s="51" t="str">
        <f>VLOOKUP(K1222&amp;"_2",'Emissions Factors'!$B$2:$E$3,3)</f>
        <v xml:space="preserve">LB </v>
      </c>
      <c r="N1222" s="51" t="str">
        <f>VLOOKUP(K1222&amp;"_2",'Emissions Factors'!$B$2:$E$3,4)</f>
        <v>EACH</v>
      </c>
      <c r="O1222" s="49">
        <f t="shared" si="38"/>
        <v>0.46496189930322818</v>
      </c>
      <c r="P1222" s="48" t="s">
        <v>7</v>
      </c>
      <c r="Q1222" s="138">
        <f>'Age groups'!$G$20*(Emissions!G1222/Population!$L$3148)</f>
        <v>47.595708853592974</v>
      </c>
      <c r="R1222" s="137" t="s">
        <v>7</v>
      </c>
      <c r="S1222" s="133" t="s">
        <v>12217</v>
      </c>
      <c r="T1222" s="3">
        <f>VLOOKUP(S1222&amp;"_1",'Emissions Factors'!$B$2:$E$3,2)</f>
        <v>0.02</v>
      </c>
      <c r="U1222" s="51" t="str">
        <f>VLOOKUP(S1222&amp;"_1",'Emissions Factors'!$B$2:$E$3,3)</f>
        <v xml:space="preserve">LB </v>
      </c>
      <c r="V1222" s="51" t="str">
        <f>VLOOKUP(S1222&amp;"_1",'Emissions Factors'!$B$2:$E$3,3)</f>
        <v xml:space="preserve">LB </v>
      </c>
      <c r="W1222" s="52">
        <f>Q1222*Emissions!T1222</f>
        <v>0.95191417707185955</v>
      </c>
      <c r="X1222" s="48" t="s">
        <v>7</v>
      </c>
      <c r="Y1222" s="49">
        <f t="shared" si="39"/>
        <v>1.4168760763750878</v>
      </c>
      <c r="Z1222" s="48" t="s">
        <v>7</v>
      </c>
    </row>
    <row r="1223" spans="1:26">
      <c r="A1223" s="136" t="s">
        <v>10258</v>
      </c>
      <c r="B1223" s="136" t="s">
        <v>10243</v>
      </c>
      <c r="C1223" s="136" t="s">
        <v>6747</v>
      </c>
      <c r="D1223" s="47" t="s">
        <v>10257</v>
      </c>
      <c r="E1223" s="47" t="s">
        <v>6669</v>
      </c>
      <c r="F1223" s="48" t="s">
        <v>10241</v>
      </c>
      <c r="G1223" s="142">
        <f>IFERROR(VLOOKUP(A1223,Population!$A$5:$L$3147,12,FALSE),0)</f>
        <v>16679</v>
      </c>
      <c r="H1223" s="137">
        <v>515</v>
      </c>
      <c r="I1223" s="142">
        <f>G1223*SUMPRODUCT('Age distribution'!$L$6:$L$11,'Age groups'!$G$13:$G$18,'Age groups'!$G$6:$G$11)</f>
        <v>58830.014001276744</v>
      </c>
      <c r="J1223" s="140" t="s">
        <v>6</v>
      </c>
      <c r="K1223" s="136" t="s">
        <v>12217</v>
      </c>
      <c r="L1223" s="3">
        <f>VLOOKUP(K1223&amp;"_2",'Emissions Factors'!$B$2:$E$3,2)</f>
        <v>2.3999999999999998E-7</v>
      </c>
      <c r="M1223" s="51" t="str">
        <f>VLOOKUP(K1223&amp;"_2",'Emissions Factors'!$B$2:$E$3,3)</f>
        <v xml:space="preserve">LB </v>
      </c>
      <c r="N1223" s="51" t="str">
        <f>VLOOKUP(K1223&amp;"_2",'Emissions Factors'!$B$2:$E$3,4)</f>
        <v>EACH</v>
      </c>
      <c r="O1223" s="49">
        <f t="shared" si="38"/>
        <v>1.4119203360306417E-2</v>
      </c>
      <c r="P1223" s="48" t="s">
        <v>7</v>
      </c>
      <c r="Q1223" s="138">
        <f>'Age groups'!$G$20*(Emissions!G1223/Population!$L$3148)</f>
        <v>1.4453087304333243</v>
      </c>
      <c r="R1223" s="137" t="s">
        <v>7</v>
      </c>
      <c r="S1223" s="133" t="s">
        <v>12217</v>
      </c>
      <c r="T1223" s="3">
        <f>VLOOKUP(S1223&amp;"_1",'Emissions Factors'!$B$2:$E$3,2)</f>
        <v>0.02</v>
      </c>
      <c r="U1223" s="51" t="str">
        <f>VLOOKUP(S1223&amp;"_1",'Emissions Factors'!$B$2:$E$3,3)</f>
        <v xml:space="preserve">LB </v>
      </c>
      <c r="V1223" s="51" t="str">
        <f>VLOOKUP(S1223&amp;"_1",'Emissions Factors'!$B$2:$E$3,3)</f>
        <v xml:space="preserve">LB </v>
      </c>
      <c r="W1223" s="52">
        <f>Q1223*Emissions!T1223</f>
        <v>2.8906174608666485E-2</v>
      </c>
      <c r="X1223" s="48" t="s">
        <v>7</v>
      </c>
      <c r="Y1223" s="49">
        <f t="shared" si="39"/>
        <v>4.3025377968972905E-2</v>
      </c>
      <c r="Z1223" s="48" t="s">
        <v>7</v>
      </c>
    </row>
    <row r="1224" spans="1:26">
      <c r="A1224" s="136" t="s">
        <v>10256</v>
      </c>
      <c r="B1224" s="136" t="s">
        <v>10243</v>
      </c>
      <c r="C1224" s="136" t="s">
        <v>6746</v>
      </c>
      <c r="D1224" s="47" t="s">
        <v>7386</v>
      </c>
      <c r="E1224" s="47" t="s">
        <v>6669</v>
      </c>
      <c r="F1224" s="48" t="s">
        <v>10241</v>
      </c>
      <c r="G1224" s="142">
        <f>IFERROR(VLOOKUP(A1224,Population!$A$5:$L$3147,12,FALSE),0)</f>
        <v>751003</v>
      </c>
      <c r="H1224" s="137">
        <v>515</v>
      </c>
      <c r="I1224" s="142">
        <f>G1224*SUMPRODUCT('Age distribution'!$L$6:$L$11,'Age groups'!$G$13:$G$18,'Age groups'!$G$6:$G$11)</f>
        <v>2648930.8114995407</v>
      </c>
      <c r="J1224" s="140" t="s">
        <v>6</v>
      </c>
      <c r="K1224" s="136" t="s">
        <v>12217</v>
      </c>
      <c r="L1224" s="3">
        <f>VLOOKUP(K1224&amp;"_2",'Emissions Factors'!$B$2:$E$3,2)</f>
        <v>2.3999999999999998E-7</v>
      </c>
      <c r="M1224" s="51" t="str">
        <f>VLOOKUP(K1224&amp;"_2",'Emissions Factors'!$B$2:$E$3,3)</f>
        <v xml:space="preserve">LB </v>
      </c>
      <c r="N1224" s="51" t="str">
        <f>VLOOKUP(K1224&amp;"_2",'Emissions Factors'!$B$2:$E$3,4)</f>
        <v>EACH</v>
      </c>
      <c r="O1224" s="49">
        <f t="shared" si="38"/>
        <v>0.63574339475988972</v>
      </c>
      <c r="P1224" s="48" t="s">
        <v>7</v>
      </c>
      <c r="Q1224" s="138">
        <f>'Age groups'!$G$20*(Emissions!G1224/Population!$L$3148)</f>
        <v>65.07771404050709</v>
      </c>
      <c r="R1224" s="137" t="s">
        <v>7</v>
      </c>
      <c r="S1224" s="133" t="s">
        <v>12217</v>
      </c>
      <c r="T1224" s="3">
        <f>VLOOKUP(S1224&amp;"_1",'Emissions Factors'!$B$2:$E$3,2)</f>
        <v>0.02</v>
      </c>
      <c r="U1224" s="51" t="str">
        <f>VLOOKUP(S1224&amp;"_1",'Emissions Factors'!$B$2:$E$3,3)</f>
        <v xml:space="preserve">LB </v>
      </c>
      <c r="V1224" s="51" t="str">
        <f>VLOOKUP(S1224&amp;"_1",'Emissions Factors'!$B$2:$E$3,3)</f>
        <v xml:space="preserve">LB </v>
      </c>
      <c r="W1224" s="52">
        <f>Q1224*Emissions!T1224</f>
        <v>1.3015542808101419</v>
      </c>
      <c r="X1224" s="48" t="s">
        <v>7</v>
      </c>
      <c r="Y1224" s="49">
        <f t="shared" si="39"/>
        <v>1.9372976755700315</v>
      </c>
      <c r="Z1224" s="48" t="s">
        <v>7</v>
      </c>
    </row>
    <row r="1225" spans="1:26">
      <c r="A1225" s="136" t="s">
        <v>10255</v>
      </c>
      <c r="B1225" s="136" t="s">
        <v>10243</v>
      </c>
      <c r="C1225" s="136" t="s">
        <v>6745</v>
      </c>
      <c r="D1225" s="47" t="s">
        <v>7100</v>
      </c>
      <c r="E1225" s="47" t="s">
        <v>6669</v>
      </c>
      <c r="F1225" s="48" t="s">
        <v>10241</v>
      </c>
      <c r="G1225" s="142">
        <f>IFERROR(VLOOKUP(A1225,Population!$A$5:$L$3147,12,FALSE),0)</f>
        <v>71595</v>
      </c>
      <c r="H1225" s="137">
        <v>515</v>
      </c>
      <c r="I1225" s="142">
        <f>G1225*SUMPRODUCT('Age distribution'!$L$6:$L$11,'Age groups'!$G$13:$G$18,'Age groups'!$G$6:$G$11)</f>
        <v>252529.21952283761</v>
      </c>
      <c r="J1225" s="140" t="s">
        <v>6</v>
      </c>
      <c r="K1225" s="136" t="s">
        <v>12217</v>
      </c>
      <c r="L1225" s="3">
        <f>VLOOKUP(K1225&amp;"_2",'Emissions Factors'!$B$2:$E$3,2)</f>
        <v>2.3999999999999998E-7</v>
      </c>
      <c r="M1225" s="51" t="str">
        <f>VLOOKUP(K1225&amp;"_2",'Emissions Factors'!$B$2:$E$3,3)</f>
        <v xml:space="preserve">LB </v>
      </c>
      <c r="N1225" s="51" t="str">
        <f>VLOOKUP(K1225&amp;"_2",'Emissions Factors'!$B$2:$E$3,4)</f>
        <v>EACH</v>
      </c>
      <c r="O1225" s="49">
        <f t="shared" si="38"/>
        <v>6.0607012685481021E-2</v>
      </c>
      <c r="P1225" s="48" t="s">
        <v>7</v>
      </c>
      <c r="Q1225" s="138">
        <f>'Age groups'!$G$20*(Emissions!G1225/Population!$L$3148)</f>
        <v>6.204021737236876</v>
      </c>
      <c r="R1225" s="137" t="s">
        <v>7</v>
      </c>
      <c r="S1225" s="133" t="s">
        <v>12217</v>
      </c>
      <c r="T1225" s="3">
        <f>VLOOKUP(S1225&amp;"_1",'Emissions Factors'!$B$2:$E$3,2)</f>
        <v>0.02</v>
      </c>
      <c r="U1225" s="51" t="str">
        <f>VLOOKUP(S1225&amp;"_1",'Emissions Factors'!$B$2:$E$3,3)</f>
        <v xml:space="preserve">LB </v>
      </c>
      <c r="V1225" s="51" t="str">
        <f>VLOOKUP(S1225&amp;"_1",'Emissions Factors'!$B$2:$E$3,3)</f>
        <v xml:space="preserve">LB </v>
      </c>
      <c r="W1225" s="52">
        <f>Q1225*Emissions!T1225</f>
        <v>0.12408043474473752</v>
      </c>
      <c r="X1225" s="48" t="s">
        <v>7</v>
      </c>
      <c r="Y1225" s="49">
        <f t="shared" si="39"/>
        <v>0.18468744743021853</v>
      </c>
      <c r="Z1225" s="48" t="s">
        <v>7</v>
      </c>
    </row>
    <row r="1226" spans="1:26">
      <c r="A1226" s="136" t="s">
        <v>10254</v>
      </c>
      <c r="B1226" s="136" t="s">
        <v>10243</v>
      </c>
      <c r="C1226" s="136" t="s">
        <v>6744</v>
      </c>
      <c r="D1226" s="47" t="s">
        <v>10253</v>
      </c>
      <c r="E1226" s="47" t="s">
        <v>6669</v>
      </c>
      <c r="F1226" s="48" t="s">
        <v>10241</v>
      </c>
      <c r="G1226" s="142">
        <f>IFERROR(VLOOKUP(A1226,Population!$A$5:$L$3147,12,FALSE),0)</f>
        <v>465622</v>
      </c>
      <c r="H1226" s="137">
        <v>515</v>
      </c>
      <c r="I1226" s="142">
        <f>G1226*SUMPRODUCT('Age distribution'!$L$6:$L$11,'Age groups'!$G$13:$G$18,'Age groups'!$G$6:$G$11)</f>
        <v>1642337.5969364159</v>
      </c>
      <c r="J1226" s="140" t="s">
        <v>6</v>
      </c>
      <c r="K1226" s="136" t="s">
        <v>12217</v>
      </c>
      <c r="L1226" s="3">
        <f>VLOOKUP(K1226&amp;"_2",'Emissions Factors'!$B$2:$E$3,2)</f>
        <v>2.3999999999999998E-7</v>
      </c>
      <c r="M1226" s="51" t="str">
        <f>VLOOKUP(K1226&amp;"_2",'Emissions Factors'!$B$2:$E$3,3)</f>
        <v xml:space="preserve">LB </v>
      </c>
      <c r="N1226" s="51" t="str">
        <f>VLOOKUP(K1226&amp;"_2",'Emissions Factors'!$B$2:$E$3,4)</f>
        <v>EACH</v>
      </c>
      <c r="O1226" s="49">
        <f t="shared" si="38"/>
        <v>0.39416102326473978</v>
      </c>
      <c r="P1226" s="48" t="s">
        <v>7</v>
      </c>
      <c r="Q1226" s="138">
        <f>'Age groups'!$G$20*(Emissions!G1226/Population!$L$3148)</f>
        <v>40.348194836730336</v>
      </c>
      <c r="R1226" s="137" t="s">
        <v>7</v>
      </c>
      <c r="S1226" s="133" t="s">
        <v>12217</v>
      </c>
      <c r="T1226" s="3">
        <f>VLOOKUP(S1226&amp;"_1",'Emissions Factors'!$B$2:$E$3,2)</f>
        <v>0.02</v>
      </c>
      <c r="U1226" s="51" t="str">
        <f>VLOOKUP(S1226&amp;"_1",'Emissions Factors'!$B$2:$E$3,3)</f>
        <v xml:space="preserve">LB </v>
      </c>
      <c r="V1226" s="51" t="str">
        <f>VLOOKUP(S1226&amp;"_1",'Emissions Factors'!$B$2:$E$3,3)</f>
        <v xml:space="preserve">LB </v>
      </c>
      <c r="W1226" s="52">
        <f>Q1226*Emissions!T1226</f>
        <v>0.80696389673460678</v>
      </c>
      <c r="X1226" s="48" t="s">
        <v>7</v>
      </c>
      <c r="Y1226" s="49">
        <f t="shared" si="39"/>
        <v>1.2011249199993466</v>
      </c>
      <c r="Z1226" s="48" t="s">
        <v>7</v>
      </c>
    </row>
    <row r="1227" spans="1:26">
      <c r="A1227" s="136" t="s">
        <v>10252</v>
      </c>
      <c r="B1227" s="136" t="s">
        <v>10243</v>
      </c>
      <c r="C1227" s="136" t="s">
        <v>6743</v>
      </c>
      <c r="D1227" s="47" t="s">
        <v>7022</v>
      </c>
      <c r="E1227" s="47" t="s">
        <v>6669</v>
      </c>
      <c r="F1227" s="48" t="s">
        <v>10241</v>
      </c>
      <c r="G1227" s="142">
        <f>IFERROR(VLOOKUP(A1227,Population!$A$5:$L$3147,12,FALSE),0)</f>
        <v>159844</v>
      </c>
      <c r="H1227" s="137">
        <v>515</v>
      </c>
      <c r="I1227" s="142">
        <f>G1227*SUMPRODUCT('Age distribution'!$L$6:$L$11,'Age groups'!$G$13:$G$18,'Age groups'!$G$6:$G$11)</f>
        <v>563800.2732789783</v>
      </c>
      <c r="J1227" s="140" t="s">
        <v>6</v>
      </c>
      <c r="K1227" s="136" t="s">
        <v>12217</v>
      </c>
      <c r="L1227" s="3">
        <f>VLOOKUP(K1227&amp;"_2",'Emissions Factors'!$B$2:$E$3,2)</f>
        <v>2.3999999999999998E-7</v>
      </c>
      <c r="M1227" s="51" t="str">
        <f>VLOOKUP(K1227&amp;"_2",'Emissions Factors'!$B$2:$E$3,3)</f>
        <v xml:space="preserve">LB </v>
      </c>
      <c r="N1227" s="51" t="str">
        <f>VLOOKUP(K1227&amp;"_2",'Emissions Factors'!$B$2:$E$3,4)</f>
        <v>EACH</v>
      </c>
      <c r="O1227" s="49">
        <f t="shared" si="38"/>
        <v>0.13531206558695477</v>
      </c>
      <c r="P1227" s="48" t="s">
        <v>7</v>
      </c>
      <c r="Q1227" s="138">
        <f>'Age groups'!$G$20*(Emissions!G1227/Population!$L$3148)</f>
        <v>13.851185844917817</v>
      </c>
      <c r="R1227" s="137" t="s">
        <v>7</v>
      </c>
      <c r="S1227" s="133" t="s">
        <v>12217</v>
      </c>
      <c r="T1227" s="3">
        <f>VLOOKUP(S1227&amp;"_1",'Emissions Factors'!$B$2:$E$3,2)</f>
        <v>0.02</v>
      </c>
      <c r="U1227" s="51" t="str">
        <f>VLOOKUP(S1227&amp;"_1",'Emissions Factors'!$B$2:$E$3,3)</f>
        <v xml:space="preserve">LB </v>
      </c>
      <c r="V1227" s="51" t="str">
        <f>VLOOKUP(S1227&amp;"_1",'Emissions Factors'!$B$2:$E$3,3)</f>
        <v xml:space="preserve">LB </v>
      </c>
      <c r="W1227" s="52">
        <f>Q1227*Emissions!T1227</f>
        <v>0.27702371689835636</v>
      </c>
      <c r="X1227" s="48" t="s">
        <v>7</v>
      </c>
      <c r="Y1227" s="49">
        <f t="shared" si="39"/>
        <v>0.41233578248531111</v>
      </c>
      <c r="Z1227" s="48" t="s">
        <v>7</v>
      </c>
    </row>
    <row r="1228" spans="1:26">
      <c r="A1228" s="136" t="s">
        <v>10251</v>
      </c>
      <c r="B1228" s="136" t="s">
        <v>10243</v>
      </c>
      <c r="C1228" s="136" t="s">
        <v>6742</v>
      </c>
      <c r="D1228" s="47" t="s">
        <v>7326</v>
      </c>
      <c r="E1228" s="47" t="s">
        <v>6669</v>
      </c>
      <c r="F1228" s="48" t="s">
        <v>10241</v>
      </c>
      <c r="G1228" s="142">
        <f>IFERROR(VLOOKUP(A1228,Population!$A$5:$L$3147,12,FALSE),0)</f>
        <v>1521500</v>
      </c>
      <c r="H1228" s="137">
        <v>515</v>
      </c>
      <c r="I1228" s="142">
        <f>G1228*SUMPRODUCT('Age distribution'!$L$6:$L$11,'Age groups'!$G$13:$G$18,'Age groups'!$G$6:$G$11)</f>
        <v>5366620.6788741872</v>
      </c>
      <c r="J1228" s="140" t="s">
        <v>6</v>
      </c>
      <c r="K1228" s="136" t="s">
        <v>12217</v>
      </c>
      <c r="L1228" s="3">
        <f>VLOOKUP(K1228&amp;"_2",'Emissions Factors'!$B$2:$E$3,2)</f>
        <v>2.3999999999999998E-7</v>
      </c>
      <c r="M1228" s="51" t="str">
        <f>VLOOKUP(K1228&amp;"_2",'Emissions Factors'!$B$2:$E$3,3)</f>
        <v xml:space="preserve">LB </v>
      </c>
      <c r="N1228" s="51" t="str">
        <f>VLOOKUP(K1228&amp;"_2",'Emissions Factors'!$B$2:$E$3,4)</f>
        <v>EACH</v>
      </c>
      <c r="O1228" s="49">
        <f t="shared" si="38"/>
        <v>1.2879889629298049</v>
      </c>
      <c r="P1228" s="48" t="s">
        <v>7</v>
      </c>
      <c r="Q1228" s="138">
        <f>'Age groups'!$G$20*(Emissions!G1228/Population!$L$3148)</f>
        <v>131.84466894623796</v>
      </c>
      <c r="R1228" s="137" t="s">
        <v>7</v>
      </c>
      <c r="S1228" s="133" t="s">
        <v>12217</v>
      </c>
      <c r="T1228" s="3">
        <f>VLOOKUP(S1228&amp;"_1",'Emissions Factors'!$B$2:$E$3,2)</f>
        <v>0.02</v>
      </c>
      <c r="U1228" s="51" t="str">
        <f>VLOOKUP(S1228&amp;"_1",'Emissions Factors'!$B$2:$E$3,3)</f>
        <v xml:space="preserve">LB </v>
      </c>
      <c r="V1228" s="51" t="str">
        <f>VLOOKUP(S1228&amp;"_1",'Emissions Factors'!$B$2:$E$3,3)</f>
        <v xml:space="preserve">LB </v>
      </c>
      <c r="W1228" s="52">
        <f>Q1228*Emissions!T1228</f>
        <v>2.6368933789247593</v>
      </c>
      <c r="X1228" s="48" t="s">
        <v>7</v>
      </c>
      <c r="Y1228" s="49">
        <f t="shared" si="39"/>
        <v>3.9248823418545644</v>
      </c>
      <c r="Z1228" s="48" t="s">
        <v>7</v>
      </c>
    </row>
    <row r="1229" spans="1:26">
      <c r="A1229" s="136" t="s">
        <v>10250</v>
      </c>
      <c r="B1229" s="136" t="s">
        <v>10243</v>
      </c>
      <c r="C1229" s="136" t="s">
        <v>6741</v>
      </c>
      <c r="D1229" s="47" t="s">
        <v>10249</v>
      </c>
      <c r="E1229" s="47" t="s">
        <v>6669</v>
      </c>
      <c r="F1229" s="48" t="s">
        <v>10241</v>
      </c>
      <c r="G1229" s="142">
        <f>IFERROR(VLOOKUP(A1229,Population!$A$5:$L$3147,12,FALSE),0)</f>
        <v>10107</v>
      </c>
      <c r="H1229" s="137">
        <v>515</v>
      </c>
      <c r="I1229" s="142">
        <f>G1229*SUMPRODUCT('Age distribution'!$L$6:$L$11,'Age groups'!$G$13:$G$18,'Age groups'!$G$6:$G$11)</f>
        <v>35649.316596372926</v>
      </c>
      <c r="J1229" s="140" t="s">
        <v>6</v>
      </c>
      <c r="K1229" s="136" t="s">
        <v>12217</v>
      </c>
      <c r="L1229" s="3">
        <f>VLOOKUP(K1229&amp;"_2",'Emissions Factors'!$B$2:$E$3,2)</f>
        <v>2.3999999999999998E-7</v>
      </c>
      <c r="M1229" s="51" t="str">
        <f>VLOOKUP(K1229&amp;"_2",'Emissions Factors'!$B$2:$E$3,3)</f>
        <v xml:space="preserve">LB </v>
      </c>
      <c r="N1229" s="51" t="str">
        <f>VLOOKUP(K1229&amp;"_2",'Emissions Factors'!$B$2:$E$3,4)</f>
        <v>EACH</v>
      </c>
      <c r="O1229" s="49">
        <f t="shared" si="38"/>
        <v>8.5558359831295009E-3</v>
      </c>
      <c r="P1229" s="48" t="s">
        <v>7</v>
      </c>
      <c r="Q1229" s="138">
        <f>'Age groups'!$G$20*(Emissions!G1229/Population!$L$3148)</f>
        <v>0.8758160164571982</v>
      </c>
      <c r="R1229" s="137" t="s">
        <v>7</v>
      </c>
      <c r="S1229" s="133" t="s">
        <v>12217</v>
      </c>
      <c r="T1229" s="3">
        <f>VLOOKUP(S1229&amp;"_1",'Emissions Factors'!$B$2:$E$3,2)</f>
        <v>0.02</v>
      </c>
      <c r="U1229" s="51" t="str">
        <f>VLOOKUP(S1229&amp;"_1",'Emissions Factors'!$B$2:$E$3,3)</f>
        <v xml:space="preserve">LB </v>
      </c>
      <c r="V1229" s="51" t="str">
        <f>VLOOKUP(S1229&amp;"_1",'Emissions Factors'!$B$2:$E$3,3)</f>
        <v xml:space="preserve">LB </v>
      </c>
      <c r="W1229" s="52">
        <f>Q1229*Emissions!T1229</f>
        <v>1.7516320329143964E-2</v>
      </c>
      <c r="X1229" s="48" t="s">
        <v>7</v>
      </c>
      <c r="Y1229" s="49">
        <f t="shared" si="39"/>
        <v>2.6072156312273463E-2</v>
      </c>
      <c r="Z1229" s="48" t="s">
        <v>7</v>
      </c>
    </row>
    <row r="1230" spans="1:26">
      <c r="A1230" s="136" t="s">
        <v>10248</v>
      </c>
      <c r="B1230" s="136" t="s">
        <v>10243</v>
      </c>
      <c r="C1230" s="136" t="s">
        <v>6740</v>
      </c>
      <c r="D1230" s="47" t="s">
        <v>7163</v>
      </c>
      <c r="E1230" s="47" t="s">
        <v>6669</v>
      </c>
      <c r="F1230" s="48" t="s">
        <v>10241</v>
      </c>
      <c r="G1230" s="142">
        <f>IFERROR(VLOOKUP(A1230,Population!$A$5:$L$3147,12,FALSE),0)</f>
        <v>677622</v>
      </c>
      <c r="H1230" s="137">
        <v>515</v>
      </c>
      <c r="I1230" s="142">
        <f>G1230*SUMPRODUCT('Age distribution'!$L$6:$L$11,'Age groups'!$G$13:$G$18,'Age groups'!$G$6:$G$11)</f>
        <v>2390102.0293526682</v>
      </c>
      <c r="J1230" s="140" t="s">
        <v>6</v>
      </c>
      <c r="K1230" s="136" t="s">
        <v>12217</v>
      </c>
      <c r="L1230" s="3">
        <f>VLOOKUP(K1230&amp;"_2",'Emissions Factors'!$B$2:$E$3,2)</f>
        <v>2.3999999999999998E-7</v>
      </c>
      <c r="M1230" s="51" t="str">
        <f>VLOOKUP(K1230&amp;"_2",'Emissions Factors'!$B$2:$E$3,3)</f>
        <v xml:space="preserve">LB </v>
      </c>
      <c r="N1230" s="51" t="str">
        <f>VLOOKUP(K1230&amp;"_2",'Emissions Factors'!$B$2:$E$3,4)</f>
        <v>EACH</v>
      </c>
      <c r="O1230" s="49">
        <f t="shared" si="38"/>
        <v>0.57362448704464031</v>
      </c>
      <c r="P1230" s="48" t="s">
        <v>7</v>
      </c>
      <c r="Q1230" s="138">
        <f>'Age groups'!$G$20*(Emissions!G1230/Population!$L$3148)</f>
        <v>58.718927545637634</v>
      </c>
      <c r="R1230" s="137" t="s">
        <v>7</v>
      </c>
      <c r="S1230" s="133" t="s">
        <v>12217</v>
      </c>
      <c r="T1230" s="3">
        <f>VLOOKUP(S1230&amp;"_1",'Emissions Factors'!$B$2:$E$3,2)</f>
        <v>0.02</v>
      </c>
      <c r="U1230" s="51" t="str">
        <f>VLOOKUP(S1230&amp;"_1",'Emissions Factors'!$B$2:$E$3,3)</f>
        <v xml:space="preserve">LB </v>
      </c>
      <c r="V1230" s="51" t="str">
        <f>VLOOKUP(S1230&amp;"_1",'Emissions Factors'!$B$2:$E$3,3)</f>
        <v xml:space="preserve">LB </v>
      </c>
      <c r="W1230" s="52">
        <f>Q1230*Emissions!T1230</f>
        <v>1.1743785509127527</v>
      </c>
      <c r="X1230" s="48" t="s">
        <v>7</v>
      </c>
      <c r="Y1230" s="49">
        <f t="shared" si="39"/>
        <v>1.748003037957393</v>
      </c>
      <c r="Z1230" s="48" t="s">
        <v>7</v>
      </c>
    </row>
    <row r="1231" spans="1:26">
      <c r="A1231" s="136" t="s">
        <v>10247</v>
      </c>
      <c r="B1231" s="136" t="s">
        <v>10243</v>
      </c>
      <c r="C1231" s="136" t="s">
        <v>6739</v>
      </c>
      <c r="D1231" s="47" t="s">
        <v>10246</v>
      </c>
      <c r="E1231" s="47" t="s">
        <v>6669</v>
      </c>
      <c r="F1231" s="48" t="s">
        <v>10241</v>
      </c>
      <c r="G1231" s="142">
        <f>IFERROR(VLOOKUP(A1231,Population!$A$5:$L$3147,12,FALSE),0)</f>
        <v>498039</v>
      </c>
      <c r="H1231" s="137">
        <v>515</v>
      </c>
      <c r="I1231" s="142">
        <f>G1231*SUMPRODUCT('Age distribution'!$L$6:$L$11,'Age groups'!$G$13:$G$18,'Age groups'!$G$6:$G$11)</f>
        <v>1756678.5384724424</v>
      </c>
      <c r="J1231" s="140" t="s">
        <v>6</v>
      </c>
      <c r="K1231" s="136" t="s">
        <v>12217</v>
      </c>
      <c r="L1231" s="3">
        <f>VLOOKUP(K1231&amp;"_2",'Emissions Factors'!$B$2:$E$3,2)</f>
        <v>2.3999999999999998E-7</v>
      </c>
      <c r="M1231" s="51" t="str">
        <f>VLOOKUP(K1231&amp;"_2",'Emissions Factors'!$B$2:$E$3,3)</f>
        <v xml:space="preserve">LB </v>
      </c>
      <c r="N1231" s="51" t="str">
        <f>VLOOKUP(K1231&amp;"_2",'Emissions Factors'!$B$2:$E$3,4)</f>
        <v>EACH</v>
      </c>
      <c r="O1231" s="49">
        <f t="shared" si="38"/>
        <v>0.42160284923338615</v>
      </c>
      <c r="P1231" s="48" t="s">
        <v>7</v>
      </c>
      <c r="Q1231" s="138">
        <f>'Age groups'!$G$20*(Emissions!G1231/Population!$L$3148)</f>
        <v>43.157270507601318</v>
      </c>
      <c r="R1231" s="137" t="s">
        <v>7</v>
      </c>
      <c r="S1231" s="133" t="s">
        <v>12217</v>
      </c>
      <c r="T1231" s="3">
        <f>VLOOKUP(S1231&amp;"_1",'Emissions Factors'!$B$2:$E$3,2)</f>
        <v>0.02</v>
      </c>
      <c r="U1231" s="51" t="str">
        <f>VLOOKUP(S1231&amp;"_1",'Emissions Factors'!$B$2:$E$3,3)</f>
        <v xml:space="preserve">LB </v>
      </c>
      <c r="V1231" s="51" t="str">
        <f>VLOOKUP(S1231&amp;"_1",'Emissions Factors'!$B$2:$E$3,3)</f>
        <v xml:space="preserve">LB </v>
      </c>
      <c r="W1231" s="52">
        <f>Q1231*Emissions!T1231</f>
        <v>0.86314541015202639</v>
      </c>
      <c r="X1231" s="48" t="s">
        <v>7</v>
      </c>
      <c r="Y1231" s="49">
        <f t="shared" si="39"/>
        <v>1.2847482593854125</v>
      </c>
      <c r="Z1231" s="48" t="s">
        <v>7</v>
      </c>
    </row>
    <row r="1232" spans="1:26">
      <c r="A1232" s="136" t="s">
        <v>10245</v>
      </c>
      <c r="B1232" s="136" t="s">
        <v>10243</v>
      </c>
      <c r="C1232" s="136" t="s">
        <v>6738</v>
      </c>
      <c r="D1232" s="47" t="s">
        <v>7133</v>
      </c>
      <c r="E1232" s="47" t="s">
        <v>6669</v>
      </c>
      <c r="F1232" s="48" t="s">
        <v>10241</v>
      </c>
      <c r="G1232" s="142">
        <f>IFERROR(VLOOKUP(A1232,Population!$A$5:$L$3147,12,FALSE),0)</f>
        <v>735607</v>
      </c>
      <c r="H1232" s="137">
        <v>515</v>
      </c>
      <c r="I1232" s="142">
        <f>G1232*SUMPRODUCT('Age distribution'!$L$6:$L$11,'Age groups'!$G$13:$G$18,'Age groups'!$G$6:$G$11)</f>
        <v>2594626.1831906699</v>
      </c>
      <c r="J1232" s="140" t="s">
        <v>6</v>
      </c>
      <c r="K1232" s="136" t="s">
        <v>12217</v>
      </c>
      <c r="L1232" s="3">
        <f>VLOOKUP(K1232&amp;"_2",'Emissions Factors'!$B$2:$E$3,2)</f>
        <v>2.3999999999999998E-7</v>
      </c>
      <c r="M1232" s="51" t="str">
        <f>VLOOKUP(K1232&amp;"_2",'Emissions Factors'!$B$2:$E$3,3)</f>
        <v xml:space="preserve">LB </v>
      </c>
      <c r="N1232" s="51" t="str">
        <f>VLOOKUP(K1232&amp;"_2",'Emissions Factors'!$B$2:$E$3,4)</f>
        <v>EACH</v>
      </c>
      <c r="O1232" s="49">
        <f t="shared" si="38"/>
        <v>0.62271028396576067</v>
      </c>
      <c r="P1232" s="48" t="s">
        <v>7</v>
      </c>
      <c r="Q1232" s="138">
        <f>'Age groups'!$G$20*(Emissions!G1232/Population!$L$3148)</f>
        <v>63.743582904722487</v>
      </c>
      <c r="R1232" s="137" t="s">
        <v>7</v>
      </c>
      <c r="S1232" s="133" t="s">
        <v>12217</v>
      </c>
      <c r="T1232" s="3">
        <f>VLOOKUP(S1232&amp;"_1",'Emissions Factors'!$B$2:$E$3,2)</f>
        <v>0.02</v>
      </c>
      <c r="U1232" s="51" t="str">
        <f>VLOOKUP(S1232&amp;"_1",'Emissions Factors'!$B$2:$E$3,3)</f>
        <v xml:space="preserve">LB </v>
      </c>
      <c r="V1232" s="51" t="str">
        <f>VLOOKUP(S1232&amp;"_1",'Emissions Factors'!$B$2:$E$3,3)</f>
        <v xml:space="preserve">LB </v>
      </c>
      <c r="W1232" s="52">
        <f>Q1232*Emissions!T1232</f>
        <v>1.2748716580944497</v>
      </c>
      <c r="X1232" s="48" t="s">
        <v>7</v>
      </c>
      <c r="Y1232" s="49">
        <f t="shared" si="39"/>
        <v>1.8975819420602105</v>
      </c>
      <c r="Z1232" s="48" t="s">
        <v>7</v>
      </c>
    </row>
    <row r="1233" spans="1:26">
      <c r="A1233" s="136" t="s">
        <v>10244</v>
      </c>
      <c r="B1233" s="136" t="s">
        <v>10243</v>
      </c>
      <c r="C1233" s="136" t="s">
        <v>6737</v>
      </c>
      <c r="D1233" s="47" t="s">
        <v>10242</v>
      </c>
      <c r="E1233" s="47" t="s">
        <v>6669</v>
      </c>
      <c r="F1233" s="48" t="s">
        <v>10241</v>
      </c>
      <c r="G1233" s="142">
        <f>IFERROR(VLOOKUP(A1233,Population!$A$5:$L$3147,12,FALSE),0)</f>
        <v>803509</v>
      </c>
      <c r="H1233" s="137">
        <v>515</v>
      </c>
      <c r="I1233" s="142">
        <f>G1233*SUMPRODUCT('Age distribution'!$L$6:$L$11,'Age groups'!$G$13:$G$18,'Age groups'!$G$6:$G$11)</f>
        <v>2834129.4873884451</v>
      </c>
      <c r="J1233" s="140" t="s">
        <v>6</v>
      </c>
      <c r="K1233" s="136" t="s">
        <v>12217</v>
      </c>
      <c r="L1233" s="3">
        <f>VLOOKUP(K1233&amp;"_2",'Emissions Factors'!$B$2:$E$3,2)</f>
        <v>2.3999999999999998E-7</v>
      </c>
      <c r="M1233" s="51" t="str">
        <f>VLOOKUP(K1233&amp;"_2",'Emissions Factors'!$B$2:$E$3,3)</f>
        <v xml:space="preserve">LB </v>
      </c>
      <c r="N1233" s="51" t="str">
        <f>VLOOKUP(K1233&amp;"_2",'Emissions Factors'!$B$2:$E$3,4)</f>
        <v>EACH</v>
      </c>
      <c r="O1233" s="49">
        <f t="shared" si="38"/>
        <v>0.68019107697322678</v>
      </c>
      <c r="P1233" s="48" t="s">
        <v>7</v>
      </c>
      <c r="Q1233" s="138">
        <f>'Age groups'!$G$20*(Emissions!G1233/Population!$L$3148)</f>
        <v>69.627589944346184</v>
      </c>
      <c r="R1233" s="137" t="s">
        <v>7</v>
      </c>
      <c r="S1233" s="133" t="s">
        <v>12217</v>
      </c>
      <c r="T1233" s="3">
        <f>VLOOKUP(S1233&amp;"_1",'Emissions Factors'!$B$2:$E$3,2)</f>
        <v>0.02</v>
      </c>
      <c r="U1233" s="51" t="str">
        <f>VLOOKUP(S1233&amp;"_1",'Emissions Factors'!$B$2:$E$3,3)</f>
        <v xml:space="preserve">LB </v>
      </c>
      <c r="V1233" s="51" t="str">
        <f>VLOOKUP(S1233&amp;"_1",'Emissions Factors'!$B$2:$E$3,3)</f>
        <v xml:space="preserve">LB </v>
      </c>
      <c r="W1233" s="52">
        <f>Q1233*Emissions!T1233</f>
        <v>1.3925517988869236</v>
      </c>
      <c r="X1233" s="48" t="s">
        <v>7</v>
      </c>
      <c r="Y1233" s="49">
        <f t="shared" si="39"/>
        <v>2.0727428758601505</v>
      </c>
      <c r="Z1233" s="48" t="s">
        <v>7</v>
      </c>
    </row>
    <row r="1234" spans="1:26">
      <c r="A1234" s="136" t="s">
        <v>10240</v>
      </c>
      <c r="B1234" s="136" t="s">
        <v>10099</v>
      </c>
      <c r="C1234" s="136" t="s">
        <v>6750</v>
      </c>
      <c r="D1234" s="47" t="s">
        <v>10239</v>
      </c>
      <c r="E1234" s="47" t="s">
        <v>6669</v>
      </c>
      <c r="F1234" s="48" t="s">
        <v>10097</v>
      </c>
      <c r="G1234" s="142">
        <f>IFERROR(VLOOKUP(A1234,Population!$A$5:$L$3147,12,FALSE),0)</f>
        <v>10763</v>
      </c>
      <c r="H1234" s="137">
        <v>515</v>
      </c>
      <c r="I1234" s="142">
        <f>G1234*SUMPRODUCT('Age distribution'!$L$6:$L$11,'Age groups'!$G$13:$G$18,'Age groups'!$G$6:$G$11)</f>
        <v>37963.153708000573</v>
      </c>
      <c r="J1234" s="140" t="s">
        <v>6</v>
      </c>
      <c r="K1234" s="136" t="s">
        <v>12217</v>
      </c>
      <c r="L1234" s="3">
        <f>VLOOKUP(K1234&amp;"_2",'Emissions Factors'!$B$2:$E$3,2)</f>
        <v>2.3999999999999998E-7</v>
      </c>
      <c r="M1234" s="51" t="str">
        <f>VLOOKUP(K1234&amp;"_2",'Emissions Factors'!$B$2:$E$3,3)</f>
        <v xml:space="preserve">LB </v>
      </c>
      <c r="N1234" s="51" t="str">
        <f>VLOOKUP(K1234&amp;"_2",'Emissions Factors'!$B$2:$E$3,4)</f>
        <v>EACH</v>
      </c>
      <c r="O1234" s="49">
        <f t="shared" si="38"/>
        <v>9.1111568899201363E-3</v>
      </c>
      <c r="P1234" s="48" t="s">
        <v>7</v>
      </c>
      <c r="Q1234" s="138">
        <f>'Age groups'!$G$20*(Emissions!G1234/Population!$L$3148)</f>
        <v>0.93266130257532631</v>
      </c>
      <c r="R1234" s="137" t="s">
        <v>7</v>
      </c>
      <c r="S1234" s="133" t="s">
        <v>12217</v>
      </c>
      <c r="T1234" s="3">
        <f>VLOOKUP(S1234&amp;"_1",'Emissions Factors'!$B$2:$E$3,2)</f>
        <v>0.02</v>
      </c>
      <c r="U1234" s="51" t="str">
        <f>VLOOKUP(S1234&amp;"_1",'Emissions Factors'!$B$2:$E$3,3)</f>
        <v xml:space="preserve">LB </v>
      </c>
      <c r="V1234" s="51" t="str">
        <f>VLOOKUP(S1234&amp;"_1",'Emissions Factors'!$B$2:$E$3,3)</f>
        <v xml:space="preserve">LB </v>
      </c>
      <c r="W1234" s="52">
        <f>Q1234*Emissions!T1234</f>
        <v>1.8653226051506527E-2</v>
      </c>
      <c r="X1234" s="48" t="s">
        <v>7</v>
      </c>
      <c r="Y1234" s="49">
        <f t="shared" si="39"/>
        <v>2.7764382941426663E-2</v>
      </c>
      <c r="Z1234" s="48" t="s">
        <v>7</v>
      </c>
    </row>
    <row r="1235" spans="1:26">
      <c r="A1235" s="136" t="s">
        <v>10238</v>
      </c>
      <c r="B1235" s="136" t="s">
        <v>10099</v>
      </c>
      <c r="C1235" s="136" t="s">
        <v>6749</v>
      </c>
      <c r="D1235" s="47" t="s">
        <v>10237</v>
      </c>
      <c r="E1235" s="47" t="s">
        <v>6669</v>
      </c>
      <c r="F1235" s="48" t="s">
        <v>10097</v>
      </c>
      <c r="G1235" s="142">
        <f>IFERROR(VLOOKUP(A1235,Population!$A$5:$L$3147,12,FALSE),0)</f>
        <v>9556</v>
      </c>
      <c r="H1235" s="137">
        <v>515</v>
      </c>
      <c r="I1235" s="142">
        <f>G1235*SUMPRODUCT('Age distribution'!$L$6:$L$11,'Age groups'!$G$13:$G$18,'Age groups'!$G$6:$G$11)</f>
        <v>33705.834510234461</v>
      </c>
      <c r="J1235" s="140" t="s">
        <v>6</v>
      </c>
      <c r="K1235" s="136" t="s">
        <v>12217</v>
      </c>
      <c r="L1235" s="3">
        <f>VLOOKUP(K1235&amp;"_2",'Emissions Factors'!$B$2:$E$3,2)</f>
        <v>2.3999999999999998E-7</v>
      </c>
      <c r="M1235" s="51" t="str">
        <f>VLOOKUP(K1235&amp;"_2",'Emissions Factors'!$B$2:$E$3,3)</f>
        <v xml:space="preserve">LB </v>
      </c>
      <c r="N1235" s="51" t="str">
        <f>VLOOKUP(K1235&amp;"_2",'Emissions Factors'!$B$2:$E$3,4)</f>
        <v>EACH</v>
      </c>
      <c r="O1235" s="49">
        <f t="shared" si="38"/>
        <v>8.0894002824562702E-3</v>
      </c>
      <c r="P1235" s="48" t="s">
        <v>7</v>
      </c>
      <c r="Q1235" s="138">
        <f>'Age groups'!$G$20*(Emissions!G1235/Population!$L$3148)</f>
        <v>0.82806944229395318</v>
      </c>
      <c r="R1235" s="137" t="s">
        <v>7</v>
      </c>
      <c r="S1235" s="133" t="s">
        <v>12217</v>
      </c>
      <c r="T1235" s="3">
        <f>VLOOKUP(S1235&amp;"_1",'Emissions Factors'!$B$2:$E$3,2)</f>
        <v>0.02</v>
      </c>
      <c r="U1235" s="51" t="str">
        <f>VLOOKUP(S1235&amp;"_1",'Emissions Factors'!$B$2:$E$3,3)</f>
        <v xml:space="preserve">LB </v>
      </c>
      <c r="V1235" s="51" t="str">
        <f>VLOOKUP(S1235&amp;"_1",'Emissions Factors'!$B$2:$E$3,3)</f>
        <v xml:space="preserve">LB </v>
      </c>
      <c r="W1235" s="52">
        <f>Q1235*Emissions!T1235</f>
        <v>1.6561388845879065E-2</v>
      </c>
      <c r="X1235" s="48" t="s">
        <v>7</v>
      </c>
      <c r="Y1235" s="49">
        <f t="shared" si="39"/>
        <v>2.4650789128335335E-2</v>
      </c>
      <c r="Z1235" s="48" t="s">
        <v>7</v>
      </c>
    </row>
    <row r="1236" spans="1:26">
      <c r="A1236" s="136" t="s">
        <v>10236</v>
      </c>
      <c r="B1236" s="136" t="s">
        <v>10099</v>
      </c>
      <c r="C1236" s="136" t="s">
        <v>6748</v>
      </c>
      <c r="D1236" s="47" t="s">
        <v>10235</v>
      </c>
      <c r="E1236" s="47" t="s">
        <v>6669</v>
      </c>
      <c r="F1236" s="48" t="s">
        <v>10097</v>
      </c>
      <c r="G1236" s="142">
        <f>IFERROR(VLOOKUP(A1236,Population!$A$5:$L$3147,12,FALSE),0)</f>
        <v>111536</v>
      </c>
      <c r="H1236" s="137">
        <v>515</v>
      </c>
      <c r="I1236" s="142">
        <f>G1236*SUMPRODUCT('Age distribution'!$L$6:$L$11,'Age groups'!$G$13:$G$18,'Age groups'!$G$6:$G$11)</f>
        <v>393408.74402820331</v>
      </c>
      <c r="J1236" s="140" t="s">
        <v>6</v>
      </c>
      <c r="K1236" s="136" t="s">
        <v>12217</v>
      </c>
      <c r="L1236" s="3">
        <f>VLOOKUP(K1236&amp;"_2",'Emissions Factors'!$B$2:$E$3,2)</f>
        <v>2.3999999999999998E-7</v>
      </c>
      <c r="M1236" s="51" t="str">
        <f>VLOOKUP(K1236&amp;"_2",'Emissions Factors'!$B$2:$E$3,3)</f>
        <v xml:space="preserve">LB </v>
      </c>
      <c r="N1236" s="51" t="str">
        <f>VLOOKUP(K1236&amp;"_2",'Emissions Factors'!$B$2:$E$3,4)</f>
        <v>EACH</v>
      </c>
      <c r="O1236" s="49">
        <f t="shared" si="38"/>
        <v>9.4418098566768791E-2</v>
      </c>
      <c r="P1236" s="48" t="s">
        <v>7</v>
      </c>
      <c r="Q1236" s="138">
        <f>'Age groups'!$G$20*(Emissions!G1236/Population!$L$3148)</f>
        <v>9.6650851104749247</v>
      </c>
      <c r="R1236" s="137" t="s">
        <v>7</v>
      </c>
      <c r="S1236" s="133" t="s">
        <v>12217</v>
      </c>
      <c r="T1236" s="3">
        <f>VLOOKUP(S1236&amp;"_1",'Emissions Factors'!$B$2:$E$3,2)</f>
        <v>0.02</v>
      </c>
      <c r="U1236" s="51" t="str">
        <f>VLOOKUP(S1236&amp;"_1",'Emissions Factors'!$B$2:$E$3,3)</f>
        <v xml:space="preserve">LB </v>
      </c>
      <c r="V1236" s="51" t="str">
        <f>VLOOKUP(S1236&amp;"_1",'Emissions Factors'!$B$2:$E$3,3)</f>
        <v xml:space="preserve">LB </v>
      </c>
      <c r="W1236" s="52">
        <f>Q1236*Emissions!T1236</f>
        <v>0.19330170220949849</v>
      </c>
      <c r="X1236" s="48" t="s">
        <v>7</v>
      </c>
      <c r="Y1236" s="49">
        <f t="shared" si="39"/>
        <v>0.2877198007762673</v>
      </c>
      <c r="Z1236" s="48" t="s">
        <v>7</v>
      </c>
    </row>
    <row r="1237" spans="1:26">
      <c r="A1237" s="136" t="s">
        <v>10234</v>
      </c>
      <c r="B1237" s="136" t="s">
        <v>10099</v>
      </c>
      <c r="C1237" s="136" t="s">
        <v>6747</v>
      </c>
      <c r="D1237" s="47" t="s">
        <v>10233</v>
      </c>
      <c r="E1237" s="47" t="s">
        <v>6669</v>
      </c>
      <c r="F1237" s="48" t="s">
        <v>10097</v>
      </c>
      <c r="G1237" s="142">
        <f>IFERROR(VLOOKUP(A1237,Population!$A$5:$L$3147,12,FALSE),0)</f>
        <v>29358</v>
      </c>
      <c r="H1237" s="137">
        <v>515</v>
      </c>
      <c r="I1237" s="142">
        <f>G1237*SUMPRODUCT('Age distribution'!$L$6:$L$11,'Age groups'!$G$13:$G$18,'Age groups'!$G$6:$G$11)</f>
        <v>103551.26512677515</v>
      </c>
      <c r="J1237" s="140" t="s">
        <v>6</v>
      </c>
      <c r="K1237" s="136" t="s">
        <v>12217</v>
      </c>
      <c r="L1237" s="3">
        <f>VLOOKUP(K1237&amp;"_2",'Emissions Factors'!$B$2:$E$3,2)</f>
        <v>2.3999999999999998E-7</v>
      </c>
      <c r="M1237" s="51" t="str">
        <f>VLOOKUP(K1237&amp;"_2",'Emissions Factors'!$B$2:$E$3,3)</f>
        <v xml:space="preserve">LB </v>
      </c>
      <c r="N1237" s="51" t="str">
        <f>VLOOKUP(K1237&amp;"_2",'Emissions Factors'!$B$2:$E$3,4)</f>
        <v>EACH</v>
      </c>
      <c r="O1237" s="49">
        <f t="shared" si="38"/>
        <v>2.4852303630426033E-2</v>
      </c>
      <c r="P1237" s="48" t="s">
        <v>7</v>
      </c>
      <c r="Q1237" s="138">
        <f>'Age groups'!$G$20*(Emissions!G1237/Population!$L$3148)</f>
        <v>2.5439998625853786</v>
      </c>
      <c r="R1237" s="137" t="s">
        <v>7</v>
      </c>
      <c r="S1237" s="133" t="s">
        <v>12217</v>
      </c>
      <c r="T1237" s="3">
        <f>VLOOKUP(S1237&amp;"_1",'Emissions Factors'!$B$2:$E$3,2)</f>
        <v>0.02</v>
      </c>
      <c r="U1237" s="51" t="str">
        <f>VLOOKUP(S1237&amp;"_1",'Emissions Factors'!$B$2:$E$3,3)</f>
        <v xml:space="preserve">LB </v>
      </c>
      <c r="V1237" s="51" t="str">
        <f>VLOOKUP(S1237&amp;"_1",'Emissions Factors'!$B$2:$E$3,3)</f>
        <v xml:space="preserve">LB </v>
      </c>
      <c r="W1237" s="52">
        <f>Q1237*Emissions!T1237</f>
        <v>5.0879997251707575E-2</v>
      </c>
      <c r="X1237" s="48" t="s">
        <v>7</v>
      </c>
      <c r="Y1237" s="49">
        <f t="shared" si="39"/>
        <v>7.5732300882133605E-2</v>
      </c>
      <c r="Z1237" s="48" t="s">
        <v>7</v>
      </c>
    </row>
    <row r="1238" spans="1:26">
      <c r="A1238" s="136" t="s">
        <v>10232</v>
      </c>
      <c r="B1238" s="136" t="s">
        <v>10099</v>
      </c>
      <c r="C1238" s="136" t="s">
        <v>6746</v>
      </c>
      <c r="D1238" s="47" t="s">
        <v>10231</v>
      </c>
      <c r="E1238" s="47" t="s">
        <v>6669</v>
      </c>
      <c r="F1238" s="48" t="s">
        <v>10097</v>
      </c>
      <c r="G1238" s="142">
        <f>IFERROR(VLOOKUP(A1238,Population!$A$5:$L$3147,12,FALSE),0)</f>
        <v>23418</v>
      </c>
      <c r="H1238" s="137">
        <v>515</v>
      </c>
      <c r="I1238" s="142">
        <f>G1238*SUMPRODUCT('Age distribution'!$L$6:$L$11,'Age groups'!$G$13:$G$18,'Age groups'!$G$6:$G$11)</f>
        <v>82599.752256244305</v>
      </c>
      <c r="J1238" s="140" t="s">
        <v>6</v>
      </c>
      <c r="K1238" s="136" t="s">
        <v>12217</v>
      </c>
      <c r="L1238" s="3">
        <f>VLOOKUP(K1238&amp;"_2",'Emissions Factors'!$B$2:$E$3,2)</f>
        <v>2.3999999999999998E-7</v>
      </c>
      <c r="M1238" s="51" t="str">
        <f>VLOOKUP(K1238&amp;"_2",'Emissions Factors'!$B$2:$E$3,3)</f>
        <v xml:space="preserve">LB </v>
      </c>
      <c r="N1238" s="51" t="str">
        <f>VLOOKUP(K1238&amp;"_2",'Emissions Factors'!$B$2:$E$3,4)</f>
        <v>EACH</v>
      </c>
      <c r="O1238" s="49">
        <f t="shared" si="38"/>
        <v>1.9823940541498632E-2</v>
      </c>
      <c r="P1238" s="48" t="s">
        <v>7</v>
      </c>
      <c r="Q1238" s="138">
        <f>'Age groups'!$G$20*(Emissions!G1238/Population!$L$3148)</f>
        <v>2.0292727291376935</v>
      </c>
      <c r="R1238" s="137" t="s">
        <v>7</v>
      </c>
      <c r="S1238" s="133" t="s">
        <v>12217</v>
      </c>
      <c r="T1238" s="3">
        <f>VLOOKUP(S1238&amp;"_1",'Emissions Factors'!$B$2:$E$3,2)</f>
        <v>0.02</v>
      </c>
      <c r="U1238" s="51" t="str">
        <f>VLOOKUP(S1238&amp;"_1",'Emissions Factors'!$B$2:$E$3,3)</f>
        <v xml:space="preserve">LB </v>
      </c>
      <c r="V1238" s="51" t="str">
        <f>VLOOKUP(S1238&amp;"_1",'Emissions Factors'!$B$2:$E$3,3)</f>
        <v xml:space="preserve">LB </v>
      </c>
      <c r="W1238" s="52">
        <f>Q1238*Emissions!T1238</f>
        <v>4.0585454582753873E-2</v>
      </c>
      <c r="X1238" s="48" t="s">
        <v>7</v>
      </c>
      <c r="Y1238" s="49">
        <f t="shared" si="39"/>
        <v>6.0409395124252502E-2</v>
      </c>
      <c r="Z1238" s="48" t="s">
        <v>7</v>
      </c>
    </row>
    <row r="1239" spans="1:26">
      <c r="A1239" s="136" t="s">
        <v>10230</v>
      </c>
      <c r="B1239" s="136" t="s">
        <v>10099</v>
      </c>
      <c r="C1239" s="136" t="s">
        <v>6745</v>
      </c>
      <c r="D1239" s="47" t="s">
        <v>10229</v>
      </c>
      <c r="E1239" s="47" t="s">
        <v>6669</v>
      </c>
      <c r="F1239" s="48" t="s">
        <v>10097</v>
      </c>
      <c r="G1239" s="142">
        <f>IFERROR(VLOOKUP(A1239,Population!$A$5:$L$3147,12,FALSE),0)</f>
        <v>15641</v>
      </c>
      <c r="H1239" s="137">
        <v>515</v>
      </c>
      <c r="I1239" s="142">
        <f>G1239*SUMPRODUCT('Age distribution'!$L$6:$L$11,'Age groups'!$G$13:$G$18,'Age groups'!$G$6:$G$11)</f>
        <v>55168.790035012265</v>
      </c>
      <c r="J1239" s="140" t="s">
        <v>6</v>
      </c>
      <c r="K1239" s="136" t="s">
        <v>12217</v>
      </c>
      <c r="L1239" s="3">
        <f>VLOOKUP(K1239&amp;"_2",'Emissions Factors'!$B$2:$E$3,2)</f>
        <v>2.3999999999999998E-7</v>
      </c>
      <c r="M1239" s="51" t="str">
        <f>VLOOKUP(K1239&amp;"_2",'Emissions Factors'!$B$2:$E$3,3)</f>
        <v xml:space="preserve">LB </v>
      </c>
      <c r="N1239" s="51" t="str">
        <f>VLOOKUP(K1239&amp;"_2",'Emissions Factors'!$B$2:$E$3,4)</f>
        <v>EACH</v>
      </c>
      <c r="O1239" s="49">
        <f t="shared" si="38"/>
        <v>1.3240509608402942E-2</v>
      </c>
      <c r="P1239" s="48" t="s">
        <v>7</v>
      </c>
      <c r="Q1239" s="138">
        <f>'Age groups'!$G$20*(Emissions!G1239/Population!$L$3148)</f>
        <v>1.3553614636793347</v>
      </c>
      <c r="R1239" s="137" t="s">
        <v>7</v>
      </c>
      <c r="S1239" s="133" t="s">
        <v>12217</v>
      </c>
      <c r="T1239" s="3">
        <f>VLOOKUP(S1239&amp;"_1",'Emissions Factors'!$B$2:$E$3,2)</f>
        <v>0.02</v>
      </c>
      <c r="U1239" s="51" t="str">
        <f>VLOOKUP(S1239&amp;"_1",'Emissions Factors'!$B$2:$E$3,3)</f>
        <v xml:space="preserve">LB </v>
      </c>
      <c r="V1239" s="51" t="str">
        <f>VLOOKUP(S1239&amp;"_1",'Emissions Factors'!$B$2:$E$3,3)</f>
        <v xml:space="preserve">LB </v>
      </c>
      <c r="W1239" s="52">
        <f>Q1239*Emissions!T1239</f>
        <v>2.7107229273586695E-2</v>
      </c>
      <c r="X1239" s="48" t="s">
        <v>7</v>
      </c>
      <c r="Y1239" s="49">
        <f t="shared" si="39"/>
        <v>4.0347738881989635E-2</v>
      </c>
      <c r="Z1239" s="48" t="s">
        <v>7</v>
      </c>
    </row>
    <row r="1240" spans="1:26">
      <c r="A1240" s="136" t="s">
        <v>10228</v>
      </c>
      <c r="B1240" s="136" t="s">
        <v>10099</v>
      </c>
      <c r="C1240" s="136" t="s">
        <v>6744</v>
      </c>
      <c r="D1240" s="47" t="s">
        <v>10227</v>
      </c>
      <c r="E1240" s="47" t="s">
        <v>6669</v>
      </c>
      <c r="F1240" s="48" t="s">
        <v>10097</v>
      </c>
      <c r="G1240" s="142">
        <f>IFERROR(VLOOKUP(A1240,Population!$A$5:$L$3147,12,FALSE),0)</f>
        <v>8827</v>
      </c>
      <c r="H1240" s="137">
        <v>515</v>
      </c>
      <c r="I1240" s="142">
        <f>G1240*SUMPRODUCT('Age distribution'!$L$6:$L$11,'Age groups'!$G$13:$G$18,'Age groups'!$G$6:$G$11)</f>
        <v>31134.512476123859</v>
      </c>
      <c r="J1240" s="140" t="s">
        <v>6</v>
      </c>
      <c r="K1240" s="136" t="s">
        <v>12217</v>
      </c>
      <c r="L1240" s="3">
        <f>VLOOKUP(K1240&amp;"_2",'Emissions Factors'!$B$2:$E$3,2)</f>
        <v>2.3999999999999998E-7</v>
      </c>
      <c r="M1240" s="51" t="str">
        <f>VLOOKUP(K1240&amp;"_2",'Emissions Factors'!$B$2:$E$3,3)</f>
        <v xml:space="preserve">LB </v>
      </c>
      <c r="N1240" s="51" t="str">
        <f>VLOOKUP(K1240&amp;"_2",'Emissions Factors'!$B$2:$E$3,4)</f>
        <v>EACH</v>
      </c>
      <c r="O1240" s="49">
        <f t="shared" si="38"/>
        <v>7.4722829942697249E-3</v>
      </c>
      <c r="P1240" s="48" t="s">
        <v>7</v>
      </c>
      <c r="Q1240" s="138">
        <f>'Age groups'!$G$20*(Emissions!G1240/Population!$L$3148)</f>
        <v>0.76489838500719187</v>
      </c>
      <c r="R1240" s="137" t="s">
        <v>7</v>
      </c>
      <c r="S1240" s="133" t="s">
        <v>12217</v>
      </c>
      <c r="T1240" s="3">
        <f>VLOOKUP(S1240&amp;"_1",'Emissions Factors'!$B$2:$E$3,2)</f>
        <v>0.02</v>
      </c>
      <c r="U1240" s="51" t="str">
        <f>VLOOKUP(S1240&amp;"_1",'Emissions Factors'!$B$2:$E$3,3)</f>
        <v xml:space="preserve">LB </v>
      </c>
      <c r="V1240" s="51" t="str">
        <f>VLOOKUP(S1240&amp;"_1",'Emissions Factors'!$B$2:$E$3,3)</f>
        <v xml:space="preserve">LB </v>
      </c>
      <c r="W1240" s="52">
        <f>Q1240*Emissions!T1240</f>
        <v>1.5297967700143838E-2</v>
      </c>
      <c r="X1240" s="48" t="s">
        <v>7</v>
      </c>
      <c r="Y1240" s="49">
        <f t="shared" si="39"/>
        <v>2.2770250694413564E-2</v>
      </c>
      <c r="Z1240" s="48" t="s">
        <v>7</v>
      </c>
    </row>
    <row r="1241" spans="1:26">
      <c r="A1241" s="136" t="s">
        <v>10226</v>
      </c>
      <c r="B1241" s="136" t="s">
        <v>10099</v>
      </c>
      <c r="C1241" s="136" t="s">
        <v>6743</v>
      </c>
      <c r="D1241" s="47" t="s">
        <v>9819</v>
      </c>
      <c r="E1241" s="47" t="s">
        <v>6669</v>
      </c>
      <c r="F1241" s="48" t="s">
        <v>10097</v>
      </c>
      <c r="G1241" s="142">
        <f>IFERROR(VLOOKUP(A1241,Population!$A$5:$L$3147,12,FALSE),0)</f>
        <v>58952</v>
      </c>
      <c r="H1241" s="137">
        <v>515</v>
      </c>
      <c r="I1241" s="142">
        <f>G1241*SUMPRODUCT('Age distribution'!$L$6:$L$11,'Age groups'!$G$13:$G$18,'Age groups'!$G$6:$G$11)</f>
        <v>207934.94726322123</v>
      </c>
      <c r="J1241" s="140" t="s">
        <v>6</v>
      </c>
      <c r="K1241" s="136" t="s">
        <v>12217</v>
      </c>
      <c r="L1241" s="3">
        <f>VLOOKUP(K1241&amp;"_2",'Emissions Factors'!$B$2:$E$3,2)</f>
        <v>2.3999999999999998E-7</v>
      </c>
      <c r="M1241" s="51" t="str">
        <f>VLOOKUP(K1241&amp;"_2",'Emissions Factors'!$B$2:$E$3,3)</f>
        <v xml:space="preserve">LB </v>
      </c>
      <c r="N1241" s="51" t="str">
        <f>VLOOKUP(K1241&amp;"_2",'Emissions Factors'!$B$2:$E$3,4)</f>
        <v>EACH</v>
      </c>
      <c r="O1241" s="49">
        <f t="shared" si="38"/>
        <v>4.9904387343173089E-2</v>
      </c>
      <c r="P1241" s="48" t="s">
        <v>7</v>
      </c>
      <c r="Q1241" s="138">
        <f>'Age groups'!$G$20*(Emissions!G1241/Population!$L$3148)</f>
        <v>5.1084501634693522</v>
      </c>
      <c r="R1241" s="137" t="s">
        <v>7</v>
      </c>
      <c r="S1241" s="133" t="s">
        <v>12217</v>
      </c>
      <c r="T1241" s="3">
        <f>VLOOKUP(S1241&amp;"_1",'Emissions Factors'!$B$2:$E$3,2)</f>
        <v>0.02</v>
      </c>
      <c r="U1241" s="51" t="str">
        <f>VLOOKUP(S1241&amp;"_1",'Emissions Factors'!$B$2:$E$3,3)</f>
        <v xml:space="preserve">LB </v>
      </c>
      <c r="V1241" s="51" t="str">
        <f>VLOOKUP(S1241&amp;"_1",'Emissions Factors'!$B$2:$E$3,3)</f>
        <v xml:space="preserve">LB </v>
      </c>
      <c r="W1241" s="52">
        <f>Q1241*Emissions!T1241</f>
        <v>0.10216900326938705</v>
      </c>
      <c r="X1241" s="48" t="s">
        <v>7</v>
      </c>
      <c r="Y1241" s="49">
        <f t="shared" si="39"/>
        <v>0.15207339061256014</v>
      </c>
      <c r="Z1241" s="48" t="s">
        <v>7</v>
      </c>
    </row>
    <row r="1242" spans="1:26">
      <c r="A1242" s="136" t="s">
        <v>10225</v>
      </c>
      <c r="B1242" s="136" t="s">
        <v>10099</v>
      </c>
      <c r="C1242" s="136" t="s">
        <v>6742</v>
      </c>
      <c r="D1242" s="47" t="s">
        <v>10224</v>
      </c>
      <c r="E1242" s="47" t="s">
        <v>6669</v>
      </c>
      <c r="F1242" s="48" t="s">
        <v>10097</v>
      </c>
      <c r="G1242" s="142">
        <f>IFERROR(VLOOKUP(A1242,Population!$A$5:$L$3147,12,FALSE),0)</f>
        <v>107229</v>
      </c>
      <c r="H1242" s="137">
        <v>515</v>
      </c>
      <c r="I1242" s="142">
        <f>G1242*SUMPRODUCT('Age distribution'!$L$6:$L$11,'Age groups'!$G$13:$G$18,'Age groups'!$G$6:$G$11)</f>
        <v>378217.13360170898</v>
      </c>
      <c r="J1242" s="140" t="s">
        <v>6</v>
      </c>
      <c r="K1242" s="136" t="s">
        <v>12217</v>
      </c>
      <c r="L1242" s="3">
        <f>VLOOKUP(K1242&amp;"_2",'Emissions Factors'!$B$2:$E$3,2)</f>
        <v>2.3999999999999998E-7</v>
      </c>
      <c r="M1242" s="51" t="str">
        <f>VLOOKUP(K1242&amp;"_2",'Emissions Factors'!$B$2:$E$3,3)</f>
        <v xml:space="preserve">LB </v>
      </c>
      <c r="N1242" s="51" t="str">
        <f>VLOOKUP(K1242&amp;"_2",'Emissions Factors'!$B$2:$E$3,4)</f>
        <v>EACH</v>
      </c>
      <c r="O1242" s="49">
        <f t="shared" si="38"/>
        <v>9.0772112064410146E-2</v>
      </c>
      <c r="P1242" s="48" t="s">
        <v>7</v>
      </c>
      <c r="Q1242" s="138">
        <f>'Age groups'!$G$20*(Emissions!G1242/Population!$L$3148)</f>
        <v>9.2918646115255665</v>
      </c>
      <c r="R1242" s="137" t="s">
        <v>7</v>
      </c>
      <c r="S1242" s="133" t="s">
        <v>12217</v>
      </c>
      <c r="T1242" s="3">
        <f>VLOOKUP(S1242&amp;"_1",'Emissions Factors'!$B$2:$E$3,2)</f>
        <v>0.02</v>
      </c>
      <c r="U1242" s="51" t="str">
        <f>VLOOKUP(S1242&amp;"_1",'Emissions Factors'!$B$2:$E$3,3)</f>
        <v xml:space="preserve">LB </v>
      </c>
      <c r="V1242" s="51" t="str">
        <f>VLOOKUP(S1242&amp;"_1",'Emissions Factors'!$B$2:$E$3,3)</f>
        <v xml:space="preserve">LB </v>
      </c>
      <c r="W1242" s="52">
        <f>Q1242*Emissions!T1242</f>
        <v>0.18583729223051135</v>
      </c>
      <c r="X1242" s="48" t="s">
        <v>7</v>
      </c>
      <c r="Y1242" s="49">
        <f t="shared" si="39"/>
        <v>0.27660940429492148</v>
      </c>
      <c r="Z1242" s="48" t="s">
        <v>7</v>
      </c>
    </row>
    <row r="1243" spans="1:26">
      <c r="A1243" s="136" t="s">
        <v>10223</v>
      </c>
      <c r="B1243" s="136" t="s">
        <v>10099</v>
      </c>
      <c r="C1243" s="136" t="s">
        <v>6741</v>
      </c>
      <c r="D1243" s="47" t="s">
        <v>10222</v>
      </c>
      <c r="E1243" s="47" t="s">
        <v>6669</v>
      </c>
      <c r="F1243" s="48" t="s">
        <v>10097</v>
      </c>
      <c r="G1243" s="142">
        <f>IFERROR(VLOOKUP(A1243,Population!$A$5:$L$3147,12,FALSE),0)</f>
        <v>17455</v>
      </c>
      <c r="H1243" s="137">
        <v>515</v>
      </c>
      <c r="I1243" s="142">
        <f>G1243*SUMPRODUCT('Age distribution'!$L$6:$L$11,'Age groups'!$G$13:$G$18,'Age groups'!$G$6:$G$11)</f>
        <v>61567.113999177745</v>
      </c>
      <c r="J1243" s="140" t="s">
        <v>6</v>
      </c>
      <c r="K1243" s="136" t="s">
        <v>12217</v>
      </c>
      <c r="L1243" s="3">
        <f>VLOOKUP(K1243&amp;"_2",'Emissions Factors'!$B$2:$E$3,2)</f>
        <v>2.3999999999999998E-7</v>
      </c>
      <c r="M1243" s="51" t="str">
        <f>VLOOKUP(K1243&amp;"_2",'Emissions Factors'!$B$2:$E$3,3)</f>
        <v xml:space="preserve">LB </v>
      </c>
      <c r="N1243" s="51" t="str">
        <f>VLOOKUP(K1243&amp;"_2",'Emissions Factors'!$B$2:$E$3,4)</f>
        <v>EACH</v>
      </c>
      <c r="O1243" s="49">
        <f t="shared" si="38"/>
        <v>1.4776107359802658E-2</v>
      </c>
      <c r="P1243" s="48" t="s">
        <v>7</v>
      </c>
      <c r="Q1243" s="138">
        <f>'Age groups'!$G$20*(Emissions!G1243/Population!$L$3148)</f>
        <v>1.5125525444998906</v>
      </c>
      <c r="R1243" s="137" t="s">
        <v>7</v>
      </c>
      <c r="S1243" s="133" t="s">
        <v>12217</v>
      </c>
      <c r="T1243" s="3">
        <f>VLOOKUP(S1243&amp;"_1",'Emissions Factors'!$B$2:$E$3,2)</f>
        <v>0.02</v>
      </c>
      <c r="U1243" s="51" t="str">
        <f>VLOOKUP(S1243&amp;"_1",'Emissions Factors'!$B$2:$E$3,3)</f>
        <v xml:space="preserve">LB </v>
      </c>
      <c r="V1243" s="51" t="str">
        <f>VLOOKUP(S1243&amp;"_1",'Emissions Factors'!$B$2:$E$3,3)</f>
        <v xml:space="preserve">LB </v>
      </c>
      <c r="W1243" s="52">
        <f>Q1243*Emissions!T1243</f>
        <v>3.0251050889997813E-2</v>
      </c>
      <c r="X1243" s="48" t="s">
        <v>7</v>
      </c>
      <c r="Y1243" s="49">
        <f t="shared" si="39"/>
        <v>4.502715824980047E-2</v>
      </c>
      <c r="Z1243" s="48" t="s">
        <v>7</v>
      </c>
    </row>
    <row r="1244" spans="1:26">
      <c r="A1244" s="136" t="s">
        <v>10221</v>
      </c>
      <c r="B1244" s="136" t="s">
        <v>10099</v>
      </c>
      <c r="C1244" s="136" t="s">
        <v>6740</v>
      </c>
      <c r="D1244" s="47" t="s">
        <v>10220</v>
      </c>
      <c r="E1244" s="47" t="s">
        <v>6669</v>
      </c>
      <c r="F1244" s="48" t="s">
        <v>10097</v>
      </c>
      <c r="G1244" s="142">
        <f>IFERROR(VLOOKUP(A1244,Population!$A$5:$L$3147,12,FALSE),0)</f>
        <v>156414</v>
      </c>
      <c r="H1244" s="137">
        <v>515</v>
      </c>
      <c r="I1244" s="142">
        <f>G1244*SUMPRODUCT('Age distribution'!$L$6:$L$11,'Age groups'!$G$13:$G$18,'Age groups'!$G$6:$G$11)</f>
        <v>551702.00911299838</v>
      </c>
      <c r="J1244" s="140" t="s">
        <v>6</v>
      </c>
      <c r="K1244" s="136" t="s">
        <v>12217</v>
      </c>
      <c r="L1244" s="3">
        <f>VLOOKUP(K1244&amp;"_2",'Emissions Factors'!$B$2:$E$3,2)</f>
        <v>2.3999999999999998E-7</v>
      </c>
      <c r="M1244" s="51" t="str">
        <f>VLOOKUP(K1244&amp;"_2",'Emissions Factors'!$B$2:$E$3,3)</f>
        <v xml:space="preserve">LB </v>
      </c>
      <c r="N1244" s="51" t="str">
        <f>VLOOKUP(K1244&amp;"_2",'Emissions Factors'!$B$2:$E$3,4)</f>
        <v>EACH</v>
      </c>
      <c r="O1244" s="49">
        <f t="shared" si="38"/>
        <v>0.13240848218711959</v>
      </c>
      <c r="P1244" s="48" t="s">
        <v>7</v>
      </c>
      <c r="Q1244" s="138">
        <f>'Age groups'!$G$20*(Emissions!G1244/Population!$L$3148)</f>
        <v>13.553961254391629</v>
      </c>
      <c r="R1244" s="137" t="s">
        <v>7</v>
      </c>
      <c r="S1244" s="133" t="s">
        <v>12217</v>
      </c>
      <c r="T1244" s="3">
        <f>VLOOKUP(S1244&amp;"_1",'Emissions Factors'!$B$2:$E$3,2)</f>
        <v>0.02</v>
      </c>
      <c r="U1244" s="51" t="str">
        <f>VLOOKUP(S1244&amp;"_1",'Emissions Factors'!$B$2:$E$3,3)</f>
        <v xml:space="preserve">LB </v>
      </c>
      <c r="V1244" s="51" t="str">
        <f>VLOOKUP(S1244&amp;"_1",'Emissions Factors'!$B$2:$E$3,3)</f>
        <v xml:space="preserve">LB </v>
      </c>
      <c r="W1244" s="52">
        <f>Q1244*Emissions!T1244</f>
        <v>0.27107922508783261</v>
      </c>
      <c r="X1244" s="48" t="s">
        <v>7</v>
      </c>
      <c r="Y1244" s="49">
        <f t="shared" si="39"/>
        <v>0.4034877072749522</v>
      </c>
      <c r="Z1244" s="48" t="s">
        <v>7</v>
      </c>
    </row>
    <row r="1245" spans="1:26">
      <c r="A1245" s="136" t="s">
        <v>10219</v>
      </c>
      <c r="B1245" s="136" t="s">
        <v>10099</v>
      </c>
      <c r="C1245" s="136" t="s">
        <v>6739</v>
      </c>
      <c r="D1245" s="47" t="s">
        <v>10218</v>
      </c>
      <c r="E1245" s="47" t="s">
        <v>6669</v>
      </c>
      <c r="F1245" s="48" t="s">
        <v>10097</v>
      </c>
      <c r="G1245" s="142">
        <f>IFERROR(VLOOKUP(A1245,Population!$A$5:$L$3147,12,FALSE),0)</f>
        <v>43935</v>
      </c>
      <c r="H1245" s="137">
        <v>515</v>
      </c>
      <c r="I1245" s="142">
        <f>G1245*SUMPRODUCT('Age distribution'!$L$6:$L$11,'Age groups'!$G$13:$G$18,'Age groups'!$G$6:$G$11)</f>
        <v>154967.12423683036</v>
      </c>
      <c r="J1245" s="140" t="s">
        <v>6</v>
      </c>
      <c r="K1245" s="136" t="s">
        <v>12217</v>
      </c>
      <c r="L1245" s="3">
        <f>VLOOKUP(K1245&amp;"_2",'Emissions Factors'!$B$2:$E$3,2)</f>
        <v>2.3999999999999998E-7</v>
      </c>
      <c r="M1245" s="51" t="str">
        <f>VLOOKUP(K1245&amp;"_2",'Emissions Factors'!$B$2:$E$3,3)</f>
        <v xml:space="preserve">LB </v>
      </c>
      <c r="N1245" s="51" t="str">
        <f>VLOOKUP(K1245&amp;"_2",'Emissions Factors'!$B$2:$E$3,4)</f>
        <v>EACH</v>
      </c>
      <c r="O1245" s="49">
        <f t="shared" si="38"/>
        <v>3.7192109816839285E-2</v>
      </c>
      <c r="P1245" s="48" t="s">
        <v>7</v>
      </c>
      <c r="Q1245" s="138">
        <f>'Age groups'!$G$20*(Emissions!G1245/Population!$L$3148)</f>
        <v>3.8071610451218962</v>
      </c>
      <c r="R1245" s="137" t="s">
        <v>7</v>
      </c>
      <c r="S1245" s="133" t="s">
        <v>12217</v>
      </c>
      <c r="T1245" s="3">
        <f>VLOOKUP(S1245&amp;"_1",'Emissions Factors'!$B$2:$E$3,2)</f>
        <v>0.02</v>
      </c>
      <c r="U1245" s="51" t="str">
        <f>VLOOKUP(S1245&amp;"_1",'Emissions Factors'!$B$2:$E$3,3)</f>
        <v xml:space="preserve">LB </v>
      </c>
      <c r="V1245" s="51" t="str">
        <f>VLOOKUP(S1245&amp;"_1",'Emissions Factors'!$B$2:$E$3,3)</f>
        <v xml:space="preserve">LB </v>
      </c>
      <c r="W1245" s="52">
        <f>Q1245*Emissions!T1245</f>
        <v>7.6143220902437928E-2</v>
      </c>
      <c r="X1245" s="48" t="s">
        <v>7</v>
      </c>
      <c r="Y1245" s="49">
        <f t="shared" si="39"/>
        <v>0.11333533071927721</v>
      </c>
      <c r="Z1245" s="48" t="s">
        <v>7</v>
      </c>
    </row>
    <row r="1246" spans="1:26">
      <c r="A1246" s="136" t="s">
        <v>10217</v>
      </c>
      <c r="B1246" s="136" t="s">
        <v>10099</v>
      </c>
      <c r="C1246" s="136" t="s">
        <v>6738</v>
      </c>
      <c r="D1246" s="47" t="s">
        <v>7035</v>
      </c>
      <c r="E1246" s="47" t="s">
        <v>6669</v>
      </c>
      <c r="F1246" s="48" t="s">
        <v>10097</v>
      </c>
      <c r="G1246" s="142">
        <f>IFERROR(VLOOKUP(A1246,Population!$A$5:$L$3147,12,FALSE),0)</f>
        <v>135400</v>
      </c>
      <c r="H1246" s="137">
        <v>515</v>
      </c>
      <c r="I1246" s="142">
        <f>G1246*SUMPRODUCT('Age distribution'!$L$6:$L$11,'Age groups'!$G$13:$G$18,'Age groups'!$G$6:$G$11)</f>
        <v>477581.62334509689</v>
      </c>
      <c r="J1246" s="140" t="s">
        <v>6</v>
      </c>
      <c r="K1246" s="136" t="s">
        <v>12217</v>
      </c>
      <c r="L1246" s="3">
        <f>VLOOKUP(K1246&amp;"_2",'Emissions Factors'!$B$2:$E$3,2)</f>
        <v>2.3999999999999998E-7</v>
      </c>
      <c r="M1246" s="51" t="str">
        <f>VLOOKUP(K1246&amp;"_2",'Emissions Factors'!$B$2:$E$3,3)</f>
        <v xml:space="preserve">LB </v>
      </c>
      <c r="N1246" s="51" t="str">
        <f>VLOOKUP(K1246&amp;"_2",'Emissions Factors'!$B$2:$E$3,4)</f>
        <v>EACH</v>
      </c>
      <c r="O1246" s="49">
        <f t="shared" si="38"/>
        <v>0.11461958960282324</v>
      </c>
      <c r="P1246" s="48" t="s">
        <v>7</v>
      </c>
      <c r="Q1246" s="138">
        <f>'Age groups'!$G$20*(Emissions!G1246/Population!$L$3148)</f>
        <v>11.733005701820979</v>
      </c>
      <c r="R1246" s="137" t="s">
        <v>7</v>
      </c>
      <c r="S1246" s="133" t="s">
        <v>12217</v>
      </c>
      <c r="T1246" s="3">
        <f>VLOOKUP(S1246&amp;"_1",'Emissions Factors'!$B$2:$E$3,2)</f>
        <v>0.02</v>
      </c>
      <c r="U1246" s="51" t="str">
        <f>VLOOKUP(S1246&amp;"_1",'Emissions Factors'!$B$2:$E$3,3)</f>
        <v xml:space="preserve">LB </v>
      </c>
      <c r="V1246" s="51" t="str">
        <f>VLOOKUP(S1246&amp;"_1",'Emissions Factors'!$B$2:$E$3,3)</f>
        <v xml:space="preserve">LB </v>
      </c>
      <c r="W1246" s="52">
        <f>Q1246*Emissions!T1246</f>
        <v>0.23466011403641956</v>
      </c>
      <c r="X1246" s="48" t="s">
        <v>7</v>
      </c>
      <c r="Y1246" s="49">
        <f t="shared" si="39"/>
        <v>0.34927970363924282</v>
      </c>
      <c r="Z1246" s="48" t="s">
        <v>7</v>
      </c>
    </row>
    <row r="1247" spans="1:26">
      <c r="A1247" s="136" t="s">
        <v>10216</v>
      </c>
      <c r="B1247" s="136" t="s">
        <v>10099</v>
      </c>
      <c r="C1247" s="136" t="s">
        <v>6737</v>
      </c>
      <c r="D1247" s="47" t="s">
        <v>8088</v>
      </c>
      <c r="E1247" s="47" t="s">
        <v>6669</v>
      </c>
      <c r="F1247" s="48" t="s">
        <v>10097</v>
      </c>
      <c r="G1247" s="142">
        <f>IFERROR(VLOOKUP(A1247,Population!$A$5:$L$3147,12,FALSE),0)</f>
        <v>52474</v>
      </c>
      <c r="H1247" s="137">
        <v>515</v>
      </c>
      <c r="I1247" s="142">
        <f>G1247*SUMPRODUCT('Age distribution'!$L$6:$L$11,'Age groups'!$G$13:$G$18,'Age groups'!$G$6:$G$11)</f>
        <v>185085.80578589818</v>
      </c>
      <c r="J1247" s="140" t="s">
        <v>6</v>
      </c>
      <c r="K1247" s="136" t="s">
        <v>12217</v>
      </c>
      <c r="L1247" s="3">
        <f>VLOOKUP(K1247&amp;"_2",'Emissions Factors'!$B$2:$E$3,2)</f>
        <v>2.3999999999999998E-7</v>
      </c>
      <c r="M1247" s="51" t="str">
        <f>VLOOKUP(K1247&amp;"_2",'Emissions Factors'!$B$2:$E$3,3)</f>
        <v xml:space="preserve">LB </v>
      </c>
      <c r="N1247" s="51" t="str">
        <f>VLOOKUP(K1247&amp;"_2",'Emissions Factors'!$B$2:$E$3,4)</f>
        <v>EACH</v>
      </c>
      <c r="O1247" s="49">
        <f t="shared" si="38"/>
        <v>4.4420593388615558E-2</v>
      </c>
      <c r="P1247" s="48" t="s">
        <v>7</v>
      </c>
      <c r="Q1247" s="138">
        <f>'Age groups'!$G$20*(Emissions!G1247/Population!$L$3148)</f>
        <v>4.5471029630528363</v>
      </c>
      <c r="R1247" s="137" t="s">
        <v>7</v>
      </c>
      <c r="S1247" s="133" t="s">
        <v>12217</v>
      </c>
      <c r="T1247" s="3">
        <f>VLOOKUP(S1247&amp;"_1",'Emissions Factors'!$B$2:$E$3,2)</f>
        <v>0.02</v>
      </c>
      <c r="U1247" s="51" t="str">
        <f>VLOOKUP(S1247&amp;"_1",'Emissions Factors'!$B$2:$E$3,3)</f>
        <v xml:space="preserve">LB </v>
      </c>
      <c r="V1247" s="51" t="str">
        <f>VLOOKUP(S1247&amp;"_1",'Emissions Factors'!$B$2:$E$3,3)</f>
        <v xml:space="preserve">LB </v>
      </c>
      <c r="W1247" s="52">
        <f>Q1247*Emissions!T1247</f>
        <v>9.0942059261056724E-2</v>
      </c>
      <c r="X1247" s="48" t="s">
        <v>7</v>
      </c>
      <c r="Y1247" s="49">
        <f t="shared" si="39"/>
        <v>0.13536265264967229</v>
      </c>
      <c r="Z1247" s="48" t="s">
        <v>7</v>
      </c>
    </row>
    <row r="1248" spans="1:26">
      <c r="A1248" s="136" t="s">
        <v>10215</v>
      </c>
      <c r="B1248" s="136" t="s">
        <v>10099</v>
      </c>
      <c r="C1248" s="136" t="s">
        <v>6736</v>
      </c>
      <c r="D1248" s="47" t="s">
        <v>10214</v>
      </c>
      <c r="E1248" s="47" t="s">
        <v>6669</v>
      </c>
      <c r="F1248" s="48" t="s">
        <v>10097</v>
      </c>
      <c r="G1248" s="142">
        <f>IFERROR(VLOOKUP(A1248,Population!$A$5:$L$3147,12,FALSE),0)</f>
        <v>26012</v>
      </c>
      <c r="H1248" s="137">
        <v>515</v>
      </c>
      <c r="I1248" s="142">
        <f>G1248*SUMPRODUCT('Age distribution'!$L$6:$L$11,'Age groups'!$G$13:$G$18,'Age groups'!$G$6:$G$11)</f>
        <v>91749.28498118656</v>
      </c>
      <c r="J1248" s="140" t="s">
        <v>6</v>
      </c>
      <c r="K1248" s="136" t="s">
        <v>12217</v>
      </c>
      <c r="L1248" s="3">
        <f>VLOOKUP(K1248&amp;"_2",'Emissions Factors'!$B$2:$E$3,2)</f>
        <v>2.3999999999999998E-7</v>
      </c>
      <c r="M1248" s="51" t="str">
        <f>VLOOKUP(K1248&amp;"_2",'Emissions Factors'!$B$2:$E$3,3)</f>
        <v xml:space="preserve">LB </v>
      </c>
      <c r="N1248" s="51" t="str">
        <f>VLOOKUP(K1248&amp;"_2",'Emissions Factors'!$B$2:$E$3,4)</f>
        <v>EACH</v>
      </c>
      <c r="O1248" s="49">
        <f t="shared" si="38"/>
        <v>2.2019828395484772E-2</v>
      </c>
      <c r="P1248" s="48" t="s">
        <v>7</v>
      </c>
      <c r="Q1248" s="138">
        <f>'Age groups'!$G$20*(Emissions!G1248/Population!$L$3148)</f>
        <v>2.2540542416230966</v>
      </c>
      <c r="R1248" s="137" t="s">
        <v>7</v>
      </c>
      <c r="S1248" s="133" t="s">
        <v>12217</v>
      </c>
      <c r="T1248" s="3">
        <f>VLOOKUP(S1248&amp;"_1",'Emissions Factors'!$B$2:$E$3,2)</f>
        <v>0.02</v>
      </c>
      <c r="U1248" s="51" t="str">
        <f>VLOOKUP(S1248&amp;"_1",'Emissions Factors'!$B$2:$E$3,3)</f>
        <v xml:space="preserve">LB </v>
      </c>
      <c r="V1248" s="51" t="str">
        <f>VLOOKUP(S1248&amp;"_1",'Emissions Factors'!$B$2:$E$3,3)</f>
        <v xml:space="preserve">LB </v>
      </c>
      <c r="W1248" s="52">
        <f>Q1248*Emissions!T1248</f>
        <v>4.5081084832461933E-2</v>
      </c>
      <c r="X1248" s="48" t="s">
        <v>7</v>
      </c>
      <c r="Y1248" s="49">
        <f t="shared" si="39"/>
        <v>6.7100913227946701E-2</v>
      </c>
      <c r="Z1248" s="48" t="s">
        <v>7</v>
      </c>
    </row>
    <row r="1249" spans="1:26">
      <c r="A1249" s="136" t="s">
        <v>10213</v>
      </c>
      <c r="B1249" s="136" t="s">
        <v>10099</v>
      </c>
      <c r="C1249" s="136" t="s">
        <v>6735</v>
      </c>
      <c r="D1249" s="47" t="s">
        <v>10212</v>
      </c>
      <c r="E1249" s="47" t="s">
        <v>6669</v>
      </c>
      <c r="F1249" s="48" t="s">
        <v>10097</v>
      </c>
      <c r="G1249" s="142">
        <f>IFERROR(VLOOKUP(A1249,Population!$A$5:$L$3147,12,FALSE),0)</f>
        <v>25947</v>
      </c>
      <c r="H1249" s="137">
        <v>515</v>
      </c>
      <c r="I1249" s="142">
        <f>G1249*SUMPRODUCT('Age distribution'!$L$6:$L$11,'Age groups'!$G$13:$G$18,'Age groups'!$G$6:$G$11)</f>
        <v>91520.01758445517</v>
      </c>
      <c r="J1249" s="140" t="s">
        <v>6</v>
      </c>
      <c r="K1249" s="136" t="s">
        <v>12217</v>
      </c>
      <c r="L1249" s="3">
        <f>VLOOKUP(K1249&amp;"_2",'Emissions Factors'!$B$2:$E$3,2)</f>
        <v>2.3999999999999998E-7</v>
      </c>
      <c r="M1249" s="51" t="str">
        <f>VLOOKUP(K1249&amp;"_2",'Emissions Factors'!$B$2:$E$3,3)</f>
        <v xml:space="preserve">LB </v>
      </c>
      <c r="N1249" s="51" t="str">
        <f>VLOOKUP(K1249&amp;"_2",'Emissions Factors'!$B$2:$E$3,4)</f>
        <v>EACH</v>
      </c>
      <c r="O1249" s="49">
        <f t="shared" si="38"/>
        <v>2.1964804220269238E-2</v>
      </c>
      <c r="P1249" s="48" t="s">
        <v>7</v>
      </c>
      <c r="Q1249" s="138">
        <f>'Age groups'!$G$20*(Emissions!G1249/Population!$L$3148)</f>
        <v>2.2484217056510261</v>
      </c>
      <c r="R1249" s="137" t="s">
        <v>7</v>
      </c>
      <c r="S1249" s="133" t="s">
        <v>12217</v>
      </c>
      <c r="T1249" s="3">
        <f>VLOOKUP(S1249&amp;"_1",'Emissions Factors'!$B$2:$E$3,2)</f>
        <v>0.02</v>
      </c>
      <c r="U1249" s="51" t="str">
        <f>VLOOKUP(S1249&amp;"_1",'Emissions Factors'!$B$2:$E$3,3)</f>
        <v xml:space="preserve">LB </v>
      </c>
      <c r="V1249" s="51" t="str">
        <f>VLOOKUP(S1249&amp;"_1",'Emissions Factors'!$B$2:$E$3,3)</f>
        <v xml:space="preserve">LB </v>
      </c>
      <c r="W1249" s="52">
        <f>Q1249*Emissions!T1249</f>
        <v>4.4968434113020525E-2</v>
      </c>
      <c r="X1249" s="48" t="s">
        <v>7</v>
      </c>
      <c r="Y1249" s="49">
        <f t="shared" si="39"/>
        <v>6.6933238333289763E-2</v>
      </c>
      <c r="Z1249" s="48" t="s">
        <v>7</v>
      </c>
    </row>
    <row r="1250" spans="1:26">
      <c r="A1250" s="136" t="s">
        <v>10211</v>
      </c>
      <c r="B1250" s="136" t="s">
        <v>10099</v>
      </c>
      <c r="C1250" s="136" t="s">
        <v>6734</v>
      </c>
      <c r="D1250" s="47" t="s">
        <v>6926</v>
      </c>
      <c r="E1250" s="47" t="s">
        <v>6669</v>
      </c>
      <c r="F1250" s="48" t="s">
        <v>10097</v>
      </c>
      <c r="G1250" s="142">
        <f>IFERROR(VLOOKUP(A1250,Population!$A$5:$L$3147,12,FALSE),0)</f>
        <v>38713</v>
      </c>
      <c r="H1250" s="137">
        <v>515</v>
      </c>
      <c r="I1250" s="142">
        <f>G1250*SUMPRODUCT('Age distribution'!$L$6:$L$11,'Age groups'!$G$13:$G$18,'Age groups'!$G$6:$G$11)</f>
        <v>136548.13430250174</v>
      </c>
      <c r="J1250" s="140" t="s">
        <v>6</v>
      </c>
      <c r="K1250" s="136" t="s">
        <v>12217</v>
      </c>
      <c r="L1250" s="3">
        <f>VLOOKUP(K1250&amp;"_2",'Emissions Factors'!$B$2:$E$3,2)</f>
        <v>2.3999999999999998E-7</v>
      </c>
      <c r="M1250" s="51" t="str">
        <f>VLOOKUP(K1250&amp;"_2",'Emissions Factors'!$B$2:$E$3,3)</f>
        <v xml:space="preserve">LB </v>
      </c>
      <c r="N1250" s="51" t="str">
        <f>VLOOKUP(K1250&amp;"_2",'Emissions Factors'!$B$2:$E$3,4)</f>
        <v>EACH</v>
      </c>
      <c r="O1250" s="49">
        <f t="shared" si="38"/>
        <v>3.2771552232600414E-2</v>
      </c>
      <c r="P1250" s="48" t="s">
        <v>7</v>
      </c>
      <c r="Q1250" s="138">
        <f>'Age groups'!$G$20*(Emissions!G1250/Population!$L$3148)</f>
        <v>3.3546517705656984</v>
      </c>
      <c r="R1250" s="137" t="s">
        <v>7</v>
      </c>
      <c r="S1250" s="133" t="s">
        <v>12217</v>
      </c>
      <c r="T1250" s="3">
        <f>VLOOKUP(S1250&amp;"_1",'Emissions Factors'!$B$2:$E$3,2)</f>
        <v>0.02</v>
      </c>
      <c r="U1250" s="51" t="str">
        <f>VLOOKUP(S1250&amp;"_1",'Emissions Factors'!$B$2:$E$3,3)</f>
        <v xml:space="preserve">LB </v>
      </c>
      <c r="V1250" s="51" t="str">
        <f>VLOOKUP(S1250&amp;"_1",'Emissions Factors'!$B$2:$E$3,3)</f>
        <v xml:space="preserve">LB </v>
      </c>
      <c r="W1250" s="52">
        <f>Q1250*Emissions!T1250</f>
        <v>6.7093035411313964E-2</v>
      </c>
      <c r="X1250" s="48" t="s">
        <v>7</v>
      </c>
      <c r="Y1250" s="49">
        <f t="shared" si="39"/>
        <v>9.9864587643914371E-2</v>
      </c>
      <c r="Z1250" s="48" t="s">
        <v>7</v>
      </c>
    </row>
    <row r="1251" spans="1:26">
      <c r="A1251" s="136" t="s">
        <v>10210</v>
      </c>
      <c r="B1251" s="136" t="s">
        <v>10099</v>
      </c>
      <c r="C1251" s="136" t="s">
        <v>6733</v>
      </c>
      <c r="D1251" s="47" t="s">
        <v>10209</v>
      </c>
      <c r="E1251" s="47" t="s">
        <v>6669</v>
      </c>
      <c r="F1251" s="48" t="s">
        <v>10097</v>
      </c>
      <c r="G1251" s="142">
        <f>IFERROR(VLOOKUP(A1251,Population!$A$5:$L$3147,12,FALSE),0)</f>
        <v>30945</v>
      </c>
      <c r="H1251" s="137">
        <v>515</v>
      </c>
      <c r="I1251" s="142">
        <f>G1251*SUMPRODUCT('Age distribution'!$L$6:$L$11,'Age groups'!$G$13:$G$18,'Age groups'!$G$6:$G$11)</f>
        <v>109148.91679774021</v>
      </c>
      <c r="J1251" s="140" t="s">
        <v>6</v>
      </c>
      <c r="K1251" s="136" t="s">
        <v>12217</v>
      </c>
      <c r="L1251" s="3">
        <f>VLOOKUP(K1251&amp;"_2",'Emissions Factors'!$B$2:$E$3,2)</f>
        <v>2.3999999999999998E-7</v>
      </c>
      <c r="M1251" s="51" t="str">
        <f>VLOOKUP(K1251&amp;"_2",'Emissions Factors'!$B$2:$E$3,3)</f>
        <v xml:space="preserve">LB </v>
      </c>
      <c r="N1251" s="51" t="str">
        <f>VLOOKUP(K1251&amp;"_2",'Emissions Factors'!$B$2:$E$3,4)</f>
        <v>EACH</v>
      </c>
      <c r="O1251" s="49">
        <f t="shared" si="38"/>
        <v>2.6195740031457648E-2</v>
      </c>
      <c r="P1251" s="48" t="s">
        <v>7</v>
      </c>
      <c r="Q1251" s="138">
        <f>'Age groups'!$G$20*(Emissions!G1251/Population!$L$3148)</f>
        <v>2.6815203947034725</v>
      </c>
      <c r="R1251" s="137" t="s">
        <v>7</v>
      </c>
      <c r="S1251" s="133" t="s">
        <v>12217</v>
      </c>
      <c r="T1251" s="3">
        <f>VLOOKUP(S1251&amp;"_1",'Emissions Factors'!$B$2:$E$3,2)</f>
        <v>0.02</v>
      </c>
      <c r="U1251" s="51" t="str">
        <f>VLOOKUP(S1251&amp;"_1",'Emissions Factors'!$B$2:$E$3,3)</f>
        <v xml:space="preserve">LB </v>
      </c>
      <c r="V1251" s="51" t="str">
        <f>VLOOKUP(S1251&amp;"_1",'Emissions Factors'!$B$2:$E$3,3)</f>
        <v xml:space="preserve">LB </v>
      </c>
      <c r="W1251" s="52">
        <f>Q1251*Emissions!T1251</f>
        <v>5.3630407894069448E-2</v>
      </c>
      <c r="X1251" s="48" t="s">
        <v>7</v>
      </c>
      <c r="Y1251" s="49">
        <f t="shared" si="39"/>
        <v>7.9826147925527099E-2</v>
      </c>
      <c r="Z1251" s="48" t="s">
        <v>7</v>
      </c>
    </row>
    <row r="1252" spans="1:26">
      <c r="A1252" s="136" t="s">
        <v>10208</v>
      </c>
      <c r="B1252" s="136" t="s">
        <v>10099</v>
      </c>
      <c r="C1252" s="136" t="s">
        <v>6732</v>
      </c>
      <c r="D1252" s="47" t="s">
        <v>8578</v>
      </c>
      <c r="E1252" s="47" t="s">
        <v>6669</v>
      </c>
      <c r="F1252" s="48" t="s">
        <v>10097</v>
      </c>
      <c r="G1252" s="142">
        <f>IFERROR(VLOOKUP(A1252,Population!$A$5:$L$3147,12,FALSE),0)</f>
        <v>75909</v>
      </c>
      <c r="H1252" s="137">
        <v>515</v>
      </c>
      <c r="I1252" s="142">
        <f>G1252*SUMPRODUCT('Age distribution'!$L$6:$L$11,'Age groups'!$G$13:$G$18,'Age groups'!$G$6:$G$11)</f>
        <v>267745.52028436458</v>
      </c>
      <c r="J1252" s="140" t="s">
        <v>6</v>
      </c>
      <c r="K1252" s="136" t="s">
        <v>12217</v>
      </c>
      <c r="L1252" s="3">
        <f>VLOOKUP(K1252&amp;"_2",'Emissions Factors'!$B$2:$E$3,2)</f>
        <v>2.3999999999999998E-7</v>
      </c>
      <c r="M1252" s="51" t="str">
        <f>VLOOKUP(K1252&amp;"_2",'Emissions Factors'!$B$2:$E$3,3)</f>
        <v xml:space="preserve">LB </v>
      </c>
      <c r="N1252" s="51" t="str">
        <f>VLOOKUP(K1252&amp;"_2",'Emissions Factors'!$B$2:$E$3,4)</f>
        <v>EACH</v>
      </c>
      <c r="O1252" s="49">
        <f t="shared" si="38"/>
        <v>6.4258924868247497E-2</v>
      </c>
      <c r="P1252" s="48" t="s">
        <v>7</v>
      </c>
      <c r="Q1252" s="138">
        <f>'Age groups'!$G$20*(Emissions!G1252/Population!$L$3148)</f>
        <v>6.5778488169832254</v>
      </c>
      <c r="R1252" s="137" t="s">
        <v>7</v>
      </c>
      <c r="S1252" s="133" t="s">
        <v>12217</v>
      </c>
      <c r="T1252" s="3">
        <f>VLOOKUP(S1252&amp;"_1",'Emissions Factors'!$B$2:$E$3,2)</f>
        <v>0.02</v>
      </c>
      <c r="U1252" s="51" t="str">
        <f>VLOOKUP(S1252&amp;"_1",'Emissions Factors'!$B$2:$E$3,3)</f>
        <v xml:space="preserve">LB </v>
      </c>
      <c r="V1252" s="51" t="str">
        <f>VLOOKUP(S1252&amp;"_1",'Emissions Factors'!$B$2:$E$3,3)</f>
        <v xml:space="preserve">LB </v>
      </c>
      <c r="W1252" s="52">
        <f>Q1252*Emissions!T1252</f>
        <v>0.13155697633966451</v>
      </c>
      <c r="X1252" s="48" t="s">
        <v>7</v>
      </c>
      <c r="Y1252" s="49">
        <f t="shared" si="39"/>
        <v>0.19581590120791201</v>
      </c>
      <c r="Z1252" s="48" t="s">
        <v>7</v>
      </c>
    </row>
    <row r="1253" spans="1:26">
      <c r="A1253" s="136" t="s">
        <v>10207</v>
      </c>
      <c r="B1253" s="136" t="s">
        <v>10099</v>
      </c>
      <c r="C1253" s="136" t="s">
        <v>6731</v>
      </c>
      <c r="D1253" s="47" t="s">
        <v>6920</v>
      </c>
      <c r="E1253" s="47" t="s">
        <v>6669</v>
      </c>
      <c r="F1253" s="48" t="s">
        <v>10097</v>
      </c>
      <c r="G1253" s="142">
        <f>IFERROR(VLOOKUP(A1253,Population!$A$5:$L$3147,12,FALSE),0)</f>
        <v>14008</v>
      </c>
      <c r="H1253" s="137">
        <v>515</v>
      </c>
      <c r="I1253" s="142">
        <f>G1253*SUMPRODUCT('Age distribution'!$L$6:$L$11,'Age groups'!$G$13:$G$18,'Age groups'!$G$6:$G$11)</f>
        <v>49408.887590975755</v>
      </c>
      <c r="J1253" s="140" t="s">
        <v>6</v>
      </c>
      <c r="K1253" s="136" t="s">
        <v>12217</v>
      </c>
      <c r="L1253" s="3">
        <f>VLOOKUP(K1253&amp;"_2",'Emissions Factors'!$B$2:$E$3,2)</f>
        <v>2.3999999999999998E-7</v>
      </c>
      <c r="M1253" s="51" t="str">
        <f>VLOOKUP(K1253&amp;"_2",'Emissions Factors'!$B$2:$E$3,3)</f>
        <v xml:space="preserve">LB </v>
      </c>
      <c r="N1253" s="51" t="str">
        <f>VLOOKUP(K1253&amp;"_2",'Emissions Factors'!$B$2:$E$3,4)</f>
        <v>EACH</v>
      </c>
      <c r="O1253" s="49">
        <f t="shared" si="38"/>
        <v>1.185813302183418E-2</v>
      </c>
      <c r="P1253" s="48" t="s">
        <v>7</v>
      </c>
      <c r="Q1253" s="138">
        <f>'Age groups'!$G$20*(Emissions!G1253/Population!$L$3148)</f>
        <v>1.2138548291810065</v>
      </c>
      <c r="R1253" s="137" t="s">
        <v>7</v>
      </c>
      <c r="S1253" s="133" t="s">
        <v>12217</v>
      </c>
      <c r="T1253" s="3">
        <f>VLOOKUP(S1253&amp;"_1",'Emissions Factors'!$B$2:$E$3,2)</f>
        <v>0.02</v>
      </c>
      <c r="U1253" s="51" t="str">
        <f>VLOOKUP(S1253&amp;"_1",'Emissions Factors'!$B$2:$E$3,3)</f>
        <v xml:space="preserve">LB </v>
      </c>
      <c r="V1253" s="51" t="str">
        <f>VLOOKUP(S1253&amp;"_1",'Emissions Factors'!$B$2:$E$3,3)</f>
        <v xml:space="preserve">LB </v>
      </c>
      <c r="W1253" s="52">
        <f>Q1253*Emissions!T1253</f>
        <v>2.4277096583620129E-2</v>
      </c>
      <c r="X1253" s="48" t="s">
        <v>7</v>
      </c>
      <c r="Y1253" s="49">
        <f t="shared" si="39"/>
        <v>3.613522960545431E-2</v>
      </c>
      <c r="Z1253" s="48" t="s">
        <v>7</v>
      </c>
    </row>
    <row r="1254" spans="1:26">
      <c r="A1254" s="136" t="s">
        <v>10206</v>
      </c>
      <c r="B1254" s="136" t="s">
        <v>10099</v>
      </c>
      <c r="C1254" s="136" t="s">
        <v>6730</v>
      </c>
      <c r="D1254" s="47" t="s">
        <v>8037</v>
      </c>
      <c r="E1254" s="47" t="s">
        <v>6669</v>
      </c>
      <c r="F1254" s="48" t="s">
        <v>10097</v>
      </c>
      <c r="G1254" s="142">
        <f>IFERROR(VLOOKUP(A1254,Population!$A$5:$L$3147,12,FALSE),0)</f>
        <v>36934</v>
      </c>
      <c r="H1254" s="137">
        <v>515</v>
      </c>
      <c r="I1254" s="142">
        <f>G1254*SUMPRODUCT('Age distribution'!$L$6:$L$11,'Age groups'!$G$13:$G$18,'Age groups'!$G$6:$G$11)</f>
        <v>130273.26201349933</v>
      </c>
      <c r="J1254" s="140" t="s">
        <v>6</v>
      </c>
      <c r="K1254" s="136" t="s">
        <v>12217</v>
      </c>
      <c r="L1254" s="3">
        <f>VLOOKUP(K1254&amp;"_2",'Emissions Factors'!$B$2:$E$3,2)</f>
        <v>2.3999999999999998E-7</v>
      </c>
      <c r="M1254" s="51" t="str">
        <f>VLOOKUP(K1254&amp;"_2",'Emissions Factors'!$B$2:$E$3,3)</f>
        <v xml:space="preserve">LB </v>
      </c>
      <c r="N1254" s="51" t="str">
        <f>VLOOKUP(K1254&amp;"_2",'Emissions Factors'!$B$2:$E$3,4)</f>
        <v>EACH</v>
      </c>
      <c r="O1254" s="49">
        <f t="shared" si="38"/>
        <v>3.1265582883239836E-2</v>
      </c>
      <c r="P1254" s="48" t="s">
        <v>7</v>
      </c>
      <c r="Q1254" s="138">
        <f>'Age groups'!$G$20*(Emissions!G1254/Population!$L$3148)</f>
        <v>3.2004935937301036</v>
      </c>
      <c r="R1254" s="137" t="s">
        <v>7</v>
      </c>
      <c r="S1254" s="133" t="s">
        <v>12217</v>
      </c>
      <c r="T1254" s="3">
        <f>VLOOKUP(S1254&amp;"_1",'Emissions Factors'!$B$2:$E$3,2)</f>
        <v>0.02</v>
      </c>
      <c r="U1254" s="51" t="str">
        <f>VLOOKUP(S1254&amp;"_1",'Emissions Factors'!$B$2:$E$3,3)</f>
        <v xml:space="preserve">LB </v>
      </c>
      <c r="V1254" s="51" t="str">
        <f>VLOOKUP(S1254&amp;"_1",'Emissions Factors'!$B$2:$E$3,3)</f>
        <v xml:space="preserve">LB </v>
      </c>
      <c r="W1254" s="52">
        <f>Q1254*Emissions!T1254</f>
        <v>6.4009871874602067E-2</v>
      </c>
      <c r="X1254" s="48" t="s">
        <v>7</v>
      </c>
      <c r="Y1254" s="49">
        <f t="shared" si="39"/>
        <v>9.527545475784191E-2</v>
      </c>
      <c r="Z1254" s="48" t="s">
        <v>7</v>
      </c>
    </row>
    <row r="1255" spans="1:26">
      <c r="A1255" s="136" t="s">
        <v>10205</v>
      </c>
      <c r="B1255" s="136" t="s">
        <v>10099</v>
      </c>
      <c r="C1255" s="136" t="s">
        <v>6729</v>
      </c>
      <c r="D1255" s="47" t="s">
        <v>10204</v>
      </c>
      <c r="E1255" s="47" t="s">
        <v>6669</v>
      </c>
      <c r="F1255" s="48" t="s">
        <v>10097</v>
      </c>
      <c r="G1255" s="142">
        <f>IFERROR(VLOOKUP(A1255,Population!$A$5:$L$3147,12,FALSE),0)</f>
        <v>26117</v>
      </c>
      <c r="H1255" s="137">
        <v>515</v>
      </c>
      <c r="I1255" s="142">
        <f>G1255*SUMPRODUCT('Age distribution'!$L$6:$L$11,'Age groups'!$G$13:$G$18,'Age groups'!$G$6:$G$11)</f>
        <v>92119.640006675749</v>
      </c>
      <c r="J1255" s="140" t="s">
        <v>6</v>
      </c>
      <c r="K1255" s="136" t="s">
        <v>12217</v>
      </c>
      <c r="L1255" s="3">
        <f>VLOOKUP(K1255&amp;"_2",'Emissions Factors'!$B$2:$E$3,2)</f>
        <v>2.3999999999999998E-7</v>
      </c>
      <c r="M1255" s="51" t="str">
        <f>VLOOKUP(K1255&amp;"_2",'Emissions Factors'!$B$2:$E$3,3)</f>
        <v xml:space="preserve">LB </v>
      </c>
      <c r="N1255" s="51" t="str">
        <f>VLOOKUP(K1255&amp;"_2",'Emissions Factors'!$B$2:$E$3,4)</f>
        <v>EACH</v>
      </c>
      <c r="O1255" s="49">
        <f t="shared" si="38"/>
        <v>2.2108713601602176E-2</v>
      </c>
      <c r="P1255" s="48" t="s">
        <v>7</v>
      </c>
      <c r="Q1255" s="138">
        <f>'Age groups'!$G$20*(Emissions!G1255/Population!$L$3148)</f>
        <v>2.2631529535779804</v>
      </c>
      <c r="R1255" s="137" t="s">
        <v>7</v>
      </c>
      <c r="S1255" s="133" t="s">
        <v>12217</v>
      </c>
      <c r="T1255" s="3">
        <f>VLOOKUP(S1255&amp;"_1",'Emissions Factors'!$B$2:$E$3,2)</f>
        <v>0.02</v>
      </c>
      <c r="U1255" s="51" t="str">
        <f>VLOOKUP(S1255&amp;"_1",'Emissions Factors'!$B$2:$E$3,3)</f>
        <v xml:space="preserve">LB </v>
      </c>
      <c r="V1255" s="51" t="str">
        <f>VLOOKUP(S1255&amp;"_1",'Emissions Factors'!$B$2:$E$3,3)</f>
        <v xml:space="preserve">LB </v>
      </c>
      <c r="W1255" s="52">
        <f>Q1255*Emissions!T1255</f>
        <v>4.5263059071559607E-2</v>
      </c>
      <c r="X1255" s="48" t="s">
        <v>7</v>
      </c>
      <c r="Y1255" s="49">
        <f t="shared" si="39"/>
        <v>6.7371772673161787E-2</v>
      </c>
      <c r="Z1255" s="48" t="s">
        <v>7</v>
      </c>
    </row>
    <row r="1256" spans="1:26">
      <c r="A1256" s="136" t="s">
        <v>10203</v>
      </c>
      <c r="B1256" s="136" t="s">
        <v>10099</v>
      </c>
      <c r="C1256" s="136" t="s">
        <v>6728</v>
      </c>
      <c r="D1256" s="47" t="s">
        <v>10202</v>
      </c>
      <c r="E1256" s="47" t="s">
        <v>6669</v>
      </c>
      <c r="F1256" s="48" t="s">
        <v>10097</v>
      </c>
      <c r="G1256" s="142">
        <f>IFERROR(VLOOKUP(A1256,Population!$A$5:$L$3147,12,FALSE),0)</f>
        <v>107952</v>
      </c>
      <c r="H1256" s="137">
        <v>515</v>
      </c>
      <c r="I1256" s="142">
        <f>G1256*SUMPRODUCT('Age distribution'!$L$6:$L$11,'Age groups'!$G$13:$G$18,'Age groups'!$G$6:$G$11)</f>
        <v>380767.29249150591</v>
      </c>
      <c r="J1256" s="140" t="s">
        <v>6</v>
      </c>
      <c r="K1256" s="136" t="s">
        <v>12217</v>
      </c>
      <c r="L1256" s="3">
        <f>VLOOKUP(K1256&amp;"_2",'Emissions Factors'!$B$2:$E$3,2)</f>
        <v>2.3999999999999998E-7</v>
      </c>
      <c r="M1256" s="51" t="str">
        <f>VLOOKUP(K1256&amp;"_2",'Emissions Factors'!$B$2:$E$3,3)</f>
        <v xml:space="preserve">LB </v>
      </c>
      <c r="N1256" s="51" t="str">
        <f>VLOOKUP(K1256&amp;"_2",'Emissions Factors'!$B$2:$E$3,4)</f>
        <v>EACH</v>
      </c>
      <c r="O1256" s="49">
        <f t="shared" si="38"/>
        <v>9.1384150197961408E-2</v>
      </c>
      <c r="P1256" s="48" t="s">
        <v>7</v>
      </c>
      <c r="Q1256" s="138">
        <f>'Age groups'!$G$20*(Emissions!G1256/Population!$L$3148)</f>
        <v>9.3545157424149057</v>
      </c>
      <c r="R1256" s="137" t="s">
        <v>7</v>
      </c>
      <c r="S1256" s="133" t="s">
        <v>12217</v>
      </c>
      <c r="T1256" s="3">
        <f>VLOOKUP(S1256&amp;"_1",'Emissions Factors'!$B$2:$E$3,2)</f>
        <v>0.02</v>
      </c>
      <c r="U1256" s="51" t="str">
        <f>VLOOKUP(S1256&amp;"_1",'Emissions Factors'!$B$2:$E$3,3)</f>
        <v xml:space="preserve">LB </v>
      </c>
      <c r="V1256" s="51" t="str">
        <f>VLOOKUP(S1256&amp;"_1",'Emissions Factors'!$B$2:$E$3,3)</f>
        <v xml:space="preserve">LB </v>
      </c>
      <c r="W1256" s="52">
        <f>Q1256*Emissions!T1256</f>
        <v>0.18709031484829811</v>
      </c>
      <c r="X1256" s="48" t="s">
        <v>7</v>
      </c>
      <c r="Y1256" s="49">
        <f t="shared" si="39"/>
        <v>0.2784744650462595</v>
      </c>
      <c r="Z1256" s="48" t="s">
        <v>7</v>
      </c>
    </row>
    <row r="1257" spans="1:26">
      <c r="A1257" s="136" t="s">
        <v>10201</v>
      </c>
      <c r="B1257" s="136" t="s">
        <v>10099</v>
      </c>
      <c r="C1257" s="136" t="s">
        <v>6727</v>
      </c>
      <c r="D1257" s="47" t="s">
        <v>10200</v>
      </c>
      <c r="E1257" s="47" t="s">
        <v>6669</v>
      </c>
      <c r="F1257" s="48" t="s">
        <v>10097</v>
      </c>
      <c r="G1257" s="142">
        <f>IFERROR(VLOOKUP(A1257,Population!$A$5:$L$3147,12,FALSE),0)</f>
        <v>32798</v>
      </c>
      <c r="H1257" s="137">
        <v>515</v>
      </c>
      <c r="I1257" s="142">
        <f>G1257*SUMPRODUCT('Age distribution'!$L$6:$L$11,'Age groups'!$G$13:$G$18,'Age groups'!$G$6:$G$11)</f>
        <v>115684.80119994452</v>
      </c>
      <c r="J1257" s="140" t="s">
        <v>6</v>
      </c>
      <c r="K1257" s="136" t="s">
        <v>12217</v>
      </c>
      <c r="L1257" s="3">
        <f>VLOOKUP(K1257&amp;"_2",'Emissions Factors'!$B$2:$E$3,2)</f>
        <v>2.3999999999999998E-7</v>
      </c>
      <c r="M1257" s="51" t="str">
        <f>VLOOKUP(K1257&amp;"_2",'Emissions Factors'!$B$2:$E$3,3)</f>
        <v xml:space="preserve">LB </v>
      </c>
      <c r="N1257" s="51" t="str">
        <f>VLOOKUP(K1257&amp;"_2",'Emissions Factors'!$B$2:$E$3,4)</f>
        <v>EACH</v>
      </c>
      <c r="O1257" s="49">
        <f t="shared" si="38"/>
        <v>2.7764352287986682E-2</v>
      </c>
      <c r="P1257" s="48" t="s">
        <v>7</v>
      </c>
      <c r="Q1257" s="138">
        <f>'Age groups'!$G$20*(Emissions!G1257/Population!$L$3148)</f>
        <v>2.8420909971072708</v>
      </c>
      <c r="R1257" s="137" t="s">
        <v>7</v>
      </c>
      <c r="S1257" s="133" t="s">
        <v>12217</v>
      </c>
      <c r="T1257" s="3">
        <f>VLOOKUP(S1257&amp;"_1",'Emissions Factors'!$B$2:$E$3,2)</f>
        <v>0.02</v>
      </c>
      <c r="U1257" s="51" t="str">
        <f>VLOOKUP(S1257&amp;"_1",'Emissions Factors'!$B$2:$E$3,3)</f>
        <v xml:space="preserve">LB </v>
      </c>
      <c r="V1257" s="51" t="str">
        <f>VLOOKUP(S1257&amp;"_1",'Emissions Factors'!$B$2:$E$3,3)</f>
        <v xml:space="preserve">LB </v>
      </c>
      <c r="W1257" s="52">
        <f>Q1257*Emissions!T1257</f>
        <v>5.6841819942145419E-2</v>
      </c>
      <c r="X1257" s="48" t="s">
        <v>7</v>
      </c>
      <c r="Y1257" s="49">
        <f t="shared" si="39"/>
        <v>8.4606172230132101E-2</v>
      </c>
      <c r="Z1257" s="48" t="s">
        <v>7</v>
      </c>
    </row>
    <row r="1258" spans="1:26">
      <c r="A1258" s="136" t="s">
        <v>10199</v>
      </c>
      <c r="B1258" s="136" t="s">
        <v>10099</v>
      </c>
      <c r="C1258" s="136" t="s">
        <v>6726</v>
      </c>
      <c r="D1258" s="47" t="s">
        <v>9252</v>
      </c>
      <c r="E1258" s="47" t="s">
        <v>6669</v>
      </c>
      <c r="F1258" s="48" t="s">
        <v>10097</v>
      </c>
      <c r="G1258" s="142">
        <f>IFERROR(VLOOKUP(A1258,Population!$A$5:$L$3147,12,FALSE),0)</f>
        <v>421750</v>
      </c>
      <c r="H1258" s="137">
        <v>515</v>
      </c>
      <c r="I1258" s="142">
        <f>G1258*SUMPRODUCT('Age distribution'!$L$6:$L$11,'Age groups'!$G$13:$G$18,'Age groups'!$G$6:$G$11)</f>
        <v>1487592.6857148791</v>
      </c>
      <c r="J1258" s="140" t="s">
        <v>6</v>
      </c>
      <c r="K1258" s="136" t="s">
        <v>12217</v>
      </c>
      <c r="L1258" s="3">
        <f>VLOOKUP(K1258&amp;"_2",'Emissions Factors'!$B$2:$E$3,2)</f>
        <v>2.3999999999999998E-7</v>
      </c>
      <c r="M1258" s="51" t="str">
        <f>VLOOKUP(K1258&amp;"_2",'Emissions Factors'!$B$2:$E$3,3)</f>
        <v xml:space="preserve">LB </v>
      </c>
      <c r="N1258" s="51" t="str">
        <f>VLOOKUP(K1258&amp;"_2",'Emissions Factors'!$B$2:$E$3,4)</f>
        <v>EACH</v>
      </c>
      <c r="O1258" s="49">
        <f t="shared" si="38"/>
        <v>0.35702224457157095</v>
      </c>
      <c r="P1258" s="48" t="s">
        <v>7</v>
      </c>
      <c r="Q1258" s="138">
        <f>'Age groups'!$G$20*(Emissions!G1258/Population!$L$3148)</f>
        <v>36.546493018781369</v>
      </c>
      <c r="R1258" s="137" t="s">
        <v>7</v>
      </c>
      <c r="S1258" s="133" t="s">
        <v>12217</v>
      </c>
      <c r="T1258" s="3">
        <f>VLOOKUP(S1258&amp;"_1",'Emissions Factors'!$B$2:$E$3,2)</f>
        <v>0.02</v>
      </c>
      <c r="U1258" s="51" t="str">
        <f>VLOOKUP(S1258&amp;"_1",'Emissions Factors'!$B$2:$E$3,3)</f>
        <v xml:space="preserve">LB </v>
      </c>
      <c r="V1258" s="51" t="str">
        <f>VLOOKUP(S1258&amp;"_1",'Emissions Factors'!$B$2:$E$3,3)</f>
        <v xml:space="preserve">LB </v>
      </c>
      <c r="W1258" s="52">
        <f>Q1258*Emissions!T1258</f>
        <v>0.73092986037562735</v>
      </c>
      <c r="X1258" s="48" t="s">
        <v>7</v>
      </c>
      <c r="Y1258" s="49">
        <f t="shared" si="39"/>
        <v>1.0879521049471983</v>
      </c>
      <c r="Z1258" s="48" t="s">
        <v>7</v>
      </c>
    </row>
    <row r="1259" spans="1:26">
      <c r="A1259" s="136" t="s">
        <v>10198</v>
      </c>
      <c r="B1259" s="136" t="s">
        <v>10099</v>
      </c>
      <c r="C1259" s="136" t="s">
        <v>6725</v>
      </c>
      <c r="D1259" s="47" t="s">
        <v>10197</v>
      </c>
      <c r="E1259" s="47" t="s">
        <v>6669</v>
      </c>
      <c r="F1259" s="48" t="s">
        <v>10097</v>
      </c>
      <c r="G1259" s="142">
        <f>IFERROR(VLOOKUP(A1259,Population!$A$5:$L$3147,12,FALSE),0)</f>
        <v>25847</v>
      </c>
      <c r="H1259" s="137">
        <v>515</v>
      </c>
      <c r="I1259" s="142">
        <f>G1259*SUMPRODUCT('Age distribution'!$L$6:$L$11,'Age groups'!$G$13:$G$18,'Age groups'!$G$6:$G$11)</f>
        <v>91167.298512560708</v>
      </c>
      <c r="J1259" s="140" t="s">
        <v>6</v>
      </c>
      <c r="K1259" s="136" t="s">
        <v>12217</v>
      </c>
      <c r="L1259" s="3">
        <f>VLOOKUP(K1259&amp;"_2",'Emissions Factors'!$B$2:$E$3,2)</f>
        <v>2.3999999999999998E-7</v>
      </c>
      <c r="M1259" s="51" t="str">
        <f>VLOOKUP(K1259&amp;"_2",'Emissions Factors'!$B$2:$E$3,3)</f>
        <v xml:space="preserve">LB </v>
      </c>
      <c r="N1259" s="51" t="str">
        <f>VLOOKUP(K1259&amp;"_2",'Emissions Factors'!$B$2:$E$3,4)</f>
        <v>EACH</v>
      </c>
      <c r="O1259" s="49">
        <f t="shared" si="38"/>
        <v>2.1880151643014569E-2</v>
      </c>
      <c r="P1259" s="48" t="s">
        <v>7</v>
      </c>
      <c r="Q1259" s="138">
        <f>'Age groups'!$G$20*(Emissions!G1259/Population!$L$3148)</f>
        <v>2.2397562656939942</v>
      </c>
      <c r="R1259" s="137" t="s">
        <v>7</v>
      </c>
      <c r="S1259" s="133" t="s">
        <v>12217</v>
      </c>
      <c r="T1259" s="3">
        <f>VLOOKUP(S1259&amp;"_1",'Emissions Factors'!$B$2:$E$3,2)</f>
        <v>0.02</v>
      </c>
      <c r="U1259" s="51" t="str">
        <f>VLOOKUP(S1259&amp;"_1",'Emissions Factors'!$B$2:$E$3,3)</f>
        <v xml:space="preserve">LB </v>
      </c>
      <c r="V1259" s="51" t="str">
        <f>VLOOKUP(S1259&amp;"_1",'Emissions Factors'!$B$2:$E$3,3)</f>
        <v xml:space="preserve">LB </v>
      </c>
      <c r="W1259" s="52">
        <f>Q1259*Emissions!T1259</f>
        <v>4.4795125313879885E-2</v>
      </c>
      <c r="X1259" s="48" t="s">
        <v>7</v>
      </c>
      <c r="Y1259" s="49">
        <f t="shared" si="39"/>
        <v>6.6675276956894458E-2</v>
      </c>
      <c r="Z1259" s="48" t="s">
        <v>7</v>
      </c>
    </row>
    <row r="1260" spans="1:26">
      <c r="A1260" s="136" t="s">
        <v>10196</v>
      </c>
      <c r="B1260" s="136" t="s">
        <v>10099</v>
      </c>
      <c r="C1260" s="136" t="s">
        <v>6724</v>
      </c>
      <c r="D1260" s="47" t="s">
        <v>10195</v>
      </c>
      <c r="E1260" s="47" t="s">
        <v>6669</v>
      </c>
      <c r="F1260" s="48" t="s">
        <v>10097</v>
      </c>
      <c r="G1260" s="142">
        <f>IFERROR(VLOOKUP(A1260,Population!$A$5:$L$3147,12,FALSE),0)</f>
        <v>16133</v>
      </c>
      <c r="H1260" s="137">
        <v>515</v>
      </c>
      <c r="I1260" s="142">
        <f>G1260*SUMPRODUCT('Age distribution'!$L$6:$L$11,'Age groups'!$G$13:$G$18,'Age groups'!$G$6:$G$11)</f>
        <v>56904.167868732999</v>
      </c>
      <c r="J1260" s="140" t="s">
        <v>6</v>
      </c>
      <c r="K1260" s="136" t="s">
        <v>12217</v>
      </c>
      <c r="L1260" s="3">
        <f>VLOOKUP(K1260&amp;"_2",'Emissions Factors'!$B$2:$E$3,2)</f>
        <v>2.3999999999999998E-7</v>
      </c>
      <c r="M1260" s="51" t="str">
        <f>VLOOKUP(K1260&amp;"_2",'Emissions Factors'!$B$2:$E$3,3)</f>
        <v xml:space="preserve">LB </v>
      </c>
      <c r="N1260" s="51" t="str">
        <f>VLOOKUP(K1260&amp;"_2",'Emissions Factors'!$B$2:$E$3,4)</f>
        <v>EACH</v>
      </c>
      <c r="O1260" s="49">
        <f t="shared" si="38"/>
        <v>1.3657000288495919E-2</v>
      </c>
      <c r="P1260" s="48" t="s">
        <v>7</v>
      </c>
      <c r="Q1260" s="138">
        <f>'Age groups'!$G$20*(Emissions!G1260/Population!$L$3148)</f>
        <v>1.397995428267931</v>
      </c>
      <c r="R1260" s="137" t="s">
        <v>7</v>
      </c>
      <c r="S1260" s="133" t="s">
        <v>12217</v>
      </c>
      <c r="T1260" s="3">
        <f>VLOOKUP(S1260&amp;"_1",'Emissions Factors'!$B$2:$E$3,2)</f>
        <v>0.02</v>
      </c>
      <c r="U1260" s="51" t="str">
        <f>VLOOKUP(S1260&amp;"_1",'Emissions Factors'!$B$2:$E$3,3)</f>
        <v xml:space="preserve">LB </v>
      </c>
      <c r="V1260" s="51" t="str">
        <f>VLOOKUP(S1260&amp;"_1",'Emissions Factors'!$B$2:$E$3,3)</f>
        <v xml:space="preserve">LB </v>
      </c>
      <c r="W1260" s="52">
        <f>Q1260*Emissions!T1260</f>
        <v>2.795990856535862E-2</v>
      </c>
      <c r="X1260" s="48" t="s">
        <v>7</v>
      </c>
      <c r="Y1260" s="49">
        <f t="shared" si="39"/>
        <v>4.1616908853854537E-2</v>
      </c>
      <c r="Z1260" s="48" t="s">
        <v>7</v>
      </c>
    </row>
    <row r="1261" spans="1:26">
      <c r="A1261" s="136" t="s">
        <v>10194</v>
      </c>
      <c r="B1261" s="136" t="s">
        <v>10099</v>
      </c>
      <c r="C1261" s="136" t="s">
        <v>6723</v>
      </c>
      <c r="D1261" s="47" t="s">
        <v>10193</v>
      </c>
      <c r="E1261" s="47" t="s">
        <v>6669</v>
      </c>
      <c r="F1261" s="48" t="s">
        <v>10097</v>
      </c>
      <c r="G1261" s="142">
        <f>IFERROR(VLOOKUP(A1261,Population!$A$5:$L$3147,12,FALSE),0)</f>
        <v>88191</v>
      </c>
      <c r="H1261" s="137">
        <v>515</v>
      </c>
      <c r="I1261" s="142">
        <f>G1261*SUMPRODUCT('Age distribution'!$L$6:$L$11,'Age groups'!$G$13:$G$18,'Age groups'!$G$6:$G$11)</f>
        <v>311066.47669444198</v>
      </c>
      <c r="J1261" s="140" t="s">
        <v>6</v>
      </c>
      <c r="K1261" s="136" t="s">
        <v>12217</v>
      </c>
      <c r="L1261" s="3">
        <f>VLOOKUP(K1261&amp;"_2",'Emissions Factors'!$B$2:$E$3,2)</f>
        <v>2.3999999999999998E-7</v>
      </c>
      <c r="M1261" s="51" t="str">
        <f>VLOOKUP(K1261&amp;"_2",'Emissions Factors'!$B$2:$E$3,3)</f>
        <v xml:space="preserve">LB </v>
      </c>
      <c r="N1261" s="51" t="str">
        <f>VLOOKUP(K1261&amp;"_2",'Emissions Factors'!$B$2:$E$3,4)</f>
        <v>EACH</v>
      </c>
      <c r="O1261" s="49">
        <f t="shared" si="38"/>
        <v>7.4655954406666072E-2</v>
      </c>
      <c r="P1261" s="48" t="s">
        <v>7</v>
      </c>
      <c r="Q1261" s="138">
        <f>'Age groups'!$G$20*(Emissions!G1261/Population!$L$3148)</f>
        <v>7.6421381525058631</v>
      </c>
      <c r="R1261" s="137" t="s">
        <v>7</v>
      </c>
      <c r="S1261" s="133" t="s">
        <v>12217</v>
      </c>
      <c r="T1261" s="3">
        <f>VLOOKUP(S1261&amp;"_1",'Emissions Factors'!$B$2:$E$3,2)</f>
        <v>0.02</v>
      </c>
      <c r="U1261" s="51" t="str">
        <f>VLOOKUP(S1261&amp;"_1",'Emissions Factors'!$B$2:$E$3,3)</f>
        <v xml:space="preserve">LB </v>
      </c>
      <c r="V1261" s="51" t="str">
        <f>VLOOKUP(S1261&amp;"_1",'Emissions Factors'!$B$2:$E$3,3)</f>
        <v xml:space="preserve">LB </v>
      </c>
      <c r="W1261" s="52">
        <f>Q1261*Emissions!T1261</f>
        <v>0.15284276305011726</v>
      </c>
      <c r="X1261" s="48" t="s">
        <v>7</v>
      </c>
      <c r="Y1261" s="49">
        <f t="shared" si="39"/>
        <v>0.22749871745678335</v>
      </c>
      <c r="Z1261" s="48" t="s">
        <v>7</v>
      </c>
    </row>
    <row r="1262" spans="1:26">
      <c r="A1262" s="136" t="s">
        <v>10192</v>
      </c>
      <c r="B1262" s="136" t="s">
        <v>10099</v>
      </c>
      <c r="C1262" s="136" t="s">
        <v>6722</v>
      </c>
      <c r="D1262" s="47" t="s">
        <v>10191</v>
      </c>
      <c r="E1262" s="47" t="s">
        <v>6669</v>
      </c>
      <c r="F1262" s="48" t="s">
        <v>10097</v>
      </c>
      <c r="G1262" s="142">
        <f>IFERROR(VLOOKUP(A1262,Population!$A$5:$L$3147,12,FALSE),0)</f>
        <v>42093</v>
      </c>
      <c r="H1262" s="137">
        <v>515</v>
      </c>
      <c r="I1262" s="142">
        <f>G1262*SUMPRODUCT('Age distribution'!$L$6:$L$11,'Age groups'!$G$13:$G$18,'Age groups'!$G$6:$G$11)</f>
        <v>148470.03893253446</v>
      </c>
      <c r="J1262" s="140" t="s">
        <v>6</v>
      </c>
      <c r="K1262" s="136" t="s">
        <v>12217</v>
      </c>
      <c r="L1262" s="3">
        <f>VLOOKUP(K1262&amp;"_2",'Emissions Factors'!$B$2:$E$3,2)</f>
        <v>2.3999999999999998E-7</v>
      </c>
      <c r="M1262" s="51" t="str">
        <f>VLOOKUP(K1262&amp;"_2",'Emissions Factors'!$B$2:$E$3,3)</f>
        <v xml:space="preserve">LB </v>
      </c>
      <c r="N1262" s="51" t="str">
        <f>VLOOKUP(K1262&amp;"_2",'Emissions Factors'!$B$2:$E$3,4)</f>
        <v>EACH</v>
      </c>
      <c r="O1262" s="49">
        <f t="shared" si="38"/>
        <v>3.5632809343808268E-2</v>
      </c>
      <c r="P1262" s="48" t="s">
        <v>7</v>
      </c>
      <c r="Q1262" s="138">
        <f>'Age groups'!$G$20*(Emissions!G1262/Population!$L$3148)</f>
        <v>3.647543641113371</v>
      </c>
      <c r="R1262" s="137" t="s">
        <v>7</v>
      </c>
      <c r="S1262" s="133" t="s">
        <v>12217</v>
      </c>
      <c r="T1262" s="3">
        <f>VLOOKUP(S1262&amp;"_1",'Emissions Factors'!$B$2:$E$3,2)</f>
        <v>0.02</v>
      </c>
      <c r="U1262" s="51" t="str">
        <f>VLOOKUP(S1262&amp;"_1",'Emissions Factors'!$B$2:$E$3,3)</f>
        <v xml:space="preserve">LB </v>
      </c>
      <c r="V1262" s="51" t="str">
        <f>VLOOKUP(S1262&amp;"_1",'Emissions Factors'!$B$2:$E$3,3)</f>
        <v xml:space="preserve">LB </v>
      </c>
      <c r="W1262" s="52">
        <f>Q1262*Emissions!T1262</f>
        <v>7.2950872822267421E-2</v>
      </c>
      <c r="X1262" s="48" t="s">
        <v>7</v>
      </c>
      <c r="Y1262" s="49">
        <f t="shared" si="39"/>
        <v>0.1085836821660757</v>
      </c>
      <c r="Z1262" s="48" t="s">
        <v>7</v>
      </c>
    </row>
    <row r="1263" spans="1:26">
      <c r="A1263" s="136" t="s">
        <v>10190</v>
      </c>
      <c r="B1263" s="136" t="s">
        <v>10099</v>
      </c>
      <c r="C1263" s="136" t="s">
        <v>6721</v>
      </c>
      <c r="D1263" s="47" t="s">
        <v>10189</v>
      </c>
      <c r="E1263" s="47" t="s">
        <v>6669</v>
      </c>
      <c r="F1263" s="48" t="s">
        <v>10097</v>
      </c>
      <c r="G1263" s="142">
        <f>IFERROR(VLOOKUP(A1263,Population!$A$5:$L$3147,12,FALSE),0)</f>
        <v>46597</v>
      </c>
      <c r="H1263" s="137">
        <v>515</v>
      </c>
      <c r="I1263" s="142">
        <f>G1263*SUMPRODUCT('Age distribution'!$L$6:$L$11,'Age groups'!$G$13:$G$18,'Age groups'!$G$6:$G$11)</f>
        <v>164356.50593066085</v>
      </c>
      <c r="J1263" s="140" t="s">
        <v>6</v>
      </c>
      <c r="K1263" s="136" t="s">
        <v>12217</v>
      </c>
      <c r="L1263" s="3">
        <f>VLOOKUP(K1263&amp;"_2",'Emissions Factors'!$B$2:$E$3,2)</f>
        <v>2.3999999999999998E-7</v>
      </c>
      <c r="M1263" s="51" t="str">
        <f>VLOOKUP(K1263&amp;"_2",'Emissions Factors'!$B$2:$E$3,3)</f>
        <v xml:space="preserve">LB </v>
      </c>
      <c r="N1263" s="51" t="str">
        <f>VLOOKUP(K1263&amp;"_2",'Emissions Factors'!$B$2:$E$3,4)</f>
        <v>EACH</v>
      </c>
      <c r="O1263" s="49">
        <f t="shared" si="38"/>
        <v>3.9445561423358602E-2</v>
      </c>
      <c r="P1263" s="48" t="s">
        <v>7</v>
      </c>
      <c r="Q1263" s="138">
        <f>'Age groups'!$G$20*(Emissions!G1263/Population!$L$3148)</f>
        <v>4.0378350567780803</v>
      </c>
      <c r="R1263" s="137" t="s">
        <v>7</v>
      </c>
      <c r="S1263" s="133" t="s">
        <v>12217</v>
      </c>
      <c r="T1263" s="3">
        <f>VLOOKUP(S1263&amp;"_1",'Emissions Factors'!$B$2:$E$3,2)</f>
        <v>0.02</v>
      </c>
      <c r="U1263" s="51" t="str">
        <f>VLOOKUP(S1263&amp;"_1",'Emissions Factors'!$B$2:$E$3,3)</f>
        <v xml:space="preserve">LB </v>
      </c>
      <c r="V1263" s="51" t="str">
        <f>VLOOKUP(S1263&amp;"_1",'Emissions Factors'!$B$2:$E$3,3)</f>
        <v xml:space="preserve">LB </v>
      </c>
      <c r="W1263" s="52">
        <f>Q1263*Emissions!T1263</f>
        <v>8.0756701135561604E-2</v>
      </c>
      <c r="X1263" s="48" t="s">
        <v>7</v>
      </c>
      <c r="Y1263" s="49">
        <f t="shared" si="39"/>
        <v>0.12020226255892021</v>
      </c>
      <c r="Z1263" s="48" t="s">
        <v>7</v>
      </c>
    </row>
    <row r="1264" spans="1:26">
      <c r="A1264" s="136" t="s">
        <v>10188</v>
      </c>
      <c r="B1264" s="136" t="s">
        <v>10099</v>
      </c>
      <c r="C1264" s="136" t="s">
        <v>6720</v>
      </c>
      <c r="D1264" s="47" t="s">
        <v>10187</v>
      </c>
      <c r="E1264" s="47" t="s">
        <v>6669</v>
      </c>
      <c r="F1264" s="48" t="s">
        <v>10097</v>
      </c>
      <c r="G1264" s="142">
        <f>IFERROR(VLOOKUP(A1264,Population!$A$5:$L$3147,12,FALSE),0)</f>
        <v>36701</v>
      </c>
      <c r="H1264" s="137">
        <v>515</v>
      </c>
      <c r="I1264" s="142">
        <f>G1264*SUMPRODUCT('Age distribution'!$L$6:$L$11,'Age groups'!$G$13:$G$18,'Age groups'!$G$6:$G$11)</f>
        <v>129451.42657598524</v>
      </c>
      <c r="J1264" s="140" t="s">
        <v>6</v>
      </c>
      <c r="K1264" s="136" t="s">
        <v>12217</v>
      </c>
      <c r="L1264" s="3">
        <f>VLOOKUP(K1264&amp;"_2",'Emissions Factors'!$B$2:$E$3,2)</f>
        <v>2.3999999999999998E-7</v>
      </c>
      <c r="M1264" s="51" t="str">
        <f>VLOOKUP(K1264&amp;"_2",'Emissions Factors'!$B$2:$E$3,3)</f>
        <v xml:space="preserve">LB </v>
      </c>
      <c r="N1264" s="51" t="str">
        <f>VLOOKUP(K1264&amp;"_2",'Emissions Factors'!$B$2:$E$3,4)</f>
        <v>EACH</v>
      </c>
      <c r="O1264" s="49">
        <f t="shared" si="38"/>
        <v>3.1068342378236455E-2</v>
      </c>
      <c r="P1264" s="48" t="s">
        <v>7</v>
      </c>
      <c r="Q1264" s="138">
        <f>'Age groups'!$G$20*(Emissions!G1264/Population!$L$3148)</f>
        <v>3.1803031186302197</v>
      </c>
      <c r="R1264" s="137" t="s">
        <v>7</v>
      </c>
      <c r="S1264" s="133" t="s">
        <v>12217</v>
      </c>
      <c r="T1264" s="3">
        <f>VLOOKUP(S1264&amp;"_1",'Emissions Factors'!$B$2:$E$3,2)</f>
        <v>0.02</v>
      </c>
      <c r="U1264" s="51" t="str">
        <f>VLOOKUP(S1264&amp;"_1",'Emissions Factors'!$B$2:$E$3,3)</f>
        <v xml:space="preserve">LB </v>
      </c>
      <c r="V1264" s="51" t="str">
        <f>VLOOKUP(S1264&amp;"_1",'Emissions Factors'!$B$2:$E$3,3)</f>
        <v xml:space="preserve">LB </v>
      </c>
      <c r="W1264" s="52">
        <f>Q1264*Emissions!T1264</f>
        <v>6.3606062372604397E-2</v>
      </c>
      <c r="X1264" s="48" t="s">
        <v>7</v>
      </c>
      <c r="Y1264" s="49">
        <f t="shared" si="39"/>
        <v>9.4674404750840851E-2</v>
      </c>
      <c r="Z1264" s="48" t="s">
        <v>7</v>
      </c>
    </row>
    <row r="1265" spans="1:26">
      <c r="A1265" s="136" t="s">
        <v>10186</v>
      </c>
      <c r="B1265" s="136" t="s">
        <v>10099</v>
      </c>
      <c r="C1265" s="136" t="s">
        <v>6719</v>
      </c>
      <c r="D1265" s="47" t="s">
        <v>8873</v>
      </c>
      <c r="E1265" s="47" t="s">
        <v>6669</v>
      </c>
      <c r="F1265" s="48" t="s">
        <v>10097</v>
      </c>
      <c r="G1265" s="142">
        <f>IFERROR(VLOOKUP(A1265,Population!$A$5:$L$3147,12,FALSE),0)</f>
        <v>32723</v>
      </c>
      <c r="H1265" s="137">
        <v>515</v>
      </c>
      <c r="I1265" s="142">
        <f>G1265*SUMPRODUCT('Age distribution'!$L$6:$L$11,'Age groups'!$G$13:$G$18,'Age groups'!$G$6:$G$11)</f>
        <v>115420.26189602367</v>
      </c>
      <c r="J1265" s="140" t="s">
        <v>6</v>
      </c>
      <c r="K1265" s="136" t="s">
        <v>12217</v>
      </c>
      <c r="L1265" s="3">
        <f>VLOOKUP(K1265&amp;"_2",'Emissions Factors'!$B$2:$E$3,2)</f>
        <v>2.3999999999999998E-7</v>
      </c>
      <c r="M1265" s="51" t="str">
        <f>VLOOKUP(K1265&amp;"_2",'Emissions Factors'!$B$2:$E$3,3)</f>
        <v xml:space="preserve">LB </v>
      </c>
      <c r="N1265" s="51" t="str">
        <f>VLOOKUP(K1265&amp;"_2",'Emissions Factors'!$B$2:$E$3,4)</f>
        <v>EACH</v>
      </c>
      <c r="O1265" s="49">
        <f t="shared" si="38"/>
        <v>2.770086285504568E-2</v>
      </c>
      <c r="P1265" s="48" t="s">
        <v>7</v>
      </c>
      <c r="Q1265" s="138">
        <f>'Age groups'!$G$20*(Emissions!G1265/Population!$L$3148)</f>
        <v>2.8355919171394972</v>
      </c>
      <c r="R1265" s="137" t="s">
        <v>7</v>
      </c>
      <c r="S1265" s="133" t="s">
        <v>12217</v>
      </c>
      <c r="T1265" s="3">
        <f>VLOOKUP(S1265&amp;"_1",'Emissions Factors'!$B$2:$E$3,2)</f>
        <v>0.02</v>
      </c>
      <c r="U1265" s="51" t="str">
        <f>VLOOKUP(S1265&amp;"_1",'Emissions Factors'!$B$2:$E$3,3)</f>
        <v xml:space="preserve">LB </v>
      </c>
      <c r="V1265" s="51" t="str">
        <f>VLOOKUP(S1265&amp;"_1",'Emissions Factors'!$B$2:$E$3,3)</f>
        <v xml:space="preserve">LB </v>
      </c>
      <c r="W1265" s="52">
        <f>Q1265*Emissions!T1265</f>
        <v>5.6711838342789943E-2</v>
      </c>
      <c r="X1265" s="48" t="s">
        <v>7</v>
      </c>
      <c r="Y1265" s="49">
        <f t="shared" si="39"/>
        <v>8.4412701197835616E-2</v>
      </c>
      <c r="Z1265" s="48" t="s">
        <v>7</v>
      </c>
    </row>
    <row r="1266" spans="1:26">
      <c r="A1266" s="136" t="s">
        <v>10185</v>
      </c>
      <c r="B1266" s="136" t="s">
        <v>10099</v>
      </c>
      <c r="C1266" s="136" t="s">
        <v>6718</v>
      </c>
      <c r="D1266" s="47" t="s">
        <v>10184</v>
      </c>
      <c r="E1266" s="47" t="s">
        <v>6669</v>
      </c>
      <c r="F1266" s="48" t="s">
        <v>10097</v>
      </c>
      <c r="G1266" s="142">
        <f>IFERROR(VLOOKUP(A1266,Population!$A$5:$L$3147,12,FALSE),0)</f>
        <v>281812</v>
      </c>
      <c r="H1266" s="137">
        <v>515</v>
      </c>
      <c r="I1266" s="142">
        <f>G1266*SUMPRODUCT('Age distribution'!$L$6:$L$11,'Age groups'!$G$13:$G$18,'Age groups'!$G$6:$G$11)</f>
        <v>994004.67088721157</v>
      </c>
      <c r="J1266" s="140" t="s">
        <v>6</v>
      </c>
      <c r="K1266" s="136" t="s">
        <v>12217</v>
      </c>
      <c r="L1266" s="3">
        <f>VLOOKUP(K1266&amp;"_2",'Emissions Factors'!$B$2:$E$3,2)</f>
        <v>2.3999999999999998E-7</v>
      </c>
      <c r="M1266" s="51" t="str">
        <f>VLOOKUP(K1266&amp;"_2",'Emissions Factors'!$B$2:$E$3,3)</f>
        <v xml:space="preserve">LB </v>
      </c>
      <c r="N1266" s="51" t="str">
        <f>VLOOKUP(K1266&amp;"_2",'Emissions Factors'!$B$2:$E$3,4)</f>
        <v>EACH</v>
      </c>
      <c r="O1266" s="49">
        <f t="shared" si="38"/>
        <v>0.23856112101293075</v>
      </c>
      <c r="P1266" s="48" t="s">
        <v>7</v>
      </c>
      <c r="Q1266" s="138">
        <f>'Age groups'!$G$20*(Emissions!G1266/Population!$L$3148)</f>
        <v>24.420249651710293</v>
      </c>
      <c r="R1266" s="137" t="s">
        <v>7</v>
      </c>
      <c r="S1266" s="133" t="s">
        <v>12217</v>
      </c>
      <c r="T1266" s="3">
        <f>VLOOKUP(S1266&amp;"_1",'Emissions Factors'!$B$2:$E$3,2)</f>
        <v>0.02</v>
      </c>
      <c r="U1266" s="51" t="str">
        <f>VLOOKUP(S1266&amp;"_1",'Emissions Factors'!$B$2:$E$3,3)</f>
        <v xml:space="preserve">LB </v>
      </c>
      <c r="V1266" s="51" t="str">
        <f>VLOOKUP(S1266&amp;"_1",'Emissions Factors'!$B$2:$E$3,3)</f>
        <v xml:space="preserve">LB </v>
      </c>
      <c r="W1266" s="52">
        <f>Q1266*Emissions!T1266</f>
        <v>0.48840499303420587</v>
      </c>
      <c r="X1266" s="48" t="s">
        <v>7</v>
      </c>
      <c r="Y1266" s="49">
        <f t="shared" si="39"/>
        <v>0.72696611404713662</v>
      </c>
      <c r="Z1266" s="48" t="s">
        <v>7</v>
      </c>
    </row>
    <row r="1267" spans="1:26">
      <c r="A1267" s="136" t="s">
        <v>10183</v>
      </c>
      <c r="B1267" s="136" t="s">
        <v>10099</v>
      </c>
      <c r="C1267" s="136" t="s">
        <v>6717</v>
      </c>
      <c r="D1267" s="47" t="s">
        <v>10182</v>
      </c>
      <c r="E1267" s="47" t="s">
        <v>6669</v>
      </c>
      <c r="F1267" s="48" t="s">
        <v>10097</v>
      </c>
      <c r="G1267" s="142">
        <f>IFERROR(VLOOKUP(A1267,Population!$A$5:$L$3147,12,FALSE),0)</f>
        <v>63856</v>
      </c>
      <c r="H1267" s="137">
        <v>515</v>
      </c>
      <c r="I1267" s="142">
        <f>G1267*SUMPRODUCT('Age distribution'!$L$6:$L$11,'Age groups'!$G$13:$G$18,'Age groups'!$G$6:$G$11)</f>
        <v>225232.29054892546</v>
      </c>
      <c r="J1267" s="140" t="s">
        <v>6</v>
      </c>
      <c r="K1267" s="136" t="s">
        <v>12217</v>
      </c>
      <c r="L1267" s="3">
        <f>VLOOKUP(K1267&amp;"_2",'Emissions Factors'!$B$2:$E$3,2)</f>
        <v>2.3999999999999998E-7</v>
      </c>
      <c r="M1267" s="51" t="str">
        <f>VLOOKUP(K1267&amp;"_2",'Emissions Factors'!$B$2:$E$3,3)</f>
        <v xml:space="preserve">LB </v>
      </c>
      <c r="N1267" s="51" t="str">
        <f>VLOOKUP(K1267&amp;"_2",'Emissions Factors'!$B$2:$E$3,4)</f>
        <v>EACH</v>
      </c>
      <c r="O1267" s="49">
        <f t="shared" si="38"/>
        <v>5.4055749731742105E-2</v>
      </c>
      <c r="P1267" s="48" t="s">
        <v>7</v>
      </c>
      <c r="Q1267" s="138">
        <f>'Age groups'!$G$20*(Emissions!G1267/Population!$L$3148)</f>
        <v>5.5334033389621888</v>
      </c>
      <c r="R1267" s="137" t="s">
        <v>7</v>
      </c>
      <c r="S1267" s="133" t="s">
        <v>12217</v>
      </c>
      <c r="T1267" s="3">
        <f>VLOOKUP(S1267&amp;"_1",'Emissions Factors'!$B$2:$E$3,2)</f>
        <v>0.02</v>
      </c>
      <c r="U1267" s="51" t="str">
        <f>VLOOKUP(S1267&amp;"_1",'Emissions Factors'!$B$2:$E$3,3)</f>
        <v xml:space="preserve">LB </v>
      </c>
      <c r="V1267" s="51" t="str">
        <f>VLOOKUP(S1267&amp;"_1",'Emissions Factors'!$B$2:$E$3,3)</f>
        <v xml:space="preserve">LB </v>
      </c>
      <c r="W1267" s="52">
        <f>Q1267*Emissions!T1267</f>
        <v>0.11066806677924378</v>
      </c>
      <c r="X1267" s="48" t="s">
        <v>7</v>
      </c>
      <c r="Y1267" s="49">
        <f t="shared" si="39"/>
        <v>0.16472381651098589</v>
      </c>
      <c r="Z1267" s="48" t="s">
        <v>7</v>
      </c>
    </row>
    <row r="1268" spans="1:26">
      <c r="A1268" s="136" t="s">
        <v>10181</v>
      </c>
      <c r="B1268" s="136" t="s">
        <v>10099</v>
      </c>
      <c r="C1268" s="136" t="s">
        <v>6716</v>
      </c>
      <c r="D1268" s="47" t="s">
        <v>10180</v>
      </c>
      <c r="E1268" s="47" t="s">
        <v>6669</v>
      </c>
      <c r="F1268" s="48" t="s">
        <v>10097</v>
      </c>
      <c r="G1268" s="142">
        <f>IFERROR(VLOOKUP(A1268,Population!$A$5:$L$3147,12,FALSE),0)</f>
        <v>25519</v>
      </c>
      <c r="H1268" s="137">
        <v>515</v>
      </c>
      <c r="I1268" s="142">
        <f>G1268*SUMPRODUCT('Age distribution'!$L$6:$L$11,'Age groups'!$G$13:$G$18,'Age groups'!$G$6:$G$11)</f>
        <v>90010.379956746881</v>
      </c>
      <c r="J1268" s="140" t="s">
        <v>6</v>
      </c>
      <c r="K1268" s="136" t="s">
        <v>12217</v>
      </c>
      <c r="L1268" s="3">
        <f>VLOOKUP(K1268&amp;"_2",'Emissions Factors'!$B$2:$E$3,2)</f>
        <v>2.3999999999999998E-7</v>
      </c>
      <c r="M1268" s="51" t="str">
        <f>VLOOKUP(K1268&amp;"_2",'Emissions Factors'!$B$2:$E$3,3)</f>
        <v xml:space="preserve">LB </v>
      </c>
      <c r="N1268" s="51" t="str">
        <f>VLOOKUP(K1268&amp;"_2",'Emissions Factors'!$B$2:$E$3,4)</f>
        <v>EACH</v>
      </c>
      <c r="O1268" s="49">
        <f t="shared" si="38"/>
        <v>2.1602491189619249E-2</v>
      </c>
      <c r="P1268" s="48" t="s">
        <v>7</v>
      </c>
      <c r="Q1268" s="138">
        <f>'Age groups'!$G$20*(Emissions!G1268/Population!$L$3148)</f>
        <v>2.2113336226349305</v>
      </c>
      <c r="R1268" s="137" t="s">
        <v>7</v>
      </c>
      <c r="S1268" s="133" t="s">
        <v>12217</v>
      </c>
      <c r="T1268" s="3">
        <f>VLOOKUP(S1268&amp;"_1",'Emissions Factors'!$B$2:$E$3,2)</f>
        <v>0.02</v>
      </c>
      <c r="U1268" s="51" t="str">
        <f>VLOOKUP(S1268&amp;"_1",'Emissions Factors'!$B$2:$E$3,3)</f>
        <v xml:space="preserve">LB </v>
      </c>
      <c r="V1268" s="51" t="str">
        <f>VLOOKUP(S1268&amp;"_1",'Emissions Factors'!$B$2:$E$3,3)</f>
        <v xml:space="preserve">LB </v>
      </c>
      <c r="W1268" s="52">
        <f>Q1268*Emissions!T1268</f>
        <v>4.4226672452698609E-2</v>
      </c>
      <c r="X1268" s="48" t="s">
        <v>7</v>
      </c>
      <c r="Y1268" s="49">
        <f t="shared" si="39"/>
        <v>6.5829163642317862E-2</v>
      </c>
      <c r="Z1268" s="48" t="s">
        <v>7</v>
      </c>
    </row>
    <row r="1269" spans="1:26">
      <c r="A1269" s="136" t="s">
        <v>10179</v>
      </c>
      <c r="B1269" s="136" t="s">
        <v>10099</v>
      </c>
      <c r="C1269" s="136" t="s">
        <v>6715</v>
      </c>
      <c r="D1269" s="47" t="s">
        <v>6892</v>
      </c>
      <c r="E1269" s="47" t="s">
        <v>6669</v>
      </c>
      <c r="F1269" s="48" t="s">
        <v>10097</v>
      </c>
      <c r="G1269" s="142">
        <f>IFERROR(VLOOKUP(A1269,Population!$A$5:$L$3147,12,FALSE),0)</f>
        <v>11758</v>
      </c>
      <c r="H1269" s="137">
        <v>515</v>
      </c>
      <c r="I1269" s="142">
        <f>G1269*SUMPRODUCT('Age distribution'!$L$6:$L$11,'Age groups'!$G$13:$G$18,'Age groups'!$G$6:$G$11)</f>
        <v>41472.708473350438</v>
      </c>
      <c r="J1269" s="140" t="s">
        <v>6</v>
      </c>
      <c r="K1269" s="136" t="s">
        <v>12217</v>
      </c>
      <c r="L1269" s="3">
        <f>VLOOKUP(K1269&amp;"_2",'Emissions Factors'!$B$2:$E$3,2)</f>
        <v>2.3999999999999998E-7</v>
      </c>
      <c r="M1269" s="51" t="str">
        <f>VLOOKUP(K1269&amp;"_2",'Emissions Factors'!$B$2:$E$3,3)</f>
        <v xml:space="preserve">LB </v>
      </c>
      <c r="N1269" s="51" t="str">
        <f>VLOOKUP(K1269&amp;"_2",'Emissions Factors'!$B$2:$E$3,4)</f>
        <v>EACH</v>
      </c>
      <c r="O1269" s="49">
        <f t="shared" si="38"/>
        <v>9.9534500336041047E-3</v>
      </c>
      <c r="P1269" s="48" t="s">
        <v>7</v>
      </c>
      <c r="Q1269" s="138">
        <f>'Age groups'!$G$20*(Emissions!G1269/Population!$L$3148)</f>
        <v>1.0188824301477923</v>
      </c>
      <c r="R1269" s="137" t="s">
        <v>7</v>
      </c>
      <c r="S1269" s="133" t="s">
        <v>12217</v>
      </c>
      <c r="T1269" s="3">
        <f>VLOOKUP(S1269&amp;"_1",'Emissions Factors'!$B$2:$E$3,2)</f>
        <v>0.02</v>
      </c>
      <c r="U1269" s="51" t="str">
        <f>VLOOKUP(S1269&amp;"_1",'Emissions Factors'!$B$2:$E$3,3)</f>
        <v xml:space="preserve">LB </v>
      </c>
      <c r="V1269" s="51" t="str">
        <f>VLOOKUP(S1269&amp;"_1",'Emissions Factors'!$B$2:$E$3,3)</f>
        <v xml:space="preserve">LB </v>
      </c>
      <c r="W1269" s="52">
        <f>Q1269*Emissions!T1269</f>
        <v>2.0377648602955847E-2</v>
      </c>
      <c r="X1269" s="48" t="s">
        <v>7</v>
      </c>
      <c r="Y1269" s="49">
        <f t="shared" si="39"/>
        <v>3.0331098636559951E-2</v>
      </c>
      <c r="Z1269" s="48" t="s">
        <v>7</v>
      </c>
    </row>
    <row r="1270" spans="1:26">
      <c r="A1270" s="136" t="s">
        <v>10178</v>
      </c>
      <c r="B1270" s="136" t="s">
        <v>10099</v>
      </c>
      <c r="C1270" s="136" t="s">
        <v>6714</v>
      </c>
      <c r="D1270" s="47" t="s">
        <v>10177</v>
      </c>
      <c r="E1270" s="47" t="s">
        <v>6669</v>
      </c>
      <c r="F1270" s="48" t="s">
        <v>10097</v>
      </c>
      <c r="G1270" s="142">
        <f>IFERROR(VLOOKUP(A1270,Population!$A$5:$L$3147,12,FALSE),0)</f>
        <v>70621</v>
      </c>
      <c r="H1270" s="137">
        <v>515</v>
      </c>
      <c r="I1270" s="142">
        <f>G1270*SUMPRODUCT('Age distribution'!$L$6:$L$11,'Age groups'!$G$13:$G$18,'Age groups'!$G$6:$G$11)</f>
        <v>249093.73576258559</v>
      </c>
      <c r="J1270" s="140" t="s">
        <v>6</v>
      </c>
      <c r="K1270" s="136" t="s">
        <v>12217</v>
      </c>
      <c r="L1270" s="3">
        <f>VLOOKUP(K1270&amp;"_2",'Emissions Factors'!$B$2:$E$3,2)</f>
        <v>2.3999999999999998E-7</v>
      </c>
      <c r="M1270" s="51" t="str">
        <f>VLOOKUP(K1270&amp;"_2",'Emissions Factors'!$B$2:$E$3,3)</f>
        <v xml:space="preserve">LB </v>
      </c>
      <c r="N1270" s="51" t="str">
        <f>VLOOKUP(K1270&amp;"_2",'Emissions Factors'!$B$2:$E$3,4)</f>
        <v>EACH</v>
      </c>
      <c r="O1270" s="49">
        <f t="shared" si="38"/>
        <v>5.9782496583020539E-2</v>
      </c>
      <c r="P1270" s="48" t="s">
        <v>7</v>
      </c>
      <c r="Q1270" s="138">
        <f>'Age groups'!$G$20*(Emissions!G1270/Population!$L$3148)</f>
        <v>6.1196203520553869</v>
      </c>
      <c r="R1270" s="137" t="s">
        <v>7</v>
      </c>
      <c r="S1270" s="133" t="s">
        <v>12217</v>
      </c>
      <c r="T1270" s="3">
        <f>VLOOKUP(S1270&amp;"_1",'Emissions Factors'!$B$2:$E$3,2)</f>
        <v>0.02</v>
      </c>
      <c r="U1270" s="51" t="str">
        <f>VLOOKUP(S1270&amp;"_1",'Emissions Factors'!$B$2:$E$3,3)</f>
        <v xml:space="preserve">LB </v>
      </c>
      <c r="V1270" s="51" t="str">
        <f>VLOOKUP(S1270&amp;"_1",'Emissions Factors'!$B$2:$E$3,3)</f>
        <v xml:space="preserve">LB </v>
      </c>
      <c r="W1270" s="52">
        <f>Q1270*Emissions!T1270</f>
        <v>0.12239240704110774</v>
      </c>
      <c r="X1270" s="48" t="s">
        <v>7</v>
      </c>
      <c r="Y1270" s="49">
        <f t="shared" si="39"/>
        <v>0.18217490362412828</v>
      </c>
      <c r="Z1270" s="48" t="s">
        <v>7</v>
      </c>
    </row>
    <row r="1271" spans="1:26">
      <c r="A1271" s="136" t="s">
        <v>10176</v>
      </c>
      <c r="B1271" s="136" t="s">
        <v>10099</v>
      </c>
      <c r="C1271" s="136" t="s">
        <v>6713</v>
      </c>
      <c r="D1271" s="47" t="s">
        <v>6890</v>
      </c>
      <c r="E1271" s="47" t="s">
        <v>6669</v>
      </c>
      <c r="F1271" s="48" t="s">
        <v>10097</v>
      </c>
      <c r="G1271" s="142">
        <f>IFERROR(VLOOKUP(A1271,Population!$A$5:$L$3147,12,FALSE),0)</f>
        <v>159747</v>
      </c>
      <c r="H1271" s="137">
        <v>515</v>
      </c>
      <c r="I1271" s="142">
        <f>G1271*SUMPRODUCT('Age distribution'!$L$6:$L$11,'Age groups'!$G$13:$G$18,'Age groups'!$G$6:$G$11)</f>
        <v>563458.13577924075</v>
      </c>
      <c r="J1271" s="140" t="s">
        <v>6</v>
      </c>
      <c r="K1271" s="136" t="s">
        <v>12217</v>
      </c>
      <c r="L1271" s="3">
        <f>VLOOKUP(K1271&amp;"_2",'Emissions Factors'!$B$2:$E$3,2)</f>
        <v>2.3999999999999998E-7</v>
      </c>
      <c r="M1271" s="51" t="str">
        <f>VLOOKUP(K1271&amp;"_2",'Emissions Factors'!$B$2:$E$3,3)</f>
        <v xml:space="preserve">LB </v>
      </c>
      <c r="N1271" s="51" t="str">
        <f>VLOOKUP(K1271&amp;"_2",'Emissions Factors'!$B$2:$E$3,4)</f>
        <v>EACH</v>
      </c>
      <c r="O1271" s="49">
        <f t="shared" si="38"/>
        <v>0.13522995258701775</v>
      </c>
      <c r="P1271" s="48" t="s">
        <v>7</v>
      </c>
      <c r="Q1271" s="138">
        <f>'Age groups'!$G$20*(Emissions!G1271/Population!$L$3148)</f>
        <v>13.842780368159497</v>
      </c>
      <c r="R1271" s="137" t="s">
        <v>7</v>
      </c>
      <c r="S1271" s="133" t="s">
        <v>12217</v>
      </c>
      <c r="T1271" s="3">
        <f>VLOOKUP(S1271&amp;"_1",'Emissions Factors'!$B$2:$E$3,2)</f>
        <v>0.02</v>
      </c>
      <c r="U1271" s="51" t="str">
        <f>VLOOKUP(S1271&amp;"_1",'Emissions Factors'!$B$2:$E$3,3)</f>
        <v xml:space="preserve">LB </v>
      </c>
      <c r="V1271" s="51" t="str">
        <f>VLOOKUP(S1271&amp;"_1",'Emissions Factors'!$B$2:$E$3,3)</f>
        <v xml:space="preserve">LB </v>
      </c>
      <c r="W1271" s="52">
        <f>Q1271*Emissions!T1271</f>
        <v>0.27685560736318993</v>
      </c>
      <c r="X1271" s="48" t="s">
        <v>7</v>
      </c>
      <c r="Y1271" s="49">
        <f t="shared" si="39"/>
        <v>0.41208555995020768</v>
      </c>
      <c r="Z1271" s="48" t="s">
        <v>7</v>
      </c>
    </row>
    <row r="1272" spans="1:26">
      <c r="A1272" s="136" t="s">
        <v>10175</v>
      </c>
      <c r="B1272" s="136" t="s">
        <v>10099</v>
      </c>
      <c r="C1272" s="136" t="s">
        <v>6712</v>
      </c>
      <c r="D1272" s="47" t="s">
        <v>10174</v>
      </c>
      <c r="E1272" s="47" t="s">
        <v>6669</v>
      </c>
      <c r="F1272" s="48" t="s">
        <v>10097</v>
      </c>
      <c r="G1272" s="142">
        <f>IFERROR(VLOOKUP(A1272,Population!$A$5:$L$3147,12,FALSE),0)</f>
        <v>252460</v>
      </c>
      <c r="H1272" s="137">
        <v>515</v>
      </c>
      <c r="I1272" s="142">
        <f>G1272*SUMPRODUCT('Age distribution'!$L$6:$L$11,'Age groups'!$G$13:$G$18,'Age groups'!$G$6:$G$11)</f>
        <v>890474.56890475005</v>
      </c>
      <c r="J1272" s="140" t="s">
        <v>6</v>
      </c>
      <c r="K1272" s="136" t="s">
        <v>12217</v>
      </c>
      <c r="L1272" s="3">
        <f>VLOOKUP(K1272&amp;"_2",'Emissions Factors'!$B$2:$E$3,2)</f>
        <v>2.3999999999999998E-7</v>
      </c>
      <c r="M1272" s="51" t="str">
        <f>VLOOKUP(K1272&amp;"_2",'Emissions Factors'!$B$2:$E$3,3)</f>
        <v xml:space="preserve">LB </v>
      </c>
      <c r="N1272" s="51" t="str">
        <f>VLOOKUP(K1272&amp;"_2",'Emissions Factors'!$B$2:$E$3,4)</f>
        <v>EACH</v>
      </c>
      <c r="O1272" s="49">
        <f t="shared" si="38"/>
        <v>0.21371389653713999</v>
      </c>
      <c r="P1272" s="48" t="s">
        <v>7</v>
      </c>
      <c r="Q1272" s="138">
        <f>'Age groups'!$G$20*(Emissions!G1272/Population!$L$3148)</f>
        <v>21.876769715522336</v>
      </c>
      <c r="R1272" s="137" t="s">
        <v>7</v>
      </c>
      <c r="S1272" s="133" t="s">
        <v>12217</v>
      </c>
      <c r="T1272" s="3">
        <f>VLOOKUP(S1272&amp;"_1",'Emissions Factors'!$B$2:$E$3,2)</f>
        <v>0.02</v>
      </c>
      <c r="U1272" s="51" t="str">
        <f>VLOOKUP(S1272&amp;"_1",'Emissions Factors'!$B$2:$E$3,3)</f>
        <v xml:space="preserve">LB </v>
      </c>
      <c r="V1272" s="51" t="str">
        <f>VLOOKUP(S1272&amp;"_1",'Emissions Factors'!$B$2:$E$3,3)</f>
        <v xml:space="preserve">LB </v>
      </c>
      <c r="W1272" s="52">
        <f>Q1272*Emissions!T1272</f>
        <v>0.43753539431044675</v>
      </c>
      <c r="X1272" s="48" t="s">
        <v>7</v>
      </c>
      <c r="Y1272" s="49">
        <f t="shared" si="39"/>
        <v>0.65124929084758676</v>
      </c>
      <c r="Z1272" s="48" t="s">
        <v>7</v>
      </c>
    </row>
    <row r="1273" spans="1:26">
      <c r="A1273" s="136" t="s">
        <v>10173</v>
      </c>
      <c r="B1273" s="136" t="s">
        <v>10099</v>
      </c>
      <c r="C1273" s="136" t="s">
        <v>6711</v>
      </c>
      <c r="D1273" s="47" t="s">
        <v>10172</v>
      </c>
      <c r="E1273" s="47" t="s">
        <v>6669</v>
      </c>
      <c r="F1273" s="48" t="s">
        <v>10097</v>
      </c>
      <c r="G1273" s="142">
        <f>IFERROR(VLOOKUP(A1273,Population!$A$5:$L$3147,12,FALSE),0)</f>
        <v>17123</v>
      </c>
      <c r="H1273" s="137">
        <v>515</v>
      </c>
      <c r="I1273" s="142">
        <f>G1273*SUMPRODUCT('Age distribution'!$L$6:$L$11,'Age groups'!$G$13:$G$18,'Age groups'!$G$6:$G$11)</f>
        <v>60396.086680488144</v>
      </c>
      <c r="J1273" s="140" t="s">
        <v>6</v>
      </c>
      <c r="K1273" s="136" t="s">
        <v>12217</v>
      </c>
      <c r="L1273" s="3">
        <f>VLOOKUP(K1273&amp;"_2",'Emissions Factors'!$B$2:$E$3,2)</f>
        <v>2.3999999999999998E-7</v>
      </c>
      <c r="M1273" s="51" t="str">
        <f>VLOOKUP(K1273&amp;"_2",'Emissions Factors'!$B$2:$E$3,3)</f>
        <v xml:space="preserve">LB </v>
      </c>
      <c r="N1273" s="51" t="str">
        <f>VLOOKUP(K1273&amp;"_2",'Emissions Factors'!$B$2:$E$3,4)</f>
        <v>EACH</v>
      </c>
      <c r="O1273" s="49">
        <f t="shared" si="38"/>
        <v>1.4495060803317153E-2</v>
      </c>
      <c r="P1273" s="48" t="s">
        <v>7</v>
      </c>
      <c r="Q1273" s="138">
        <f>'Age groups'!$G$20*(Emissions!G1273/Population!$L$3148)</f>
        <v>1.4837832838425453</v>
      </c>
      <c r="R1273" s="137" t="s">
        <v>7</v>
      </c>
      <c r="S1273" s="133" t="s">
        <v>12217</v>
      </c>
      <c r="T1273" s="3">
        <f>VLOOKUP(S1273&amp;"_1",'Emissions Factors'!$B$2:$E$3,2)</f>
        <v>0.02</v>
      </c>
      <c r="U1273" s="51" t="str">
        <f>VLOOKUP(S1273&amp;"_1",'Emissions Factors'!$B$2:$E$3,3)</f>
        <v xml:space="preserve">LB </v>
      </c>
      <c r="V1273" s="51" t="str">
        <f>VLOOKUP(S1273&amp;"_1",'Emissions Factors'!$B$2:$E$3,3)</f>
        <v xml:space="preserve">LB </v>
      </c>
      <c r="W1273" s="52">
        <f>Q1273*Emissions!T1273</f>
        <v>2.9675665676850906E-2</v>
      </c>
      <c r="X1273" s="48" t="s">
        <v>7</v>
      </c>
      <c r="Y1273" s="49">
        <f t="shared" si="39"/>
        <v>4.4170726480168059E-2</v>
      </c>
      <c r="Z1273" s="48" t="s">
        <v>7</v>
      </c>
    </row>
    <row r="1274" spans="1:26">
      <c r="A1274" s="136" t="s">
        <v>10171</v>
      </c>
      <c r="B1274" s="136" t="s">
        <v>10099</v>
      </c>
      <c r="C1274" s="136" t="s">
        <v>6710</v>
      </c>
      <c r="D1274" s="47" t="s">
        <v>7868</v>
      </c>
      <c r="E1274" s="47" t="s">
        <v>6669</v>
      </c>
      <c r="F1274" s="48" t="s">
        <v>10097</v>
      </c>
      <c r="G1274" s="142">
        <f>IFERROR(VLOOKUP(A1274,Population!$A$5:$L$3147,12,FALSE),0)</f>
        <v>607707</v>
      </c>
      <c r="H1274" s="137">
        <v>515</v>
      </c>
      <c r="I1274" s="142">
        <f>G1274*SUMPRODUCT('Age distribution'!$L$6:$L$11,'Age groups'!$G$13:$G$18,'Age groups'!$G$6:$G$11)</f>
        <v>2143498.4902376574</v>
      </c>
      <c r="J1274" s="140" t="s">
        <v>6</v>
      </c>
      <c r="K1274" s="136" t="s">
        <v>12217</v>
      </c>
      <c r="L1274" s="3">
        <f>VLOOKUP(K1274&amp;"_2",'Emissions Factors'!$B$2:$E$3,2)</f>
        <v>2.3999999999999998E-7</v>
      </c>
      <c r="M1274" s="51" t="str">
        <f>VLOOKUP(K1274&amp;"_2",'Emissions Factors'!$B$2:$E$3,3)</f>
        <v xml:space="preserve">LB </v>
      </c>
      <c r="N1274" s="51" t="str">
        <f>VLOOKUP(K1274&amp;"_2",'Emissions Factors'!$B$2:$E$3,4)</f>
        <v>EACH</v>
      </c>
      <c r="O1274" s="49">
        <f t="shared" si="38"/>
        <v>0.51443963765703771</v>
      </c>
      <c r="P1274" s="48" t="s">
        <v>7</v>
      </c>
      <c r="Q1274" s="138">
        <f>'Age groups'!$G$20*(Emissions!G1274/Population!$L$3148)</f>
        <v>52.660485199678888</v>
      </c>
      <c r="R1274" s="137" t="s">
        <v>7</v>
      </c>
      <c r="S1274" s="133" t="s">
        <v>12217</v>
      </c>
      <c r="T1274" s="3">
        <f>VLOOKUP(S1274&amp;"_1",'Emissions Factors'!$B$2:$E$3,2)</f>
        <v>0.02</v>
      </c>
      <c r="U1274" s="51" t="str">
        <f>VLOOKUP(S1274&amp;"_1",'Emissions Factors'!$B$2:$E$3,3)</f>
        <v xml:space="preserve">LB </v>
      </c>
      <c r="V1274" s="51" t="str">
        <f>VLOOKUP(S1274&amp;"_1",'Emissions Factors'!$B$2:$E$3,3)</f>
        <v xml:space="preserve">LB </v>
      </c>
      <c r="W1274" s="52">
        <f>Q1274*Emissions!T1274</f>
        <v>1.0532097039935777</v>
      </c>
      <c r="X1274" s="48" t="s">
        <v>7</v>
      </c>
      <c r="Y1274" s="49">
        <f t="shared" si="39"/>
        <v>1.5676493416506154</v>
      </c>
      <c r="Z1274" s="48" t="s">
        <v>7</v>
      </c>
    </row>
    <row r="1275" spans="1:26">
      <c r="A1275" s="136" t="s">
        <v>10170</v>
      </c>
      <c r="B1275" s="136" t="s">
        <v>10099</v>
      </c>
      <c r="C1275" s="136" t="s">
        <v>6709</v>
      </c>
      <c r="D1275" s="47" t="s">
        <v>10169</v>
      </c>
      <c r="E1275" s="47" t="s">
        <v>6669</v>
      </c>
      <c r="F1275" s="48" t="s">
        <v>10097</v>
      </c>
      <c r="G1275" s="142">
        <f>IFERROR(VLOOKUP(A1275,Population!$A$5:$L$3147,12,FALSE),0)</f>
        <v>2227</v>
      </c>
      <c r="H1275" s="137">
        <v>515</v>
      </c>
      <c r="I1275" s="142">
        <f>G1275*SUMPRODUCT('Age distribution'!$L$6:$L$11,'Age groups'!$G$13:$G$18,'Age groups'!$G$6:$G$11)</f>
        <v>7855.0537310895925</v>
      </c>
      <c r="J1275" s="140" t="s">
        <v>6</v>
      </c>
      <c r="K1275" s="136" t="s">
        <v>12217</v>
      </c>
      <c r="L1275" s="3">
        <f>VLOOKUP(K1275&amp;"_2",'Emissions Factors'!$B$2:$E$3,2)</f>
        <v>2.3999999999999998E-7</v>
      </c>
      <c r="M1275" s="51" t="str">
        <f>VLOOKUP(K1275&amp;"_2",'Emissions Factors'!$B$2:$E$3,3)</f>
        <v xml:space="preserve">LB </v>
      </c>
      <c r="N1275" s="51" t="str">
        <f>VLOOKUP(K1275&amp;"_2",'Emissions Factors'!$B$2:$E$3,4)</f>
        <v>EACH</v>
      </c>
      <c r="O1275" s="49">
        <f t="shared" si="38"/>
        <v>1.8852128954615021E-3</v>
      </c>
      <c r="P1275" s="48" t="s">
        <v>7</v>
      </c>
      <c r="Q1275" s="138">
        <f>'Age groups'!$G$20*(Emissions!G1275/Population!$L$3148)</f>
        <v>0.19297934784309689</v>
      </c>
      <c r="R1275" s="137" t="s">
        <v>7</v>
      </c>
      <c r="S1275" s="133" t="s">
        <v>12217</v>
      </c>
      <c r="T1275" s="3">
        <f>VLOOKUP(S1275&amp;"_1",'Emissions Factors'!$B$2:$E$3,2)</f>
        <v>0.02</v>
      </c>
      <c r="U1275" s="51" t="str">
        <f>VLOOKUP(S1275&amp;"_1",'Emissions Factors'!$B$2:$E$3,3)</f>
        <v xml:space="preserve">LB </v>
      </c>
      <c r="V1275" s="51" t="str">
        <f>VLOOKUP(S1275&amp;"_1",'Emissions Factors'!$B$2:$E$3,3)</f>
        <v xml:space="preserve">LB </v>
      </c>
      <c r="W1275" s="52">
        <f>Q1275*Emissions!T1275</f>
        <v>3.8595869568619381E-3</v>
      </c>
      <c r="X1275" s="48" t="s">
        <v>7</v>
      </c>
      <c r="Y1275" s="49">
        <f t="shared" si="39"/>
        <v>5.7447998523234402E-3</v>
      </c>
      <c r="Z1275" s="48" t="s">
        <v>7</v>
      </c>
    </row>
    <row r="1276" spans="1:26">
      <c r="A1276" s="136" t="s">
        <v>10168</v>
      </c>
      <c r="B1276" s="136" t="s">
        <v>10099</v>
      </c>
      <c r="C1276" s="136" t="s">
        <v>6708</v>
      </c>
      <c r="D1276" s="47" t="s">
        <v>8228</v>
      </c>
      <c r="E1276" s="47" t="s">
        <v>6669</v>
      </c>
      <c r="F1276" s="48" t="s">
        <v>10097</v>
      </c>
      <c r="G1276" s="142">
        <f>IFERROR(VLOOKUP(A1276,Population!$A$5:$L$3147,12,FALSE),0)</f>
        <v>11488</v>
      </c>
      <c r="H1276" s="137">
        <v>515</v>
      </c>
      <c r="I1276" s="142">
        <f>G1276*SUMPRODUCT('Age distribution'!$L$6:$L$11,'Age groups'!$G$13:$G$18,'Age groups'!$G$6:$G$11)</f>
        <v>40520.366979235398</v>
      </c>
      <c r="J1276" s="140" t="s">
        <v>6</v>
      </c>
      <c r="K1276" s="136" t="s">
        <v>12217</v>
      </c>
      <c r="L1276" s="3">
        <f>VLOOKUP(K1276&amp;"_2",'Emissions Factors'!$B$2:$E$3,2)</f>
        <v>2.3999999999999998E-7</v>
      </c>
      <c r="M1276" s="51" t="str">
        <f>VLOOKUP(K1276&amp;"_2",'Emissions Factors'!$B$2:$E$3,3)</f>
        <v xml:space="preserve">LB </v>
      </c>
      <c r="N1276" s="51" t="str">
        <f>VLOOKUP(K1276&amp;"_2",'Emissions Factors'!$B$2:$E$3,4)</f>
        <v>EACH</v>
      </c>
      <c r="O1276" s="49">
        <f t="shared" si="38"/>
        <v>9.724888075016494E-3</v>
      </c>
      <c r="P1276" s="48" t="s">
        <v>7</v>
      </c>
      <c r="Q1276" s="138">
        <f>'Age groups'!$G$20*(Emissions!G1276/Population!$L$3148)</f>
        <v>0.99548574226380659</v>
      </c>
      <c r="R1276" s="137" t="s">
        <v>7</v>
      </c>
      <c r="S1276" s="133" t="s">
        <v>12217</v>
      </c>
      <c r="T1276" s="3">
        <f>VLOOKUP(S1276&amp;"_1",'Emissions Factors'!$B$2:$E$3,2)</f>
        <v>0.02</v>
      </c>
      <c r="U1276" s="51" t="str">
        <f>VLOOKUP(S1276&amp;"_1",'Emissions Factors'!$B$2:$E$3,3)</f>
        <v xml:space="preserve">LB </v>
      </c>
      <c r="V1276" s="51" t="str">
        <f>VLOOKUP(S1276&amp;"_1",'Emissions Factors'!$B$2:$E$3,3)</f>
        <v xml:space="preserve">LB </v>
      </c>
      <c r="W1276" s="52">
        <f>Q1276*Emissions!T1276</f>
        <v>1.9909714845276132E-2</v>
      </c>
      <c r="X1276" s="48" t="s">
        <v>7</v>
      </c>
      <c r="Y1276" s="49">
        <f t="shared" si="39"/>
        <v>2.9634602920292626E-2</v>
      </c>
      <c r="Z1276" s="48" t="s">
        <v>7</v>
      </c>
    </row>
    <row r="1277" spans="1:26">
      <c r="A1277" s="136" t="s">
        <v>10167</v>
      </c>
      <c r="B1277" s="136" t="s">
        <v>10099</v>
      </c>
      <c r="C1277" s="136" t="s">
        <v>6707</v>
      </c>
      <c r="D1277" s="47" t="s">
        <v>10166</v>
      </c>
      <c r="E1277" s="47" t="s">
        <v>6669</v>
      </c>
      <c r="F1277" s="48" t="s">
        <v>10097</v>
      </c>
      <c r="G1277" s="142">
        <f>IFERROR(VLOOKUP(A1277,Population!$A$5:$L$3147,12,FALSE),0)</f>
        <v>88057</v>
      </c>
      <c r="H1277" s="137">
        <v>515</v>
      </c>
      <c r="I1277" s="142">
        <f>G1277*SUMPRODUCT('Age distribution'!$L$6:$L$11,'Age groups'!$G$13:$G$18,'Age groups'!$G$6:$G$11)</f>
        <v>310593.83313810336</v>
      </c>
      <c r="J1277" s="140" t="s">
        <v>6</v>
      </c>
      <c r="K1277" s="136" t="s">
        <v>12217</v>
      </c>
      <c r="L1277" s="3">
        <f>VLOOKUP(K1277&amp;"_2",'Emissions Factors'!$B$2:$E$3,2)</f>
        <v>2.3999999999999998E-7</v>
      </c>
      <c r="M1277" s="51" t="str">
        <f>VLOOKUP(K1277&amp;"_2",'Emissions Factors'!$B$2:$E$3,3)</f>
        <v xml:space="preserve">LB </v>
      </c>
      <c r="N1277" s="51" t="str">
        <f>VLOOKUP(K1277&amp;"_2",'Emissions Factors'!$B$2:$E$3,4)</f>
        <v>EACH</v>
      </c>
      <c r="O1277" s="49">
        <f t="shared" si="38"/>
        <v>7.4542519953144801E-2</v>
      </c>
      <c r="P1277" s="48" t="s">
        <v>7</v>
      </c>
      <c r="Q1277" s="138">
        <f>'Age groups'!$G$20*(Emissions!G1277/Population!$L$3148)</f>
        <v>7.6305264629634406</v>
      </c>
      <c r="R1277" s="137" t="s">
        <v>7</v>
      </c>
      <c r="S1277" s="133" t="s">
        <v>12217</v>
      </c>
      <c r="T1277" s="3">
        <f>VLOOKUP(S1277&amp;"_1",'Emissions Factors'!$B$2:$E$3,2)</f>
        <v>0.02</v>
      </c>
      <c r="U1277" s="51" t="str">
        <f>VLOOKUP(S1277&amp;"_1",'Emissions Factors'!$B$2:$E$3,3)</f>
        <v xml:space="preserve">LB </v>
      </c>
      <c r="V1277" s="51" t="str">
        <f>VLOOKUP(S1277&amp;"_1",'Emissions Factors'!$B$2:$E$3,3)</f>
        <v xml:space="preserve">LB </v>
      </c>
      <c r="W1277" s="52">
        <f>Q1277*Emissions!T1277</f>
        <v>0.15261052925926882</v>
      </c>
      <c r="X1277" s="48" t="s">
        <v>7</v>
      </c>
      <c r="Y1277" s="49">
        <f t="shared" si="39"/>
        <v>0.22715304921241364</v>
      </c>
      <c r="Z1277" s="48" t="s">
        <v>7</v>
      </c>
    </row>
    <row r="1278" spans="1:26">
      <c r="A1278" s="136" t="s">
        <v>10165</v>
      </c>
      <c r="B1278" s="136" t="s">
        <v>10099</v>
      </c>
      <c r="C1278" s="136" t="s">
        <v>6706</v>
      </c>
      <c r="D1278" s="47" t="s">
        <v>10164</v>
      </c>
      <c r="E1278" s="47" t="s">
        <v>6669</v>
      </c>
      <c r="F1278" s="48" t="s">
        <v>10097</v>
      </c>
      <c r="G1278" s="142">
        <f>IFERROR(VLOOKUP(A1278,Population!$A$5:$L$3147,12,FALSE),0)</f>
        <v>21641</v>
      </c>
      <c r="H1278" s="137">
        <v>515</v>
      </c>
      <c r="I1278" s="142">
        <f>G1278*SUMPRODUCT('Age distribution'!$L$6:$L$11,'Age groups'!$G$13:$G$18,'Age groups'!$G$6:$G$11)</f>
        <v>76331.934348679773</v>
      </c>
      <c r="J1278" s="140" t="s">
        <v>6</v>
      </c>
      <c r="K1278" s="136" t="s">
        <v>12217</v>
      </c>
      <c r="L1278" s="3">
        <f>VLOOKUP(K1278&amp;"_2",'Emissions Factors'!$B$2:$E$3,2)</f>
        <v>2.3999999999999998E-7</v>
      </c>
      <c r="M1278" s="51" t="str">
        <f>VLOOKUP(K1278&amp;"_2",'Emissions Factors'!$B$2:$E$3,3)</f>
        <v xml:space="preserve">LB </v>
      </c>
      <c r="N1278" s="51" t="str">
        <f>VLOOKUP(K1278&amp;"_2",'Emissions Factors'!$B$2:$E$3,4)</f>
        <v>EACH</v>
      </c>
      <c r="O1278" s="49">
        <f t="shared" si="38"/>
        <v>1.8319664243683143E-2</v>
      </c>
      <c r="P1278" s="48" t="s">
        <v>7</v>
      </c>
      <c r="Q1278" s="138">
        <f>'Age groups'!$G$20*(Emissions!G1278/Population!$L$3148)</f>
        <v>1.8752878611012394</v>
      </c>
      <c r="R1278" s="137" t="s">
        <v>7</v>
      </c>
      <c r="S1278" s="133" t="s">
        <v>12217</v>
      </c>
      <c r="T1278" s="3">
        <f>VLOOKUP(S1278&amp;"_1",'Emissions Factors'!$B$2:$E$3,2)</f>
        <v>0.02</v>
      </c>
      <c r="U1278" s="51" t="str">
        <f>VLOOKUP(S1278&amp;"_1",'Emissions Factors'!$B$2:$E$3,3)</f>
        <v xml:space="preserve">LB </v>
      </c>
      <c r="V1278" s="51" t="str">
        <f>VLOOKUP(S1278&amp;"_1",'Emissions Factors'!$B$2:$E$3,3)</f>
        <v xml:space="preserve">LB </v>
      </c>
      <c r="W1278" s="52">
        <f>Q1278*Emissions!T1278</f>
        <v>3.7505757222024788E-2</v>
      </c>
      <c r="X1278" s="48" t="s">
        <v>7</v>
      </c>
      <c r="Y1278" s="49">
        <f t="shared" si="39"/>
        <v>5.5825421465707931E-2</v>
      </c>
      <c r="Z1278" s="48" t="s">
        <v>7</v>
      </c>
    </row>
    <row r="1279" spans="1:26">
      <c r="A1279" s="136" t="s">
        <v>10163</v>
      </c>
      <c r="B1279" s="136" t="s">
        <v>10099</v>
      </c>
      <c r="C1279" s="136" t="s">
        <v>6705</v>
      </c>
      <c r="D1279" s="47" t="s">
        <v>10162</v>
      </c>
      <c r="E1279" s="47" t="s">
        <v>6669</v>
      </c>
      <c r="F1279" s="48" t="s">
        <v>10097</v>
      </c>
      <c r="G1279" s="142">
        <f>IFERROR(VLOOKUP(A1279,Population!$A$5:$L$3147,12,FALSE),0)</f>
        <v>99360</v>
      </c>
      <c r="H1279" s="137">
        <v>515</v>
      </c>
      <c r="I1279" s="142">
        <f>G1279*SUMPRODUCT('Age distribution'!$L$6:$L$11,'Age groups'!$G$13:$G$18,'Age groups'!$G$6:$G$11)</f>
        <v>350461.66983433405</v>
      </c>
      <c r="J1279" s="140" t="s">
        <v>6</v>
      </c>
      <c r="K1279" s="136" t="s">
        <v>12217</v>
      </c>
      <c r="L1279" s="3">
        <f>VLOOKUP(K1279&amp;"_2",'Emissions Factors'!$B$2:$E$3,2)</f>
        <v>2.3999999999999998E-7</v>
      </c>
      <c r="M1279" s="51" t="str">
        <f>VLOOKUP(K1279&amp;"_2",'Emissions Factors'!$B$2:$E$3,3)</f>
        <v xml:space="preserve">LB </v>
      </c>
      <c r="N1279" s="51" t="str">
        <f>VLOOKUP(K1279&amp;"_2",'Emissions Factors'!$B$2:$E$3,4)</f>
        <v>EACH</v>
      </c>
      <c r="O1279" s="49">
        <f t="shared" si="38"/>
        <v>8.4110800760240162E-2</v>
      </c>
      <c r="P1279" s="48" t="s">
        <v>7</v>
      </c>
      <c r="Q1279" s="138">
        <f>'Age groups'!$G$20*(Emissions!G1279/Population!$L$3148)</f>
        <v>8.60998114130674</v>
      </c>
      <c r="R1279" s="137" t="s">
        <v>7</v>
      </c>
      <c r="S1279" s="133" t="s">
        <v>12217</v>
      </c>
      <c r="T1279" s="3">
        <f>VLOOKUP(S1279&amp;"_1",'Emissions Factors'!$B$2:$E$3,2)</f>
        <v>0.02</v>
      </c>
      <c r="U1279" s="51" t="str">
        <f>VLOOKUP(S1279&amp;"_1",'Emissions Factors'!$B$2:$E$3,3)</f>
        <v xml:space="preserve">LB </v>
      </c>
      <c r="V1279" s="51" t="str">
        <f>VLOOKUP(S1279&amp;"_1",'Emissions Factors'!$B$2:$E$3,3)</f>
        <v xml:space="preserve">LB </v>
      </c>
      <c r="W1279" s="52">
        <f>Q1279*Emissions!T1279</f>
        <v>0.1721996228261348</v>
      </c>
      <c r="X1279" s="48" t="s">
        <v>7</v>
      </c>
      <c r="Y1279" s="49">
        <f t="shared" si="39"/>
        <v>0.25631042358637496</v>
      </c>
      <c r="Z1279" s="48" t="s">
        <v>7</v>
      </c>
    </row>
    <row r="1280" spans="1:26">
      <c r="A1280" s="136" t="s">
        <v>10161</v>
      </c>
      <c r="B1280" s="136" t="s">
        <v>10099</v>
      </c>
      <c r="C1280" s="136" t="s">
        <v>6704</v>
      </c>
      <c r="D1280" s="47" t="s">
        <v>9242</v>
      </c>
      <c r="E1280" s="47" t="s">
        <v>6669</v>
      </c>
      <c r="F1280" s="48" t="s">
        <v>10097</v>
      </c>
      <c r="G1280" s="142">
        <f>IFERROR(VLOOKUP(A1280,Population!$A$5:$L$3147,12,FALSE),0)</f>
        <v>182390</v>
      </c>
      <c r="H1280" s="137">
        <v>515</v>
      </c>
      <c r="I1280" s="142">
        <f>G1280*SUMPRODUCT('Age distribution'!$L$6:$L$11,'Age groups'!$G$13:$G$18,'Age groups'!$G$6:$G$11)</f>
        <v>643324.31522830296</v>
      </c>
      <c r="J1280" s="140" t="s">
        <v>6</v>
      </c>
      <c r="K1280" s="136" t="s">
        <v>12217</v>
      </c>
      <c r="L1280" s="3">
        <f>VLOOKUP(K1280&amp;"_2",'Emissions Factors'!$B$2:$E$3,2)</f>
        <v>2.3999999999999998E-7</v>
      </c>
      <c r="M1280" s="51" t="str">
        <f>VLOOKUP(K1280&amp;"_2",'Emissions Factors'!$B$2:$E$3,3)</f>
        <v xml:space="preserve">LB </v>
      </c>
      <c r="N1280" s="51" t="str">
        <f>VLOOKUP(K1280&amp;"_2",'Emissions Factors'!$B$2:$E$3,4)</f>
        <v>EACH</v>
      </c>
      <c r="O1280" s="49">
        <f t="shared" si="38"/>
        <v>0.1543978356547927</v>
      </c>
      <c r="P1280" s="48" t="s">
        <v>7</v>
      </c>
      <c r="Q1280" s="138">
        <f>'Age groups'!$G$20*(Emissions!G1280/Population!$L$3148)</f>
        <v>15.804895937630194</v>
      </c>
      <c r="R1280" s="137" t="s">
        <v>7</v>
      </c>
      <c r="S1280" s="133" t="s">
        <v>12217</v>
      </c>
      <c r="T1280" s="3">
        <f>VLOOKUP(S1280&amp;"_1",'Emissions Factors'!$B$2:$E$3,2)</f>
        <v>0.02</v>
      </c>
      <c r="U1280" s="51" t="str">
        <f>VLOOKUP(S1280&amp;"_1",'Emissions Factors'!$B$2:$E$3,3)</f>
        <v xml:space="preserve">LB </v>
      </c>
      <c r="V1280" s="51" t="str">
        <f>VLOOKUP(S1280&amp;"_1",'Emissions Factors'!$B$2:$E$3,3)</f>
        <v xml:space="preserve">LB </v>
      </c>
      <c r="W1280" s="52">
        <f>Q1280*Emissions!T1280</f>
        <v>0.3160979187526039</v>
      </c>
      <c r="X1280" s="48" t="s">
        <v>7</v>
      </c>
      <c r="Y1280" s="49">
        <f t="shared" si="39"/>
        <v>0.4704957544073966</v>
      </c>
      <c r="Z1280" s="48" t="s">
        <v>7</v>
      </c>
    </row>
    <row r="1281" spans="1:26">
      <c r="A1281" s="136" t="s">
        <v>10160</v>
      </c>
      <c r="B1281" s="136" t="s">
        <v>10099</v>
      </c>
      <c r="C1281" s="136" t="s">
        <v>6703</v>
      </c>
      <c r="D1281" s="47" t="s">
        <v>10159</v>
      </c>
      <c r="E1281" s="47" t="s">
        <v>6669</v>
      </c>
      <c r="F1281" s="48" t="s">
        <v>10097</v>
      </c>
      <c r="G1281" s="142">
        <f>IFERROR(VLOOKUP(A1281,Population!$A$5:$L$3147,12,FALSE),0)</f>
        <v>6522</v>
      </c>
      <c r="H1281" s="137">
        <v>515</v>
      </c>
      <c r="I1281" s="142">
        <f>G1281*SUMPRODUCT('Age distribution'!$L$6:$L$11,'Age groups'!$G$13:$G$18,'Age groups'!$G$6:$G$11)</f>
        <v>23004.337868956587</v>
      </c>
      <c r="J1281" s="140" t="s">
        <v>6</v>
      </c>
      <c r="K1281" s="136" t="s">
        <v>12217</v>
      </c>
      <c r="L1281" s="3">
        <f>VLOOKUP(K1281&amp;"_2",'Emissions Factors'!$B$2:$E$3,2)</f>
        <v>2.3999999999999998E-7</v>
      </c>
      <c r="M1281" s="51" t="str">
        <f>VLOOKUP(K1281&amp;"_2",'Emissions Factors'!$B$2:$E$3,3)</f>
        <v xml:space="preserve">LB </v>
      </c>
      <c r="N1281" s="51" t="str">
        <f>VLOOKUP(K1281&amp;"_2",'Emissions Factors'!$B$2:$E$3,4)</f>
        <v>EACH</v>
      </c>
      <c r="O1281" s="49">
        <f t="shared" si="38"/>
        <v>5.52104108854958E-3</v>
      </c>
      <c r="P1281" s="48" t="s">
        <v>7</v>
      </c>
      <c r="Q1281" s="138">
        <f>'Age groups'!$G$20*(Emissions!G1281/Population!$L$3148)</f>
        <v>0.56515999399761019</v>
      </c>
      <c r="R1281" s="137" t="s">
        <v>7</v>
      </c>
      <c r="S1281" s="133" t="s">
        <v>12217</v>
      </c>
      <c r="T1281" s="3">
        <f>VLOOKUP(S1281&amp;"_1",'Emissions Factors'!$B$2:$E$3,2)</f>
        <v>0.02</v>
      </c>
      <c r="U1281" s="51" t="str">
        <f>VLOOKUP(S1281&amp;"_1",'Emissions Factors'!$B$2:$E$3,3)</f>
        <v xml:space="preserve">LB </v>
      </c>
      <c r="V1281" s="51" t="str">
        <f>VLOOKUP(S1281&amp;"_1",'Emissions Factors'!$B$2:$E$3,3)</f>
        <v xml:space="preserve">LB </v>
      </c>
      <c r="W1281" s="52">
        <f>Q1281*Emissions!T1281</f>
        <v>1.1303199879952205E-2</v>
      </c>
      <c r="X1281" s="48" t="s">
        <v>7</v>
      </c>
      <c r="Y1281" s="49">
        <f t="shared" si="39"/>
        <v>1.6824240968501783E-2</v>
      </c>
      <c r="Z1281" s="48" t="s">
        <v>7</v>
      </c>
    </row>
    <row r="1282" spans="1:26">
      <c r="A1282" s="136" t="s">
        <v>10158</v>
      </c>
      <c r="B1282" s="136" t="s">
        <v>10099</v>
      </c>
      <c r="C1282" s="136" t="s">
        <v>6702</v>
      </c>
      <c r="D1282" s="47" t="s">
        <v>10157</v>
      </c>
      <c r="E1282" s="47" t="s">
        <v>6669</v>
      </c>
      <c r="F1282" s="48" t="s">
        <v>10097</v>
      </c>
      <c r="G1282" s="142">
        <f>IFERROR(VLOOKUP(A1282,Population!$A$5:$L$3147,12,FALSE),0)</f>
        <v>11065</v>
      </c>
      <c r="H1282" s="137">
        <v>515</v>
      </c>
      <c r="I1282" s="142">
        <f>G1282*SUMPRODUCT('Age distribution'!$L$6:$L$11,'Age groups'!$G$13:$G$18,'Age groups'!$G$6:$G$11)</f>
        <v>39028.365305121843</v>
      </c>
      <c r="J1282" s="140" t="s">
        <v>6</v>
      </c>
      <c r="K1282" s="136" t="s">
        <v>12217</v>
      </c>
      <c r="L1282" s="3">
        <f>VLOOKUP(K1282&amp;"_2",'Emissions Factors'!$B$2:$E$3,2)</f>
        <v>2.3999999999999998E-7</v>
      </c>
      <c r="M1282" s="51" t="str">
        <f>VLOOKUP(K1282&amp;"_2",'Emissions Factors'!$B$2:$E$3,3)</f>
        <v xml:space="preserve">LB </v>
      </c>
      <c r="N1282" s="51" t="str">
        <f>VLOOKUP(K1282&amp;"_2",'Emissions Factors'!$B$2:$E$3,4)</f>
        <v>EACH</v>
      </c>
      <c r="O1282" s="49">
        <f t="shared" si="38"/>
        <v>9.366807673229241E-3</v>
      </c>
      <c r="P1282" s="48" t="s">
        <v>7</v>
      </c>
      <c r="Q1282" s="138">
        <f>'Age groups'!$G$20*(Emissions!G1282/Population!$L$3148)</f>
        <v>0.95883093124556229</v>
      </c>
      <c r="R1282" s="137" t="s">
        <v>7</v>
      </c>
      <c r="S1282" s="133" t="s">
        <v>12217</v>
      </c>
      <c r="T1282" s="3">
        <f>VLOOKUP(S1282&amp;"_1",'Emissions Factors'!$B$2:$E$3,2)</f>
        <v>0.02</v>
      </c>
      <c r="U1282" s="51" t="str">
        <f>VLOOKUP(S1282&amp;"_1",'Emissions Factors'!$B$2:$E$3,3)</f>
        <v xml:space="preserve">LB </v>
      </c>
      <c r="V1282" s="51" t="str">
        <f>VLOOKUP(S1282&amp;"_1",'Emissions Factors'!$B$2:$E$3,3)</f>
        <v xml:space="preserve">LB </v>
      </c>
      <c r="W1282" s="52">
        <f>Q1282*Emissions!T1282</f>
        <v>1.9176618624911247E-2</v>
      </c>
      <c r="X1282" s="48" t="s">
        <v>7</v>
      </c>
      <c r="Y1282" s="49">
        <f t="shared" si="39"/>
        <v>2.8543426298140488E-2</v>
      </c>
      <c r="Z1282" s="48" t="s">
        <v>7</v>
      </c>
    </row>
    <row r="1283" spans="1:26">
      <c r="A1283" s="136" t="s">
        <v>10156</v>
      </c>
      <c r="B1283" s="136" t="s">
        <v>10099</v>
      </c>
      <c r="C1283" s="136" t="s">
        <v>6701</v>
      </c>
      <c r="D1283" s="47" t="s">
        <v>10155</v>
      </c>
      <c r="E1283" s="47" t="s">
        <v>6669</v>
      </c>
      <c r="F1283" s="48" t="s">
        <v>10097</v>
      </c>
      <c r="G1283" s="142">
        <f>IFERROR(VLOOKUP(A1283,Population!$A$5:$L$3147,12,FALSE),0)</f>
        <v>842887</v>
      </c>
      <c r="H1283" s="137">
        <v>515</v>
      </c>
      <c r="I1283" s="142">
        <f>G1283*SUMPRODUCT('Age distribution'!$L$6:$L$11,'Age groups'!$G$13:$G$18,'Age groups'!$G$6:$G$11)</f>
        <v>2973023.2035190449</v>
      </c>
      <c r="J1283" s="140" t="s">
        <v>6</v>
      </c>
      <c r="K1283" s="136" t="s">
        <v>12217</v>
      </c>
      <c r="L1283" s="3">
        <f>VLOOKUP(K1283&amp;"_2",'Emissions Factors'!$B$2:$E$3,2)</f>
        <v>2.3999999999999998E-7</v>
      </c>
      <c r="M1283" s="51" t="str">
        <f>VLOOKUP(K1283&amp;"_2",'Emissions Factors'!$B$2:$E$3,3)</f>
        <v xml:space="preserve">LB </v>
      </c>
      <c r="N1283" s="51" t="str">
        <f>VLOOKUP(K1283&amp;"_2",'Emissions Factors'!$B$2:$E$3,4)</f>
        <v>EACH</v>
      </c>
      <c r="O1283" s="49">
        <f t="shared" ref="O1283:O1346" si="40">L1283*I1283</f>
        <v>0.71352556884457075</v>
      </c>
      <c r="P1283" s="48" t="s">
        <v>7</v>
      </c>
      <c r="Q1283" s="138">
        <f>'Age groups'!$G$20*(Emissions!G1283/Population!$L$3148)</f>
        <v>73.039866890626143</v>
      </c>
      <c r="R1283" s="137" t="s">
        <v>7</v>
      </c>
      <c r="S1283" s="133" t="s">
        <v>12217</v>
      </c>
      <c r="T1283" s="3">
        <f>VLOOKUP(S1283&amp;"_1",'Emissions Factors'!$B$2:$E$3,2)</f>
        <v>0.02</v>
      </c>
      <c r="U1283" s="51" t="str">
        <f>VLOOKUP(S1283&amp;"_1",'Emissions Factors'!$B$2:$E$3,3)</f>
        <v xml:space="preserve">LB </v>
      </c>
      <c r="V1283" s="51" t="str">
        <f>VLOOKUP(S1283&amp;"_1",'Emissions Factors'!$B$2:$E$3,3)</f>
        <v xml:space="preserve">LB </v>
      </c>
      <c r="W1283" s="52">
        <f>Q1283*Emissions!T1283</f>
        <v>1.460797337812523</v>
      </c>
      <c r="X1283" s="48" t="s">
        <v>7</v>
      </c>
      <c r="Y1283" s="49">
        <f t="shared" si="39"/>
        <v>2.1743229066570935</v>
      </c>
      <c r="Z1283" s="48" t="s">
        <v>7</v>
      </c>
    </row>
    <row r="1284" spans="1:26">
      <c r="A1284" s="136" t="s">
        <v>10154</v>
      </c>
      <c r="B1284" s="136" t="s">
        <v>10099</v>
      </c>
      <c r="C1284" s="136" t="s">
        <v>6700</v>
      </c>
      <c r="D1284" s="47" t="s">
        <v>10153</v>
      </c>
      <c r="E1284" s="47" t="s">
        <v>6669</v>
      </c>
      <c r="F1284" s="48" t="s">
        <v>10097</v>
      </c>
      <c r="G1284" s="142">
        <f>IFERROR(VLOOKUP(A1284,Population!$A$5:$L$3147,12,FALSE),0)</f>
        <v>24699</v>
      </c>
      <c r="H1284" s="137">
        <v>515</v>
      </c>
      <c r="I1284" s="142">
        <f>G1284*SUMPRODUCT('Age distribution'!$L$6:$L$11,'Age groups'!$G$13:$G$18,'Age groups'!$G$6:$G$11)</f>
        <v>87118.083567212321</v>
      </c>
      <c r="J1284" s="140" t="s">
        <v>6</v>
      </c>
      <c r="K1284" s="136" t="s">
        <v>12217</v>
      </c>
      <c r="L1284" s="3">
        <f>VLOOKUP(K1284&amp;"_2",'Emissions Factors'!$B$2:$E$3,2)</f>
        <v>2.3999999999999998E-7</v>
      </c>
      <c r="M1284" s="51" t="str">
        <f>VLOOKUP(K1284&amp;"_2",'Emissions Factors'!$B$2:$E$3,3)</f>
        <v xml:space="preserve">LB </v>
      </c>
      <c r="N1284" s="51" t="str">
        <f>VLOOKUP(K1284&amp;"_2",'Emissions Factors'!$B$2:$E$3,4)</f>
        <v>EACH</v>
      </c>
      <c r="O1284" s="49">
        <f t="shared" si="40"/>
        <v>2.0908340056130955E-2</v>
      </c>
      <c r="P1284" s="48" t="s">
        <v>7</v>
      </c>
      <c r="Q1284" s="138">
        <f>'Age groups'!$G$20*(Emissions!G1284/Population!$L$3148)</f>
        <v>2.1402770149872699</v>
      </c>
      <c r="R1284" s="137" t="s">
        <v>7</v>
      </c>
      <c r="S1284" s="133" t="s">
        <v>12217</v>
      </c>
      <c r="T1284" s="3">
        <f>VLOOKUP(S1284&amp;"_1",'Emissions Factors'!$B$2:$E$3,2)</f>
        <v>0.02</v>
      </c>
      <c r="U1284" s="51" t="str">
        <f>VLOOKUP(S1284&amp;"_1",'Emissions Factors'!$B$2:$E$3,3)</f>
        <v xml:space="preserve">LB </v>
      </c>
      <c r="V1284" s="51" t="str">
        <f>VLOOKUP(S1284&amp;"_1",'Emissions Factors'!$B$2:$E$3,3)</f>
        <v xml:space="preserve">LB </v>
      </c>
      <c r="W1284" s="52">
        <f>Q1284*Emissions!T1284</f>
        <v>4.2805540299745398E-2</v>
      </c>
      <c r="X1284" s="48" t="s">
        <v>7</v>
      </c>
      <c r="Y1284" s="49">
        <f t="shared" ref="Y1284:Y1347" si="41">O1284+W1284</f>
        <v>6.3713880355876357E-2</v>
      </c>
      <c r="Z1284" s="48" t="s">
        <v>7</v>
      </c>
    </row>
    <row r="1285" spans="1:26">
      <c r="A1285" s="136" t="s">
        <v>10152</v>
      </c>
      <c r="B1285" s="136" t="s">
        <v>10099</v>
      </c>
      <c r="C1285" s="136" t="s">
        <v>6699</v>
      </c>
      <c r="D1285" s="47" t="s">
        <v>6867</v>
      </c>
      <c r="E1285" s="47" t="s">
        <v>6669</v>
      </c>
      <c r="F1285" s="48" t="s">
        <v>10097</v>
      </c>
      <c r="G1285" s="142">
        <f>IFERROR(VLOOKUP(A1285,Population!$A$5:$L$3147,12,FALSE),0)</f>
        <v>67470</v>
      </c>
      <c r="H1285" s="137">
        <v>515</v>
      </c>
      <c r="I1285" s="142">
        <f>G1285*SUMPRODUCT('Age distribution'!$L$6:$L$11,'Age groups'!$G$13:$G$18,'Age groups'!$G$6:$G$11)</f>
        <v>237979.55780719119</v>
      </c>
      <c r="J1285" s="140" t="s">
        <v>6</v>
      </c>
      <c r="K1285" s="136" t="s">
        <v>12217</v>
      </c>
      <c r="L1285" s="3">
        <f>VLOOKUP(K1285&amp;"_2",'Emissions Factors'!$B$2:$E$3,2)</f>
        <v>2.3999999999999998E-7</v>
      </c>
      <c r="M1285" s="51" t="str">
        <f>VLOOKUP(K1285&amp;"_2",'Emissions Factors'!$B$2:$E$3,3)</f>
        <v xml:space="preserve">LB </v>
      </c>
      <c r="N1285" s="51" t="str">
        <f>VLOOKUP(K1285&amp;"_2",'Emissions Factors'!$B$2:$E$3,4)</f>
        <v>EACH</v>
      </c>
      <c r="O1285" s="49">
        <f t="shared" si="40"/>
        <v>5.7115093873725882E-2</v>
      </c>
      <c r="P1285" s="48" t="s">
        <v>7</v>
      </c>
      <c r="Q1285" s="138">
        <f>'Age groups'!$G$20*(Emissions!G1285/Population!$L$3148)</f>
        <v>5.8465723390093158</v>
      </c>
      <c r="R1285" s="137" t="s">
        <v>7</v>
      </c>
      <c r="S1285" s="133" t="s">
        <v>12217</v>
      </c>
      <c r="T1285" s="3">
        <f>VLOOKUP(S1285&amp;"_1",'Emissions Factors'!$B$2:$E$3,2)</f>
        <v>0.02</v>
      </c>
      <c r="U1285" s="51" t="str">
        <f>VLOOKUP(S1285&amp;"_1",'Emissions Factors'!$B$2:$E$3,3)</f>
        <v xml:space="preserve">LB </v>
      </c>
      <c r="V1285" s="51" t="str">
        <f>VLOOKUP(S1285&amp;"_1",'Emissions Factors'!$B$2:$E$3,3)</f>
        <v xml:space="preserve">LB </v>
      </c>
      <c r="W1285" s="52">
        <f>Q1285*Emissions!T1285</f>
        <v>0.11693144678018631</v>
      </c>
      <c r="X1285" s="48" t="s">
        <v>7</v>
      </c>
      <c r="Y1285" s="49">
        <f t="shared" si="41"/>
        <v>0.1740465406539122</v>
      </c>
      <c r="Z1285" s="48" t="s">
        <v>7</v>
      </c>
    </row>
    <row r="1286" spans="1:26">
      <c r="A1286" s="136" t="s">
        <v>10151</v>
      </c>
      <c r="B1286" s="136" t="s">
        <v>10099</v>
      </c>
      <c r="C1286" s="136" t="s">
        <v>6698</v>
      </c>
      <c r="D1286" s="47" t="s">
        <v>6999</v>
      </c>
      <c r="E1286" s="47" t="s">
        <v>6669</v>
      </c>
      <c r="F1286" s="48" t="s">
        <v>10097</v>
      </c>
      <c r="G1286" s="142">
        <f>IFERROR(VLOOKUP(A1286,Population!$A$5:$L$3147,12,FALSE),0)</f>
        <v>28632</v>
      </c>
      <c r="H1286" s="137">
        <v>515</v>
      </c>
      <c r="I1286" s="142">
        <f>G1286*SUMPRODUCT('Age distribution'!$L$6:$L$11,'Age groups'!$G$13:$G$18,'Age groups'!$G$6:$G$11)</f>
        <v>100990.52466482138</v>
      </c>
      <c r="J1286" s="140" t="s">
        <v>6</v>
      </c>
      <c r="K1286" s="136" t="s">
        <v>12217</v>
      </c>
      <c r="L1286" s="3">
        <f>VLOOKUP(K1286&amp;"_2",'Emissions Factors'!$B$2:$E$3,2)</f>
        <v>2.3999999999999998E-7</v>
      </c>
      <c r="M1286" s="51" t="str">
        <f>VLOOKUP(K1286&amp;"_2",'Emissions Factors'!$B$2:$E$3,3)</f>
        <v xml:space="preserve">LB </v>
      </c>
      <c r="N1286" s="51" t="str">
        <f>VLOOKUP(K1286&amp;"_2",'Emissions Factors'!$B$2:$E$3,4)</f>
        <v>EACH</v>
      </c>
      <c r="O1286" s="49">
        <f t="shared" si="40"/>
        <v>2.423772591955713E-2</v>
      </c>
      <c r="P1286" s="48" t="s">
        <v>7</v>
      </c>
      <c r="Q1286" s="138">
        <f>'Age groups'!$G$20*(Emissions!G1286/Population!$L$3148)</f>
        <v>2.4810887684973282</v>
      </c>
      <c r="R1286" s="137" t="s">
        <v>7</v>
      </c>
      <c r="S1286" s="133" t="s">
        <v>12217</v>
      </c>
      <c r="T1286" s="3">
        <f>VLOOKUP(S1286&amp;"_1",'Emissions Factors'!$B$2:$E$3,2)</f>
        <v>0.02</v>
      </c>
      <c r="U1286" s="51" t="str">
        <f>VLOOKUP(S1286&amp;"_1",'Emissions Factors'!$B$2:$E$3,3)</f>
        <v xml:space="preserve">LB </v>
      </c>
      <c r="V1286" s="51" t="str">
        <f>VLOOKUP(S1286&amp;"_1",'Emissions Factors'!$B$2:$E$3,3)</f>
        <v xml:space="preserve">LB </v>
      </c>
      <c r="W1286" s="52">
        <f>Q1286*Emissions!T1286</f>
        <v>4.9621775369946566E-2</v>
      </c>
      <c r="X1286" s="48" t="s">
        <v>7</v>
      </c>
      <c r="Y1286" s="49">
        <f t="shared" si="41"/>
        <v>7.3859501289503693E-2</v>
      </c>
      <c r="Z1286" s="48" t="s">
        <v>7</v>
      </c>
    </row>
    <row r="1287" spans="1:26">
      <c r="A1287" s="136" t="s">
        <v>10150</v>
      </c>
      <c r="B1287" s="136" t="s">
        <v>10099</v>
      </c>
      <c r="C1287" s="136" t="s">
        <v>6697</v>
      </c>
      <c r="D1287" s="47" t="s">
        <v>10149</v>
      </c>
      <c r="E1287" s="47" t="s">
        <v>6669</v>
      </c>
      <c r="F1287" s="48" t="s">
        <v>10097</v>
      </c>
      <c r="G1287" s="142">
        <f>IFERROR(VLOOKUP(A1287,Population!$A$5:$L$3147,12,FALSE),0)</f>
        <v>43256</v>
      </c>
      <c r="H1287" s="137">
        <v>515</v>
      </c>
      <c r="I1287" s="142">
        <f>G1287*SUMPRODUCT('Age distribution'!$L$6:$L$11,'Age groups'!$G$13:$G$18,'Age groups'!$G$6:$G$11)</f>
        <v>152572.161738667</v>
      </c>
      <c r="J1287" s="140" t="s">
        <v>6</v>
      </c>
      <c r="K1287" s="136" t="s">
        <v>12217</v>
      </c>
      <c r="L1287" s="3">
        <f>VLOOKUP(K1287&amp;"_2",'Emissions Factors'!$B$2:$E$3,2)</f>
        <v>2.3999999999999998E-7</v>
      </c>
      <c r="M1287" s="51" t="str">
        <f>VLOOKUP(K1287&amp;"_2",'Emissions Factors'!$B$2:$E$3,3)</f>
        <v xml:space="preserve">LB </v>
      </c>
      <c r="N1287" s="51" t="str">
        <f>VLOOKUP(K1287&amp;"_2",'Emissions Factors'!$B$2:$E$3,4)</f>
        <v>EACH</v>
      </c>
      <c r="O1287" s="49">
        <f t="shared" si="40"/>
        <v>3.6617318817280073E-2</v>
      </c>
      <c r="P1287" s="48" t="s">
        <v>7</v>
      </c>
      <c r="Q1287" s="138">
        <f>'Age groups'!$G$20*(Emissions!G1287/Population!$L$3148)</f>
        <v>3.7483227078136503</v>
      </c>
      <c r="R1287" s="137" t="s">
        <v>7</v>
      </c>
      <c r="S1287" s="133" t="s">
        <v>12217</v>
      </c>
      <c r="T1287" s="3">
        <f>VLOOKUP(S1287&amp;"_1",'Emissions Factors'!$B$2:$E$3,2)</f>
        <v>0.02</v>
      </c>
      <c r="U1287" s="51" t="str">
        <f>VLOOKUP(S1287&amp;"_1",'Emissions Factors'!$B$2:$E$3,3)</f>
        <v xml:space="preserve">LB </v>
      </c>
      <c r="V1287" s="51" t="str">
        <f>VLOOKUP(S1287&amp;"_1",'Emissions Factors'!$B$2:$E$3,3)</f>
        <v xml:space="preserve">LB </v>
      </c>
      <c r="W1287" s="52">
        <f>Q1287*Emissions!T1287</f>
        <v>7.496645415627301E-2</v>
      </c>
      <c r="X1287" s="48" t="s">
        <v>7</v>
      </c>
      <c r="Y1287" s="49">
        <f t="shared" si="41"/>
        <v>0.11158377297355308</v>
      </c>
      <c r="Z1287" s="48" t="s">
        <v>7</v>
      </c>
    </row>
    <row r="1288" spans="1:26">
      <c r="A1288" s="136" t="s">
        <v>10148</v>
      </c>
      <c r="B1288" s="136" t="s">
        <v>10099</v>
      </c>
      <c r="C1288" s="136" t="s">
        <v>6696</v>
      </c>
      <c r="D1288" s="47" t="s">
        <v>6864</v>
      </c>
      <c r="E1288" s="47" t="s">
        <v>6669</v>
      </c>
      <c r="F1288" s="48" t="s">
        <v>10097</v>
      </c>
      <c r="G1288" s="142">
        <f>IFERROR(VLOOKUP(A1288,Population!$A$5:$L$3147,12,FALSE),0)</f>
        <v>23931</v>
      </c>
      <c r="H1288" s="137">
        <v>515</v>
      </c>
      <c r="I1288" s="142">
        <f>G1288*SUMPRODUCT('Age distribution'!$L$6:$L$11,'Age groups'!$G$13:$G$18,'Age groups'!$G$6:$G$11)</f>
        <v>84409.201095062876</v>
      </c>
      <c r="J1288" s="140" t="s">
        <v>6</v>
      </c>
      <c r="K1288" s="136" t="s">
        <v>12217</v>
      </c>
      <c r="L1288" s="3">
        <f>VLOOKUP(K1288&amp;"_2",'Emissions Factors'!$B$2:$E$3,2)</f>
        <v>2.3999999999999998E-7</v>
      </c>
      <c r="M1288" s="51" t="str">
        <f>VLOOKUP(K1288&amp;"_2",'Emissions Factors'!$B$2:$E$3,3)</f>
        <v xml:space="preserve">LB </v>
      </c>
      <c r="N1288" s="51" t="str">
        <f>VLOOKUP(K1288&amp;"_2",'Emissions Factors'!$B$2:$E$3,4)</f>
        <v>EACH</v>
      </c>
      <c r="O1288" s="49">
        <f t="shared" si="40"/>
        <v>2.0258208262815089E-2</v>
      </c>
      <c r="P1288" s="48" t="s">
        <v>7</v>
      </c>
      <c r="Q1288" s="138">
        <f>'Age groups'!$G$20*(Emissions!G1288/Population!$L$3148)</f>
        <v>2.073726436117266</v>
      </c>
      <c r="R1288" s="137" t="s">
        <v>7</v>
      </c>
      <c r="S1288" s="133" t="s">
        <v>12217</v>
      </c>
      <c r="T1288" s="3">
        <f>VLOOKUP(S1288&amp;"_1",'Emissions Factors'!$B$2:$E$3,2)</f>
        <v>0.02</v>
      </c>
      <c r="U1288" s="51" t="str">
        <f>VLOOKUP(S1288&amp;"_1",'Emissions Factors'!$B$2:$E$3,3)</f>
        <v xml:space="preserve">LB </v>
      </c>
      <c r="V1288" s="51" t="str">
        <f>VLOOKUP(S1288&amp;"_1",'Emissions Factors'!$B$2:$E$3,3)</f>
        <v xml:space="preserve">LB </v>
      </c>
      <c r="W1288" s="52">
        <f>Q1288*Emissions!T1288</f>
        <v>4.1474528722345319E-2</v>
      </c>
      <c r="X1288" s="48" t="s">
        <v>7</v>
      </c>
      <c r="Y1288" s="49">
        <f t="shared" si="41"/>
        <v>6.1732736985160408E-2</v>
      </c>
      <c r="Z1288" s="48" t="s">
        <v>7</v>
      </c>
    </row>
    <row r="1289" spans="1:26">
      <c r="A1289" s="136" t="s">
        <v>10147</v>
      </c>
      <c r="B1289" s="136" t="s">
        <v>10099</v>
      </c>
      <c r="C1289" s="136" t="s">
        <v>6695</v>
      </c>
      <c r="D1289" s="47" t="s">
        <v>7775</v>
      </c>
      <c r="E1289" s="47" t="s">
        <v>6669</v>
      </c>
      <c r="F1289" s="48" t="s">
        <v>10097</v>
      </c>
      <c r="G1289" s="142">
        <f>IFERROR(VLOOKUP(A1289,Population!$A$5:$L$3147,12,FALSE),0)</f>
        <v>84048</v>
      </c>
      <c r="H1289" s="137">
        <v>515</v>
      </c>
      <c r="I1289" s="142">
        <f>G1289*SUMPRODUCT('Age distribution'!$L$6:$L$11,'Age groups'!$G$13:$G$18,'Age groups'!$G$6:$G$11)</f>
        <v>296453.32554585452</v>
      </c>
      <c r="J1289" s="140" t="s">
        <v>6</v>
      </c>
      <c r="K1289" s="136" t="s">
        <v>12217</v>
      </c>
      <c r="L1289" s="3">
        <f>VLOOKUP(K1289&amp;"_2",'Emissions Factors'!$B$2:$E$3,2)</f>
        <v>2.3999999999999998E-7</v>
      </c>
      <c r="M1289" s="51" t="str">
        <f>VLOOKUP(K1289&amp;"_2",'Emissions Factors'!$B$2:$E$3,3)</f>
        <v xml:space="preserve">LB </v>
      </c>
      <c r="N1289" s="51" t="str">
        <f>VLOOKUP(K1289&amp;"_2",'Emissions Factors'!$B$2:$E$3,4)</f>
        <v>EACH</v>
      </c>
      <c r="O1289" s="49">
        <f t="shared" si="40"/>
        <v>7.1148798131005081E-2</v>
      </c>
      <c r="P1289" s="48" t="s">
        <v>7</v>
      </c>
      <c r="Q1289" s="138">
        <f>'Age groups'!$G$20*(Emissions!G1289/Population!$L$3148)</f>
        <v>7.2831289750860391</v>
      </c>
      <c r="R1289" s="137" t="s">
        <v>7</v>
      </c>
      <c r="S1289" s="133" t="s">
        <v>12217</v>
      </c>
      <c r="T1289" s="3">
        <f>VLOOKUP(S1289&amp;"_1",'Emissions Factors'!$B$2:$E$3,2)</f>
        <v>0.02</v>
      </c>
      <c r="U1289" s="51" t="str">
        <f>VLOOKUP(S1289&amp;"_1",'Emissions Factors'!$B$2:$E$3,3)</f>
        <v xml:space="preserve">LB </v>
      </c>
      <c r="V1289" s="51" t="str">
        <f>VLOOKUP(S1289&amp;"_1",'Emissions Factors'!$B$2:$E$3,3)</f>
        <v xml:space="preserve">LB </v>
      </c>
      <c r="W1289" s="52">
        <f>Q1289*Emissions!T1289</f>
        <v>0.14566257950172079</v>
      </c>
      <c r="X1289" s="48" t="s">
        <v>7</v>
      </c>
      <c r="Y1289" s="49">
        <f t="shared" si="41"/>
        <v>0.21681137763272587</v>
      </c>
      <c r="Z1289" s="48" t="s">
        <v>7</v>
      </c>
    </row>
    <row r="1290" spans="1:26">
      <c r="A1290" s="136" t="s">
        <v>10146</v>
      </c>
      <c r="B1290" s="136" t="s">
        <v>10099</v>
      </c>
      <c r="C1290" s="136" t="s">
        <v>6694</v>
      </c>
      <c r="D1290" s="47" t="s">
        <v>10145</v>
      </c>
      <c r="E1290" s="47" t="s">
        <v>6669</v>
      </c>
      <c r="F1290" s="48" t="s">
        <v>10097</v>
      </c>
      <c r="G1290" s="142">
        <f>IFERROR(VLOOKUP(A1290,Population!$A$5:$L$3147,12,FALSE),0)</f>
        <v>14935</v>
      </c>
      <c r="H1290" s="137">
        <v>515</v>
      </c>
      <c r="I1290" s="142">
        <f>G1290*SUMPRODUCT('Age distribution'!$L$6:$L$11,'Age groups'!$G$13:$G$18,'Age groups'!$G$6:$G$11)</f>
        <v>52678.593387437388</v>
      </c>
      <c r="J1290" s="140" t="s">
        <v>6</v>
      </c>
      <c r="K1290" s="136" t="s">
        <v>12217</v>
      </c>
      <c r="L1290" s="3">
        <f>VLOOKUP(K1290&amp;"_2",'Emissions Factors'!$B$2:$E$3,2)</f>
        <v>2.3999999999999998E-7</v>
      </c>
      <c r="M1290" s="51" t="str">
        <f>VLOOKUP(K1290&amp;"_2",'Emissions Factors'!$B$2:$E$3,3)</f>
        <v xml:space="preserve">LB </v>
      </c>
      <c r="N1290" s="51" t="str">
        <f>VLOOKUP(K1290&amp;"_2",'Emissions Factors'!$B$2:$E$3,4)</f>
        <v>EACH</v>
      </c>
      <c r="O1290" s="49">
        <f t="shared" si="40"/>
        <v>1.2642862412984972E-2</v>
      </c>
      <c r="P1290" s="48" t="s">
        <v>7</v>
      </c>
      <c r="Q1290" s="138">
        <f>'Age groups'!$G$20*(Emissions!G1290/Population!$L$3148)</f>
        <v>1.2941834575826907</v>
      </c>
      <c r="R1290" s="137" t="s">
        <v>7</v>
      </c>
      <c r="S1290" s="133" t="s">
        <v>12217</v>
      </c>
      <c r="T1290" s="3">
        <f>VLOOKUP(S1290&amp;"_1",'Emissions Factors'!$B$2:$E$3,2)</f>
        <v>0.02</v>
      </c>
      <c r="U1290" s="51" t="str">
        <f>VLOOKUP(S1290&amp;"_1",'Emissions Factors'!$B$2:$E$3,3)</f>
        <v xml:space="preserve">LB </v>
      </c>
      <c r="V1290" s="51" t="str">
        <f>VLOOKUP(S1290&amp;"_1",'Emissions Factors'!$B$2:$E$3,3)</f>
        <v xml:space="preserve">LB </v>
      </c>
      <c r="W1290" s="52">
        <f>Q1290*Emissions!T1290</f>
        <v>2.5883669151653816E-2</v>
      </c>
      <c r="X1290" s="48" t="s">
        <v>7</v>
      </c>
      <c r="Y1290" s="49">
        <f t="shared" si="41"/>
        <v>3.852653156463879E-2</v>
      </c>
      <c r="Z1290" s="48" t="s">
        <v>7</v>
      </c>
    </row>
    <row r="1291" spans="1:26">
      <c r="A1291" s="136" t="s">
        <v>10144</v>
      </c>
      <c r="B1291" s="136" t="s">
        <v>10099</v>
      </c>
      <c r="C1291" s="136" t="s">
        <v>6693</v>
      </c>
      <c r="D1291" s="47" t="s">
        <v>6860</v>
      </c>
      <c r="E1291" s="47" t="s">
        <v>6669</v>
      </c>
      <c r="F1291" s="48" t="s">
        <v>10097</v>
      </c>
      <c r="G1291" s="142">
        <f>IFERROR(VLOOKUP(A1291,Population!$A$5:$L$3147,12,FALSE),0)</f>
        <v>151532</v>
      </c>
      <c r="H1291" s="137">
        <v>515</v>
      </c>
      <c r="I1291" s="142">
        <f>G1291*SUMPRODUCT('Age distribution'!$L$6:$L$11,'Age groups'!$G$13:$G$18,'Age groups'!$G$6:$G$11)</f>
        <v>534482.26402311097</v>
      </c>
      <c r="J1291" s="140" t="s">
        <v>6</v>
      </c>
      <c r="K1291" s="136" t="s">
        <v>12217</v>
      </c>
      <c r="L1291" s="3">
        <f>VLOOKUP(K1291&amp;"_2",'Emissions Factors'!$B$2:$E$3,2)</f>
        <v>2.3999999999999998E-7</v>
      </c>
      <c r="M1291" s="51" t="str">
        <f>VLOOKUP(K1291&amp;"_2",'Emissions Factors'!$B$2:$E$3,3)</f>
        <v xml:space="preserve">LB </v>
      </c>
      <c r="N1291" s="51" t="str">
        <f>VLOOKUP(K1291&amp;"_2",'Emissions Factors'!$B$2:$E$3,4)</f>
        <v>EACH</v>
      </c>
      <c r="O1291" s="49">
        <f t="shared" si="40"/>
        <v>0.12827574336554662</v>
      </c>
      <c r="P1291" s="48" t="s">
        <v>7</v>
      </c>
      <c r="Q1291" s="138">
        <f>'Age groups'!$G$20*(Emissions!G1291/Population!$L$3148)</f>
        <v>13.130914475689339</v>
      </c>
      <c r="R1291" s="137" t="s">
        <v>7</v>
      </c>
      <c r="S1291" s="133" t="s">
        <v>12217</v>
      </c>
      <c r="T1291" s="3">
        <f>VLOOKUP(S1291&amp;"_1",'Emissions Factors'!$B$2:$E$3,2)</f>
        <v>0.02</v>
      </c>
      <c r="U1291" s="51" t="str">
        <f>VLOOKUP(S1291&amp;"_1",'Emissions Factors'!$B$2:$E$3,3)</f>
        <v xml:space="preserve">LB </v>
      </c>
      <c r="V1291" s="51" t="str">
        <f>VLOOKUP(S1291&amp;"_1",'Emissions Factors'!$B$2:$E$3,3)</f>
        <v xml:space="preserve">LB </v>
      </c>
      <c r="W1291" s="52">
        <f>Q1291*Emissions!T1291</f>
        <v>0.2626182895137868</v>
      </c>
      <c r="X1291" s="48" t="s">
        <v>7</v>
      </c>
      <c r="Y1291" s="49">
        <f t="shared" si="41"/>
        <v>0.39089403287933344</v>
      </c>
      <c r="Z1291" s="48" t="s">
        <v>7</v>
      </c>
    </row>
    <row r="1292" spans="1:26">
      <c r="A1292" s="136" t="s">
        <v>10143</v>
      </c>
      <c r="B1292" s="136" t="s">
        <v>10099</v>
      </c>
      <c r="C1292" s="136" t="s">
        <v>6692</v>
      </c>
      <c r="D1292" s="47" t="s">
        <v>10142</v>
      </c>
      <c r="E1292" s="47" t="s">
        <v>6669</v>
      </c>
      <c r="F1292" s="48" t="s">
        <v>10097</v>
      </c>
      <c r="G1292" s="142">
        <f>IFERROR(VLOOKUP(A1292,Population!$A$5:$L$3147,12,FALSE),0)</f>
        <v>63225</v>
      </c>
      <c r="H1292" s="137">
        <v>515</v>
      </c>
      <c r="I1292" s="142">
        <f>G1292*SUMPRODUCT('Age distribution'!$L$6:$L$11,'Age groups'!$G$13:$G$18,'Age groups'!$G$6:$G$11)</f>
        <v>223006.63320527144</v>
      </c>
      <c r="J1292" s="140" t="s">
        <v>6</v>
      </c>
      <c r="K1292" s="136" t="s">
        <v>12217</v>
      </c>
      <c r="L1292" s="3">
        <f>VLOOKUP(K1292&amp;"_2",'Emissions Factors'!$B$2:$E$3,2)</f>
        <v>2.3999999999999998E-7</v>
      </c>
      <c r="M1292" s="51" t="str">
        <f>VLOOKUP(K1292&amp;"_2",'Emissions Factors'!$B$2:$E$3,3)</f>
        <v xml:space="preserve">LB </v>
      </c>
      <c r="N1292" s="51" t="str">
        <f>VLOOKUP(K1292&amp;"_2",'Emissions Factors'!$B$2:$E$3,4)</f>
        <v>EACH</v>
      </c>
      <c r="O1292" s="49">
        <f t="shared" si="40"/>
        <v>5.3521591969265141E-2</v>
      </c>
      <c r="P1292" s="48" t="s">
        <v>7</v>
      </c>
      <c r="Q1292" s="138">
        <f>'Age groups'!$G$20*(Emissions!G1292/Population!$L$3148)</f>
        <v>5.4787244128333192</v>
      </c>
      <c r="R1292" s="137" t="s">
        <v>7</v>
      </c>
      <c r="S1292" s="133" t="s">
        <v>12217</v>
      </c>
      <c r="T1292" s="3">
        <f>VLOOKUP(S1292&amp;"_1",'Emissions Factors'!$B$2:$E$3,2)</f>
        <v>0.02</v>
      </c>
      <c r="U1292" s="51" t="str">
        <f>VLOOKUP(S1292&amp;"_1",'Emissions Factors'!$B$2:$E$3,3)</f>
        <v xml:space="preserve">LB </v>
      </c>
      <c r="V1292" s="51" t="str">
        <f>VLOOKUP(S1292&amp;"_1",'Emissions Factors'!$B$2:$E$3,3)</f>
        <v xml:space="preserve">LB </v>
      </c>
      <c r="W1292" s="52">
        <f>Q1292*Emissions!T1292</f>
        <v>0.10957448825666638</v>
      </c>
      <c r="X1292" s="48" t="s">
        <v>7</v>
      </c>
      <c r="Y1292" s="49">
        <f t="shared" si="41"/>
        <v>0.16309608022593153</v>
      </c>
      <c r="Z1292" s="48" t="s">
        <v>7</v>
      </c>
    </row>
    <row r="1293" spans="1:26">
      <c r="A1293" s="136" t="s">
        <v>10141</v>
      </c>
      <c r="B1293" s="136" t="s">
        <v>10099</v>
      </c>
      <c r="C1293" s="136" t="s">
        <v>6691</v>
      </c>
      <c r="D1293" s="47" t="s">
        <v>10140</v>
      </c>
      <c r="E1293" s="47" t="s">
        <v>6669</v>
      </c>
      <c r="F1293" s="48" t="s">
        <v>10097</v>
      </c>
      <c r="G1293" s="142">
        <f>IFERROR(VLOOKUP(A1293,Population!$A$5:$L$3147,12,FALSE),0)</f>
        <v>9596</v>
      </c>
      <c r="H1293" s="137">
        <v>515</v>
      </c>
      <c r="I1293" s="142">
        <f>G1293*SUMPRODUCT('Age distribution'!$L$6:$L$11,'Age groups'!$G$13:$G$18,'Age groups'!$G$6:$G$11)</f>
        <v>33846.922138992246</v>
      </c>
      <c r="J1293" s="140" t="s">
        <v>6</v>
      </c>
      <c r="K1293" s="136" t="s">
        <v>12217</v>
      </c>
      <c r="L1293" s="3">
        <f>VLOOKUP(K1293&amp;"_2",'Emissions Factors'!$B$2:$E$3,2)</f>
        <v>2.3999999999999998E-7</v>
      </c>
      <c r="M1293" s="51" t="str">
        <f>VLOOKUP(K1293&amp;"_2",'Emissions Factors'!$B$2:$E$3,3)</f>
        <v xml:space="preserve">LB </v>
      </c>
      <c r="N1293" s="51" t="str">
        <f>VLOOKUP(K1293&amp;"_2",'Emissions Factors'!$B$2:$E$3,4)</f>
        <v>EACH</v>
      </c>
      <c r="O1293" s="49">
        <f t="shared" si="40"/>
        <v>8.1232613133581377E-3</v>
      </c>
      <c r="P1293" s="48" t="s">
        <v>7</v>
      </c>
      <c r="Q1293" s="138">
        <f>'Age groups'!$G$20*(Emissions!G1293/Population!$L$3148)</f>
        <v>0.83153561827676603</v>
      </c>
      <c r="R1293" s="137" t="s">
        <v>7</v>
      </c>
      <c r="S1293" s="133" t="s">
        <v>12217</v>
      </c>
      <c r="T1293" s="3">
        <f>VLOOKUP(S1293&amp;"_1",'Emissions Factors'!$B$2:$E$3,2)</f>
        <v>0.02</v>
      </c>
      <c r="U1293" s="51" t="str">
        <f>VLOOKUP(S1293&amp;"_1",'Emissions Factors'!$B$2:$E$3,3)</f>
        <v xml:space="preserve">LB </v>
      </c>
      <c r="V1293" s="51" t="str">
        <f>VLOOKUP(S1293&amp;"_1",'Emissions Factors'!$B$2:$E$3,3)</f>
        <v xml:space="preserve">LB </v>
      </c>
      <c r="W1293" s="52">
        <f>Q1293*Emissions!T1293</f>
        <v>1.663071236553532E-2</v>
      </c>
      <c r="X1293" s="48" t="s">
        <v>7</v>
      </c>
      <c r="Y1293" s="49">
        <f t="shared" si="41"/>
        <v>2.4753973678893457E-2</v>
      </c>
      <c r="Z1293" s="48" t="s">
        <v>7</v>
      </c>
    </row>
    <row r="1294" spans="1:26">
      <c r="A1294" s="136" t="s">
        <v>10139</v>
      </c>
      <c r="B1294" s="136" t="s">
        <v>10099</v>
      </c>
      <c r="C1294" s="136" t="s">
        <v>6689</v>
      </c>
      <c r="D1294" s="47" t="s">
        <v>10138</v>
      </c>
      <c r="E1294" s="47" t="s">
        <v>6669</v>
      </c>
      <c r="F1294" s="48" t="s">
        <v>10097</v>
      </c>
      <c r="G1294" s="142">
        <f>IFERROR(VLOOKUP(A1294,Population!$A$5:$L$3147,12,FALSE),0)</f>
        <v>169967</v>
      </c>
      <c r="H1294" s="137">
        <v>515</v>
      </c>
      <c r="I1294" s="142">
        <f>G1294*SUMPRODUCT('Age distribution'!$L$6:$L$11,'Age groups'!$G$13:$G$18,'Age groups'!$G$6:$G$11)</f>
        <v>599506.02492685441</v>
      </c>
      <c r="J1294" s="140" t="s">
        <v>6</v>
      </c>
      <c r="K1294" s="136" t="s">
        <v>12217</v>
      </c>
      <c r="L1294" s="3">
        <f>VLOOKUP(K1294&amp;"_2",'Emissions Factors'!$B$2:$E$3,2)</f>
        <v>2.3999999999999998E-7</v>
      </c>
      <c r="M1294" s="51" t="str">
        <f>VLOOKUP(K1294&amp;"_2",'Emissions Factors'!$B$2:$E$3,3)</f>
        <v xml:space="preserve">LB </v>
      </c>
      <c r="N1294" s="51" t="str">
        <f>VLOOKUP(K1294&amp;"_2",'Emissions Factors'!$B$2:$E$3,4)</f>
        <v>EACH</v>
      </c>
      <c r="O1294" s="49">
        <f t="shared" si="40"/>
        <v>0.14388144598244504</v>
      </c>
      <c r="P1294" s="48" t="s">
        <v>7</v>
      </c>
      <c r="Q1294" s="138">
        <f>'Age groups'!$G$20*(Emissions!G1294/Population!$L$3148)</f>
        <v>14.728388331768143</v>
      </c>
      <c r="R1294" s="137" t="s">
        <v>7</v>
      </c>
      <c r="S1294" s="133" t="s">
        <v>12217</v>
      </c>
      <c r="T1294" s="3">
        <f>VLOOKUP(S1294&amp;"_1",'Emissions Factors'!$B$2:$E$3,2)</f>
        <v>0.02</v>
      </c>
      <c r="U1294" s="51" t="str">
        <f>VLOOKUP(S1294&amp;"_1",'Emissions Factors'!$B$2:$E$3,3)</f>
        <v xml:space="preserve">LB </v>
      </c>
      <c r="V1294" s="51" t="str">
        <f>VLOOKUP(S1294&amp;"_1",'Emissions Factors'!$B$2:$E$3,3)</f>
        <v xml:space="preserve">LB </v>
      </c>
      <c r="W1294" s="52">
        <f>Q1294*Emissions!T1294</f>
        <v>0.29456776663536288</v>
      </c>
      <c r="X1294" s="48" t="s">
        <v>7</v>
      </c>
      <c r="Y1294" s="49">
        <f t="shared" si="41"/>
        <v>0.43844921261780789</v>
      </c>
      <c r="Z1294" s="48" t="s">
        <v>7</v>
      </c>
    </row>
    <row r="1295" spans="1:26">
      <c r="A1295" s="136" t="s">
        <v>10137</v>
      </c>
      <c r="B1295" s="136" t="s">
        <v>10099</v>
      </c>
      <c r="C1295" s="136" t="s">
        <v>6688</v>
      </c>
      <c r="D1295" s="47" t="s">
        <v>10136</v>
      </c>
      <c r="E1295" s="47" t="s">
        <v>6669</v>
      </c>
      <c r="F1295" s="48" t="s">
        <v>10097</v>
      </c>
      <c r="G1295" s="142">
        <f>IFERROR(VLOOKUP(A1295,Population!$A$5:$L$3147,12,FALSE),0)</f>
        <v>48415</v>
      </c>
      <c r="H1295" s="137">
        <v>515</v>
      </c>
      <c r="I1295" s="142">
        <f>G1295*SUMPRODUCT('Age distribution'!$L$6:$L$11,'Age groups'!$G$13:$G$18,'Age groups'!$G$6:$G$11)</f>
        <v>170768.93865770212</v>
      </c>
      <c r="J1295" s="140" t="s">
        <v>6</v>
      </c>
      <c r="K1295" s="136" t="s">
        <v>12217</v>
      </c>
      <c r="L1295" s="3">
        <f>VLOOKUP(K1295&amp;"_2",'Emissions Factors'!$B$2:$E$3,2)</f>
        <v>2.3999999999999998E-7</v>
      </c>
      <c r="M1295" s="51" t="str">
        <f>VLOOKUP(K1295&amp;"_2",'Emissions Factors'!$B$2:$E$3,3)</f>
        <v xml:space="preserve">LB </v>
      </c>
      <c r="N1295" s="51" t="str">
        <f>VLOOKUP(K1295&amp;"_2",'Emissions Factors'!$B$2:$E$3,4)</f>
        <v>EACH</v>
      </c>
      <c r="O1295" s="49">
        <f t="shared" si="40"/>
        <v>4.0984545277848505E-2</v>
      </c>
      <c r="P1295" s="48" t="s">
        <v>7</v>
      </c>
      <c r="Q1295" s="138">
        <f>'Age groups'!$G$20*(Emissions!G1295/Population!$L$3148)</f>
        <v>4.1953727551969182</v>
      </c>
      <c r="R1295" s="137" t="s">
        <v>7</v>
      </c>
      <c r="S1295" s="133" t="s">
        <v>12217</v>
      </c>
      <c r="T1295" s="3">
        <f>VLOOKUP(S1295&amp;"_1",'Emissions Factors'!$B$2:$E$3,2)</f>
        <v>0.02</v>
      </c>
      <c r="U1295" s="51" t="str">
        <f>VLOOKUP(S1295&amp;"_1",'Emissions Factors'!$B$2:$E$3,3)</f>
        <v xml:space="preserve">LB </v>
      </c>
      <c r="V1295" s="51" t="str">
        <f>VLOOKUP(S1295&amp;"_1",'Emissions Factors'!$B$2:$E$3,3)</f>
        <v xml:space="preserve">LB </v>
      </c>
      <c r="W1295" s="52">
        <f>Q1295*Emissions!T1295</f>
        <v>8.3907455103938364E-2</v>
      </c>
      <c r="X1295" s="48" t="s">
        <v>7</v>
      </c>
      <c r="Y1295" s="49">
        <f t="shared" si="41"/>
        <v>0.12489200038178687</v>
      </c>
      <c r="Z1295" s="48" t="s">
        <v>7</v>
      </c>
    </row>
    <row r="1296" spans="1:26">
      <c r="A1296" s="136" t="s">
        <v>10135</v>
      </c>
      <c r="B1296" s="136" t="s">
        <v>10099</v>
      </c>
      <c r="C1296" s="136" t="s">
        <v>6687</v>
      </c>
      <c r="D1296" s="47" t="s">
        <v>10134</v>
      </c>
      <c r="E1296" s="47" t="s">
        <v>6669</v>
      </c>
      <c r="F1296" s="48" t="s">
        <v>10097</v>
      </c>
      <c r="G1296" s="142">
        <f>IFERROR(VLOOKUP(A1296,Population!$A$5:$L$3147,12,FALSE),0)</f>
        <v>1211026</v>
      </c>
      <c r="H1296" s="137">
        <v>515</v>
      </c>
      <c r="I1296" s="142">
        <f>G1296*SUMPRODUCT('Age distribution'!$L$6:$L$11,'Age groups'!$G$13:$G$18,'Age groups'!$G$6:$G$11)</f>
        <v>4271519.6676005861</v>
      </c>
      <c r="J1296" s="140" t="s">
        <v>6</v>
      </c>
      <c r="K1296" s="136" t="s">
        <v>12217</v>
      </c>
      <c r="L1296" s="3">
        <f>VLOOKUP(K1296&amp;"_2",'Emissions Factors'!$B$2:$E$3,2)</f>
        <v>2.3999999999999998E-7</v>
      </c>
      <c r="M1296" s="51" t="str">
        <f>VLOOKUP(K1296&amp;"_2",'Emissions Factors'!$B$2:$E$3,3)</f>
        <v xml:space="preserve">LB </v>
      </c>
      <c r="N1296" s="51" t="str">
        <f>VLOOKUP(K1296&amp;"_2",'Emissions Factors'!$B$2:$E$3,4)</f>
        <v>EACH</v>
      </c>
      <c r="O1296" s="49">
        <f t="shared" si="40"/>
        <v>1.0251647202241405</v>
      </c>
      <c r="P1296" s="48" t="s">
        <v>7</v>
      </c>
      <c r="Q1296" s="138">
        <f>'Age groups'!$G$20*(Emissions!G1296/Population!$L$3148)</f>
        <v>104.94073089404323</v>
      </c>
      <c r="R1296" s="137" t="s">
        <v>7</v>
      </c>
      <c r="S1296" s="133" t="s">
        <v>12217</v>
      </c>
      <c r="T1296" s="3">
        <f>VLOOKUP(S1296&amp;"_1",'Emissions Factors'!$B$2:$E$3,2)</f>
        <v>0.02</v>
      </c>
      <c r="U1296" s="51" t="str">
        <f>VLOOKUP(S1296&amp;"_1",'Emissions Factors'!$B$2:$E$3,3)</f>
        <v xml:space="preserve">LB </v>
      </c>
      <c r="V1296" s="51" t="str">
        <f>VLOOKUP(S1296&amp;"_1",'Emissions Factors'!$B$2:$E$3,3)</f>
        <v xml:space="preserve">LB </v>
      </c>
      <c r="W1296" s="52">
        <f>Q1296*Emissions!T1296</f>
        <v>2.0988146178808647</v>
      </c>
      <c r="X1296" s="48" t="s">
        <v>7</v>
      </c>
      <c r="Y1296" s="49">
        <f t="shared" si="41"/>
        <v>3.1239793381050052</v>
      </c>
      <c r="Z1296" s="48" t="s">
        <v>7</v>
      </c>
    </row>
    <row r="1297" spans="1:26">
      <c r="A1297" s="136" t="s">
        <v>10133</v>
      </c>
      <c r="B1297" s="136" t="s">
        <v>10099</v>
      </c>
      <c r="C1297" s="136" t="s">
        <v>6686</v>
      </c>
      <c r="D1297" s="47" t="s">
        <v>10132</v>
      </c>
      <c r="E1297" s="47" t="s">
        <v>6669</v>
      </c>
      <c r="F1297" s="48" t="s">
        <v>10097</v>
      </c>
      <c r="G1297" s="142">
        <f>IFERROR(VLOOKUP(A1297,Population!$A$5:$L$3147,12,FALSE),0)</f>
        <v>26440</v>
      </c>
      <c r="H1297" s="137">
        <v>515</v>
      </c>
      <c r="I1297" s="142">
        <f>G1297*SUMPRODUCT('Age distribution'!$L$6:$L$11,'Age groups'!$G$13:$G$18,'Age groups'!$G$6:$G$11)</f>
        <v>93258.922608894849</v>
      </c>
      <c r="J1297" s="140" t="s">
        <v>6</v>
      </c>
      <c r="K1297" s="136" t="s">
        <v>12217</v>
      </c>
      <c r="L1297" s="3">
        <f>VLOOKUP(K1297&amp;"_2",'Emissions Factors'!$B$2:$E$3,2)</f>
        <v>2.3999999999999998E-7</v>
      </c>
      <c r="M1297" s="51" t="str">
        <f>VLOOKUP(K1297&amp;"_2",'Emissions Factors'!$B$2:$E$3,3)</f>
        <v xml:space="preserve">LB </v>
      </c>
      <c r="N1297" s="51" t="str">
        <f>VLOOKUP(K1297&amp;"_2",'Emissions Factors'!$B$2:$E$3,4)</f>
        <v>EACH</v>
      </c>
      <c r="O1297" s="49">
        <f t="shared" si="40"/>
        <v>2.2382141426134761E-2</v>
      </c>
      <c r="P1297" s="48" t="s">
        <v>7</v>
      </c>
      <c r="Q1297" s="138">
        <f>'Age groups'!$G$20*(Emissions!G1297/Population!$L$3148)</f>
        <v>2.2911423246391927</v>
      </c>
      <c r="R1297" s="137" t="s">
        <v>7</v>
      </c>
      <c r="S1297" s="133" t="s">
        <v>12217</v>
      </c>
      <c r="T1297" s="3">
        <f>VLOOKUP(S1297&amp;"_1",'Emissions Factors'!$B$2:$E$3,2)</f>
        <v>0.02</v>
      </c>
      <c r="U1297" s="51" t="str">
        <f>VLOOKUP(S1297&amp;"_1",'Emissions Factors'!$B$2:$E$3,3)</f>
        <v xml:space="preserve">LB </v>
      </c>
      <c r="V1297" s="51" t="str">
        <f>VLOOKUP(S1297&amp;"_1",'Emissions Factors'!$B$2:$E$3,3)</f>
        <v xml:space="preserve">LB </v>
      </c>
      <c r="W1297" s="52">
        <f>Q1297*Emissions!T1297</f>
        <v>4.5822846492783856E-2</v>
      </c>
      <c r="X1297" s="48" t="s">
        <v>7</v>
      </c>
      <c r="Y1297" s="49">
        <f t="shared" si="41"/>
        <v>6.8204987918918616E-2</v>
      </c>
      <c r="Z1297" s="48" t="s">
        <v>7</v>
      </c>
    </row>
    <row r="1298" spans="1:26">
      <c r="A1298" s="136" t="s">
        <v>10131</v>
      </c>
      <c r="B1298" s="136" t="s">
        <v>10099</v>
      </c>
      <c r="C1298" s="136" t="s">
        <v>6684</v>
      </c>
      <c r="D1298" s="47" t="s">
        <v>10130</v>
      </c>
      <c r="E1298" s="47" t="s">
        <v>6669</v>
      </c>
      <c r="F1298" s="48" t="s">
        <v>10097</v>
      </c>
      <c r="G1298" s="142">
        <f>IFERROR(VLOOKUP(A1298,Population!$A$5:$L$3147,12,FALSE),0)</f>
        <v>21526</v>
      </c>
      <c r="H1298" s="137">
        <v>515</v>
      </c>
      <c r="I1298" s="142">
        <f>G1298*SUMPRODUCT('Age distribution'!$L$6:$L$11,'Age groups'!$G$13:$G$18,'Age groups'!$G$6:$G$11)</f>
        <v>75926.307416001146</v>
      </c>
      <c r="J1298" s="140" t="s">
        <v>6</v>
      </c>
      <c r="K1298" s="136" t="s">
        <v>12217</v>
      </c>
      <c r="L1298" s="3">
        <f>VLOOKUP(K1298&amp;"_2",'Emissions Factors'!$B$2:$E$3,2)</f>
        <v>2.3999999999999998E-7</v>
      </c>
      <c r="M1298" s="51" t="str">
        <f>VLOOKUP(K1298&amp;"_2",'Emissions Factors'!$B$2:$E$3,3)</f>
        <v xml:space="preserve">LB </v>
      </c>
      <c r="N1298" s="51" t="str">
        <f>VLOOKUP(K1298&amp;"_2",'Emissions Factors'!$B$2:$E$3,4)</f>
        <v>EACH</v>
      </c>
      <c r="O1298" s="49">
        <f t="shared" si="40"/>
        <v>1.8222313779840273E-2</v>
      </c>
      <c r="P1298" s="48" t="s">
        <v>7</v>
      </c>
      <c r="Q1298" s="138">
        <f>'Age groups'!$G$20*(Emissions!G1298/Population!$L$3148)</f>
        <v>1.8653226051506526</v>
      </c>
      <c r="R1298" s="137" t="s">
        <v>7</v>
      </c>
      <c r="S1298" s="133" t="s">
        <v>12217</v>
      </c>
      <c r="T1298" s="3">
        <f>VLOOKUP(S1298&amp;"_1",'Emissions Factors'!$B$2:$E$3,2)</f>
        <v>0.02</v>
      </c>
      <c r="U1298" s="51" t="str">
        <f>VLOOKUP(S1298&amp;"_1",'Emissions Factors'!$B$2:$E$3,3)</f>
        <v xml:space="preserve">LB </v>
      </c>
      <c r="V1298" s="51" t="str">
        <f>VLOOKUP(S1298&amp;"_1",'Emissions Factors'!$B$2:$E$3,3)</f>
        <v xml:space="preserve">LB </v>
      </c>
      <c r="W1298" s="52">
        <f>Q1298*Emissions!T1298</f>
        <v>3.7306452103013053E-2</v>
      </c>
      <c r="X1298" s="48" t="s">
        <v>7</v>
      </c>
      <c r="Y1298" s="49">
        <f t="shared" si="41"/>
        <v>5.5528765882853326E-2</v>
      </c>
      <c r="Z1298" s="48" t="s">
        <v>7</v>
      </c>
    </row>
    <row r="1299" spans="1:26">
      <c r="A1299" s="136" t="s">
        <v>10129</v>
      </c>
      <c r="B1299" s="136" t="s">
        <v>10099</v>
      </c>
      <c r="C1299" s="136" t="s">
        <v>6683</v>
      </c>
      <c r="D1299" s="47" t="s">
        <v>10128</v>
      </c>
      <c r="E1299" s="47" t="s">
        <v>6669</v>
      </c>
      <c r="F1299" s="48" t="s">
        <v>10097</v>
      </c>
      <c r="G1299" s="142">
        <f>IFERROR(VLOOKUP(A1299,Population!$A$5:$L$3147,12,FALSE),0)</f>
        <v>6613</v>
      </c>
      <c r="H1299" s="137">
        <v>515</v>
      </c>
      <c r="I1299" s="142">
        <f>G1299*SUMPRODUCT('Age distribution'!$L$6:$L$11,'Age groups'!$G$13:$G$18,'Age groups'!$G$6:$G$11)</f>
        <v>23325.312224380545</v>
      </c>
      <c r="J1299" s="140" t="s">
        <v>6</v>
      </c>
      <c r="K1299" s="136" t="s">
        <v>12217</v>
      </c>
      <c r="L1299" s="3">
        <f>VLOOKUP(K1299&amp;"_2",'Emissions Factors'!$B$2:$E$3,2)</f>
        <v>2.3999999999999998E-7</v>
      </c>
      <c r="M1299" s="51" t="str">
        <f>VLOOKUP(K1299&amp;"_2",'Emissions Factors'!$B$2:$E$3,3)</f>
        <v xml:space="preserve">LB </v>
      </c>
      <c r="N1299" s="51" t="str">
        <f>VLOOKUP(K1299&amp;"_2",'Emissions Factors'!$B$2:$E$3,4)</f>
        <v>EACH</v>
      </c>
      <c r="O1299" s="49">
        <f t="shared" si="40"/>
        <v>5.5980749338513302E-3</v>
      </c>
      <c r="P1299" s="48" t="s">
        <v>7</v>
      </c>
      <c r="Q1299" s="138">
        <f>'Age groups'!$G$20*(Emissions!G1299/Population!$L$3148)</f>
        <v>0.57304554435850907</v>
      </c>
      <c r="R1299" s="137" t="s">
        <v>7</v>
      </c>
      <c r="S1299" s="133" t="s">
        <v>12217</v>
      </c>
      <c r="T1299" s="3">
        <f>VLOOKUP(S1299&amp;"_1",'Emissions Factors'!$B$2:$E$3,2)</f>
        <v>0.02</v>
      </c>
      <c r="U1299" s="51" t="str">
        <f>VLOOKUP(S1299&amp;"_1",'Emissions Factors'!$B$2:$E$3,3)</f>
        <v xml:space="preserve">LB </v>
      </c>
      <c r="V1299" s="51" t="str">
        <f>VLOOKUP(S1299&amp;"_1",'Emissions Factors'!$B$2:$E$3,3)</f>
        <v xml:space="preserve">LB </v>
      </c>
      <c r="W1299" s="52">
        <f>Q1299*Emissions!T1299</f>
        <v>1.1460910887170182E-2</v>
      </c>
      <c r="X1299" s="48" t="s">
        <v>7</v>
      </c>
      <c r="Y1299" s="49">
        <f t="shared" si="41"/>
        <v>1.7058985821021513E-2</v>
      </c>
      <c r="Z1299" s="48" t="s">
        <v>7</v>
      </c>
    </row>
    <row r="1300" spans="1:26">
      <c r="A1300" s="136" t="s">
        <v>10127</v>
      </c>
      <c r="B1300" s="136" t="s">
        <v>10099</v>
      </c>
      <c r="C1300" s="136" t="s">
        <v>6682</v>
      </c>
      <c r="D1300" s="47" t="s">
        <v>10126</v>
      </c>
      <c r="E1300" s="47" t="s">
        <v>6669</v>
      </c>
      <c r="F1300" s="48" t="s">
        <v>10097</v>
      </c>
      <c r="G1300" s="142">
        <f>IFERROR(VLOOKUP(A1300,Population!$A$5:$L$3147,12,FALSE),0)</f>
        <v>23449</v>
      </c>
      <c r="H1300" s="137">
        <v>515</v>
      </c>
      <c r="I1300" s="142">
        <f>G1300*SUMPRODUCT('Age distribution'!$L$6:$L$11,'Age groups'!$G$13:$G$18,'Age groups'!$G$6:$G$11)</f>
        <v>82709.095168531596</v>
      </c>
      <c r="J1300" s="140" t="s">
        <v>6</v>
      </c>
      <c r="K1300" s="136" t="s">
        <v>12217</v>
      </c>
      <c r="L1300" s="3">
        <f>VLOOKUP(K1300&amp;"_2",'Emissions Factors'!$B$2:$E$3,2)</f>
        <v>2.3999999999999998E-7</v>
      </c>
      <c r="M1300" s="51" t="str">
        <f>VLOOKUP(K1300&amp;"_2",'Emissions Factors'!$B$2:$E$3,3)</f>
        <v xml:space="preserve">LB </v>
      </c>
      <c r="N1300" s="51" t="str">
        <f>VLOOKUP(K1300&amp;"_2",'Emissions Factors'!$B$2:$E$3,4)</f>
        <v>EACH</v>
      </c>
      <c r="O1300" s="49">
        <f t="shared" si="40"/>
        <v>1.9850182840447581E-2</v>
      </c>
      <c r="P1300" s="48" t="s">
        <v>7</v>
      </c>
      <c r="Q1300" s="138">
        <f>'Age groups'!$G$20*(Emissions!G1300/Population!$L$3148)</f>
        <v>2.0319590155243734</v>
      </c>
      <c r="R1300" s="137" t="s">
        <v>7</v>
      </c>
      <c r="S1300" s="133" t="s">
        <v>12217</v>
      </c>
      <c r="T1300" s="3">
        <f>VLOOKUP(S1300&amp;"_1",'Emissions Factors'!$B$2:$E$3,2)</f>
        <v>0.02</v>
      </c>
      <c r="U1300" s="51" t="str">
        <f>VLOOKUP(S1300&amp;"_1",'Emissions Factors'!$B$2:$E$3,3)</f>
        <v xml:space="preserve">LB </v>
      </c>
      <c r="V1300" s="51" t="str">
        <f>VLOOKUP(S1300&amp;"_1",'Emissions Factors'!$B$2:$E$3,3)</f>
        <v xml:space="preserve">LB </v>
      </c>
      <c r="W1300" s="52">
        <f>Q1300*Emissions!T1300</f>
        <v>4.0639180310487466E-2</v>
      </c>
      <c r="X1300" s="48" t="s">
        <v>7</v>
      </c>
      <c r="Y1300" s="49">
        <f t="shared" si="41"/>
        <v>6.0489363150935047E-2</v>
      </c>
      <c r="Z1300" s="48" t="s">
        <v>7</v>
      </c>
    </row>
    <row r="1301" spans="1:26">
      <c r="A1301" s="136" t="s">
        <v>10125</v>
      </c>
      <c r="B1301" s="136" t="s">
        <v>10099</v>
      </c>
      <c r="C1301" s="136" t="s">
        <v>6681</v>
      </c>
      <c r="D1301" s="47" t="s">
        <v>10124</v>
      </c>
      <c r="E1301" s="47" t="s">
        <v>6669</v>
      </c>
      <c r="F1301" s="48" t="s">
        <v>10097</v>
      </c>
      <c r="G1301" s="142">
        <f>IFERROR(VLOOKUP(A1301,Population!$A$5:$L$3147,12,FALSE),0)</f>
        <v>8653</v>
      </c>
      <c r="H1301" s="137">
        <v>515</v>
      </c>
      <c r="I1301" s="142">
        <f>G1301*SUMPRODUCT('Age distribution'!$L$6:$L$11,'Age groups'!$G$13:$G$18,'Age groups'!$G$6:$G$11)</f>
        <v>30520.781291027499</v>
      </c>
      <c r="J1301" s="140" t="s">
        <v>6</v>
      </c>
      <c r="K1301" s="136" t="s">
        <v>12217</v>
      </c>
      <c r="L1301" s="3">
        <f>VLOOKUP(K1301&amp;"_2",'Emissions Factors'!$B$2:$E$3,2)</f>
        <v>2.3999999999999998E-7</v>
      </c>
      <c r="M1301" s="51" t="str">
        <f>VLOOKUP(K1301&amp;"_2",'Emissions Factors'!$B$2:$E$3,3)</f>
        <v xml:space="preserve">LB </v>
      </c>
      <c r="N1301" s="51" t="str">
        <f>VLOOKUP(K1301&amp;"_2",'Emissions Factors'!$B$2:$E$3,4)</f>
        <v>EACH</v>
      </c>
      <c r="O1301" s="49">
        <f t="shared" si="40"/>
        <v>7.3249875098465988E-3</v>
      </c>
      <c r="P1301" s="48" t="s">
        <v>7</v>
      </c>
      <c r="Q1301" s="138">
        <f>'Age groups'!$G$20*(Emissions!G1301/Population!$L$3148)</f>
        <v>0.7498205194819566</v>
      </c>
      <c r="R1301" s="137" t="s">
        <v>7</v>
      </c>
      <c r="S1301" s="133" t="s">
        <v>12217</v>
      </c>
      <c r="T1301" s="3">
        <f>VLOOKUP(S1301&amp;"_1",'Emissions Factors'!$B$2:$E$3,2)</f>
        <v>0.02</v>
      </c>
      <c r="U1301" s="51" t="str">
        <f>VLOOKUP(S1301&amp;"_1",'Emissions Factors'!$B$2:$E$3,3)</f>
        <v xml:space="preserve">LB </v>
      </c>
      <c r="V1301" s="51" t="str">
        <f>VLOOKUP(S1301&amp;"_1",'Emissions Factors'!$B$2:$E$3,3)</f>
        <v xml:space="preserve">LB </v>
      </c>
      <c r="W1301" s="52">
        <f>Q1301*Emissions!T1301</f>
        <v>1.4996410389639132E-2</v>
      </c>
      <c r="X1301" s="48" t="s">
        <v>7</v>
      </c>
      <c r="Y1301" s="49">
        <f t="shared" si="41"/>
        <v>2.2321397899485729E-2</v>
      </c>
      <c r="Z1301" s="48" t="s">
        <v>7</v>
      </c>
    </row>
    <row r="1302" spans="1:26">
      <c r="A1302" s="136" t="s">
        <v>10123</v>
      </c>
      <c r="B1302" s="136" t="s">
        <v>10099</v>
      </c>
      <c r="C1302" s="136" t="s">
        <v>6680</v>
      </c>
      <c r="D1302" s="47" t="s">
        <v>9222</v>
      </c>
      <c r="E1302" s="47" t="s">
        <v>6669</v>
      </c>
      <c r="F1302" s="48" t="s">
        <v>10097</v>
      </c>
      <c r="G1302" s="142">
        <f>IFERROR(VLOOKUP(A1302,Population!$A$5:$L$3147,12,FALSE),0)</f>
        <v>24126</v>
      </c>
      <c r="H1302" s="137">
        <v>515</v>
      </c>
      <c r="I1302" s="142">
        <f>G1302*SUMPRODUCT('Age distribution'!$L$6:$L$11,'Age groups'!$G$13:$G$18,'Age groups'!$G$6:$G$11)</f>
        <v>85097.003285257073</v>
      </c>
      <c r="J1302" s="140" t="s">
        <v>6</v>
      </c>
      <c r="K1302" s="136" t="s">
        <v>12217</v>
      </c>
      <c r="L1302" s="3">
        <f>VLOOKUP(K1302&amp;"_2",'Emissions Factors'!$B$2:$E$3,2)</f>
        <v>2.3999999999999998E-7</v>
      </c>
      <c r="M1302" s="51" t="str">
        <f>VLOOKUP(K1302&amp;"_2",'Emissions Factors'!$B$2:$E$3,3)</f>
        <v xml:space="preserve">LB </v>
      </c>
      <c r="N1302" s="51" t="str">
        <f>VLOOKUP(K1302&amp;"_2",'Emissions Factors'!$B$2:$E$3,4)</f>
        <v>EACH</v>
      </c>
      <c r="O1302" s="49">
        <f t="shared" si="40"/>
        <v>2.0423280788461697E-2</v>
      </c>
      <c r="P1302" s="48" t="s">
        <v>7</v>
      </c>
      <c r="Q1302" s="138">
        <f>'Age groups'!$G$20*(Emissions!G1302/Population!$L$3148)</f>
        <v>2.0906240440334782</v>
      </c>
      <c r="R1302" s="137" t="s">
        <v>7</v>
      </c>
      <c r="S1302" s="133" t="s">
        <v>12217</v>
      </c>
      <c r="T1302" s="3">
        <f>VLOOKUP(S1302&amp;"_1",'Emissions Factors'!$B$2:$E$3,2)</f>
        <v>0.02</v>
      </c>
      <c r="U1302" s="51" t="str">
        <f>VLOOKUP(S1302&amp;"_1",'Emissions Factors'!$B$2:$E$3,3)</f>
        <v xml:space="preserve">LB </v>
      </c>
      <c r="V1302" s="51" t="str">
        <f>VLOOKUP(S1302&amp;"_1",'Emissions Factors'!$B$2:$E$3,3)</f>
        <v xml:space="preserve">LB </v>
      </c>
      <c r="W1302" s="52">
        <f>Q1302*Emissions!T1302</f>
        <v>4.1812480880669564E-2</v>
      </c>
      <c r="X1302" s="48" t="s">
        <v>7</v>
      </c>
      <c r="Y1302" s="49">
        <f t="shared" si="41"/>
        <v>6.2235761669131265E-2</v>
      </c>
      <c r="Z1302" s="48" t="s">
        <v>7</v>
      </c>
    </row>
    <row r="1303" spans="1:26">
      <c r="A1303" s="136" t="s">
        <v>10122</v>
      </c>
      <c r="B1303" s="136" t="s">
        <v>10099</v>
      </c>
      <c r="C1303" s="136" t="s">
        <v>6679</v>
      </c>
      <c r="D1303" s="47" t="s">
        <v>8704</v>
      </c>
      <c r="E1303" s="47" t="s">
        <v>6669</v>
      </c>
      <c r="F1303" s="48" t="s">
        <v>10097</v>
      </c>
      <c r="G1303" s="142">
        <f>IFERROR(VLOOKUP(A1303,Population!$A$5:$L$3147,12,FALSE),0)</f>
        <v>266122</v>
      </c>
      <c r="H1303" s="137">
        <v>515</v>
      </c>
      <c r="I1303" s="142">
        <f>G1303*SUMPRODUCT('Age distribution'!$L$6:$L$11,'Age groups'!$G$13:$G$18,'Age groups'!$G$6:$G$11)</f>
        <v>938663.04850697098</v>
      </c>
      <c r="J1303" s="140" t="s">
        <v>6</v>
      </c>
      <c r="K1303" s="136" t="s">
        <v>12217</v>
      </c>
      <c r="L1303" s="3">
        <f>VLOOKUP(K1303&amp;"_2",'Emissions Factors'!$B$2:$E$3,2)</f>
        <v>2.3999999999999998E-7</v>
      </c>
      <c r="M1303" s="51" t="str">
        <f>VLOOKUP(K1303&amp;"_2",'Emissions Factors'!$B$2:$E$3,3)</f>
        <v xml:space="preserve">LB </v>
      </c>
      <c r="N1303" s="51" t="str">
        <f>VLOOKUP(K1303&amp;"_2",'Emissions Factors'!$B$2:$E$3,4)</f>
        <v>EACH</v>
      </c>
      <c r="O1303" s="49">
        <f t="shared" si="40"/>
        <v>0.22527913164167301</v>
      </c>
      <c r="P1303" s="48" t="s">
        <v>7</v>
      </c>
      <c r="Q1303" s="138">
        <f>'Age groups'!$G$20*(Emissions!G1303/Population!$L$3148)</f>
        <v>23.060642122452013</v>
      </c>
      <c r="R1303" s="137" t="s">
        <v>7</v>
      </c>
      <c r="S1303" s="133" t="s">
        <v>12217</v>
      </c>
      <c r="T1303" s="3">
        <f>VLOOKUP(S1303&amp;"_1",'Emissions Factors'!$B$2:$E$3,2)</f>
        <v>0.02</v>
      </c>
      <c r="U1303" s="51" t="str">
        <f>VLOOKUP(S1303&amp;"_1",'Emissions Factors'!$B$2:$E$3,3)</f>
        <v xml:space="preserve">LB </v>
      </c>
      <c r="V1303" s="51" t="str">
        <f>VLOOKUP(S1303&amp;"_1",'Emissions Factors'!$B$2:$E$3,3)</f>
        <v xml:space="preserve">LB </v>
      </c>
      <c r="W1303" s="52">
        <f>Q1303*Emissions!T1303</f>
        <v>0.46121284244904026</v>
      </c>
      <c r="X1303" s="48" t="s">
        <v>7</v>
      </c>
      <c r="Y1303" s="49">
        <f t="shared" si="41"/>
        <v>0.68649197409071328</v>
      </c>
      <c r="Z1303" s="48" t="s">
        <v>7</v>
      </c>
    </row>
    <row r="1304" spans="1:26">
      <c r="A1304" s="136" t="s">
        <v>10121</v>
      </c>
      <c r="B1304" s="136" t="s">
        <v>10099</v>
      </c>
      <c r="C1304" s="136" t="s">
        <v>6678</v>
      </c>
      <c r="D1304" s="47" t="s">
        <v>10120</v>
      </c>
      <c r="E1304" s="47" t="s">
        <v>6669</v>
      </c>
      <c r="F1304" s="48" t="s">
        <v>10097</v>
      </c>
      <c r="G1304" s="142">
        <f>IFERROR(VLOOKUP(A1304,Population!$A$5:$L$3147,12,FALSE),0)</f>
        <v>13188</v>
      </c>
      <c r="H1304" s="137">
        <v>515</v>
      </c>
      <c r="I1304" s="142">
        <f>G1304*SUMPRODUCT('Age distribution'!$L$6:$L$11,'Age groups'!$G$13:$G$18,'Age groups'!$G$6:$G$11)</f>
        <v>46516.591201441195</v>
      </c>
      <c r="J1304" s="140" t="s">
        <v>6</v>
      </c>
      <c r="K1304" s="136" t="s">
        <v>12217</v>
      </c>
      <c r="L1304" s="3">
        <f>VLOOKUP(K1304&amp;"_2",'Emissions Factors'!$B$2:$E$3,2)</f>
        <v>2.3999999999999998E-7</v>
      </c>
      <c r="M1304" s="51" t="str">
        <f>VLOOKUP(K1304&amp;"_2",'Emissions Factors'!$B$2:$E$3,3)</f>
        <v xml:space="preserve">LB </v>
      </c>
      <c r="N1304" s="51" t="str">
        <f>VLOOKUP(K1304&amp;"_2",'Emissions Factors'!$B$2:$E$3,4)</f>
        <v>EACH</v>
      </c>
      <c r="O1304" s="49">
        <f t="shared" si="40"/>
        <v>1.1163981888345886E-2</v>
      </c>
      <c r="P1304" s="48" t="s">
        <v>7</v>
      </c>
      <c r="Q1304" s="138">
        <f>'Age groups'!$G$20*(Emissions!G1304/Population!$L$3148)</f>
        <v>1.1427982215333461</v>
      </c>
      <c r="R1304" s="137" t="s">
        <v>7</v>
      </c>
      <c r="S1304" s="133" t="s">
        <v>12217</v>
      </c>
      <c r="T1304" s="3">
        <f>VLOOKUP(S1304&amp;"_1",'Emissions Factors'!$B$2:$E$3,2)</f>
        <v>0.02</v>
      </c>
      <c r="U1304" s="51" t="str">
        <f>VLOOKUP(S1304&amp;"_1",'Emissions Factors'!$B$2:$E$3,3)</f>
        <v xml:space="preserve">LB </v>
      </c>
      <c r="V1304" s="51" t="str">
        <f>VLOOKUP(S1304&amp;"_1",'Emissions Factors'!$B$2:$E$3,3)</f>
        <v xml:space="preserve">LB </v>
      </c>
      <c r="W1304" s="52">
        <f>Q1304*Emissions!T1304</f>
        <v>2.2855964430666922E-2</v>
      </c>
      <c r="X1304" s="48" t="s">
        <v>7</v>
      </c>
      <c r="Y1304" s="49">
        <f t="shared" si="41"/>
        <v>3.4019946319012812E-2</v>
      </c>
      <c r="Z1304" s="48" t="s">
        <v>7</v>
      </c>
    </row>
    <row r="1305" spans="1:26">
      <c r="A1305" s="136" t="s">
        <v>10119</v>
      </c>
      <c r="B1305" s="136" t="s">
        <v>10099</v>
      </c>
      <c r="C1305" s="136" t="s">
        <v>6677</v>
      </c>
      <c r="D1305" s="47" t="s">
        <v>10118</v>
      </c>
      <c r="E1305" s="47" t="s">
        <v>6669</v>
      </c>
      <c r="F1305" s="48" t="s">
        <v>10097</v>
      </c>
      <c r="G1305" s="142">
        <f>IFERROR(VLOOKUP(A1305,Population!$A$5:$L$3147,12,FALSE),0)</f>
        <v>24306</v>
      </c>
      <c r="H1305" s="137">
        <v>515</v>
      </c>
      <c r="I1305" s="142">
        <f>G1305*SUMPRODUCT('Age distribution'!$L$6:$L$11,'Age groups'!$G$13:$G$18,'Age groups'!$G$6:$G$11)</f>
        <v>85731.897614667105</v>
      </c>
      <c r="J1305" s="140" t="s">
        <v>6</v>
      </c>
      <c r="K1305" s="136" t="s">
        <v>12217</v>
      </c>
      <c r="L1305" s="3">
        <f>VLOOKUP(K1305&amp;"_2",'Emissions Factors'!$B$2:$E$3,2)</f>
        <v>2.3999999999999998E-7</v>
      </c>
      <c r="M1305" s="51" t="str">
        <f>VLOOKUP(K1305&amp;"_2",'Emissions Factors'!$B$2:$E$3,3)</f>
        <v xml:space="preserve">LB </v>
      </c>
      <c r="N1305" s="51" t="str">
        <f>VLOOKUP(K1305&amp;"_2",'Emissions Factors'!$B$2:$E$3,4)</f>
        <v>EACH</v>
      </c>
      <c r="O1305" s="49">
        <f t="shared" si="40"/>
        <v>2.0575655427520104E-2</v>
      </c>
      <c r="P1305" s="48" t="s">
        <v>7</v>
      </c>
      <c r="Q1305" s="138">
        <f>'Age groups'!$G$20*(Emissions!G1305/Population!$L$3148)</f>
        <v>2.1062218359561351</v>
      </c>
      <c r="R1305" s="137" t="s">
        <v>7</v>
      </c>
      <c r="S1305" s="133" t="s">
        <v>12217</v>
      </c>
      <c r="T1305" s="3">
        <f>VLOOKUP(S1305&amp;"_1",'Emissions Factors'!$B$2:$E$3,2)</f>
        <v>0.02</v>
      </c>
      <c r="U1305" s="51" t="str">
        <f>VLOOKUP(S1305&amp;"_1",'Emissions Factors'!$B$2:$E$3,3)</f>
        <v xml:space="preserve">LB </v>
      </c>
      <c r="V1305" s="51" t="str">
        <f>VLOOKUP(S1305&amp;"_1",'Emissions Factors'!$B$2:$E$3,3)</f>
        <v xml:space="preserve">LB </v>
      </c>
      <c r="W1305" s="52">
        <f>Q1305*Emissions!T1305</f>
        <v>4.21244367191227E-2</v>
      </c>
      <c r="X1305" s="48" t="s">
        <v>7</v>
      </c>
      <c r="Y1305" s="49">
        <f t="shared" si="41"/>
        <v>6.2700092146642808E-2</v>
      </c>
      <c r="Z1305" s="48" t="s">
        <v>7</v>
      </c>
    </row>
    <row r="1306" spans="1:26">
      <c r="A1306" s="136" t="s">
        <v>10117</v>
      </c>
      <c r="B1306" s="136" t="s">
        <v>10099</v>
      </c>
      <c r="C1306" s="136" t="s">
        <v>6676</v>
      </c>
      <c r="D1306" s="47" t="s">
        <v>10116</v>
      </c>
      <c r="E1306" s="47" t="s">
        <v>6669</v>
      </c>
      <c r="F1306" s="48" t="s">
        <v>10097</v>
      </c>
      <c r="G1306" s="142">
        <f>IFERROR(VLOOKUP(A1306,Population!$A$5:$L$3147,12,FALSE),0)</f>
        <v>198800</v>
      </c>
      <c r="H1306" s="137">
        <v>515</v>
      </c>
      <c r="I1306" s="142">
        <f>G1306*SUMPRODUCT('Age distribution'!$L$6:$L$11,'Age groups'!$G$13:$G$18,'Age groups'!$G$6:$G$11)</f>
        <v>701205.51492618362</v>
      </c>
      <c r="J1306" s="140" t="s">
        <v>6</v>
      </c>
      <c r="K1306" s="136" t="s">
        <v>12217</v>
      </c>
      <c r="L1306" s="3">
        <f>VLOOKUP(K1306&amp;"_2",'Emissions Factors'!$B$2:$E$3,2)</f>
        <v>2.3999999999999998E-7</v>
      </c>
      <c r="M1306" s="51" t="str">
        <f>VLOOKUP(K1306&amp;"_2",'Emissions Factors'!$B$2:$E$3,3)</f>
        <v xml:space="preserve">LB </v>
      </c>
      <c r="N1306" s="51" t="str">
        <f>VLOOKUP(K1306&amp;"_2",'Emissions Factors'!$B$2:$E$3,4)</f>
        <v>EACH</v>
      </c>
      <c r="O1306" s="49">
        <f t="shared" si="40"/>
        <v>0.16828932358228404</v>
      </c>
      <c r="P1306" s="48" t="s">
        <v>7</v>
      </c>
      <c r="Q1306" s="138">
        <f>'Age groups'!$G$20*(Emissions!G1306/Population!$L$3148)</f>
        <v>17.226894634579104</v>
      </c>
      <c r="R1306" s="137" t="s">
        <v>7</v>
      </c>
      <c r="S1306" s="133" t="s">
        <v>12217</v>
      </c>
      <c r="T1306" s="3">
        <f>VLOOKUP(S1306&amp;"_1",'Emissions Factors'!$B$2:$E$3,2)</f>
        <v>0.02</v>
      </c>
      <c r="U1306" s="51" t="str">
        <f>VLOOKUP(S1306&amp;"_1",'Emissions Factors'!$B$2:$E$3,3)</f>
        <v xml:space="preserve">LB </v>
      </c>
      <c r="V1306" s="51" t="str">
        <f>VLOOKUP(S1306&amp;"_1",'Emissions Factors'!$B$2:$E$3,3)</f>
        <v xml:space="preserve">LB </v>
      </c>
      <c r="W1306" s="52">
        <f>Q1306*Emissions!T1306</f>
        <v>0.34453789269158208</v>
      </c>
      <c r="X1306" s="48" t="s">
        <v>7</v>
      </c>
      <c r="Y1306" s="49">
        <f t="shared" si="41"/>
        <v>0.51282721627386607</v>
      </c>
      <c r="Z1306" s="48" t="s">
        <v>7</v>
      </c>
    </row>
    <row r="1307" spans="1:26">
      <c r="A1307" s="136" t="s">
        <v>10115</v>
      </c>
      <c r="B1307" s="136" t="s">
        <v>10099</v>
      </c>
      <c r="C1307" s="136" t="s">
        <v>6675</v>
      </c>
      <c r="D1307" s="47" t="s">
        <v>9696</v>
      </c>
      <c r="E1307" s="47" t="s">
        <v>6669</v>
      </c>
      <c r="F1307" s="48" t="s">
        <v>10097</v>
      </c>
      <c r="G1307" s="142">
        <f>IFERROR(VLOOKUP(A1307,Population!$A$5:$L$3147,12,FALSE),0)</f>
        <v>161508</v>
      </c>
      <c r="H1307" s="137">
        <v>515</v>
      </c>
      <c r="I1307" s="142">
        <f>G1307*SUMPRODUCT('Age distribution'!$L$6:$L$11,'Age groups'!$G$13:$G$18,'Age groups'!$G$6:$G$11)</f>
        <v>569669.5186353022</v>
      </c>
      <c r="J1307" s="140" t="s">
        <v>6</v>
      </c>
      <c r="K1307" s="136" t="s">
        <v>12217</v>
      </c>
      <c r="L1307" s="3">
        <f>VLOOKUP(K1307&amp;"_2",'Emissions Factors'!$B$2:$E$3,2)</f>
        <v>2.3999999999999998E-7</v>
      </c>
      <c r="M1307" s="51" t="str">
        <f>VLOOKUP(K1307&amp;"_2",'Emissions Factors'!$B$2:$E$3,3)</f>
        <v xml:space="preserve">LB </v>
      </c>
      <c r="N1307" s="51" t="str">
        <f>VLOOKUP(K1307&amp;"_2",'Emissions Factors'!$B$2:$E$3,4)</f>
        <v>EACH</v>
      </c>
      <c r="O1307" s="49">
        <f t="shared" si="40"/>
        <v>0.13672068447247251</v>
      </c>
      <c r="P1307" s="48" t="s">
        <v>7</v>
      </c>
      <c r="Q1307" s="138">
        <f>'Age groups'!$G$20*(Emissions!G1307/Population!$L$3148)</f>
        <v>13.995378765802826</v>
      </c>
      <c r="R1307" s="137" t="s">
        <v>7</v>
      </c>
      <c r="S1307" s="133" t="s">
        <v>12217</v>
      </c>
      <c r="T1307" s="3">
        <f>VLOOKUP(S1307&amp;"_1",'Emissions Factors'!$B$2:$E$3,2)</f>
        <v>0.02</v>
      </c>
      <c r="U1307" s="51" t="str">
        <f>VLOOKUP(S1307&amp;"_1",'Emissions Factors'!$B$2:$E$3,3)</f>
        <v xml:space="preserve">LB </v>
      </c>
      <c r="V1307" s="51" t="str">
        <f>VLOOKUP(S1307&amp;"_1",'Emissions Factors'!$B$2:$E$3,3)</f>
        <v xml:space="preserve">LB </v>
      </c>
      <c r="W1307" s="52">
        <f>Q1307*Emissions!T1307</f>
        <v>0.27990757531605653</v>
      </c>
      <c r="X1307" s="48" t="s">
        <v>7</v>
      </c>
      <c r="Y1307" s="49">
        <f t="shared" si="41"/>
        <v>0.41662825978852902</v>
      </c>
      <c r="Z1307" s="48" t="s">
        <v>7</v>
      </c>
    </row>
    <row r="1308" spans="1:26">
      <c r="A1308" s="136" t="s">
        <v>10114</v>
      </c>
      <c r="B1308" s="136" t="s">
        <v>10099</v>
      </c>
      <c r="C1308" s="136" t="s">
        <v>6674</v>
      </c>
      <c r="D1308" s="47" t="s">
        <v>10113</v>
      </c>
      <c r="E1308" s="47" t="s">
        <v>6669</v>
      </c>
      <c r="F1308" s="48" t="s">
        <v>10097</v>
      </c>
      <c r="G1308" s="142">
        <f>IFERROR(VLOOKUP(A1308,Population!$A$5:$L$3147,12,FALSE),0)</f>
        <v>61026</v>
      </c>
      <c r="H1308" s="137">
        <v>515</v>
      </c>
      <c r="I1308" s="142">
        <f>G1308*SUMPRODUCT('Age distribution'!$L$6:$L$11,'Age groups'!$G$13:$G$18,'Age groups'!$G$6:$G$11)</f>
        <v>215250.34081431228</v>
      </c>
      <c r="J1308" s="140" t="s">
        <v>6</v>
      </c>
      <c r="K1308" s="136" t="s">
        <v>12217</v>
      </c>
      <c r="L1308" s="3">
        <f>VLOOKUP(K1308&amp;"_2",'Emissions Factors'!$B$2:$E$3,2)</f>
        <v>2.3999999999999998E-7</v>
      </c>
      <c r="M1308" s="51" t="str">
        <f>VLOOKUP(K1308&amp;"_2",'Emissions Factors'!$B$2:$E$3,3)</f>
        <v xml:space="preserve">LB </v>
      </c>
      <c r="N1308" s="51" t="str">
        <f>VLOOKUP(K1308&amp;"_2",'Emissions Factors'!$B$2:$E$3,4)</f>
        <v>EACH</v>
      </c>
      <c r="O1308" s="49">
        <f t="shared" si="40"/>
        <v>5.1660081795434944E-2</v>
      </c>
      <c r="P1308" s="48" t="s">
        <v>7</v>
      </c>
      <c r="Q1308" s="138">
        <f>'Age groups'!$G$20*(Emissions!G1308/Population!$L$3148)</f>
        <v>5.2881713881781911</v>
      </c>
      <c r="R1308" s="137" t="s">
        <v>7</v>
      </c>
      <c r="S1308" s="133" t="s">
        <v>12217</v>
      </c>
      <c r="T1308" s="3">
        <f>VLOOKUP(S1308&amp;"_1",'Emissions Factors'!$B$2:$E$3,2)</f>
        <v>0.02</v>
      </c>
      <c r="U1308" s="51" t="str">
        <f>VLOOKUP(S1308&amp;"_1",'Emissions Factors'!$B$2:$E$3,3)</f>
        <v xml:space="preserve">LB </v>
      </c>
      <c r="V1308" s="51" t="str">
        <f>VLOOKUP(S1308&amp;"_1",'Emissions Factors'!$B$2:$E$3,3)</f>
        <v xml:space="preserve">LB </v>
      </c>
      <c r="W1308" s="52">
        <f>Q1308*Emissions!T1308</f>
        <v>0.10576342776356383</v>
      </c>
      <c r="X1308" s="48" t="s">
        <v>7</v>
      </c>
      <c r="Y1308" s="49">
        <f t="shared" si="41"/>
        <v>0.15742350955899878</v>
      </c>
      <c r="Z1308" s="48" t="s">
        <v>7</v>
      </c>
    </row>
    <row r="1309" spans="1:26">
      <c r="A1309" s="136" t="s">
        <v>10112</v>
      </c>
      <c r="B1309" s="136" t="s">
        <v>10099</v>
      </c>
      <c r="C1309" s="136" t="s">
        <v>6673</v>
      </c>
      <c r="D1309" s="47" t="s">
        <v>10111</v>
      </c>
      <c r="E1309" s="47" t="s">
        <v>6669</v>
      </c>
      <c r="F1309" s="48" t="s">
        <v>10097</v>
      </c>
      <c r="G1309" s="142">
        <f>IFERROR(VLOOKUP(A1309,Population!$A$5:$L$3147,12,FALSE),0)</f>
        <v>42706</v>
      </c>
      <c r="H1309" s="137">
        <v>515</v>
      </c>
      <c r="I1309" s="142">
        <f>G1309*SUMPRODUCT('Age distribution'!$L$6:$L$11,'Age groups'!$G$13:$G$18,'Age groups'!$G$6:$G$11)</f>
        <v>150632.20684324746</v>
      </c>
      <c r="J1309" s="140" t="s">
        <v>6</v>
      </c>
      <c r="K1309" s="136" t="s">
        <v>12217</v>
      </c>
      <c r="L1309" s="3">
        <f>VLOOKUP(K1309&amp;"_2",'Emissions Factors'!$B$2:$E$3,2)</f>
        <v>2.3999999999999998E-7</v>
      </c>
      <c r="M1309" s="51" t="str">
        <f>VLOOKUP(K1309&amp;"_2",'Emissions Factors'!$B$2:$E$3,3)</f>
        <v xml:space="preserve">LB </v>
      </c>
      <c r="N1309" s="51" t="str">
        <f>VLOOKUP(K1309&amp;"_2",'Emissions Factors'!$B$2:$E$3,4)</f>
        <v>EACH</v>
      </c>
      <c r="O1309" s="49">
        <f t="shared" si="40"/>
        <v>3.6151729642379386E-2</v>
      </c>
      <c r="P1309" s="48" t="s">
        <v>7</v>
      </c>
      <c r="Q1309" s="138">
        <f>'Age groups'!$G$20*(Emissions!G1309/Population!$L$3148)</f>
        <v>3.7006627880499758</v>
      </c>
      <c r="R1309" s="137" t="s">
        <v>7</v>
      </c>
      <c r="S1309" s="133" t="s">
        <v>12217</v>
      </c>
      <c r="T1309" s="3">
        <f>VLOOKUP(S1309&amp;"_1",'Emissions Factors'!$B$2:$E$3,2)</f>
        <v>0.02</v>
      </c>
      <c r="U1309" s="51" t="str">
        <f>VLOOKUP(S1309&amp;"_1",'Emissions Factors'!$B$2:$E$3,3)</f>
        <v xml:space="preserve">LB </v>
      </c>
      <c r="V1309" s="51" t="str">
        <f>VLOOKUP(S1309&amp;"_1",'Emissions Factors'!$B$2:$E$3,3)</f>
        <v xml:space="preserve">LB </v>
      </c>
      <c r="W1309" s="52">
        <f>Q1309*Emissions!T1309</f>
        <v>7.4013255760999513E-2</v>
      </c>
      <c r="X1309" s="48" t="s">
        <v>7</v>
      </c>
      <c r="Y1309" s="49">
        <f t="shared" si="41"/>
        <v>0.11016498540337891</v>
      </c>
      <c r="Z1309" s="48" t="s">
        <v>7</v>
      </c>
    </row>
    <row r="1310" spans="1:26">
      <c r="A1310" s="136" t="s">
        <v>10110</v>
      </c>
      <c r="B1310" s="136" t="s">
        <v>10099</v>
      </c>
      <c r="C1310" s="136" t="s">
        <v>6672</v>
      </c>
      <c r="D1310" s="47" t="s">
        <v>10109</v>
      </c>
      <c r="E1310" s="47" t="s">
        <v>6669</v>
      </c>
      <c r="F1310" s="48" t="s">
        <v>10097</v>
      </c>
      <c r="G1310" s="142">
        <f>IFERROR(VLOOKUP(A1310,Population!$A$5:$L$3147,12,FALSE),0)</f>
        <v>8479</v>
      </c>
      <c r="H1310" s="137">
        <v>515</v>
      </c>
      <c r="I1310" s="142">
        <f>G1310*SUMPRODUCT('Age distribution'!$L$6:$L$11,'Age groups'!$G$13:$G$18,'Age groups'!$G$6:$G$11)</f>
        <v>29907.050105931143</v>
      </c>
      <c r="J1310" s="140" t="s">
        <v>6</v>
      </c>
      <c r="K1310" s="136" t="s">
        <v>12217</v>
      </c>
      <c r="L1310" s="3">
        <f>VLOOKUP(K1310&amp;"_2",'Emissions Factors'!$B$2:$E$3,2)</f>
        <v>2.3999999999999998E-7</v>
      </c>
      <c r="M1310" s="51" t="str">
        <f>VLOOKUP(K1310&amp;"_2",'Emissions Factors'!$B$2:$E$3,3)</f>
        <v xml:space="preserve">LB </v>
      </c>
      <c r="N1310" s="51" t="str">
        <f>VLOOKUP(K1310&amp;"_2",'Emissions Factors'!$B$2:$E$3,4)</f>
        <v>EACH</v>
      </c>
      <c r="O1310" s="49">
        <f t="shared" si="40"/>
        <v>7.1776920254234735E-3</v>
      </c>
      <c r="P1310" s="48" t="s">
        <v>7</v>
      </c>
      <c r="Q1310" s="138">
        <f>'Age groups'!$G$20*(Emissions!G1310/Population!$L$3148)</f>
        <v>0.73474265395672145</v>
      </c>
      <c r="R1310" s="137" t="s">
        <v>7</v>
      </c>
      <c r="S1310" s="133" t="s">
        <v>12217</v>
      </c>
      <c r="T1310" s="3">
        <f>VLOOKUP(S1310&amp;"_1",'Emissions Factors'!$B$2:$E$3,2)</f>
        <v>0.02</v>
      </c>
      <c r="U1310" s="51" t="str">
        <f>VLOOKUP(S1310&amp;"_1",'Emissions Factors'!$B$2:$E$3,3)</f>
        <v xml:space="preserve">LB </v>
      </c>
      <c r="V1310" s="51" t="str">
        <f>VLOOKUP(S1310&amp;"_1",'Emissions Factors'!$B$2:$E$3,3)</f>
        <v xml:space="preserve">LB </v>
      </c>
      <c r="W1310" s="52">
        <f>Q1310*Emissions!T1310</f>
        <v>1.4694853079134429E-2</v>
      </c>
      <c r="X1310" s="48" t="s">
        <v>7</v>
      </c>
      <c r="Y1310" s="49">
        <f t="shared" si="41"/>
        <v>2.1872545104557904E-2</v>
      </c>
      <c r="Z1310" s="48" t="s">
        <v>7</v>
      </c>
    </row>
    <row r="1311" spans="1:26">
      <c r="A1311" s="136" t="s">
        <v>10108</v>
      </c>
      <c r="B1311" s="136" t="s">
        <v>10099</v>
      </c>
      <c r="C1311" s="136" t="s">
        <v>7296</v>
      </c>
      <c r="D1311" s="47" t="s">
        <v>10107</v>
      </c>
      <c r="E1311" s="47" t="s">
        <v>6669</v>
      </c>
      <c r="F1311" s="48" t="s">
        <v>10097</v>
      </c>
      <c r="G1311" s="142">
        <f>IFERROR(VLOOKUP(A1311,Population!$A$5:$L$3147,12,FALSE),0)</f>
        <v>69986</v>
      </c>
      <c r="H1311" s="137">
        <v>515</v>
      </c>
      <c r="I1311" s="142">
        <f>G1311*SUMPRODUCT('Age distribution'!$L$6:$L$11,'Age groups'!$G$13:$G$18,'Age groups'!$G$6:$G$11)</f>
        <v>246853.96965605576</v>
      </c>
      <c r="J1311" s="140" t="s">
        <v>6</v>
      </c>
      <c r="K1311" s="136" t="s">
        <v>12217</v>
      </c>
      <c r="L1311" s="3">
        <f>VLOOKUP(K1311&amp;"_2",'Emissions Factors'!$B$2:$E$3,2)</f>
        <v>2.3999999999999998E-7</v>
      </c>
      <c r="M1311" s="51" t="str">
        <f>VLOOKUP(K1311&amp;"_2",'Emissions Factors'!$B$2:$E$3,3)</f>
        <v xml:space="preserve">LB </v>
      </c>
      <c r="N1311" s="51" t="str">
        <f>VLOOKUP(K1311&amp;"_2",'Emissions Factors'!$B$2:$E$3,4)</f>
        <v>EACH</v>
      </c>
      <c r="O1311" s="49">
        <f t="shared" si="40"/>
        <v>5.9244952717453378E-2</v>
      </c>
      <c r="P1311" s="48" t="s">
        <v>7</v>
      </c>
      <c r="Q1311" s="138">
        <f>'Age groups'!$G$20*(Emissions!G1311/Population!$L$3148)</f>
        <v>6.0645948083282351</v>
      </c>
      <c r="R1311" s="137" t="s">
        <v>7</v>
      </c>
      <c r="S1311" s="133" t="s">
        <v>12217</v>
      </c>
      <c r="T1311" s="3">
        <f>VLOOKUP(S1311&amp;"_1",'Emissions Factors'!$B$2:$E$3,2)</f>
        <v>0.02</v>
      </c>
      <c r="U1311" s="51" t="str">
        <f>VLOOKUP(S1311&amp;"_1",'Emissions Factors'!$B$2:$E$3,3)</f>
        <v xml:space="preserve">LB </v>
      </c>
      <c r="V1311" s="51" t="str">
        <f>VLOOKUP(S1311&amp;"_1",'Emissions Factors'!$B$2:$E$3,3)</f>
        <v xml:space="preserve">LB </v>
      </c>
      <c r="W1311" s="52">
        <f>Q1311*Emissions!T1311</f>
        <v>0.1212918961665647</v>
      </c>
      <c r="X1311" s="48" t="s">
        <v>7</v>
      </c>
      <c r="Y1311" s="49">
        <f t="shared" si="41"/>
        <v>0.18053684888401808</v>
      </c>
      <c r="Z1311" s="48" t="s">
        <v>7</v>
      </c>
    </row>
    <row r="1312" spans="1:26">
      <c r="A1312" s="136" t="s">
        <v>10106</v>
      </c>
      <c r="B1312" s="136" t="s">
        <v>10099</v>
      </c>
      <c r="C1312" s="136" t="s">
        <v>7293</v>
      </c>
      <c r="D1312" s="47" t="s">
        <v>10105</v>
      </c>
      <c r="E1312" s="47" t="s">
        <v>6669</v>
      </c>
      <c r="F1312" s="48" t="s">
        <v>10097</v>
      </c>
      <c r="G1312" s="142">
        <f>IFERROR(VLOOKUP(A1312,Population!$A$5:$L$3147,12,FALSE),0)</f>
        <v>55350</v>
      </c>
      <c r="H1312" s="137">
        <v>515</v>
      </c>
      <c r="I1312" s="142">
        <f>G1312*SUMPRODUCT('Age distribution'!$L$6:$L$11,'Age groups'!$G$13:$G$18,'Age groups'!$G$6:$G$11)</f>
        <v>195230.00629358282</v>
      </c>
      <c r="J1312" s="140" t="s">
        <v>6</v>
      </c>
      <c r="K1312" s="136" t="s">
        <v>12217</v>
      </c>
      <c r="L1312" s="3">
        <f>VLOOKUP(K1312&amp;"_2",'Emissions Factors'!$B$2:$E$3,2)</f>
        <v>2.3999999999999998E-7</v>
      </c>
      <c r="M1312" s="51" t="str">
        <f>VLOOKUP(K1312&amp;"_2",'Emissions Factors'!$B$2:$E$3,3)</f>
        <v xml:space="preserve">LB </v>
      </c>
      <c r="N1312" s="51" t="str">
        <f>VLOOKUP(K1312&amp;"_2",'Emissions Factors'!$B$2:$E$3,4)</f>
        <v>EACH</v>
      </c>
      <c r="O1312" s="49">
        <f t="shared" si="40"/>
        <v>4.6855201510459875E-2</v>
      </c>
      <c r="P1312" s="48" t="s">
        <v>7</v>
      </c>
      <c r="Q1312" s="138">
        <f>'Age groups'!$G$20*(Emissions!G1312/Population!$L$3148)</f>
        <v>4.7963210162170693</v>
      </c>
      <c r="R1312" s="137" t="s">
        <v>7</v>
      </c>
      <c r="S1312" s="133" t="s">
        <v>12217</v>
      </c>
      <c r="T1312" s="3">
        <f>VLOOKUP(S1312&amp;"_1",'Emissions Factors'!$B$2:$E$3,2)</f>
        <v>0.02</v>
      </c>
      <c r="U1312" s="51" t="str">
        <f>VLOOKUP(S1312&amp;"_1",'Emissions Factors'!$B$2:$E$3,3)</f>
        <v xml:space="preserve">LB </v>
      </c>
      <c r="V1312" s="51" t="str">
        <f>VLOOKUP(S1312&amp;"_1",'Emissions Factors'!$B$2:$E$3,3)</f>
        <v xml:space="preserve">LB </v>
      </c>
      <c r="W1312" s="52">
        <f>Q1312*Emissions!T1312</f>
        <v>9.5926420324341385E-2</v>
      </c>
      <c r="X1312" s="48" t="s">
        <v>7</v>
      </c>
      <c r="Y1312" s="49">
        <f t="shared" si="41"/>
        <v>0.14278162183480125</v>
      </c>
      <c r="Z1312" s="48" t="s">
        <v>7</v>
      </c>
    </row>
    <row r="1313" spans="1:26">
      <c r="A1313" s="136" t="s">
        <v>10104</v>
      </c>
      <c r="B1313" s="136" t="s">
        <v>10099</v>
      </c>
      <c r="C1313" s="136" t="s">
        <v>7290</v>
      </c>
      <c r="D1313" s="47" t="s">
        <v>8165</v>
      </c>
      <c r="E1313" s="47" t="s">
        <v>6669</v>
      </c>
      <c r="F1313" s="48" t="s">
        <v>10097</v>
      </c>
      <c r="G1313" s="142">
        <f>IFERROR(VLOOKUP(A1313,Population!$A$5:$L$3147,12,FALSE),0)</f>
        <v>75964</v>
      </c>
      <c r="H1313" s="137">
        <v>515</v>
      </c>
      <c r="I1313" s="142">
        <f>G1313*SUMPRODUCT('Age distribution'!$L$6:$L$11,'Age groups'!$G$13:$G$18,'Age groups'!$G$6:$G$11)</f>
        <v>267939.51577390649</v>
      </c>
      <c r="J1313" s="140" t="s">
        <v>6</v>
      </c>
      <c r="K1313" s="136" t="s">
        <v>12217</v>
      </c>
      <c r="L1313" s="3">
        <f>VLOOKUP(K1313&amp;"_2",'Emissions Factors'!$B$2:$E$3,2)</f>
        <v>2.3999999999999998E-7</v>
      </c>
      <c r="M1313" s="51" t="str">
        <f>VLOOKUP(K1313&amp;"_2",'Emissions Factors'!$B$2:$E$3,3)</f>
        <v xml:space="preserve">LB </v>
      </c>
      <c r="N1313" s="51" t="str">
        <f>VLOOKUP(K1313&amp;"_2",'Emissions Factors'!$B$2:$E$3,4)</f>
        <v>EACH</v>
      </c>
      <c r="O1313" s="49">
        <f t="shared" si="40"/>
        <v>6.4305483785737555E-2</v>
      </c>
      <c r="P1313" s="48" t="s">
        <v>7</v>
      </c>
      <c r="Q1313" s="138">
        <f>'Age groups'!$G$20*(Emissions!G1313/Population!$L$3148)</f>
        <v>6.5826148089595931</v>
      </c>
      <c r="R1313" s="137" t="s">
        <v>7</v>
      </c>
      <c r="S1313" s="133" t="s">
        <v>12217</v>
      </c>
      <c r="T1313" s="3">
        <f>VLOOKUP(S1313&amp;"_1",'Emissions Factors'!$B$2:$E$3,2)</f>
        <v>0.02</v>
      </c>
      <c r="U1313" s="51" t="str">
        <f>VLOOKUP(S1313&amp;"_1",'Emissions Factors'!$B$2:$E$3,3)</f>
        <v xml:space="preserve">LB </v>
      </c>
      <c r="V1313" s="51" t="str">
        <f>VLOOKUP(S1313&amp;"_1",'Emissions Factors'!$B$2:$E$3,3)</f>
        <v xml:space="preserve">LB </v>
      </c>
      <c r="W1313" s="52">
        <f>Q1313*Emissions!T1313</f>
        <v>0.13165229617919186</v>
      </c>
      <c r="X1313" s="48" t="s">
        <v>7</v>
      </c>
      <c r="Y1313" s="49">
        <f t="shared" si="41"/>
        <v>0.19595777996492941</v>
      </c>
      <c r="Z1313" s="48" t="s">
        <v>7</v>
      </c>
    </row>
    <row r="1314" spans="1:26">
      <c r="A1314" s="136" t="s">
        <v>10103</v>
      </c>
      <c r="B1314" s="136" t="s">
        <v>10099</v>
      </c>
      <c r="C1314" s="136" t="s">
        <v>7288</v>
      </c>
      <c r="D1314" s="47" t="s">
        <v>10102</v>
      </c>
      <c r="E1314" s="47" t="s">
        <v>6669</v>
      </c>
      <c r="F1314" s="48" t="s">
        <v>10097</v>
      </c>
      <c r="G1314" s="142">
        <f>IFERROR(VLOOKUP(A1314,Population!$A$5:$L$3147,12,FALSE),0)</f>
        <v>348650</v>
      </c>
      <c r="H1314" s="137">
        <v>515</v>
      </c>
      <c r="I1314" s="142">
        <f>G1314*SUMPRODUCT('Age distribution'!$L$6:$L$11,'Age groups'!$G$13:$G$18,'Age groups'!$G$6:$G$11)</f>
        <v>1229755.0441600299</v>
      </c>
      <c r="J1314" s="140" t="s">
        <v>6</v>
      </c>
      <c r="K1314" s="136" t="s">
        <v>12217</v>
      </c>
      <c r="L1314" s="3">
        <f>VLOOKUP(K1314&amp;"_2",'Emissions Factors'!$B$2:$E$3,2)</f>
        <v>2.3999999999999998E-7</v>
      </c>
      <c r="M1314" s="51" t="str">
        <f>VLOOKUP(K1314&amp;"_2",'Emissions Factors'!$B$2:$E$3,3)</f>
        <v xml:space="preserve">LB </v>
      </c>
      <c r="N1314" s="51" t="str">
        <f>VLOOKUP(K1314&amp;"_2",'Emissions Factors'!$B$2:$E$3,4)</f>
        <v>EACH</v>
      </c>
      <c r="O1314" s="49">
        <f t="shared" si="40"/>
        <v>0.29514121059840714</v>
      </c>
      <c r="P1314" s="48" t="s">
        <v>7</v>
      </c>
      <c r="Q1314" s="138">
        <f>'Age groups'!$G$20*(Emissions!G1314/Population!$L$3148)</f>
        <v>30.212056410191167</v>
      </c>
      <c r="R1314" s="137" t="s">
        <v>7</v>
      </c>
      <c r="S1314" s="133" t="s">
        <v>12217</v>
      </c>
      <c r="T1314" s="3">
        <f>VLOOKUP(S1314&amp;"_1",'Emissions Factors'!$B$2:$E$3,2)</f>
        <v>0.02</v>
      </c>
      <c r="U1314" s="51" t="str">
        <f>VLOOKUP(S1314&amp;"_1",'Emissions Factors'!$B$2:$E$3,3)</f>
        <v xml:space="preserve">LB </v>
      </c>
      <c r="V1314" s="51" t="str">
        <f>VLOOKUP(S1314&amp;"_1",'Emissions Factors'!$B$2:$E$3,3)</f>
        <v xml:space="preserve">LB </v>
      </c>
      <c r="W1314" s="52">
        <f>Q1314*Emissions!T1314</f>
        <v>0.60424112820382336</v>
      </c>
      <c r="X1314" s="48" t="s">
        <v>7</v>
      </c>
      <c r="Y1314" s="49">
        <f t="shared" si="41"/>
        <v>0.89938233880223051</v>
      </c>
      <c r="Z1314" s="48" t="s">
        <v>7</v>
      </c>
    </row>
    <row r="1315" spans="1:26">
      <c r="A1315" s="136" t="s">
        <v>10101</v>
      </c>
      <c r="B1315" s="136" t="s">
        <v>10099</v>
      </c>
      <c r="C1315" s="136" t="s">
        <v>7286</v>
      </c>
      <c r="D1315" s="47" t="s">
        <v>6955</v>
      </c>
      <c r="E1315" s="47" t="s">
        <v>6669</v>
      </c>
      <c r="F1315" s="48" t="s">
        <v>10097</v>
      </c>
      <c r="G1315" s="142">
        <f>IFERROR(VLOOKUP(A1315,Population!$A$5:$L$3147,12,FALSE),0)</f>
        <v>1801688</v>
      </c>
      <c r="H1315" s="137">
        <v>515</v>
      </c>
      <c r="I1315" s="142">
        <f>G1315*SUMPRODUCT('Age distribution'!$L$6:$L$11,'Age groups'!$G$13:$G$18,'Age groups'!$G$6:$G$11)</f>
        <v>6354897.1920338329</v>
      </c>
      <c r="J1315" s="140" t="s">
        <v>6</v>
      </c>
      <c r="K1315" s="136" t="s">
        <v>12217</v>
      </c>
      <c r="L1315" s="3">
        <f>VLOOKUP(K1315&amp;"_2",'Emissions Factors'!$B$2:$E$3,2)</f>
        <v>2.3999999999999998E-7</v>
      </c>
      <c r="M1315" s="51" t="str">
        <f>VLOOKUP(K1315&amp;"_2",'Emissions Factors'!$B$2:$E$3,3)</f>
        <v xml:space="preserve">LB </v>
      </c>
      <c r="N1315" s="51" t="str">
        <f>VLOOKUP(K1315&amp;"_2",'Emissions Factors'!$B$2:$E$3,4)</f>
        <v>EACH</v>
      </c>
      <c r="O1315" s="49">
        <f t="shared" si="40"/>
        <v>1.5251753260881198</v>
      </c>
      <c r="P1315" s="48" t="s">
        <v>7</v>
      </c>
      <c r="Q1315" s="138">
        <f>'Age groups'!$G$20*(Emissions!G1315/Population!$L$3148)</f>
        <v>156.12419185304603</v>
      </c>
      <c r="R1315" s="137" t="s">
        <v>7</v>
      </c>
      <c r="S1315" s="133" t="s">
        <v>12217</v>
      </c>
      <c r="T1315" s="3">
        <f>VLOOKUP(S1315&amp;"_1",'Emissions Factors'!$B$2:$E$3,2)</f>
        <v>0.02</v>
      </c>
      <c r="U1315" s="51" t="str">
        <f>VLOOKUP(S1315&amp;"_1",'Emissions Factors'!$B$2:$E$3,3)</f>
        <v xml:space="preserve">LB </v>
      </c>
      <c r="V1315" s="51" t="str">
        <f>VLOOKUP(S1315&amp;"_1",'Emissions Factors'!$B$2:$E$3,3)</f>
        <v xml:space="preserve">LB </v>
      </c>
      <c r="W1315" s="52">
        <f>Q1315*Emissions!T1315</f>
        <v>3.1224838370609205</v>
      </c>
      <c r="X1315" s="48" t="s">
        <v>7</v>
      </c>
      <c r="Y1315" s="49">
        <f t="shared" si="41"/>
        <v>4.64765916314904</v>
      </c>
      <c r="Z1315" s="48" t="s">
        <v>7</v>
      </c>
    </row>
    <row r="1316" spans="1:26">
      <c r="A1316" s="136" t="s">
        <v>10100</v>
      </c>
      <c r="B1316" s="136" t="s">
        <v>10099</v>
      </c>
      <c r="C1316" s="136" t="s">
        <v>7283</v>
      </c>
      <c r="D1316" s="47" t="s">
        <v>10098</v>
      </c>
      <c r="E1316" s="47" t="s">
        <v>6669</v>
      </c>
      <c r="F1316" s="48" t="s">
        <v>10097</v>
      </c>
      <c r="G1316" s="142">
        <f>IFERROR(VLOOKUP(A1316,Population!$A$5:$L$3147,12,FALSE),0)</f>
        <v>32709</v>
      </c>
      <c r="H1316" s="137">
        <v>515</v>
      </c>
      <c r="I1316" s="142">
        <f>G1316*SUMPRODUCT('Age distribution'!$L$6:$L$11,'Age groups'!$G$13:$G$18,'Age groups'!$G$6:$G$11)</f>
        <v>115370.88122595845</v>
      </c>
      <c r="J1316" s="140" t="s">
        <v>6</v>
      </c>
      <c r="K1316" s="136" t="s">
        <v>12217</v>
      </c>
      <c r="L1316" s="3">
        <f>VLOOKUP(K1316&amp;"_2",'Emissions Factors'!$B$2:$E$3,2)</f>
        <v>2.3999999999999998E-7</v>
      </c>
      <c r="M1316" s="51" t="str">
        <f>VLOOKUP(K1316&amp;"_2",'Emissions Factors'!$B$2:$E$3,3)</f>
        <v xml:space="preserve">LB </v>
      </c>
      <c r="N1316" s="51" t="str">
        <f>VLOOKUP(K1316&amp;"_2",'Emissions Factors'!$B$2:$E$3,4)</f>
        <v>EACH</v>
      </c>
      <c r="O1316" s="49">
        <f t="shared" si="40"/>
        <v>2.7689011494230024E-2</v>
      </c>
      <c r="P1316" s="48" t="s">
        <v>7</v>
      </c>
      <c r="Q1316" s="138">
        <f>'Age groups'!$G$20*(Emissions!G1316/Population!$L$3148)</f>
        <v>2.8343787555455124</v>
      </c>
      <c r="R1316" s="137" t="s">
        <v>7</v>
      </c>
      <c r="S1316" s="133" t="s">
        <v>12217</v>
      </c>
      <c r="T1316" s="3">
        <f>VLOOKUP(S1316&amp;"_1",'Emissions Factors'!$B$2:$E$3,2)</f>
        <v>0.02</v>
      </c>
      <c r="U1316" s="51" t="str">
        <f>VLOOKUP(S1316&amp;"_1",'Emissions Factors'!$B$2:$E$3,3)</f>
        <v xml:space="preserve">LB </v>
      </c>
      <c r="V1316" s="51" t="str">
        <f>VLOOKUP(S1316&amp;"_1",'Emissions Factors'!$B$2:$E$3,3)</f>
        <v xml:space="preserve">LB </v>
      </c>
      <c r="W1316" s="52">
        <f>Q1316*Emissions!T1316</f>
        <v>5.668757511091025E-2</v>
      </c>
      <c r="X1316" s="48" t="s">
        <v>7</v>
      </c>
      <c r="Y1316" s="49">
        <f t="shared" si="41"/>
        <v>8.4376586605140275E-2</v>
      </c>
      <c r="Z1316" s="48" t="s">
        <v>7</v>
      </c>
    </row>
    <row r="1317" spans="1:26">
      <c r="A1317" s="136" t="s">
        <v>10096</v>
      </c>
      <c r="B1317" s="136" t="s">
        <v>9953</v>
      </c>
      <c r="C1317" s="136" t="s">
        <v>6750</v>
      </c>
      <c r="D1317" s="47" t="s">
        <v>10095</v>
      </c>
      <c r="E1317" s="47" t="s">
        <v>6669</v>
      </c>
      <c r="F1317" s="48" t="s">
        <v>9951</v>
      </c>
      <c r="G1317" s="142">
        <f>IFERROR(VLOOKUP(A1317,Population!$A$5:$L$3147,12,FALSE),0)</f>
        <v>16108</v>
      </c>
      <c r="H1317" s="137">
        <v>515</v>
      </c>
      <c r="I1317" s="142">
        <f>G1317*SUMPRODUCT('Age distribution'!$L$6:$L$11,'Age groups'!$G$13:$G$18,'Age groups'!$G$6:$G$11)</f>
        <v>56815.988100759387</v>
      </c>
      <c r="J1317" s="140" t="s">
        <v>6</v>
      </c>
      <c r="K1317" s="136" t="s">
        <v>12217</v>
      </c>
      <c r="L1317" s="3">
        <f>VLOOKUP(K1317&amp;"_2",'Emissions Factors'!$B$2:$E$3,2)</f>
        <v>2.3999999999999998E-7</v>
      </c>
      <c r="M1317" s="51" t="str">
        <f>VLOOKUP(K1317&amp;"_2",'Emissions Factors'!$B$2:$E$3,3)</f>
        <v xml:space="preserve">LB </v>
      </c>
      <c r="N1317" s="51" t="str">
        <f>VLOOKUP(K1317&amp;"_2",'Emissions Factors'!$B$2:$E$3,4)</f>
        <v>EACH</v>
      </c>
      <c r="O1317" s="49">
        <f t="shared" si="40"/>
        <v>1.3635837144182251E-2</v>
      </c>
      <c r="P1317" s="48" t="s">
        <v>7</v>
      </c>
      <c r="Q1317" s="138">
        <f>'Age groups'!$G$20*(Emissions!G1317/Population!$L$3148)</f>
        <v>1.3958290682786729</v>
      </c>
      <c r="R1317" s="137" t="s">
        <v>7</v>
      </c>
      <c r="S1317" s="133" t="s">
        <v>12217</v>
      </c>
      <c r="T1317" s="3">
        <f>VLOOKUP(S1317&amp;"_1",'Emissions Factors'!$B$2:$E$3,2)</f>
        <v>0.02</v>
      </c>
      <c r="U1317" s="51" t="str">
        <f>VLOOKUP(S1317&amp;"_1",'Emissions Factors'!$B$2:$E$3,3)</f>
        <v xml:space="preserve">LB </v>
      </c>
      <c r="V1317" s="51" t="str">
        <f>VLOOKUP(S1317&amp;"_1",'Emissions Factors'!$B$2:$E$3,3)</f>
        <v xml:space="preserve">LB </v>
      </c>
      <c r="W1317" s="52">
        <f>Q1317*Emissions!T1317</f>
        <v>2.791658136557346E-2</v>
      </c>
      <c r="X1317" s="48" t="s">
        <v>7</v>
      </c>
      <c r="Y1317" s="49">
        <f t="shared" si="41"/>
        <v>4.1552418509755711E-2</v>
      </c>
      <c r="Z1317" s="48" t="s">
        <v>7</v>
      </c>
    </row>
    <row r="1318" spans="1:26">
      <c r="A1318" s="136" t="s">
        <v>10094</v>
      </c>
      <c r="B1318" s="136" t="s">
        <v>9953</v>
      </c>
      <c r="C1318" s="136" t="s">
        <v>6749</v>
      </c>
      <c r="D1318" s="47" t="s">
        <v>10093</v>
      </c>
      <c r="E1318" s="47" t="s">
        <v>6669</v>
      </c>
      <c r="F1318" s="48" t="s">
        <v>9951</v>
      </c>
      <c r="G1318" s="142">
        <f>IFERROR(VLOOKUP(A1318,Population!$A$5:$L$3147,12,FALSE),0)</f>
        <v>333140</v>
      </c>
      <c r="H1318" s="137">
        <v>515</v>
      </c>
      <c r="I1318" s="142">
        <f>G1318*SUMPRODUCT('Age distribution'!$L$6:$L$11,'Age groups'!$G$13:$G$18,'Age groups'!$G$6:$G$11)</f>
        <v>1175048.3161091993</v>
      </c>
      <c r="J1318" s="140" t="s">
        <v>6</v>
      </c>
      <c r="K1318" s="136" t="s">
        <v>12217</v>
      </c>
      <c r="L1318" s="3">
        <f>VLOOKUP(K1318&amp;"_2",'Emissions Factors'!$B$2:$E$3,2)</f>
        <v>2.3999999999999998E-7</v>
      </c>
      <c r="M1318" s="51" t="str">
        <f>VLOOKUP(K1318&amp;"_2",'Emissions Factors'!$B$2:$E$3,3)</f>
        <v xml:space="preserve">LB </v>
      </c>
      <c r="N1318" s="51" t="str">
        <f>VLOOKUP(K1318&amp;"_2",'Emissions Factors'!$B$2:$E$3,4)</f>
        <v>EACH</v>
      </c>
      <c r="O1318" s="49">
        <f t="shared" si="40"/>
        <v>0.28201159586620783</v>
      </c>
      <c r="P1318" s="48" t="s">
        <v>7</v>
      </c>
      <c r="Q1318" s="138">
        <f>'Age groups'!$G$20*(Emissions!G1318/Population!$L$3148)</f>
        <v>28.868046672855545</v>
      </c>
      <c r="R1318" s="137" t="s">
        <v>7</v>
      </c>
      <c r="S1318" s="133" t="s">
        <v>12217</v>
      </c>
      <c r="T1318" s="3">
        <f>VLOOKUP(S1318&amp;"_1",'Emissions Factors'!$B$2:$E$3,2)</f>
        <v>0.02</v>
      </c>
      <c r="U1318" s="51" t="str">
        <f>VLOOKUP(S1318&amp;"_1",'Emissions Factors'!$B$2:$E$3,3)</f>
        <v xml:space="preserve">LB </v>
      </c>
      <c r="V1318" s="51" t="str">
        <f>VLOOKUP(S1318&amp;"_1",'Emissions Factors'!$B$2:$E$3,3)</f>
        <v xml:space="preserve">LB </v>
      </c>
      <c r="W1318" s="52">
        <f>Q1318*Emissions!T1318</f>
        <v>0.57736093345711093</v>
      </c>
      <c r="X1318" s="48" t="s">
        <v>7</v>
      </c>
      <c r="Y1318" s="49">
        <f t="shared" si="41"/>
        <v>0.85937252932331876</v>
      </c>
      <c r="Z1318" s="48" t="s">
        <v>7</v>
      </c>
    </row>
    <row r="1319" spans="1:26">
      <c r="A1319" s="136" t="s">
        <v>10092</v>
      </c>
      <c r="B1319" s="136" t="s">
        <v>9953</v>
      </c>
      <c r="C1319" s="136" t="s">
        <v>6748</v>
      </c>
      <c r="D1319" s="47" t="s">
        <v>10091</v>
      </c>
      <c r="E1319" s="47" t="s">
        <v>6669</v>
      </c>
      <c r="F1319" s="48" t="s">
        <v>9951</v>
      </c>
      <c r="G1319" s="142">
        <f>IFERROR(VLOOKUP(A1319,Population!$A$5:$L$3147,12,FALSE),0)</f>
        <v>32827</v>
      </c>
      <c r="H1319" s="137">
        <v>515</v>
      </c>
      <c r="I1319" s="142">
        <f>G1319*SUMPRODUCT('Age distribution'!$L$6:$L$11,'Age groups'!$G$13:$G$18,'Age groups'!$G$6:$G$11)</f>
        <v>115787.08973079392</v>
      </c>
      <c r="J1319" s="140" t="s">
        <v>6</v>
      </c>
      <c r="K1319" s="136" t="s">
        <v>12217</v>
      </c>
      <c r="L1319" s="3">
        <f>VLOOKUP(K1319&amp;"_2",'Emissions Factors'!$B$2:$E$3,2)</f>
        <v>2.3999999999999998E-7</v>
      </c>
      <c r="M1319" s="51" t="str">
        <f>VLOOKUP(K1319&amp;"_2",'Emissions Factors'!$B$2:$E$3,3)</f>
        <v xml:space="preserve">LB </v>
      </c>
      <c r="N1319" s="51" t="str">
        <f>VLOOKUP(K1319&amp;"_2",'Emissions Factors'!$B$2:$E$3,4)</f>
        <v>EACH</v>
      </c>
      <c r="O1319" s="49">
        <f t="shared" si="40"/>
        <v>2.7788901535390539E-2</v>
      </c>
      <c r="P1319" s="48" t="s">
        <v>7</v>
      </c>
      <c r="Q1319" s="138">
        <f>'Age groups'!$G$20*(Emissions!G1319/Population!$L$3148)</f>
        <v>2.84460397469481</v>
      </c>
      <c r="R1319" s="137" t="s">
        <v>7</v>
      </c>
      <c r="S1319" s="133" t="s">
        <v>12217</v>
      </c>
      <c r="T1319" s="3">
        <f>VLOOKUP(S1319&amp;"_1",'Emissions Factors'!$B$2:$E$3,2)</f>
        <v>0.02</v>
      </c>
      <c r="U1319" s="51" t="str">
        <f>VLOOKUP(S1319&amp;"_1",'Emissions Factors'!$B$2:$E$3,3)</f>
        <v xml:space="preserve">LB </v>
      </c>
      <c r="V1319" s="51" t="str">
        <f>VLOOKUP(S1319&amp;"_1",'Emissions Factors'!$B$2:$E$3,3)</f>
        <v xml:space="preserve">LB </v>
      </c>
      <c r="W1319" s="52">
        <f>Q1319*Emissions!T1319</f>
        <v>5.68920794938962E-2</v>
      </c>
      <c r="X1319" s="48" t="s">
        <v>7</v>
      </c>
      <c r="Y1319" s="49">
        <f t="shared" si="41"/>
        <v>8.4680981029286742E-2</v>
      </c>
      <c r="Z1319" s="48" t="s">
        <v>7</v>
      </c>
    </row>
    <row r="1320" spans="1:26">
      <c r="A1320" s="136" t="s">
        <v>10090</v>
      </c>
      <c r="B1320" s="136" t="s">
        <v>9953</v>
      </c>
      <c r="C1320" s="136" t="s">
        <v>6747</v>
      </c>
      <c r="D1320" s="47" t="s">
        <v>10089</v>
      </c>
      <c r="E1320" s="47" t="s">
        <v>6669</v>
      </c>
      <c r="F1320" s="48" t="s">
        <v>9951</v>
      </c>
      <c r="G1320" s="142">
        <f>IFERROR(VLOOKUP(A1320,Population!$A$5:$L$3147,12,FALSE),0)</f>
        <v>45254</v>
      </c>
      <c r="H1320" s="137">
        <v>515</v>
      </c>
      <c r="I1320" s="142">
        <f>G1320*SUMPRODUCT('Age distribution'!$L$6:$L$11,'Age groups'!$G$13:$G$18,'Age groups'!$G$6:$G$11)</f>
        <v>159619.48879511829</v>
      </c>
      <c r="J1320" s="140" t="s">
        <v>6</v>
      </c>
      <c r="K1320" s="136" t="s">
        <v>12217</v>
      </c>
      <c r="L1320" s="3">
        <f>VLOOKUP(K1320&amp;"_2",'Emissions Factors'!$B$2:$E$3,2)</f>
        <v>2.3999999999999998E-7</v>
      </c>
      <c r="M1320" s="51" t="str">
        <f>VLOOKUP(K1320&amp;"_2",'Emissions Factors'!$B$2:$E$3,3)</f>
        <v xml:space="preserve">LB </v>
      </c>
      <c r="N1320" s="51" t="str">
        <f>VLOOKUP(K1320&amp;"_2",'Emissions Factors'!$B$2:$E$3,4)</f>
        <v>EACH</v>
      </c>
      <c r="O1320" s="49">
        <f t="shared" si="40"/>
        <v>3.8308677310828383E-2</v>
      </c>
      <c r="P1320" s="48" t="s">
        <v>7</v>
      </c>
      <c r="Q1320" s="138">
        <f>'Age groups'!$G$20*(Emissions!G1320/Population!$L$3148)</f>
        <v>3.9214581981551446</v>
      </c>
      <c r="R1320" s="137" t="s">
        <v>7</v>
      </c>
      <c r="S1320" s="133" t="s">
        <v>12217</v>
      </c>
      <c r="T1320" s="3">
        <f>VLOOKUP(S1320&amp;"_1",'Emissions Factors'!$B$2:$E$3,2)</f>
        <v>0.02</v>
      </c>
      <c r="U1320" s="51" t="str">
        <f>VLOOKUP(S1320&amp;"_1",'Emissions Factors'!$B$2:$E$3,3)</f>
        <v xml:space="preserve">LB </v>
      </c>
      <c r="V1320" s="51" t="str">
        <f>VLOOKUP(S1320&amp;"_1",'Emissions Factors'!$B$2:$E$3,3)</f>
        <v xml:space="preserve">LB </v>
      </c>
      <c r="W1320" s="52">
        <f>Q1320*Emissions!T1320</f>
        <v>7.8429163963102899E-2</v>
      </c>
      <c r="X1320" s="48" t="s">
        <v>7</v>
      </c>
      <c r="Y1320" s="49">
        <f t="shared" si="41"/>
        <v>0.11673784127393128</v>
      </c>
      <c r="Z1320" s="48" t="s">
        <v>7</v>
      </c>
    </row>
    <row r="1321" spans="1:26">
      <c r="A1321" s="136" t="s">
        <v>10088</v>
      </c>
      <c r="B1321" s="136" t="s">
        <v>9953</v>
      </c>
      <c r="C1321" s="136" t="s">
        <v>6746</v>
      </c>
      <c r="D1321" s="47" t="s">
        <v>7113</v>
      </c>
      <c r="E1321" s="47" t="s">
        <v>6669</v>
      </c>
      <c r="F1321" s="48" t="s">
        <v>9951</v>
      </c>
      <c r="G1321" s="142">
        <f>IFERROR(VLOOKUP(A1321,Population!$A$5:$L$3147,12,FALSE),0)</f>
        <v>38823</v>
      </c>
      <c r="H1321" s="137">
        <v>515</v>
      </c>
      <c r="I1321" s="142">
        <f>G1321*SUMPRODUCT('Age distribution'!$L$6:$L$11,'Age groups'!$G$13:$G$18,'Age groups'!$G$6:$G$11)</f>
        <v>136936.12528158564</v>
      </c>
      <c r="J1321" s="140" t="s">
        <v>6</v>
      </c>
      <c r="K1321" s="136" t="s">
        <v>12217</v>
      </c>
      <c r="L1321" s="3">
        <f>VLOOKUP(K1321&amp;"_2",'Emissions Factors'!$B$2:$E$3,2)</f>
        <v>2.3999999999999998E-7</v>
      </c>
      <c r="M1321" s="51" t="str">
        <f>VLOOKUP(K1321&amp;"_2",'Emissions Factors'!$B$2:$E$3,3)</f>
        <v xml:space="preserve">LB </v>
      </c>
      <c r="N1321" s="51" t="str">
        <f>VLOOKUP(K1321&amp;"_2",'Emissions Factors'!$B$2:$E$3,4)</f>
        <v>EACH</v>
      </c>
      <c r="O1321" s="49">
        <f t="shared" si="40"/>
        <v>3.2864670067580551E-2</v>
      </c>
      <c r="P1321" s="48" t="s">
        <v>7</v>
      </c>
      <c r="Q1321" s="138">
        <f>'Age groups'!$G$20*(Emissions!G1321/Population!$L$3148)</f>
        <v>3.3641837545184332</v>
      </c>
      <c r="R1321" s="137" t="s">
        <v>7</v>
      </c>
      <c r="S1321" s="133" t="s">
        <v>12217</v>
      </c>
      <c r="T1321" s="3">
        <f>VLOOKUP(S1321&amp;"_1",'Emissions Factors'!$B$2:$E$3,2)</f>
        <v>0.02</v>
      </c>
      <c r="U1321" s="51" t="str">
        <f>VLOOKUP(S1321&amp;"_1",'Emissions Factors'!$B$2:$E$3,3)</f>
        <v xml:space="preserve">LB </v>
      </c>
      <c r="V1321" s="51" t="str">
        <f>VLOOKUP(S1321&amp;"_1",'Emissions Factors'!$B$2:$E$3,3)</f>
        <v xml:space="preserve">LB </v>
      </c>
      <c r="W1321" s="52">
        <f>Q1321*Emissions!T1321</f>
        <v>6.7283675090368672E-2</v>
      </c>
      <c r="X1321" s="48" t="s">
        <v>7</v>
      </c>
      <c r="Y1321" s="49">
        <f t="shared" si="41"/>
        <v>0.10014834515794922</v>
      </c>
      <c r="Z1321" s="48" t="s">
        <v>7</v>
      </c>
    </row>
    <row r="1322" spans="1:26">
      <c r="A1322" s="136" t="s">
        <v>10087</v>
      </c>
      <c r="B1322" s="136" t="s">
        <v>9953</v>
      </c>
      <c r="C1322" s="136" t="s">
        <v>6745</v>
      </c>
      <c r="D1322" s="47" t="s">
        <v>10086</v>
      </c>
      <c r="E1322" s="47" t="s">
        <v>6669</v>
      </c>
      <c r="F1322" s="48" t="s">
        <v>9951</v>
      </c>
      <c r="G1322" s="142">
        <f>IFERROR(VLOOKUP(A1322,Population!$A$5:$L$3147,12,FALSE),0)</f>
        <v>5220</v>
      </c>
      <c r="H1322" s="137">
        <v>515</v>
      </c>
      <c r="I1322" s="142">
        <f>G1322*SUMPRODUCT('Age distribution'!$L$6:$L$11,'Age groups'!$G$13:$G$18,'Age groups'!$G$6:$G$11)</f>
        <v>18411.935552890736</v>
      </c>
      <c r="J1322" s="140" t="s">
        <v>6</v>
      </c>
      <c r="K1322" s="136" t="s">
        <v>12217</v>
      </c>
      <c r="L1322" s="3">
        <f>VLOOKUP(K1322&amp;"_2",'Emissions Factors'!$B$2:$E$3,2)</f>
        <v>2.3999999999999998E-7</v>
      </c>
      <c r="M1322" s="51" t="str">
        <f>VLOOKUP(K1322&amp;"_2",'Emissions Factors'!$B$2:$E$3,3)</f>
        <v xml:space="preserve">LB </v>
      </c>
      <c r="N1322" s="51" t="str">
        <f>VLOOKUP(K1322&amp;"_2",'Emissions Factors'!$B$2:$E$3,4)</f>
        <v>EACH</v>
      </c>
      <c r="O1322" s="49">
        <f t="shared" si="40"/>
        <v>4.418864532693776E-3</v>
      </c>
      <c r="P1322" s="48" t="s">
        <v>7</v>
      </c>
      <c r="Q1322" s="138">
        <f>'Age groups'!$G$20*(Emissions!G1322/Population!$L$3148)</f>
        <v>0.45233596575705692</v>
      </c>
      <c r="R1322" s="137" t="s">
        <v>7</v>
      </c>
      <c r="S1322" s="133" t="s">
        <v>12217</v>
      </c>
      <c r="T1322" s="3">
        <f>VLOOKUP(S1322&amp;"_1",'Emissions Factors'!$B$2:$E$3,2)</f>
        <v>0.02</v>
      </c>
      <c r="U1322" s="51" t="str">
        <f>VLOOKUP(S1322&amp;"_1",'Emissions Factors'!$B$2:$E$3,3)</f>
        <v xml:space="preserve">LB </v>
      </c>
      <c r="V1322" s="51" t="str">
        <f>VLOOKUP(S1322&amp;"_1",'Emissions Factors'!$B$2:$E$3,3)</f>
        <v xml:space="preserve">LB </v>
      </c>
      <c r="W1322" s="52">
        <f>Q1322*Emissions!T1322</f>
        <v>9.0467193151411388E-3</v>
      </c>
      <c r="X1322" s="48" t="s">
        <v>7</v>
      </c>
      <c r="Y1322" s="49">
        <f t="shared" si="41"/>
        <v>1.3465583847834915E-2</v>
      </c>
      <c r="Z1322" s="48" t="s">
        <v>7</v>
      </c>
    </row>
    <row r="1323" spans="1:26">
      <c r="A1323" s="136" t="s">
        <v>10085</v>
      </c>
      <c r="B1323" s="136" t="s">
        <v>9953</v>
      </c>
      <c r="C1323" s="136" t="s">
        <v>6744</v>
      </c>
      <c r="D1323" s="47" t="s">
        <v>10084</v>
      </c>
      <c r="E1323" s="47" t="s">
        <v>6669</v>
      </c>
      <c r="F1323" s="48" t="s">
        <v>9951</v>
      </c>
      <c r="G1323" s="142">
        <f>IFERROR(VLOOKUP(A1323,Population!$A$5:$L$3147,12,FALSE),0)</f>
        <v>64318</v>
      </c>
      <c r="H1323" s="137">
        <v>515</v>
      </c>
      <c r="I1323" s="142">
        <f>G1323*SUMPRODUCT('Age distribution'!$L$6:$L$11,'Age groups'!$G$13:$G$18,'Age groups'!$G$6:$G$11)</f>
        <v>226861.85266107786</v>
      </c>
      <c r="J1323" s="140" t="s">
        <v>6</v>
      </c>
      <c r="K1323" s="136" t="s">
        <v>12217</v>
      </c>
      <c r="L1323" s="3">
        <f>VLOOKUP(K1323&amp;"_2",'Emissions Factors'!$B$2:$E$3,2)</f>
        <v>2.3999999999999998E-7</v>
      </c>
      <c r="M1323" s="51" t="str">
        <f>VLOOKUP(K1323&amp;"_2",'Emissions Factors'!$B$2:$E$3,3)</f>
        <v xml:space="preserve">LB </v>
      </c>
      <c r="N1323" s="51" t="str">
        <f>VLOOKUP(K1323&amp;"_2",'Emissions Factors'!$B$2:$E$3,4)</f>
        <v>EACH</v>
      </c>
      <c r="O1323" s="49">
        <f t="shared" si="40"/>
        <v>5.4446844638658683E-2</v>
      </c>
      <c r="P1323" s="48" t="s">
        <v>7</v>
      </c>
      <c r="Q1323" s="138">
        <f>'Age groups'!$G$20*(Emissions!G1323/Population!$L$3148)</f>
        <v>5.573437671563676</v>
      </c>
      <c r="R1323" s="137" t="s">
        <v>7</v>
      </c>
      <c r="S1323" s="133" t="s">
        <v>12217</v>
      </c>
      <c r="T1323" s="3">
        <f>VLOOKUP(S1323&amp;"_1",'Emissions Factors'!$B$2:$E$3,2)</f>
        <v>0.02</v>
      </c>
      <c r="U1323" s="51" t="str">
        <f>VLOOKUP(S1323&amp;"_1",'Emissions Factors'!$B$2:$E$3,3)</f>
        <v xml:space="preserve">LB </v>
      </c>
      <c r="V1323" s="51" t="str">
        <f>VLOOKUP(S1323&amp;"_1",'Emissions Factors'!$B$2:$E$3,3)</f>
        <v xml:space="preserve">LB </v>
      </c>
      <c r="W1323" s="52">
        <f>Q1323*Emissions!T1323</f>
        <v>0.11146875343127352</v>
      </c>
      <c r="X1323" s="48" t="s">
        <v>7</v>
      </c>
      <c r="Y1323" s="49">
        <f t="shared" si="41"/>
        <v>0.1659155980699322</v>
      </c>
      <c r="Z1323" s="48" t="s">
        <v>7</v>
      </c>
    </row>
    <row r="1324" spans="1:26">
      <c r="A1324" s="136" t="s">
        <v>10083</v>
      </c>
      <c r="B1324" s="136" t="s">
        <v>9953</v>
      </c>
      <c r="C1324" s="136" t="s">
        <v>6743</v>
      </c>
      <c r="D1324" s="47" t="s">
        <v>6934</v>
      </c>
      <c r="E1324" s="47" t="s">
        <v>6669</v>
      </c>
      <c r="F1324" s="48" t="s">
        <v>9951</v>
      </c>
      <c r="G1324" s="142">
        <f>IFERROR(VLOOKUP(A1324,Population!$A$5:$L$3147,12,FALSE),0)</f>
        <v>25675</v>
      </c>
      <c r="H1324" s="137">
        <v>515</v>
      </c>
      <c r="I1324" s="142">
        <f>G1324*SUMPRODUCT('Age distribution'!$L$6:$L$11,'Age groups'!$G$13:$G$18,'Age groups'!$G$6:$G$11)</f>
        <v>90560.621708902239</v>
      </c>
      <c r="J1324" s="140" t="s">
        <v>6</v>
      </c>
      <c r="K1324" s="136" t="s">
        <v>12217</v>
      </c>
      <c r="L1324" s="3">
        <f>VLOOKUP(K1324&amp;"_2",'Emissions Factors'!$B$2:$E$3,2)</f>
        <v>2.3999999999999998E-7</v>
      </c>
      <c r="M1324" s="51" t="str">
        <f>VLOOKUP(K1324&amp;"_2",'Emissions Factors'!$B$2:$E$3,3)</f>
        <v xml:space="preserve">LB </v>
      </c>
      <c r="N1324" s="51" t="str">
        <f>VLOOKUP(K1324&amp;"_2",'Emissions Factors'!$B$2:$E$3,4)</f>
        <v>EACH</v>
      </c>
      <c r="O1324" s="49">
        <f t="shared" si="40"/>
        <v>2.1734549210136535E-2</v>
      </c>
      <c r="P1324" s="48" t="s">
        <v>7</v>
      </c>
      <c r="Q1324" s="138">
        <f>'Age groups'!$G$20*(Emissions!G1324/Population!$L$3148)</f>
        <v>2.2248517089679001</v>
      </c>
      <c r="R1324" s="137" t="s">
        <v>7</v>
      </c>
      <c r="S1324" s="133" t="s">
        <v>12217</v>
      </c>
      <c r="T1324" s="3">
        <f>VLOOKUP(S1324&amp;"_1",'Emissions Factors'!$B$2:$E$3,2)</f>
        <v>0.02</v>
      </c>
      <c r="U1324" s="51" t="str">
        <f>VLOOKUP(S1324&amp;"_1",'Emissions Factors'!$B$2:$E$3,3)</f>
        <v xml:space="preserve">LB </v>
      </c>
      <c r="V1324" s="51" t="str">
        <f>VLOOKUP(S1324&amp;"_1",'Emissions Factors'!$B$2:$E$3,3)</f>
        <v xml:space="preserve">LB </v>
      </c>
      <c r="W1324" s="52">
        <f>Q1324*Emissions!T1324</f>
        <v>4.4497034179358005E-2</v>
      </c>
      <c r="X1324" s="48" t="s">
        <v>7</v>
      </c>
      <c r="Y1324" s="49">
        <f t="shared" si="41"/>
        <v>6.6231583389494544E-2</v>
      </c>
      <c r="Z1324" s="48" t="s">
        <v>7</v>
      </c>
    </row>
    <row r="1325" spans="1:26">
      <c r="A1325" s="136" t="s">
        <v>10082</v>
      </c>
      <c r="B1325" s="136" t="s">
        <v>9953</v>
      </c>
      <c r="C1325" s="136" t="s">
        <v>6742</v>
      </c>
      <c r="D1325" s="47" t="s">
        <v>10081</v>
      </c>
      <c r="E1325" s="47" t="s">
        <v>6669</v>
      </c>
      <c r="F1325" s="48" t="s">
        <v>9951</v>
      </c>
      <c r="G1325" s="142">
        <f>IFERROR(VLOOKUP(A1325,Population!$A$5:$L$3147,12,FALSE),0)</f>
        <v>35480</v>
      </c>
      <c r="H1325" s="137">
        <v>515</v>
      </c>
      <c r="I1325" s="142">
        <f>G1325*SUMPRODUCT('Age distribution'!$L$6:$L$11,'Age groups'!$G$13:$G$18,'Age groups'!$G$6:$G$11)</f>
        <v>125144.7267081539</v>
      </c>
      <c r="J1325" s="140" t="s">
        <v>6</v>
      </c>
      <c r="K1325" s="136" t="s">
        <v>12217</v>
      </c>
      <c r="L1325" s="3">
        <f>VLOOKUP(K1325&amp;"_2",'Emissions Factors'!$B$2:$E$3,2)</f>
        <v>2.3999999999999998E-7</v>
      </c>
      <c r="M1325" s="51" t="str">
        <f>VLOOKUP(K1325&amp;"_2",'Emissions Factors'!$B$2:$E$3,3)</f>
        <v xml:space="preserve">LB </v>
      </c>
      <c r="N1325" s="51" t="str">
        <f>VLOOKUP(K1325&amp;"_2",'Emissions Factors'!$B$2:$E$3,4)</f>
        <v>EACH</v>
      </c>
      <c r="O1325" s="49">
        <f t="shared" si="40"/>
        <v>3.0034734409956933E-2</v>
      </c>
      <c r="P1325" s="48" t="s">
        <v>7</v>
      </c>
      <c r="Q1325" s="138">
        <f>'Age groups'!$G$20*(Emissions!G1325/Population!$L$3148)</f>
        <v>3.0744980967548621</v>
      </c>
      <c r="R1325" s="137" t="s">
        <v>7</v>
      </c>
      <c r="S1325" s="133" t="s">
        <v>12217</v>
      </c>
      <c r="T1325" s="3">
        <f>VLOOKUP(S1325&amp;"_1",'Emissions Factors'!$B$2:$E$3,2)</f>
        <v>0.02</v>
      </c>
      <c r="U1325" s="51" t="str">
        <f>VLOOKUP(S1325&amp;"_1",'Emissions Factors'!$B$2:$E$3,3)</f>
        <v xml:space="preserve">LB </v>
      </c>
      <c r="V1325" s="51" t="str">
        <f>VLOOKUP(S1325&amp;"_1",'Emissions Factors'!$B$2:$E$3,3)</f>
        <v xml:space="preserve">LB </v>
      </c>
      <c r="W1325" s="52">
        <f>Q1325*Emissions!T1325</f>
        <v>6.1489961935097245E-2</v>
      </c>
      <c r="X1325" s="48" t="s">
        <v>7</v>
      </c>
      <c r="Y1325" s="49">
        <f t="shared" si="41"/>
        <v>9.1524696345054182E-2</v>
      </c>
      <c r="Z1325" s="48" t="s">
        <v>7</v>
      </c>
    </row>
    <row r="1326" spans="1:26">
      <c r="A1326" s="136" t="s">
        <v>10080</v>
      </c>
      <c r="B1326" s="136" t="s">
        <v>9953</v>
      </c>
      <c r="C1326" s="136" t="s">
        <v>6741</v>
      </c>
      <c r="D1326" s="47" t="s">
        <v>10079</v>
      </c>
      <c r="E1326" s="47" t="s">
        <v>6669</v>
      </c>
      <c r="F1326" s="48" t="s">
        <v>9951</v>
      </c>
      <c r="G1326" s="142">
        <f>IFERROR(VLOOKUP(A1326,Population!$A$5:$L$3147,12,FALSE),0)</f>
        <v>92835</v>
      </c>
      <c r="H1326" s="137">
        <v>515</v>
      </c>
      <c r="I1326" s="142">
        <f>G1326*SUMPRODUCT('Age distribution'!$L$6:$L$11,'Age groups'!$G$13:$G$18,'Age groups'!$G$6:$G$11)</f>
        <v>327446.75039322063</v>
      </c>
      <c r="J1326" s="140" t="s">
        <v>6</v>
      </c>
      <c r="K1326" s="136" t="s">
        <v>12217</v>
      </c>
      <c r="L1326" s="3">
        <f>VLOOKUP(K1326&amp;"_2",'Emissions Factors'!$B$2:$E$3,2)</f>
        <v>2.3999999999999998E-7</v>
      </c>
      <c r="M1326" s="51" t="str">
        <f>VLOOKUP(K1326&amp;"_2",'Emissions Factors'!$B$2:$E$3,3)</f>
        <v xml:space="preserve">LB </v>
      </c>
      <c r="N1326" s="51" t="str">
        <f>VLOOKUP(K1326&amp;"_2",'Emissions Factors'!$B$2:$E$3,4)</f>
        <v>EACH</v>
      </c>
      <c r="O1326" s="49">
        <f t="shared" si="40"/>
        <v>7.8587220094372939E-2</v>
      </c>
      <c r="P1326" s="48" t="s">
        <v>7</v>
      </c>
      <c r="Q1326" s="138">
        <f>'Age groups'!$G$20*(Emissions!G1326/Population!$L$3148)</f>
        <v>8.0445611841104174</v>
      </c>
      <c r="R1326" s="137" t="s">
        <v>7</v>
      </c>
      <c r="S1326" s="133" t="s">
        <v>12217</v>
      </c>
      <c r="T1326" s="3">
        <f>VLOOKUP(S1326&amp;"_1",'Emissions Factors'!$B$2:$E$3,2)</f>
        <v>0.02</v>
      </c>
      <c r="U1326" s="51" t="str">
        <f>VLOOKUP(S1326&amp;"_1",'Emissions Factors'!$B$2:$E$3,3)</f>
        <v xml:space="preserve">LB </v>
      </c>
      <c r="V1326" s="51" t="str">
        <f>VLOOKUP(S1326&amp;"_1",'Emissions Factors'!$B$2:$E$3,3)</f>
        <v xml:space="preserve">LB </v>
      </c>
      <c r="W1326" s="52">
        <f>Q1326*Emissions!T1326</f>
        <v>0.16089122368220835</v>
      </c>
      <c r="X1326" s="48" t="s">
        <v>7</v>
      </c>
      <c r="Y1326" s="49">
        <f t="shared" si="41"/>
        <v>0.23947844377658128</v>
      </c>
      <c r="Z1326" s="48" t="s">
        <v>7</v>
      </c>
    </row>
    <row r="1327" spans="1:26">
      <c r="A1327" s="136" t="s">
        <v>10078</v>
      </c>
      <c r="B1327" s="136" t="s">
        <v>9953</v>
      </c>
      <c r="C1327" s="136" t="s">
        <v>6740</v>
      </c>
      <c r="D1327" s="47" t="s">
        <v>8088</v>
      </c>
      <c r="E1327" s="47" t="s">
        <v>6669</v>
      </c>
      <c r="F1327" s="48" t="s">
        <v>9951</v>
      </c>
      <c r="G1327" s="142">
        <f>IFERROR(VLOOKUP(A1327,Population!$A$5:$L$3147,12,FALSE),0)</f>
        <v>28369</v>
      </c>
      <c r="H1327" s="137">
        <v>515</v>
      </c>
      <c r="I1327" s="142">
        <f>G1327*SUMPRODUCT('Age distribution'!$L$6:$L$11,'Age groups'!$G$13:$G$18,'Age groups'!$G$6:$G$11)</f>
        <v>100062.87350573896</v>
      </c>
      <c r="J1327" s="140" t="s">
        <v>6</v>
      </c>
      <c r="K1327" s="136" t="s">
        <v>12217</v>
      </c>
      <c r="L1327" s="3">
        <f>VLOOKUP(K1327&amp;"_2",'Emissions Factors'!$B$2:$E$3,2)</f>
        <v>2.3999999999999998E-7</v>
      </c>
      <c r="M1327" s="51" t="str">
        <f>VLOOKUP(K1327&amp;"_2",'Emissions Factors'!$B$2:$E$3,3)</f>
        <v xml:space="preserve">LB </v>
      </c>
      <c r="N1327" s="51" t="str">
        <f>VLOOKUP(K1327&amp;"_2",'Emissions Factors'!$B$2:$E$3,4)</f>
        <v>EACH</v>
      </c>
      <c r="O1327" s="49">
        <f t="shared" si="40"/>
        <v>2.4015089641377347E-2</v>
      </c>
      <c r="P1327" s="48" t="s">
        <v>7</v>
      </c>
      <c r="Q1327" s="138">
        <f>'Age groups'!$G$20*(Emissions!G1327/Population!$L$3148)</f>
        <v>2.458298661410335</v>
      </c>
      <c r="R1327" s="137" t="s">
        <v>7</v>
      </c>
      <c r="S1327" s="133" t="s">
        <v>12217</v>
      </c>
      <c r="T1327" s="3">
        <f>VLOOKUP(S1327&amp;"_1",'Emissions Factors'!$B$2:$E$3,2)</f>
        <v>0.02</v>
      </c>
      <c r="U1327" s="51" t="str">
        <f>VLOOKUP(S1327&amp;"_1",'Emissions Factors'!$B$2:$E$3,3)</f>
        <v xml:space="preserve">LB </v>
      </c>
      <c r="V1327" s="51" t="str">
        <f>VLOOKUP(S1327&amp;"_1",'Emissions Factors'!$B$2:$E$3,3)</f>
        <v xml:space="preserve">LB </v>
      </c>
      <c r="W1327" s="52">
        <f>Q1327*Emissions!T1327</f>
        <v>4.9165973228206705E-2</v>
      </c>
      <c r="X1327" s="48" t="s">
        <v>7</v>
      </c>
      <c r="Y1327" s="49">
        <f t="shared" si="41"/>
        <v>7.3181062869584049E-2</v>
      </c>
      <c r="Z1327" s="48" t="s">
        <v>7</v>
      </c>
    </row>
    <row r="1328" spans="1:26">
      <c r="A1328" s="136" t="s">
        <v>10077</v>
      </c>
      <c r="B1328" s="136" t="s">
        <v>9953</v>
      </c>
      <c r="C1328" s="136" t="s">
        <v>6739</v>
      </c>
      <c r="D1328" s="47" t="s">
        <v>6926</v>
      </c>
      <c r="E1328" s="47" t="s">
        <v>6669</v>
      </c>
      <c r="F1328" s="48" t="s">
        <v>9951</v>
      </c>
      <c r="G1328" s="142">
        <f>IFERROR(VLOOKUP(A1328,Population!$A$5:$L$3147,12,FALSE),0)</f>
        <v>12322</v>
      </c>
      <c r="H1328" s="137">
        <v>515</v>
      </c>
      <c r="I1328" s="142">
        <f>G1328*SUMPRODUCT('Age distribution'!$L$6:$L$11,'Age groups'!$G$13:$G$18,'Age groups'!$G$6:$G$11)</f>
        <v>43462.044038835185</v>
      </c>
      <c r="J1328" s="140" t="s">
        <v>6</v>
      </c>
      <c r="K1328" s="136" t="s">
        <v>12217</v>
      </c>
      <c r="L1328" s="3">
        <f>VLOOKUP(K1328&amp;"_2",'Emissions Factors'!$B$2:$E$3,2)</f>
        <v>2.3999999999999998E-7</v>
      </c>
      <c r="M1328" s="51" t="str">
        <f>VLOOKUP(K1328&amp;"_2",'Emissions Factors'!$B$2:$E$3,3)</f>
        <v xml:space="preserve">LB </v>
      </c>
      <c r="N1328" s="51" t="str">
        <f>VLOOKUP(K1328&amp;"_2",'Emissions Factors'!$B$2:$E$3,4)</f>
        <v>EACH</v>
      </c>
      <c r="O1328" s="49">
        <f t="shared" si="40"/>
        <v>1.0430890569320443E-2</v>
      </c>
      <c r="P1328" s="48" t="s">
        <v>7</v>
      </c>
      <c r="Q1328" s="138">
        <f>'Age groups'!$G$20*(Emissions!G1328/Population!$L$3148)</f>
        <v>1.0677555115054513</v>
      </c>
      <c r="R1328" s="137" t="s">
        <v>7</v>
      </c>
      <c r="S1328" s="133" t="s">
        <v>12217</v>
      </c>
      <c r="T1328" s="3">
        <f>VLOOKUP(S1328&amp;"_1",'Emissions Factors'!$B$2:$E$3,2)</f>
        <v>0.02</v>
      </c>
      <c r="U1328" s="51" t="str">
        <f>VLOOKUP(S1328&amp;"_1",'Emissions Factors'!$B$2:$E$3,3)</f>
        <v xml:space="preserve">LB </v>
      </c>
      <c r="V1328" s="51" t="str">
        <f>VLOOKUP(S1328&amp;"_1",'Emissions Factors'!$B$2:$E$3,3)</f>
        <v xml:space="preserve">LB </v>
      </c>
      <c r="W1328" s="52">
        <f>Q1328*Emissions!T1328</f>
        <v>2.1355110230109026E-2</v>
      </c>
      <c r="X1328" s="48" t="s">
        <v>7</v>
      </c>
      <c r="Y1328" s="49">
        <f t="shared" si="41"/>
        <v>3.1786000799429469E-2</v>
      </c>
      <c r="Z1328" s="48" t="s">
        <v>7</v>
      </c>
    </row>
    <row r="1329" spans="1:26">
      <c r="A1329" s="136" t="s">
        <v>10076</v>
      </c>
      <c r="B1329" s="136" t="s">
        <v>9953</v>
      </c>
      <c r="C1329" s="136" t="s">
        <v>6738</v>
      </c>
      <c r="D1329" s="47" t="s">
        <v>10075</v>
      </c>
      <c r="E1329" s="47" t="s">
        <v>6669</v>
      </c>
      <c r="F1329" s="48" t="s">
        <v>9951</v>
      </c>
      <c r="G1329" s="142">
        <f>IFERROR(VLOOKUP(A1329,Population!$A$5:$L$3147,12,FALSE),0)</f>
        <v>53754</v>
      </c>
      <c r="H1329" s="137">
        <v>515</v>
      </c>
      <c r="I1329" s="142">
        <f>G1329*SUMPRODUCT('Age distribution'!$L$6:$L$11,'Age groups'!$G$13:$G$18,'Age groups'!$G$6:$G$11)</f>
        <v>189600.60990614726</v>
      </c>
      <c r="J1329" s="140" t="s">
        <v>6</v>
      </c>
      <c r="K1329" s="136" t="s">
        <v>12217</v>
      </c>
      <c r="L1329" s="3">
        <f>VLOOKUP(K1329&amp;"_2",'Emissions Factors'!$B$2:$E$3,2)</f>
        <v>2.3999999999999998E-7</v>
      </c>
      <c r="M1329" s="51" t="str">
        <f>VLOOKUP(K1329&amp;"_2",'Emissions Factors'!$B$2:$E$3,3)</f>
        <v xml:space="preserve">LB </v>
      </c>
      <c r="N1329" s="51" t="str">
        <f>VLOOKUP(K1329&amp;"_2",'Emissions Factors'!$B$2:$E$3,4)</f>
        <v>EACH</v>
      </c>
      <c r="O1329" s="49">
        <f t="shared" si="40"/>
        <v>4.5504146377475338E-2</v>
      </c>
      <c r="P1329" s="48" t="s">
        <v>7</v>
      </c>
      <c r="Q1329" s="138">
        <f>'Age groups'!$G$20*(Emissions!G1329/Population!$L$3148)</f>
        <v>4.658020594502843</v>
      </c>
      <c r="R1329" s="137" t="s">
        <v>7</v>
      </c>
      <c r="S1329" s="133" t="s">
        <v>12217</v>
      </c>
      <c r="T1329" s="3">
        <f>VLOOKUP(S1329&amp;"_1",'Emissions Factors'!$B$2:$E$3,2)</f>
        <v>0.02</v>
      </c>
      <c r="U1329" s="51" t="str">
        <f>VLOOKUP(S1329&amp;"_1",'Emissions Factors'!$B$2:$E$3,3)</f>
        <v xml:space="preserve">LB </v>
      </c>
      <c r="V1329" s="51" t="str">
        <f>VLOOKUP(S1329&amp;"_1",'Emissions Factors'!$B$2:$E$3,3)</f>
        <v xml:space="preserve">LB </v>
      </c>
      <c r="W1329" s="52">
        <f>Q1329*Emissions!T1329</f>
        <v>9.316041189005686E-2</v>
      </c>
      <c r="X1329" s="48" t="s">
        <v>7</v>
      </c>
      <c r="Y1329" s="49">
        <f t="shared" si="41"/>
        <v>0.13866455826753221</v>
      </c>
      <c r="Z1329" s="48" t="s">
        <v>7</v>
      </c>
    </row>
    <row r="1330" spans="1:26">
      <c r="A1330" s="136" t="s">
        <v>10074</v>
      </c>
      <c r="B1330" s="136" t="s">
        <v>9953</v>
      </c>
      <c r="C1330" s="136" t="s">
        <v>6737</v>
      </c>
      <c r="D1330" s="47" t="s">
        <v>7033</v>
      </c>
      <c r="E1330" s="47" t="s">
        <v>6669</v>
      </c>
      <c r="F1330" s="48" t="s">
        <v>9951</v>
      </c>
      <c r="G1330" s="142">
        <f>IFERROR(VLOOKUP(A1330,Population!$A$5:$L$3147,12,FALSE),0)</f>
        <v>59935</v>
      </c>
      <c r="H1330" s="137">
        <v>515</v>
      </c>
      <c r="I1330" s="142">
        <f>G1330*SUMPRODUCT('Age distribution'!$L$6:$L$11,'Age groups'!$G$13:$G$18,'Age groups'!$G$6:$G$11)</f>
        <v>211402.17573994375</v>
      </c>
      <c r="J1330" s="140" t="s">
        <v>6</v>
      </c>
      <c r="K1330" s="136" t="s">
        <v>12217</v>
      </c>
      <c r="L1330" s="3">
        <f>VLOOKUP(K1330&amp;"_2",'Emissions Factors'!$B$2:$E$3,2)</f>
        <v>2.3999999999999998E-7</v>
      </c>
      <c r="M1330" s="51" t="str">
        <f>VLOOKUP(K1330&amp;"_2",'Emissions Factors'!$B$2:$E$3,3)</f>
        <v xml:space="preserve">LB </v>
      </c>
      <c r="N1330" s="51" t="str">
        <f>VLOOKUP(K1330&amp;"_2",'Emissions Factors'!$B$2:$E$3,4)</f>
        <v>EACH</v>
      </c>
      <c r="O1330" s="49">
        <f t="shared" si="40"/>
        <v>5.0736522177586493E-2</v>
      </c>
      <c r="P1330" s="48" t="s">
        <v>7</v>
      </c>
      <c r="Q1330" s="138">
        <f>'Age groups'!$G$20*(Emissions!G1330/Population!$L$3148)</f>
        <v>5.1936314382469746</v>
      </c>
      <c r="R1330" s="137" t="s">
        <v>7</v>
      </c>
      <c r="S1330" s="133" t="s">
        <v>12217</v>
      </c>
      <c r="T1330" s="3">
        <f>VLOOKUP(S1330&amp;"_1",'Emissions Factors'!$B$2:$E$3,2)</f>
        <v>0.02</v>
      </c>
      <c r="U1330" s="51" t="str">
        <f>VLOOKUP(S1330&amp;"_1",'Emissions Factors'!$B$2:$E$3,3)</f>
        <v xml:space="preserve">LB </v>
      </c>
      <c r="V1330" s="51" t="str">
        <f>VLOOKUP(S1330&amp;"_1",'Emissions Factors'!$B$2:$E$3,3)</f>
        <v xml:space="preserve">LB </v>
      </c>
      <c r="W1330" s="52">
        <f>Q1330*Emissions!T1330</f>
        <v>0.1038726287649395</v>
      </c>
      <c r="X1330" s="48" t="s">
        <v>7</v>
      </c>
      <c r="Y1330" s="49">
        <f t="shared" si="41"/>
        <v>0.15460915094252597</v>
      </c>
      <c r="Z1330" s="48" t="s">
        <v>7</v>
      </c>
    </row>
    <row r="1331" spans="1:26">
      <c r="A1331" s="136" t="s">
        <v>10073</v>
      </c>
      <c r="B1331" s="136" t="s">
        <v>9953</v>
      </c>
      <c r="C1331" s="136" t="s">
        <v>6736</v>
      </c>
      <c r="D1331" s="47" t="s">
        <v>10072</v>
      </c>
      <c r="E1331" s="47" t="s">
        <v>6669</v>
      </c>
      <c r="F1331" s="48" t="s">
        <v>9951</v>
      </c>
      <c r="G1331" s="142">
        <f>IFERROR(VLOOKUP(A1331,Population!$A$5:$L$3147,12,FALSE),0)</f>
        <v>8721</v>
      </c>
      <c r="H1331" s="137">
        <v>515</v>
      </c>
      <c r="I1331" s="142">
        <f>G1331*SUMPRODUCT('Age distribution'!$L$6:$L$11,'Age groups'!$G$13:$G$18,'Age groups'!$G$6:$G$11)</f>
        <v>30760.630259915732</v>
      </c>
      <c r="J1331" s="140" t="s">
        <v>6</v>
      </c>
      <c r="K1331" s="136" t="s">
        <v>12217</v>
      </c>
      <c r="L1331" s="3">
        <f>VLOOKUP(K1331&amp;"_2",'Emissions Factors'!$B$2:$E$3,2)</f>
        <v>2.3999999999999998E-7</v>
      </c>
      <c r="M1331" s="51" t="str">
        <f>VLOOKUP(K1331&amp;"_2",'Emissions Factors'!$B$2:$E$3,3)</f>
        <v xml:space="preserve">LB </v>
      </c>
      <c r="N1331" s="51" t="str">
        <f>VLOOKUP(K1331&amp;"_2",'Emissions Factors'!$B$2:$E$3,4)</f>
        <v>EACH</v>
      </c>
      <c r="O1331" s="49">
        <f t="shared" si="40"/>
        <v>7.3825512623797752E-3</v>
      </c>
      <c r="P1331" s="48" t="s">
        <v>7</v>
      </c>
      <c r="Q1331" s="138">
        <f>'Age groups'!$G$20*(Emissions!G1331/Population!$L$3148)</f>
        <v>0.75571301865273821</v>
      </c>
      <c r="R1331" s="137" t="s">
        <v>7</v>
      </c>
      <c r="S1331" s="133" t="s">
        <v>12217</v>
      </c>
      <c r="T1331" s="3">
        <f>VLOOKUP(S1331&amp;"_1",'Emissions Factors'!$B$2:$E$3,2)</f>
        <v>0.02</v>
      </c>
      <c r="U1331" s="51" t="str">
        <f>VLOOKUP(S1331&amp;"_1",'Emissions Factors'!$B$2:$E$3,3)</f>
        <v xml:space="preserve">LB </v>
      </c>
      <c r="V1331" s="51" t="str">
        <f>VLOOKUP(S1331&amp;"_1",'Emissions Factors'!$B$2:$E$3,3)</f>
        <v xml:space="preserve">LB </v>
      </c>
      <c r="W1331" s="52">
        <f>Q1331*Emissions!T1331</f>
        <v>1.5114260373054765E-2</v>
      </c>
      <c r="X1331" s="48" t="s">
        <v>7</v>
      </c>
      <c r="Y1331" s="49">
        <f t="shared" si="41"/>
        <v>2.249681163543454E-2</v>
      </c>
      <c r="Z1331" s="48" t="s">
        <v>7</v>
      </c>
    </row>
    <row r="1332" spans="1:26">
      <c r="A1332" s="136" t="s">
        <v>10071</v>
      </c>
      <c r="B1332" s="136" t="s">
        <v>9953</v>
      </c>
      <c r="C1332" s="136" t="s">
        <v>6735</v>
      </c>
      <c r="D1332" s="47" t="s">
        <v>10070</v>
      </c>
      <c r="E1332" s="47" t="s">
        <v>6669</v>
      </c>
      <c r="F1332" s="48" t="s">
        <v>9951</v>
      </c>
      <c r="G1332" s="142">
        <f>IFERROR(VLOOKUP(A1332,Population!$A$5:$L$3147,12,FALSE),0)</f>
        <v>5209</v>
      </c>
      <c r="H1332" s="137">
        <v>515</v>
      </c>
      <c r="I1332" s="142">
        <f>G1332*SUMPRODUCT('Age distribution'!$L$6:$L$11,'Age groups'!$G$13:$G$18,'Age groups'!$G$6:$G$11)</f>
        <v>18373.136454982348</v>
      </c>
      <c r="J1332" s="140" t="s">
        <v>6</v>
      </c>
      <c r="K1332" s="136" t="s">
        <v>12217</v>
      </c>
      <c r="L1332" s="3">
        <f>VLOOKUP(K1332&amp;"_2",'Emissions Factors'!$B$2:$E$3,2)</f>
        <v>2.3999999999999998E-7</v>
      </c>
      <c r="M1332" s="51" t="str">
        <f>VLOOKUP(K1332&amp;"_2",'Emissions Factors'!$B$2:$E$3,3)</f>
        <v xml:space="preserve">LB </v>
      </c>
      <c r="N1332" s="51" t="str">
        <f>VLOOKUP(K1332&amp;"_2",'Emissions Factors'!$B$2:$E$3,4)</f>
        <v>EACH</v>
      </c>
      <c r="O1332" s="49">
        <f t="shared" si="40"/>
        <v>4.4095527491957633E-3</v>
      </c>
      <c r="P1332" s="48" t="s">
        <v>7</v>
      </c>
      <c r="Q1332" s="138">
        <f>'Age groups'!$G$20*(Emissions!G1332/Population!$L$3148)</f>
        <v>0.4513827673617834</v>
      </c>
      <c r="R1332" s="137" t="s">
        <v>7</v>
      </c>
      <c r="S1332" s="133" t="s">
        <v>12217</v>
      </c>
      <c r="T1332" s="3">
        <f>VLOOKUP(S1332&amp;"_1",'Emissions Factors'!$B$2:$E$3,2)</f>
        <v>0.02</v>
      </c>
      <c r="U1332" s="51" t="str">
        <f>VLOOKUP(S1332&amp;"_1",'Emissions Factors'!$B$2:$E$3,3)</f>
        <v xml:space="preserve">LB </v>
      </c>
      <c r="V1332" s="51" t="str">
        <f>VLOOKUP(S1332&amp;"_1",'Emissions Factors'!$B$2:$E$3,3)</f>
        <v xml:space="preserve">LB </v>
      </c>
      <c r="W1332" s="52">
        <f>Q1332*Emissions!T1332</f>
        <v>9.0276553472356681E-3</v>
      </c>
      <c r="X1332" s="48" t="s">
        <v>7</v>
      </c>
      <c r="Y1332" s="49">
        <f t="shared" si="41"/>
        <v>1.3437208096431431E-2</v>
      </c>
      <c r="Z1332" s="48" t="s">
        <v>7</v>
      </c>
    </row>
    <row r="1333" spans="1:26">
      <c r="A1333" s="136" t="s">
        <v>10069</v>
      </c>
      <c r="B1333" s="136" t="s">
        <v>9953</v>
      </c>
      <c r="C1333" s="136" t="s">
        <v>6734</v>
      </c>
      <c r="D1333" s="47" t="s">
        <v>10068</v>
      </c>
      <c r="E1333" s="47" t="s">
        <v>6669</v>
      </c>
      <c r="F1333" s="48" t="s">
        <v>9951</v>
      </c>
      <c r="G1333" s="142">
        <f>IFERROR(VLOOKUP(A1333,Population!$A$5:$L$3147,12,FALSE),0)</f>
        <v>11722</v>
      </c>
      <c r="H1333" s="137">
        <v>515</v>
      </c>
      <c r="I1333" s="142">
        <f>G1333*SUMPRODUCT('Age distribution'!$L$6:$L$11,'Age groups'!$G$13:$G$18,'Age groups'!$G$6:$G$11)</f>
        <v>41345.729607468435</v>
      </c>
      <c r="J1333" s="140" t="s">
        <v>6</v>
      </c>
      <c r="K1333" s="136" t="s">
        <v>12217</v>
      </c>
      <c r="L1333" s="3">
        <f>VLOOKUP(K1333&amp;"_2",'Emissions Factors'!$B$2:$E$3,2)</f>
        <v>2.3999999999999998E-7</v>
      </c>
      <c r="M1333" s="51" t="str">
        <f>VLOOKUP(K1333&amp;"_2",'Emissions Factors'!$B$2:$E$3,3)</f>
        <v xml:space="preserve">LB </v>
      </c>
      <c r="N1333" s="51" t="str">
        <f>VLOOKUP(K1333&amp;"_2",'Emissions Factors'!$B$2:$E$3,4)</f>
        <v>EACH</v>
      </c>
      <c r="O1333" s="49">
        <f t="shared" si="40"/>
        <v>9.922975105792424E-3</v>
      </c>
      <c r="P1333" s="48" t="s">
        <v>7</v>
      </c>
      <c r="Q1333" s="138">
        <f>'Age groups'!$G$20*(Emissions!G1333/Population!$L$3148)</f>
        <v>1.0157628717632607</v>
      </c>
      <c r="R1333" s="137" t="s">
        <v>7</v>
      </c>
      <c r="S1333" s="133" t="s">
        <v>12217</v>
      </c>
      <c r="T1333" s="3">
        <f>VLOOKUP(S1333&amp;"_1",'Emissions Factors'!$B$2:$E$3,2)</f>
        <v>0.02</v>
      </c>
      <c r="U1333" s="51" t="str">
        <f>VLOOKUP(S1333&amp;"_1",'Emissions Factors'!$B$2:$E$3,3)</f>
        <v xml:space="preserve">LB </v>
      </c>
      <c r="V1333" s="51" t="str">
        <f>VLOOKUP(S1333&amp;"_1",'Emissions Factors'!$B$2:$E$3,3)</f>
        <v xml:space="preserve">LB </v>
      </c>
      <c r="W1333" s="52">
        <f>Q1333*Emissions!T1333</f>
        <v>2.0315257435265216E-2</v>
      </c>
      <c r="X1333" s="48" t="s">
        <v>7</v>
      </c>
      <c r="Y1333" s="49">
        <f t="shared" si="41"/>
        <v>3.023823254105764E-2</v>
      </c>
      <c r="Z1333" s="48" t="s">
        <v>7</v>
      </c>
    </row>
    <row r="1334" spans="1:26">
      <c r="A1334" s="136" t="s">
        <v>10067</v>
      </c>
      <c r="B1334" s="136" t="s">
        <v>9953</v>
      </c>
      <c r="C1334" s="136" t="s">
        <v>6733</v>
      </c>
      <c r="D1334" s="47" t="s">
        <v>10066</v>
      </c>
      <c r="E1334" s="47" t="s">
        <v>6669</v>
      </c>
      <c r="F1334" s="48" t="s">
        <v>9951</v>
      </c>
      <c r="G1334" s="142">
        <f>IFERROR(VLOOKUP(A1334,Population!$A$5:$L$3147,12,FALSE),0)</f>
        <v>62659</v>
      </c>
      <c r="H1334" s="137">
        <v>515</v>
      </c>
      <c r="I1334" s="142">
        <f>G1334*SUMPRODUCT('Age distribution'!$L$6:$L$11,'Age groups'!$G$13:$G$18,'Age groups'!$G$6:$G$11)</f>
        <v>221010.24325834878</v>
      </c>
      <c r="J1334" s="140" t="s">
        <v>6</v>
      </c>
      <c r="K1334" s="136" t="s">
        <v>12217</v>
      </c>
      <c r="L1334" s="3">
        <f>VLOOKUP(K1334&amp;"_2",'Emissions Factors'!$B$2:$E$3,2)</f>
        <v>2.3999999999999998E-7</v>
      </c>
      <c r="M1334" s="51" t="str">
        <f>VLOOKUP(K1334&amp;"_2",'Emissions Factors'!$B$2:$E$3,3)</f>
        <v xml:space="preserve">LB </v>
      </c>
      <c r="N1334" s="51" t="str">
        <f>VLOOKUP(K1334&amp;"_2",'Emissions Factors'!$B$2:$E$3,4)</f>
        <v>EACH</v>
      </c>
      <c r="O1334" s="49">
        <f t="shared" si="40"/>
        <v>5.30424583820037E-2</v>
      </c>
      <c r="P1334" s="48" t="s">
        <v>7</v>
      </c>
      <c r="Q1334" s="138">
        <f>'Age groups'!$G$20*(Emissions!G1334/Population!$L$3148)</f>
        <v>5.4296780226765193</v>
      </c>
      <c r="R1334" s="137" t="s">
        <v>7</v>
      </c>
      <c r="S1334" s="133" t="s">
        <v>12217</v>
      </c>
      <c r="T1334" s="3">
        <f>VLOOKUP(S1334&amp;"_1",'Emissions Factors'!$B$2:$E$3,2)</f>
        <v>0.02</v>
      </c>
      <c r="U1334" s="51" t="str">
        <f>VLOOKUP(S1334&amp;"_1",'Emissions Factors'!$B$2:$E$3,3)</f>
        <v xml:space="preserve">LB </v>
      </c>
      <c r="V1334" s="51" t="str">
        <f>VLOOKUP(S1334&amp;"_1",'Emissions Factors'!$B$2:$E$3,3)</f>
        <v xml:space="preserve">LB </v>
      </c>
      <c r="W1334" s="52">
        <f>Q1334*Emissions!T1334</f>
        <v>0.10859356045353039</v>
      </c>
      <c r="X1334" s="48" t="s">
        <v>7</v>
      </c>
      <c r="Y1334" s="49">
        <f t="shared" si="41"/>
        <v>0.16163601883553408</v>
      </c>
      <c r="Z1334" s="48" t="s">
        <v>7</v>
      </c>
    </row>
    <row r="1335" spans="1:26">
      <c r="A1335" s="136" t="s">
        <v>10065</v>
      </c>
      <c r="B1335" s="136" t="s">
        <v>9953</v>
      </c>
      <c r="C1335" s="136" t="s">
        <v>6732</v>
      </c>
      <c r="D1335" s="47" t="s">
        <v>9536</v>
      </c>
      <c r="E1335" s="47" t="s">
        <v>6669</v>
      </c>
      <c r="F1335" s="48" t="s">
        <v>9951</v>
      </c>
      <c r="G1335" s="142">
        <f>IFERROR(VLOOKUP(A1335,Population!$A$5:$L$3147,12,FALSE),0)</f>
        <v>402029</v>
      </c>
      <c r="H1335" s="137">
        <v>515</v>
      </c>
      <c r="I1335" s="142">
        <f>G1335*SUMPRODUCT('Age distribution'!$L$6:$L$11,'Age groups'!$G$13:$G$18,'Age groups'!$G$6:$G$11)</f>
        <v>1418032.9575465729</v>
      </c>
      <c r="J1335" s="140" t="s">
        <v>6</v>
      </c>
      <c r="K1335" s="136" t="s">
        <v>12217</v>
      </c>
      <c r="L1335" s="3">
        <f>VLOOKUP(K1335&amp;"_2",'Emissions Factors'!$B$2:$E$3,2)</f>
        <v>2.3999999999999998E-7</v>
      </c>
      <c r="M1335" s="51" t="str">
        <f>VLOOKUP(K1335&amp;"_2",'Emissions Factors'!$B$2:$E$3,3)</f>
        <v xml:space="preserve">LB </v>
      </c>
      <c r="N1335" s="51" t="str">
        <f>VLOOKUP(K1335&amp;"_2",'Emissions Factors'!$B$2:$E$3,4)</f>
        <v>EACH</v>
      </c>
      <c r="O1335" s="49">
        <f t="shared" si="40"/>
        <v>0.34032790981117744</v>
      </c>
      <c r="P1335" s="48" t="s">
        <v>7</v>
      </c>
      <c r="Q1335" s="138">
        <f>'Age groups'!$G$20*(Emissions!G1335/Population!$L$3148)</f>
        <v>34.837581604855146</v>
      </c>
      <c r="R1335" s="137" t="s">
        <v>7</v>
      </c>
      <c r="S1335" s="133" t="s">
        <v>12217</v>
      </c>
      <c r="T1335" s="3">
        <f>VLOOKUP(S1335&amp;"_1",'Emissions Factors'!$B$2:$E$3,2)</f>
        <v>0.02</v>
      </c>
      <c r="U1335" s="51" t="str">
        <f>VLOOKUP(S1335&amp;"_1",'Emissions Factors'!$B$2:$E$3,3)</f>
        <v xml:space="preserve">LB </v>
      </c>
      <c r="V1335" s="51" t="str">
        <f>VLOOKUP(S1335&amp;"_1",'Emissions Factors'!$B$2:$E$3,3)</f>
        <v xml:space="preserve">LB </v>
      </c>
      <c r="W1335" s="52">
        <f>Q1335*Emissions!T1335</f>
        <v>0.69675163209710289</v>
      </c>
      <c r="X1335" s="48" t="s">
        <v>7</v>
      </c>
      <c r="Y1335" s="49">
        <f t="shared" si="41"/>
        <v>1.0370795419082803</v>
      </c>
      <c r="Z1335" s="48" t="s">
        <v>7</v>
      </c>
    </row>
    <row r="1336" spans="1:26">
      <c r="A1336" s="136" t="s">
        <v>10064</v>
      </c>
      <c r="B1336" s="136" t="s">
        <v>9953</v>
      </c>
      <c r="C1336" s="136" t="s">
        <v>6731</v>
      </c>
      <c r="D1336" s="47" t="s">
        <v>6916</v>
      </c>
      <c r="E1336" s="47" t="s">
        <v>6669</v>
      </c>
      <c r="F1336" s="48" t="s">
        <v>9951</v>
      </c>
      <c r="G1336" s="142">
        <f>IFERROR(VLOOKUP(A1336,Population!$A$5:$L$3147,12,FALSE),0)</f>
        <v>20152</v>
      </c>
      <c r="H1336" s="137">
        <v>515</v>
      </c>
      <c r="I1336" s="142">
        <f>G1336*SUMPRODUCT('Age distribution'!$L$6:$L$11,'Age groups'!$G$13:$G$18,'Age groups'!$G$6:$G$11)</f>
        <v>71079.947368171284</v>
      </c>
      <c r="J1336" s="140" t="s">
        <v>6</v>
      </c>
      <c r="K1336" s="136" t="s">
        <v>12217</v>
      </c>
      <c r="L1336" s="3">
        <f>VLOOKUP(K1336&amp;"_2",'Emissions Factors'!$B$2:$E$3,2)</f>
        <v>2.3999999999999998E-7</v>
      </c>
      <c r="M1336" s="51" t="str">
        <f>VLOOKUP(K1336&amp;"_2",'Emissions Factors'!$B$2:$E$3,3)</f>
        <v xml:space="preserve">LB </v>
      </c>
      <c r="N1336" s="51" t="str">
        <f>VLOOKUP(K1336&amp;"_2",'Emissions Factors'!$B$2:$E$3,4)</f>
        <v>EACH</v>
      </c>
      <c r="O1336" s="49">
        <f t="shared" si="40"/>
        <v>1.7059187368361105E-2</v>
      </c>
      <c r="P1336" s="48" t="s">
        <v>7</v>
      </c>
      <c r="Q1336" s="138">
        <f>'Age groups'!$G$20*(Emissions!G1336/Population!$L$3148)</f>
        <v>1.7462594601410366</v>
      </c>
      <c r="R1336" s="137" t="s">
        <v>7</v>
      </c>
      <c r="S1336" s="133" t="s">
        <v>12217</v>
      </c>
      <c r="T1336" s="3">
        <f>VLOOKUP(S1336&amp;"_1",'Emissions Factors'!$B$2:$E$3,2)</f>
        <v>0.02</v>
      </c>
      <c r="U1336" s="51" t="str">
        <f>VLOOKUP(S1336&amp;"_1",'Emissions Factors'!$B$2:$E$3,3)</f>
        <v xml:space="preserve">LB </v>
      </c>
      <c r="V1336" s="51" t="str">
        <f>VLOOKUP(S1336&amp;"_1",'Emissions Factors'!$B$2:$E$3,3)</f>
        <v xml:space="preserve">LB </v>
      </c>
      <c r="W1336" s="52">
        <f>Q1336*Emissions!T1336</f>
        <v>3.4925189202820735E-2</v>
      </c>
      <c r="X1336" s="48" t="s">
        <v>7</v>
      </c>
      <c r="Y1336" s="49">
        <f t="shared" si="41"/>
        <v>5.1984376571181837E-2</v>
      </c>
      <c r="Z1336" s="48" t="s">
        <v>7</v>
      </c>
    </row>
    <row r="1337" spans="1:26">
      <c r="A1337" s="136" t="s">
        <v>10063</v>
      </c>
      <c r="B1337" s="136" t="s">
        <v>9953</v>
      </c>
      <c r="C1337" s="136" t="s">
        <v>6730</v>
      </c>
      <c r="D1337" s="47" t="s">
        <v>6912</v>
      </c>
      <c r="E1337" s="47" t="s">
        <v>6669</v>
      </c>
      <c r="F1337" s="48" t="s">
        <v>9951</v>
      </c>
      <c r="G1337" s="142">
        <f>IFERROR(VLOOKUP(A1337,Population!$A$5:$L$3147,12,FALSE),0)</f>
        <v>36246</v>
      </c>
      <c r="H1337" s="137">
        <v>515</v>
      </c>
      <c r="I1337" s="142">
        <f>G1337*SUMPRODUCT('Age distribution'!$L$6:$L$11,'Age groups'!$G$13:$G$18,'Age groups'!$G$6:$G$11)</f>
        <v>127846.55479886546</v>
      </c>
      <c r="J1337" s="140" t="s">
        <v>6</v>
      </c>
      <c r="K1337" s="136" t="s">
        <v>12217</v>
      </c>
      <c r="L1337" s="3">
        <f>VLOOKUP(K1337&amp;"_2",'Emissions Factors'!$B$2:$E$3,2)</f>
        <v>2.3999999999999998E-7</v>
      </c>
      <c r="M1337" s="51" t="str">
        <f>VLOOKUP(K1337&amp;"_2",'Emissions Factors'!$B$2:$E$3,3)</f>
        <v xml:space="preserve">LB </v>
      </c>
      <c r="N1337" s="51" t="str">
        <f>VLOOKUP(K1337&amp;"_2",'Emissions Factors'!$B$2:$E$3,4)</f>
        <v>EACH</v>
      </c>
      <c r="O1337" s="49">
        <f t="shared" si="40"/>
        <v>3.0683173151727708E-2</v>
      </c>
      <c r="P1337" s="48" t="s">
        <v>7</v>
      </c>
      <c r="Q1337" s="138">
        <f>'Age groups'!$G$20*(Emissions!G1337/Population!$L$3148)</f>
        <v>3.1408753668257252</v>
      </c>
      <c r="R1337" s="137" t="s">
        <v>7</v>
      </c>
      <c r="S1337" s="133" t="s">
        <v>12217</v>
      </c>
      <c r="T1337" s="3">
        <f>VLOOKUP(S1337&amp;"_1",'Emissions Factors'!$B$2:$E$3,2)</f>
        <v>0.02</v>
      </c>
      <c r="U1337" s="51" t="str">
        <f>VLOOKUP(S1337&amp;"_1",'Emissions Factors'!$B$2:$E$3,3)</f>
        <v xml:space="preserve">LB </v>
      </c>
      <c r="V1337" s="51" t="str">
        <f>VLOOKUP(S1337&amp;"_1",'Emissions Factors'!$B$2:$E$3,3)</f>
        <v xml:space="preserve">LB </v>
      </c>
      <c r="W1337" s="52">
        <f>Q1337*Emissions!T1337</f>
        <v>6.2817507336514505E-2</v>
      </c>
      <c r="X1337" s="48" t="s">
        <v>7</v>
      </c>
      <c r="Y1337" s="49">
        <f t="shared" si="41"/>
        <v>9.3500680488242213E-2</v>
      </c>
      <c r="Z1337" s="48" t="s">
        <v>7</v>
      </c>
    </row>
    <row r="1338" spans="1:26">
      <c r="A1338" s="136" t="s">
        <v>10062</v>
      </c>
      <c r="B1338" s="136" t="s">
        <v>9953</v>
      </c>
      <c r="C1338" s="136" t="s">
        <v>6729</v>
      </c>
      <c r="D1338" s="47" t="s">
        <v>10061</v>
      </c>
      <c r="E1338" s="47" t="s">
        <v>6669</v>
      </c>
      <c r="F1338" s="48" t="s">
        <v>9951</v>
      </c>
      <c r="G1338" s="142">
        <f>IFERROR(VLOOKUP(A1338,Population!$A$5:$L$3147,12,FALSE),0)</f>
        <v>14544</v>
      </c>
      <c r="H1338" s="137">
        <v>515</v>
      </c>
      <c r="I1338" s="142">
        <f>G1338*SUMPRODUCT('Age distribution'!$L$6:$L$11,'Age groups'!$G$13:$G$18,'Age groups'!$G$6:$G$11)</f>
        <v>51299.461816330055</v>
      </c>
      <c r="J1338" s="140" t="s">
        <v>6</v>
      </c>
      <c r="K1338" s="136" t="s">
        <v>12217</v>
      </c>
      <c r="L1338" s="3">
        <f>VLOOKUP(K1338&amp;"_2",'Emissions Factors'!$B$2:$E$3,2)</f>
        <v>2.3999999999999998E-7</v>
      </c>
      <c r="M1338" s="51" t="str">
        <f>VLOOKUP(K1338&amp;"_2",'Emissions Factors'!$B$2:$E$3,3)</f>
        <v xml:space="preserve">LB </v>
      </c>
      <c r="N1338" s="51" t="str">
        <f>VLOOKUP(K1338&amp;"_2",'Emissions Factors'!$B$2:$E$3,4)</f>
        <v>EACH</v>
      </c>
      <c r="O1338" s="49">
        <f t="shared" si="40"/>
        <v>1.2311870835919211E-2</v>
      </c>
      <c r="P1338" s="48" t="s">
        <v>7</v>
      </c>
      <c r="Q1338" s="138">
        <f>'Age groups'!$G$20*(Emissions!G1338/Population!$L$3148)</f>
        <v>1.2603015873506966</v>
      </c>
      <c r="R1338" s="137" t="s">
        <v>7</v>
      </c>
      <c r="S1338" s="133" t="s">
        <v>12217</v>
      </c>
      <c r="T1338" s="3">
        <f>VLOOKUP(S1338&amp;"_1",'Emissions Factors'!$B$2:$E$3,2)</f>
        <v>0.02</v>
      </c>
      <c r="U1338" s="51" t="str">
        <f>VLOOKUP(S1338&amp;"_1",'Emissions Factors'!$B$2:$E$3,3)</f>
        <v xml:space="preserve">LB </v>
      </c>
      <c r="V1338" s="51" t="str">
        <f>VLOOKUP(S1338&amp;"_1",'Emissions Factors'!$B$2:$E$3,3)</f>
        <v xml:space="preserve">LB </v>
      </c>
      <c r="W1338" s="52">
        <f>Q1338*Emissions!T1338</f>
        <v>2.5206031747013934E-2</v>
      </c>
      <c r="X1338" s="48" t="s">
        <v>7</v>
      </c>
      <c r="Y1338" s="49">
        <f t="shared" si="41"/>
        <v>3.7517902582933145E-2</v>
      </c>
      <c r="Z1338" s="48" t="s">
        <v>7</v>
      </c>
    </row>
    <row r="1339" spans="1:26">
      <c r="A1339" s="136" t="s">
        <v>10060</v>
      </c>
      <c r="B1339" s="136" t="s">
        <v>9953</v>
      </c>
      <c r="C1339" s="136" t="s">
        <v>6728</v>
      </c>
      <c r="D1339" s="47" t="s">
        <v>9524</v>
      </c>
      <c r="E1339" s="47" t="s">
        <v>6669</v>
      </c>
      <c r="F1339" s="48" t="s">
        <v>9951</v>
      </c>
      <c r="G1339" s="142">
        <f>IFERROR(VLOOKUP(A1339,Population!$A$5:$L$3147,12,FALSE),0)</f>
        <v>20869</v>
      </c>
      <c r="H1339" s="137">
        <v>515</v>
      </c>
      <c r="I1339" s="142">
        <f>G1339*SUMPRODUCT('Age distribution'!$L$6:$L$11,'Age groups'!$G$13:$G$18,'Age groups'!$G$6:$G$11)</f>
        <v>73608.943113654561</v>
      </c>
      <c r="J1339" s="140" t="s">
        <v>6</v>
      </c>
      <c r="K1339" s="136" t="s">
        <v>12217</v>
      </c>
      <c r="L1339" s="3">
        <f>VLOOKUP(K1339&amp;"_2",'Emissions Factors'!$B$2:$E$3,2)</f>
        <v>2.3999999999999998E-7</v>
      </c>
      <c r="M1339" s="51" t="str">
        <f>VLOOKUP(K1339&amp;"_2",'Emissions Factors'!$B$2:$E$3,3)</f>
        <v xml:space="preserve">LB </v>
      </c>
      <c r="N1339" s="51" t="str">
        <f>VLOOKUP(K1339&amp;"_2",'Emissions Factors'!$B$2:$E$3,4)</f>
        <v>EACH</v>
      </c>
      <c r="O1339" s="49">
        <f t="shared" si="40"/>
        <v>1.7666146347277093E-2</v>
      </c>
      <c r="P1339" s="48" t="s">
        <v>7</v>
      </c>
      <c r="Q1339" s="138">
        <f>'Age groups'!$G$20*(Emissions!G1339/Population!$L$3148)</f>
        <v>1.8083906646329544</v>
      </c>
      <c r="R1339" s="137" t="s">
        <v>7</v>
      </c>
      <c r="S1339" s="133" t="s">
        <v>12217</v>
      </c>
      <c r="T1339" s="3">
        <f>VLOOKUP(S1339&amp;"_1",'Emissions Factors'!$B$2:$E$3,2)</f>
        <v>0.02</v>
      </c>
      <c r="U1339" s="51" t="str">
        <f>VLOOKUP(S1339&amp;"_1",'Emissions Factors'!$B$2:$E$3,3)</f>
        <v xml:space="preserve">LB </v>
      </c>
      <c r="V1339" s="51" t="str">
        <f>VLOOKUP(S1339&amp;"_1",'Emissions Factors'!$B$2:$E$3,3)</f>
        <v xml:space="preserve">LB </v>
      </c>
      <c r="W1339" s="52">
        <f>Q1339*Emissions!T1339</f>
        <v>3.6167813292659091E-2</v>
      </c>
      <c r="X1339" s="48" t="s">
        <v>7</v>
      </c>
      <c r="Y1339" s="49">
        <f t="shared" si="41"/>
        <v>5.3833959639936188E-2</v>
      </c>
      <c r="Z1339" s="48" t="s">
        <v>7</v>
      </c>
    </row>
    <row r="1340" spans="1:26">
      <c r="A1340" s="136" t="s">
        <v>10059</v>
      </c>
      <c r="B1340" s="136" t="s">
        <v>9953</v>
      </c>
      <c r="C1340" s="136" t="s">
        <v>6727</v>
      </c>
      <c r="D1340" s="47" t="s">
        <v>10058</v>
      </c>
      <c r="E1340" s="47" t="s">
        <v>6669</v>
      </c>
      <c r="F1340" s="48" t="s">
        <v>9951</v>
      </c>
      <c r="G1340" s="142">
        <f>IFERROR(VLOOKUP(A1340,Population!$A$5:$L$3147,12,FALSE),0)</f>
        <v>31111</v>
      </c>
      <c r="H1340" s="137">
        <v>515</v>
      </c>
      <c r="I1340" s="142">
        <f>G1340*SUMPRODUCT('Age distribution'!$L$6:$L$11,'Age groups'!$G$13:$G$18,'Age groups'!$G$6:$G$11)</f>
        <v>109734.43045708501</v>
      </c>
      <c r="J1340" s="140" t="s">
        <v>6</v>
      </c>
      <c r="K1340" s="136" t="s">
        <v>12217</v>
      </c>
      <c r="L1340" s="3">
        <f>VLOOKUP(K1340&amp;"_2",'Emissions Factors'!$B$2:$E$3,2)</f>
        <v>2.3999999999999998E-7</v>
      </c>
      <c r="M1340" s="51" t="str">
        <f>VLOOKUP(K1340&amp;"_2",'Emissions Factors'!$B$2:$E$3,3)</f>
        <v xml:space="preserve">LB </v>
      </c>
      <c r="N1340" s="51" t="str">
        <f>VLOOKUP(K1340&amp;"_2",'Emissions Factors'!$B$2:$E$3,4)</f>
        <v>EACH</v>
      </c>
      <c r="O1340" s="49">
        <f t="shared" si="40"/>
        <v>2.6336263309700399E-2</v>
      </c>
      <c r="P1340" s="48" t="s">
        <v>7</v>
      </c>
      <c r="Q1340" s="138">
        <f>'Age groups'!$G$20*(Emissions!G1340/Population!$L$3148)</f>
        <v>2.6959050250321455</v>
      </c>
      <c r="R1340" s="137" t="s">
        <v>7</v>
      </c>
      <c r="S1340" s="133" t="s">
        <v>12217</v>
      </c>
      <c r="T1340" s="3">
        <f>VLOOKUP(S1340&amp;"_1",'Emissions Factors'!$B$2:$E$3,2)</f>
        <v>0.02</v>
      </c>
      <c r="U1340" s="51" t="str">
        <f>VLOOKUP(S1340&amp;"_1",'Emissions Factors'!$B$2:$E$3,3)</f>
        <v xml:space="preserve">LB </v>
      </c>
      <c r="V1340" s="51" t="str">
        <f>VLOOKUP(S1340&amp;"_1",'Emissions Factors'!$B$2:$E$3,3)</f>
        <v xml:space="preserve">LB </v>
      </c>
      <c r="W1340" s="52">
        <f>Q1340*Emissions!T1340</f>
        <v>5.3918100500642913E-2</v>
      </c>
      <c r="X1340" s="48" t="s">
        <v>7</v>
      </c>
      <c r="Y1340" s="49">
        <f t="shared" si="41"/>
        <v>8.0254363810343315E-2</v>
      </c>
      <c r="Z1340" s="48" t="s">
        <v>7</v>
      </c>
    </row>
    <row r="1341" spans="1:26">
      <c r="A1341" s="136" t="s">
        <v>10057</v>
      </c>
      <c r="B1341" s="136" t="s">
        <v>9953</v>
      </c>
      <c r="C1341" s="136" t="s">
        <v>6726</v>
      </c>
      <c r="D1341" s="47" t="s">
        <v>10056</v>
      </c>
      <c r="E1341" s="47" t="s">
        <v>6669</v>
      </c>
      <c r="F1341" s="48" t="s">
        <v>9951</v>
      </c>
      <c r="G1341" s="142">
        <f>IFERROR(VLOOKUP(A1341,Population!$A$5:$L$3147,12,FALSE),0)</f>
        <v>46228</v>
      </c>
      <c r="H1341" s="137">
        <v>515</v>
      </c>
      <c r="I1341" s="142">
        <f>G1341*SUMPRODUCT('Age distribution'!$L$6:$L$11,'Age groups'!$G$13:$G$18,'Age groups'!$G$6:$G$11)</f>
        <v>163054.9725553703</v>
      </c>
      <c r="J1341" s="140" t="s">
        <v>6</v>
      </c>
      <c r="K1341" s="136" t="s">
        <v>12217</v>
      </c>
      <c r="L1341" s="3">
        <f>VLOOKUP(K1341&amp;"_2",'Emissions Factors'!$B$2:$E$3,2)</f>
        <v>2.3999999999999998E-7</v>
      </c>
      <c r="M1341" s="51" t="str">
        <f>VLOOKUP(K1341&amp;"_2",'Emissions Factors'!$B$2:$E$3,3)</f>
        <v xml:space="preserve">LB </v>
      </c>
      <c r="N1341" s="51" t="str">
        <f>VLOOKUP(K1341&amp;"_2",'Emissions Factors'!$B$2:$E$3,4)</f>
        <v>EACH</v>
      </c>
      <c r="O1341" s="49">
        <f t="shared" si="40"/>
        <v>3.9133193413288872E-2</v>
      </c>
      <c r="P1341" s="48" t="s">
        <v>7</v>
      </c>
      <c r="Q1341" s="138">
        <f>'Age groups'!$G$20*(Emissions!G1341/Population!$L$3148)</f>
        <v>4.0058595833366342</v>
      </c>
      <c r="R1341" s="137" t="s">
        <v>7</v>
      </c>
      <c r="S1341" s="133" t="s">
        <v>12217</v>
      </c>
      <c r="T1341" s="3">
        <f>VLOOKUP(S1341&amp;"_1",'Emissions Factors'!$B$2:$E$3,2)</f>
        <v>0.02</v>
      </c>
      <c r="U1341" s="51" t="str">
        <f>VLOOKUP(S1341&amp;"_1",'Emissions Factors'!$B$2:$E$3,3)</f>
        <v xml:space="preserve">LB </v>
      </c>
      <c r="V1341" s="51" t="str">
        <f>VLOOKUP(S1341&amp;"_1",'Emissions Factors'!$B$2:$E$3,3)</f>
        <v xml:space="preserve">LB </v>
      </c>
      <c r="W1341" s="52">
        <f>Q1341*Emissions!T1341</f>
        <v>8.0117191666732687E-2</v>
      </c>
      <c r="X1341" s="48" t="s">
        <v>7</v>
      </c>
      <c r="Y1341" s="49">
        <f t="shared" si="41"/>
        <v>0.11925038508002156</v>
      </c>
      <c r="Z1341" s="48" t="s">
        <v>7</v>
      </c>
    </row>
    <row r="1342" spans="1:26">
      <c r="A1342" s="136" t="s">
        <v>10055</v>
      </c>
      <c r="B1342" s="136" t="s">
        <v>9953</v>
      </c>
      <c r="C1342" s="136" t="s">
        <v>6725</v>
      </c>
      <c r="D1342" s="47" t="s">
        <v>6900</v>
      </c>
      <c r="E1342" s="47" t="s">
        <v>6669</v>
      </c>
      <c r="F1342" s="48" t="s">
        <v>9951</v>
      </c>
      <c r="G1342" s="142">
        <f>IFERROR(VLOOKUP(A1342,Population!$A$5:$L$3147,12,FALSE),0)</f>
        <v>6004</v>
      </c>
      <c r="H1342" s="137">
        <v>515</v>
      </c>
      <c r="I1342" s="142">
        <f>G1342*SUMPRODUCT('Age distribution'!$L$6:$L$11,'Age groups'!$G$13:$G$18,'Age groups'!$G$6:$G$11)</f>
        <v>21177.253076543293</v>
      </c>
      <c r="J1342" s="140" t="s">
        <v>6</v>
      </c>
      <c r="K1342" s="136" t="s">
        <v>12217</v>
      </c>
      <c r="L1342" s="3">
        <f>VLOOKUP(K1342&amp;"_2",'Emissions Factors'!$B$2:$E$3,2)</f>
        <v>2.3999999999999998E-7</v>
      </c>
      <c r="M1342" s="51" t="str">
        <f>VLOOKUP(K1342&amp;"_2",'Emissions Factors'!$B$2:$E$3,3)</f>
        <v xml:space="preserve">LB </v>
      </c>
      <c r="N1342" s="51" t="str">
        <f>VLOOKUP(K1342&amp;"_2",'Emissions Factors'!$B$2:$E$3,4)</f>
        <v>EACH</v>
      </c>
      <c r="O1342" s="49">
        <f t="shared" si="40"/>
        <v>5.08254073837039E-3</v>
      </c>
      <c r="P1342" s="48" t="s">
        <v>7</v>
      </c>
      <c r="Q1342" s="138">
        <f>'Age groups'!$G$20*(Emissions!G1342/Population!$L$3148)</f>
        <v>0.52027301502018575</v>
      </c>
      <c r="R1342" s="137" t="s">
        <v>7</v>
      </c>
      <c r="S1342" s="133" t="s">
        <v>12217</v>
      </c>
      <c r="T1342" s="3">
        <f>VLOOKUP(S1342&amp;"_1",'Emissions Factors'!$B$2:$E$3,2)</f>
        <v>0.02</v>
      </c>
      <c r="U1342" s="51" t="str">
        <f>VLOOKUP(S1342&amp;"_1",'Emissions Factors'!$B$2:$E$3,3)</f>
        <v xml:space="preserve">LB </v>
      </c>
      <c r="V1342" s="51" t="str">
        <f>VLOOKUP(S1342&amp;"_1",'Emissions Factors'!$B$2:$E$3,3)</f>
        <v xml:space="preserve">LB </v>
      </c>
      <c r="W1342" s="52">
        <f>Q1342*Emissions!T1342</f>
        <v>1.0405460300403716E-2</v>
      </c>
      <c r="X1342" s="48" t="s">
        <v>7</v>
      </c>
      <c r="Y1342" s="49">
        <f t="shared" si="41"/>
        <v>1.5488001038774107E-2</v>
      </c>
      <c r="Z1342" s="48" t="s">
        <v>7</v>
      </c>
    </row>
    <row r="1343" spans="1:26">
      <c r="A1343" s="136" t="s">
        <v>10054</v>
      </c>
      <c r="B1343" s="136" t="s">
        <v>9953</v>
      </c>
      <c r="C1343" s="136" t="s">
        <v>6724</v>
      </c>
      <c r="D1343" s="47" t="s">
        <v>10053</v>
      </c>
      <c r="E1343" s="47" t="s">
        <v>6669</v>
      </c>
      <c r="F1343" s="48" t="s">
        <v>9951</v>
      </c>
      <c r="G1343" s="142">
        <f>IFERROR(VLOOKUP(A1343,Population!$A$5:$L$3147,12,FALSE),0)</f>
        <v>1169070</v>
      </c>
      <c r="H1343" s="137">
        <v>515</v>
      </c>
      <c r="I1343" s="142">
        <f>G1343*SUMPRODUCT('Age distribution'!$L$6:$L$11,'Age groups'!$G$13:$G$18,'Age groups'!$G$6:$G$11)</f>
        <v>4123532.8537965468</v>
      </c>
      <c r="J1343" s="140" t="s">
        <v>6</v>
      </c>
      <c r="K1343" s="136" t="s">
        <v>12217</v>
      </c>
      <c r="L1343" s="3">
        <f>VLOOKUP(K1343&amp;"_2",'Emissions Factors'!$B$2:$E$3,2)</f>
        <v>2.3999999999999998E-7</v>
      </c>
      <c r="M1343" s="51" t="str">
        <f>VLOOKUP(K1343&amp;"_2",'Emissions Factors'!$B$2:$E$3,3)</f>
        <v xml:space="preserve">LB </v>
      </c>
      <c r="N1343" s="51" t="str">
        <f>VLOOKUP(K1343&amp;"_2",'Emissions Factors'!$B$2:$E$3,4)</f>
        <v>EACH</v>
      </c>
      <c r="O1343" s="49">
        <f t="shared" si="40"/>
        <v>0.98964788491117117</v>
      </c>
      <c r="P1343" s="48" t="s">
        <v>7</v>
      </c>
      <c r="Q1343" s="138">
        <f>'Age groups'!$G$20*(Emissions!G1343/Population!$L$3148)</f>
        <v>101.30505890567099</v>
      </c>
      <c r="R1343" s="137" t="s">
        <v>7</v>
      </c>
      <c r="S1343" s="133" t="s">
        <v>12217</v>
      </c>
      <c r="T1343" s="3">
        <f>VLOOKUP(S1343&amp;"_1",'Emissions Factors'!$B$2:$E$3,2)</f>
        <v>0.02</v>
      </c>
      <c r="U1343" s="51" t="str">
        <f>VLOOKUP(S1343&amp;"_1",'Emissions Factors'!$B$2:$E$3,3)</f>
        <v xml:space="preserve">LB </v>
      </c>
      <c r="V1343" s="51" t="str">
        <f>VLOOKUP(S1343&amp;"_1",'Emissions Factors'!$B$2:$E$3,3)</f>
        <v xml:space="preserve">LB </v>
      </c>
      <c r="W1343" s="52">
        <f>Q1343*Emissions!T1343</f>
        <v>2.0261011781134197</v>
      </c>
      <c r="X1343" s="48" t="s">
        <v>7</v>
      </c>
      <c r="Y1343" s="49">
        <f t="shared" si="41"/>
        <v>3.0157490630245909</v>
      </c>
      <c r="Z1343" s="48" t="s">
        <v>7</v>
      </c>
    </row>
    <row r="1344" spans="1:26">
      <c r="A1344" s="136" t="s">
        <v>10052</v>
      </c>
      <c r="B1344" s="136" t="s">
        <v>9953</v>
      </c>
      <c r="C1344" s="136" t="s">
        <v>6723</v>
      </c>
      <c r="D1344" s="47" t="s">
        <v>7922</v>
      </c>
      <c r="E1344" s="47" t="s">
        <v>6669</v>
      </c>
      <c r="F1344" s="48" t="s">
        <v>9951</v>
      </c>
      <c r="G1344" s="142">
        <f>IFERROR(VLOOKUP(A1344,Population!$A$5:$L$3147,12,FALSE),0)</f>
        <v>18924</v>
      </c>
      <c r="H1344" s="137">
        <v>515</v>
      </c>
      <c r="I1344" s="142">
        <f>G1344*SUMPRODUCT('Age distribution'!$L$6:$L$11,'Age groups'!$G$13:$G$18,'Age groups'!$G$6:$G$11)</f>
        <v>66748.557165307342</v>
      </c>
      <c r="J1344" s="140" t="s">
        <v>6</v>
      </c>
      <c r="K1344" s="136" t="s">
        <v>12217</v>
      </c>
      <c r="L1344" s="3">
        <f>VLOOKUP(K1344&amp;"_2",'Emissions Factors'!$B$2:$E$3,2)</f>
        <v>2.3999999999999998E-7</v>
      </c>
      <c r="M1344" s="51" t="str">
        <f>VLOOKUP(K1344&amp;"_2",'Emissions Factors'!$B$2:$E$3,3)</f>
        <v xml:space="preserve">LB </v>
      </c>
      <c r="N1344" s="51" t="str">
        <f>VLOOKUP(K1344&amp;"_2",'Emissions Factors'!$B$2:$E$3,4)</f>
        <v>EACH</v>
      </c>
      <c r="O1344" s="49">
        <f t="shared" si="40"/>
        <v>1.601965371967376E-2</v>
      </c>
      <c r="P1344" s="48" t="s">
        <v>7</v>
      </c>
      <c r="Q1344" s="138">
        <f>'Age groups'!$G$20*(Emissions!G1344/Population!$L$3148)</f>
        <v>1.6398478574686868</v>
      </c>
      <c r="R1344" s="137" t="s">
        <v>7</v>
      </c>
      <c r="S1344" s="133" t="s">
        <v>12217</v>
      </c>
      <c r="T1344" s="3">
        <f>VLOOKUP(S1344&amp;"_1",'Emissions Factors'!$B$2:$E$3,2)</f>
        <v>0.02</v>
      </c>
      <c r="U1344" s="51" t="str">
        <f>VLOOKUP(S1344&amp;"_1",'Emissions Factors'!$B$2:$E$3,3)</f>
        <v xml:space="preserve">LB </v>
      </c>
      <c r="V1344" s="51" t="str">
        <f>VLOOKUP(S1344&amp;"_1",'Emissions Factors'!$B$2:$E$3,3)</f>
        <v xml:space="preserve">LB </v>
      </c>
      <c r="W1344" s="52">
        <f>Q1344*Emissions!T1344</f>
        <v>3.2796957149373737E-2</v>
      </c>
      <c r="X1344" s="48" t="s">
        <v>7</v>
      </c>
      <c r="Y1344" s="49">
        <f t="shared" si="41"/>
        <v>4.8816610869047497E-2</v>
      </c>
      <c r="Z1344" s="48" t="s">
        <v>7</v>
      </c>
    </row>
    <row r="1345" spans="1:26">
      <c r="A1345" s="136" t="s">
        <v>10051</v>
      </c>
      <c r="B1345" s="136" t="s">
        <v>9953</v>
      </c>
      <c r="C1345" s="136" t="s">
        <v>6722</v>
      </c>
      <c r="D1345" s="47" t="s">
        <v>10050</v>
      </c>
      <c r="E1345" s="47" t="s">
        <v>6669</v>
      </c>
      <c r="F1345" s="48" t="s">
        <v>9951</v>
      </c>
      <c r="G1345" s="142">
        <f>IFERROR(VLOOKUP(A1345,Population!$A$5:$L$3147,12,FALSE),0)</f>
        <v>20373</v>
      </c>
      <c r="H1345" s="137">
        <v>515</v>
      </c>
      <c r="I1345" s="142">
        <f>G1345*SUMPRODUCT('Age distribution'!$L$6:$L$11,'Age groups'!$G$13:$G$18,'Age groups'!$G$6:$G$11)</f>
        <v>71859.456517058046</v>
      </c>
      <c r="J1345" s="140" t="s">
        <v>6</v>
      </c>
      <c r="K1345" s="136" t="s">
        <v>12217</v>
      </c>
      <c r="L1345" s="3">
        <f>VLOOKUP(K1345&amp;"_2",'Emissions Factors'!$B$2:$E$3,2)</f>
        <v>2.3999999999999998E-7</v>
      </c>
      <c r="M1345" s="51" t="str">
        <f>VLOOKUP(K1345&amp;"_2",'Emissions Factors'!$B$2:$E$3,3)</f>
        <v xml:space="preserve">LB </v>
      </c>
      <c r="N1345" s="51" t="str">
        <f>VLOOKUP(K1345&amp;"_2",'Emissions Factors'!$B$2:$E$3,4)</f>
        <v>EACH</v>
      </c>
      <c r="O1345" s="49">
        <f t="shared" si="40"/>
        <v>1.7246269564093929E-2</v>
      </c>
      <c r="P1345" s="48" t="s">
        <v>7</v>
      </c>
      <c r="Q1345" s="138">
        <f>'Age groups'!$G$20*(Emissions!G1345/Population!$L$3148)</f>
        <v>1.765410082446077</v>
      </c>
      <c r="R1345" s="137" t="s">
        <v>7</v>
      </c>
      <c r="S1345" s="133" t="s">
        <v>12217</v>
      </c>
      <c r="T1345" s="3">
        <f>VLOOKUP(S1345&amp;"_1",'Emissions Factors'!$B$2:$E$3,2)</f>
        <v>0.02</v>
      </c>
      <c r="U1345" s="51" t="str">
        <f>VLOOKUP(S1345&amp;"_1",'Emissions Factors'!$B$2:$E$3,3)</f>
        <v xml:space="preserve">LB </v>
      </c>
      <c r="V1345" s="51" t="str">
        <f>VLOOKUP(S1345&amp;"_1",'Emissions Factors'!$B$2:$E$3,3)</f>
        <v xml:space="preserve">LB </v>
      </c>
      <c r="W1345" s="52">
        <f>Q1345*Emissions!T1345</f>
        <v>3.5308201648921539E-2</v>
      </c>
      <c r="X1345" s="48" t="s">
        <v>7</v>
      </c>
      <c r="Y1345" s="49">
        <f t="shared" si="41"/>
        <v>5.2554471213015472E-2</v>
      </c>
      <c r="Z1345" s="48" t="s">
        <v>7</v>
      </c>
    </row>
    <row r="1346" spans="1:26">
      <c r="A1346" s="136" t="s">
        <v>10049</v>
      </c>
      <c r="B1346" s="136" t="s">
        <v>9953</v>
      </c>
      <c r="C1346" s="136" t="s">
        <v>6721</v>
      </c>
      <c r="D1346" s="47" t="s">
        <v>10048</v>
      </c>
      <c r="E1346" s="47" t="s">
        <v>6669</v>
      </c>
      <c r="F1346" s="48" t="s">
        <v>9951</v>
      </c>
      <c r="G1346" s="142">
        <f>IFERROR(VLOOKUP(A1346,Population!$A$5:$L$3147,12,FALSE),0)</f>
        <v>38233</v>
      </c>
      <c r="H1346" s="137">
        <v>515</v>
      </c>
      <c r="I1346" s="142">
        <f>G1346*SUMPRODUCT('Age distribution'!$L$6:$L$11,'Age groups'!$G$13:$G$18,'Age groups'!$G$6:$G$11)</f>
        <v>134855.08275740835</v>
      </c>
      <c r="J1346" s="140" t="s">
        <v>6</v>
      </c>
      <c r="K1346" s="136" t="s">
        <v>12217</v>
      </c>
      <c r="L1346" s="3">
        <f>VLOOKUP(K1346&amp;"_2",'Emissions Factors'!$B$2:$E$3,2)</f>
        <v>2.3999999999999998E-7</v>
      </c>
      <c r="M1346" s="51" t="str">
        <f>VLOOKUP(K1346&amp;"_2",'Emissions Factors'!$B$2:$E$3,3)</f>
        <v xml:space="preserve">LB </v>
      </c>
      <c r="N1346" s="51" t="str">
        <f>VLOOKUP(K1346&amp;"_2",'Emissions Factors'!$B$2:$E$3,4)</f>
        <v>EACH</v>
      </c>
      <c r="O1346" s="49">
        <f t="shared" si="40"/>
        <v>3.2365219861778004E-2</v>
      </c>
      <c r="P1346" s="48" t="s">
        <v>7</v>
      </c>
      <c r="Q1346" s="138">
        <f>'Age groups'!$G$20*(Emissions!G1346/Population!$L$3148)</f>
        <v>3.313057658771946</v>
      </c>
      <c r="R1346" s="137" t="s">
        <v>7</v>
      </c>
      <c r="S1346" s="133" t="s">
        <v>12217</v>
      </c>
      <c r="T1346" s="3">
        <f>VLOOKUP(S1346&amp;"_1",'Emissions Factors'!$B$2:$E$3,2)</f>
        <v>0.02</v>
      </c>
      <c r="U1346" s="51" t="str">
        <f>VLOOKUP(S1346&amp;"_1",'Emissions Factors'!$B$2:$E$3,3)</f>
        <v xml:space="preserve">LB </v>
      </c>
      <c r="V1346" s="51" t="str">
        <f>VLOOKUP(S1346&amp;"_1",'Emissions Factors'!$B$2:$E$3,3)</f>
        <v xml:space="preserve">LB </v>
      </c>
      <c r="W1346" s="52">
        <f>Q1346*Emissions!T1346</f>
        <v>6.6261153175438917E-2</v>
      </c>
      <c r="X1346" s="48" t="s">
        <v>7</v>
      </c>
      <c r="Y1346" s="49">
        <f t="shared" si="41"/>
        <v>9.8626373037216913E-2</v>
      </c>
      <c r="Z1346" s="48" t="s">
        <v>7</v>
      </c>
    </row>
    <row r="1347" spans="1:26">
      <c r="A1347" s="136" t="s">
        <v>10047</v>
      </c>
      <c r="B1347" s="136" t="s">
        <v>9953</v>
      </c>
      <c r="C1347" s="136" t="s">
        <v>6720</v>
      </c>
      <c r="D1347" s="47" t="s">
        <v>10046</v>
      </c>
      <c r="E1347" s="47" t="s">
        <v>6669</v>
      </c>
      <c r="F1347" s="48" t="s">
        <v>9951</v>
      </c>
      <c r="G1347" s="142">
        <f>IFERROR(VLOOKUP(A1347,Population!$A$5:$L$3147,12,FALSE),0)</f>
        <v>45151</v>
      </c>
      <c r="H1347" s="137">
        <v>515</v>
      </c>
      <c r="I1347" s="142">
        <f>G1347*SUMPRODUCT('Age distribution'!$L$6:$L$11,'Age groups'!$G$13:$G$18,'Age groups'!$G$6:$G$11)</f>
        <v>159256.18815106698</v>
      </c>
      <c r="J1347" s="140" t="s">
        <v>6</v>
      </c>
      <c r="K1347" s="136" t="s">
        <v>12217</v>
      </c>
      <c r="L1347" s="3">
        <f>VLOOKUP(K1347&amp;"_2",'Emissions Factors'!$B$2:$E$3,2)</f>
        <v>2.3999999999999998E-7</v>
      </c>
      <c r="M1347" s="51" t="str">
        <f>VLOOKUP(K1347&amp;"_2",'Emissions Factors'!$B$2:$E$3,3)</f>
        <v xml:space="preserve">LB </v>
      </c>
      <c r="N1347" s="51" t="str">
        <f>VLOOKUP(K1347&amp;"_2",'Emissions Factors'!$B$2:$E$3,4)</f>
        <v>EACH</v>
      </c>
      <c r="O1347" s="49">
        <f t="shared" ref="O1347:O1410" si="42">L1347*I1347</f>
        <v>3.822148515625607E-2</v>
      </c>
      <c r="P1347" s="48" t="s">
        <v>7</v>
      </c>
      <c r="Q1347" s="138">
        <f>'Age groups'!$G$20*(Emissions!G1347/Population!$L$3148)</f>
        <v>3.9125327949994015</v>
      </c>
      <c r="R1347" s="137" t="s">
        <v>7</v>
      </c>
      <c r="S1347" s="133" t="s">
        <v>12217</v>
      </c>
      <c r="T1347" s="3">
        <f>VLOOKUP(S1347&amp;"_1",'Emissions Factors'!$B$2:$E$3,2)</f>
        <v>0.02</v>
      </c>
      <c r="U1347" s="51" t="str">
        <f>VLOOKUP(S1347&amp;"_1",'Emissions Factors'!$B$2:$E$3,3)</f>
        <v xml:space="preserve">LB </v>
      </c>
      <c r="V1347" s="51" t="str">
        <f>VLOOKUP(S1347&amp;"_1",'Emissions Factors'!$B$2:$E$3,3)</f>
        <v xml:space="preserve">LB </v>
      </c>
      <c r="W1347" s="52">
        <f>Q1347*Emissions!T1347</f>
        <v>7.8250655899988031E-2</v>
      </c>
      <c r="X1347" s="48" t="s">
        <v>7</v>
      </c>
      <c r="Y1347" s="49">
        <f t="shared" si="41"/>
        <v>0.11647214105624409</v>
      </c>
      <c r="Z1347" s="48" t="s">
        <v>7</v>
      </c>
    </row>
    <row r="1348" spans="1:26">
      <c r="A1348" s="136" t="s">
        <v>10045</v>
      </c>
      <c r="B1348" s="136" t="s">
        <v>9953</v>
      </c>
      <c r="C1348" s="136" t="s">
        <v>6719</v>
      </c>
      <c r="D1348" s="47" t="s">
        <v>6890</v>
      </c>
      <c r="E1348" s="47" t="s">
        <v>6669</v>
      </c>
      <c r="F1348" s="48" t="s">
        <v>9951</v>
      </c>
      <c r="G1348" s="142">
        <f>IFERROR(VLOOKUP(A1348,Population!$A$5:$L$3147,12,FALSE),0)</f>
        <v>10201</v>
      </c>
      <c r="H1348" s="137">
        <v>515</v>
      </c>
      <c r="I1348" s="142">
        <f>G1348*SUMPRODUCT('Age distribution'!$L$6:$L$11,'Age groups'!$G$13:$G$18,'Age groups'!$G$6:$G$11)</f>
        <v>35980.872523953716</v>
      </c>
      <c r="J1348" s="140" t="s">
        <v>6</v>
      </c>
      <c r="K1348" s="136" t="s">
        <v>12217</v>
      </c>
      <c r="L1348" s="3">
        <f>VLOOKUP(K1348&amp;"_2",'Emissions Factors'!$B$2:$E$3,2)</f>
        <v>2.3999999999999998E-7</v>
      </c>
      <c r="M1348" s="51" t="str">
        <f>VLOOKUP(K1348&amp;"_2",'Emissions Factors'!$B$2:$E$3,3)</f>
        <v xml:space="preserve">LB </v>
      </c>
      <c r="N1348" s="51" t="str">
        <f>VLOOKUP(K1348&amp;"_2",'Emissions Factors'!$B$2:$E$3,4)</f>
        <v>EACH</v>
      </c>
      <c r="O1348" s="49">
        <f t="shared" si="42"/>
        <v>8.6354094057488912E-3</v>
      </c>
      <c r="P1348" s="48" t="s">
        <v>7</v>
      </c>
      <c r="Q1348" s="138">
        <f>'Age groups'!$G$20*(Emissions!G1348/Population!$L$3148)</f>
        <v>0.88396153001680799</v>
      </c>
      <c r="R1348" s="137" t="s">
        <v>7</v>
      </c>
      <c r="S1348" s="133" t="s">
        <v>12217</v>
      </c>
      <c r="T1348" s="3">
        <f>VLOOKUP(S1348&amp;"_1",'Emissions Factors'!$B$2:$E$3,2)</f>
        <v>0.02</v>
      </c>
      <c r="U1348" s="51" t="str">
        <f>VLOOKUP(S1348&amp;"_1",'Emissions Factors'!$B$2:$E$3,3)</f>
        <v xml:space="preserve">LB </v>
      </c>
      <c r="V1348" s="51" t="str">
        <f>VLOOKUP(S1348&amp;"_1",'Emissions Factors'!$B$2:$E$3,3)</f>
        <v xml:space="preserve">LB </v>
      </c>
      <c r="W1348" s="52">
        <f>Q1348*Emissions!T1348</f>
        <v>1.767923060033616E-2</v>
      </c>
      <c r="X1348" s="48" t="s">
        <v>7</v>
      </c>
      <c r="Y1348" s="49">
        <f t="shared" ref="Y1348:Y1411" si="43">O1348+W1348</f>
        <v>2.6314640006085049E-2</v>
      </c>
      <c r="Z1348" s="48" t="s">
        <v>7</v>
      </c>
    </row>
    <row r="1349" spans="1:26">
      <c r="A1349" s="136" t="s">
        <v>10044</v>
      </c>
      <c r="B1349" s="136" t="s">
        <v>9953</v>
      </c>
      <c r="C1349" s="136" t="s">
        <v>6718</v>
      </c>
      <c r="D1349" s="47" t="s">
        <v>10043</v>
      </c>
      <c r="E1349" s="47" t="s">
        <v>6669</v>
      </c>
      <c r="F1349" s="48" t="s">
        <v>9951</v>
      </c>
      <c r="G1349" s="142">
        <f>IFERROR(VLOOKUP(A1349,Population!$A$5:$L$3147,12,FALSE),0)</f>
        <v>16223</v>
      </c>
      <c r="H1349" s="137">
        <v>515</v>
      </c>
      <c r="I1349" s="142">
        <f>G1349*SUMPRODUCT('Age distribution'!$L$6:$L$11,'Age groups'!$G$13:$G$18,'Age groups'!$G$6:$G$11)</f>
        <v>57221.615033438015</v>
      </c>
      <c r="J1349" s="140" t="s">
        <v>6</v>
      </c>
      <c r="K1349" s="136" t="s">
        <v>12217</v>
      </c>
      <c r="L1349" s="3">
        <f>VLOOKUP(K1349&amp;"_2",'Emissions Factors'!$B$2:$E$3,2)</f>
        <v>2.3999999999999998E-7</v>
      </c>
      <c r="M1349" s="51" t="str">
        <f>VLOOKUP(K1349&amp;"_2",'Emissions Factors'!$B$2:$E$3,3)</f>
        <v xml:space="preserve">LB </v>
      </c>
      <c r="N1349" s="51" t="str">
        <f>VLOOKUP(K1349&amp;"_2",'Emissions Factors'!$B$2:$E$3,4)</f>
        <v>EACH</v>
      </c>
      <c r="O1349" s="49">
        <f t="shared" si="42"/>
        <v>1.3733187608025122E-2</v>
      </c>
      <c r="P1349" s="48" t="s">
        <v>7</v>
      </c>
      <c r="Q1349" s="138">
        <f>'Age groups'!$G$20*(Emissions!G1349/Population!$L$3148)</f>
        <v>1.4057943242292594</v>
      </c>
      <c r="R1349" s="137" t="s">
        <v>7</v>
      </c>
      <c r="S1349" s="133" t="s">
        <v>12217</v>
      </c>
      <c r="T1349" s="3">
        <f>VLOOKUP(S1349&amp;"_1",'Emissions Factors'!$B$2:$E$3,2)</f>
        <v>0.02</v>
      </c>
      <c r="U1349" s="51" t="str">
        <f>VLOOKUP(S1349&amp;"_1",'Emissions Factors'!$B$2:$E$3,3)</f>
        <v xml:space="preserve">LB </v>
      </c>
      <c r="V1349" s="51" t="str">
        <f>VLOOKUP(S1349&amp;"_1",'Emissions Factors'!$B$2:$E$3,3)</f>
        <v xml:space="preserve">LB </v>
      </c>
      <c r="W1349" s="52">
        <f>Q1349*Emissions!T1349</f>
        <v>2.8115886484585188E-2</v>
      </c>
      <c r="X1349" s="48" t="s">
        <v>7</v>
      </c>
      <c r="Y1349" s="49">
        <f t="shared" si="43"/>
        <v>4.1849074092610308E-2</v>
      </c>
      <c r="Z1349" s="48" t="s">
        <v>7</v>
      </c>
    </row>
    <row r="1350" spans="1:26">
      <c r="A1350" s="136" t="s">
        <v>10042</v>
      </c>
      <c r="B1350" s="136" t="s">
        <v>9953</v>
      </c>
      <c r="C1350" s="136" t="s">
        <v>6717</v>
      </c>
      <c r="D1350" s="47" t="s">
        <v>10041</v>
      </c>
      <c r="E1350" s="47" t="s">
        <v>6669</v>
      </c>
      <c r="F1350" s="48" t="s">
        <v>9951</v>
      </c>
      <c r="G1350" s="142">
        <f>IFERROR(VLOOKUP(A1350,Population!$A$5:$L$3147,12,FALSE),0)</f>
        <v>42226</v>
      </c>
      <c r="H1350" s="137">
        <v>515</v>
      </c>
      <c r="I1350" s="142">
        <f>G1350*SUMPRODUCT('Age distribution'!$L$6:$L$11,'Age groups'!$G$13:$G$18,'Age groups'!$G$6:$G$11)</f>
        <v>148939.15529815407</v>
      </c>
      <c r="J1350" s="140" t="s">
        <v>6</v>
      </c>
      <c r="K1350" s="136" t="s">
        <v>12217</v>
      </c>
      <c r="L1350" s="3">
        <f>VLOOKUP(K1350&amp;"_2",'Emissions Factors'!$B$2:$E$3,2)</f>
        <v>2.3999999999999998E-7</v>
      </c>
      <c r="M1350" s="51" t="str">
        <f>VLOOKUP(K1350&amp;"_2",'Emissions Factors'!$B$2:$E$3,3)</f>
        <v xml:space="preserve">LB </v>
      </c>
      <c r="N1350" s="51" t="str">
        <f>VLOOKUP(K1350&amp;"_2",'Emissions Factors'!$B$2:$E$3,4)</f>
        <v>EACH</v>
      </c>
      <c r="O1350" s="49">
        <f t="shared" si="42"/>
        <v>3.5745397271556976E-2</v>
      </c>
      <c r="P1350" s="48" t="s">
        <v>7</v>
      </c>
      <c r="Q1350" s="138">
        <f>'Age groups'!$G$20*(Emissions!G1350/Population!$L$3148)</f>
        <v>3.6590686762562239</v>
      </c>
      <c r="R1350" s="137" t="s">
        <v>7</v>
      </c>
      <c r="S1350" s="133" t="s">
        <v>12217</v>
      </c>
      <c r="T1350" s="3">
        <f>VLOOKUP(S1350&amp;"_1",'Emissions Factors'!$B$2:$E$3,2)</f>
        <v>0.02</v>
      </c>
      <c r="U1350" s="51" t="str">
        <f>VLOOKUP(S1350&amp;"_1",'Emissions Factors'!$B$2:$E$3,3)</f>
        <v xml:space="preserve">LB </v>
      </c>
      <c r="V1350" s="51" t="str">
        <f>VLOOKUP(S1350&amp;"_1",'Emissions Factors'!$B$2:$E$3,3)</f>
        <v xml:space="preserve">LB </v>
      </c>
      <c r="W1350" s="52">
        <f>Q1350*Emissions!T1350</f>
        <v>7.318137352512448E-2</v>
      </c>
      <c r="X1350" s="48" t="s">
        <v>7</v>
      </c>
      <c r="Y1350" s="49">
        <f t="shared" si="43"/>
        <v>0.10892677079668145</v>
      </c>
      <c r="Z1350" s="48" t="s">
        <v>7</v>
      </c>
    </row>
    <row r="1351" spans="1:26">
      <c r="A1351" s="136" t="s">
        <v>10040</v>
      </c>
      <c r="B1351" s="136" t="s">
        <v>9953</v>
      </c>
      <c r="C1351" s="136" t="s">
        <v>6716</v>
      </c>
      <c r="D1351" s="47" t="s">
        <v>10039</v>
      </c>
      <c r="E1351" s="47" t="s">
        <v>6669</v>
      </c>
      <c r="F1351" s="48" t="s">
        <v>9951</v>
      </c>
      <c r="G1351" s="142">
        <f>IFERROR(VLOOKUP(A1351,Population!$A$5:$L$3147,12,FALSE),0)</f>
        <v>4533</v>
      </c>
      <c r="H1351" s="137">
        <v>515</v>
      </c>
      <c r="I1351" s="142">
        <f>G1351*SUMPRODUCT('Age distribution'!$L$6:$L$11,'Age groups'!$G$13:$G$18,'Age groups'!$G$6:$G$11)</f>
        <v>15988.755528975807</v>
      </c>
      <c r="J1351" s="140" t="s">
        <v>6</v>
      </c>
      <c r="K1351" s="136" t="s">
        <v>12217</v>
      </c>
      <c r="L1351" s="3">
        <f>VLOOKUP(K1351&amp;"_2",'Emissions Factors'!$B$2:$E$3,2)</f>
        <v>2.3999999999999998E-7</v>
      </c>
      <c r="M1351" s="51" t="str">
        <f>VLOOKUP(K1351&amp;"_2",'Emissions Factors'!$B$2:$E$3,3)</f>
        <v xml:space="preserve">LB </v>
      </c>
      <c r="N1351" s="51" t="str">
        <f>VLOOKUP(K1351&amp;"_2",'Emissions Factors'!$B$2:$E$3,4)</f>
        <v>EACH</v>
      </c>
      <c r="O1351" s="49">
        <f t="shared" si="42"/>
        <v>3.8373013269541933E-3</v>
      </c>
      <c r="P1351" s="48" t="s">
        <v>7</v>
      </c>
      <c r="Q1351" s="138">
        <f>'Age groups'!$G$20*(Emissions!G1351/Population!$L$3148)</f>
        <v>0.39280439325224886</v>
      </c>
      <c r="R1351" s="137" t="s">
        <v>7</v>
      </c>
      <c r="S1351" s="133" t="s">
        <v>12217</v>
      </c>
      <c r="T1351" s="3">
        <f>VLOOKUP(S1351&amp;"_1",'Emissions Factors'!$B$2:$E$3,2)</f>
        <v>0.02</v>
      </c>
      <c r="U1351" s="51" t="str">
        <f>VLOOKUP(S1351&amp;"_1",'Emissions Factors'!$B$2:$E$3,3)</f>
        <v xml:space="preserve">LB </v>
      </c>
      <c r="V1351" s="51" t="str">
        <f>VLOOKUP(S1351&amp;"_1",'Emissions Factors'!$B$2:$E$3,3)</f>
        <v xml:space="preserve">LB </v>
      </c>
      <c r="W1351" s="52">
        <f>Q1351*Emissions!T1351</f>
        <v>7.8560878650449778E-3</v>
      </c>
      <c r="X1351" s="48" t="s">
        <v>7</v>
      </c>
      <c r="Y1351" s="49">
        <f t="shared" si="43"/>
        <v>1.1693389191999172E-2</v>
      </c>
      <c r="Z1351" s="48" t="s">
        <v>7</v>
      </c>
    </row>
    <row r="1352" spans="1:26">
      <c r="A1352" s="136" t="s">
        <v>10038</v>
      </c>
      <c r="B1352" s="136" t="s">
        <v>9953</v>
      </c>
      <c r="C1352" s="136" t="s">
        <v>6715</v>
      </c>
      <c r="D1352" s="47" t="s">
        <v>10037</v>
      </c>
      <c r="E1352" s="47" t="s">
        <v>6669</v>
      </c>
      <c r="F1352" s="48" t="s">
        <v>9951</v>
      </c>
      <c r="G1352" s="142">
        <f>IFERROR(VLOOKUP(A1352,Population!$A$5:$L$3147,12,FALSE),0)</f>
        <v>13245</v>
      </c>
      <c r="H1352" s="137">
        <v>515</v>
      </c>
      <c r="I1352" s="142">
        <f>G1352*SUMPRODUCT('Age distribution'!$L$6:$L$11,'Age groups'!$G$13:$G$18,'Age groups'!$G$6:$G$11)</f>
        <v>46717.641072421036</v>
      </c>
      <c r="J1352" s="140" t="s">
        <v>6</v>
      </c>
      <c r="K1352" s="136" t="s">
        <v>12217</v>
      </c>
      <c r="L1352" s="3">
        <f>VLOOKUP(K1352&amp;"_2",'Emissions Factors'!$B$2:$E$3,2)</f>
        <v>2.3999999999999998E-7</v>
      </c>
      <c r="M1352" s="51" t="str">
        <f>VLOOKUP(K1352&amp;"_2",'Emissions Factors'!$B$2:$E$3,3)</f>
        <v xml:space="preserve">LB </v>
      </c>
      <c r="N1352" s="51" t="str">
        <f>VLOOKUP(K1352&amp;"_2",'Emissions Factors'!$B$2:$E$3,4)</f>
        <v>EACH</v>
      </c>
      <c r="O1352" s="49">
        <f t="shared" si="42"/>
        <v>1.1212233857381048E-2</v>
      </c>
      <c r="P1352" s="48" t="s">
        <v>7</v>
      </c>
      <c r="Q1352" s="138">
        <f>'Age groups'!$G$20*(Emissions!G1352/Population!$L$3148)</f>
        <v>1.1477375223088542</v>
      </c>
      <c r="R1352" s="137" t="s">
        <v>7</v>
      </c>
      <c r="S1352" s="133" t="s">
        <v>12217</v>
      </c>
      <c r="T1352" s="3">
        <f>VLOOKUP(S1352&amp;"_1",'Emissions Factors'!$B$2:$E$3,2)</f>
        <v>0.02</v>
      </c>
      <c r="U1352" s="51" t="str">
        <f>VLOOKUP(S1352&amp;"_1",'Emissions Factors'!$B$2:$E$3,3)</f>
        <v xml:space="preserve">LB </v>
      </c>
      <c r="V1352" s="51" t="str">
        <f>VLOOKUP(S1352&amp;"_1",'Emissions Factors'!$B$2:$E$3,3)</f>
        <v xml:space="preserve">LB </v>
      </c>
      <c r="W1352" s="52">
        <f>Q1352*Emissions!T1352</f>
        <v>2.2954750446177084E-2</v>
      </c>
      <c r="X1352" s="48" t="s">
        <v>7</v>
      </c>
      <c r="Y1352" s="49">
        <f t="shared" si="43"/>
        <v>3.4166984303558134E-2</v>
      </c>
      <c r="Z1352" s="48" t="s">
        <v>7</v>
      </c>
    </row>
    <row r="1353" spans="1:26">
      <c r="A1353" s="136" t="s">
        <v>10036</v>
      </c>
      <c r="B1353" s="136" t="s">
        <v>9953</v>
      </c>
      <c r="C1353" s="136" t="s">
        <v>6714</v>
      </c>
      <c r="D1353" s="47" t="s">
        <v>10035</v>
      </c>
      <c r="E1353" s="47" t="s">
        <v>6669</v>
      </c>
      <c r="F1353" s="48" t="s">
        <v>9951</v>
      </c>
      <c r="G1353" s="142">
        <f>IFERROR(VLOOKUP(A1353,Population!$A$5:$L$3147,12,FALSE),0)</f>
        <v>7232</v>
      </c>
      <c r="H1353" s="137">
        <v>515</v>
      </c>
      <c r="I1353" s="142">
        <f>G1353*SUMPRODUCT('Age distribution'!$L$6:$L$11,'Age groups'!$G$13:$G$18,'Age groups'!$G$6:$G$11)</f>
        <v>25508.643279407243</v>
      </c>
      <c r="J1353" s="140" t="s">
        <v>6</v>
      </c>
      <c r="K1353" s="136" t="s">
        <v>12217</v>
      </c>
      <c r="L1353" s="3">
        <f>VLOOKUP(K1353&amp;"_2",'Emissions Factors'!$B$2:$E$3,2)</f>
        <v>2.3999999999999998E-7</v>
      </c>
      <c r="M1353" s="51" t="str">
        <f>VLOOKUP(K1353&amp;"_2",'Emissions Factors'!$B$2:$E$3,3)</f>
        <v xml:space="preserve">LB </v>
      </c>
      <c r="N1353" s="51" t="str">
        <f>VLOOKUP(K1353&amp;"_2",'Emissions Factors'!$B$2:$E$3,4)</f>
        <v>EACH</v>
      </c>
      <c r="O1353" s="49">
        <f t="shared" si="42"/>
        <v>6.1220743870577373E-3</v>
      </c>
      <c r="P1353" s="48" t="s">
        <v>7</v>
      </c>
      <c r="Q1353" s="138">
        <f>'Age groups'!$G$20*(Emissions!G1353/Population!$L$3148)</f>
        <v>0.62668461769253558</v>
      </c>
      <c r="R1353" s="137" t="s">
        <v>7</v>
      </c>
      <c r="S1353" s="133" t="s">
        <v>12217</v>
      </c>
      <c r="T1353" s="3">
        <f>VLOOKUP(S1353&amp;"_1",'Emissions Factors'!$B$2:$E$3,2)</f>
        <v>0.02</v>
      </c>
      <c r="U1353" s="51" t="str">
        <f>VLOOKUP(S1353&amp;"_1",'Emissions Factors'!$B$2:$E$3,3)</f>
        <v xml:space="preserve">LB </v>
      </c>
      <c r="V1353" s="51" t="str">
        <f>VLOOKUP(S1353&amp;"_1",'Emissions Factors'!$B$2:$E$3,3)</f>
        <v xml:space="preserve">LB </v>
      </c>
      <c r="W1353" s="52">
        <f>Q1353*Emissions!T1353</f>
        <v>1.2533692353850712E-2</v>
      </c>
      <c r="X1353" s="48" t="s">
        <v>7</v>
      </c>
      <c r="Y1353" s="49">
        <f t="shared" si="43"/>
        <v>1.865576674090845E-2</v>
      </c>
      <c r="Z1353" s="48" t="s">
        <v>7</v>
      </c>
    </row>
    <row r="1354" spans="1:26">
      <c r="A1354" s="136" t="s">
        <v>10034</v>
      </c>
      <c r="B1354" s="136" t="s">
        <v>9953</v>
      </c>
      <c r="C1354" s="136" t="s">
        <v>6713</v>
      </c>
      <c r="D1354" s="47" t="s">
        <v>8228</v>
      </c>
      <c r="E1354" s="47" t="s">
        <v>6669</v>
      </c>
      <c r="F1354" s="48" t="s">
        <v>9951</v>
      </c>
      <c r="G1354" s="142">
        <f>IFERROR(VLOOKUP(A1354,Population!$A$5:$L$3147,12,FALSE),0)</f>
        <v>10801</v>
      </c>
      <c r="H1354" s="137">
        <v>515</v>
      </c>
      <c r="I1354" s="142">
        <f>G1354*SUMPRODUCT('Age distribution'!$L$6:$L$11,'Age groups'!$G$13:$G$18,'Age groups'!$G$6:$G$11)</f>
        <v>38097.186955320467</v>
      </c>
      <c r="J1354" s="140" t="s">
        <v>6</v>
      </c>
      <c r="K1354" s="136" t="s">
        <v>12217</v>
      </c>
      <c r="L1354" s="3">
        <f>VLOOKUP(K1354&amp;"_2",'Emissions Factors'!$B$2:$E$3,2)</f>
        <v>2.3999999999999998E-7</v>
      </c>
      <c r="M1354" s="51" t="str">
        <f>VLOOKUP(K1354&amp;"_2",'Emissions Factors'!$B$2:$E$3,3)</f>
        <v xml:space="preserve">LB </v>
      </c>
      <c r="N1354" s="51" t="str">
        <f>VLOOKUP(K1354&amp;"_2",'Emissions Factors'!$B$2:$E$3,4)</f>
        <v>EACH</v>
      </c>
      <c r="O1354" s="49">
        <f t="shared" si="42"/>
        <v>9.1433248692769104E-3</v>
      </c>
      <c r="P1354" s="48" t="s">
        <v>7</v>
      </c>
      <c r="Q1354" s="138">
        <f>'Age groups'!$G$20*(Emissions!G1354/Population!$L$3148)</f>
        <v>0.93595416975899848</v>
      </c>
      <c r="R1354" s="137" t="s">
        <v>7</v>
      </c>
      <c r="S1354" s="133" t="s">
        <v>12217</v>
      </c>
      <c r="T1354" s="3">
        <f>VLOOKUP(S1354&amp;"_1",'Emissions Factors'!$B$2:$E$3,2)</f>
        <v>0.02</v>
      </c>
      <c r="U1354" s="51" t="str">
        <f>VLOOKUP(S1354&amp;"_1",'Emissions Factors'!$B$2:$E$3,3)</f>
        <v xml:space="preserve">LB </v>
      </c>
      <c r="V1354" s="51" t="str">
        <f>VLOOKUP(S1354&amp;"_1",'Emissions Factors'!$B$2:$E$3,3)</f>
        <v xml:space="preserve">LB </v>
      </c>
      <c r="W1354" s="52">
        <f>Q1354*Emissions!T1354</f>
        <v>1.871908339517997E-2</v>
      </c>
      <c r="X1354" s="48" t="s">
        <v>7</v>
      </c>
      <c r="Y1354" s="49">
        <f t="shared" si="43"/>
        <v>2.7862408264456878E-2</v>
      </c>
      <c r="Z1354" s="48" t="s">
        <v>7</v>
      </c>
    </row>
    <row r="1355" spans="1:26">
      <c r="A1355" s="136" t="s">
        <v>10033</v>
      </c>
      <c r="B1355" s="136" t="s">
        <v>9953</v>
      </c>
      <c r="C1355" s="136" t="s">
        <v>6712</v>
      </c>
      <c r="D1355" s="47" t="s">
        <v>10032</v>
      </c>
      <c r="E1355" s="47" t="s">
        <v>6669</v>
      </c>
      <c r="F1355" s="48" t="s">
        <v>9951</v>
      </c>
      <c r="G1355" s="142">
        <f>IFERROR(VLOOKUP(A1355,Population!$A$5:$L$3147,12,FALSE),0)</f>
        <v>4012</v>
      </c>
      <c r="H1355" s="137">
        <v>515</v>
      </c>
      <c r="I1355" s="142">
        <f>G1355*SUMPRODUCT('Age distribution'!$L$6:$L$11,'Age groups'!$G$13:$G$18,'Age groups'!$G$6:$G$11)</f>
        <v>14151.089164405677</v>
      </c>
      <c r="J1355" s="140" t="s">
        <v>6</v>
      </c>
      <c r="K1355" s="136" t="s">
        <v>12217</v>
      </c>
      <c r="L1355" s="3">
        <f>VLOOKUP(K1355&amp;"_2",'Emissions Factors'!$B$2:$E$3,2)</f>
        <v>2.3999999999999998E-7</v>
      </c>
      <c r="M1355" s="51" t="str">
        <f>VLOOKUP(K1355&amp;"_2",'Emissions Factors'!$B$2:$E$3,3)</f>
        <v xml:space="preserve">LB </v>
      </c>
      <c r="N1355" s="51" t="str">
        <f>VLOOKUP(K1355&amp;"_2",'Emissions Factors'!$B$2:$E$3,4)</f>
        <v>EACH</v>
      </c>
      <c r="O1355" s="49">
        <f t="shared" si="42"/>
        <v>3.3962613994573624E-3</v>
      </c>
      <c r="P1355" s="48" t="s">
        <v>7</v>
      </c>
      <c r="Q1355" s="138">
        <f>'Age groups'!$G$20*(Emissions!G1355/Population!$L$3148)</f>
        <v>0.34765745107611351</v>
      </c>
      <c r="R1355" s="137" t="s">
        <v>7</v>
      </c>
      <c r="S1355" s="133" t="s">
        <v>12217</v>
      </c>
      <c r="T1355" s="3">
        <f>VLOOKUP(S1355&amp;"_1",'Emissions Factors'!$B$2:$E$3,2)</f>
        <v>0.02</v>
      </c>
      <c r="U1355" s="51" t="str">
        <f>VLOOKUP(S1355&amp;"_1",'Emissions Factors'!$B$2:$E$3,3)</f>
        <v xml:space="preserve">LB </v>
      </c>
      <c r="V1355" s="51" t="str">
        <f>VLOOKUP(S1355&amp;"_1",'Emissions Factors'!$B$2:$E$3,3)</f>
        <v xml:space="preserve">LB </v>
      </c>
      <c r="W1355" s="52">
        <f>Q1355*Emissions!T1355</f>
        <v>6.9531490215222706E-3</v>
      </c>
      <c r="X1355" s="48" t="s">
        <v>7</v>
      </c>
      <c r="Y1355" s="49">
        <f t="shared" si="43"/>
        <v>1.0349410420979633E-2</v>
      </c>
      <c r="Z1355" s="48" t="s">
        <v>7</v>
      </c>
    </row>
    <row r="1356" spans="1:26">
      <c r="A1356" s="136" t="s">
        <v>10031</v>
      </c>
      <c r="B1356" s="136" t="s">
        <v>9953</v>
      </c>
      <c r="C1356" s="136" t="s">
        <v>6711</v>
      </c>
      <c r="D1356" s="47" t="s">
        <v>10030</v>
      </c>
      <c r="E1356" s="47" t="s">
        <v>6669</v>
      </c>
      <c r="F1356" s="48" t="s">
        <v>9951</v>
      </c>
      <c r="G1356" s="142">
        <f>IFERROR(VLOOKUP(A1356,Population!$A$5:$L$3147,12,FALSE),0)</f>
        <v>27815</v>
      </c>
      <c r="H1356" s="137">
        <v>515</v>
      </c>
      <c r="I1356" s="142">
        <f>G1356*SUMPRODUCT('Age distribution'!$L$6:$L$11,'Age groups'!$G$13:$G$18,'Age groups'!$G$6:$G$11)</f>
        <v>98108.809847443656</v>
      </c>
      <c r="J1356" s="140" t="s">
        <v>6</v>
      </c>
      <c r="K1356" s="136" t="s">
        <v>12217</v>
      </c>
      <c r="L1356" s="3">
        <f>VLOOKUP(K1356&amp;"_2",'Emissions Factors'!$B$2:$E$3,2)</f>
        <v>2.3999999999999998E-7</v>
      </c>
      <c r="M1356" s="51" t="str">
        <f>VLOOKUP(K1356&amp;"_2",'Emissions Factors'!$B$2:$E$3,3)</f>
        <v xml:space="preserve">LB </v>
      </c>
      <c r="N1356" s="51" t="str">
        <f>VLOOKUP(K1356&amp;"_2",'Emissions Factors'!$B$2:$E$3,4)</f>
        <v>EACH</v>
      </c>
      <c r="O1356" s="49">
        <f t="shared" si="42"/>
        <v>2.3546114363386474E-2</v>
      </c>
      <c r="P1356" s="48" t="s">
        <v>7</v>
      </c>
      <c r="Q1356" s="138">
        <f>'Age groups'!$G$20*(Emissions!G1356/Population!$L$3148)</f>
        <v>2.4102921240483792</v>
      </c>
      <c r="R1356" s="137" t="s">
        <v>7</v>
      </c>
      <c r="S1356" s="133" t="s">
        <v>12217</v>
      </c>
      <c r="T1356" s="3">
        <f>VLOOKUP(S1356&amp;"_1",'Emissions Factors'!$B$2:$E$3,2)</f>
        <v>0.02</v>
      </c>
      <c r="U1356" s="51" t="str">
        <f>VLOOKUP(S1356&amp;"_1",'Emissions Factors'!$B$2:$E$3,3)</f>
        <v xml:space="preserve">LB </v>
      </c>
      <c r="V1356" s="51" t="str">
        <f>VLOOKUP(S1356&amp;"_1",'Emissions Factors'!$B$2:$E$3,3)</f>
        <v xml:space="preserve">LB </v>
      </c>
      <c r="W1356" s="52">
        <f>Q1356*Emissions!T1356</f>
        <v>4.8205842480967584E-2</v>
      </c>
      <c r="X1356" s="48" t="s">
        <v>7</v>
      </c>
      <c r="Y1356" s="49">
        <f t="shared" si="43"/>
        <v>7.1751956844354065E-2</v>
      </c>
      <c r="Z1356" s="48" t="s">
        <v>7</v>
      </c>
    </row>
    <row r="1357" spans="1:26">
      <c r="A1357" s="136" t="s">
        <v>10029</v>
      </c>
      <c r="B1357" s="136" t="s">
        <v>9953</v>
      </c>
      <c r="C1357" s="136" t="s">
        <v>6710</v>
      </c>
      <c r="D1357" s="47" t="s">
        <v>6775</v>
      </c>
      <c r="E1357" s="47" t="s">
        <v>6669</v>
      </c>
      <c r="F1357" s="48" t="s">
        <v>9951</v>
      </c>
      <c r="G1357" s="142">
        <f>IFERROR(VLOOKUP(A1357,Population!$A$5:$L$3147,12,FALSE),0)</f>
        <v>5845</v>
      </c>
      <c r="H1357" s="137">
        <v>515</v>
      </c>
      <c r="I1357" s="142">
        <f>G1357*SUMPRODUCT('Age distribution'!$L$6:$L$11,'Age groups'!$G$13:$G$18,'Age groups'!$G$6:$G$11)</f>
        <v>20616.429752231103</v>
      </c>
      <c r="J1357" s="140" t="s">
        <v>6</v>
      </c>
      <c r="K1357" s="136" t="s">
        <v>12217</v>
      </c>
      <c r="L1357" s="3">
        <f>VLOOKUP(K1357&amp;"_2",'Emissions Factors'!$B$2:$E$3,2)</f>
        <v>2.3999999999999998E-7</v>
      </c>
      <c r="M1357" s="51" t="str">
        <f>VLOOKUP(K1357&amp;"_2",'Emissions Factors'!$B$2:$E$3,3)</f>
        <v xml:space="preserve">LB </v>
      </c>
      <c r="N1357" s="51" t="str">
        <f>VLOOKUP(K1357&amp;"_2",'Emissions Factors'!$B$2:$E$3,4)</f>
        <v>EACH</v>
      </c>
      <c r="O1357" s="49">
        <f t="shared" si="42"/>
        <v>4.9479431405354641E-3</v>
      </c>
      <c r="P1357" s="48" t="s">
        <v>7</v>
      </c>
      <c r="Q1357" s="138">
        <f>'Age groups'!$G$20*(Emissions!G1357/Population!$L$3148)</f>
        <v>0.50649496548850526</v>
      </c>
      <c r="R1357" s="137" t="s">
        <v>7</v>
      </c>
      <c r="S1357" s="133" t="s">
        <v>12217</v>
      </c>
      <c r="T1357" s="3">
        <f>VLOOKUP(S1357&amp;"_1",'Emissions Factors'!$B$2:$E$3,2)</f>
        <v>0.02</v>
      </c>
      <c r="U1357" s="51" t="str">
        <f>VLOOKUP(S1357&amp;"_1",'Emissions Factors'!$B$2:$E$3,3)</f>
        <v xml:space="preserve">LB </v>
      </c>
      <c r="V1357" s="51" t="str">
        <f>VLOOKUP(S1357&amp;"_1",'Emissions Factors'!$B$2:$E$3,3)</f>
        <v xml:space="preserve">LB </v>
      </c>
      <c r="W1357" s="52">
        <f>Q1357*Emissions!T1357</f>
        <v>1.0129899309770105E-2</v>
      </c>
      <c r="X1357" s="48" t="s">
        <v>7</v>
      </c>
      <c r="Y1357" s="49">
        <f t="shared" si="43"/>
        <v>1.5077842450305568E-2</v>
      </c>
      <c r="Z1357" s="48" t="s">
        <v>7</v>
      </c>
    </row>
    <row r="1358" spans="1:26">
      <c r="A1358" s="136" t="s">
        <v>10028</v>
      </c>
      <c r="B1358" s="136" t="s">
        <v>9953</v>
      </c>
      <c r="C1358" s="136" t="s">
        <v>6709</v>
      </c>
      <c r="D1358" s="47" t="s">
        <v>9408</v>
      </c>
      <c r="E1358" s="47" t="s">
        <v>6669</v>
      </c>
      <c r="F1358" s="48" t="s">
        <v>9951</v>
      </c>
      <c r="G1358" s="142">
        <f>IFERROR(VLOOKUP(A1358,Population!$A$5:$L$3147,12,FALSE),0)</f>
        <v>25796</v>
      </c>
      <c r="H1358" s="137">
        <v>515</v>
      </c>
      <c r="I1358" s="142">
        <f>G1358*SUMPRODUCT('Age distribution'!$L$6:$L$11,'Age groups'!$G$13:$G$18,'Age groups'!$G$6:$G$11)</f>
        <v>90987.411785894539</v>
      </c>
      <c r="J1358" s="140" t="s">
        <v>6</v>
      </c>
      <c r="K1358" s="136" t="s">
        <v>12217</v>
      </c>
      <c r="L1358" s="3">
        <f>VLOOKUP(K1358&amp;"_2",'Emissions Factors'!$B$2:$E$3,2)</f>
        <v>2.3999999999999998E-7</v>
      </c>
      <c r="M1358" s="51" t="str">
        <f>VLOOKUP(K1358&amp;"_2",'Emissions Factors'!$B$2:$E$3,3)</f>
        <v xml:space="preserve">LB </v>
      </c>
      <c r="N1358" s="51" t="str">
        <f>VLOOKUP(K1358&amp;"_2",'Emissions Factors'!$B$2:$E$3,4)</f>
        <v>EACH</v>
      </c>
      <c r="O1358" s="49">
        <f t="shared" si="42"/>
        <v>2.1836978828614687E-2</v>
      </c>
      <c r="P1358" s="48" t="s">
        <v>7</v>
      </c>
      <c r="Q1358" s="138">
        <f>'Age groups'!$G$20*(Emissions!G1358/Population!$L$3148)</f>
        <v>2.235336891315908</v>
      </c>
      <c r="R1358" s="137" t="s">
        <v>7</v>
      </c>
      <c r="S1358" s="133" t="s">
        <v>12217</v>
      </c>
      <c r="T1358" s="3">
        <f>VLOOKUP(S1358&amp;"_1",'Emissions Factors'!$B$2:$E$3,2)</f>
        <v>0.02</v>
      </c>
      <c r="U1358" s="51" t="str">
        <f>VLOOKUP(S1358&amp;"_1",'Emissions Factors'!$B$2:$E$3,3)</f>
        <v xml:space="preserve">LB </v>
      </c>
      <c r="V1358" s="51" t="str">
        <f>VLOOKUP(S1358&amp;"_1",'Emissions Factors'!$B$2:$E$3,3)</f>
        <v xml:space="preserve">LB </v>
      </c>
      <c r="W1358" s="52">
        <f>Q1358*Emissions!T1358</f>
        <v>4.4706737826318163E-2</v>
      </c>
      <c r="X1358" s="48" t="s">
        <v>7</v>
      </c>
      <c r="Y1358" s="49">
        <f t="shared" si="43"/>
        <v>6.6543716654932847E-2</v>
      </c>
      <c r="Z1358" s="48" t="s">
        <v>7</v>
      </c>
    </row>
    <row r="1359" spans="1:26">
      <c r="A1359" s="136" t="s">
        <v>10027</v>
      </c>
      <c r="B1359" s="136" t="s">
        <v>9953</v>
      </c>
      <c r="C1359" s="136" t="s">
        <v>6708</v>
      </c>
      <c r="D1359" s="47" t="s">
        <v>10026</v>
      </c>
      <c r="E1359" s="47" t="s">
        <v>6669</v>
      </c>
      <c r="F1359" s="48" t="s">
        <v>9951</v>
      </c>
      <c r="G1359" s="142">
        <f>IFERROR(VLOOKUP(A1359,Population!$A$5:$L$3147,12,FALSE),0)</f>
        <v>36404</v>
      </c>
      <c r="H1359" s="137">
        <v>515</v>
      </c>
      <c r="I1359" s="142">
        <f>G1359*SUMPRODUCT('Age distribution'!$L$6:$L$11,'Age groups'!$G$13:$G$18,'Age groups'!$G$6:$G$11)</f>
        <v>128403.85093245869</v>
      </c>
      <c r="J1359" s="140" t="s">
        <v>6</v>
      </c>
      <c r="K1359" s="136" t="s">
        <v>12217</v>
      </c>
      <c r="L1359" s="3">
        <f>VLOOKUP(K1359&amp;"_2",'Emissions Factors'!$B$2:$E$3,2)</f>
        <v>2.3999999999999998E-7</v>
      </c>
      <c r="M1359" s="51" t="str">
        <f>VLOOKUP(K1359&amp;"_2",'Emissions Factors'!$B$2:$E$3,3)</f>
        <v xml:space="preserve">LB </v>
      </c>
      <c r="N1359" s="51" t="str">
        <f>VLOOKUP(K1359&amp;"_2",'Emissions Factors'!$B$2:$E$3,4)</f>
        <v>EACH</v>
      </c>
      <c r="O1359" s="49">
        <f t="shared" si="42"/>
        <v>3.0816924223790083E-2</v>
      </c>
      <c r="P1359" s="48" t="s">
        <v>7</v>
      </c>
      <c r="Q1359" s="138">
        <f>'Age groups'!$G$20*(Emissions!G1359/Population!$L$3148)</f>
        <v>3.1545667619578355</v>
      </c>
      <c r="R1359" s="137" t="s">
        <v>7</v>
      </c>
      <c r="S1359" s="133" t="s">
        <v>12217</v>
      </c>
      <c r="T1359" s="3">
        <f>VLOOKUP(S1359&amp;"_1",'Emissions Factors'!$B$2:$E$3,2)</f>
        <v>0.02</v>
      </c>
      <c r="U1359" s="51" t="str">
        <f>VLOOKUP(S1359&amp;"_1",'Emissions Factors'!$B$2:$E$3,3)</f>
        <v xml:space="preserve">LB </v>
      </c>
      <c r="V1359" s="51" t="str">
        <f>VLOOKUP(S1359&amp;"_1",'Emissions Factors'!$B$2:$E$3,3)</f>
        <v xml:space="preserve">LB </v>
      </c>
      <c r="W1359" s="52">
        <f>Q1359*Emissions!T1359</f>
        <v>6.3091335239156707E-2</v>
      </c>
      <c r="X1359" s="48" t="s">
        <v>7</v>
      </c>
      <c r="Y1359" s="49">
        <f t="shared" si="43"/>
        <v>9.3908259462946786E-2</v>
      </c>
      <c r="Z1359" s="48" t="s">
        <v>7</v>
      </c>
    </row>
    <row r="1360" spans="1:26">
      <c r="A1360" s="136" t="s">
        <v>10025</v>
      </c>
      <c r="B1360" s="136" t="s">
        <v>9953</v>
      </c>
      <c r="C1360" s="136" t="s">
        <v>6707</v>
      </c>
      <c r="D1360" s="47" t="s">
        <v>10024</v>
      </c>
      <c r="E1360" s="47" t="s">
        <v>6669</v>
      </c>
      <c r="F1360" s="48" t="s">
        <v>9951</v>
      </c>
      <c r="G1360" s="142">
        <f>IFERROR(VLOOKUP(A1360,Population!$A$5:$L$3147,12,FALSE),0)</f>
        <v>5507</v>
      </c>
      <c r="H1360" s="137">
        <v>515</v>
      </c>
      <c r="I1360" s="142">
        <f>G1360*SUMPRODUCT('Age distribution'!$L$6:$L$11,'Age groups'!$G$13:$G$18,'Age groups'!$G$6:$G$11)</f>
        <v>19424.239289227833</v>
      </c>
      <c r="J1360" s="140" t="s">
        <v>6</v>
      </c>
      <c r="K1360" s="136" t="s">
        <v>12217</v>
      </c>
      <c r="L1360" s="3">
        <f>VLOOKUP(K1360&amp;"_2",'Emissions Factors'!$B$2:$E$3,2)</f>
        <v>2.3999999999999998E-7</v>
      </c>
      <c r="M1360" s="51" t="str">
        <f>VLOOKUP(K1360&amp;"_2",'Emissions Factors'!$B$2:$E$3,3)</f>
        <v xml:space="preserve">LB </v>
      </c>
      <c r="N1360" s="51" t="str">
        <f>VLOOKUP(K1360&amp;"_2",'Emissions Factors'!$B$2:$E$3,4)</f>
        <v>EACH</v>
      </c>
      <c r="O1360" s="49">
        <f t="shared" si="42"/>
        <v>4.6618174294146796E-3</v>
      </c>
      <c r="P1360" s="48" t="s">
        <v>7</v>
      </c>
      <c r="Q1360" s="138">
        <f>'Age groups'!$G$20*(Emissions!G1360/Population!$L$3148)</f>
        <v>0.47720577843373801</v>
      </c>
      <c r="R1360" s="137" t="s">
        <v>7</v>
      </c>
      <c r="S1360" s="133" t="s">
        <v>12217</v>
      </c>
      <c r="T1360" s="3">
        <f>VLOOKUP(S1360&amp;"_1",'Emissions Factors'!$B$2:$E$3,2)</f>
        <v>0.02</v>
      </c>
      <c r="U1360" s="51" t="str">
        <f>VLOOKUP(S1360&amp;"_1",'Emissions Factors'!$B$2:$E$3,3)</f>
        <v xml:space="preserve">LB </v>
      </c>
      <c r="V1360" s="51" t="str">
        <f>VLOOKUP(S1360&amp;"_1",'Emissions Factors'!$B$2:$E$3,3)</f>
        <v xml:space="preserve">LB </v>
      </c>
      <c r="W1360" s="52">
        <f>Q1360*Emissions!T1360</f>
        <v>9.5441155686747606E-3</v>
      </c>
      <c r="X1360" s="48" t="s">
        <v>7</v>
      </c>
      <c r="Y1360" s="49">
        <f t="shared" si="43"/>
        <v>1.420593299808944E-2</v>
      </c>
      <c r="Z1360" s="48" t="s">
        <v>7</v>
      </c>
    </row>
    <row r="1361" spans="1:26">
      <c r="A1361" s="136" t="s">
        <v>10023</v>
      </c>
      <c r="B1361" s="136" t="s">
        <v>9953</v>
      </c>
      <c r="C1361" s="136" t="s">
        <v>6706</v>
      </c>
      <c r="D1361" s="47" t="s">
        <v>7001</v>
      </c>
      <c r="E1361" s="47" t="s">
        <v>6669</v>
      </c>
      <c r="F1361" s="48" t="s">
        <v>9951</v>
      </c>
      <c r="G1361" s="142">
        <f>IFERROR(VLOOKUP(A1361,Population!$A$5:$L$3147,12,FALSE),0)</f>
        <v>9479</v>
      </c>
      <c r="H1361" s="137">
        <v>515</v>
      </c>
      <c r="I1361" s="142">
        <f>G1361*SUMPRODUCT('Age distribution'!$L$6:$L$11,'Age groups'!$G$13:$G$18,'Age groups'!$G$6:$G$11)</f>
        <v>33434.240824875727</v>
      </c>
      <c r="J1361" s="140" t="s">
        <v>6</v>
      </c>
      <c r="K1361" s="136" t="s">
        <v>12217</v>
      </c>
      <c r="L1361" s="3">
        <f>VLOOKUP(K1361&amp;"_2",'Emissions Factors'!$B$2:$E$3,2)</f>
        <v>2.3999999999999998E-7</v>
      </c>
      <c r="M1361" s="51" t="str">
        <f>VLOOKUP(K1361&amp;"_2",'Emissions Factors'!$B$2:$E$3,3)</f>
        <v xml:space="preserve">LB </v>
      </c>
      <c r="N1361" s="51" t="str">
        <f>VLOOKUP(K1361&amp;"_2",'Emissions Factors'!$B$2:$E$3,4)</f>
        <v>EACH</v>
      </c>
      <c r="O1361" s="49">
        <f t="shared" si="42"/>
        <v>8.0242177979701745E-3</v>
      </c>
      <c r="P1361" s="48" t="s">
        <v>7</v>
      </c>
      <c r="Q1361" s="138">
        <f>'Age groups'!$G$20*(Emissions!G1361/Population!$L$3148)</f>
        <v>0.82139705352703885</v>
      </c>
      <c r="R1361" s="137" t="s">
        <v>7</v>
      </c>
      <c r="S1361" s="133" t="s">
        <v>12217</v>
      </c>
      <c r="T1361" s="3">
        <f>VLOOKUP(S1361&amp;"_1",'Emissions Factors'!$B$2:$E$3,2)</f>
        <v>0.02</v>
      </c>
      <c r="U1361" s="51" t="str">
        <f>VLOOKUP(S1361&amp;"_1",'Emissions Factors'!$B$2:$E$3,3)</f>
        <v xml:space="preserve">LB </v>
      </c>
      <c r="V1361" s="51" t="str">
        <f>VLOOKUP(S1361&amp;"_1",'Emissions Factors'!$B$2:$E$3,3)</f>
        <v xml:space="preserve">LB </v>
      </c>
      <c r="W1361" s="52">
        <f>Q1361*Emissions!T1361</f>
        <v>1.6427941070540776E-2</v>
      </c>
      <c r="X1361" s="48" t="s">
        <v>7</v>
      </c>
      <c r="Y1361" s="49">
        <f t="shared" si="43"/>
        <v>2.4452158868510952E-2</v>
      </c>
      <c r="Z1361" s="48" t="s">
        <v>7</v>
      </c>
    </row>
    <row r="1362" spans="1:26">
      <c r="A1362" s="136" t="s">
        <v>10022</v>
      </c>
      <c r="B1362" s="136" t="s">
        <v>9953</v>
      </c>
      <c r="C1362" s="136" t="s">
        <v>6705</v>
      </c>
      <c r="D1362" s="47" t="s">
        <v>7792</v>
      </c>
      <c r="E1362" s="47" t="s">
        <v>6669</v>
      </c>
      <c r="F1362" s="48" t="s">
        <v>9951</v>
      </c>
      <c r="G1362" s="142">
        <f>IFERROR(VLOOKUP(A1362,Population!$A$5:$L$3147,12,FALSE),0)</f>
        <v>20643</v>
      </c>
      <c r="H1362" s="137">
        <v>515</v>
      </c>
      <c r="I1362" s="142">
        <f>G1362*SUMPRODUCT('Age distribution'!$L$6:$L$11,'Age groups'!$G$13:$G$18,'Age groups'!$G$6:$G$11)</f>
        <v>72811.798011173087</v>
      </c>
      <c r="J1362" s="140" t="s">
        <v>6</v>
      </c>
      <c r="K1362" s="136" t="s">
        <v>12217</v>
      </c>
      <c r="L1362" s="3">
        <f>VLOOKUP(K1362&amp;"_2",'Emissions Factors'!$B$2:$E$3,2)</f>
        <v>2.3999999999999998E-7</v>
      </c>
      <c r="M1362" s="51" t="str">
        <f>VLOOKUP(K1362&amp;"_2",'Emissions Factors'!$B$2:$E$3,3)</f>
        <v xml:space="preserve">LB </v>
      </c>
      <c r="N1362" s="51" t="str">
        <f>VLOOKUP(K1362&amp;"_2",'Emissions Factors'!$B$2:$E$3,4)</f>
        <v>EACH</v>
      </c>
      <c r="O1362" s="49">
        <f t="shared" si="42"/>
        <v>1.747483152268154E-2</v>
      </c>
      <c r="P1362" s="48" t="s">
        <v>7</v>
      </c>
      <c r="Q1362" s="138">
        <f>'Age groups'!$G$20*(Emissions!G1362/Population!$L$3148)</f>
        <v>1.7888067703300625</v>
      </c>
      <c r="R1362" s="137" t="s">
        <v>7</v>
      </c>
      <c r="S1362" s="133" t="s">
        <v>12217</v>
      </c>
      <c r="T1362" s="3">
        <f>VLOOKUP(S1362&amp;"_1",'Emissions Factors'!$B$2:$E$3,2)</f>
        <v>0.02</v>
      </c>
      <c r="U1362" s="51" t="str">
        <f>VLOOKUP(S1362&amp;"_1",'Emissions Factors'!$B$2:$E$3,3)</f>
        <v xml:space="preserve">LB </v>
      </c>
      <c r="V1362" s="51" t="str">
        <f>VLOOKUP(S1362&amp;"_1",'Emissions Factors'!$B$2:$E$3,3)</f>
        <v xml:space="preserve">LB </v>
      </c>
      <c r="W1362" s="52">
        <f>Q1362*Emissions!T1362</f>
        <v>3.5776135406601253E-2</v>
      </c>
      <c r="X1362" s="48" t="s">
        <v>7</v>
      </c>
      <c r="Y1362" s="49">
        <f t="shared" si="43"/>
        <v>5.3250966929282793E-2</v>
      </c>
      <c r="Z1362" s="48" t="s">
        <v>7</v>
      </c>
    </row>
    <row r="1363" spans="1:26">
      <c r="A1363" s="136" t="s">
        <v>10021</v>
      </c>
      <c r="B1363" s="136" t="s">
        <v>9953</v>
      </c>
      <c r="C1363" s="136" t="s">
        <v>6704</v>
      </c>
      <c r="D1363" s="47" t="s">
        <v>10020</v>
      </c>
      <c r="E1363" s="47" t="s">
        <v>6669</v>
      </c>
      <c r="F1363" s="48" t="s">
        <v>9951</v>
      </c>
      <c r="G1363" s="142">
        <f>IFERROR(VLOOKUP(A1363,Population!$A$5:$L$3147,12,FALSE),0)</f>
        <v>23197</v>
      </c>
      <c r="H1363" s="137">
        <v>515</v>
      </c>
      <c r="I1363" s="142">
        <f>G1363*SUMPRODUCT('Age distribution'!$L$6:$L$11,'Age groups'!$G$13:$G$18,'Age groups'!$G$6:$G$11)</f>
        <v>81820.243107357557</v>
      </c>
      <c r="J1363" s="140" t="s">
        <v>6</v>
      </c>
      <c r="K1363" s="136" t="s">
        <v>12217</v>
      </c>
      <c r="L1363" s="3">
        <f>VLOOKUP(K1363&amp;"_2",'Emissions Factors'!$B$2:$E$3,2)</f>
        <v>2.3999999999999998E-7</v>
      </c>
      <c r="M1363" s="51" t="str">
        <f>VLOOKUP(K1363&amp;"_2",'Emissions Factors'!$B$2:$E$3,3)</f>
        <v xml:space="preserve">LB </v>
      </c>
      <c r="N1363" s="51" t="str">
        <f>VLOOKUP(K1363&amp;"_2",'Emissions Factors'!$B$2:$E$3,4)</f>
        <v>EACH</v>
      </c>
      <c r="O1363" s="49">
        <f t="shared" si="42"/>
        <v>1.9636858345765812E-2</v>
      </c>
      <c r="P1363" s="48" t="s">
        <v>7</v>
      </c>
      <c r="Q1363" s="138">
        <f>'Age groups'!$G$20*(Emissions!G1363/Population!$L$3148)</f>
        <v>2.0101221068326534</v>
      </c>
      <c r="R1363" s="137" t="s">
        <v>7</v>
      </c>
      <c r="S1363" s="133" t="s">
        <v>12217</v>
      </c>
      <c r="T1363" s="3">
        <f>VLOOKUP(S1363&amp;"_1",'Emissions Factors'!$B$2:$E$3,2)</f>
        <v>0.02</v>
      </c>
      <c r="U1363" s="51" t="str">
        <f>VLOOKUP(S1363&amp;"_1",'Emissions Factors'!$B$2:$E$3,3)</f>
        <v xml:space="preserve">LB </v>
      </c>
      <c r="V1363" s="51" t="str">
        <f>VLOOKUP(S1363&amp;"_1",'Emissions Factors'!$B$2:$E$3,3)</f>
        <v xml:space="preserve">LB </v>
      </c>
      <c r="W1363" s="52">
        <f>Q1363*Emissions!T1363</f>
        <v>4.0202442136653069E-2</v>
      </c>
      <c r="X1363" s="48" t="s">
        <v>7</v>
      </c>
      <c r="Y1363" s="49">
        <f t="shared" si="43"/>
        <v>5.9839300482418881E-2</v>
      </c>
      <c r="Z1363" s="48" t="s">
        <v>7</v>
      </c>
    </row>
    <row r="1364" spans="1:26">
      <c r="A1364" s="136" t="s">
        <v>10019</v>
      </c>
      <c r="B1364" s="136" t="s">
        <v>9953</v>
      </c>
      <c r="C1364" s="136" t="s">
        <v>6703</v>
      </c>
      <c r="D1364" s="47" t="s">
        <v>10018</v>
      </c>
      <c r="E1364" s="47" t="s">
        <v>6669</v>
      </c>
      <c r="F1364" s="48" t="s">
        <v>9951</v>
      </c>
      <c r="G1364" s="142">
        <f>IFERROR(VLOOKUP(A1364,Population!$A$5:$L$3147,12,FALSE),0)</f>
        <v>25878</v>
      </c>
      <c r="H1364" s="137">
        <v>515</v>
      </c>
      <c r="I1364" s="142">
        <f>G1364*SUMPRODUCT('Age distribution'!$L$6:$L$11,'Age groups'!$G$13:$G$18,'Age groups'!$G$6:$G$11)</f>
        <v>91276.641424847985</v>
      </c>
      <c r="J1364" s="140" t="s">
        <v>6</v>
      </c>
      <c r="K1364" s="136" t="s">
        <v>12217</v>
      </c>
      <c r="L1364" s="3">
        <f>VLOOKUP(K1364&amp;"_2",'Emissions Factors'!$B$2:$E$3,2)</f>
        <v>2.3999999999999998E-7</v>
      </c>
      <c r="M1364" s="51" t="str">
        <f>VLOOKUP(K1364&amp;"_2",'Emissions Factors'!$B$2:$E$3,3)</f>
        <v xml:space="preserve">LB </v>
      </c>
      <c r="N1364" s="51" t="str">
        <f>VLOOKUP(K1364&amp;"_2",'Emissions Factors'!$B$2:$E$3,4)</f>
        <v>EACH</v>
      </c>
      <c r="O1364" s="49">
        <f t="shared" si="42"/>
        <v>2.1906393941963514E-2</v>
      </c>
      <c r="P1364" s="48" t="s">
        <v>7</v>
      </c>
      <c r="Q1364" s="138">
        <f>'Age groups'!$G$20*(Emissions!G1364/Population!$L$3148)</f>
        <v>2.2424425520806741</v>
      </c>
      <c r="R1364" s="137" t="s">
        <v>7</v>
      </c>
      <c r="S1364" s="133" t="s">
        <v>12217</v>
      </c>
      <c r="T1364" s="3">
        <f>VLOOKUP(S1364&amp;"_1",'Emissions Factors'!$B$2:$E$3,2)</f>
        <v>0.02</v>
      </c>
      <c r="U1364" s="51" t="str">
        <f>VLOOKUP(S1364&amp;"_1",'Emissions Factors'!$B$2:$E$3,3)</f>
        <v xml:space="preserve">LB </v>
      </c>
      <c r="V1364" s="51" t="str">
        <f>VLOOKUP(S1364&amp;"_1",'Emissions Factors'!$B$2:$E$3,3)</f>
        <v xml:space="preserve">LB </v>
      </c>
      <c r="W1364" s="52">
        <f>Q1364*Emissions!T1364</f>
        <v>4.4848851041613486E-2</v>
      </c>
      <c r="X1364" s="48" t="s">
        <v>7</v>
      </c>
      <c r="Y1364" s="49">
        <f t="shared" si="43"/>
        <v>6.6755244983577003E-2</v>
      </c>
      <c r="Z1364" s="48" t="s">
        <v>7</v>
      </c>
    </row>
    <row r="1365" spans="1:26">
      <c r="A1365" s="136" t="s">
        <v>10017</v>
      </c>
      <c r="B1365" s="136" t="s">
        <v>9953</v>
      </c>
      <c r="C1365" s="136" t="s">
        <v>6702</v>
      </c>
      <c r="D1365" s="47" t="s">
        <v>10016</v>
      </c>
      <c r="E1365" s="47" t="s">
        <v>6669</v>
      </c>
      <c r="F1365" s="48" t="s">
        <v>9951</v>
      </c>
      <c r="G1365" s="142">
        <f>IFERROR(VLOOKUP(A1365,Population!$A$5:$L$3147,12,FALSE),0)</f>
        <v>33230</v>
      </c>
      <c r="H1365" s="137">
        <v>515</v>
      </c>
      <c r="I1365" s="142">
        <f>G1365*SUMPRODUCT('Age distribution'!$L$6:$L$11,'Age groups'!$G$13:$G$18,'Age groups'!$G$6:$G$11)</f>
        <v>117208.54759052859</v>
      </c>
      <c r="J1365" s="140" t="s">
        <v>6</v>
      </c>
      <c r="K1365" s="136" t="s">
        <v>12217</v>
      </c>
      <c r="L1365" s="3">
        <f>VLOOKUP(K1365&amp;"_2",'Emissions Factors'!$B$2:$E$3,2)</f>
        <v>2.3999999999999998E-7</v>
      </c>
      <c r="M1365" s="51" t="str">
        <f>VLOOKUP(K1365&amp;"_2",'Emissions Factors'!$B$2:$E$3,3)</f>
        <v xml:space="preserve">LB </v>
      </c>
      <c r="N1365" s="51" t="str">
        <f>VLOOKUP(K1365&amp;"_2",'Emissions Factors'!$B$2:$E$3,4)</f>
        <v>EACH</v>
      </c>
      <c r="O1365" s="49">
        <f t="shared" si="42"/>
        <v>2.8130051421726858E-2</v>
      </c>
      <c r="P1365" s="48" t="s">
        <v>7</v>
      </c>
      <c r="Q1365" s="138">
        <f>'Age groups'!$G$20*(Emissions!G1365/Population!$L$3148)</f>
        <v>2.8795256977216481</v>
      </c>
      <c r="R1365" s="137" t="s">
        <v>7</v>
      </c>
      <c r="S1365" s="133" t="s">
        <v>12217</v>
      </c>
      <c r="T1365" s="3">
        <f>VLOOKUP(S1365&amp;"_1",'Emissions Factors'!$B$2:$E$3,2)</f>
        <v>0.02</v>
      </c>
      <c r="U1365" s="51" t="str">
        <f>VLOOKUP(S1365&amp;"_1",'Emissions Factors'!$B$2:$E$3,3)</f>
        <v xml:space="preserve">LB </v>
      </c>
      <c r="V1365" s="51" t="str">
        <f>VLOOKUP(S1365&amp;"_1",'Emissions Factors'!$B$2:$E$3,3)</f>
        <v xml:space="preserve">LB </v>
      </c>
      <c r="W1365" s="52">
        <f>Q1365*Emissions!T1365</f>
        <v>5.7590513954432966E-2</v>
      </c>
      <c r="X1365" s="48" t="s">
        <v>7</v>
      </c>
      <c r="Y1365" s="49">
        <f t="shared" si="43"/>
        <v>8.5720565376159824E-2</v>
      </c>
      <c r="Z1365" s="48" t="s">
        <v>7</v>
      </c>
    </row>
    <row r="1366" spans="1:26">
      <c r="A1366" s="136" t="s">
        <v>10015</v>
      </c>
      <c r="B1366" s="136" t="s">
        <v>9953</v>
      </c>
      <c r="C1366" s="136" t="s">
        <v>6701</v>
      </c>
      <c r="D1366" s="47" t="s">
        <v>10014</v>
      </c>
      <c r="E1366" s="47" t="s">
        <v>6669</v>
      </c>
      <c r="F1366" s="48" t="s">
        <v>9951</v>
      </c>
      <c r="G1366" s="142">
        <f>IFERROR(VLOOKUP(A1366,Population!$A$5:$L$3147,12,FALSE),0)</f>
        <v>39320</v>
      </c>
      <c r="H1366" s="137">
        <v>515</v>
      </c>
      <c r="I1366" s="142">
        <f>G1366*SUMPRODUCT('Age distribution'!$L$6:$L$11,'Age groups'!$G$13:$G$18,'Age groups'!$G$6:$G$11)</f>
        <v>138689.1390689011</v>
      </c>
      <c r="J1366" s="140" t="s">
        <v>6</v>
      </c>
      <c r="K1366" s="136" t="s">
        <v>12217</v>
      </c>
      <c r="L1366" s="3">
        <f>VLOOKUP(K1366&amp;"_2",'Emissions Factors'!$B$2:$E$3,2)</f>
        <v>2.3999999999999998E-7</v>
      </c>
      <c r="M1366" s="51" t="str">
        <f>VLOOKUP(K1366&amp;"_2",'Emissions Factors'!$B$2:$E$3,3)</f>
        <v xml:space="preserve">LB </v>
      </c>
      <c r="N1366" s="51" t="str">
        <f>VLOOKUP(K1366&amp;"_2",'Emissions Factors'!$B$2:$E$3,4)</f>
        <v>EACH</v>
      </c>
      <c r="O1366" s="49">
        <f t="shared" si="42"/>
        <v>3.3285393376536264E-2</v>
      </c>
      <c r="P1366" s="48" t="s">
        <v>7</v>
      </c>
      <c r="Q1366" s="138">
        <f>'Age groups'!$G$20*(Emissions!G1366/Population!$L$3148)</f>
        <v>3.4072509911048807</v>
      </c>
      <c r="R1366" s="137" t="s">
        <v>7</v>
      </c>
      <c r="S1366" s="133" t="s">
        <v>12217</v>
      </c>
      <c r="T1366" s="3">
        <f>VLOOKUP(S1366&amp;"_1",'Emissions Factors'!$B$2:$E$3,2)</f>
        <v>0.02</v>
      </c>
      <c r="U1366" s="51" t="str">
        <f>VLOOKUP(S1366&amp;"_1",'Emissions Factors'!$B$2:$E$3,3)</f>
        <v xml:space="preserve">LB </v>
      </c>
      <c r="V1366" s="51" t="str">
        <f>VLOOKUP(S1366&amp;"_1",'Emissions Factors'!$B$2:$E$3,3)</f>
        <v xml:space="preserve">LB </v>
      </c>
      <c r="W1366" s="52">
        <f>Q1366*Emissions!T1366</f>
        <v>6.8145019822097613E-2</v>
      </c>
      <c r="X1366" s="48" t="s">
        <v>7</v>
      </c>
      <c r="Y1366" s="49">
        <f t="shared" si="43"/>
        <v>0.10143041319863388</v>
      </c>
      <c r="Z1366" s="48" t="s">
        <v>7</v>
      </c>
    </row>
    <row r="1367" spans="1:26">
      <c r="A1367" s="136" t="s">
        <v>10013</v>
      </c>
      <c r="B1367" s="136" t="s">
        <v>9953</v>
      </c>
      <c r="C1367" s="136" t="s">
        <v>6700</v>
      </c>
      <c r="D1367" s="47" t="s">
        <v>8720</v>
      </c>
      <c r="E1367" s="47" t="s">
        <v>6669</v>
      </c>
      <c r="F1367" s="48" t="s">
        <v>9951</v>
      </c>
      <c r="G1367" s="142">
        <f>IFERROR(VLOOKUP(A1367,Population!$A$5:$L$3147,12,FALSE),0)</f>
        <v>8634</v>
      </c>
      <c r="H1367" s="137">
        <v>515</v>
      </c>
      <c r="I1367" s="142">
        <f>G1367*SUMPRODUCT('Age distribution'!$L$6:$L$11,'Age groups'!$G$13:$G$18,'Age groups'!$G$6:$G$11)</f>
        <v>30453.764667367552</v>
      </c>
      <c r="J1367" s="140" t="s">
        <v>6</v>
      </c>
      <c r="K1367" s="136" t="s">
        <v>12217</v>
      </c>
      <c r="L1367" s="3">
        <f>VLOOKUP(K1367&amp;"_2",'Emissions Factors'!$B$2:$E$3,2)</f>
        <v>2.3999999999999998E-7</v>
      </c>
      <c r="M1367" s="51" t="str">
        <f>VLOOKUP(K1367&amp;"_2",'Emissions Factors'!$B$2:$E$3,3)</f>
        <v xml:space="preserve">LB </v>
      </c>
      <c r="N1367" s="51" t="str">
        <f>VLOOKUP(K1367&amp;"_2",'Emissions Factors'!$B$2:$E$3,4)</f>
        <v>EACH</v>
      </c>
      <c r="O1367" s="49">
        <f t="shared" si="42"/>
        <v>7.3089035201682117E-3</v>
      </c>
      <c r="P1367" s="48" t="s">
        <v>7</v>
      </c>
      <c r="Q1367" s="138">
        <f>'Age groups'!$G$20*(Emissions!G1367/Population!$L$3148)</f>
        <v>0.74817408589012058</v>
      </c>
      <c r="R1367" s="137" t="s">
        <v>7</v>
      </c>
      <c r="S1367" s="133" t="s">
        <v>12217</v>
      </c>
      <c r="T1367" s="3">
        <f>VLOOKUP(S1367&amp;"_1",'Emissions Factors'!$B$2:$E$3,2)</f>
        <v>0.02</v>
      </c>
      <c r="U1367" s="51" t="str">
        <f>VLOOKUP(S1367&amp;"_1",'Emissions Factors'!$B$2:$E$3,3)</f>
        <v xml:space="preserve">LB </v>
      </c>
      <c r="V1367" s="51" t="str">
        <f>VLOOKUP(S1367&amp;"_1",'Emissions Factors'!$B$2:$E$3,3)</f>
        <v xml:space="preserve">LB </v>
      </c>
      <c r="W1367" s="52">
        <f>Q1367*Emissions!T1367</f>
        <v>1.4963481717802412E-2</v>
      </c>
      <c r="X1367" s="48" t="s">
        <v>7</v>
      </c>
      <c r="Y1367" s="49">
        <f t="shared" si="43"/>
        <v>2.2272385237970625E-2</v>
      </c>
      <c r="Z1367" s="48" t="s">
        <v>7</v>
      </c>
    </row>
    <row r="1368" spans="1:26">
      <c r="A1368" s="136" t="s">
        <v>10012</v>
      </c>
      <c r="B1368" s="136" t="s">
        <v>9953</v>
      </c>
      <c r="C1368" s="136" t="s">
        <v>6699</v>
      </c>
      <c r="D1368" s="47" t="s">
        <v>10011</v>
      </c>
      <c r="E1368" s="47" t="s">
        <v>6669</v>
      </c>
      <c r="F1368" s="48" t="s">
        <v>9951</v>
      </c>
      <c r="G1368" s="142">
        <f>IFERROR(VLOOKUP(A1368,Population!$A$5:$L$3147,12,FALSE),0)</f>
        <v>32962</v>
      </c>
      <c r="H1368" s="137">
        <v>515</v>
      </c>
      <c r="I1368" s="142">
        <f>G1368*SUMPRODUCT('Age distribution'!$L$6:$L$11,'Age groups'!$G$13:$G$18,'Age groups'!$G$6:$G$11)</f>
        <v>116263.26047785144</v>
      </c>
      <c r="J1368" s="140" t="s">
        <v>6</v>
      </c>
      <c r="K1368" s="136" t="s">
        <v>12217</v>
      </c>
      <c r="L1368" s="3">
        <f>VLOOKUP(K1368&amp;"_2",'Emissions Factors'!$B$2:$E$3,2)</f>
        <v>2.3999999999999998E-7</v>
      </c>
      <c r="M1368" s="51" t="str">
        <f>VLOOKUP(K1368&amp;"_2",'Emissions Factors'!$B$2:$E$3,3)</f>
        <v xml:space="preserve">LB </v>
      </c>
      <c r="N1368" s="51" t="str">
        <f>VLOOKUP(K1368&amp;"_2",'Emissions Factors'!$B$2:$E$3,4)</f>
        <v>EACH</v>
      </c>
      <c r="O1368" s="49">
        <f t="shared" si="42"/>
        <v>2.7903182514684342E-2</v>
      </c>
      <c r="P1368" s="48" t="s">
        <v>7</v>
      </c>
      <c r="Q1368" s="138">
        <f>'Age groups'!$G$20*(Emissions!G1368/Population!$L$3148)</f>
        <v>2.8563023186368026</v>
      </c>
      <c r="R1368" s="137" t="s">
        <v>7</v>
      </c>
      <c r="S1368" s="133" t="s">
        <v>12217</v>
      </c>
      <c r="T1368" s="3">
        <f>VLOOKUP(S1368&amp;"_1",'Emissions Factors'!$B$2:$E$3,2)</f>
        <v>0.02</v>
      </c>
      <c r="U1368" s="51" t="str">
        <f>VLOOKUP(S1368&amp;"_1",'Emissions Factors'!$B$2:$E$3,3)</f>
        <v xml:space="preserve">LB </v>
      </c>
      <c r="V1368" s="51" t="str">
        <f>VLOOKUP(S1368&amp;"_1",'Emissions Factors'!$B$2:$E$3,3)</f>
        <v xml:space="preserve">LB </v>
      </c>
      <c r="W1368" s="52">
        <f>Q1368*Emissions!T1368</f>
        <v>5.712604637273605E-2</v>
      </c>
      <c r="X1368" s="48" t="s">
        <v>7</v>
      </c>
      <c r="Y1368" s="49">
        <f t="shared" si="43"/>
        <v>8.5029228887420399E-2</v>
      </c>
      <c r="Z1368" s="48" t="s">
        <v>7</v>
      </c>
    </row>
    <row r="1369" spans="1:26">
      <c r="A1369" s="136" t="s">
        <v>10010</v>
      </c>
      <c r="B1369" s="136" t="s">
        <v>9953</v>
      </c>
      <c r="C1369" s="136" t="s">
        <v>6698</v>
      </c>
      <c r="D1369" s="47" t="s">
        <v>10009</v>
      </c>
      <c r="E1369" s="47" t="s">
        <v>6669</v>
      </c>
      <c r="F1369" s="48" t="s">
        <v>9951</v>
      </c>
      <c r="G1369" s="142">
        <f>IFERROR(VLOOKUP(A1369,Population!$A$5:$L$3147,12,FALSE),0)</f>
        <v>21525</v>
      </c>
      <c r="H1369" s="137">
        <v>515</v>
      </c>
      <c r="I1369" s="142">
        <f>G1369*SUMPRODUCT('Age distribution'!$L$6:$L$11,'Age groups'!$G$13:$G$18,'Age groups'!$G$6:$G$11)</f>
        <v>75922.7802252822</v>
      </c>
      <c r="J1369" s="140" t="s">
        <v>6</v>
      </c>
      <c r="K1369" s="136" t="s">
        <v>12217</v>
      </c>
      <c r="L1369" s="3">
        <f>VLOOKUP(K1369&amp;"_2",'Emissions Factors'!$B$2:$E$3,2)</f>
        <v>2.3999999999999998E-7</v>
      </c>
      <c r="M1369" s="51" t="str">
        <f>VLOOKUP(K1369&amp;"_2",'Emissions Factors'!$B$2:$E$3,3)</f>
        <v xml:space="preserve">LB </v>
      </c>
      <c r="N1369" s="51" t="str">
        <f>VLOOKUP(K1369&amp;"_2",'Emissions Factors'!$B$2:$E$3,4)</f>
        <v>EACH</v>
      </c>
      <c r="O1369" s="49">
        <f t="shared" si="42"/>
        <v>1.8221467254067727E-2</v>
      </c>
      <c r="P1369" s="48" t="s">
        <v>7</v>
      </c>
      <c r="Q1369" s="138">
        <f>'Age groups'!$G$20*(Emissions!G1369/Population!$L$3148)</f>
        <v>1.8652359507510825</v>
      </c>
      <c r="R1369" s="137" t="s">
        <v>7</v>
      </c>
      <c r="S1369" s="133" t="s">
        <v>12217</v>
      </c>
      <c r="T1369" s="3">
        <f>VLOOKUP(S1369&amp;"_1",'Emissions Factors'!$B$2:$E$3,2)</f>
        <v>0.02</v>
      </c>
      <c r="U1369" s="51" t="str">
        <f>VLOOKUP(S1369&amp;"_1",'Emissions Factors'!$B$2:$E$3,3)</f>
        <v xml:space="preserve">LB </v>
      </c>
      <c r="V1369" s="51" t="str">
        <f>VLOOKUP(S1369&amp;"_1",'Emissions Factors'!$B$2:$E$3,3)</f>
        <v xml:space="preserve">LB </v>
      </c>
      <c r="W1369" s="52">
        <f>Q1369*Emissions!T1369</f>
        <v>3.7304719015021651E-2</v>
      </c>
      <c r="X1369" s="48" t="s">
        <v>7</v>
      </c>
      <c r="Y1369" s="49">
        <f t="shared" si="43"/>
        <v>5.5526186269089381E-2</v>
      </c>
      <c r="Z1369" s="48" t="s">
        <v>7</v>
      </c>
    </row>
    <row r="1370" spans="1:26">
      <c r="A1370" s="136" t="s">
        <v>10008</v>
      </c>
      <c r="B1370" s="136" t="s">
        <v>9953</v>
      </c>
      <c r="C1370" s="136" t="s">
        <v>6697</v>
      </c>
      <c r="D1370" s="47" t="s">
        <v>10007</v>
      </c>
      <c r="E1370" s="47" t="s">
        <v>6669</v>
      </c>
      <c r="F1370" s="48" t="s">
        <v>9951</v>
      </c>
      <c r="G1370" s="142">
        <f>IFERROR(VLOOKUP(A1370,Population!$A$5:$L$3147,12,FALSE),0)</f>
        <v>6842</v>
      </c>
      <c r="H1370" s="137">
        <v>515</v>
      </c>
      <c r="I1370" s="142">
        <f>G1370*SUMPRODUCT('Age distribution'!$L$6:$L$11,'Age groups'!$G$13:$G$18,'Age groups'!$G$6:$G$11)</f>
        <v>24133.038899018855</v>
      </c>
      <c r="J1370" s="140" t="s">
        <v>6</v>
      </c>
      <c r="K1370" s="136" t="s">
        <v>12217</v>
      </c>
      <c r="L1370" s="3">
        <f>VLOOKUP(K1370&amp;"_2",'Emissions Factors'!$B$2:$E$3,2)</f>
        <v>2.3999999999999998E-7</v>
      </c>
      <c r="M1370" s="51" t="str">
        <f>VLOOKUP(K1370&amp;"_2",'Emissions Factors'!$B$2:$E$3,3)</f>
        <v xml:space="preserve">LB </v>
      </c>
      <c r="N1370" s="51" t="str">
        <f>VLOOKUP(K1370&amp;"_2",'Emissions Factors'!$B$2:$E$3,4)</f>
        <v>EACH</v>
      </c>
      <c r="O1370" s="49">
        <f t="shared" si="42"/>
        <v>5.791929335764525E-3</v>
      </c>
      <c r="P1370" s="48" t="s">
        <v>7</v>
      </c>
      <c r="Q1370" s="138">
        <f>'Age groups'!$G$20*(Emissions!G1370/Population!$L$3148)</f>
        <v>0.59288940186011174</v>
      </c>
      <c r="R1370" s="137" t="s">
        <v>7</v>
      </c>
      <c r="S1370" s="133" t="s">
        <v>12217</v>
      </c>
      <c r="T1370" s="3">
        <f>VLOOKUP(S1370&amp;"_1",'Emissions Factors'!$B$2:$E$3,2)</f>
        <v>0.02</v>
      </c>
      <c r="U1370" s="51" t="str">
        <f>VLOOKUP(S1370&amp;"_1",'Emissions Factors'!$B$2:$E$3,3)</f>
        <v xml:space="preserve">LB </v>
      </c>
      <c r="V1370" s="51" t="str">
        <f>VLOOKUP(S1370&amp;"_1",'Emissions Factors'!$B$2:$E$3,3)</f>
        <v xml:space="preserve">LB </v>
      </c>
      <c r="W1370" s="52">
        <f>Q1370*Emissions!T1370</f>
        <v>1.1857788037202235E-2</v>
      </c>
      <c r="X1370" s="48" t="s">
        <v>7</v>
      </c>
      <c r="Y1370" s="49">
        <f t="shared" si="43"/>
        <v>1.764971737296676E-2</v>
      </c>
      <c r="Z1370" s="48" t="s">
        <v>7</v>
      </c>
    </row>
    <row r="1371" spans="1:26">
      <c r="A1371" s="136" t="s">
        <v>10006</v>
      </c>
      <c r="B1371" s="136" t="s">
        <v>9953</v>
      </c>
      <c r="C1371" s="136" t="s">
        <v>6696</v>
      </c>
      <c r="D1371" s="47" t="s">
        <v>10005</v>
      </c>
      <c r="E1371" s="47" t="s">
        <v>6669</v>
      </c>
      <c r="F1371" s="48" t="s">
        <v>9951</v>
      </c>
      <c r="G1371" s="142">
        <f>IFERROR(VLOOKUP(A1371,Population!$A$5:$L$3147,12,FALSE),0)</f>
        <v>145922</v>
      </c>
      <c r="H1371" s="137">
        <v>515</v>
      </c>
      <c r="I1371" s="142">
        <f>G1371*SUMPRODUCT('Age distribution'!$L$6:$L$11,'Age groups'!$G$13:$G$18,'Age groups'!$G$6:$G$11)</f>
        <v>514694.72408983181</v>
      </c>
      <c r="J1371" s="140" t="s">
        <v>6</v>
      </c>
      <c r="K1371" s="136" t="s">
        <v>12217</v>
      </c>
      <c r="L1371" s="3">
        <f>VLOOKUP(K1371&amp;"_2",'Emissions Factors'!$B$2:$E$3,2)</f>
        <v>2.3999999999999998E-7</v>
      </c>
      <c r="M1371" s="51" t="str">
        <f>VLOOKUP(K1371&amp;"_2",'Emissions Factors'!$B$2:$E$3,3)</f>
        <v xml:space="preserve">LB </v>
      </c>
      <c r="N1371" s="51" t="str">
        <f>VLOOKUP(K1371&amp;"_2",'Emissions Factors'!$B$2:$E$3,4)</f>
        <v>EACH</v>
      </c>
      <c r="O1371" s="49">
        <f t="shared" si="42"/>
        <v>0.12352673378155962</v>
      </c>
      <c r="P1371" s="48" t="s">
        <v>7</v>
      </c>
      <c r="Q1371" s="138">
        <f>'Age groups'!$G$20*(Emissions!G1371/Population!$L$3148)</f>
        <v>12.644783294099859</v>
      </c>
      <c r="R1371" s="137" t="s">
        <v>7</v>
      </c>
      <c r="S1371" s="133" t="s">
        <v>12217</v>
      </c>
      <c r="T1371" s="3">
        <f>VLOOKUP(S1371&amp;"_1",'Emissions Factors'!$B$2:$E$3,2)</f>
        <v>0.02</v>
      </c>
      <c r="U1371" s="51" t="str">
        <f>VLOOKUP(S1371&amp;"_1",'Emissions Factors'!$B$2:$E$3,3)</f>
        <v xml:space="preserve">LB </v>
      </c>
      <c r="V1371" s="51" t="str">
        <f>VLOOKUP(S1371&amp;"_1",'Emissions Factors'!$B$2:$E$3,3)</f>
        <v xml:space="preserve">LB </v>
      </c>
      <c r="W1371" s="52">
        <f>Q1371*Emissions!T1371</f>
        <v>0.25289566588199719</v>
      </c>
      <c r="X1371" s="48" t="s">
        <v>7</v>
      </c>
      <c r="Y1371" s="49">
        <f t="shared" si="43"/>
        <v>0.37642239966355684</v>
      </c>
      <c r="Z1371" s="48" t="s">
        <v>7</v>
      </c>
    </row>
    <row r="1372" spans="1:26">
      <c r="A1372" s="136" t="s">
        <v>10004</v>
      </c>
      <c r="B1372" s="136" t="s">
        <v>9953</v>
      </c>
      <c r="C1372" s="136" t="s">
        <v>6695</v>
      </c>
      <c r="D1372" s="47" t="s">
        <v>10003</v>
      </c>
      <c r="E1372" s="47" t="s">
        <v>6669</v>
      </c>
      <c r="F1372" s="48" t="s">
        <v>9951</v>
      </c>
      <c r="G1372" s="142">
        <f>IFERROR(VLOOKUP(A1372,Population!$A$5:$L$3147,12,FALSE),0)</f>
        <v>57343</v>
      </c>
      <c r="H1372" s="137">
        <v>515</v>
      </c>
      <c r="I1372" s="142">
        <f>G1372*SUMPRODUCT('Age distribution'!$L$6:$L$11,'Age groups'!$G$13:$G$18,'Age groups'!$G$6:$G$11)</f>
        <v>202259.69739643938</v>
      </c>
      <c r="J1372" s="140" t="s">
        <v>6</v>
      </c>
      <c r="K1372" s="136" t="s">
        <v>12217</v>
      </c>
      <c r="L1372" s="3">
        <f>VLOOKUP(K1372&amp;"_2",'Emissions Factors'!$B$2:$E$3,2)</f>
        <v>2.3999999999999998E-7</v>
      </c>
      <c r="M1372" s="51" t="str">
        <f>VLOOKUP(K1372&amp;"_2",'Emissions Factors'!$B$2:$E$3,3)</f>
        <v xml:space="preserve">LB </v>
      </c>
      <c r="N1372" s="51" t="str">
        <f>VLOOKUP(K1372&amp;"_2",'Emissions Factors'!$B$2:$E$3,4)</f>
        <v>EACH</v>
      </c>
      <c r="O1372" s="49">
        <f t="shared" si="42"/>
        <v>4.8542327375145446E-2</v>
      </c>
      <c r="P1372" s="48" t="s">
        <v>7</v>
      </c>
      <c r="Q1372" s="138">
        <f>'Age groups'!$G$20*(Emissions!G1372/Population!$L$3148)</f>
        <v>4.9690232345607122</v>
      </c>
      <c r="R1372" s="137" t="s">
        <v>7</v>
      </c>
      <c r="S1372" s="133" t="s">
        <v>12217</v>
      </c>
      <c r="T1372" s="3">
        <f>VLOOKUP(S1372&amp;"_1",'Emissions Factors'!$B$2:$E$3,2)</f>
        <v>0.02</v>
      </c>
      <c r="U1372" s="51" t="str">
        <f>VLOOKUP(S1372&amp;"_1",'Emissions Factors'!$B$2:$E$3,3)</f>
        <v xml:space="preserve">LB </v>
      </c>
      <c r="V1372" s="51" t="str">
        <f>VLOOKUP(S1372&amp;"_1",'Emissions Factors'!$B$2:$E$3,3)</f>
        <v xml:space="preserve">LB </v>
      </c>
      <c r="W1372" s="52">
        <f>Q1372*Emissions!T1372</f>
        <v>9.938046469121424E-2</v>
      </c>
      <c r="X1372" s="48" t="s">
        <v>7</v>
      </c>
      <c r="Y1372" s="49">
        <f t="shared" si="43"/>
        <v>0.14792279206635969</v>
      </c>
      <c r="Z1372" s="48" t="s">
        <v>7</v>
      </c>
    </row>
    <row r="1373" spans="1:26">
      <c r="A1373" s="136" t="s">
        <v>10002</v>
      </c>
      <c r="B1373" s="136" t="s">
        <v>9953</v>
      </c>
      <c r="C1373" s="136" t="s">
        <v>6694</v>
      </c>
      <c r="D1373" s="47" t="s">
        <v>8329</v>
      </c>
      <c r="E1373" s="47" t="s">
        <v>6669</v>
      </c>
      <c r="F1373" s="48" t="s">
        <v>9951</v>
      </c>
      <c r="G1373" s="142">
        <f>IFERROR(VLOOKUP(A1373,Population!$A$5:$L$3147,12,FALSE),0)</f>
        <v>14026</v>
      </c>
      <c r="H1373" s="137">
        <v>515</v>
      </c>
      <c r="I1373" s="142">
        <f>G1373*SUMPRODUCT('Age distribution'!$L$6:$L$11,'Age groups'!$G$13:$G$18,'Age groups'!$G$6:$G$11)</f>
        <v>49472.377023916757</v>
      </c>
      <c r="J1373" s="140" t="s">
        <v>6</v>
      </c>
      <c r="K1373" s="136" t="s">
        <v>12217</v>
      </c>
      <c r="L1373" s="3">
        <f>VLOOKUP(K1373&amp;"_2",'Emissions Factors'!$B$2:$E$3,2)</f>
        <v>2.3999999999999998E-7</v>
      </c>
      <c r="M1373" s="51" t="str">
        <f>VLOOKUP(K1373&amp;"_2",'Emissions Factors'!$B$2:$E$3,3)</f>
        <v xml:space="preserve">LB </v>
      </c>
      <c r="N1373" s="51" t="str">
        <f>VLOOKUP(K1373&amp;"_2",'Emissions Factors'!$B$2:$E$3,4)</f>
        <v>EACH</v>
      </c>
      <c r="O1373" s="49">
        <f t="shared" si="42"/>
        <v>1.1873370485740021E-2</v>
      </c>
      <c r="P1373" s="48" t="s">
        <v>7</v>
      </c>
      <c r="Q1373" s="138">
        <f>'Age groups'!$G$20*(Emissions!G1373/Population!$L$3148)</f>
        <v>1.2154146083732722</v>
      </c>
      <c r="R1373" s="137" t="s">
        <v>7</v>
      </c>
      <c r="S1373" s="133" t="s">
        <v>12217</v>
      </c>
      <c r="T1373" s="3">
        <f>VLOOKUP(S1373&amp;"_1",'Emissions Factors'!$B$2:$E$3,2)</f>
        <v>0.02</v>
      </c>
      <c r="U1373" s="51" t="str">
        <f>VLOOKUP(S1373&amp;"_1",'Emissions Factors'!$B$2:$E$3,3)</f>
        <v xml:space="preserve">LB </v>
      </c>
      <c r="V1373" s="51" t="str">
        <f>VLOOKUP(S1373&amp;"_1",'Emissions Factors'!$B$2:$E$3,3)</f>
        <v xml:space="preserve">LB </v>
      </c>
      <c r="W1373" s="52">
        <f>Q1373*Emissions!T1373</f>
        <v>2.4308292167465443E-2</v>
      </c>
      <c r="X1373" s="48" t="s">
        <v>7</v>
      </c>
      <c r="Y1373" s="49">
        <f t="shared" si="43"/>
        <v>3.6181662653205465E-2</v>
      </c>
      <c r="Z1373" s="48" t="s">
        <v>7</v>
      </c>
    </row>
    <row r="1374" spans="1:26">
      <c r="A1374" s="136" t="s">
        <v>10001</v>
      </c>
      <c r="B1374" s="136" t="s">
        <v>9953</v>
      </c>
      <c r="C1374" s="136" t="s">
        <v>6693</v>
      </c>
      <c r="D1374" s="47" t="s">
        <v>10000</v>
      </c>
      <c r="E1374" s="47" t="s">
        <v>6669</v>
      </c>
      <c r="F1374" s="48" t="s">
        <v>9951</v>
      </c>
      <c r="G1374" s="142">
        <f>IFERROR(VLOOKUP(A1374,Population!$A$5:$L$3147,12,FALSE),0)</f>
        <v>29583</v>
      </c>
      <c r="H1374" s="137">
        <v>515</v>
      </c>
      <c r="I1374" s="142">
        <f>G1374*SUMPRODUCT('Age distribution'!$L$6:$L$11,'Age groups'!$G$13:$G$18,'Age groups'!$G$6:$G$11)</f>
        <v>104344.88303853768</v>
      </c>
      <c r="J1374" s="140" t="s">
        <v>6</v>
      </c>
      <c r="K1374" s="136" t="s">
        <v>12217</v>
      </c>
      <c r="L1374" s="3">
        <f>VLOOKUP(K1374&amp;"_2",'Emissions Factors'!$B$2:$E$3,2)</f>
        <v>2.3999999999999998E-7</v>
      </c>
      <c r="M1374" s="51" t="str">
        <f>VLOOKUP(K1374&amp;"_2",'Emissions Factors'!$B$2:$E$3,3)</f>
        <v xml:space="preserve">LB </v>
      </c>
      <c r="N1374" s="51" t="str">
        <f>VLOOKUP(K1374&amp;"_2",'Emissions Factors'!$B$2:$E$3,4)</f>
        <v>EACH</v>
      </c>
      <c r="O1374" s="49">
        <f t="shared" si="42"/>
        <v>2.5042771929249041E-2</v>
      </c>
      <c r="P1374" s="48" t="s">
        <v>7</v>
      </c>
      <c r="Q1374" s="138">
        <f>'Age groups'!$G$20*(Emissions!G1374/Population!$L$3148)</f>
        <v>2.5634971024887001</v>
      </c>
      <c r="R1374" s="137" t="s">
        <v>7</v>
      </c>
      <c r="S1374" s="133" t="s">
        <v>12217</v>
      </c>
      <c r="T1374" s="3">
        <f>VLOOKUP(S1374&amp;"_1",'Emissions Factors'!$B$2:$E$3,2)</f>
        <v>0.02</v>
      </c>
      <c r="U1374" s="51" t="str">
        <f>VLOOKUP(S1374&amp;"_1",'Emissions Factors'!$B$2:$E$3,3)</f>
        <v xml:space="preserve">LB </v>
      </c>
      <c r="V1374" s="51" t="str">
        <f>VLOOKUP(S1374&amp;"_1",'Emissions Factors'!$B$2:$E$3,3)</f>
        <v xml:space="preserve">LB </v>
      </c>
      <c r="W1374" s="52">
        <f>Q1374*Emissions!T1374</f>
        <v>5.1269942049774003E-2</v>
      </c>
      <c r="X1374" s="48" t="s">
        <v>7</v>
      </c>
      <c r="Y1374" s="49">
        <f t="shared" si="43"/>
        <v>7.6312713979023047E-2</v>
      </c>
      <c r="Z1374" s="48" t="s">
        <v>7</v>
      </c>
    </row>
    <row r="1375" spans="1:26">
      <c r="A1375" s="136" t="s">
        <v>9999</v>
      </c>
      <c r="B1375" s="136" t="s">
        <v>9953</v>
      </c>
      <c r="C1375" s="136" t="s">
        <v>6692</v>
      </c>
      <c r="D1375" s="47" t="s">
        <v>9998</v>
      </c>
      <c r="E1375" s="47" t="s">
        <v>6669</v>
      </c>
      <c r="F1375" s="48" t="s">
        <v>9951</v>
      </c>
      <c r="G1375" s="142">
        <f>IFERROR(VLOOKUP(A1375,Population!$A$5:$L$3147,12,FALSE),0)</f>
        <v>9510</v>
      </c>
      <c r="H1375" s="137">
        <v>515</v>
      </c>
      <c r="I1375" s="142">
        <f>G1375*SUMPRODUCT('Age distribution'!$L$6:$L$11,'Age groups'!$G$13:$G$18,'Age groups'!$G$6:$G$11)</f>
        <v>33543.583737163011</v>
      </c>
      <c r="J1375" s="140" t="s">
        <v>6</v>
      </c>
      <c r="K1375" s="136" t="s">
        <v>12217</v>
      </c>
      <c r="L1375" s="3">
        <f>VLOOKUP(K1375&amp;"_2",'Emissions Factors'!$B$2:$E$3,2)</f>
        <v>2.3999999999999998E-7</v>
      </c>
      <c r="M1375" s="51" t="str">
        <f>VLOOKUP(K1375&amp;"_2",'Emissions Factors'!$B$2:$E$3,3)</f>
        <v xml:space="preserve">LB </v>
      </c>
      <c r="N1375" s="51" t="str">
        <f>VLOOKUP(K1375&amp;"_2",'Emissions Factors'!$B$2:$E$3,4)</f>
        <v>EACH</v>
      </c>
      <c r="O1375" s="49">
        <f t="shared" si="42"/>
        <v>8.0504600969191226E-3</v>
      </c>
      <c r="P1375" s="48" t="s">
        <v>7</v>
      </c>
      <c r="Q1375" s="138">
        <f>'Age groups'!$G$20*(Emissions!G1375/Population!$L$3148)</f>
        <v>0.82408333991371863</v>
      </c>
      <c r="R1375" s="137" t="s">
        <v>7</v>
      </c>
      <c r="S1375" s="133" t="s">
        <v>12217</v>
      </c>
      <c r="T1375" s="3">
        <f>VLOOKUP(S1375&amp;"_1",'Emissions Factors'!$B$2:$E$3,2)</f>
        <v>0.02</v>
      </c>
      <c r="U1375" s="51" t="str">
        <f>VLOOKUP(S1375&amp;"_1",'Emissions Factors'!$B$2:$E$3,3)</f>
        <v xml:space="preserve">LB </v>
      </c>
      <c r="V1375" s="51" t="str">
        <f>VLOOKUP(S1375&amp;"_1",'Emissions Factors'!$B$2:$E$3,3)</f>
        <v xml:space="preserve">LB </v>
      </c>
      <c r="W1375" s="52">
        <f>Q1375*Emissions!T1375</f>
        <v>1.6481666798274373E-2</v>
      </c>
      <c r="X1375" s="48" t="s">
        <v>7</v>
      </c>
      <c r="Y1375" s="49">
        <f t="shared" si="43"/>
        <v>2.4532126895193497E-2</v>
      </c>
      <c r="Z1375" s="48" t="s">
        <v>7</v>
      </c>
    </row>
    <row r="1376" spans="1:26">
      <c r="A1376" s="136" t="s">
        <v>9997</v>
      </c>
      <c r="B1376" s="136" t="s">
        <v>9953</v>
      </c>
      <c r="C1376" s="136" t="s">
        <v>6691</v>
      </c>
      <c r="D1376" s="47" t="s">
        <v>6846</v>
      </c>
      <c r="E1376" s="47" t="s">
        <v>6669</v>
      </c>
      <c r="F1376" s="48" t="s">
        <v>9951</v>
      </c>
      <c r="G1376" s="142">
        <f>IFERROR(VLOOKUP(A1376,Population!$A$5:$L$3147,12,FALSE),0)</f>
        <v>31519</v>
      </c>
      <c r="H1376" s="137">
        <v>515</v>
      </c>
      <c r="I1376" s="142">
        <f>G1376*SUMPRODUCT('Age distribution'!$L$6:$L$11,'Age groups'!$G$13:$G$18,'Age groups'!$G$6:$G$11)</f>
        <v>111173.52427041439</v>
      </c>
      <c r="J1376" s="140" t="s">
        <v>6</v>
      </c>
      <c r="K1376" s="136" t="s">
        <v>12217</v>
      </c>
      <c r="L1376" s="3">
        <f>VLOOKUP(K1376&amp;"_2",'Emissions Factors'!$B$2:$E$3,2)</f>
        <v>2.3999999999999998E-7</v>
      </c>
      <c r="M1376" s="51" t="str">
        <f>VLOOKUP(K1376&amp;"_2",'Emissions Factors'!$B$2:$E$3,3)</f>
        <v xml:space="preserve">LB </v>
      </c>
      <c r="N1376" s="51" t="str">
        <f>VLOOKUP(K1376&amp;"_2",'Emissions Factors'!$B$2:$E$3,4)</f>
        <v>EACH</v>
      </c>
      <c r="O1376" s="49">
        <f t="shared" si="42"/>
        <v>2.6681645824899451E-2</v>
      </c>
      <c r="P1376" s="48" t="s">
        <v>7</v>
      </c>
      <c r="Q1376" s="138">
        <f>'Age groups'!$G$20*(Emissions!G1376/Population!$L$3148)</f>
        <v>2.7312600200568347</v>
      </c>
      <c r="R1376" s="137" t="s">
        <v>7</v>
      </c>
      <c r="S1376" s="133" t="s">
        <v>12217</v>
      </c>
      <c r="T1376" s="3">
        <f>VLOOKUP(S1376&amp;"_1",'Emissions Factors'!$B$2:$E$3,2)</f>
        <v>0.02</v>
      </c>
      <c r="U1376" s="51" t="str">
        <f>VLOOKUP(S1376&amp;"_1",'Emissions Factors'!$B$2:$E$3,3)</f>
        <v xml:space="preserve">LB </v>
      </c>
      <c r="V1376" s="51" t="str">
        <f>VLOOKUP(S1376&amp;"_1",'Emissions Factors'!$B$2:$E$3,3)</f>
        <v xml:space="preserve">LB </v>
      </c>
      <c r="W1376" s="52">
        <f>Q1376*Emissions!T1376</f>
        <v>5.4625200401136692E-2</v>
      </c>
      <c r="X1376" s="48" t="s">
        <v>7</v>
      </c>
      <c r="Y1376" s="49">
        <f t="shared" si="43"/>
        <v>8.130684622603615E-2</v>
      </c>
      <c r="Z1376" s="48" t="s">
        <v>7</v>
      </c>
    </row>
    <row r="1377" spans="1:26">
      <c r="A1377" s="136" t="s">
        <v>9996</v>
      </c>
      <c r="B1377" s="136" t="s">
        <v>9953</v>
      </c>
      <c r="C1377" s="136" t="s">
        <v>6689</v>
      </c>
      <c r="D1377" s="47" t="s">
        <v>9995</v>
      </c>
      <c r="E1377" s="47" t="s">
        <v>6669</v>
      </c>
      <c r="F1377" s="48" t="s">
        <v>9951</v>
      </c>
      <c r="G1377" s="142">
        <f>IFERROR(VLOOKUP(A1377,Population!$A$5:$L$3147,12,FALSE),0)</f>
        <v>10934</v>
      </c>
      <c r="H1377" s="137">
        <v>515</v>
      </c>
      <c r="I1377" s="142">
        <f>G1377*SUMPRODUCT('Age distribution'!$L$6:$L$11,'Age groups'!$G$13:$G$18,'Age groups'!$G$6:$G$11)</f>
        <v>38566.303320940096</v>
      </c>
      <c r="J1377" s="140" t="s">
        <v>6</v>
      </c>
      <c r="K1377" s="136" t="s">
        <v>12217</v>
      </c>
      <c r="L1377" s="3">
        <f>VLOOKUP(K1377&amp;"_2",'Emissions Factors'!$B$2:$E$3,2)</f>
        <v>2.3999999999999998E-7</v>
      </c>
      <c r="M1377" s="51" t="str">
        <f>VLOOKUP(K1377&amp;"_2",'Emissions Factors'!$B$2:$E$3,3)</f>
        <v xml:space="preserve">LB </v>
      </c>
      <c r="N1377" s="51" t="str">
        <f>VLOOKUP(K1377&amp;"_2",'Emissions Factors'!$B$2:$E$3,4)</f>
        <v>EACH</v>
      </c>
      <c r="O1377" s="49">
        <f t="shared" si="42"/>
        <v>9.2559127970256224E-3</v>
      </c>
      <c r="P1377" s="48" t="s">
        <v>7</v>
      </c>
      <c r="Q1377" s="138">
        <f>'Age groups'!$G$20*(Emissions!G1377/Population!$L$3148)</f>
        <v>0.94747920490185067</v>
      </c>
      <c r="R1377" s="137" t="s">
        <v>7</v>
      </c>
      <c r="S1377" s="133" t="s">
        <v>12217</v>
      </c>
      <c r="T1377" s="3">
        <f>VLOOKUP(S1377&amp;"_1",'Emissions Factors'!$B$2:$E$3,2)</f>
        <v>0.02</v>
      </c>
      <c r="U1377" s="51" t="str">
        <f>VLOOKUP(S1377&amp;"_1",'Emissions Factors'!$B$2:$E$3,3)</f>
        <v xml:space="preserve">LB </v>
      </c>
      <c r="V1377" s="51" t="str">
        <f>VLOOKUP(S1377&amp;"_1",'Emissions Factors'!$B$2:$E$3,3)</f>
        <v xml:space="preserve">LB </v>
      </c>
      <c r="W1377" s="52">
        <f>Q1377*Emissions!T1377</f>
        <v>1.8949584098037014E-2</v>
      </c>
      <c r="X1377" s="48" t="s">
        <v>7</v>
      </c>
      <c r="Y1377" s="49">
        <f t="shared" si="43"/>
        <v>2.8205496895062639E-2</v>
      </c>
      <c r="Z1377" s="48" t="s">
        <v>7</v>
      </c>
    </row>
    <row r="1378" spans="1:26">
      <c r="A1378" s="136" t="s">
        <v>9994</v>
      </c>
      <c r="B1378" s="136" t="s">
        <v>9953</v>
      </c>
      <c r="C1378" s="136" t="s">
        <v>6688</v>
      </c>
      <c r="D1378" s="47" t="s">
        <v>8961</v>
      </c>
      <c r="E1378" s="47" t="s">
        <v>6669</v>
      </c>
      <c r="F1378" s="48" t="s">
        <v>9951</v>
      </c>
      <c r="G1378" s="142">
        <f>IFERROR(VLOOKUP(A1378,Population!$A$5:$L$3147,12,FALSE),0)</f>
        <v>515434</v>
      </c>
      <c r="H1378" s="137">
        <v>515</v>
      </c>
      <c r="I1378" s="142">
        <f>G1378*SUMPRODUCT('Age distribution'!$L$6:$L$11,'Age groups'!$G$13:$G$18,'Age groups'!$G$6:$G$11)</f>
        <v>1818034.0210284835</v>
      </c>
      <c r="J1378" s="140" t="s">
        <v>6</v>
      </c>
      <c r="K1378" s="136" t="s">
        <v>12217</v>
      </c>
      <c r="L1378" s="3">
        <f>VLOOKUP(K1378&amp;"_2",'Emissions Factors'!$B$2:$E$3,2)</f>
        <v>2.3999999999999998E-7</v>
      </c>
      <c r="M1378" s="51" t="str">
        <f>VLOOKUP(K1378&amp;"_2",'Emissions Factors'!$B$2:$E$3,3)</f>
        <v xml:space="preserve">LB </v>
      </c>
      <c r="N1378" s="51" t="str">
        <f>VLOOKUP(K1378&amp;"_2",'Emissions Factors'!$B$2:$E$3,4)</f>
        <v>EACH</v>
      </c>
      <c r="O1378" s="49">
        <f t="shared" si="42"/>
        <v>0.43632816504683603</v>
      </c>
      <c r="P1378" s="48" t="s">
        <v>7</v>
      </c>
      <c r="Q1378" s="138">
        <f>'Age groups'!$G$20*(Emissions!G1378/Population!$L$3148)</f>
        <v>44.664623788126988</v>
      </c>
      <c r="R1378" s="137" t="s">
        <v>7</v>
      </c>
      <c r="S1378" s="133" t="s">
        <v>12217</v>
      </c>
      <c r="T1378" s="3">
        <f>VLOOKUP(S1378&amp;"_1",'Emissions Factors'!$B$2:$E$3,2)</f>
        <v>0.02</v>
      </c>
      <c r="U1378" s="51" t="str">
        <f>VLOOKUP(S1378&amp;"_1",'Emissions Factors'!$B$2:$E$3,3)</f>
        <v xml:space="preserve">LB </v>
      </c>
      <c r="V1378" s="51" t="str">
        <f>VLOOKUP(S1378&amp;"_1",'Emissions Factors'!$B$2:$E$3,3)</f>
        <v xml:space="preserve">LB </v>
      </c>
      <c r="W1378" s="52">
        <f>Q1378*Emissions!T1378</f>
        <v>0.89329247576253978</v>
      </c>
      <c r="X1378" s="48" t="s">
        <v>7</v>
      </c>
      <c r="Y1378" s="49">
        <f t="shared" si="43"/>
        <v>1.3296206408093758</v>
      </c>
      <c r="Z1378" s="48" t="s">
        <v>7</v>
      </c>
    </row>
    <row r="1379" spans="1:26">
      <c r="A1379" s="136" t="s">
        <v>9993</v>
      </c>
      <c r="B1379" s="136" t="s">
        <v>9953</v>
      </c>
      <c r="C1379" s="136" t="s">
        <v>6687</v>
      </c>
      <c r="D1379" s="47" t="s">
        <v>9992</v>
      </c>
      <c r="E1379" s="47" t="s">
        <v>6669</v>
      </c>
      <c r="F1379" s="48" t="s">
        <v>9951</v>
      </c>
      <c r="G1379" s="142">
        <f>IFERROR(VLOOKUP(A1379,Population!$A$5:$L$3147,12,FALSE),0)</f>
        <v>4101</v>
      </c>
      <c r="H1379" s="137">
        <v>515</v>
      </c>
      <c r="I1379" s="142">
        <f>G1379*SUMPRODUCT('Age distribution'!$L$6:$L$11,'Age groups'!$G$13:$G$18,'Age groups'!$G$6:$G$11)</f>
        <v>14465.009138391746</v>
      </c>
      <c r="J1379" s="140" t="s">
        <v>6</v>
      </c>
      <c r="K1379" s="136" t="s">
        <v>12217</v>
      </c>
      <c r="L1379" s="3">
        <f>VLOOKUP(K1379&amp;"_2",'Emissions Factors'!$B$2:$E$3,2)</f>
        <v>2.3999999999999998E-7</v>
      </c>
      <c r="M1379" s="51" t="str">
        <f>VLOOKUP(K1379&amp;"_2",'Emissions Factors'!$B$2:$E$3,3)</f>
        <v xml:space="preserve">LB </v>
      </c>
      <c r="N1379" s="51" t="str">
        <f>VLOOKUP(K1379&amp;"_2",'Emissions Factors'!$B$2:$E$3,4)</f>
        <v>EACH</v>
      </c>
      <c r="O1379" s="49">
        <f t="shared" si="42"/>
        <v>3.4716021932140189E-3</v>
      </c>
      <c r="P1379" s="48" t="s">
        <v>7</v>
      </c>
      <c r="Q1379" s="138">
        <f>'Age groups'!$G$20*(Emissions!G1379/Population!$L$3148)</f>
        <v>0.35536969263787171</v>
      </c>
      <c r="R1379" s="137" t="s">
        <v>7</v>
      </c>
      <c r="S1379" s="133" t="s">
        <v>12217</v>
      </c>
      <c r="T1379" s="3">
        <f>VLOOKUP(S1379&amp;"_1",'Emissions Factors'!$B$2:$E$3,2)</f>
        <v>0.02</v>
      </c>
      <c r="U1379" s="51" t="str">
        <f>VLOOKUP(S1379&amp;"_1",'Emissions Factors'!$B$2:$E$3,3)</f>
        <v xml:space="preserve">LB </v>
      </c>
      <c r="V1379" s="51" t="str">
        <f>VLOOKUP(S1379&amp;"_1",'Emissions Factors'!$B$2:$E$3,3)</f>
        <v xml:space="preserve">LB </v>
      </c>
      <c r="W1379" s="52">
        <f>Q1379*Emissions!T1379</f>
        <v>7.1073938527574342E-3</v>
      </c>
      <c r="X1379" s="48" t="s">
        <v>7</v>
      </c>
      <c r="Y1379" s="49">
        <f t="shared" si="43"/>
        <v>1.0578996045971453E-2</v>
      </c>
      <c r="Z1379" s="48" t="s">
        <v>7</v>
      </c>
    </row>
    <row r="1380" spans="1:26">
      <c r="A1380" s="136" t="s">
        <v>9991</v>
      </c>
      <c r="B1380" s="136" t="s">
        <v>9953</v>
      </c>
      <c r="C1380" s="136" t="s">
        <v>6686</v>
      </c>
      <c r="D1380" s="47" t="s">
        <v>9990</v>
      </c>
      <c r="E1380" s="47" t="s">
        <v>6669</v>
      </c>
      <c r="F1380" s="48" t="s">
        <v>9951</v>
      </c>
      <c r="G1380" s="142">
        <f>IFERROR(VLOOKUP(A1380,Population!$A$5:$L$3147,12,FALSE),0)</f>
        <v>16050</v>
      </c>
      <c r="H1380" s="137">
        <v>515</v>
      </c>
      <c r="I1380" s="142">
        <f>G1380*SUMPRODUCT('Age distribution'!$L$6:$L$11,'Age groups'!$G$13:$G$18,'Age groups'!$G$6:$G$11)</f>
        <v>56611.4110390606</v>
      </c>
      <c r="J1380" s="140" t="s">
        <v>6</v>
      </c>
      <c r="K1380" s="136" t="s">
        <v>12217</v>
      </c>
      <c r="L1380" s="3">
        <f>VLOOKUP(K1380&amp;"_2",'Emissions Factors'!$B$2:$E$3,2)</f>
        <v>2.3999999999999998E-7</v>
      </c>
      <c r="M1380" s="51" t="str">
        <f>VLOOKUP(K1380&amp;"_2",'Emissions Factors'!$B$2:$E$3,3)</f>
        <v xml:space="preserve">LB </v>
      </c>
      <c r="N1380" s="51" t="str">
        <f>VLOOKUP(K1380&amp;"_2",'Emissions Factors'!$B$2:$E$3,4)</f>
        <v>EACH</v>
      </c>
      <c r="O1380" s="49">
        <f t="shared" si="42"/>
        <v>1.3586738649374543E-2</v>
      </c>
      <c r="P1380" s="48" t="s">
        <v>7</v>
      </c>
      <c r="Q1380" s="138">
        <f>'Age groups'!$G$20*(Emissions!G1380/Population!$L$3148)</f>
        <v>1.3908031131035947</v>
      </c>
      <c r="R1380" s="137" t="s">
        <v>7</v>
      </c>
      <c r="S1380" s="133" t="s">
        <v>12217</v>
      </c>
      <c r="T1380" s="3">
        <f>VLOOKUP(S1380&amp;"_1",'Emissions Factors'!$B$2:$E$3,2)</f>
        <v>0.02</v>
      </c>
      <c r="U1380" s="51" t="str">
        <f>VLOOKUP(S1380&amp;"_1",'Emissions Factors'!$B$2:$E$3,3)</f>
        <v xml:space="preserve">LB </v>
      </c>
      <c r="V1380" s="51" t="str">
        <f>VLOOKUP(S1380&amp;"_1",'Emissions Factors'!$B$2:$E$3,3)</f>
        <v xml:space="preserve">LB </v>
      </c>
      <c r="W1380" s="52">
        <f>Q1380*Emissions!T1380</f>
        <v>2.7816062262071894E-2</v>
      </c>
      <c r="X1380" s="48" t="s">
        <v>7</v>
      </c>
      <c r="Y1380" s="49">
        <f t="shared" si="43"/>
        <v>4.1402800911446436E-2</v>
      </c>
      <c r="Z1380" s="48" t="s">
        <v>7</v>
      </c>
    </row>
    <row r="1381" spans="1:26">
      <c r="A1381" s="136" t="s">
        <v>9989</v>
      </c>
      <c r="B1381" s="136" t="s">
        <v>9953</v>
      </c>
      <c r="C1381" s="136" t="s">
        <v>6684</v>
      </c>
      <c r="D1381" s="47" t="s">
        <v>8957</v>
      </c>
      <c r="E1381" s="47" t="s">
        <v>6669</v>
      </c>
      <c r="F1381" s="48" t="s">
        <v>9951</v>
      </c>
      <c r="G1381" s="142">
        <f>IFERROR(VLOOKUP(A1381,Population!$A$5:$L$3147,12,FALSE),0)</f>
        <v>15457</v>
      </c>
      <c r="H1381" s="137">
        <v>515</v>
      </c>
      <c r="I1381" s="142">
        <f>G1381*SUMPRODUCT('Age distribution'!$L$6:$L$11,'Age groups'!$G$13:$G$18,'Age groups'!$G$6:$G$11)</f>
        <v>54519.78694272646</v>
      </c>
      <c r="J1381" s="140" t="s">
        <v>6</v>
      </c>
      <c r="K1381" s="136" t="s">
        <v>12217</v>
      </c>
      <c r="L1381" s="3">
        <f>VLOOKUP(K1381&amp;"_2",'Emissions Factors'!$B$2:$E$3,2)</f>
        <v>2.3999999999999998E-7</v>
      </c>
      <c r="M1381" s="51" t="str">
        <f>VLOOKUP(K1381&amp;"_2",'Emissions Factors'!$B$2:$E$3,3)</f>
        <v xml:space="preserve">LB </v>
      </c>
      <c r="N1381" s="51" t="str">
        <f>VLOOKUP(K1381&amp;"_2",'Emissions Factors'!$B$2:$E$3,4)</f>
        <v>EACH</v>
      </c>
      <c r="O1381" s="49">
        <f t="shared" si="42"/>
        <v>1.308474886625435E-2</v>
      </c>
      <c r="P1381" s="48" t="s">
        <v>7</v>
      </c>
      <c r="Q1381" s="138">
        <f>'Age groups'!$G$20*(Emissions!G1381/Population!$L$3148)</f>
        <v>1.3394170541583965</v>
      </c>
      <c r="R1381" s="137" t="s">
        <v>7</v>
      </c>
      <c r="S1381" s="133" t="s">
        <v>12217</v>
      </c>
      <c r="T1381" s="3">
        <f>VLOOKUP(S1381&amp;"_1",'Emissions Factors'!$B$2:$E$3,2)</f>
        <v>0.02</v>
      </c>
      <c r="U1381" s="51" t="str">
        <f>VLOOKUP(S1381&amp;"_1",'Emissions Factors'!$B$2:$E$3,3)</f>
        <v xml:space="preserve">LB </v>
      </c>
      <c r="V1381" s="51" t="str">
        <f>VLOOKUP(S1381&amp;"_1",'Emissions Factors'!$B$2:$E$3,3)</f>
        <v xml:space="preserve">LB </v>
      </c>
      <c r="W1381" s="52">
        <f>Q1381*Emissions!T1381</f>
        <v>2.6788341083167931E-2</v>
      </c>
      <c r="X1381" s="48" t="s">
        <v>7</v>
      </c>
      <c r="Y1381" s="49">
        <f t="shared" si="43"/>
        <v>3.9873089949422277E-2</v>
      </c>
      <c r="Z1381" s="48" t="s">
        <v>7</v>
      </c>
    </row>
    <row r="1382" spans="1:26">
      <c r="A1382" s="136" t="s">
        <v>9988</v>
      </c>
      <c r="B1382" s="136" t="s">
        <v>9953</v>
      </c>
      <c r="C1382" s="136" t="s">
        <v>6683</v>
      </c>
      <c r="D1382" s="47" t="s">
        <v>9987</v>
      </c>
      <c r="E1382" s="47" t="s">
        <v>6669</v>
      </c>
      <c r="F1382" s="48" t="s">
        <v>9951</v>
      </c>
      <c r="G1382" s="142">
        <f>IFERROR(VLOOKUP(A1382,Population!$A$5:$L$3147,12,FALSE),0)</f>
        <v>64908</v>
      </c>
      <c r="H1382" s="137">
        <v>515</v>
      </c>
      <c r="I1382" s="142">
        <f>G1382*SUMPRODUCT('Age distribution'!$L$6:$L$11,'Age groups'!$G$13:$G$18,'Age groups'!$G$6:$G$11)</f>
        <v>228942.89518525515</v>
      </c>
      <c r="J1382" s="140" t="s">
        <v>6</v>
      </c>
      <c r="K1382" s="136" t="s">
        <v>12217</v>
      </c>
      <c r="L1382" s="3">
        <f>VLOOKUP(K1382&amp;"_2",'Emissions Factors'!$B$2:$E$3,2)</f>
        <v>2.3999999999999998E-7</v>
      </c>
      <c r="M1382" s="51" t="str">
        <f>VLOOKUP(K1382&amp;"_2",'Emissions Factors'!$B$2:$E$3,3)</f>
        <v xml:space="preserve">LB </v>
      </c>
      <c r="N1382" s="51" t="str">
        <f>VLOOKUP(K1382&amp;"_2",'Emissions Factors'!$B$2:$E$3,4)</f>
        <v>EACH</v>
      </c>
      <c r="O1382" s="49">
        <f t="shared" si="42"/>
        <v>5.494629484446123E-2</v>
      </c>
      <c r="P1382" s="48" t="s">
        <v>7</v>
      </c>
      <c r="Q1382" s="138">
        <f>'Age groups'!$G$20*(Emissions!G1382/Population!$L$3148)</f>
        <v>5.6245637673101632</v>
      </c>
      <c r="R1382" s="137" t="s">
        <v>7</v>
      </c>
      <c r="S1382" s="133" t="s">
        <v>12217</v>
      </c>
      <c r="T1382" s="3">
        <f>VLOOKUP(S1382&amp;"_1",'Emissions Factors'!$B$2:$E$3,2)</f>
        <v>0.02</v>
      </c>
      <c r="U1382" s="51" t="str">
        <f>VLOOKUP(S1382&amp;"_1",'Emissions Factors'!$B$2:$E$3,3)</f>
        <v xml:space="preserve">LB </v>
      </c>
      <c r="V1382" s="51" t="str">
        <f>VLOOKUP(S1382&amp;"_1",'Emissions Factors'!$B$2:$E$3,3)</f>
        <v xml:space="preserve">LB </v>
      </c>
      <c r="W1382" s="52">
        <f>Q1382*Emissions!T1382</f>
        <v>0.11249127534620326</v>
      </c>
      <c r="X1382" s="48" t="s">
        <v>7</v>
      </c>
      <c r="Y1382" s="49">
        <f t="shared" si="43"/>
        <v>0.16743757019066449</v>
      </c>
      <c r="Z1382" s="48" t="s">
        <v>7</v>
      </c>
    </row>
    <row r="1383" spans="1:26">
      <c r="A1383" s="136" t="s">
        <v>9986</v>
      </c>
      <c r="B1383" s="136" t="s">
        <v>9953</v>
      </c>
      <c r="C1383" s="136" t="s">
        <v>6682</v>
      </c>
      <c r="D1383" s="47" t="s">
        <v>6836</v>
      </c>
      <c r="E1383" s="47" t="s">
        <v>6669</v>
      </c>
      <c r="F1383" s="48" t="s">
        <v>9951</v>
      </c>
      <c r="G1383" s="142">
        <f>IFERROR(VLOOKUP(A1383,Population!$A$5:$L$3147,12,FALSE),0)</f>
        <v>9626</v>
      </c>
      <c r="H1383" s="137">
        <v>515</v>
      </c>
      <c r="I1383" s="142">
        <f>G1383*SUMPRODUCT('Age distribution'!$L$6:$L$11,'Age groups'!$G$13:$G$18,'Age groups'!$G$6:$G$11)</f>
        <v>33952.737860560585</v>
      </c>
      <c r="J1383" s="140" t="s">
        <v>6</v>
      </c>
      <c r="K1383" s="136" t="s">
        <v>12217</v>
      </c>
      <c r="L1383" s="3">
        <f>VLOOKUP(K1383&amp;"_2",'Emissions Factors'!$B$2:$E$3,2)</f>
        <v>2.3999999999999998E-7</v>
      </c>
      <c r="M1383" s="51" t="str">
        <f>VLOOKUP(K1383&amp;"_2",'Emissions Factors'!$B$2:$E$3,3)</f>
        <v xml:space="preserve">LB </v>
      </c>
      <c r="N1383" s="51" t="str">
        <f>VLOOKUP(K1383&amp;"_2",'Emissions Factors'!$B$2:$E$3,4)</f>
        <v>EACH</v>
      </c>
      <c r="O1383" s="49">
        <f t="shared" si="42"/>
        <v>8.1486570865345401E-3</v>
      </c>
      <c r="P1383" s="48" t="s">
        <v>7</v>
      </c>
      <c r="Q1383" s="138">
        <f>'Age groups'!$G$20*(Emissions!G1383/Population!$L$3148)</f>
        <v>0.83413525026387536</v>
      </c>
      <c r="R1383" s="137" t="s">
        <v>7</v>
      </c>
      <c r="S1383" s="133" t="s">
        <v>12217</v>
      </c>
      <c r="T1383" s="3">
        <f>VLOOKUP(S1383&amp;"_1",'Emissions Factors'!$B$2:$E$3,2)</f>
        <v>0.02</v>
      </c>
      <c r="U1383" s="51" t="str">
        <f>VLOOKUP(S1383&amp;"_1",'Emissions Factors'!$B$2:$E$3,3)</f>
        <v xml:space="preserve">LB </v>
      </c>
      <c r="V1383" s="51" t="str">
        <f>VLOOKUP(S1383&amp;"_1",'Emissions Factors'!$B$2:$E$3,3)</f>
        <v xml:space="preserve">LB </v>
      </c>
      <c r="W1383" s="52">
        <f>Q1383*Emissions!T1383</f>
        <v>1.6682705005277507E-2</v>
      </c>
      <c r="X1383" s="48" t="s">
        <v>7</v>
      </c>
      <c r="Y1383" s="49">
        <f t="shared" si="43"/>
        <v>2.4831362091812047E-2</v>
      </c>
      <c r="Z1383" s="48" t="s">
        <v>7</v>
      </c>
    </row>
    <row r="1384" spans="1:26">
      <c r="A1384" s="136" t="s">
        <v>9985</v>
      </c>
      <c r="B1384" s="136" t="s">
        <v>9953</v>
      </c>
      <c r="C1384" s="136" t="s">
        <v>6681</v>
      </c>
      <c r="D1384" s="47" t="s">
        <v>9984</v>
      </c>
      <c r="E1384" s="47" t="s">
        <v>6669</v>
      </c>
      <c r="F1384" s="48" t="s">
        <v>9951</v>
      </c>
      <c r="G1384" s="142">
        <f>IFERROR(VLOOKUP(A1384,Population!$A$5:$L$3147,12,FALSE),0)</f>
        <v>15517</v>
      </c>
      <c r="H1384" s="137">
        <v>515</v>
      </c>
      <c r="I1384" s="142">
        <f>G1384*SUMPRODUCT('Age distribution'!$L$6:$L$11,'Age groups'!$G$13:$G$18,'Age groups'!$G$6:$G$11)</f>
        <v>54731.418385863137</v>
      </c>
      <c r="J1384" s="140" t="s">
        <v>6</v>
      </c>
      <c r="K1384" s="136" t="s">
        <v>12217</v>
      </c>
      <c r="L1384" s="3">
        <f>VLOOKUP(K1384&amp;"_2",'Emissions Factors'!$B$2:$E$3,2)</f>
        <v>2.3999999999999998E-7</v>
      </c>
      <c r="M1384" s="51" t="str">
        <f>VLOOKUP(K1384&amp;"_2",'Emissions Factors'!$B$2:$E$3,3)</f>
        <v xml:space="preserve">LB </v>
      </c>
      <c r="N1384" s="51" t="str">
        <f>VLOOKUP(K1384&amp;"_2",'Emissions Factors'!$B$2:$E$3,4)</f>
        <v>EACH</v>
      </c>
      <c r="O1384" s="49">
        <f t="shared" si="42"/>
        <v>1.3135540412607151E-2</v>
      </c>
      <c r="P1384" s="48" t="s">
        <v>7</v>
      </c>
      <c r="Q1384" s="138">
        <f>'Age groups'!$G$20*(Emissions!G1384/Population!$L$3148)</f>
        <v>1.3446163181326154</v>
      </c>
      <c r="R1384" s="137" t="s">
        <v>7</v>
      </c>
      <c r="S1384" s="133" t="s">
        <v>12217</v>
      </c>
      <c r="T1384" s="3">
        <f>VLOOKUP(S1384&amp;"_1",'Emissions Factors'!$B$2:$E$3,2)</f>
        <v>0.02</v>
      </c>
      <c r="U1384" s="51" t="str">
        <f>VLOOKUP(S1384&amp;"_1",'Emissions Factors'!$B$2:$E$3,3)</f>
        <v xml:space="preserve">LB </v>
      </c>
      <c r="V1384" s="51" t="str">
        <f>VLOOKUP(S1384&amp;"_1",'Emissions Factors'!$B$2:$E$3,3)</f>
        <v xml:space="preserve">LB </v>
      </c>
      <c r="W1384" s="52">
        <f>Q1384*Emissions!T1384</f>
        <v>2.6892326362652309E-2</v>
      </c>
      <c r="X1384" s="48" t="s">
        <v>7</v>
      </c>
      <c r="Y1384" s="49">
        <f t="shared" si="43"/>
        <v>4.0027866775259463E-2</v>
      </c>
      <c r="Z1384" s="48" t="s">
        <v>7</v>
      </c>
    </row>
    <row r="1385" spans="1:26">
      <c r="A1385" s="136" t="s">
        <v>9983</v>
      </c>
      <c r="B1385" s="136" t="s">
        <v>9953</v>
      </c>
      <c r="C1385" s="136" t="s">
        <v>6680</v>
      </c>
      <c r="D1385" s="47" t="s">
        <v>9664</v>
      </c>
      <c r="E1385" s="47" t="s">
        <v>6669</v>
      </c>
      <c r="F1385" s="48" t="s">
        <v>9951</v>
      </c>
      <c r="G1385" s="142">
        <f>IFERROR(VLOOKUP(A1385,Population!$A$5:$L$3147,12,FALSE),0)</f>
        <v>200368</v>
      </c>
      <c r="H1385" s="137">
        <v>515</v>
      </c>
      <c r="I1385" s="142">
        <f>G1385*SUMPRODUCT('Age distribution'!$L$6:$L$11,'Age groups'!$G$13:$G$18,'Age groups'!$G$6:$G$11)</f>
        <v>706736.14997348876</v>
      </c>
      <c r="J1385" s="140" t="s">
        <v>6</v>
      </c>
      <c r="K1385" s="136" t="s">
        <v>12217</v>
      </c>
      <c r="L1385" s="3">
        <f>VLOOKUP(K1385&amp;"_2",'Emissions Factors'!$B$2:$E$3,2)</f>
        <v>2.3999999999999998E-7</v>
      </c>
      <c r="M1385" s="51" t="str">
        <f>VLOOKUP(K1385&amp;"_2",'Emissions Factors'!$B$2:$E$3,3)</f>
        <v xml:space="preserve">LB </v>
      </c>
      <c r="N1385" s="51" t="str">
        <f>VLOOKUP(K1385&amp;"_2",'Emissions Factors'!$B$2:$E$3,4)</f>
        <v>EACH</v>
      </c>
      <c r="O1385" s="49">
        <f t="shared" si="42"/>
        <v>0.16961667599363728</v>
      </c>
      <c r="P1385" s="48" t="s">
        <v>7</v>
      </c>
      <c r="Q1385" s="138">
        <f>'Age groups'!$G$20*(Emissions!G1385/Population!$L$3148)</f>
        <v>17.362768733105359</v>
      </c>
      <c r="R1385" s="137" t="s">
        <v>7</v>
      </c>
      <c r="S1385" s="133" t="s">
        <v>12217</v>
      </c>
      <c r="T1385" s="3">
        <f>VLOOKUP(S1385&amp;"_1",'Emissions Factors'!$B$2:$E$3,2)</f>
        <v>0.02</v>
      </c>
      <c r="U1385" s="51" t="str">
        <f>VLOOKUP(S1385&amp;"_1",'Emissions Factors'!$B$2:$E$3,3)</f>
        <v xml:space="preserve">LB </v>
      </c>
      <c r="V1385" s="51" t="str">
        <f>VLOOKUP(S1385&amp;"_1",'Emissions Factors'!$B$2:$E$3,3)</f>
        <v xml:space="preserve">LB </v>
      </c>
      <c r="W1385" s="52">
        <f>Q1385*Emissions!T1385</f>
        <v>0.34725537466210715</v>
      </c>
      <c r="X1385" s="48" t="s">
        <v>7</v>
      </c>
      <c r="Y1385" s="49">
        <f t="shared" si="43"/>
        <v>0.51687205065574449</v>
      </c>
      <c r="Z1385" s="48" t="s">
        <v>7</v>
      </c>
    </row>
    <row r="1386" spans="1:26">
      <c r="A1386" s="136" t="s">
        <v>9982</v>
      </c>
      <c r="B1386" s="136" t="s">
        <v>9953</v>
      </c>
      <c r="C1386" s="136" t="s">
        <v>6679</v>
      </c>
      <c r="D1386" s="47" t="s">
        <v>7276</v>
      </c>
      <c r="E1386" s="47" t="s">
        <v>6669</v>
      </c>
      <c r="F1386" s="48" t="s">
        <v>9951</v>
      </c>
      <c r="G1386" s="142">
        <f>IFERROR(VLOOKUP(A1386,Population!$A$5:$L$3147,12,FALSE),0)</f>
        <v>132576</v>
      </c>
      <c r="H1386" s="137">
        <v>515</v>
      </c>
      <c r="I1386" s="142">
        <f>G1386*SUMPRODUCT('Age distribution'!$L$6:$L$11,'Age groups'!$G$13:$G$18,'Age groups'!$G$6:$G$11)</f>
        <v>467620.83675479738</v>
      </c>
      <c r="J1386" s="140" t="s">
        <v>6</v>
      </c>
      <c r="K1386" s="136" t="s">
        <v>12217</v>
      </c>
      <c r="L1386" s="3">
        <f>VLOOKUP(K1386&amp;"_2",'Emissions Factors'!$B$2:$E$3,2)</f>
        <v>2.3999999999999998E-7</v>
      </c>
      <c r="M1386" s="51" t="str">
        <f>VLOOKUP(K1386&amp;"_2",'Emissions Factors'!$B$2:$E$3,3)</f>
        <v xml:space="preserve">LB </v>
      </c>
      <c r="N1386" s="51" t="str">
        <f>VLOOKUP(K1386&amp;"_2",'Emissions Factors'!$B$2:$E$3,4)</f>
        <v>EACH</v>
      </c>
      <c r="O1386" s="49">
        <f t="shared" si="42"/>
        <v>0.11222900082115136</v>
      </c>
      <c r="P1386" s="48" t="s">
        <v>7</v>
      </c>
      <c r="Q1386" s="138">
        <f>'Age groups'!$G$20*(Emissions!G1386/Population!$L$3148)</f>
        <v>11.488293677434402</v>
      </c>
      <c r="R1386" s="137" t="s">
        <v>7</v>
      </c>
      <c r="S1386" s="133" t="s">
        <v>12217</v>
      </c>
      <c r="T1386" s="3">
        <f>VLOOKUP(S1386&amp;"_1",'Emissions Factors'!$B$2:$E$3,2)</f>
        <v>0.02</v>
      </c>
      <c r="U1386" s="51" t="str">
        <f>VLOOKUP(S1386&amp;"_1",'Emissions Factors'!$B$2:$E$3,3)</f>
        <v xml:space="preserve">LB </v>
      </c>
      <c r="V1386" s="51" t="str">
        <f>VLOOKUP(S1386&amp;"_1",'Emissions Factors'!$B$2:$E$3,3)</f>
        <v xml:space="preserve">LB </v>
      </c>
      <c r="W1386" s="52">
        <f>Q1386*Emissions!T1386</f>
        <v>0.22976587354868805</v>
      </c>
      <c r="X1386" s="48" t="s">
        <v>7</v>
      </c>
      <c r="Y1386" s="49">
        <f t="shared" si="43"/>
        <v>0.34199487436983944</v>
      </c>
      <c r="Z1386" s="48" t="s">
        <v>7</v>
      </c>
    </row>
    <row r="1387" spans="1:26">
      <c r="A1387" s="136" t="s">
        <v>9981</v>
      </c>
      <c r="B1387" s="136" t="s">
        <v>9953</v>
      </c>
      <c r="C1387" s="136" t="s">
        <v>6678</v>
      </c>
      <c r="D1387" s="47" t="s">
        <v>9980</v>
      </c>
      <c r="E1387" s="47" t="s">
        <v>6669</v>
      </c>
      <c r="F1387" s="48" t="s">
        <v>9951</v>
      </c>
      <c r="G1387" s="142">
        <f>IFERROR(VLOOKUP(A1387,Population!$A$5:$L$3147,12,FALSE),0)</f>
        <v>89254</v>
      </c>
      <c r="H1387" s="137">
        <v>515</v>
      </c>
      <c r="I1387" s="142">
        <f>G1387*SUMPRODUCT('Age distribution'!$L$6:$L$11,'Age groups'!$G$13:$G$18,'Age groups'!$G$6:$G$11)</f>
        <v>314815.88042868004</v>
      </c>
      <c r="J1387" s="140" t="s">
        <v>6</v>
      </c>
      <c r="K1387" s="136" t="s">
        <v>12217</v>
      </c>
      <c r="L1387" s="3">
        <f>VLOOKUP(K1387&amp;"_2",'Emissions Factors'!$B$2:$E$3,2)</f>
        <v>2.3999999999999998E-7</v>
      </c>
      <c r="M1387" s="51" t="str">
        <f>VLOOKUP(K1387&amp;"_2",'Emissions Factors'!$B$2:$E$3,3)</f>
        <v xml:space="preserve">LB </v>
      </c>
      <c r="N1387" s="51" t="str">
        <f>VLOOKUP(K1387&amp;"_2",'Emissions Factors'!$B$2:$E$3,4)</f>
        <v>EACH</v>
      </c>
      <c r="O1387" s="49">
        <f t="shared" si="42"/>
        <v>7.5555811302883205E-2</v>
      </c>
      <c r="P1387" s="48" t="s">
        <v>7</v>
      </c>
      <c r="Q1387" s="138">
        <f>'Age groups'!$G$20*(Emissions!G1387/Population!$L$3148)</f>
        <v>7.7342517792491119</v>
      </c>
      <c r="R1387" s="137" t="s">
        <v>7</v>
      </c>
      <c r="S1387" s="133" t="s">
        <v>12217</v>
      </c>
      <c r="T1387" s="3">
        <f>VLOOKUP(S1387&amp;"_1",'Emissions Factors'!$B$2:$E$3,2)</f>
        <v>0.02</v>
      </c>
      <c r="U1387" s="51" t="str">
        <f>VLOOKUP(S1387&amp;"_1",'Emissions Factors'!$B$2:$E$3,3)</f>
        <v xml:space="preserve">LB </v>
      </c>
      <c r="V1387" s="51" t="str">
        <f>VLOOKUP(S1387&amp;"_1",'Emissions Factors'!$B$2:$E$3,3)</f>
        <v xml:space="preserve">LB </v>
      </c>
      <c r="W1387" s="52">
        <f>Q1387*Emissions!T1387</f>
        <v>0.15468503558498223</v>
      </c>
      <c r="X1387" s="48" t="s">
        <v>7</v>
      </c>
      <c r="Y1387" s="49">
        <f t="shared" si="43"/>
        <v>0.23024084688786545</v>
      </c>
      <c r="Z1387" s="48" t="s">
        <v>7</v>
      </c>
    </row>
    <row r="1388" spans="1:26">
      <c r="A1388" s="136" t="s">
        <v>9979</v>
      </c>
      <c r="B1388" s="136" t="s">
        <v>9953</v>
      </c>
      <c r="C1388" s="136" t="s">
        <v>6677</v>
      </c>
      <c r="D1388" s="47" t="s">
        <v>9978</v>
      </c>
      <c r="E1388" s="47" t="s">
        <v>6669</v>
      </c>
      <c r="F1388" s="48" t="s">
        <v>9951</v>
      </c>
      <c r="G1388" s="142">
        <f>IFERROR(VLOOKUP(A1388,Population!$A$5:$L$3147,12,FALSE),0)</f>
        <v>15175</v>
      </c>
      <c r="H1388" s="137">
        <v>515</v>
      </c>
      <c r="I1388" s="142">
        <f>G1388*SUMPRODUCT('Age distribution'!$L$6:$L$11,'Age groups'!$G$13:$G$18,'Age groups'!$G$6:$G$11)</f>
        <v>53525.119159984089</v>
      </c>
      <c r="J1388" s="140" t="s">
        <v>6</v>
      </c>
      <c r="K1388" s="136" t="s">
        <v>12217</v>
      </c>
      <c r="L1388" s="3">
        <f>VLOOKUP(K1388&amp;"_2",'Emissions Factors'!$B$2:$E$3,2)</f>
        <v>2.3999999999999998E-7</v>
      </c>
      <c r="M1388" s="51" t="str">
        <f>VLOOKUP(K1388&amp;"_2",'Emissions Factors'!$B$2:$E$3,3)</f>
        <v xml:space="preserve">LB </v>
      </c>
      <c r="N1388" s="51" t="str">
        <f>VLOOKUP(K1388&amp;"_2",'Emissions Factors'!$B$2:$E$3,4)</f>
        <v>EACH</v>
      </c>
      <c r="O1388" s="49">
        <f t="shared" si="42"/>
        <v>1.284602859839618E-2</v>
      </c>
      <c r="P1388" s="48" t="s">
        <v>7</v>
      </c>
      <c r="Q1388" s="138">
        <f>'Age groups'!$G$20*(Emissions!G1388/Population!$L$3148)</f>
        <v>1.3149805134795669</v>
      </c>
      <c r="R1388" s="137" t="s">
        <v>7</v>
      </c>
      <c r="S1388" s="133" t="s">
        <v>12217</v>
      </c>
      <c r="T1388" s="3">
        <f>VLOOKUP(S1388&amp;"_1",'Emissions Factors'!$B$2:$E$3,2)</f>
        <v>0.02</v>
      </c>
      <c r="U1388" s="51" t="str">
        <f>VLOOKUP(S1388&amp;"_1",'Emissions Factors'!$B$2:$E$3,3)</f>
        <v xml:space="preserve">LB </v>
      </c>
      <c r="V1388" s="51" t="str">
        <f>VLOOKUP(S1388&amp;"_1",'Emissions Factors'!$B$2:$E$3,3)</f>
        <v xml:space="preserve">LB </v>
      </c>
      <c r="W1388" s="52">
        <f>Q1388*Emissions!T1388</f>
        <v>2.629961026959134E-2</v>
      </c>
      <c r="X1388" s="48" t="s">
        <v>7</v>
      </c>
      <c r="Y1388" s="49">
        <f t="shared" si="43"/>
        <v>3.9145638867987519E-2</v>
      </c>
      <c r="Z1388" s="48" t="s">
        <v>7</v>
      </c>
    </row>
    <row r="1389" spans="1:26">
      <c r="A1389" s="136" t="s">
        <v>9977</v>
      </c>
      <c r="B1389" s="136" t="s">
        <v>9953</v>
      </c>
      <c r="C1389" s="136" t="s">
        <v>6676</v>
      </c>
      <c r="D1389" s="47" t="s">
        <v>9976</v>
      </c>
      <c r="E1389" s="47" t="s">
        <v>6669</v>
      </c>
      <c r="F1389" s="48" t="s">
        <v>9951</v>
      </c>
      <c r="G1389" s="142">
        <f>IFERROR(VLOOKUP(A1389,Population!$A$5:$L$3147,12,FALSE),0)</f>
        <v>151157</v>
      </c>
      <c r="H1389" s="137">
        <v>515</v>
      </c>
      <c r="I1389" s="142">
        <f>G1389*SUMPRODUCT('Age distribution'!$L$6:$L$11,'Age groups'!$G$13:$G$18,'Age groups'!$G$6:$G$11)</f>
        <v>533159.56750350678</v>
      </c>
      <c r="J1389" s="140" t="s">
        <v>6</v>
      </c>
      <c r="K1389" s="136" t="s">
        <v>12217</v>
      </c>
      <c r="L1389" s="3">
        <f>VLOOKUP(K1389&amp;"_2",'Emissions Factors'!$B$2:$E$3,2)</f>
        <v>2.3999999999999998E-7</v>
      </c>
      <c r="M1389" s="51" t="str">
        <f>VLOOKUP(K1389&amp;"_2",'Emissions Factors'!$B$2:$E$3,3)</f>
        <v xml:space="preserve">LB </v>
      </c>
      <c r="N1389" s="51" t="str">
        <f>VLOOKUP(K1389&amp;"_2",'Emissions Factors'!$B$2:$E$3,4)</f>
        <v>EACH</v>
      </c>
      <c r="O1389" s="49">
        <f t="shared" si="42"/>
        <v>0.12795829620084162</v>
      </c>
      <c r="P1389" s="48" t="s">
        <v>7</v>
      </c>
      <c r="Q1389" s="138">
        <f>'Age groups'!$G$20*(Emissions!G1389/Population!$L$3148)</f>
        <v>13.098419075850471</v>
      </c>
      <c r="R1389" s="137" t="s">
        <v>7</v>
      </c>
      <c r="S1389" s="133" t="s">
        <v>12217</v>
      </c>
      <c r="T1389" s="3">
        <f>VLOOKUP(S1389&amp;"_1",'Emissions Factors'!$B$2:$E$3,2)</f>
        <v>0.02</v>
      </c>
      <c r="U1389" s="51" t="str">
        <f>VLOOKUP(S1389&amp;"_1",'Emissions Factors'!$B$2:$E$3,3)</f>
        <v xml:space="preserve">LB </v>
      </c>
      <c r="V1389" s="51" t="str">
        <f>VLOOKUP(S1389&amp;"_1",'Emissions Factors'!$B$2:$E$3,3)</f>
        <v xml:space="preserve">LB </v>
      </c>
      <c r="W1389" s="52">
        <f>Q1389*Emissions!T1389</f>
        <v>0.26196838151700941</v>
      </c>
      <c r="X1389" s="48" t="s">
        <v>7</v>
      </c>
      <c r="Y1389" s="49">
        <f t="shared" si="43"/>
        <v>0.38992667771785106</v>
      </c>
      <c r="Z1389" s="48" t="s">
        <v>7</v>
      </c>
    </row>
    <row r="1390" spans="1:26">
      <c r="A1390" s="136" t="s">
        <v>9975</v>
      </c>
      <c r="B1390" s="136" t="s">
        <v>9953</v>
      </c>
      <c r="C1390" s="136" t="s">
        <v>6675</v>
      </c>
      <c r="D1390" s="47" t="s">
        <v>8944</v>
      </c>
      <c r="E1390" s="47" t="s">
        <v>6669</v>
      </c>
      <c r="F1390" s="48" t="s">
        <v>9951</v>
      </c>
      <c r="G1390" s="142">
        <f>IFERROR(VLOOKUP(A1390,Population!$A$5:$L$3147,12,FALSE),0)</f>
        <v>36551</v>
      </c>
      <c r="H1390" s="137">
        <v>515</v>
      </c>
      <c r="I1390" s="142">
        <f>G1390*SUMPRODUCT('Age distribution'!$L$6:$L$11,'Age groups'!$G$13:$G$18,'Age groups'!$G$6:$G$11)</f>
        <v>128922.34796814356</v>
      </c>
      <c r="J1390" s="140" t="s">
        <v>6</v>
      </c>
      <c r="K1390" s="136" t="s">
        <v>12217</v>
      </c>
      <c r="L1390" s="3">
        <f>VLOOKUP(K1390&amp;"_2",'Emissions Factors'!$B$2:$E$3,2)</f>
        <v>2.3999999999999998E-7</v>
      </c>
      <c r="M1390" s="51" t="str">
        <f>VLOOKUP(K1390&amp;"_2",'Emissions Factors'!$B$2:$E$3,3)</f>
        <v xml:space="preserve">LB </v>
      </c>
      <c r="N1390" s="51" t="str">
        <f>VLOOKUP(K1390&amp;"_2",'Emissions Factors'!$B$2:$E$3,4)</f>
        <v>EACH</v>
      </c>
      <c r="O1390" s="49">
        <f t="shared" si="42"/>
        <v>3.094136351235445E-2</v>
      </c>
      <c r="P1390" s="48" t="s">
        <v>7</v>
      </c>
      <c r="Q1390" s="138">
        <f>'Age groups'!$G$20*(Emissions!G1390/Population!$L$3148)</f>
        <v>3.1673049586946722</v>
      </c>
      <c r="R1390" s="137" t="s">
        <v>7</v>
      </c>
      <c r="S1390" s="133" t="s">
        <v>12217</v>
      </c>
      <c r="T1390" s="3">
        <f>VLOOKUP(S1390&amp;"_1",'Emissions Factors'!$B$2:$E$3,2)</f>
        <v>0.02</v>
      </c>
      <c r="U1390" s="51" t="str">
        <f>VLOOKUP(S1390&amp;"_1",'Emissions Factors'!$B$2:$E$3,3)</f>
        <v xml:space="preserve">LB </v>
      </c>
      <c r="V1390" s="51" t="str">
        <f>VLOOKUP(S1390&amp;"_1",'Emissions Factors'!$B$2:$E$3,3)</f>
        <v xml:space="preserve">LB </v>
      </c>
      <c r="W1390" s="52">
        <f>Q1390*Emissions!T1390</f>
        <v>6.3346099173893444E-2</v>
      </c>
      <c r="X1390" s="48" t="s">
        <v>7</v>
      </c>
      <c r="Y1390" s="49">
        <f t="shared" si="43"/>
        <v>9.4287462686247894E-2</v>
      </c>
      <c r="Z1390" s="48" t="s">
        <v>7</v>
      </c>
    </row>
    <row r="1391" spans="1:26">
      <c r="A1391" s="136" t="s">
        <v>9974</v>
      </c>
      <c r="B1391" s="136" t="s">
        <v>9953</v>
      </c>
      <c r="C1391" s="136" t="s">
        <v>6674</v>
      </c>
      <c r="D1391" s="47" t="s">
        <v>7063</v>
      </c>
      <c r="E1391" s="47" t="s">
        <v>6669</v>
      </c>
      <c r="F1391" s="48" t="s">
        <v>9951</v>
      </c>
      <c r="G1391" s="142">
        <f>IFERROR(VLOOKUP(A1391,Population!$A$5:$L$3147,12,FALSE),0)</f>
        <v>9713</v>
      </c>
      <c r="H1391" s="137">
        <v>515</v>
      </c>
      <c r="I1391" s="142">
        <f>G1391*SUMPRODUCT('Age distribution'!$L$6:$L$11,'Age groups'!$G$13:$G$18,'Age groups'!$G$6:$G$11)</f>
        <v>34259.603453108764</v>
      </c>
      <c r="J1391" s="140" t="s">
        <v>6</v>
      </c>
      <c r="K1391" s="136" t="s">
        <v>12217</v>
      </c>
      <c r="L1391" s="3">
        <f>VLOOKUP(K1391&amp;"_2",'Emissions Factors'!$B$2:$E$3,2)</f>
        <v>2.3999999999999998E-7</v>
      </c>
      <c r="M1391" s="51" t="str">
        <f>VLOOKUP(K1391&amp;"_2",'Emissions Factors'!$B$2:$E$3,3)</f>
        <v xml:space="preserve">LB </v>
      </c>
      <c r="N1391" s="51" t="str">
        <f>VLOOKUP(K1391&amp;"_2",'Emissions Factors'!$B$2:$E$3,4)</f>
        <v>EACH</v>
      </c>
      <c r="O1391" s="49">
        <f t="shared" si="42"/>
        <v>8.2223048287461027E-3</v>
      </c>
      <c r="P1391" s="48" t="s">
        <v>7</v>
      </c>
      <c r="Q1391" s="138">
        <f>'Age groups'!$G$20*(Emissions!G1391/Population!$L$3148)</f>
        <v>0.84167418302649311</v>
      </c>
      <c r="R1391" s="137" t="s">
        <v>7</v>
      </c>
      <c r="S1391" s="133" t="s">
        <v>12217</v>
      </c>
      <c r="T1391" s="3">
        <f>VLOOKUP(S1391&amp;"_1",'Emissions Factors'!$B$2:$E$3,2)</f>
        <v>0.02</v>
      </c>
      <c r="U1391" s="51" t="str">
        <f>VLOOKUP(S1391&amp;"_1",'Emissions Factors'!$B$2:$E$3,3)</f>
        <v xml:space="preserve">LB </v>
      </c>
      <c r="V1391" s="51" t="str">
        <f>VLOOKUP(S1391&amp;"_1",'Emissions Factors'!$B$2:$E$3,3)</f>
        <v xml:space="preserve">LB </v>
      </c>
      <c r="W1391" s="52">
        <f>Q1391*Emissions!T1391</f>
        <v>1.6833483660529863E-2</v>
      </c>
      <c r="X1391" s="48" t="s">
        <v>7</v>
      </c>
      <c r="Y1391" s="49">
        <f t="shared" si="43"/>
        <v>2.5055788489275966E-2</v>
      </c>
      <c r="Z1391" s="48" t="s">
        <v>7</v>
      </c>
    </row>
    <row r="1392" spans="1:26">
      <c r="A1392" s="136" t="s">
        <v>9973</v>
      </c>
      <c r="B1392" s="136" t="s">
        <v>9953</v>
      </c>
      <c r="C1392" s="136" t="s">
        <v>6673</v>
      </c>
      <c r="D1392" s="47" t="s">
        <v>9972</v>
      </c>
      <c r="E1392" s="47" t="s">
        <v>6669</v>
      </c>
      <c r="F1392" s="48" t="s">
        <v>9951</v>
      </c>
      <c r="G1392" s="142">
        <f>IFERROR(VLOOKUP(A1392,Population!$A$5:$L$3147,12,FALSE),0)</f>
        <v>9669</v>
      </c>
      <c r="H1392" s="137">
        <v>515</v>
      </c>
      <c r="I1392" s="142">
        <f>G1392*SUMPRODUCT('Age distribution'!$L$6:$L$11,'Age groups'!$G$13:$G$18,'Age groups'!$G$6:$G$11)</f>
        <v>34104.407061475198</v>
      </c>
      <c r="J1392" s="140" t="s">
        <v>6</v>
      </c>
      <c r="K1392" s="136" t="s">
        <v>12217</v>
      </c>
      <c r="L1392" s="3">
        <f>VLOOKUP(K1392&amp;"_2",'Emissions Factors'!$B$2:$E$3,2)</f>
        <v>2.3999999999999998E-7</v>
      </c>
      <c r="M1392" s="51" t="str">
        <f>VLOOKUP(K1392&amp;"_2",'Emissions Factors'!$B$2:$E$3,3)</f>
        <v xml:space="preserve">LB </v>
      </c>
      <c r="N1392" s="51" t="str">
        <f>VLOOKUP(K1392&amp;"_2",'Emissions Factors'!$B$2:$E$3,4)</f>
        <v>EACH</v>
      </c>
      <c r="O1392" s="49">
        <f t="shared" si="42"/>
        <v>8.1850576947540468E-3</v>
      </c>
      <c r="P1392" s="48" t="s">
        <v>7</v>
      </c>
      <c r="Q1392" s="138">
        <f>'Age groups'!$G$20*(Emissions!G1392/Population!$L$3148)</f>
        <v>0.83786138944539923</v>
      </c>
      <c r="R1392" s="137" t="s">
        <v>7</v>
      </c>
      <c r="S1392" s="133" t="s">
        <v>12217</v>
      </c>
      <c r="T1392" s="3">
        <f>VLOOKUP(S1392&amp;"_1",'Emissions Factors'!$B$2:$E$3,2)</f>
        <v>0.02</v>
      </c>
      <c r="U1392" s="51" t="str">
        <f>VLOOKUP(S1392&amp;"_1",'Emissions Factors'!$B$2:$E$3,3)</f>
        <v xml:space="preserve">LB </v>
      </c>
      <c r="V1392" s="51" t="str">
        <f>VLOOKUP(S1392&amp;"_1",'Emissions Factors'!$B$2:$E$3,3)</f>
        <v xml:space="preserve">LB </v>
      </c>
      <c r="W1392" s="52">
        <f>Q1392*Emissions!T1392</f>
        <v>1.6757227788907984E-2</v>
      </c>
      <c r="X1392" s="48" t="s">
        <v>7</v>
      </c>
      <c r="Y1392" s="49">
        <f t="shared" si="43"/>
        <v>2.4942285483662029E-2</v>
      </c>
      <c r="Z1392" s="48" t="s">
        <v>7</v>
      </c>
    </row>
    <row r="1393" spans="1:26">
      <c r="A1393" s="136" t="s">
        <v>9971</v>
      </c>
      <c r="B1393" s="136" t="s">
        <v>9953</v>
      </c>
      <c r="C1393" s="136" t="s">
        <v>6672</v>
      </c>
      <c r="D1393" s="47" t="s">
        <v>8313</v>
      </c>
      <c r="E1393" s="47" t="s">
        <v>6669</v>
      </c>
      <c r="F1393" s="48" t="s">
        <v>9951</v>
      </c>
      <c r="G1393" s="142">
        <f>IFERROR(VLOOKUP(A1393,Population!$A$5:$L$3147,12,FALSE),0)</f>
        <v>24844</v>
      </c>
      <c r="H1393" s="137">
        <v>515</v>
      </c>
      <c r="I1393" s="142">
        <f>G1393*SUMPRODUCT('Age distribution'!$L$6:$L$11,'Age groups'!$G$13:$G$18,'Age groups'!$G$6:$G$11)</f>
        <v>87629.52622145928</v>
      </c>
      <c r="J1393" s="140" t="s">
        <v>6</v>
      </c>
      <c r="K1393" s="136" t="s">
        <v>12217</v>
      </c>
      <c r="L1393" s="3">
        <f>VLOOKUP(K1393&amp;"_2",'Emissions Factors'!$B$2:$E$3,2)</f>
        <v>2.3999999999999998E-7</v>
      </c>
      <c r="M1393" s="51" t="str">
        <f>VLOOKUP(K1393&amp;"_2",'Emissions Factors'!$B$2:$E$3,3)</f>
        <v xml:space="preserve">LB </v>
      </c>
      <c r="N1393" s="51" t="str">
        <f>VLOOKUP(K1393&amp;"_2",'Emissions Factors'!$B$2:$E$3,4)</f>
        <v>EACH</v>
      </c>
      <c r="O1393" s="49">
        <f t="shared" si="42"/>
        <v>2.1031086293150224E-2</v>
      </c>
      <c r="P1393" s="48" t="s">
        <v>7</v>
      </c>
      <c r="Q1393" s="138">
        <f>'Age groups'!$G$20*(Emissions!G1393/Population!$L$3148)</f>
        <v>2.1528419029249659</v>
      </c>
      <c r="R1393" s="137" t="s">
        <v>7</v>
      </c>
      <c r="S1393" s="133" t="s">
        <v>12217</v>
      </c>
      <c r="T1393" s="3">
        <f>VLOOKUP(S1393&amp;"_1",'Emissions Factors'!$B$2:$E$3,2)</f>
        <v>0.02</v>
      </c>
      <c r="U1393" s="51" t="str">
        <f>VLOOKUP(S1393&amp;"_1",'Emissions Factors'!$B$2:$E$3,3)</f>
        <v xml:space="preserve">LB </v>
      </c>
      <c r="V1393" s="51" t="str">
        <f>VLOOKUP(S1393&amp;"_1",'Emissions Factors'!$B$2:$E$3,3)</f>
        <v xml:space="preserve">LB </v>
      </c>
      <c r="W1393" s="52">
        <f>Q1393*Emissions!T1393</f>
        <v>4.3056838058499317E-2</v>
      </c>
      <c r="X1393" s="48" t="s">
        <v>7</v>
      </c>
      <c r="Y1393" s="49">
        <f t="shared" si="43"/>
        <v>6.4087924351649533E-2</v>
      </c>
      <c r="Z1393" s="48" t="s">
        <v>7</v>
      </c>
    </row>
    <row r="1394" spans="1:26">
      <c r="A1394" s="136" t="s">
        <v>9970</v>
      </c>
      <c r="B1394" s="136" t="s">
        <v>9953</v>
      </c>
      <c r="C1394" s="136" t="s">
        <v>7296</v>
      </c>
      <c r="D1394" s="47" t="s">
        <v>9969</v>
      </c>
      <c r="E1394" s="47" t="s">
        <v>6669</v>
      </c>
      <c r="F1394" s="48" t="s">
        <v>9951</v>
      </c>
      <c r="G1394" s="142">
        <f>IFERROR(VLOOKUP(A1394,Population!$A$5:$L$3147,12,FALSE),0)</f>
        <v>3505</v>
      </c>
      <c r="H1394" s="137">
        <v>515</v>
      </c>
      <c r="I1394" s="142">
        <f>G1394*SUMPRODUCT('Age distribution'!$L$6:$L$11,'Age groups'!$G$13:$G$18,'Age groups'!$G$6:$G$11)</f>
        <v>12362.803469900773</v>
      </c>
      <c r="J1394" s="140" t="s">
        <v>6</v>
      </c>
      <c r="K1394" s="136" t="s">
        <v>12217</v>
      </c>
      <c r="L1394" s="3">
        <f>VLOOKUP(K1394&amp;"_2",'Emissions Factors'!$B$2:$E$3,2)</f>
        <v>2.3999999999999998E-7</v>
      </c>
      <c r="M1394" s="51" t="str">
        <f>VLOOKUP(K1394&amp;"_2",'Emissions Factors'!$B$2:$E$3,3)</f>
        <v xml:space="preserve">LB </v>
      </c>
      <c r="N1394" s="51" t="str">
        <f>VLOOKUP(K1394&amp;"_2",'Emissions Factors'!$B$2:$E$3,4)</f>
        <v>EACH</v>
      </c>
      <c r="O1394" s="49">
        <f t="shared" si="42"/>
        <v>2.9670728327761851E-3</v>
      </c>
      <c r="P1394" s="48" t="s">
        <v>7</v>
      </c>
      <c r="Q1394" s="138">
        <f>'Age groups'!$G$20*(Emissions!G1394/Population!$L$3148)</f>
        <v>0.30372367049396254</v>
      </c>
      <c r="R1394" s="137" t="s">
        <v>7</v>
      </c>
      <c r="S1394" s="133" t="s">
        <v>12217</v>
      </c>
      <c r="T1394" s="3">
        <f>VLOOKUP(S1394&amp;"_1",'Emissions Factors'!$B$2:$E$3,2)</f>
        <v>0.02</v>
      </c>
      <c r="U1394" s="51" t="str">
        <f>VLOOKUP(S1394&amp;"_1",'Emissions Factors'!$B$2:$E$3,3)</f>
        <v xml:space="preserve">LB </v>
      </c>
      <c r="V1394" s="51" t="str">
        <f>VLOOKUP(S1394&amp;"_1",'Emissions Factors'!$B$2:$E$3,3)</f>
        <v xml:space="preserve">LB </v>
      </c>
      <c r="W1394" s="52">
        <f>Q1394*Emissions!T1394</f>
        <v>6.0744734098792507E-3</v>
      </c>
      <c r="X1394" s="48" t="s">
        <v>7</v>
      </c>
      <c r="Y1394" s="49">
        <f t="shared" si="43"/>
        <v>9.0415462426554349E-3</v>
      </c>
      <c r="Z1394" s="48" t="s">
        <v>7</v>
      </c>
    </row>
    <row r="1395" spans="1:26">
      <c r="A1395" s="136" t="s">
        <v>9968</v>
      </c>
      <c r="B1395" s="136" t="s">
        <v>9953</v>
      </c>
      <c r="C1395" s="136" t="s">
        <v>7293</v>
      </c>
      <c r="D1395" s="47" t="s">
        <v>9967</v>
      </c>
      <c r="E1395" s="47" t="s">
        <v>6669</v>
      </c>
      <c r="F1395" s="48" t="s">
        <v>9951</v>
      </c>
      <c r="G1395" s="142">
        <f>IFERROR(VLOOKUP(A1395,Population!$A$5:$L$3147,12,FALSE),0)</f>
        <v>21503</v>
      </c>
      <c r="H1395" s="137">
        <v>515</v>
      </c>
      <c r="I1395" s="142">
        <f>G1395*SUMPRODUCT('Age distribution'!$L$6:$L$11,'Age groups'!$G$13:$G$18,'Age groups'!$G$6:$G$11)</f>
        <v>75845.182029465432</v>
      </c>
      <c r="J1395" s="140" t="s">
        <v>6</v>
      </c>
      <c r="K1395" s="136" t="s">
        <v>12217</v>
      </c>
      <c r="L1395" s="3">
        <f>VLOOKUP(K1395&amp;"_2",'Emissions Factors'!$B$2:$E$3,2)</f>
        <v>2.3999999999999998E-7</v>
      </c>
      <c r="M1395" s="51" t="str">
        <f>VLOOKUP(K1395&amp;"_2",'Emissions Factors'!$B$2:$E$3,3)</f>
        <v xml:space="preserve">LB </v>
      </c>
      <c r="N1395" s="51" t="str">
        <f>VLOOKUP(K1395&amp;"_2",'Emissions Factors'!$B$2:$E$3,4)</f>
        <v>EACH</v>
      </c>
      <c r="O1395" s="49">
        <f t="shared" si="42"/>
        <v>1.8202843687071701E-2</v>
      </c>
      <c r="P1395" s="48" t="s">
        <v>7</v>
      </c>
      <c r="Q1395" s="138">
        <f>'Age groups'!$G$20*(Emissions!G1395/Population!$L$3148)</f>
        <v>1.8633295539605357</v>
      </c>
      <c r="R1395" s="137" t="s">
        <v>7</v>
      </c>
      <c r="S1395" s="133" t="s">
        <v>12217</v>
      </c>
      <c r="T1395" s="3">
        <f>VLOOKUP(S1395&amp;"_1",'Emissions Factors'!$B$2:$E$3,2)</f>
        <v>0.02</v>
      </c>
      <c r="U1395" s="51" t="str">
        <f>VLOOKUP(S1395&amp;"_1",'Emissions Factors'!$B$2:$E$3,3)</f>
        <v xml:space="preserve">LB </v>
      </c>
      <c r="V1395" s="51" t="str">
        <f>VLOOKUP(S1395&amp;"_1",'Emissions Factors'!$B$2:$E$3,3)</f>
        <v xml:space="preserve">LB </v>
      </c>
      <c r="W1395" s="52">
        <f>Q1395*Emissions!T1395</f>
        <v>3.7266591079210716E-2</v>
      </c>
      <c r="X1395" s="48" t="s">
        <v>7</v>
      </c>
      <c r="Y1395" s="49">
        <f t="shared" si="43"/>
        <v>5.5469434766282417E-2</v>
      </c>
      <c r="Z1395" s="48" t="s">
        <v>7</v>
      </c>
    </row>
    <row r="1396" spans="1:26">
      <c r="A1396" s="136" t="s">
        <v>9966</v>
      </c>
      <c r="B1396" s="136" t="s">
        <v>9953</v>
      </c>
      <c r="C1396" s="136" t="s">
        <v>7290</v>
      </c>
      <c r="D1396" s="47" t="s">
        <v>9965</v>
      </c>
      <c r="E1396" s="47" t="s">
        <v>6669</v>
      </c>
      <c r="F1396" s="48" t="s">
        <v>9951</v>
      </c>
      <c r="G1396" s="142">
        <f>IFERROR(VLOOKUP(A1396,Population!$A$5:$L$3147,12,FALSE),0)</f>
        <v>13707</v>
      </c>
      <c r="H1396" s="137">
        <v>515</v>
      </c>
      <c r="I1396" s="142">
        <f>G1396*SUMPRODUCT('Age distribution'!$L$6:$L$11,'Age groups'!$G$13:$G$18,'Age groups'!$G$6:$G$11)</f>
        <v>48347.203184573438</v>
      </c>
      <c r="J1396" s="140" t="s">
        <v>6</v>
      </c>
      <c r="K1396" s="136" t="s">
        <v>12217</v>
      </c>
      <c r="L1396" s="3">
        <f>VLOOKUP(K1396&amp;"_2",'Emissions Factors'!$B$2:$E$3,2)</f>
        <v>2.3999999999999998E-7</v>
      </c>
      <c r="M1396" s="51" t="str">
        <f>VLOOKUP(K1396&amp;"_2",'Emissions Factors'!$B$2:$E$3,3)</f>
        <v xml:space="preserve">LB </v>
      </c>
      <c r="N1396" s="51" t="str">
        <f>VLOOKUP(K1396&amp;"_2",'Emissions Factors'!$B$2:$E$3,4)</f>
        <v>EACH</v>
      </c>
      <c r="O1396" s="49">
        <f t="shared" si="42"/>
        <v>1.1603328764297625E-2</v>
      </c>
      <c r="P1396" s="48" t="s">
        <v>7</v>
      </c>
      <c r="Q1396" s="138">
        <f>'Age groups'!$G$20*(Emissions!G1396/Population!$L$3148)</f>
        <v>1.1877718549103409</v>
      </c>
      <c r="R1396" s="137" t="s">
        <v>7</v>
      </c>
      <c r="S1396" s="133" t="s">
        <v>12217</v>
      </c>
      <c r="T1396" s="3">
        <f>VLOOKUP(S1396&amp;"_1",'Emissions Factors'!$B$2:$E$3,2)</f>
        <v>0.02</v>
      </c>
      <c r="U1396" s="51" t="str">
        <f>VLOOKUP(S1396&amp;"_1",'Emissions Factors'!$B$2:$E$3,3)</f>
        <v xml:space="preserve">LB </v>
      </c>
      <c r="V1396" s="51" t="str">
        <f>VLOOKUP(S1396&amp;"_1",'Emissions Factors'!$B$2:$E$3,3)</f>
        <v xml:space="preserve">LB </v>
      </c>
      <c r="W1396" s="52">
        <f>Q1396*Emissions!T1396</f>
        <v>2.3755437098206818E-2</v>
      </c>
      <c r="X1396" s="48" t="s">
        <v>7</v>
      </c>
      <c r="Y1396" s="49">
        <f t="shared" si="43"/>
        <v>3.5358765862504443E-2</v>
      </c>
      <c r="Z1396" s="48" t="s">
        <v>7</v>
      </c>
    </row>
    <row r="1397" spans="1:26">
      <c r="A1397" s="136" t="s">
        <v>9964</v>
      </c>
      <c r="B1397" s="136" t="s">
        <v>9953</v>
      </c>
      <c r="C1397" s="136" t="s">
        <v>7288</v>
      </c>
      <c r="D1397" s="47" t="s">
        <v>9963</v>
      </c>
      <c r="E1397" s="47" t="s">
        <v>6669</v>
      </c>
      <c r="F1397" s="48" t="s">
        <v>9951</v>
      </c>
      <c r="G1397" s="142">
        <f>IFERROR(VLOOKUP(A1397,Population!$A$5:$L$3147,12,FALSE),0)</f>
        <v>19168</v>
      </c>
      <c r="H1397" s="137">
        <v>515</v>
      </c>
      <c r="I1397" s="142">
        <f>G1397*SUMPRODUCT('Age distribution'!$L$6:$L$11,'Age groups'!$G$13:$G$18,'Age groups'!$G$6:$G$11)</f>
        <v>67609.191700729818</v>
      </c>
      <c r="J1397" s="140" t="s">
        <v>6</v>
      </c>
      <c r="K1397" s="136" t="s">
        <v>12217</v>
      </c>
      <c r="L1397" s="3">
        <f>VLOOKUP(K1397&amp;"_2",'Emissions Factors'!$B$2:$E$3,2)</f>
        <v>2.3999999999999998E-7</v>
      </c>
      <c r="M1397" s="51" t="str">
        <f>VLOOKUP(K1397&amp;"_2",'Emissions Factors'!$B$2:$E$3,3)</f>
        <v xml:space="preserve">LB </v>
      </c>
      <c r="N1397" s="51" t="str">
        <f>VLOOKUP(K1397&amp;"_2",'Emissions Factors'!$B$2:$E$3,4)</f>
        <v>EACH</v>
      </c>
      <c r="O1397" s="49">
        <f t="shared" si="42"/>
        <v>1.6226206008175155E-2</v>
      </c>
      <c r="P1397" s="48" t="s">
        <v>7</v>
      </c>
      <c r="Q1397" s="138">
        <f>'Age groups'!$G$20*(Emissions!G1397/Population!$L$3148)</f>
        <v>1.6609915309638443</v>
      </c>
      <c r="R1397" s="137" t="s">
        <v>7</v>
      </c>
      <c r="S1397" s="133" t="s">
        <v>12217</v>
      </c>
      <c r="T1397" s="3">
        <f>VLOOKUP(S1397&amp;"_1",'Emissions Factors'!$B$2:$E$3,2)</f>
        <v>0.02</v>
      </c>
      <c r="U1397" s="51" t="str">
        <f>VLOOKUP(S1397&amp;"_1",'Emissions Factors'!$B$2:$E$3,3)</f>
        <v xml:space="preserve">LB </v>
      </c>
      <c r="V1397" s="51" t="str">
        <f>VLOOKUP(S1397&amp;"_1",'Emissions Factors'!$B$2:$E$3,3)</f>
        <v xml:space="preserve">LB </v>
      </c>
      <c r="W1397" s="52">
        <f>Q1397*Emissions!T1397</f>
        <v>3.3219830619276886E-2</v>
      </c>
      <c r="X1397" s="48" t="s">
        <v>7</v>
      </c>
      <c r="Y1397" s="49">
        <f t="shared" si="43"/>
        <v>4.944603662745204E-2</v>
      </c>
      <c r="Z1397" s="48" t="s">
        <v>7</v>
      </c>
    </row>
    <row r="1398" spans="1:26">
      <c r="A1398" s="136" t="s">
        <v>9962</v>
      </c>
      <c r="B1398" s="136" t="s">
        <v>9953</v>
      </c>
      <c r="C1398" s="136" t="s">
        <v>7286</v>
      </c>
      <c r="D1398" s="47" t="s">
        <v>6811</v>
      </c>
      <c r="E1398" s="47" t="s">
        <v>6669</v>
      </c>
      <c r="F1398" s="48" t="s">
        <v>9951</v>
      </c>
      <c r="G1398" s="142">
        <f>IFERROR(VLOOKUP(A1398,Population!$A$5:$L$3147,12,FALSE),0)</f>
        <v>241397</v>
      </c>
      <c r="H1398" s="137">
        <v>515</v>
      </c>
      <c r="I1398" s="142">
        <f>G1398*SUMPRODUCT('Age distribution'!$L$6:$L$11,'Age groups'!$G$13:$G$18,'Age groups'!$G$6:$G$11)</f>
        <v>851453.25798106613</v>
      </c>
      <c r="J1398" s="140" t="s">
        <v>6</v>
      </c>
      <c r="K1398" s="136" t="s">
        <v>12217</v>
      </c>
      <c r="L1398" s="3">
        <f>VLOOKUP(K1398&amp;"_2",'Emissions Factors'!$B$2:$E$3,2)</f>
        <v>2.3999999999999998E-7</v>
      </c>
      <c r="M1398" s="51" t="str">
        <f>VLOOKUP(K1398&amp;"_2",'Emissions Factors'!$B$2:$E$3,3)</f>
        <v xml:space="preserve">LB </v>
      </c>
      <c r="N1398" s="51" t="str">
        <f>VLOOKUP(K1398&amp;"_2",'Emissions Factors'!$B$2:$E$3,4)</f>
        <v>EACH</v>
      </c>
      <c r="O1398" s="49">
        <f t="shared" si="42"/>
        <v>0.20434878191545586</v>
      </c>
      <c r="P1398" s="48" t="s">
        <v>7</v>
      </c>
      <c r="Q1398" s="138">
        <f>'Age groups'!$G$20*(Emissions!G1398/Population!$L$3148)</f>
        <v>20.918112093075912</v>
      </c>
      <c r="R1398" s="137" t="s">
        <v>7</v>
      </c>
      <c r="S1398" s="133" t="s">
        <v>12217</v>
      </c>
      <c r="T1398" s="3">
        <f>VLOOKUP(S1398&amp;"_1",'Emissions Factors'!$B$2:$E$3,2)</f>
        <v>0.02</v>
      </c>
      <c r="U1398" s="51" t="str">
        <f>VLOOKUP(S1398&amp;"_1",'Emissions Factors'!$B$2:$E$3,3)</f>
        <v xml:space="preserve">LB </v>
      </c>
      <c r="V1398" s="51" t="str">
        <f>VLOOKUP(S1398&amp;"_1",'Emissions Factors'!$B$2:$E$3,3)</f>
        <v xml:space="preserve">LB </v>
      </c>
      <c r="W1398" s="52">
        <f>Q1398*Emissions!T1398</f>
        <v>0.41836224186151827</v>
      </c>
      <c r="X1398" s="48" t="s">
        <v>7</v>
      </c>
      <c r="Y1398" s="49">
        <f t="shared" si="43"/>
        <v>0.62271102377697418</v>
      </c>
      <c r="Z1398" s="48" t="s">
        <v>7</v>
      </c>
    </row>
    <row r="1399" spans="1:26">
      <c r="A1399" s="136" t="s">
        <v>9961</v>
      </c>
      <c r="B1399" s="136" t="s">
        <v>9953</v>
      </c>
      <c r="C1399" s="136" t="s">
        <v>7283</v>
      </c>
      <c r="D1399" s="47" t="s">
        <v>9960</v>
      </c>
      <c r="E1399" s="47" t="s">
        <v>6669</v>
      </c>
      <c r="F1399" s="48" t="s">
        <v>9951</v>
      </c>
      <c r="G1399" s="142">
        <f>IFERROR(VLOOKUP(A1399,Population!$A$5:$L$3147,12,FALSE),0)</f>
        <v>11183</v>
      </c>
      <c r="H1399" s="137">
        <v>515</v>
      </c>
      <c r="I1399" s="142">
        <f>G1399*SUMPRODUCT('Age distribution'!$L$6:$L$11,'Age groups'!$G$13:$G$18,'Age groups'!$G$6:$G$11)</f>
        <v>39444.573809957299</v>
      </c>
      <c r="J1399" s="140" t="s">
        <v>6</v>
      </c>
      <c r="K1399" s="136" t="s">
        <v>12217</v>
      </c>
      <c r="L1399" s="3">
        <f>VLOOKUP(K1399&amp;"_2",'Emissions Factors'!$B$2:$E$3,2)</f>
        <v>2.3999999999999998E-7</v>
      </c>
      <c r="M1399" s="51" t="str">
        <f>VLOOKUP(K1399&amp;"_2",'Emissions Factors'!$B$2:$E$3,3)</f>
        <v xml:space="preserve">LB </v>
      </c>
      <c r="N1399" s="51" t="str">
        <f>VLOOKUP(K1399&amp;"_2",'Emissions Factors'!$B$2:$E$3,4)</f>
        <v>EACH</v>
      </c>
      <c r="O1399" s="49">
        <f t="shared" si="42"/>
        <v>9.4666977143897501E-3</v>
      </c>
      <c r="P1399" s="48" t="s">
        <v>7</v>
      </c>
      <c r="Q1399" s="138">
        <f>'Age groups'!$G$20*(Emissions!G1399/Population!$L$3148)</f>
        <v>0.96905615039485971</v>
      </c>
      <c r="R1399" s="137" t="s">
        <v>7</v>
      </c>
      <c r="S1399" s="133" t="s">
        <v>12217</v>
      </c>
      <c r="T1399" s="3">
        <f>VLOOKUP(S1399&amp;"_1",'Emissions Factors'!$B$2:$E$3,2)</f>
        <v>0.02</v>
      </c>
      <c r="U1399" s="51" t="str">
        <f>VLOOKUP(S1399&amp;"_1",'Emissions Factors'!$B$2:$E$3,3)</f>
        <v xml:space="preserve">LB </v>
      </c>
      <c r="V1399" s="51" t="str">
        <f>VLOOKUP(S1399&amp;"_1",'Emissions Factors'!$B$2:$E$3,3)</f>
        <v xml:space="preserve">LB </v>
      </c>
      <c r="W1399" s="52">
        <f>Q1399*Emissions!T1399</f>
        <v>1.9381123007897193E-2</v>
      </c>
      <c r="X1399" s="48" t="s">
        <v>7</v>
      </c>
      <c r="Y1399" s="49">
        <f t="shared" si="43"/>
        <v>2.8847820722286942E-2</v>
      </c>
      <c r="Z1399" s="48" t="s">
        <v>7</v>
      </c>
    </row>
    <row r="1400" spans="1:26">
      <c r="A1400" s="136" t="s">
        <v>9959</v>
      </c>
      <c r="B1400" s="136" t="s">
        <v>9953</v>
      </c>
      <c r="C1400" s="136" t="s">
        <v>7280</v>
      </c>
      <c r="D1400" s="47" t="s">
        <v>9958</v>
      </c>
      <c r="E1400" s="47" t="s">
        <v>6669</v>
      </c>
      <c r="F1400" s="48" t="s">
        <v>9951</v>
      </c>
      <c r="G1400" s="142">
        <f>IFERROR(VLOOKUP(A1400,Population!$A$5:$L$3147,12,FALSE),0)</f>
        <v>6587</v>
      </c>
      <c r="H1400" s="137">
        <v>515</v>
      </c>
      <c r="I1400" s="142">
        <f>G1400*SUMPRODUCT('Age distribution'!$L$6:$L$11,'Age groups'!$G$13:$G$18,'Age groups'!$G$6:$G$11)</f>
        <v>23233.605265687987</v>
      </c>
      <c r="J1400" s="140" t="s">
        <v>6</v>
      </c>
      <c r="K1400" s="136" t="s">
        <v>12217</v>
      </c>
      <c r="L1400" s="3">
        <f>VLOOKUP(K1400&amp;"_2",'Emissions Factors'!$B$2:$E$3,2)</f>
        <v>2.3999999999999998E-7</v>
      </c>
      <c r="M1400" s="51" t="str">
        <f>VLOOKUP(K1400&amp;"_2",'Emissions Factors'!$B$2:$E$3,3)</f>
        <v xml:space="preserve">LB </v>
      </c>
      <c r="N1400" s="51" t="str">
        <f>VLOOKUP(K1400&amp;"_2",'Emissions Factors'!$B$2:$E$3,4)</f>
        <v>EACH</v>
      </c>
      <c r="O1400" s="49">
        <f t="shared" si="42"/>
        <v>5.5760652637651164E-3</v>
      </c>
      <c r="P1400" s="48" t="s">
        <v>7</v>
      </c>
      <c r="Q1400" s="138">
        <f>'Age groups'!$G$20*(Emissions!G1400/Population!$L$3148)</f>
        <v>0.57079252996968088</v>
      </c>
      <c r="R1400" s="137" t="s">
        <v>7</v>
      </c>
      <c r="S1400" s="133" t="s">
        <v>12217</v>
      </c>
      <c r="T1400" s="3">
        <f>VLOOKUP(S1400&amp;"_1",'Emissions Factors'!$B$2:$E$3,2)</f>
        <v>0.02</v>
      </c>
      <c r="U1400" s="51" t="str">
        <f>VLOOKUP(S1400&amp;"_1",'Emissions Factors'!$B$2:$E$3,3)</f>
        <v xml:space="preserve">LB </v>
      </c>
      <c r="V1400" s="51" t="str">
        <f>VLOOKUP(S1400&amp;"_1",'Emissions Factors'!$B$2:$E$3,3)</f>
        <v xml:space="preserve">LB </v>
      </c>
      <c r="W1400" s="52">
        <f>Q1400*Emissions!T1400</f>
        <v>1.1415850599393618E-2</v>
      </c>
      <c r="X1400" s="48" t="s">
        <v>7</v>
      </c>
      <c r="Y1400" s="49">
        <f t="shared" si="43"/>
        <v>1.6991915863158735E-2</v>
      </c>
      <c r="Z1400" s="48" t="s">
        <v>7</v>
      </c>
    </row>
    <row r="1401" spans="1:26">
      <c r="A1401" s="136" t="s">
        <v>9957</v>
      </c>
      <c r="B1401" s="136" t="s">
        <v>9953</v>
      </c>
      <c r="C1401" s="136" t="s">
        <v>7277</v>
      </c>
      <c r="D1401" s="47" t="s">
        <v>9956</v>
      </c>
      <c r="E1401" s="47" t="s">
        <v>6669</v>
      </c>
      <c r="F1401" s="48" t="s">
        <v>9951</v>
      </c>
      <c r="G1401" s="142">
        <f>IFERROR(VLOOKUP(A1401,Population!$A$5:$L$3147,12,FALSE),0)</f>
        <v>51327</v>
      </c>
      <c r="H1401" s="137">
        <v>515</v>
      </c>
      <c r="I1401" s="142">
        <f>G1401*SUMPRODUCT('Age distribution'!$L$6:$L$11,'Age groups'!$G$13:$G$18,'Age groups'!$G$6:$G$11)</f>
        <v>181040.11803126874</v>
      </c>
      <c r="J1401" s="140" t="s">
        <v>6</v>
      </c>
      <c r="K1401" s="136" t="s">
        <v>12217</v>
      </c>
      <c r="L1401" s="3">
        <f>VLOOKUP(K1401&amp;"_2",'Emissions Factors'!$B$2:$E$3,2)</f>
        <v>2.3999999999999998E-7</v>
      </c>
      <c r="M1401" s="51" t="str">
        <f>VLOOKUP(K1401&amp;"_2",'Emissions Factors'!$B$2:$E$3,3)</f>
        <v xml:space="preserve">LB </v>
      </c>
      <c r="N1401" s="51" t="str">
        <f>VLOOKUP(K1401&amp;"_2",'Emissions Factors'!$B$2:$E$3,4)</f>
        <v>EACH</v>
      </c>
      <c r="O1401" s="49">
        <f t="shared" si="42"/>
        <v>4.3449628327504493E-2</v>
      </c>
      <c r="P1401" s="48" t="s">
        <v>7</v>
      </c>
      <c r="Q1401" s="138">
        <f>'Age groups'!$G$20*(Emissions!G1401/Population!$L$3148)</f>
        <v>4.4477103667456817</v>
      </c>
      <c r="R1401" s="137" t="s">
        <v>7</v>
      </c>
      <c r="S1401" s="133" t="s">
        <v>12217</v>
      </c>
      <c r="T1401" s="3">
        <f>VLOOKUP(S1401&amp;"_1",'Emissions Factors'!$B$2:$E$3,2)</f>
        <v>0.02</v>
      </c>
      <c r="U1401" s="51" t="str">
        <f>VLOOKUP(S1401&amp;"_1",'Emissions Factors'!$B$2:$E$3,3)</f>
        <v xml:space="preserve">LB </v>
      </c>
      <c r="V1401" s="51" t="str">
        <f>VLOOKUP(S1401&amp;"_1",'Emissions Factors'!$B$2:$E$3,3)</f>
        <v xml:space="preserve">LB </v>
      </c>
      <c r="W1401" s="52">
        <f>Q1401*Emissions!T1401</f>
        <v>8.8954207334913632E-2</v>
      </c>
      <c r="X1401" s="48" t="s">
        <v>7</v>
      </c>
      <c r="Y1401" s="49">
        <f t="shared" si="43"/>
        <v>0.13240383566241812</v>
      </c>
      <c r="Z1401" s="48" t="s">
        <v>7</v>
      </c>
    </row>
    <row r="1402" spans="1:26">
      <c r="A1402" s="136" t="s">
        <v>9955</v>
      </c>
      <c r="B1402" s="136" t="s">
        <v>9953</v>
      </c>
      <c r="C1402" s="136" t="s">
        <v>7274</v>
      </c>
      <c r="D1402" s="47" t="s">
        <v>9667</v>
      </c>
      <c r="E1402" s="47" t="s">
        <v>6669</v>
      </c>
      <c r="F1402" s="48" t="s">
        <v>9951</v>
      </c>
      <c r="G1402" s="142">
        <f>IFERROR(VLOOKUP(A1402,Population!$A$5:$L$3147,12,FALSE),0)</f>
        <v>126355</v>
      </c>
      <c r="H1402" s="137">
        <v>515</v>
      </c>
      <c r="I1402" s="142">
        <f>G1402*SUMPRODUCT('Age distribution'!$L$6:$L$11,'Age groups'!$G$13:$G$18,'Age groups'!$G$6:$G$11)</f>
        <v>445678.18329224311</v>
      </c>
      <c r="J1402" s="140" t="s">
        <v>6</v>
      </c>
      <c r="K1402" s="136" t="s">
        <v>12217</v>
      </c>
      <c r="L1402" s="3">
        <f>VLOOKUP(K1402&amp;"_2",'Emissions Factors'!$B$2:$E$3,2)</f>
        <v>2.3999999999999998E-7</v>
      </c>
      <c r="M1402" s="51" t="str">
        <f>VLOOKUP(K1402&amp;"_2",'Emissions Factors'!$B$2:$E$3,3)</f>
        <v xml:space="preserve">LB </v>
      </c>
      <c r="N1402" s="51" t="str">
        <f>VLOOKUP(K1402&amp;"_2",'Emissions Factors'!$B$2:$E$3,4)</f>
        <v>EACH</v>
      </c>
      <c r="O1402" s="49">
        <f t="shared" si="42"/>
        <v>0.10696276399013833</v>
      </c>
      <c r="P1402" s="48" t="s">
        <v>7</v>
      </c>
      <c r="Q1402" s="138">
        <f>'Age groups'!$G$20*(Emissions!G1402/Population!$L$3148)</f>
        <v>10.949216657707458</v>
      </c>
      <c r="R1402" s="137" t="s">
        <v>7</v>
      </c>
      <c r="S1402" s="133" t="s">
        <v>12217</v>
      </c>
      <c r="T1402" s="3">
        <f>VLOOKUP(S1402&amp;"_1",'Emissions Factors'!$B$2:$E$3,2)</f>
        <v>0.02</v>
      </c>
      <c r="U1402" s="51" t="str">
        <f>VLOOKUP(S1402&amp;"_1",'Emissions Factors'!$B$2:$E$3,3)</f>
        <v xml:space="preserve">LB </v>
      </c>
      <c r="V1402" s="51" t="str">
        <f>VLOOKUP(S1402&amp;"_1",'Emissions Factors'!$B$2:$E$3,3)</f>
        <v xml:space="preserve">LB </v>
      </c>
      <c r="W1402" s="52">
        <f>Q1402*Emissions!T1402</f>
        <v>0.21898433315414917</v>
      </c>
      <c r="X1402" s="48" t="s">
        <v>7</v>
      </c>
      <c r="Y1402" s="49">
        <f t="shared" si="43"/>
        <v>0.32594709714428749</v>
      </c>
      <c r="Z1402" s="48" t="s">
        <v>7</v>
      </c>
    </row>
    <row r="1403" spans="1:26">
      <c r="A1403" s="136" t="s">
        <v>9954</v>
      </c>
      <c r="B1403" s="136" t="s">
        <v>9953</v>
      </c>
      <c r="C1403" s="136" t="s">
        <v>7271</v>
      </c>
      <c r="D1403" s="47" t="s">
        <v>9952</v>
      </c>
      <c r="E1403" s="47" t="s">
        <v>6669</v>
      </c>
      <c r="F1403" s="48" t="s">
        <v>9951</v>
      </c>
      <c r="G1403" s="142">
        <f>IFERROR(VLOOKUP(A1403,Population!$A$5:$L$3147,12,FALSE),0)</f>
        <v>10284</v>
      </c>
      <c r="H1403" s="137">
        <v>515</v>
      </c>
      <c r="I1403" s="142">
        <f>G1403*SUMPRODUCT('Age distribution'!$L$6:$L$11,'Age groups'!$G$13:$G$18,'Age groups'!$G$6:$G$11)</f>
        <v>36273.629353626122</v>
      </c>
      <c r="J1403" s="140" t="s">
        <v>6</v>
      </c>
      <c r="K1403" s="136" t="s">
        <v>12217</v>
      </c>
      <c r="L1403" s="3">
        <f>VLOOKUP(K1403&amp;"_2",'Emissions Factors'!$B$2:$E$3,2)</f>
        <v>2.3999999999999998E-7</v>
      </c>
      <c r="M1403" s="51" t="str">
        <f>VLOOKUP(K1403&amp;"_2",'Emissions Factors'!$B$2:$E$3,3)</f>
        <v xml:space="preserve">LB </v>
      </c>
      <c r="N1403" s="51" t="str">
        <f>VLOOKUP(K1403&amp;"_2",'Emissions Factors'!$B$2:$E$3,4)</f>
        <v>EACH</v>
      </c>
      <c r="O1403" s="49">
        <f t="shared" si="42"/>
        <v>8.7056710448702689E-3</v>
      </c>
      <c r="P1403" s="48" t="s">
        <v>7</v>
      </c>
      <c r="Q1403" s="138">
        <f>'Age groups'!$G$20*(Emissions!G1403/Population!$L$3148)</f>
        <v>0.89115384518114438</v>
      </c>
      <c r="R1403" s="137" t="s">
        <v>7</v>
      </c>
      <c r="S1403" s="133" t="s">
        <v>12217</v>
      </c>
      <c r="T1403" s="3">
        <f>VLOOKUP(S1403&amp;"_1",'Emissions Factors'!$B$2:$E$3,2)</f>
        <v>0.02</v>
      </c>
      <c r="U1403" s="51" t="str">
        <f>VLOOKUP(S1403&amp;"_1",'Emissions Factors'!$B$2:$E$3,3)</f>
        <v xml:space="preserve">LB </v>
      </c>
      <c r="V1403" s="51" t="str">
        <f>VLOOKUP(S1403&amp;"_1",'Emissions Factors'!$B$2:$E$3,3)</f>
        <v xml:space="preserve">LB </v>
      </c>
      <c r="W1403" s="52">
        <f>Q1403*Emissions!T1403</f>
        <v>1.7823076903622889E-2</v>
      </c>
      <c r="X1403" s="48" t="s">
        <v>7</v>
      </c>
      <c r="Y1403" s="49">
        <f t="shared" si="43"/>
        <v>2.6528747948493157E-2</v>
      </c>
      <c r="Z1403" s="48" t="s">
        <v>7</v>
      </c>
    </row>
    <row r="1404" spans="1:26">
      <c r="A1404" s="136" t="s">
        <v>9950</v>
      </c>
      <c r="B1404" s="136" t="s">
        <v>9830</v>
      </c>
      <c r="C1404" s="136" t="s">
        <v>6750</v>
      </c>
      <c r="D1404" s="47" t="s">
        <v>6942</v>
      </c>
      <c r="E1404" s="47" t="s">
        <v>6669</v>
      </c>
      <c r="F1404" s="48" t="s">
        <v>9828</v>
      </c>
      <c r="G1404" s="142">
        <f>IFERROR(VLOOKUP(A1404,Population!$A$5:$L$3147,12,FALSE),0)</f>
        <v>32410</v>
      </c>
      <c r="H1404" s="137">
        <v>515</v>
      </c>
      <c r="I1404" s="142">
        <f>G1404*SUMPRODUCT('Age distribution'!$L$6:$L$11,'Age groups'!$G$13:$G$18,'Age groups'!$G$6:$G$11)</f>
        <v>114316.25120099403</v>
      </c>
      <c r="J1404" s="140" t="s">
        <v>6</v>
      </c>
      <c r="K1404" s="136" t="s">
        <v>12217</v>
      </c>
      <c r="L1404" s="3">
        <f>VLOOKUP(K1404&amp;"_2",'Emissions Factors'!$B$2:$E$3,2)</f>
        <v>2.3999999999999998E-7</v>
      </c>
      <c r="M1404" s="51" t="str">
        <f>VLOOKUP(K1404&amp;"_2",'Emissions Factors'!$B$2:$E$3,3)</f>
        <v xml:space="preserve">LB </v>
      </c>
      <c r="N1404" s="51" t="str">
        <f>VLOOKUP(K1404&amp;"_2",'Emissions Factors'!$B$2:$E$3,4)</f>
        <v>EACH</v>
      </c>
      <c r="O1404" s="49">
        <f t="shared" si="42"/>
        <v>2.7435900288238564E-2</v>
      </c>
      <c r="P1404" s="48" t="s">
        <v>7</v>
      </c>
      <c r="Q1404" s="138">
        <f>'Age groups'!$G$20*(Emissions!G1404/Population!$L$3148)</f>
        <v>2.8084690900739875</v>
      </c>
      <c r="R1404" s="137" t="s">
        <v>7</v>
      </c>
      <c r="S1404" s="133" t="s">
        <v>12217</v>
      </c>
      <c r="T1404" s="3">
        <f>VLOOKUP(S1404&amp;"_1",'Emissions Factors'!$B$2:$E$3,2)</f>
        <v>0.02</v>
      </c>
      <c r="U1404" s="51" t="str">
        <f>VLOOKUP(S1404&amp;"_1",'Emissions Factors'!$B$2:$E$3,3)</f>
        <v xml:space="preserve">LB </v>
      </c>
      <c r="V1404" s="51" t="str">
        <f>VLOOKUP(S1404&amp;"_1",'Emissions Factors'!$B$2:$E$3,3)</f>
        <v xml:space="preserve">LB </v>
      </c>
      <c r="W1404" s="52">
        <f>Q1404*Emissions!T1404</f>
        <v>5.6169381801479748E-2</v>
      </c>
      <c r="X1404" s="48" t="s">
        <v>7</v>
      </c>
      <c r="Y1404" s="49">
        <f t="shared" si="43"/>
        <v>8.3605282089718319E-2</v>
      </c>
      <c r="Z1404" s="48" t="s">
        <v>7</v>
      </c>
    </row>
    <row r="1405" spans="1:26">
      <c r="A1405" s="136" t="s">
        <v>9949</v>
      </c>
      <c r="B1405" s="136" t="s">
        <v>9830</v>
      </c>
      <c r="C1405" s="136" t="s">
        <v>6749</v>
      </c>
      <c r="D1405" s="47" t="s">
        <v>9948</v>
      </c>
      <c r="E1405" s="47" t="s">
        <v>6669</v>
      </c>
      <c r="F1405" s="48" t="s">
        <v>9828</v>
      </c>
      <c r="G1405" s="142">
        <f>IFERROR(VLOOKUP(A1405,Population!$A$5:$L$3147,12,FALSE),0)</f>
        <v>37271</v>
      </c>
      <c r="H1405" s="137">
        <v>515</v>
      </c>
      <c r="I1405" s="142">
        <f>G1405*SUMPRODUCT('Age distribution'!$L$6:$L$11,'Age groups'!$G$13:$G$18,'Age groups'!$G$6:$G$11)</f>
        <v>131461.92528578365</v>
      </c>
      <c r="J1405" s="140" t="s">
        <v>6</v>
      </c>
      <c r="K1405" s="136" t="s">
        <v>12217</v>
      </c>
      <c r="L1405" s="3">
        <f>VLOOKUP(K1405&amp;"_2",'Emissions Factors'!$B$2:$E$3,2)</f>
        <v>2.3999999999999998E-7</v>
      </c>
      <c r="M1405" s="51" t="str">
        <f>VLOOKUP(K1405&amp;"_2",'Emissions Factors'!$B$2:$E$3,3)</f>
        <v xml:space="preserve">LB </v>
      </c>
      <c r="N1405" s="51" t="str">
        <f>VLOOKUP(K1405&amp;"_2",'Emissions Factors'!$B$2:$E$3,4)</f>
        <v>EACH</v>
      </c>
      <c r="O1405" s="49">
        <f t="shared" si="42"/>
        <v>3.1550862068588072E-2</v>
      </c>
      <c r="P1405" s="48" t="s">
        <v>7</v>
      </c>
      <c r="Q1405" s="138">
        <f>'Age groups'!$G$20*(Emissions!G1405/Population!$L$3148)</f>
        <v>3.2296961263853006</v>
      </c>
      <c r="R1405" s="137" t="s">
        <v>7</v>
      </c>
      <c r="S1405" s="133" t="s">
        <v>12217</v>
      </c>
      <c r="T1405" s="3">
        <f>VLOOKUP(S1405&amp;"_1",'Emissions Factors'!$B$2:$E$3,2)</f>
        <v>0.02</v>
      </c>
      <c r="U1405" s="51" t="str">
        <f>VLOOKUP(S1405&amp;"_1",'Emissions Factors'!$B$2:$E$3,3)</f>
        <v xml:space="preserve">LB </v>
      </c>
      <c r="V1405" s="51" t="str">
        <f>VLOOKUP(S1405&amp;"_1",'Emissions Factors'!$B$2:$E$3,3)</f>
        <v xml:space="preserve">LB </v>
      </c>
      <c r="W1405" s="52">
        <f>Q1405*Emissions!T1405</f>
        <v>6.4593922527706016E-2</v>
      </c>
      <c r="X1405" s="48" t="s">
        <v>7</v>
      </c>
      <c r="Y1405" s="49">
        <f t="shared" si="43"/>
        <v>9.6144784596294081E-2</v>
      </c>
      <c r="Z1405" s="48" t="s">
        <v>7</v>
      </c>
    </row>
    <row r="1406" spans="1:26">
      <c r="A1406" s="136" t="s">
        <v>9947</v>
      </c>
      <c r="B1406" s="136" t="s">
        <v>9830</v>
      </c>
      <c r="C1406" s="136" t="s">
        <v>6748</v>
      </c>
      <c r="D1406" s="47" t="s">
        <v>9946</v>
      </c>
      <c r="E1406" s="47" t="s">
        <v>6669</v>
      </c>
      <c r="F1406" s="48" t="s">
        <v>9828</v>
      </c>
      <c r="G1406" s="142">
        <f>IFERROR(VLOOKUP(A1406,Population!$A$5:$L$3147,12,FALSE),0)</f>
        <v>13154</v>
      </c>
      <c r="H1406" s="137">
        <v>515</v>
      </c>
      <c r="I1406" s="142">
        <f>G1406*SUMPRODUCT('Age distribution'!$L$6:$L$11,'Age groups'!$G$13:$G$18,'Age groups'!$G$6:$G$11)</f>
        <v>46396.666716997082</v>
      </c>
      <c r="J1406" s="140" t="s">
        <v>6</v>
      </c>
      <c r="K1406" s="136" t="s">
        <v>12217</v>
      </c>
      <c r="L1406" s="3">
        <f>VLOOKUP(K1406&amp;"_2",'Emissions Factors'!$B$2:$E$3,2)</f>
        <v>2.3999999999999998E-7</v>
      </c>
      <c r="M1406" s="51" t="str">
        <f>VLOOKUP(K1406&amp;"_2",'Emissions Factors'!$B$2:$E$3,3)</f>
        <v xml:space="preserve">LB </v>
      </c>
      <c r="N1406" s="51" t="str">
        <f>VLOOKUP(K1406&amp;"_2",'Emissions Factors'!$B$2:$E$3,4)</f>
        <v>EACH</v>
      </c>
      <c r="O1406" s="49">
        <f t="shared" si="42"/>
        <v>1.1135200012079299E-2</v>
      </c>
      <c r="P1406" s="48" t="s">
        <v>7</v>
      </c>
      <c r="Q1406" s="138">
        <f>'Age groups'!$G$20*(Emissions!G1406/Population!$L$3148)</f>
        <v>1.1398519719479554</v>
      </c>
      <c r="R1406" s="137" t="s">
        <v>7</v>
      </c>
      <c r="S1406" s="133" t="s">
        <v>12217</v>
      </c>
      <c r="T1406" s="3">
        <f>VLOOKUP(S1406&amp;"_1",'Emissions Factors'!$B$2:$E$3,2)</f>
        <v>0.02</v>
      </c>
      <c r="U1406" s="51" t="str">
        <f>VLOOKUP(S1406&amp;"_1",'Emissions Factors'!$B$2:$E$3,3)</f>
        <v xml:space="preserve">LB </v>
      </c>
      <c r="V1406" s="51" t="str">
        <f>VLOOKUP(S1406&amp;"_1",'Emissions Factors'!$B$2:$E$3,3)</f>
        <v xml:space="preserve">LB </v>
      </c>
      <c r="W1406" s="52">
        <f>Q1406*Emissions!T1406</f>
        <v>2.2797039438959107E-2</v>
      </c>
      <c r="X1406" s="48" t="s">
        <v>7</v>
      </c>
      <c r="Y1406" s="49">
        <f t="shared" si="43"/>
        <v>3.3932239451038404E-2</v>
      </c>
      <c r="Z1406" s="48" t="s">
        <v>7</v>
      </c>
    </row>
    <row r="1407" spans="1:26">
      <c r="A1407" s="136" t="s">
        <v>9945</v>
      </c>
      <c r="B1407" s="136" t="s">
        <v>9830</v>
      </c>
      <c r="C1407" s="136" t="s">
        <v>6747</v>
      </c>
      <c r="D1407" s="47" t="s">
        <v>9944</v>
      </c>
      <c r="E1407" s="47" t="s">
        <v>6669</v>
      </c>
      <c r="F1407" s="48" t="s">
        <v>9828</v>
      </c>
      <c r="G1407" s="142">
        <f>IFERROR(VLOOKUP(A1407,Population!$A$5:$L$3147,12,FALSE),0)</f>
        <v>19314</v>
      </c>
      <c r="H1407" s="137">
        <v>515</v>
      </c>
      <c r="I1407" s="142">
        <f>G1407*SUMPRODUCT('Age distribution'!$L$6:$L$11,'Age groups'!$G$13:$G$18,'Age groups'!$G$6:$G$11)</f>
        <v>68124.161545695722</v>
      </c>
      <c r="J1407" s="140" t="s">
        <v>6</v>
      </c>
      <c r="K1407" s="136" t="s">
        <v>12217</v>
      </c>
      <c r="L1407" s="3">
        <f>VLOOKUP(K1407&amp;"_2",'Emissions Factors'!$B$2:$E$3,2)</f>
        <v>2.3999999999999998E-7</v>
      </c>
      <c r="M1407" s="51" t="str">
        <f>VLOOKUP(K1407&amp;"_2",'Emissions Factors'!$B$2:$E$3,3)</f>
        <v xml:space="preserve">LB </v>
      </c>
      <c r="N1407" s="51" t="str">
        <f>VLOOKUP(K1407&amp;"_2",'Emissions Factors'!$B$2:$E$3,4)</f>
        <v>EACH</v>
      </c>
      <c r="O1407" s="49">
        <f t="shared" si="42"/>
        <v>1.6349798770966973E-2</v>
      </c>
      <c r="P1407" s="48" t="s">
        <v>7</v>
      </c>
      <c r="Q1407" s="138">
        <f>'Age groups'!$G$20*(Emissions!G1407/Population!$L$3148)</f>
        <v>1.6736430733011105</v>
      </c>
      <c r="R1407" s="137" t="s">
        <v>7</v>
      </c>
      <c r="S1407" s="133" t="s">
        <v>12217</v>
      </c>
      <c r="T1407" s="3">
        <f>VLOOKUP(S1407&amp;"_1",'Emissions Factors'!$B$2:$E$3,2)</f>
        <v>0.02</v>
      </c>
      <c r="U1407" s="51" t="str">
        <f>VLOOKUP(S1407&amp;"_1",'Emissions Factors'!$B$2:$E$3,3)</f>
        <v xml:space="preserve">LB </v>
      </c>
      <c r="V1407" s="51" t="str">
        <f>VLOOKUP(S1407&amp;"_1",'Emissions Factors'!$B$2:$E$3,3)</f>
        <v xml:space="preserve">LB </v>
      </c>
      <c r="W1407" s="52">
        <f>Q1407*Emissions!T1407</f>
        <v>3.3472861466022213E-2</v>
      </c>
      <c r="X1407" s="48" t="s">
        <v>7</v>
      </c>
      <c r="Y1407" s="49">
        <f t="shared" si="43"/>
        <v>4.9822660236989183E-2</v>
      </c>
      <c r="Z1407" s="48" t="s">
        <v>7</v>
      </c>
    </row>
    <row r="1408" spans="1:26">
      <c r="A1408" s="136" t="s">
        <v>9943</v>
      </c>
      <c r="B1408" s="136" t="s">
        <v>9830</v>
      </c>
      <c r="C1408" s="136" t="s">
        <v>6746</v>
      </c>
      <c r="D1408" s="47" t="s">
        <v>7113</v>
      </c>
      <c r="E1408" s="47" t="s">
        <v>6669</v>
      </c>
      <c r="F1408" s="48" t="s">
        <v>9828</v>
      </c>
      <c r="G1408" s="142">
        <f>IFERROR(VLOOKUP(A1408,Population!$A$5:$L$3147,12,FALSE),0)</f>
        <v>8727</v>
      </c>
      <c r="H1408" s="137">
        <v>515</v>
      </c>
      <c r="I1408" s="142">
        <f>G1408*SUMPRODUCT('Age distribution'!$L$6:$L$11,'Age groups'!$G$13:$G$18,'Age groups'!$G$6:$G$11)</f>
        <v>30781.7934042294</v>
      </c>
      <c r="J1408" s="140" t="s">
        <v>6</v>
      </c>
      <c r="K1408" s="136" t="s">
        <v>12217</v>
      </c>
      <c r="L1408" s="3">
        <f>VLOOKUP(K1408&amp;"_2",'Emissions Factors'!$B$2:$E$3,2)</f>
        <v>2.3999999999999998E-7</v>
      </c>
      <c r="M1408" s="51" t="str">
        <f>VLOOKUP(K1408&amp;"_2",'Emissions Factors'!$B$2:$E$3,3)</f>
        <v xml:space="preserve">LB </v>
      </c>
      <c r="N1408" s="51" t="str">
        <f>VLOOKUP(K1408&amp;"_2",'Emissions Factors'!$B$2:$E$3,4)</f>
        <v>EACH</v>
      </c>
      <c r="O1408" s="49">
        <f t="shared" si="42"/>
        <v>7.3876304170150554E-3</v>
      </c>
      <c r="P1408" s="48" t="s">
        <v>7</v>
      </c>
      <c r="Q1408" s="138">
        <f>'Age groups'!$G$20*(Emissions!G1408/Population!$L$3148)</f>
        <v>0.75623294505016014</v>
      </c>
      <c r="R1408" s="137" t="s">
        <v>7</v>
      </c>
      <c r="S1408" s="133" t="s">
        <v>12217</v>
      </c>
      <c r="T1408" s="3">
        <f>VLOOKUP(S1408&amp;"_1",'Emissions Factors'!$B$2:$E$3,2)</f>
        <v>0.02</v>
      </c>
      <c r="U1408" s="51" t="str">
        <f>VLOOKUP(S1408&amp;"_1",'Emissions Factors'!$B$2:$E$3,3)</f>
        <v xml:space="preserve">LB </v>
      </c>
      <c r="V1408" s="51" t="str">
        <f>VLOOKUP(S1408&amp;"_1",'Emissions Factors'!$B$2:$E$3,3)</f>
        <v xml:space="preserve">LB </v>
      </c>
      <c r="W1408" s="52">
        <f>Q1408*Emissions!T1408</f>
        <v>1.5124658901003203E-2</v>
      </c>
      <c r="X1408" s="48" t="s">
        <v>7</v>
      </c>
      <c r="Y1408" s="49">
        <f t="shared" si="43"/>
        <v>2.2512289318018259E-2</v>
      </c>
      <c r="Z1408" s="48" t="s">
        <v>7</v>
      </c>
    </row>
    <row r="1409" spans="1:26">
      <c r="A1409" s="136" t="s">
        <v>9942</v>
      </c>
      <c r="B1409" s="136" t="s">
        <v>9830</v>
      </c>
      <c r="C1409" s="136" t="s">
        <v>6745</v>
      </c>
      <c r="D1409" s="47" t="s">
        <v>9941</v>
      </c>
      <c r="E1409" s="47" t="s">
        <v>6669</v>
      </c>
      <c r="F1409" s="48" t="s">
        <v>9828</v>
      </c>
      <c r="G1409" s="142">
        <f>IFERROR(VLOOKUP(A1409,Population!$A$5:$L$3147,12,FALSE),0)</f>
        <v>33837</v>
      </c>
      <c r="H1409" s="137">
        <v>515</v>
      </c>
      <c r="I1409" s="142">
        <f>G1409*SUMPRODUCT('Age distribution'!$L$6:$L$11,'Age groups'!$G$13:$G$18,'Age groups'!$G$6:$G$11)</f>
        <v>119349.55235692795</v>
      </c>
      <c r="J1409" s="140" t="s">
        <v>6</v>
      </c>
      <c r="K1409" s="136" t="s">
        <v>12217</v>
      </c>
      <c r="L1409" s="3">
        <f>VLOOKUP(K1409&amp;"_2",'Emissions Factors'!$B$2:$E$3,2)</f>
        <v>2.3999999999999998E-7</v>
      </c>
      <c r="M1409" s="51" t="str">
        <f>VLOOKUP(K1409&amp;"_2",'Emissions Factors'!$B$2:$E$3,3)</f>
        <v xml:space="preserve">LB </v>
      </c>
      <c r="N1409" s="51" t="str">
        <f>VLOOKUP(K1409&amp;"_2",'Emissions Factors'!$B$2:$E$3,4)</f>
        <v>EACH</v>
      </c>
      <c r="O1409" s="49">
        <f t="shared" si="42"/>
        <v>2.8643892565662705E-2</v>
      </c>
      <c r="P1409" s="48" t="s">
        <v>7</v>
      </c>
      <c r="Q1409" s="138">
        <f>'Age groups'!$G$20*(Emissions!G1409/Population!$L$3148)</f>
        <v>2.9321249182608304</v>
      </c>
      <c r="R1409" s="137" t="s">
        <v>7</v>
      </c>
      <c r="S1409" s="133" t="s">
        <v>12217</v>
      </c>
      <c r="T1409" s="3">
        <f>VLOOKUP(S1409&amp;"_1",'Emissions Factors'!$B$2:$E$3,2)</f>
        <v>0.02</v>
      </c>
      <c r="U1409" s="51" t="str">
        <f>VLOOKUP(S1409&amp;"_1",'Emissions Factors'!$B$2:$E$3,3)</f>
        <v xml:space="preserve">LB </v>
      </c>
      <c r="V1409" s="51" t="str">
        <f>VLOOKUP(S1409&amp;"_1",'Emissions Factors'!$B$2:$E$3,3)</f>
        <v xml:space="preserve">LB </v>
      </c>
      <c r="W1409" s="52">
        <f>Q1409*Emissions!T1409</f>
        <v>5.8642498365216608E-2</v>
      </c>
      <c r="X1409" s="48" t="s">
        <v>7</v>
      </c>
      <c r="Y1409" s="49">
        <f t="shared" si="43"/>
        <v>8.728639093087931E-2</v>
      </c>
      <c r="Z1409" s="48" t="s">
        <v>7</v>
      </c>
    </row>
    <row r="1410" spans="1:26">
      <c r="A1410" s="136" t="s">
        <v>9940</v>
      </c>
      <c r="B1410" s="136" t="s">
        <v>9830</v>
      </c>
      <c r="C1410" s="136" t="s">
        <v>6744</v>
      </c>
      <c r="D1410" s="47" t="s">
        <v>7035</v>
      </c>
      <c r="E1410" s="47" t="s">
        <v>6669</v>
      </c>
      <c r="F1410" s="48" t="s">
        <v>9828</v>
      </c>
      <c r="G1410" s="142">
        <f>IFERROR(VLOOKUP(A1410,Population!$A$5:$L$3147,12,FALSE),0)</f>
        <v>14906</v>
      </c>
      <c r="H1410" s="137">
        <v>515</v>
      </c>
      <c r="I1410" s="142">
        <f>G1410*SUMPRODUCT('Age distribution'!$L$6:$L$11,'Age groups'!$G$13:$G$18,'Age groups'!$G$6:$G$11)</f>
        <v>52576.304856587994</v>
      </c>
      <c r="J1410" s="140" t="s">
        <v>6</v>
      </c>
      <c r="K1410" s="136" t="s">
        <v>12217</v>
      </c>
      <c r="L1410" s="3">
        <f>VLOOKUP(K1410&amp;"_2",'Emissions Factors'!$B$2:$E$3,2)</f>
        <v>2.3999999999999998E-7</v>
      </c>
      <c r="M1410" s="51" t="str">
        <f>VLOOKUP(K1410&amp;"_2",'Emissions Factors'!$B$2:$E$3,3)</f>
        <v xml:space="preserve">LB </v>
      </c>
      <c r="N1410" s="51" t="str">
        <f>VLOOKUP(K1410&amp;"_2",'Emissions Factors'!$B$2:$E$3,4)</f>
        <v>EACH</v>
      </c>
      <c r="O1410" s="49">
        <f t="shared" si="42"/>
        <v>1.2618313165581117E-2</v>
      </c>
      <c r="P1410" s="48" t="s">
        <v>7</v>
      </c>
      <c r="Q1410" s="138">
        <f>'Age groups'!$G$20*(Emissions!G1410/Population!$L$3148)</f>
        <v>1.2916704799951515</v>
      </c>
      <c r="R1410" s="137" t="s">
        <v>7</v>
      </c>
      <c r="S1410" s="133" t="s">
        <v>12217</v>
      </c>
      <c r="T1410" s="3">
        <f>VLOOKUP(S1410&amp;"_1",'Emissions Factors'!$B$2:$E$3,2)</f>
        <v>0.02</v>
      </c>
      <c r="U1410" s="51" t="str">
        <f>VLOOKUP(S1410&amp;"_1",'Emissions Factors'!$B$2:$E$3,3)</f>
        <v xml:space="preserve">LB </v>
      </c>
      <c r="V1410" s="51" t="str">
        <f>VLOOKUP(S1410&amp;"_1",'Emissions Factors'!$B$2:$E$3,3)</f>
        <v xml:space="preserve">LB </v>
      </c>
      <c r="W1410" s="52">
        <f>Q1410*Emissions!T1410</f>
        <v>2.5833409599903032E-2</v>
      </c>
      <c r="X1410" s="48" t="s">
        <v>7</v>
      </c>
      <c r="Y1410" s="49">
        <f t="shared" si="43"/>
        <v>3.8451722765484149E-2</v>
      </c>
      <c r="Z1410" s="48" t="s">
        <v>7</v>
      </c>
    </row>
    <row r="1411" spans="1:26">
      <c r="A1411" s="136" t="s">
        <v>9939</v>
      </c>
      <c r="B1411" s="136" t="s">
        <v>9830</v>
      </c>
      <c r="C1411" s="136" t="s">
        <v>6743</v>
      </c>
      <c r="D1411" s="47" t="s">
        <v>7407</v>
      </c>
      <c r="E1411" s="47" t="s">
        <v>6669</v>
      </c>
      <c r="F1411" s="48" t="s">
        <v>9828</v>
      </c>
      <c r="G1411" s="142">
        <f>IFERROR(VLOOKUP(A1411,Population!$A$5:$L$3147,12,FALSE),0)</f>
        <v>10481</v>
      </c>
      <c r="H1411" s="137">
        <v>515</v>
      </c>
      <c r="I1411" s="142">
        <f>G1411*SUMPRODUCT('Age distribution'!$L$6:$L$11,'Age groups'!$G$13:$G$18,'Age groups'!$G$6:$G$11)</f>
        <v>36968.485925258203</v>
      </c>
      <c r="J1411" s="140" t="s">
        <v>6</v>
      </c>
      <c r="K1411" s="136" t="s">
        <v>12217</v>
      </c>
      <c r="L1411" s="3">
        <f>VLOOKUP(K1411&amp;"_2",'Emissions Factors'!$B$2:$E$3,2)</f>
        <v>2.3999999999999998E-7</v>
      </c>
      <c r="M1411" s="51" t="str">
        <f>VLOOKUP(K1411&amp;"_2",'Emissions Factors'!$B$2:$E$3,3)</f>
        <v xml:space="preserve">LB </v>
      </c>
      <c r="N1411" s="51" t="str">
        <f>VLOOKUP(K1411&amp;"_2",'Emissions Factors'!$B$2:$E$3,4)</f>
        <v>EACH</v>
      </c>
      <c r="O1411" s="49">
        <f t="shared" ref="O1411:O1474" si="44">L1411*I1411</f>
        <v>8.8724366220619671E-3</v>
      </c>
      <c r="P1411" s="48" t="s">
        <v>7</v>
      </c>
      <c r="Q1411" s="138">
        <f>'Age groups'!$G$20*(Emissions!G1411/Population!$L$3148)</f>
        <v>0.90822476189649692</v>
      </c>
      <c r="R1411" s="137" t="s">
        <v>7</v>
      </c>
      <c r="S1411" s="133" t="s">
        <v>12217</v>
      </c>
      <c r="T1411" s="3">
        <f>VLOOKUP(S1411&amp;"_1",'Emissions Factors'!$B$2:$E$3,2)</f>
        <v>0.02</v>
      </c>
      <c r="U1411" s="51" t="str">
        <f>VLOOKUP(S1411&amp;"_1",'Emissions Factors'!$B$2:$E$3,3)</f>
        <v xml:space="preserve">LB </v>
      </c>
      <c r="V1411" s="51" t="str">
        <f>VLOOKUP(S1411&amp;"_1",'Emissions Factors'!$B$2:$E$3,3)</f>
        <v xml:space="preserve">LB </v>
      </c>
      <c r="W1411" s="52">
        <f>Q1411*Emissions!T1411</f>
        <v>1.8164495237929939E-2</v>
      </c>
      <c r="X1411" s="48" t="s">
        <v>7</v>
      </c>
      <c r="Y1411" s="49">
        <f t="shared" si="43"/>
        <v>2.7036931859991904E-2</v>
      </c>
      <c r="Z1411" s="48" t="s">
        <v>7</v>
      </c>
    </row>
    <row r="1412" spans="1:26">
      <c r="A1412" s="136" t="s">
        <v>9938</v>
      </c>
      <c r="B1412" s="136" t="s">
        <v>9830</v>
      </c>
      <c r="C1412" s="136" t="s">
        <v>6742</v>
      </c>
      <c r="D1412" s="47" t="s">
        <v>9937</v>
      </c>
      <c r="E1412" s="47" t="s">
        <v>6669</v>
      </c>
      <c r="F1412" s="48" t="s">
        <v>9828</v>
      </c>
      <c r="G1412" s="142">
        <f>IFERROR(VLOOKUP(A1412,Population!$A$5:$L$3147,12,FALSE),0)</f>
        <v>17424</v>
      </c>
      <c r="H1412" s="137">
        <v>515</v>
      </c>
      <c r="I1412" s="142">
        <f>G1412*SUMPRODUCT('Age distribution'!$L$6:$L$11,'Age groups'!$G$13:$G$18,'Age groups'!$G$6:$G$11)</f>
        <v>61457.771086890461</v>
      </c>
      <c r="J1412" s="140" t="s">
        <v>6</v>
      </c>
      <c r="K1412" s="136" t="s">
        <v>12217</v>
      </c>
      <c r="L1412" s="3">
        <f>VLOOKUP(K1412&amp;"_2",'Emissions Factors'!$B$2:$E$3,2)</f>
        <v>2.3999999999999998E-7</v>
      </c>
      <c r="M1412" s="51" t="str">
        <f>VLOOKUP(K1412&amp;"_2",'Emissions Factors'!$B$2:$E$3,3)</f>
        <v xml:space="preserve">LB </v>
      </c>
      <c r="N1412" s="51" t="str">
        <f>VLOOKUP(K1412&amp;"_2",'Emissions Factors'!$B$2:$E$3,4)</f>
        <v>EACH</v>
      </c>
      <c r="O1412" s="49">
        <f t="shared" si="44"/>
        <v>1.474986506085371E-2</v>
      </c>
      <c r="P1412" s="48" t="s">
        <v>7</v>
      </c>
      <c r="Q1412" s="138">
        <f>'Age groups'!$G$20*(Emissions!G1412/Population!$L$3148)</f>
        <v>1.5098662581132107</v>
      </c>
      <c r="R1412" s="137" t="s">
        <v>7</v>
      </c>
      <c r="S1412" s="133" t="s">
        <v>12217</v>
      </c>
      <c r="T1412" s="3">
        <f>VLOOKUP(S1412&amp;"_1",'Emissions Factors'!$B$2:$E$3,2)</f>
        <v>0.02</v>
      </c>
      <c r="U1412" s="51" t="str">
        <f>VLOOKUP(S1412&amp;"_1",'Emissions Factors'!$B$2:$E$3,3)</f>
        <v xml:space="preserve">LB </v>
      </c>
      <c r="V1412" s="51" t="str">
        <f>VLOOKUP(S1412&amp;"_1",'Emissions Factors'!$B$2:$E$3,3)</f>
        <v xml:space="preserve">LB </v>
      </c>
      <c r="W1412" s="52">
        <f>Q1412*Emissions!T1412</f>
        <v>3.0197325162264217E-2</v>
      </c>
      <c r="X1412" s="48" t="s">
        <v>7</v>
      </c>
      <c r="Y1412" s="49">
        <f t="shared" ref="Y1412:Y1475" si="45">O1412+W1412</f>
        <v>4.4947190223117925E-2</v>
      </c>
      <c r="Z1412" s="48" t="s">
        <v>7</v>
      </c>
    </row>
    <row r="1413" spans="1:26">
      <c r="A1413" s="136" t="s">
        <v>9936</v>
      </c>
      <c r="B1413" s="136" t="s">
        <v>9830</v>
      </c>
      <c r="C1413" s="136" t="s">
        <v>6741</v>
      </c>
      <c r="D1413" s="47" t="s">
        <v>8781</v>
      </c>
      <c r="E1413" s="47" t="s">
        <v>6669</v>
      </c>
      <c r="F1413" s="48" t="s">
        <v>9828</v>
      </c>
      <c r="G1413" s="142">
        <f>IFERROR(VLOOKUP(A1413,Population!$A$5:$L$3147,12,FALSE),0)</f>
        <v>8368</v>
      </c>
      <c r="H1413" s="137">
        <v>515</v>
      </c>
      <c r="I1413" s="142">
        <f>G1413*SUMPRODUCT('Age distribution'!$L$6:$L$11,'Age groups'!$G$13:$G$18,'Age groups'!$G$6:$G$11)</f>
        <v>29515.531936128293</v>
      </c>
      <c r="J1413" s="140" t="s">
        <v>6</v>
      </c>
      <c r="K1413" s="136" t="s">
        <v>12217</v>
      </c>
      <c r="L1413" s="3">
        <f>VLOOKUP(K1413&amp;"_2",'Emissions Factors'!$B$2:$E$3,2)</f>
        <v>2.3999999999999998E-7</v>
      </c>
      <c r="M1413" s="51" t="str">
        <f>VLOOKUP(K1413&amp;"_2",'Emissions Factors'!$B$2:$E$3,3)</f>
        <v xml:space="preserve">LB </v>
      </c>
      <c r="N1413" s="51" t="str">
        <f>VLOOKUP(K1413&amp;"_2",'Emissions Factors'!$B$2:$E$3,4)</f>
        <v>EACH</v>
      </c>
      <c r="O1413" s="49">
        <f t="shared" si="44"/>
        <v>7.0837276646707895E-3</v>
      </c>
      <c r="P1413" s="48" t="s">
        <v>7</v>
      </c>
      <c r="Q1413" s="138">
        <f>'Age groups'!$G$20*(Emissions!G1413/Population!$L$3148)</f>
        <v>0.72512401560441619</v>
      </c>
      <c r="R1413" s="137" t="s">
        <v>7</v>
      </c>
      <c r="S1413" s="133" t="s">
        <v>12217</v>
      </c>
      <c r="T1413" s="3">
        <f>VLOOKUP(S1413&amp;"_1",'Emissions Factors'!$B$2:$E$3,2)</f>
        <v>0.02</v>
      </c>
      <c r="U1413" s="51" t="str">
        <f>VLOOKUP(S1413&amp;"_1",'Emissions Factors'!$B$2:$E$3,3)</f>
        <v xml:space="preserve">LB </v>
      </c>
      <c r="V1413" s="51" t="str">
        <f>VLOOKUP(S1413&amp;"_1",'Emissions Factors'!$B$2:$E$3,3)</f>
        <v xml:space="preserve">LB </v>
      </c>
      <c r="W1413" s="52">
        <f>Q1413*Emissions!T1413</f>
        <v>1.4502480312088324E-2</v>
      </c>
      <c r="X1413" s="48" t="s">
        <v>7</v>
      </c>
      <c r="Y1413" s="49">
        <f t="shared" si="45"/>
        <v>2.1586207976759114E-2</v>
      </c>
      <c r="Z1413" s="48" t="s">
        <v>7</v>
      </c>
    </row>
    <row r="1414" spans="1:26">
      <c r="A1414" s="136" t="s">
        <v>9935</v>
      </c>
      <c r="B1414" s="136" t="s">
        <v>9830</v>
      </c>
      <c r="C1414" s="136" t="s">
        <v>6740</v>
      </c>
      <c r="D1414" s="47" t="s">
        <v>8280</v>
      </c>
      <c r="E1414" s="47" t="s">
        <v>6669</v>
      </c>
      <c r="F1414" s="48" t="s">
        <v>9828</v>
      </c>
      <c r="G1414" s="142">
        <f>IFERROR(VLOOKUP(A1414,Population!$A$5:$L$3147,12,FALSE),0)</f>
        <v>9749</v>
      </c>
      <c r="H1414" s="137">
        <v>515</v>
      </c>
      <c r="I1414" s="142">
        <f>G1414*SUMPRODUCT('Age distribution'!$L$6:$L$11,'Age groups'!$G$13:$G$18,'Age groups'!$G$6:$G$11)</f>
        <v>34386.582318990768</v>
      </c>
      <c r="J1414" s="140" t="s">
        <v>6</v>
      </c>
      <c r="K1414" s="136" t="s">
        <v>12217</v>
      </c>
      <c r="L1414" s="3">
        <f>VLOOKUP(K1414&amp;"_2",'Emissions Factors'!$B$2:$E$3,2)</f>
        <v>2.3999999999999998E-7</v>
      </c>
      <c r="M1414" s="51" t="str">
        <f>VLOOKUP(K1414&amp;"_2",'Emissions Factors'!$B$2:$E$3,3)</f>
        <v xml:space="preserve">LB </v>
      </c>
      <c r="N1414" s="51" t="str">
        <f>VLOOKUP(K1414&amp;"_2",'Emissions Factors'!$B$2:$E$3,4)</f>
        <v>EACH</v>
      </c>
      <c r="O1414" s="49">
        <f t="shared" si="44"/>
        <v>8.2527797565577835E-3</v>
      </c>
      <c r="P1414" s="48" t="s">
        <v>7</v>
      </c>
      <c r="Q1414" s="138">
        <f>'Age groups'!$G$20*(Emissions!G1414/Population!$L$3148)</f>
        <v>0.84479374141102448</v>
      </c>
      <c r="R1414" s="137" t="s">
        <v>7</v>
      </c>
      <c r="S1414" s="133" t="s">
        <v>12217</v>
      </c>
      <c r="T1414" s="3">
        <f>VLOOKUP(S1414&amp;"_1",'Emissions Factors'!$B$2:$E$3,2)</f>
        <v>0.02</v>
      </c>
      <c r="U1414" s="51" t="str">
        <f>VLOOKUP(S1414&amp;"_1",'Emissions Factors'!$B$2:$E$3,3)</f>
        <v xml:space="preserve">LB </v>
      </c>
      <c r="V1414" s="51" t="str">
        <f>VLOOKUP(S1414&amp;"_1",'Emissions Factors'!$B$2:$E$3,3)</f>
        <v xml:space="preserve">LB </v>
      </c>
      <c r="W1414" s="52">
        <f>Q1414*Emissions!T1414</f>
        <v>1.689587482822049E-2</v>
      </c>
      <c r="X1414" s="48" t="s">
        <v>7</v>
      </c>
      <c r="Y1414" s="49">
        <f t="shared" si="45"/>
        <v>2.5148654584778274E-2</v>
      </c>
      <c r="Z1414" s="48" t="s">
        <v>7</v>
      </c>
    </row>
    <row r="1415" spans="1:26">
      <c r="A1415" s="136" t="s">
        <v>9934</v>
      </c>
      <c r="B1415" s="136" t="s">
        <v>9830</v>
      </c>
      <c r="C1415" s="136" t="s">
        <v>6739</v>
      </c>
      <c r="D1415" s="47" t="s">
        <v>7398</v>
      </c>
      <c r="E1415" s="47" t="s">
        <v>6669</v>
      </c>
      <c r="F1415" s="48" t="s">
        <v>9828</v>
      </c>
      <c r="G1415" s="142">
        <f>IFERROR(VLOOKUP(A1415,Population!$A$5:$L$3147,12,FALSE),0)</f>
        <v>16699</v>
      </c>
      <c r="H1415" s="137">
        <v>515</v>
      </c>
      <c r="I1415" s="142">
        <f>G1415*SUMPRODUCT('Age distribution'!$L$6:$L$11,'Age groups'!$G$13:$G$18,'Age groups'!$G$6:$G$11)</f>
        <v>58900.557815655637</v>
      </c>
      <c r="J1415" s="140" t="s">
        <v>6</v>
      </c>
      <c r="K1415" s="136" t="s">
        <v>12217</v>
      </c>
      <c r="L1415" s="3">
        <f>VLOOKUP(K1415&amp;"_2",'Emissions Factors'!$B$2:$E$3,2)</f>
        <v>2.3999999999999998E-7</v>
      </c>
      <c r="M1415" s="51" t="str">
        <f>VLOOKUP(K1415&amp;"_2",'Emissions Factors'!$B$2:$E$3,3)</f>
        <v xml:space="preserve">LB </v>
      </c>
      <c r="N1415" s="51" t="str">
        <f>VLOOKUP(K1415&amp;"_2",'Emissions Factors'!$B$2:$E$3,4)</f>
        <v>EACH</v>
      </c>
      <c r="O1415" s="49">
        <f t="shared" si="44"/>
        <v>1.4136133875757351E-2</v>
      </c>
      <c r="P1415" s="48" t="s">
        <v>7</v>
      </c>
      <c r="Q1415" s="138">
        <f>'Age groups'!$G$20*(Emissions!G1415/Population!$L$3148)</f>
        <v>1.4470418184247307</v>
      </c>
      <c r="R1415" s="137" t="s">
        <v>7</v>
      </c>
      <c r="S1415" s="133" t="s">
        <v>12217</v>
      </c>
      <c r="T1415" s="3">
        <f>VLOOKUP(S1415&amp;"_1",'Emissions Factors'!$B$2:$E$3,2)</f>
        <v>0.02</v>
      </c>
      <c r="U1415" s="51" t="str">
        <f>VLOOKUP(S1415&amp;"_1",'Emissions Factors'!$B$2:$E$3,3)</f>
        <v xml:space="preserve">LB </v>
      </c>
      <c r="V1415" s="51" t="str">
        <f>VLOOKUP(S1415&amp;"_1",'Emissions Factors'!$B$2:$E$3,3)</f>
        <v xml:space="preserve">LB </v>
      </c>
      <c r="W1415" s="52">
        <f>Q1415*Emissions!T1415</f>
        <v>2.8940836368494614E-2</v>
      </c>
      <c r="X1415" s="48" t="s">
        <v>7</v>
      </c>
      <c r="Y1415" s="49">
        <f t="shared" si="45"/>
        <v>4.3076970244251965E-2</v>
      </c>
      <c r="Z1415" s="48" t="s">
        <v>7</v>
      </c>
    </row>
    <row r="1416" spans="1:26">
      <c r="A1416" s="136" t="s">
        <v>9933</v>
      </c>
      <c r="B1416" s="136" t="s">
        <v>9830</v>
      </c>
      <c r="C1416" s="136" t="s">
        <v>6738</v>
      </c>
      <c r="D1416" s="47" t="s">
        <v>7033</v>
      </c>
      <c r="E1416" s="47" t="s">
        <v>6669</v>
      </c>
      <c r="F1416" s="48" t="s">
        <v>9828</v>
      </c>
      <c r="G1416" s="142">
        <f>IFERROR(VLOOKUP(A1416,Population!$A$5:$L$3147,12,FALSE),0)</f>
        <v>20496</v>
      </c>
      <c r="H1416" s="137">
        <v>515</v>
      </c>
      <c r="I1416" s="142">
        <f>G1416*SUMPRODUCT('Age distribution'!$L$6:$L$11,'Age groups'!$G$13:$G$18,'Age groups'!$G$6:$G$11)</f>
        <v>72293.300975488222</v>
      </c>
      <c r="J1416" s="140" t="s">
        <v>6</v>
      </c>
      <c r="K1416" s="136" t="s">
        <v>12217</v>
      </c>
      <c r="L1416" s="3">
        <f>VLOOKUP(K1416&amp;"_2",'Emissions Factors'!$B$2:$E$3,2)</f>
        <v>2.3999999999999998E-7</v>
      </c>
      <c r="M1416" s="51" t="str">
        <f>VLOOKUP(K1416&amp;"_2",'Emissions Factors'!$B$2:$E$3,3)</f>
        <v xml:space="preserve">LB </v>
      </c>
      <c r="N1416" s="51" t="str">
        <f>VLOOKUP(K1416&amp;"_2",'Emissions Factors'!$B$2:$E$3,4)</f>
        <v>EACH</v>
      </c>
      <c r="O1416" s="49">
        <f t="shared" si="44"/>
        <v>1.7350392234117173E-2</v>
      </c>
      <c r="P1416" s="48" t="s">
        <v>7</v>
      </c>
      <c r="Q1416" s="138">
        <f>'Age groups'!$G$20*(Emissions!G1416/Population!$L$3148)</f>
        <v>1.7760685735932258</v>
      </c>
      <c r="R1416" s="137" t="s">
        <v>7</v>
      </c>
      <c r="S1416" s="133" t="s">
        <v>12217</v>
      </c>
      <c r="T1416" s="3">
        <f>VLOOKUP(S1416&amp;"_1",'Emissions Factors'!$B$2:$E$3,2)</f>
        <v>0.02</v>
      </c>
      <c r="U1416" s="51" t="str">
        <f>VLOOKUP(S1416&amp;"_1",'Emissions Factors'!$B$2:$E$3,3)</f>
        <v xml:space="preserve">LB </v>
      </c>
      <c r="V1416" s="51" t="str">
        <f>VLOOKUP(S1416&amp;"_1",'Emissions Factors'!$B$2:$E$3,3)</f>
        <v xml:space="preserve">LB </v>
      </c>
      <c r="W1416" s="52">
        <f>Q1416*Emissions!T1416</f>
        <v>3.5521371471864516E-2</v>
      </c>
      <c r="X1416" s="48" t="s">
        <v>7</v>
      </c>
      <c r="Y1416" s="49">
        <f t="shared" si="45"/>
        <v>5.2871763705981692E-2</v>
      </c>
      <c r="Z1416" s="48" t="s">
        <v>7</v>
      </c>
    </row>
    <row r="1417" spans="1:26">
      <c r="A1417" s="136" t="s">
        <v>9932</v>
      </c>
      <c r="B1417" s="136" t="s">
        <v>9830</v>
      </c>
      <c r="C1417" s="136" t="s">
        <v>6737</v>
      </c>
      <c r="D1417" s="47" t="s">
        <v>9931</v>
      </c>
      <c r="E1417" s="47" t="s">
        <v>6669</v>
      </c>
      <c r="F1417" s="48" t="s">
        <v>9828</v>
      </c>
      <c r="G1417" s="142">
        <f>IFERROR(VLOOKUP(A1417,Population!$A$5:$L$3147,12,FALSE),0)</f>
        <v>25861</v>
      </c>
      <c r="H1417" s="137">
        <v>515</v>
      </c>
      <c r="I1417" s="142">
        <f>G1417*SUMPRODUCT('Age distribution'!$L$6:$L$11,'Age groups'!$G$13:$G$18,'Age groups'!$G$6:$G$11)</f>
        <v>91216.679182625929</v>
      </c>
      <c r="J1417" s="140" t="s">
        <v>6</v>
      </c>
      <c r="K1417" s="136" t="s">
        <v>12217</v>
      </c>
      <c r="L1417" s="3">
        <f>VLOOKUP(K1417&amp;"_2",'Emissions Factors'!$B$2:$E$3,2)</f>
        <v>2.3999999999999998E-7</v>
      </c>
      <c r="M1417" s="51" t="str">
        <f>VLOOKUP(K1417&amp;"_2",'Emissions Factors'!$B$2:$E$3,3)</f>
        <v xml:space="preserve">LB </v>
      </c>
      <c r="N1417" s="51" t="str">
        <f>VLOOKUP(K1417&amp;"_2",'Emissions Factors'!$B$2:$E$3,4)</f>
        <v>EACH</v>
      </c>
      <c r="O1417" s="49">
        <f t="shared" si="44"/>
        <v>2.1892003003830221E-2</v>
      </c>
      <c r="P1417" s="48" t="s">
        <v>7</v>
      </c>
      <c r="Q1417" s="138">
        <f>'Age groups'!$G$20*(Emissions!G1417/Population!$L$3148)</f>
        <v>2.240969427287979</v>
      </c>
      <c r="R1417" s="137" t="s">
        <v>7</v>
      </c>
      <c r="S1417" s="133" t="s">
        <v>12217</v>
      </c>
      <c r="T1417" s="3">
        <f>VLOOKUP(S1417&amp;"_1",'Emissions Factors'!$B$2:$E$3,2)</f>
        <v>0.02</v>
      </c>
      <c r="U1417" s="51" t="str">
        <f>VLOOKUP(S1417&amp;"_1",'Emissions Factors'!$B$2:$E$3,3)</f>
        <v xml:space="preserve">LB </v>
      </c>
      <c r="V1417" s="51" t="str">
        <f>VLOOKUP(S1417&amp;"_1",'Emissions Factors'!$B$2:$E$3,3)</f>
        <v xml:space="preserve">LB </v>
      </c>
      <c r="W1417" s="52">
        <f>Q1417*Emissions!T1417</f>
        <v>4.4819388545759578E-2</v>
      </c>
      <c r="X1417" s="48" t="s">
        <v>7</v>
      </c>
      <c r="Y1417" s="49">
        <f t="shared" si="45"/>
        <v>6.6711391549589799E-2</v>
      </c>
      <c r="Z1417" s="48" t="s">
        <v>7</v>
      </c>
    </row>
    <row r="1418" spans="1:26">
      <c r="A1418" s="136" t="s">
        <v>9930</v>
      </c>
      <c r="B1418" s="136" t="s">
        <v>9830</v>
      </c>
      <c r="C1418" s="136" t="s">
        <v>6736</v>
      </c>
      <c r="D1418" s="47" t="s">
        <v>9929</v>
      </c>
      <c r="E1418" s="47" t="s">
        <v>6669</v>
      </c>
      <c r="F1418" s="48" t="s">
        <v>9828</v>
      </c>
      <c r="G1418" s="142">
        <f>IFERROR(VLOOKUP(A1418,Population!$A$5:$L$3147,12,FALSE),0)</f>
        <v>29234</v>
      </c>
      <c r="H1418" s="137">
        <v>515</v>
      </c>
      <c r="I1418" s="142">
        <f>G1418*SUMPRODUCT('Age distribution'!$L$6:$L$11,'Age groups'!$G$13:$G$18,'Age groups'!$G$6:$G$11)</f>
        <v>103113.89347762601</v>
      </c>
      <c r="J1418" s="140" t="s">
        <v>6</v>
      </c>
      <c r="K1418" s="136" t="s">
        <v>12217</v>
      </c>
      <c r="L1418" s="3">
        <f>VLOOKUP(K1418&amp;"_2",'Emissions Factors'!$B$2:$E$3,2)</f>
        <v>2.3999999999999998E-7</v>
      </c>
      <c r="M1418" s="51" t="str">
        <f>VLOOKUP(K1418&amp;"_2",'Emissions Factors'!$B$2:$E$3,3)</f>
        <v xml:space="preserve">LB </v>
      </c>
      <c r="N1418" s="51" t="str">
        <f>VLOOKUP(K1418&amp;"_2",'Emissions Factors'!$B$2:$E$3,4)</f>
        <v>EACH</v>
      </c>
      <c r="O1418" s="49">
        <f t="shared" si="44"/>
        <v>2.4747334434630241E-2</v>
      </c>
      <c r="P1418" s="48" t="s">
        <v>7</v>
      </c>
      <c r="Q1418" s="138">
        <f>'Age groups'!$G$20*(Emissions!G1418/Population!$L$3148)</f>
        <v>2.5332547170386595</v>
      </c>
      <c r="R1418" s="137" t="s">
        <v>7</v>
      </c>
      <c r="S1418" s="133" t="s">
        <v>12217</v>
      </c>
      <c r="T1418" s="3">
        <f>VLOOKUP(S1418&amp;"_1",'Emissions Factors'!$B$2:$E$3,2)</f>
        <v>0.02</v>
      </c>
      <c r="U1418" s="51" t="str">
        <f>VLOOKUP(S1418&amp;"_1",'Emissions Factors'!$B$2:$E$3,3)</f>
        <v xml:space="preserve">LB </v>
      </c>
      <c r="V1418" s="51" t="str">
        <f>VLOOKUP(S1418&amp;"_1",'Emissions Factors'!$B$2:$E$3,3)</f>
        <v xml:space="preserve">LB </v>
      </c>
      <c r="W1418" s="52">
        <f>Q1418*Emissions!T1418</f>
        <v>5.0665094340773188E-2</v>
      </c>
      <c r="X1418" s="48" t="s">
        <v>7</v>
      </c>
      <c r="Y1418" s="49">
        <f t="shared" si="45"/>
        <v>7.5412428775403426E-2</v>
      </c>
      <c r="Z1418" s="48" t="s">
        <v>7</v>
      </c>
    </row>
    <row r="1419" spans="1:26">
      <c r="A1419" s="136" t="s">
        <v>9928</v>
      </c>
      <c r="B1419" s="136" t="s">
        <v>9830</v>
      </c>
      <c r="C1419" s="136" t="s">
        <v>6735</v>
      </c>
      <c r="D1419" s="47" t="s">
        <v>7212</v>
      </c>
      <c r="E1419" s="47" t="s">
        <v>6669</v>
      </c>
      <c r="F1419" s="48" t="s">
        <v>9828</v>
      </c>
      <c r="G1419" s="142">
        <f>IFERROR(VLOOKUP(A1419,Population!$A$5:$L$3147,12,FALSE),0)</f>
        <v>19498</v>
      </c>
      <c r="H1419" s="137">
        <v>515</v>
      </c>
      <c r="I1419" s="142">
        <f>G1419*SUMPRODUCT('Age distribution'!$L$6:$L$11,'Age groups'!$G$13:$G$18,'Age groups'!$G$6:$G$11)</f>
        <v>68773.164637981536</v>
      </c>
      <c r="J1419" s="140" t="s">
        <v>6</v>
      </c>
      <c r="K1419" s="136" t="s">
        <v>12217</v>
      </c>
      <c r="L1419" s="3">
        <f>VLOOKUP(K1419&amp;"_2",'Emissions Factors'!$B$2:$E$3,2)</f>
        <v>2.3999999999999998E-7</v>
      </c>
      <c r="M1419" s="51" t="str">
        <f>VLOOKUP(K1419&amp;"_2",'Emissions Factors'!$B$2:$E$3,3)</f>
        <v xml:space="preserve">LB </v>
      </c>
      <c r="N1419" s="51" t="str">
        <f>VLOOKUP(K1419&amp;"_2",'Emissions Factors'!$B$2:$E$3,4)</f>
        <v>EACH</v>
      </c>
      <c r="O1419" s="49">
        <f t="shared" si="44"/>
        <v>1.6505559513115567E-2</v>
      </c>
      <c r="P1419" s="48" t="s">
        <v>7</v>
      </c>
      <c r="Q1419" s="138">
        <f>'Age groups'!$G$20*(Emissions!G1419/Population!$L$3148)</f>
        <v>1.689587482822049</v>
      </c>
      <c r="R1419" s="137" t="s">
        <v>7</v>
      </c>
      <c r="S1419" s="133" t="s">
        <v>12217</v>
      </c>
      <c r="T1419" s="3">
        <f>VLOOKUP(S1419&amp;"_1",'Emissions Factors'!$B$2:$E$3,2)</f>
        <v>0.02</v>
      </c>
      <c r="U1419" s="51" t="str">
        <f>VLOOKUP(S1419&amp;"_1",'Emissions Factors'!$B$2:$E$3,3)</f>
        <v xml:space="preserve">LB </v>
      </c>
      <c r="V1419" s="51" t="str">
        <f>VLOOKUP(S1419&amp;"_1",'Emissions Factors'!$B$2:$E$3,3)</f>
        <v xml:space="preserve">LB </v>
      </c>
      <c r="W1419" s="52">
        <f>Q1419*Emissions!T1419</f>
        <v>3.3791749656440981E-2</v>
      </c>
      <c r="X1419" s="48" t="s">
        <v>7</v>
      </c>
      <c r="Y1419" s="49">
        <f t="shared" si="45"/>
        <v>5.0297309169556548E-2</v>
      </c>
      <c r="Z1419" s="48" t="s">
        <v>7</v>
      </c>
    </row>
    <row r="1420" spans="1:26">
      <c r="A1420" s="136" t="s">
        <v>9927</v>
      </c>
      <c r="B1420" s="136" t="s">
        <v>9830</v>
      </c>
      <c r="C1420" s="136" t="s">
        <v>6734</v>
      </c>
      <c r="D1420" s="47" t="s">
        <v>9926</v>
      </c>
      <c r="E1420" s="47" t="s">
        <v>6669</v>
      </c>
      <c r="F1420" s="48" t="s">
        <v>9828</v>
      </c>
      <c r="G1420" s="142">
        <f>IFERROR(VLOOKUP(A1420,Population!$A$5:$L$3147,12,FALSE),0)</f>
        <v>163838</v>
      </c>
      <c r="H1420" s="137">
        <v>515</v>
      </c>
      <c r="I1420" s="142">
        <f>G1420*SUMPRODUCT('Age distribution'!$L$6:$L$11,'Age groups'!$G$13:$G$18,'Age groups'!$G$6:$G$11)</f>
        <v>577887.87301044306</v>
      </c>
      <c r="J1420" s="140" t="s">
        <v>6</v>
      </c>
      <c r="K1420" s="136" t="s">
        <v>12217</v>
      </c>
      <c r="L1420" s="3">
        <f>VLOOKUP(K1420&amp;"_2",'Emissions Factors'!$B$2:$E$3,2)</f>
        <v>2.3999999999999998E-7</v>
      </c>
      <c r="M1420" s="51" t="str">
        <f>VLOOKUP(K1420&amp;"_2",'Emissions Factors'!$B$2:$E$3,3)</f>
        <v xml:space="preserve">LB </v>
      </c>
      <c r="N1420" s="51" t="str">
        <f>VLOOKUP(K1420&amp;"_2",'Emissions Factors'!$B$2:$E$3,4)</f>
        <v>EACH</v>
      </c>
      <c r="O1420" s="49">
        <f t="shared" si="44"/>
        <v>0.13869308952250631</v>
      </c>
      <c r="P1420" s="48" t="s">
        <v>7</v>
      </c>
      <c r="Q1420" s="138">
        <f>'Age groups'!$G$20*(Emissions!G1420/Population!$L$3148)</f>
        <v>14.197283516801665</v>
      </c>
      <c r="R1420" s="137" t="s">
        <v>7</v>
      </c>
      <c r="S1420" s="133" t="s">
        <v>12217</v>
      </c>
      <c r="T1420" s="3">
        <f>VLOOKUP(S1420&amp;"_1",'Emissions Factors'!$B$2:$E$3,2)</f>
        <v>0.02</v>
      </c>
      <c r="U1420" s="51" t="str">
        <f>VLOOKUP(S1420&amp;"_1",'Emissions Factors'!$B$2:$E$3,3)</f>
        <v xml:space="preserve">LB </v>
      </c>
      <c r="V1420" s="51" t="str">
        <f>VLOOKUP(S1420&amp;"_1",'Emissions Factors'!$B$2:$E$3,3)</f>
        <v xml:space="preserve">LB </v>
      </c>
      <c r="W1420" s="52">
        <f>Q1420*Emissions!T1420</f>
        <v>0.2839456703360333</v>
      </c>
      <c r="X1420" s="48" t="s">
        <v>7</v>
      </c>
      <c r="Y1420" s="49">
        <f t="shared" si="45"/>
        <v>0.4226387598585396</v>
      </c>
      <c r="Z1420" s="48" t="s">
        <v>7</v>
      </c>
    </row>
    <row r="1421" spans="1:26">
      <c r="A1421" s="136" t="s">
        <v>9925</v>
      </c>
      <c r="B1421" s="136" t="s">
        <v>9830</v>
      </c>
      <c r="C1421" s="136" t="s">
        <v>6733</v>
      </c>
      <c r="D1421" s="47" t="s">
        <v>9924</v>
      </c>
      <c r="E1421" s="47" t="s">
        <v>6669</v>
      </c>
      <c r="F1421" s="48" t="s">
        <v>9828</v>
      </c>
      <c r="G1421" s="142">
        <f>IFERROR(VLOOKUP(A1421,Population!$A$5:$L$3147,12,FALSE),0)</f>
        <v>76026</v>
      </c>
      <c r="H1421" s="137">
        <v>515</v>
      </c>
      <c r="I1421" s="142">
        <f>G1421*SUMPRODUCT('Age distribution'!$L$6:$L$11,'Age groups'!$G$13:$G$18,'Age groups'!$G$6:$G$11)</f>
        <v>268158.2015984811</v>
      </c>
      <c r="J1421" s="140" t="s">
        <v>6</v>
      </c>
      <c r="K1421" s="136" t="s">
        <v>12217</v>
      </c>
      <c r="L1421" s="3">
        <f>VLOOKUP(K1421&amp;"_2",'Emissions Factors'!$B$2:$E$3,2)</f>
        <v>2.3999999999999998E-7</v>
      </c>
      <c r="M1421" s="51" t="str">
        <f>VLOOKUP(K1421&amp;"_2",'Emissions Factors'!$B$2:$E$3,3)</f>
        <v xml:space="preserve">LB </v>
      </c>
      <c r="N1421" s="51" t="str">
        <f>VLOOKUP(K1421&amp;"_2",'Emissions Factors'!$B$2:$E$3,4)</f>
        <v>EACH</v>
      </c>
      <c r="O1421" s="49">
        <f t="shared" si="44"/>
        <v>6.4357968383635458E-2</v>
      </c>
      <c r="P1421" s="48" t="s">
        <v>7</v>
      </c>
      <c r="Q1421" s="138">
        <f>'Age groups'!$G$20*(Emissions!G1421/Population!$L$3148)</f>
        <v>6.587987381732952</v>
      </c>
      <c r="R1421" s="137" t="s">
        <v>7</v>
      </c>
      <c r="S1421" s="133" t="s">
        <v>12217</v>
      </c>
      <c r="T1421" s="3">
        <f>VLOOKUP(S1421&amp;"_1",'Emissions Factors'!$B$2:$E$3,2)</f>
        <v>0.02</v>
      </c>
      <c r="U1421" s="51" t="str">
        <f>VLOOKUP(S1421&amp;"_1",'Emissions Factors'!$B$2:$E$3,3)</f>
        <v xml:space="preserve">LB </v>
      </c>
      <c r="V1421" s="51" t="str">
        <f>VLOOKUP(S1421&amp;"_1",'Emissions Factors'!$B$2:$E$3,3)</f>
        <v xml:space="preserve">LB </v>
      </c>
      <c r="W1421" s="52">
        <f>Q1421*Emissions!T1421</f>
        <v>0.13175974763465903</v>
      </c>
      <c r="X1421" s="48" t="s">
        <v>7</v>
      </c>
      <c r="Y1421" s="49">
        <f t="shared" si="45"/>
        <v>0.19611771601829447</v>
      </c>
      <c r="Z1421" s="48" t="s">
        <v>7</v>
      </c>
    </row>
    <row r="1422" spans="1:26">
      <c r="A1422" s="136" t="s">
        <v>9923</v>
      </c>
      <c r="B1422" s="136" t="s">
        <v>9830</v>
      </c>
      <c r="C1422" s="136" t="s">
        <v>6732</v>
      </c>
      <c r="D1422" s="47" t="s">
        <v>7100</v>
      </c>
      <c r="E1422" s="47" t="s">
        <v>6669</v>
      </c>
      <c r="F1422" s="48" t="s">
        <v>9828</v>
      </c>
      <c r="G1422" s="142">
        <f>IFERROR(VLOOKUP(A1422,Population!$A$5:$L$3147,12,FALSE),0)</f>
        <v>7991</v>
      </c>
      <c r="H1422" s="137">
        <v>515</v>
      </c>
      <c r="I1422" s="142">
        <f>G1422*SUMPRODUCT('Age distribution'!$L$6:$L$11,'Age groups'!$G$13:$G$18,'Age groups'!$G$6:$G$11)</f>
        <v>28185.781035086184</v>
      </c>
      <c r="J1422" s="140" t="s">
        <v>6</v>
      </c>
      <c r="K1422" s="136" t="s">
        <v>12217</v>
      </c>
      <c r="L1422" s="3">
        <f>VLOOKUP(K1422&amp;"_2",'Emissions Factors'!$B$2:$E$3,2)</f>
        <v>2.3999999999999998E-7</v>
      </c>
      <c r="M1422" s="51" t="str">
        <f>VLOOKUP(K1422&amp;"_2",'Emissions Factors'!$B$2:$E$3,3)</f>
        <v xml:space="preserve">LB </v>
      </c>
      <c r="N1422" s="51" t="str">
        <f>VLOOKUP(K1422&amp;"_2",'Emissions Factors'!$B$2:$E$3,4)</f>
        <v>EACH</v>
      </c>
      <c r="O1422" s="49">
        <f t="shared" si="44"/>
        <v>6.7645874484206833E-3</v>
      </c>
      <c r="P1422" s="48" t="s">
        <v>7</v>
      </c>
      <c r="Q1422" s="138">
        <f>'Age groups'!$G$20*(Emissions!G1422/Population!$L$3148)</f>
        <v>0.69245530696640645</v>
      </c>
      <c r="R1422" s="137" t="s">
        <v>7</v>
      </c>
      <c r="S1422" s="133" t="s">
        <v>12217</v>
      </c>
      <c r="T1422" s="3">
        <f>VLOOKUP(S1422&amp;"_1",'Emissions Factors'!$B$2:$E$3,2)</f>
        <v>0.02</v>
      </c>
      <c r="U1422" s="51" t="str">
        <f>VLOOKUP(S1422&amp;"_1",'Emissions Factors'!$B$2:$E$3,3)</f>
        <v xml:space="preserve">LB </v>
      </c>
      <c r="V1422" s="51" t="str">
        <f>VLOOKUP(S1422&amp;"_1",'Emissions Factors'!$B$2:$E$3,3)</f>
        <v xml:space="preserve">LB </v>
      </c>
      <c r="W1422" s="52">
        <f>Q1422*Emissions!T1422</f>
        <v>1.3849106139328129E-2</v>
      </c>
      <c r="X1422" s="48" t="s">
        <v>7</v>
      </c>
      <c r="Y1422" s="49">
        <f t="shared" si="45"/>
        <v>2.061369358774881E-2</v>
      </c>
      <c r="Z1422" s="48" t="s">
        <v>7</v>
      </c>
    </row>
    <row r="1423" spans="1:26">
      <c r="A1423" s="136" t="s">
        <v>9922</v>
      </c>
      <c r="B1423" s="136" t="s">
        <v>9830</v>
      </c>
      <c r="C1423" s="136" t="s">
        <v>6731</v>
      </c>
      <c r="D1423" s="47" t="s">
        <v>9921</v>
      </c>
      <c r="E1423" s="47" t="s">
        <v>6669</v>
      </c>
      <c r="F1423" s="48" t="s">
        <v>9828</v>
      </c>
      <c r="G1423" s="142">
        <f>IFERROR(VLOOKUP(A1423,Population!$A$5:$L$3147,12,FALSE),0)</f>
        <v>22805</v>
      </c>
      <c r="H1423" s="137">
        <v>515</v>
      </c>
      <c r="I1423" s="142">
        <f>G1423*SUMPRODUCT('Age distribution'!$L$6:$L$11,'Age groups'!$G$13:$G$18,'Age groups'!$G$6:$G$11)</f>
        <v>80437.584345531272</v>
      </c>
      <c r="J1423" s="140" t="s">
        <v>6</v>
      </c>
      <c r="K1423" s="136" t="s">
        <v>12217</v>
      </c>
      <c r="L1423" s="3">
        <f>VLOOKUP(K1423&amp;"_2",'Emissions Factors'!$B$2:$E$3,2)</f>
        <v>2.3999999999999998E-7</v>
      </c>
      <c r="M1423" s="51" t="str">
        <f>VLOOKUP(K1423&amp;"_2",'Emissions Factors'!$B$2:$E$3,3)</f>
        <v xml:space="preserve">LB </v>
      </c>
      <c r="N1423" s="51" t="str">
        <f>VLOOKUP(K1423&amp;"_2",'Emissions Factors'!$B$2:$E$3,4)</f>
        <v>EACH</v>
      </c>
      <c r="O1423" s="49">
        <f t="shared" si="44"/>
        <v>1.9305020242927504E-2</v>
      </c>
      <c r="P1423" s="48" t="s">
        <v>7</v>
      </c>
      <c r="Q1423" s="138">
        <f>'Age groups'!$G$20*(Emissions!G1423/Population!$L$3148)</f>
        <v>1.9761535822010887</v>
      </c>
      <c r="R1423" s="137" t="s">
        <v>7</v>
      </c>
      <c r="S1423" s="133" t="s">
        <v>12217</v>
      </c>
      <c r="T1423" s="3">
        <f>VLOOKUP(S1423&amp;"_1",'Emissions Factors'!$B$2:$E$3,2)</f>
        <v>0.02</v>
      </c>
      <c r="U1423" s="51" t="str">
        <f>VLOOKUP(S1423&amp;"_1",'Emissions Factors'!$B$2:$E$3,3)</f>
        <v xml:space="preserve">LB </v>
      </c>
      <c r="V1423" s="51" t="str">
        <f>VLOOKUP(S1423&amp;"_1",'Emissions Factors'!$B$2:$E$3,3)</f>
        <v xml:space="preserve">LB </v>
      </c>
      <c r="W1423" s="52">
        <f>Q1423*Emissions!T1423</f>
        <v>3.9523071644021773E-2</v>
      </c>
      <c r="X1423" s="48" t="s">
        <v>7</v>
      </c>
      <c r="Y1423" s="49">
        <f t="shared" si="45"/>
        <v>5.8828091886949277E-2</v>
      </c>
      <c r="Z1423" s="48" t="s">
        <v>7</v>
      </c>
    </row>
    <row r="1424" spans="1:26">
      <c r="A1424" s="136" t="s">
        <v>9920</v>
      </c>
      <c r="B1424" s="136" t="s">
        <v>9830</v>
      </c>
      <c r="C1424" s="136" t="s">
        <v>6730</v>
      </c>
      <c r="D1424" s="47" t="s">
        <v>7366</v>
      </c>
      <c r="E1424" s="47" t="s">
        <v>6669</v>
      </c>
      <c r="F1424" s="48" t="s">
        <v>9828</v>
      </c>
      <c r="G1424" s="142">
        <f>IFERROR(VLOOKUP(A1424,Population!$A$5:$L$3147,12,FALSE),0)</f>
        <v>14288</v>
      </c>
      <c r="H1424" s="137">
        <v>515</v>
      </c>
      <c r="I1424" s="142">
        <f>G1424*SUMPRODUCT('Age distribution'!$L$6:$L$11,'Age groups'!$G$13:$G$18,'Age groups'!$G$6:$G$11)</f>
        <v>50396.500992280242</v>
      </c>
      <c r="J1424" s="140" t="s">
        <v>6</v>
      </c>
      <c r="K1424" s="136" t="s">
        <v>12217</v>
      </c>
      <c r="L1424" s="3">
        <f>VLOOKUP(K1424&amp;"_2",'Emissions Factors'!$B$2:$E$3,2)</f>
        <v>2.3999999999999998E-7</v>
      </c>
      <c r="M1424" s="51" t="str">
        <f>VLOOKUP(K1424&amp;"_2",'Emissions Factors'!$B$2:$E$3,3)</f>
        <v xml:space="preserve">LB </v>
      </c>
      <c r="N1424" s="51" t="str">
        <f>VLOOKUP(K1424&amp;"_2",'Emissions Factors'!$B$2:$E$3,4)</f>
        <v>EACH</v>
      </c>
      <c r="O1424" s="49">
        <f t="shared" si="44"/>
        <v>1.2095160238147258E-2</v>
      </c>
      <c r="P1424" s="48" t="s">
        <v>7</v>
      </c>
      <c r="Q1424" s="138">
        <f>'Age groups'!$G$20*(Emissions!G1424/Population!$L$3148)</f>
        <v>1.2381180610606952</v>
      </c>
      <c r="R1424" s="137" t="s">
        <v>7</v>
      </c>
      <c r="S1424" s="133" t="s">
        <v>12217</v>
      </c>
      <c r="T1424" s="3">
        <f>VLOOKUP(S1424&amp;"_1",'Emissions Factors'!$B$2:$E$3,2)</f>
        <v>0.02</v>
      </c>
      <c r="U1424" s="51" t="str">
        <f>VLOOKUP(S1424&amp;"_1",'Emissions Factors'!$B$2:$E$3,3)</f>
        <v xml:space="preserve">LB </v>
      </c>
      <c r="V1424" s="51" t="str">
        <f>VLOOKUP(S1424&amp;"_1",'Emissions Factors'!$B$2:$E$3,3)</f>
        <v xml:space="preserve">LB </v>
      </c>
      <c r="W1424" s="52">
        <f>Q1424*Emissions!T1424</f>
        <v>2.4762361221213905E-2</v>
      </c>
      <c r="X1424" s="48" t="s">
        <v>7</v>
      </c>
      <c r="Y1424" s="49">
        <f t="shared" si="45"/>
        <v>3.6857521459361164E-2</v>
      </c>
      <c r="Z1424" s="48" t="s">
        <v>7</v>
      </c>
    </row>
    <row r="1425" spans="1:26">
      <c r="A1425" s="136" t="s">
        <v>9919</v>
      </c>
      <c r="B1425" s="136" t="s">
        <v>9830</v>
      </c>
      <c r="C1425" s="136" t="s">
        <v>6729</v>
      </c>
      <c r="D1425" s="47" t="s">
        <v>9918</v>
      </c>
      <c r="E1425" s="47" t="s">
        <v>6669</v>
      </c>
      <c r="F1425" s="48" t="s">
        <v>9828</v>
      </c>
      <c r="G1425" s="142">
        <f>IFERROR(VLOOKUP(A1425,Population!$A$5:$L$3147,12,FALSE),0)</f>
        <v>21600</v>
      </c>
      <c r="H1425" s="137">
        <v>515</v>
      </c>
      <c r="I1425" s="142">
        <f>G1425*SUMPRODUCT('Age distribution'!$L$6:$L$11,'Age groups'!$G$13:$G$18,'Age groups'!$G$6:$G$11)</f>
        <v>76187.319529203058</v>
      </c>
      <c r="J1425" s="140" t="s">
        <v>6</v>
      </c>
      <c r="K1425" s="136" t="s">
        <v>12217</v>
      </c>
      <c r="L1425" s="3">
        <f>VLOOKUP(K1425&amp;"_2",'Emissions Factors'!$B$2:$E$3,2)</f>
        <v>2.3999999999999998E-7</v>
      </c>
      <c r="M1425" s="51" t="str">
        <f>VLOOKUP(K1425&amp;"_2",'Emissions Factors'!$B$2:$E$3,3)</f>
        <v xml:space="preserve">LB </v>
      </c>
      <c r="N1425" s="51" t="str">
        <f>VLOOKUP(K1425&amp;"_2",'Emissions Factors'!$B$2:$E$3,4)</f>
        <v>EACH</v>
      </c>
      <c r="O1425" s="49">
        <f t="shared" si="44"/>
        <v>1.8284956687008733E-2</v>
      </c>
      <c r="P1425" s="48" t="s">
        <v>7</v>
      </c>
      <c r="Q1425" s="138">
        <f>'Age groups'!$G$20*(Emissions!G1425/Population!$L$3148)</f>
        <v>1.8717350307188565</v>
      </c>
      <c r="R1425" s="137" t="s">
        <v>7</v>
      </c>
      <c r="S1425" s="133" t="s">
        <v>12217</v>
      </c>
      <c r="T1425" s="3">
        <f>VLOOKUP(S1425&amp;"_1",'Emissions Factors'!$B$2:$E$3,2)</f>
        <v>0.02</v>
      </c>
      <c r="U1425" s="51" t="str">
        <f>VLOOKUP(S1425&amp;"_1",'Emissions Factors'!$B$2:$E$3,3)</f>
        <v xml:space="preserve">LB </v>
      </c>
      <c r="V1425" s="51" t="str">
        <f>VLOOKUP(S1425&amp;"_1",'Emissions Factors'!$B$2:$E$3,3)</f>
        <v xml:space="preserve">LB </v>
      </c>
      <c r="W1425" s="52">
        <f>Q1425*Emissions!T1425</f>
        <v>3.7434700614377134E-2</v>
      </c>
      <c r="X1425" s="48" t="s">
        <v>7</v>
      </c>
      <c r="Y1425" s="49">
        <f t="shared" si="45"/>
        <v>5.5719657301385866E-2</v>
      </c>
      <c r="Z1425" s="48" t="s">
        <v>7</v>
      </c>
    </row>
    <row r="1426" spans="1:26">
      <c r="A1426" s="136" t="s">
        <v>9917</v>
      </c>
      <c r="B1426" s="136" t="s">
        <v>9830</v>
      </c>
      <c r="C1426" s="136" t="s">
        <v>6728</v>
      </c>
      <c r="D1426" s="47" t="s">
        <v>7020</v>
      </c>
      <c r="E1426" s="47" t="s">
        <v>6669</v>
      </c>
      <c r="F1426" s="48" t="s">
        <v>9828</v>
      </c>
      <c r="G1426" s="142">
        <f>IFERROR(VLOOKUP(A1426,Population!$A$5:$L$3147,12,FALSE),0)</f>
        <v>44664</v>
      </c>
      <c r="H1426" s="137">
        <v>515</v>
      </c>
      <c r="I1426" s="142">
        <f>G1426*SUMPRODUCT('Age distribution'!$L$6:$L$11,'Age groups'!$G$13:$G$18,'Age groups'!$G$6:$G$11)</f>
        <v>157538.44627094097</v>
      </c>
      <c r="J1426" s="140" t="s">
        <v>6</v>
      </c>
      <c r="K1426" s="136" t="s">
        <v>12217</v>
      </c>
      <c r="L1426" s="3">
        <f>VLOOKUP(K1426&amp;"_2",'Emissions Factors'!$B$2:$E$3,2)</f>
        <v>2.3999999999999998E-7</v>
      </c>
      <c r="M1426" s="51" t="str">
        <f>VLOOKUP(K1426&amp;"_2",'Emissions Factors'!$B$2:$E$3,3)</f>
        <v xml:space="preserve">LB </v>
      </c>
      <c r="N1426" s="51" t="str">
        <f>VLOOKUP(K1426&amp;"_2",'Emissions Factors'!$B$2:$E$3,4)</f>
        <v>EACH</v>
      </c>
      <c r="O1426" s="49">
        <f t="shared" si="44"/>
        <v>3.7809227105025829E-2</v>
      </c>
      <c r="P1426" s="48" t="s">
        <v>7</v>
      </c>
      <c r="Q1426" s="138">
        <f>'Age groups'!$G$20*(Emissions!G1426/Population!$L$3148)</f>
        <v>3.8703321024086574</v>
      </c>
      <c r="R1426" s="137" t="s">
        <v>7</v>
      </c>
      <c r="S1426" s="133" t="s">
        <v>12217</v>
      </c>
      <c r="T1426" s="3">
        <f>VLOOKUP(S1426&amp;"_1",'Emissions Factors'!$B$2:$E$3,2)</f>
        <v>0.02</v>
      </c>
      <c r="U1426" s="51" t="str">
        <f>VLOOKUP(S1426&amp;"_1",'Emissions Factors'!$B$2:$E$3,3)</f>
        <v xml:space="preserve">LB </v>
      </c>
      <c r="V1426" s="51" t="str">
        <f>VLOOKUP(S1426&amp;"_1",'Emissions Factors'!$B$2:$E$3,3)</f>
        <v xml:space="preserve">LB </v>
      </c>
      <c r="W1426" s="52">
        <f>Q1426*Emissions!T1426</f>
        <v>7.7406642048173144E-2</v>
      </c>
      <c r="X1426" s="48" t="s">
        <v>7</v>
      </c>
      <c r="Y1426" s="49">
        <f t="shared" si="45"/>
        <v>0.11521586915319898</v>
      </c>
      <c r="Z1426" s="48" t="s">
        <v>7</v>
      </c>
    </row>
    <row r="1427" spans="1:26">
      <c r="A1427" s="136" t="s">
        <v>9916</v>
      </c>
      <c r="B1427" s="136" t="s">
        <v>9830</v>
      </c>
      <c r="C1427" s="136" t="s">
        <v>6727</v>
      </c>
      <c r="D1427" s="47" t="s">
        <v>7016</v>
      </c>
      <c r="E1427" s="47" t="s">
        <v>6669</v>
      </c>
      <c r="F1427" s="48" t="s">
        <v>9828</v>
      </c>
      <c r="G1427" s="142">
        <f>IFERROR(VLOOKUP(A1427,Population!$A$5:$L$3147,12,FALSE),0)</f>
        <v>190850</v>
      </c>
      <c r="H1427" s="137">
        <v>515</v>
      </c>
      <c r="I1427" s="142">
        <f>G1427*SUMPRODUCT('Age distribution'!$L$6:$L$11,'Age groups'!$G$13:$G$18,'Age groups'!$G$6:$G$11)</f>
        <v>673164.34871057421</v>
      </c>
      <c r="J1427" s="140" t="s">
        <v>6</v>
      </c>
      <c r="K1427" s="136" t="s">
        <v>12217</v>
      </c>
      <c r="L1427" s="3">
        <f>VLOOKUP(K1427&amp;"_2",'Emissions Factors'!$B$2:$E$3,2)</f>
        <v>2.3999999999999998E-7</v>
      </c>
      <c r="M1427" s="51" t="str">
        <f>VLOOKUP(K1427&amp;"_2",'Emissions Factors'!$B$2:$E$3,3)</f>
        <v xml:space="preserve">LB </v>
      </c>
      <c r="N1427" s="51" t="str">
        <f>VLOOKUP(K1427&amp;"_2",'Emissions Factors'!$B$2:$E$3,4)</f>
        <v>EACH</v>
      </c>
      <c r="O1427" s="49">
        <f t="shared" si="44"/>
        <v>0.16155944369053779</v>
      </c>
      <c r="P1427" s="48" t="s">
        <v>7</v>
      </c>
      <c r="Q1427" s="138">
        <f>'Age groups'!$G$20*(Emissions!G1427/Population!$L$3148)</f>
        <v>16.537992157995081</v>
      </c>
      <c r="R1427" s="137" t="s">
        <v>7</v>
      </c>
      <c r="S1427" s="133" t="s">
        <v>12217</v>
      </c>
      <c r="T1427" s="3">
        <f>VLOOKUP(S1427&amp;"_1",'Emissions Factors'!$B$2:$E$3,2)</f>
        <v>0.02</v>
      </c>
      <c r="U1427" s="51" t="str">
        <f>VLOOKUP(S1427&amp;"_1",'Emissions Factors'!$B$2:$E$3,3)</f>
        <v xml:space="preserve">LB </v>
      </c>
      <c r="V1427" s="51" t="str">
        <f>VLOOKUP(S1427&amp;"_1",'Emissions Factors'!$B$2:$E$3,3)</f>
        <v xml:space="preserve">LB </v>
      </c>
      <c r="W1427" s="52">
        <f>Q1427*Emissions!T1427</f>
        <v>0.33075984315990165</v>
      </c>
      <c r="X1427" s="48" t="s">
        <v>7</v>
      </c>
      <c r="Y1427" s="49">
        <f t="shared" si="45"/>
        <v>0.49231928685043946</v>
      </c>
      <c r="Z1427" s="48" t="s">
        <v>7</v>
      </c>
    </row>
    <row r="1428" spans="1:26">
      <c r="A1428" s="136" t="s">
        <v>9915</v>
      </c>
      <c r="B1428" s="136" t="s">
        <v>9830</v>
      </c>
      <c r="C1428" s="136" t="s">
        <v>6726</v>
      </c>
      <c r="D1428" s="47" t="s">
        <v>9914</v>
      </c>
      <c r="E1428" s="47" t="s">
        <v>6669</v>
      </c>
      <c r="F1428" s="48" t="s">
        <v>9828</v>
      </c>
      <c r="G1428" s="142">
        <f>IFERROR(VLOOKUP(A1428,Population!$A$5:$L$3147,12,FALSE),0)</f>
        <v>248304</v>
      </c>
      <c r="H1428" s="137">
        <v>515</v>
      </c>
      <c r="I1428" s="142">
        <f>G1428*SUMPRODUCT('Age distribution'!$L$6:$L$11,'Age groups'!$G$13:$G$18,'Age groups'!$G$6:$G$11)</f>
        <v>875815.56427681644</v>
      </c>
      <c r="J1428" s="140" t="s">
        <v>6</v>
      </c>
      <c r="K1428" s="136" t="s">
        <v>12217</v>
      </c>
      <c r="L1428" s="3">
        <f>VLOOKUP(K1428&amp;"_2",'Emissions Factors'!$B$2:$E$3,2)</f>
        <v>2.3999999999999998E-7</v>
      </c>
      <c r="M1428" s="51" t="str">
        <f>VLOOKUP(K1428&amp;"_2",'Emissions Factors'!$B$2:$E$3,3)</f>
        <v xml:space="preserve">LB </v>
      </c>
      <c r="N1428" s="51" t="str">
        <f>VLOOKUP(K1428&amp;"_2",'Emissions Factors'!$B$2:$E$3,4)</f>
        <v>EACH</v>
      </c>
      <c r="O1428" s="49">
        <f t="shared" si="44"/>
        <v>0.21019573542643594</v>
      </c>
      <c r="P1428" s="48" t="s">
        <v>7</v>
      </c>
      <c r="Q1428" s="138">
        <f>'Age groups'!$G$20*(Emissions!G1428/Population!$L$3148)</f>
        <v>21.516634030908097</v>
      </c>
      <c r="R1428" s="137" t="s">
        <v>7</v>
      </c>
      <c r="S1428" s="133" t="s">
        <v>12217</v>
      </c>
      <c r="T1428" s="3">
        <f>VLOOKUP(S1428&amp;"_1",'Emissions Factors'!$B$2:$E$3,2)</f>
        <v>0.02</v>
      </c>
      <c r="U1428" s="51" t="str">
        <f>VLOOKUP(S1428&amp;"_1",'Emissions Factors'!$B$2:$E$3,3)</f>
        <v xml:space="preserve">LB </v>
      </c>
      <c r="V1428" s="51" t="str">
        <f>VLOOKUP(S1428&amp;"_1",'Emissions Factors'!$B$2:$E$3,3)</f>
        <v xml:space="preserve">LB </v>
      </c>
      <c r="W1428" s="52">
        <f>Q1428*Emissions!T1428</f>
        <v>0.43033268061816193</v>
      </c>
      <c r="X1428" s="48" t="s">
        <v>7</v>
      </c>
      <c r="Y1428" s="49">
        <f t="shared" si="45"/>
        <v>0.64052841604459787</v>
      </c>
      <c r="Z1428" s="48" t="s">
        <v>7</v>
      </c>
    </row>
    <row r="1429" spans="1:26">
      <c r="A1429" s="136" t="s">
        <v>9913</v>
      </c>
      <c r="B1429" s="136" t="s">
        <v>9830</v>
      </c>
      <c r="C1429" s="136" t="s">
        <v>6725</v>
      </c>
      <c r="D1429" s="47" t="s">
        <v>8875</v>
      </c>
      <c r="E1429" s="47" t="s">
        <v>6669</v>
      </c>
      <c r="F1429" s="48" t="s">
        <v>9828</v>
      </c>
      <c r="G1429" s="142">
        <f>IFERROR(VLOOKUP(A1429,Population!$A$5:$L$3147,12,FALSE),0)</f>
        <v>18913</v>
      </c>
      <c r="H1429" s="137">
        <v>515</v>
      </c>
      <c r="I1429" s="142">
        <f>G1429*SUMPRODUCT('Age distribution'!$L$6:$L$11,'Age groups'!$G$13:$G$18,'Age groups'!$G$6:$G$11)</f>
        <v>66709.758067398943</v>
      </c>
      <c r="J1429" s="140" t="s">
        <v>6</v>
      </c>
      <c r="K1429" s="136" t="s">
        <v>12217</v>
      </c>
      <c r="L1429" s="3">
        <f>VLOOKUP(K1429&amp;"_2",'Emissions Factors'!$B$2:$E$3,2)</f>
        <v>2.3999999999999998E-7</v>
      </c>
      <c r="M1429" s="51" t="str">
        <f>VLOOKUP(K1429&amp;"_2",'Emissions Factors'!$B$2:$E$3,3)</f>
        <v xml:space="preserve">LB </v>
      </c>
      <c r="N1429" s="51" t="str">
        <f>VLOOKUP(K1429&amp;"_2",'Emissions Factors'!$B$2:$E$3,4)</f>
        <v>EACH</v>
      </c>
      <c r="O1429" s="49">
        <f t="shared" si="44"/>
        <v>1.6010341936175745E-2</v>
      </c>
      <c r="P1429" s="48" t="s">
        <v>7</v>
      </c>
      <c r="Q1429" s="138">
        <f>'Age groups'!$G$20*(Emissions!G1429/Population!$L$3148)</f>
        <v>1.6388946590734135</v>
      </c>
      <c r="R1429" s="137" t="s">
        <v>7</v>
      </c>
      <c r="S1429" s="133" t="s">
        <v>12217</v>
      </c>
      <c r="T1429" s="3">
        <f>VLOOKUP(S1429&amp;"_1",'Emissions Factors'!$B$2:$E$3,2)</f>
        <v>0.02</v>
      </c>
      <c r="U1429" s="51" t="str">
        <f>VLOOKUP(S1429&amp;"_1",'Emissions Factors'!$B$2:$E$3,3)</f>
        <v xml:space="preserve">LB </v>
      </c>
      <c r="V1429" s="51" t="str">
        <f>VLOOKUP(S1429&amp;"_1",'Emissions Factors'!$B$2:$E$3,3)</f>
        <v xml:space="preserve">LB </v>
      </c>
      <c r="W1429" s="52">
        <f>Q1429*Emissions!T1429</f>
        <v>3.2777893181468273E-2</v>
      </c>
      <c r="X1429" s="48" t="s">
        <v>7</v>
      </c>
      <c r="Y1429" s="49">
        <f t="shared" si="45"/>
        <v>4.8788235117644019E-2</v>
      </c>
      <c r="Z1429" s="48" t="s">
        <v>7</v>
      </c>
    </row>
    <row r="1430" spans="1:26">
      <c r="A1430" s="136" t="s">
        <v>9912</v>
      </c>
      <c r="B1430" s="136" t="s">
        <v>9830</v>
      </c>
      <c r="C1430" s="136" t="s">
        <v>6724</v>
      </c>
      <c r="D1430" s="47" t="s">
        <v>8234</v>
      </c>
      <c r="E1430" s="47" t="s">
        <v>6669</v>
      </c>
      <c r="F1430" s="48" t="s">
        <v>9828</v>
      </c>
      <c r="G1430" s="142">
        <f>IFERROR(VLOOKUP(A1430,Population!$A$5:$L$3147,12,FALSE),0)</f>
        <v>9308</v>
      </c>
      <c r="H1430" s="137">
        <v>515</v>
      </c>
      <c r="I1430" s="142">
        <f>G1430*SUMPRODUCT('Age distribution'!$L$6:$L$11,'Age groups'!$G$13:$G$18,'Age groups'!$G$6:$G$11)</f>
        <v>32831.091211936204</v>
      </c>
      <c r="J1430" s="140" t="s">
        <v>6</v>
      </c>
      <c r="K1430" s="136" t="s">
        <v>12217</v>
      </c>
      <c r="L1430" s="3">
        <f>VLOOKUP(K1430&amp;"_2",'Emissions Factors'!$B$2:$E$3,2)</f>
        <v>2.3999999999999998E-7</v>
      </c>
      <c r="M1430" s="51" t="str">
        <f>VLOOKUP(K1430&amp;"_2",'Emissions Factors'!$B$2:$E$3,3)</f>
        <v xml:space="preserve">LB </v>
      </c>
      <c r="N1430" s="51" t="str">
        <f>VLOOKUP(K1430&amp;"_2",'Emissions Factors'!$B$2:$E$3,4)</f>
        <v>EACH</v>
      </c>
      <c r="O1430" s="49">
        <f t="shared" si="44"/>
        <v>7.8794618908646884E-3</v>
      </c>
      <c r="P1430" s="48" t="s">
        <v>7</v>
      </c>
      <c r="Q1430" s="138">
        <f>'Age groups'!$G$20*(Emissions!G1430/Population!$L$3148)</f>
        <v>0.8065791512005146</v>
      </c>
      <c r="R1430" s="137" t="s">
        <v>7</v>
      </c>
      <c r="S1430" s="133" t="s">
        <v>12217</v>
      </c>
      <c r="T1430" s="3">
        <f>VLOOKUP(S1430&amp;"_1",'Emissions Factors'!$B$2:$E$3,2)</f>
        <v>0.02</v>
      </c>
      <c r="U1430" s="51" t="str">
        <f>VLOOKUP(S1430&amp;"_1",'Emissions Factors'!$B$2:$E$3,3)</f>
        <v xml:space="preserve">LB </v>
      </c>
      <c r="V1430" s="51" t="str">
        <f>VLOOKUP(S1430&amp;"_1",'Emissions Factors'!$B$2:$E$3,3)</f>
        <v xml:space="preserve">LB </v>
      </c>
      <c r="W1430" s="52">
        <f>Q1430*Emissions!T1430</f>
        <v>1.6131583024010292E-2</v>
      </c>
      <c r="X1430" s="48" t="s">
        <v>7</v>
      </c>
      <c r="Y1430" s="49">
        <f t="shared" si="45"/>
        <v>2.401104491487498E-2</v>
      </c>
      <c r="Z1430" s="48" t="s">
        <v>7</v>
      </c>
    </row>
    <row r="1431" spans="1:26">
      <c r="A1431" s="136" t="s">
        <v>9911</v>
      </c>
      <c r="B1431" s="136" t="s">
        <v>9830</v>
      </c>
      <c r="C1431" s="136" t="s">
        <v>6723</v>
      </c>
      <c r="D1431" s="47" t="s">
        <v>9910</v>
      </c>
      <c r="E1431" s="47" t="s">
        <v>6669</v>
      </c>
      <c r="F1431" s="48" t="s">
        <v>9828</v>
      </c>
      <c r="G1431" s="142">
        <f>IFERROR(VLOOKUP(A1431,Population!$A$5:$L$3147,12,FALSE),0)</f>
        <v>1379</v>
      </c>
      <c r="H1431" s="137">
        <v>515</v>
      </c>
      <c r="I1431" s="142">
        <f>G1431*SUMPRODUCT('Age distribution'!$L$6:$L$11,'Age groups'!$G$13:$G$18,'Age groups'!$G$6:$G$11)</f>
        <v>4863.9960014245835</v>
      </c>
      <c r="J1431" s="140" t="s">
        <v>6</v>
      </c>
      <c r="K1431" s="136" t="s">
        <v>12217</v>
      </c>
      <c r="L1431" s="3">
        <f>VLOOKUP(K1431&amp;"_2",'Emissions Factors'!$B$2:$E$3,2)</f>
        <v>2.3999999999999998E-7</v>
      </c>
      <c r="M1431" s="51" t="str">
        <f>VLOOKUP(K1431&amp;"_2",'Emissions Factors'!$B$2:$E$3,3)</f>
        <v xml:space="preserve">LB </v>
      </c>
      <c r="N1431" s="51" t="str">
        <f>VLOOKUP(K1431&amp;"_2",'Emissions Factors'!$B$2:$E$3,4)</f>
        <v>EACH</v>
      </c>
      <c r="O1431" s="49">
        <f t="shared" si="44"/>
        <v>1.1673590403418999E-3</v>
      </c>
      <c r="P1431" s="48" t="s">
        <v>7</v>
      </c>
      <c r="Q1431" s="138">
        <f>'Age groups'!$G$20*(Emissions!G1431/Population!$L$3148)</f>
        <v>0.11949641700746771</v>
      </c>
      <c r="R1431" s="137" t="s">
        <v>7</v>
      </c>
      <c r="S1431" s="133" t="s">
        <v>12217</v>
      </c>
      <c r="T1431" s="3">
        <f>VLOOKUP(S1431&amp;"_1",'Emissions Factors'!$B$2:$E$3,2)</f>
        <v>0.02</v>
      </c>
      <c r="U1431" s="51" t="str">
        <f>VLOOKUP(S1431&amp;"_1",'Emissions Factors'!$B$2:$E$3,3)</f>
        <v xml:space="preserve">LB </v>
      </c>
      <c r="V1431" s="51" t="str">
        <f>VLOOKUP(S1431&amp;"_1",'Emissions Factors'!$B$2:$E$3,3)</f>
        <v xml:space="preserve">LB </v>
      </c>
      <c r="W1431" s="52">
        <f>Q1431*Emissions!T1431</f>
        <v>2.3899283401493544E-3</v>
      </c>
      <c r="X1431" s="48" t="s">
        <v>7</v>
      </c>
      <c r="Y1431" s="49">
        <f t="shared" si="45"/>
        <v>3.5572873804912541E-3</v>
      </c>
      <c r="Z1431" s="48" t="s">
        <v>7</v>
      </c>
    </row>
    <row r="1432" spans="1:26">
      <c r="A1432" s="136" t="s">
        <v>9909</v>
      </c>
      <c r="B1432" s="136" t="s">
        <v>9830</v>
      </c>
      <c r="C1432" s="136" t="s">
        <v>6722</v>
      </c>
      <c r="D1432" s="47" t="s">
        <v>9908</v>
      </c>
      <c r="E1432" s="47" t="s">
        <v>6669</v>
      </c>
      <c r="F1432" s="48" t="s">
        <v>9828</v>
      </c>
      <c r="G1432" s="142">
        <f>IFERROR(VLOOKUP(A1432,Population!$A$5:$L$3147,12,FALSE),0)</f>
        <v>23319</v>
      </c>
      <c r="H1432" s="137">
        <v>515</v>
      </c>
      <c r="I1432" s="142">
        <f>G1432*SUMPRODUCT('Age distribution'!$L$6:$L$11,'Age groups'!$G$13:$G$18,'Age groups'!$G$6:$G$11)</f>
        <v>82250.560375068788</v>
      </c>
      <c r="J1432" s="140" t="s">
        <v>6</v>
      </c>
      <c r="K1432" s="136" t="s">
        <v>12217</v>
      </c>
      <c r="L1432" s="3">
        <f>VLOOKUP(K1432&amp;"_2",'Emissions Factors'!$B$2:$E$3,2)</f>
        <v>2.3999999999999998E-7</v>
      </c>
      <c r="M1432" s="51" t="str">
        <f>VLOOKUP(K1432&amp;"_2",'Emissions Factors'!$B$2:$E$3,3)</f>
        <v xml:space="preserve">LB </v>
      </c>
      <c r="N1432" s="51" t="str">
        <f>VLOOKUP(K1432&amp;"_2",'Emissions Factors'!$B$2:$E$3,4)</f>
        <v>EACH</v>
      </c>
      <c r="O1432" s="49">
        <f t="shared" si="44"/>
        <v>1.9740134490016506E-2</v>
      </c>
      <c r="P1432" s="48" t="s">
        <v>7</v>
      </c>
      <c r="Q1432" s="138">
        <f>'Age groups'!$G$20*(Emissions!G1432/Population!$L$3148)</f>
        <v>2.0206939435802322</v>
      </c>
      <c r="R1432" s="137" t="s">
        <v>7</v>
      </c>
      <c r="S1432" s="133" t="s">
        <v>12217</v>
      </c>
      <c r="T1432" s="3">
        <f>VLOOKUP(S1432&amp;"_1",'Emissions Factors'!$B$2:$E$3,2)</f>
        <v>0.02</v>
      </c>
      <c r="U1432" s="51" t="str">
        <f>VLOOKUP(S1432&amp;"_1",'Emissions Factors'!$B$2:$E$3,3)</f>
        <v xml:space="preserve">LB </v>
      </c>
      <c r="V1432" s="51" t="str">
        <f>VLOOKUP(S1432&amp;"_1",'Emissions Factors'!$B$2:$E$3,3)</f>
        <v xml:space="preserve">LB </v>
      </c>
      <c r="W1432" s="52">
        <f>Q1432*Emissions!T1432</f>
        <v>4.0413878871604643E-2</v>
      </c>
      <c r="X1432" s="48" t="s">
        <v>7</v>
      </c>
      <c r="Y1432" s="49">
        <f t="shared" si="45"/>
        <v>6.0154013361621149E-2</v>
      </c>
      <c r="Z1432" s="48" t="s">
        <v>7</v>
      </c>
    </row>
    <row r="1433" spans="1:26">
      <c r="A1433" s="136" t="s">
        <v>9907</v>
      </c>
      <c r="B1433" s="136" t="s">
        <v>9830</v>
      </c>
      <c r="C1433" s="136" t="s">
        <v>6721</v>
      </c>
      <c r="D1433" s="47" t="s">
        <v>6890</v>
      </c>
      <c r="E1433" s="47" t="s">
        <v>6669</v>
      </c>
      <c r="F1433" s="48" t="s">
        <v>9828</v>
      </c>
      <c r="G1433" s="142">
        <f>IFERROR(VLOOKUP(A1433,Population!$A$5:$L$3147,12,FALSE),0)</f>
        <v>140205</v>
      </c>
      <c r="H1433" s="137">
        <v>515</v>
      </c>
      <c r="I1433" s="142">
        <f>G1433*SUMPRODUCT('Age distribution'!$L$6:$L$11,'Age groups'!$G$13:$G$18,'Age groups'!$G$6:$G$11)</f>
        <v>494529.77474962565</v>
      </c>
      <c r="J1433" s="140" t="s">
        <v>6</v>
      </c>
      <c r="K1433" s="136" t="s">
        <v>12217</v>
      </c>
      <c r="L1433" s="3">
        <f>VLOOKUP(K1433&amp;"_2",'Emissions Factors'!$B$2:$E$3,2)</f>
        <v>2.3999999999999998E-7</v>
      </c>
      <c r="M1433" s="51" t="str">
        <f>VLOOKUP(K1433&amp;"_2",'Emissions Factors'!$B$2:$E$3,3)</f>
        <v xml:space="preserve">LB </v>
      </c>
      <c r="N1433" s="51" t="str">
        <f>VLOOKUP(K1433&amp;"_2",'Emissions Factors'!$B$2:$E$3,4)</f>
        <v>EACH</v>
      </c>
      <c r="O1433" s="49">
        <f t="shared" si="44"/>
        <v>0.11868714593991014</v>
      </c>
      <c r="P1433" s="48" t="s">
        <v>7</v>
      </c>
      <c r="Q1433" s="138">
        <f>'Age groups'!$G$20*(Emissions!G1433/Population!$L$3148)</f>
        <v>12.149380091756354</v>
      </c>
      <c r="R1433" s="137" t="s">
        <v>7</v>
      </c>
      <c r="S1433" s="133" t="s">
        <v>12217</v>
      </c>
      <c r="T1433" s="3">
        <f>VLOOKUP(S1433&amp;"_1",'Emissions Factors'!$B$2:$E$3,2)</f>
        <v>0.02</v>
      </c>
      <c r="U1433" s="51" t="str">
        <f>VLOOKUP(S1433&amp;"_1",'Emissions Factors'!$B$2:$E$3,3)</f>
        <v xml:space="preserve">LB </v>
      </c>
      <c r="V1433" s="51" t="str">
        <f>VLOOKUP(S1433&amp;"_1",'Emissions Factors'!$B$2:$E$3,3)</f>
        <v xml:space="preserve">LB </v>
      </c>
      <c r="W1433" s="52">
        <f>Q1433*Emissions!T1433</f>
        <v>0.2429876018351271</v>
      </c>
      <c r="X1433" s="48" t="s">
        <v>7</v>
      </c>
      <c r="Y1433" s="49">
        <f t="shared" si="45"/>
        <v>0.36167474777503728</v>
      </c>
      <c r="Z1433" s="48" t="s">
        <v>7</v>
      </c>
    </row>
    <row r="1434" spans="1:26">
      <c r="A1434" s="136" t="s">
        <v>9906</v>
      </c>
      <c r="B1434" s="136" t="s">
        <v>9830</v>
      </c>
      <c r="C1434" s="136" t="s">
        <v>6720</v>
      </c>
      <c r="D1434" s="47" t="s">
        <v>7899</v>
      </c>
      <c r="E1434" s="47" t="s">
        <v>6669</v>
      </c>
      <c r="F1434" s="48" t="s">
        <v>9828</v>
      </c>
      <c r="G1434" s="142">
        <f>IFERROR(VLOOKUP(A1434,Population!$A$5:$L$3147,12,FALSE),0)</f>
        <v>16782</v>
      </c>
      <c r="H1434" s="137">
        <v>515</v>
      </c>
      <c r="I1434" s="142">
        <f>G1434*SUMPRODUCT('Age distribution'!$L$6:$L$11,'Age groups'!$G$13:$G$18,'Age groups'!$G$6:$G$11)</f>
        <v>59193.314645328035</v>
      </c>
      <c r="J1434" s="140" t="s">
        <v>6</v>
      </c>
      <c r="K1434" s="136" t="s">
        <v>12217</v>
      </c>
      <c r="L1434" s="3">
        <f>VLOOKUP(K1434&amp;"_2",'Emissions Factors'!$B$2:$E$3,2)</f>
        <v>2.3999999999999998E-7</v>
      </c>
      <c r="M1434" s="51" t="str">
        <f>VLOOKUP(K1434&amp;"_2",'Emissions Factors'!$B$2:$E$3,3)</f>
        <v xml:space="preserve">LB </v>
      </c>
      <c r="N1434" s="51" t="str">
        <f>VLOOKUP(K1434&amp;"_2",'Emissions Factors'!$B$2:$E$3,4)</f>
        <v>EACH</v>
      </c>
      <c r="O1434" s="49">
        <f t="shared" si="44"/>
        <v>1.4206395514878727E-2</v>
      </c>
      <c r="P1434" s="48" t="s">
        <v>7</v>
      </c>
      <c r="Q1434" s="138">
        <f>'Age groups'!$G$20*(Emissions!G1434/Population!$L$3148)</f>
        <v>1.4542341335890669</v>
      </c>
      <c r="R1434" s="137" t="s">
        <v>7</v>
      </c>
      <c r="S1434" s="133" t="s">
        <v>12217</v>
      </c>
      <c r="T1434" s="3">
        <f>VLOOKUP(S1434&amp;"_1",'Emissions Factors'!$B$2:$E$3,2)</f>
        <v>0.02</v>
      </c>
      <c r="U1434" s="51" t="str">
        <f>VLOOKUP(S1434&amp;"_1",'Emissions Factors'!$B$2:$E$3,3)</f>
        <v xml:space="preserve">LB </v>
      </c>
      <c r="V1434" s="51" t="str">
        <f>VLOOKUP(S1434&amp;"_1",'Emissions Factors'!$B$2:$E$3,3)</f>
        <v xml:space="preserve">LB </v>
      </c>
      <c r="W1434" s="52">
        <f>Q1434*Emissions!T1434</f>
        <v>2.9084682671781339E-2</v>
      </c>
      <c r="X1434" s="48" t="s">
        <v>7</v>
      </c>
      <c r="Y1434" s="49">
        <f t="shared" si="45"/>
        <v>4.3291078186660066E-2</v>
      </c>
      <c r="Z1434" s="48" t="s">
        <v>7</v>
      </c>
    </row>
    <row r="1435" spans="1:26">
      <c r="A1435" s="136" t="s">
        <v>9905</v>
      </c>
      <c r="B1435" s="136" t="s">
        <v>9830</v>
      </c>
      <c r="C1435" s="136" t="s">
        <v>6719</v>
      </c>
      <c r="D1435" s="47" t="s">
        <v>6888</v>
      </c>
      <c r="E1435" s="47" t="s">
        <v>6669</v>
      </c>
      <c r="F1435" s="48" t="s">
        <v>9828</v>
      </c>
      <c r="G1435" s="142">
        <f>IFERROR(VLOOKUP(A1435,Population!$A$5:$L$3147,12,FALSE),0)</f>
        <v>7603</v>
      </c>
      <c r="H1435" s="137">
        <v>515</v>
      </c>
      <c r="I1435" s="142">
        <f>G1435*SUMPRODUCT('Age distribution'!$L$6:$L$11,'Age groups'!$G$13:$G$18,'Age groups'!$G$6:$G$11)</f>
        <v>26817.231036135687</v>
      </c>
      <c r="J1435" s="140" t="s">
        <v>6</v>
      </c>
      <c r="K1435" s="136" t="s">
        <v>12217</v>
      </c>
      <c r="L1435" s="3">
        <f>VLOOKUP(K1435&amp;"_2",'Emissions Factors'!$B$2:$E$3,2)</f>
        <v>2.3999999999999998E-7</v>
      </c>
      <c r="M1435" s="51" t="str">
        <f>VLOOKUP(K1435&amp;"_2",'Emissions Factors'!$B$2:$E$3,3)</f>
        <v xml:space="preserve">LB </v>
      </c>
      <c r="N1435" s="51" t="str">
        <f>VLOOKUP(K1435&amp;"_2",'Emissions Factors'!$B$2:$E$3,4)</f>
        <v>EACH</v>
      </c>
      <c r="O1435" s="49">
        <f t="shared" si="44"/>
        <v>6.4361354486725643E-3</v>
      </c>
      <c r="P1435" s="48" t="s">
        <v>7</v>
      </c>
      <c r="Q1435" s="138">
        <f>'Age groups'!$G$20*(Emissions!G1435/Population!$L$3148)</f>
        <v>0.6588333999331234</v>
      </c>
      <c r="R1435" s="137" t="s">
        <v>7</v>
      </c>
      <c r="S1435" s="133" t="s">
        <v>12217</v>
      </c>
      <c r="T1435" s="3">
        <f>VLOOKUP(S1435&amp;"_1",'Emissions Factors'!$B$2:$E$3,2)</f>
        <v>0.02</v>
      </c>
      <c r="U1435" s="51" t="str">
        <f>VLOOKUP(S1435&amp;"_1",'Emissions Factors'!$B$2:$E$3,3)</f>
        <v xml:space="preserve">LB </v>
      </c>
      <c r="V1435" s="51" t="str">
        <f>VLOOKUP(S1435&amp;"_1",'Emissions Factors'!$B$2:$E$3,3)</f>
        <v xml:space="preserve">LB </v>
      </c>
      <c r="W1435" s="52">
        <f>Q1435*Emissions!T1435</f>
        <v>1.3176667998662468E-2</v>
      </c>
      <c r="X1435" s="48" t="s">
        <v>7</v>
      </c>
      <c r="Y1435" s="49">
        <f t="shared" si="45"/>
        <v>1.9612803447335032E-2</v>
      </c>
      <c r="Z1435" s="48" t="s">
        <v>7</v>
      </c>
    </row>
    <row r="1436" spans="1:26">
      <c r="A1436" s="136" t="s">
        <v>9904</v>
      </c>
      <c r="B1436" s="136" t="s">
        <v>9830</v>
      </c>
      <c r="C1436" s="136" t="s">
        <v>6718</v>
      </c>
      <c r="D1436" s="47" t="s">
        <v>9903</v>
      </c>
      <c r="E1436" s="47" t="s">
        <v>6669</v>
      </c>
      <c r="F1436" s="48" t="s">
        <v>9828</v>
      </c>
      <c r="G1436" s="142">
        <f>IFERROR(VLOOKUP(A1436,Population!$A$5:$L$3147,12,FALSE),0)</f>
        <v>12183</v>
      </c>
      <c r="H1436" s="137">
        <v>515</v>
      </c>
      <c r="I1436" s="142">
        <f>G1436*SUMPRODUCT('Age distribution'!$L$6:$L$11,'Age groups'!$G$13:$G$18,'Age groups'!$G$6:$G$11)</f>
        <v>42971.764528901891</v>
      </c>
      <c r="J1436" s="140" t="s">
        <v>6</v>
      </c>
      <c r="K1436" s="136" t="s">
        <v>12217</v>
      </c>
      <c r="L1436" s="3">
        <f>VLOOKUP(K1436&amp;"_2",'Emissions Factors'!$B$2:$E$3,2)</f>
        <v>2.3999999999999998E-7</v>
      </c>
      <c r="M1436" s="51" t="str">
        <f>VLOOKUP(K1436&amp;"_2",'Emissions Factors'!$B$2:$E$3,3)</f>
        <v xml:space="preserve">LB </v>
      </c>
      <c r="N1436" s="51" t="str">
        <f>VLOOKUP(K1436&amp;"_2",'Emissions Factors'!$B$2:$E$3,4)</f>
        <v>EACH</v>
      </c>
      <c r="O1436" s="49">
        <f t="shared" si="44"/>
        <v>1.0313223486936453E-2</v>
      </c>
      <c r="P1436" s="48" t="s">
        <v>7</v>
      </c>
      <c r="Q1436" s="138">
        <f>'Age groups'!$G$20*(Emissions!G1436/Population!$L$3148)</f>
        <v>1.0557105499651771</v>
      </c>
      <c r="R1436" s="137" t="s">
        <v>7</v>
      </c>
      <c r="S1436" s="133" t="s">
        <v>12217</v>
      </c>
      <c r="T1436" s="3">
        <f>VLOOKUP(S1436&amp;"_1",'Emissions Factors'!$B$2:$E$3,2)</f>
        <v>0.02</v>
      </c>
      <c r="U1436" s="51" t="str">
        <f>VLOOKUP(S1436&amp;"_1",'Emissions Factors'!$B$2:$E$3,3)</f>
        <v xml:space="preserve">LB </v>
      </c>
      <c r="V1436" s="51" t="str">
        <f>VLOOKUP(S1436&amp;"_1",'Emissions Factors'!$B$2:$E$3,3)</f>
        <v xml:space="preserve">LB </v>
      </c>
      <c r="W1436" s="52">
        <f>Q1436*Emissions!T1436</f>
        <v>2.1114210999303544E-2</v>
      </c>
      <c r="X1436" s="48" t="s">
        <v>7</v>
      </c>
      <c r="Y1436" s="49">
        <f t="shared" si="45"/>
        <v>3.1427434486239997E-2</v>
      </c>
      <c r="Z1436" s="48" t="s">
        <v>7</v>
      </c>
    </row>
    <row r="1437" spans="1:26">
      <c r="A1437" s="136" t="s">
        <v>9902</v>
      </c>
      <c r="B1437" s="136" t="s">
        <v>9830</v>
      </c>
      <c r="C1437" s="136" t="s">
        <v>6717</v>
      </c>
      <c r="D1437" s="47" t="s">
        <v>7883</v>
      </c>
      <c r="E1437" s="47" t="s">
        <v>6669</v>
      </c>
      <c r="F1437" s="48" t="s">
        <v>9828</v>
      </c>
      <c r="G1437" s="142">
        <f>IFERROR(VLOOKUP(A1437,Population!$A$5:$L$3147,12,FALSE),0)</f>
        <v>68000</v>
      </c>
      <c r="H1437" s="137">
        <v>515</v>
      </c>
      <c r="I1437" s="142">
        <f>G1437*SUMPRODUCT('Age distribution'!$L$6:$L$11,'Age groups'!$G$13:$G$18,'Age groups'!$G$6:$G$11)</f>
        <v>239848.96888823182</v>
      </c>
      <c r="J1437" s="140" t="s">
        <v>6</v>
      </c>
      <c r="K1437" s="136" t="s">
        <v>12217</v>
      </c>
      <c r="L1437" s="3">
        <f>VLOOKUP(K1437&amp;"_2",'Emissions Factors'!$B$2:$E$3,2)</f>
        <v>2.3999999999999998E-7</v>
      </c>
      <c r="M1437" s="51" t="str">
        <f>VLOOKUP(K1437&amp;"_2",'Emissions Factors'!$B$2:$E$3,3)</f>
        <v xml:space="preserve">LB </v>
      </c>
      <c r="N1437" s="51" t="str">
        <f>VLOOKUP(K1437&amp;"_2",'Emissions Factors'!$B$2:$E$3,4)</f>
        <v>EACH</v>
      </c>
      <c r="O1437" s="49">
        <f t="shared" si="44"/>
        <v>5.7563752533175631E-2</v>
      </c>
      <c r="P1437" s="48" t="s">
        <v>7</v>
      </c>
      <c r="Q1437" s="138">
        <f>'Age groups'!$G$20*(Emissions!G1437/Population!$L$3148)</f>
        <v>5.8924991707815844</v>
      </c>
      <c r="R1437" s="137" t="s">
        <v>7</v>
      </c>
      <c r="S1437" s="133" t="s">
        <v>12217</v>
      </c>
      <c r="T1437" s="3">
        <f>VLOOKUP(S1437&amp;"_1",'Emissions Factors'!$B$2:$E$3,2)</f>
        <v>0.02</v>
      </c>
      <c r="U1437" s="51" t="str">
        <f>VLOOKUP(S1437&amp;"_1",'Emissions Factors'!$B$2:$E$3,3)</f>
        <v xml:space="preserve">LB </v>
      </c>
      <c r="V1437" s="51" t="str">
        <f>VLOOKUP(S1437&amp;"_1",'Emissions Factors'!$B$2:$E$3,3)</f>
        <v xml:space="preserve">LB </v>
      </c>
      <c r="W1437" s="52">
        <f>Q1437*Emissions!T1437</f>
        <v>0.11784998341563169</v>
      </c>
      <c r="X1437" s="48" t="s">
        <v>7</v>
      </c>
      <c r="Y1437" s="49">
        <f t="shared" si="45"/>
        <v>0.17541373594880733</v>
      </c>
      <c r="Z1437" s="48" t="s">
        <v>7</v>
      </c>
    </row>
    <row r="1438" spans="1:26">
      <c r="A1438" s="136" t="s">
        <v>9901</v>
      </c>
      <c r="B1438" s="136" t="s">
        <v>9830</v>
      </c>
      <c r="C1438" s="136" t="s">
        <v>6716</v>
      </c>
      <c r="D1438" s="47" t="s">
        <v>9900</v>
      </c>
      <c r="E1438" s="47" t="s">
        <v>6669</v>
      </c>
      <c r="F1438" s="48" t="s">
        <v>9828</v>
      </c>
      <c r="G1438" s="142">
        <f>IFERROR(VLOOKUP(A1438,Population!$A$5:$L$3147,12,FALSE),0)</f>
        <v>10244</v>
      </c>
      <c r="H1438" s="137">
        <v>515</v>
      </c>
      <c r="I1438" s="142">
        <f>G1438*SUMPRODUCT('Age distribution'!$L$6:$L$11,'Age groups'!$G$13:$G$18,'Age groups'!$G$6:$G$11)</f>
        <v>36132.541724868337</v>
      </c>
      <c r="J1438" s="140" t="s">
        <v>6</v>
      </c>
      <c r="K1438" s="136" t="s">
        <v>12217</v>
      </c>
      <c r="L1438" s="3">
        <f>VLOOKUP(K1438&amp;"_2",'Emissions Factors'!$B$2:$E$3,2)</f>
        <v>2.3999999999999998E-7</v>
      </c>
      <c r="M1438" s="51" t="str">
        <f>VLOOKUP(K1438&amp;"_2",'Emissions Factors'!$B$2:$E$3,3)</f>
        <v xml:space="preserve">LB </v>
      </c>
      <c r="N1438" s="51" t="str">
        <f>VLOOKUP(K1438&amp;"_2",'Emissions Factors'!$B$2:$E$3,4)</f>
        <v>EACH</v>
      </c>
      <c r="O1438" s="49">
        <f t="shared" si="44"/>
        <v>8.6718100139683996E-3</v>
      </c>
      <c r="P1438" s="48" t="s">
        <v>7</v>
      </c>
      <c r="Q1438" s="138">
        <f>'Age groups'!$G$20*(Emissions!G1438/Population!$L$3148)</f>
        <v>0.88768766919833164</v>
      </c>
      <c r="R1438" s="137" t="s">
        <v>7</v>
      </c>
      <c r="S1438" s="133" t="s">
        <v>12217</v>
      </c>
      <c r="T1438" s="3">
        <f>VLOOKUP(S1438&amp;"_1",'Emissions Factors'!$B$2:$E$3,2)</f>
        <v>0.02</v>
      </c>
      <c r="U1438" s="51" t="str">
        <f>VLOOKUP(S1438&amp;"_1",'Emissions Factors'!$B$2:$E$3,3)</f>
        <v xml:space="preserve">LB </v>
      </c>
      <c r="V1438" s="51" t="str">
        <f>VLOOKUP(S1438&amp;"_1",'Emissions Factors'!$B$2:$E$3,3)</f>
        <v xml:space="preserve">LB </v>
      </c>
      <c r="W1438" s="52">
        <f>Q1438*Emissions!T1438</f>
        <v>1.7753753383966633E-2</v>
      </c>
      <c r="X1438" s="48" t="s">
        <v>7</v>
      </c>
      <c r="Y1438" s="49">
        <f t="shared" si="45"/>
        <v>2.6425563397935031E-2</v>
      </c>
      <c r="Z1438" s="48" t="s">
        <v>7</v>
      </c>
    </row>
    <row r="1439" spans="1:26">
      <c r="A1439" s="136" t="s">
        <v>9899</v>
      </c>
      <c r="B1439" s="136" t="s">
        <v>9830</v>
      </c>
      <c r="C1439" s="136" t="s">
        <v>6715</v>
      </c>
      <c r="D1439" s="47" t="s">
        <v>6878</v>
      </c>
      <c r="E1439" s="47" t="s">
        <v>6669</v>
      </c>
      <c r="F1439" s="48" t="s">
        <v>9828</v>
      </c>
      <c r="G1439" s="142">
        <f>IFERROR(VLOOKUP(A1439,Population!$A$5:$L$3147,12,FALSE),0)</f>
        <v>48459</v>
      </c>
      <c r="H1439" s="137">
        <v>515</v>
      </c>
      <c r="I1439" s="142">
        <f>G1439*SUMPRODUCT('Age distribution'!$L$6:$L$11,'Age groups'!$G$13:$G$18,'Age groups'!$G$6:$G$11)</f>
        <v>170924.13504933569</v>
      </c>
      <c r="J1439" s="140" t="s">
        <v>6</v>
      </c>
      <c r="K1439" s="136" t="s">
        <v>12217</v>
      </c>
      <c r="L1439" s="3">
        <f>VLOOKUP(K1439&amp;"_2",'Emissions Factors'!$B$2:$E$3,2)</f>
        <v>2.3999999999999998E-7</v>
      </c>
      <c r="M1439" s="51" t="str">
        <f>VLOOKUP(K1439&amp;"_2",'Emissions Factors'!$B$2:$E$3,3)</f>
        <v xml:space="preserve">LB </v>
      </c>
      <c r="N1439" s="51" t="str">
        <f>VLOOKUP(K1439&amp;"_2",'Emissions Factors'!$B$2:$E$3,4)</f>
        <v>EACH</v>
      </c>
      <c r="O1439" s="49">
        <f t="shared" si="44"/>
        <v>4.1021792411840563E-2</v>
      </c>
      <c r="P1439" s="48" t="s">
        <v>7</v>
      </c>
      <c r="Q1439" s="138">
        <f>'Age groups'!$G$20*(Emissions!G1439/Population!$L$3148)</f>
        <v>4.1991855487780123</v>
      </c>
      <c r="R1439" s="137" t="s">
        <v>7</v>
      </c>
      <c r="S1439" s="133" t="s">
        <v>12217</v>
      </c>
      <c r="T1439" s="3">
        <f>VLOOKUP(S1439&amp;"_1",'Emissions Factors'!$B$2:$E$3,2)</f>
        <v>0.02</v>
      </c>
      <c r="U1439" s="51" t="str">
        <f>VLOOKUP(S1439&amp;"_1",'Emissions Factors'!$B$2:$E$3,3)</f>
        <v xml:space="preserve">LB </v>
      </c>
      <c r="V1439" s="51" t="str">
        <f>VLOOKUP(S1439&amp;"_1",'Emissions Factors'!$B$2:$E$3,3)</f>
        <v xml:space="preserve">LB </v>
      </c>
      <c r="W1439" s="52">
        <f>Q1439*Emissions!T1439</f>
        <v>8.3983710975560247E-2</v>
      </c>
      <c r="X1439" s="48" t="s">
        <v>7</v>
      </c>
      <c r="Y1439" s="49">
        <f t="shared" si="45"/>
        <v>0.1250055033874008</v>
      </c>
      <c r="Z1439" s="48" t="s">
        <v>7</v>
      </c>
    </row>
    <row r="1440" spans="1:26">
      <c r="A1440" s="136" t="s">
        <v>9898</v>
      </c>
      <c r="B1440" s="136" t="s">
        <v>9830</v>
      </c>
      <c r="C1440" s="136" t="s">
        <v>6714</v>
      </c>
      <c r="D1440" s="47" t="s">
        <v>7848</v>
      </c>
      <c r="E1440" s="47" t="s">
        <v>6669</v>
      </c>
      <c r="F1440" s="48" t="s">
        <v>9828</v>
      </c>
      <c r="G1440" s="142">
        <f>IFERROR(VLOOKUP(A1440,Population!$A$5:$L$3147,12,FALSE),0)</f>
        <v>57040</v>
      </c>
      <c r="H1440" s="137">
        <v>515</v>
      </c>
      <c r="I1440" s="142">
        <f>G1440*SUMPRODUCT('Age distribution'!$L$6:$L$11,'Age groups'!$G$13:$G$18,'Age groups'!$G$6:$G$11)</f>
        <v>201190.95860859918</v>
      </c>
      <c r="J1440" s="140" t="s">
        <v>6</v>
      </c>
      <c r="K1440" s="136" t="s">
        <v>12217</v>
      </c>
      <c r="L1440" s="3">
        <f>VLOOKUP(K1440&amp;"_2",'Emissions Factors'!$B$2:$E$3,2)</f>
        <v>2.3999999999999998E-7</v>
      </c>
      <c r="M1440" s="51" t="str">
        <f>VLOOKUP(K1440&amp;"_2",'Emissions Factors'!$B$2:$E$3,3)</f>
        <v xml:space="preserve">LB </v>
      </c>
      <c r="N1440" s="51" t="str">
        <f>VLOOKUP(K1440&amp;"_2",'Emissions Factors'!$B$2:$E$3,4)</f>
        <v>EACH</v>
      </c>
      <c r="O1440" s="49">
        <f t="shared" si="44"/>
        <v>4.8285830066063795E-2</v>
      </c>
      <c r="P1440" s="48" t="s">
        <v>7</v>
      </c>
      <c r="Q1440" s="138">
        <f>'Age groups'!$G$20*(Emissions!G1440/Population!$L$3148)</f>
        <v>4.9427669514909063</v>
      </c>
      <c r="R1440" s="137" t="s">
        <v>7</v>
      </c>
      <c r="S1440" s="133" t="s">
        <v>12217</v>
      </c>
      <c r="T1440" s="3">
        <f>VLOOKUP(S1440&amp;"_1",'Emissions Factors'!$B$2:$E$3,2)</f>
        <v>0.02</v>
      </c>
      <c r="U1440" s="51" t="str">
        <f>VLOOKUP(S1440&amp;"_1",'Emissions Factors'!$B$2:$E$3,3)</f>
        <v xml:space="preserve">LB </v>
      </c>
      <c r="V1440" s="51" t="str">
        <f>VLOOKUP(S1440&amp;"_1",'Emissions Factors'!$B$2:$E$3,3)</f>
        <v xml:space="preserve">LB </v>
      </c>
      <c r="W1440" s="52">
        <f>Q1440*Emissions!T1440</f>
        <v>9.8855339029818134E-2</v>
      </c>
      <c r="X1440" s="48" t="s">
        <v>7</v>
      </c>
      <c r="Y1440" s="49">
        <f t="shared" si="45"/>
        <v>0.14714116909588193</v>
      </c>
      <c r="Z1440" s="48" t="s">
        <v>7</v>
      </c>
    </row>
    <row r="1441" spans="1:26">
      <c r="A1441" s="136" t="s">
        <v>9897</v>
      </c>
      <c r="B1441" s="136" t="s">
        <v>9830</v>
      </c>
      <c r="C1441" s="136" t="s">
        <v>6713</v>
      </c>
      <c r="D1441" s="47" t="s">
        <v>8226</v>
      </c>
      <c r="E1441" s="47" t="s">
        <v>6669</v>
      </c>
      <c r="F1441" s="48" t="s">
        <v>9828</v>
      </c>
      <c r="G1441" s="142">
        <f>IFERROR(VLOOKUP(A1441,Population!$A$5:$L$3147,12,FALSE),0)</f>
        <v>80571</v>
      </c>
      <c r="H1441" s="137">
        <v>515</v>
      </c>
      <c r="I1441" s="142">
        <f>G1441*SUMPRODUCT('Age distribution'!$L$6:$L$11,'Age groups'!$G$13:$G$18,'Age groups'!$G$6:$G$11)</f>
        <v>284189.28341608419</v>
      </c>
      <c r="J1441" s="140" t="s">
        <v>6</v>
      </c>
      <c r="K1441" s="136" t="s">
        <v>12217</v>
      </c>
      <c r="L1441" s="3">
        <f>VLOOKUP(K1441&amp;"_2",'Emissions Factors'!$B$2:$E$3,2)</f>
        <v>2.3999999999999998E-7</v>
      </c>
      <c r="M1441" s="51" t="str">
        <f>VLOOKUP(K1441&amp;"_2",'Emissions Factors'!$B$2:$E$3,3)</f>
        <v xml:space="preserve">LB </v>
      </c>
      <c r="N1441" s="51" t="str">
        <f>VLOOKUP(K1441&amp;"_2",'Emissions Factors'!$B$2:$E$3,4)</f>
        <v>EACH</v>
      </c>
      <c r="O1441" s="49">
        <f t="shared" si="44"/>
        <v>6.8205428019860195E-2</v>
      </c>
      <c r="P1441" s="48" t="s">
        <v>7</v>
      </c>
      <c r="Q1441" s="138">
        <f>'Age groups'!$G$20*(Emissions!G1441/Population!$L$3148)</f>
        <v>6.9818316277800445</v>
      </c>
      <c r="R1441" s="137" t="s">
        <v>7</v>
      </c>
      <c r="S1441" s="133" t="s">
        <v>12217</v>
      </c>
      <c r="T1441" s="3">
        <f>VLOOKUP(S1441&amp;"_1",'Emissions Factors'!$B$2:$E$3,2)</f>
        <v>0.02</v>
      </c>
      <c r="U1441" s="51" t="str">
        <f>VLOOKUP(S1441&amp;"_1",'Emissions Factors'!$B$2:$E$3,3)</f>
        <v xml:space="preserve">LB </v>
      </c>
      <c r="V1441" s="51" t="str">
        <f>VLOOKUP(S1441&amp;"_1",'Emissions Factors'!$B$2:$E$3,3)</f>
        <v xml:space="preserve">LB </v>
      </c>
      <c r="W1441" s="52">
        <f>Q1441*Emissions!T1441</f>
        <v>0.13963663255560088</v>
      </c>
      <c r="X1441" s="48" t="s">
        <v>7</v>
      </c>
      <c r="Y1441" s="49">
        <f t="shared" si="45"/>
        <v>0.20784206057546106</v>
      </c>
      <c r="Z1441" s="48" t="s">
        <v>7</v>
      </c>
    </row>
    <row r="1442" spans="1:26">
      <c r="A1442" s="136" t="s">
        <v>9896</v>
      </c>
      <c r="B1442" s="136" t="s">
        <v>9830</v>
      </c>
      <c r="C1442" s="136" t="s">
        <v>6712</v>
      </c>
      <c r="D1442" s="47" t="s">
        <v>8224</v>
      </c>
      <c r="E1442" s="47" t="s">
        <v>6669</v>
      </c>
      <c r="F1442" s="48" t="s">
        <v>9828</v>
      </c>
      <c r="G1442" s="142">
        <f>IFERROR(VLOOKUP(A1442,Population!$A$5:$L$3147,12,FALSE),0)</f>
        <v>12641</v>
      </c>
      <c r="H1442" s="137">
        <v>515</v>
      </c>
      <c r="I1442" s="142">
        <f>G1442*SUMPRODUCT('Age distribution'!$L$6:$L$11,'Age groups'!$G$13:$G$18,'Age groups'!$G$6:$G$11)</f>
        <v>44587.217878178504</v>
      </c>
      <c r="J1442" s="140" t="s">
        <v>6</v>
      </c>
      <c r="K1442" s="136" t="s">
        <v>12217</v>
      </c>
      <c r="L1442" s="3">
        <f>VLOOKUP(K1442&amp;"_2",'Emissions Factors'!$B$2:$E$3,2)</f>
        <v>2.3999999999999998E-7</v>
      </c>
      <c r="M1442" s="51" t="str">
        <f>VLOOKUP(K1442&amp;"_2",'Emissions Factors'!$B$2:$E$3,3)</f>
        <v xml:space="preserve">LB </v>
      </c>
      <c r="N1442" s="51" t="str">
        <f>VLOOKUP(K1442&amp;"_2",'Emissions Factors'!$B$2:$E$3,4)</f>
        <v>EACH</v>
      </c>
      <c r="O1442" s="49">
        <f t="shared" si="44"/>
        <v>1.0700932290762841E-2</v>
      </c>
      <c r="P1442" s="48" t="s">
        <v>7</v>
      </c>
      <c r="Q1442" s="138">
        <f>'Age groups'!$G$20*(Emissions!G1442/Population!$L$3148)</f>
        <v>1.0953982649683827</v>
      </c>
      <c r="R1442" s="137" t="s">
        <v>7</v>
      </c>
      <c r="S1442" s="133" t="s">
        <v>12217</v>
      </c>
      <c r="T1442" s="3">
        <f>VLOOKUP(S1442&amp;"_1",'Emissions Factors'!$B$2:$E$3,2)</f>
        <v>0.02</v>
      </c>
      <c r="U1442" s="51" t="str">
        <f>VLOOKUP(S1442&amp;"_1",'Emissions Factors'!$B$2:$E$3,3)</f>
        <v xml:space="preserve">LB </v>
      </c>
      <c r="V1442" s="51" t="str">
        <f>VLOOKUP(S1442&amp;"_1",'Emissions Factors'!$B$2:$E$3,3)</f>
        <v xml:space="preserve">LB </v>
      </c>
      <c r="W1442" s="52">
        <f>Q1442*Emissions!T1442</f>
        <v>2.1907965299367654E-2</v>
      </c>
      <c r="X1442" s="48" t="s">
        <v>7</v>
      </c>
      <c r="Y1442" s="49">
        <f t="shared" si="45"/>
        <v>3.2608897590130498E-2</v>
      </c>
      <c r="Z1442" s="48" t="s">
        <v>7</v>
      </c>
    </row>
    <row r="1443" spans="1:26">
      <c r="A1443" s="136" t="s">
        <v>9895</v>
      </c>
      <c r="B1443" s="136" t="s">
        <v>9830</v>
      </c>
      <c r="C1443" s="136" t="s">
        <v>6711</v>
      </c>
      <c r="D1443" s="47" t="s">
        <v>9894</v>
      </c>
      <c r="E1443" s="47" t="s">
        <v>6669</v>
      </c>
      <c r="F1443" s="48" t="s">
        <v>9828</v>
      </c>
      <c r="G1443" s="142">
        <f>IFERROR(VLOOKUP(A1443,Population!$A$5:$L$3147,12,FALSE),0)</f>
        <v>23341</v>
      </c>
      <c r="H1443" s="137">
        <v>515</v>
      </c>
      <c r="I1443" s="142">
        <f>G1443*SUMPRODUCT('Age distribution'!$L$6:$L$11,'Age groups'!$G$13:$G$18,'Age groups'!$G$6:$G$11)</f>
        <v>82328.158570885571</v>
      </c>
      <c r="J1443" s="140" t="s">
        <v>6</v>
      </c>
      <c r="K1443" s="136" t="s">
        <v>12217</v>
      </c>
      <c r="L1443" s="3">
        <f>VLOOKUP(K1443&amp;"_2",'Emissions Factors'!$B$2:$E$3,2)</f>
        <v>2.3999999999999998E-7</v>
      </c>
      <c r="M1443" s="51" t="str">
        <f>VLOOKUP(K1443&amp;"_2",'Emissions Factors'!$B$2:$E$3,3)</f>
        <v xml:space="preserve">LB </v>
      </c>
      <c r="N1443" s="51" t="str">
        <f>VLOOKUP(K1443&amp;"_2",'Emissions Factors'!$B$2:$E$3,4)</f>
        <v>EACH</v>
      </c>
      <c r="O1443" s="49">
        <f t="shared" si="44"/>
        <v>1.9758758057012535E-2</v>
      </c>
      <c r="P1443" s="48" t="s">
        <v>7</v>
      </c>
      <c r="Q1443" s="138">
        <f>'Age groups'!$G$20*(Emissions!G1443/Population!$L$3148)</f>
        <v>2.0226003403707788</v>
      </c>
      <c r="R1443" s="137" t="s">
        <v>7</v>
      </c>
      <c r="S1443" s="133" t="s">
        <v>12217</v>
      </c>
      <c r="T1443" s="3">
        <f>VLOOKUP(S1443&amp;"_1",'Emissions Factors'!$B$2:$E$3,2)</f>
        <v>0.02</v>
      </c>
      <c r="U1443" s="51" t="str">
        <f>VLOOKUP(S1443&amp;"_1",'Emissions Factors'!$B$2:$E$3,3)</f>
        <v xml:space="preserve">LB </v>
      </c>
      <c r="V1443" s="51" t="str">
        <f>VLOOKUP(S1443&amp;"_1",'Emissions Factors'!$B$2:$E$3,3)</f>
        <v xml:space="preserve">LB </v>
      </c>
      <c r="W1443" s="52">
        <f>Q1443*Emissions!T1443</f>
        <v>4.0452006807415578E-2</v>
      </c>
      <c r="X1443" s="48" t="s">
        <v>7</v>
      </c>
      <c r="Y1443" s="49">
        <f t="shared" si="45"/>
        <v>6.0210764864428112E-2</v>
      </c>
      <c r="Z1443" s="48" t="s">
        <v>7</v>
      </c>
    </row>
    <row r="1444" spans="1:26">
      <c r="A1444" s="136" t="s">
        <v>9893</v>
      </c>
      <c r="B1444" s="136" t="s">
        <v>9830</v>
      </c>
      <c r="C1444" s="136" t="s">
        <v>6710</v>
      </c>
      <c r="D1444" s="47" t="s">
        <v>7340</v>
      </c>
      <c r="E1444" s="47" t="s">
        <v>6669</v>
      </c>
      <c r="F1444" s="48" t="s">
        <v>9828</v>
      </c>
      <c r="G1444" s="142">
        <f>IFERROR(VLOOKUP(A1444,Population!$A$5:$L$3147,12,FALSE),0)</f>
        <v>84100</v>
      </c>
      <c r="H1444" s="137">
        <v>515</v>
      </c>
      <c r="I1444" s="142">
        <f>G1444*SUMPRODUCT('Age distribution'!$L$6:$L$11,'Age groups'!$G$13:$G$18,'Age groups'!$G$6:$G$11)</f>
        <v>296636.73946323968</v>
      </c>
      <c r="J1444" s="140" t="s">
        <v>6</v>
      </c>
      <c r="K1444" s="136" t="s">
        <v>12217</v>
      </c>
      <c r="L1444" s="3">
        <f>VLOOKUP(K1444&amp;"_2",'Emissions Factors'!$B$2:$E$3,2)</f>
        <v>2.3999999999999998E-7</v>
      </c>
      <c r="M1444" s="51" t="str">
        <f>VLOOKUP(K1444&amp;"_2",'Emissions Factors'!$B$2:$E$3,3)</f>
        <v xml:space="preserve">LB </v>
      </c>
      <c r="N1444" s="51" t="str">
        <f>VLOOKUP(K1444&amp;"_2",'Emissions Factors'!$B$2:$E$3,4)</f>
        <v>EACH</v>
      </c>
      <c r="O1444" s="49">
        <f t="shared" si="44"/>
        <v>7.1192817471177519E-2</v>
      </c>
      <c r="P1444" s="48" t="s">
        <v>7</v>
      </c>
      <c r="Q1444" s="138">
        <f>'Age groups'!$G$20*(Emissions!G1444/Population!$L$3148)</f>
        <v>7.2876350038636941</v>
      </c>
      <c r="R1444" s="137" t="s">
        <v>7</v>
      </c>
      <c r="S1444" s="133" t="s">
        <v>12217</v>
      </c>
      <c r="T1444" s="3">
        <f>VLOOKUP(S1444&amp;"_1",'Emissions Factors'!$B$2:$E$3,2)</f>
        <v>0.02</v>
      </c>
      <c r="U1444" s="51" t="str">
        <f>VLOOKUP(S1444&amp;"_1",'Emissions Factors'!$B$2:$E$3,3)</f>
        <v xml:space="preserve">LB </v>
      </c>
      <c r="V1444" s="51" t="str">
        <f>VLOOKUP(S1444&amp;"_1",'Emissions Factors'!$B$2:$E$3,3)</f>
        <v xml:space="preserve">LB </v>
      </c>
      <c r="W1444" s="52">
        <f>Q1444*Emissions!T1444</f>
        <v>0.14575270007727389</v>
      </c>
      <c r="X1444" s="48" t="s">
        <v>7</v>
      </c>
      <c r="Y1444" s="49">
        <f t="shared" si="45"/>
        <v>0.21694551754845143</v>
      </c>
      <c r="Z1444" s="48" t="s">
        <v>7</v>
      </c>
    </row>
    <row r="1445" spans="1:26">
      <c r="A1445" s="136" t="s">
        <v>9892</v>
      </c>
      <c r="B1445" s="136" t="s">
        <v>9830</v>
      </c>
      <c r="C1445" s="136" t="s">
        <v>6709</v>
      </c>
      <c r="D1445" s="47" t="s">
        <v>9891</v>
      </c>
      <c r="E1445" s="47" t="s">
        <v>6669</v>
      </c>
      <c r="F1445" s="48" t="s">
        <v>9828</v>
      </c>
      <c r="G1445" s="142">
        <f>IFERROR(VLOOKUP(A1445,Population!$A$5:$L$3147,12,FALSE),0)</f>
        <v>31950</v>
      </c>
      <c r="H1445" s="137">
        <v>515</v>
      </c>
      <c r="I1445" s="142">
        <f>G1445*SUMPRODUCT('Age distribution'!$L$6:$L$11,'Age groups'!$G$13:$G$18,'Age groups'!$G$6:$G$11)</f>
        <v>112693.74347027951</v>
      </c>
      <c r="J1445" s="140" t="s">
        <v>6</v>
      </c>
      <c r="K1445" s="136" t="s">
        <v>12217</v>
      </c>
      <c r="L1445" s="3">
        <f>VLOOKUP(K1445&amp;"_2",'Emissions Factors'!$B$2:$E$3,2)</f>
        <v>2.3999999999999998E-7</v>
      </c>
      <c r="M1445" s="51" t="str">
        <f>VLOOKUP(K1445&amp;"_2",'Emissions Factors'!$B$2:$E$3,3)</f>
        <v xml:space="preserve">LB </v>
      </c>
      <c r="N1445" s="51" t="str">
        <f>VLOOKUP(K1445&amp;"_2",'Emissions Factors'!$B$2:$E$3,4)</f>
        <v>EACH</v>
      </c>
      <c r="O1445" s="49">
        <f t="shared" si="44"/>
        <v>2.7046498432867081E-2</v>
      </c>
      <c r="P1445" s="48" t="s">
        <v>7</v>
      </c>
      <c r="Q1445" s="138">
        <f>'Age groups'!$G$20*(Emissions!G1445/Population!$L$3148)</f>
        <v>2.7686080662716419</v>
      </c>
      <c r="R1445" s="137" t="s">
        <v>7</v>
      </c>
      <c r="S1445" s="133" t="s">
        <v>12217</v>
      </c>
      <c r="T1445" s="3">
        <f>VLOOKUP(S1445&amp;"_1",'Emissions Factors'!$B$2:$E$3,2)</f>
        <v>0.02</v>
      </c>
      <c r="U1445" s="51" t="str">
        <f>VLOOKUP(S1445&amp;"_1",'Emissions Factors'!$B$2:$E$3,3)</f>
        <v xml:space="preserve">LB </v>
      </c>
      <c r="V1445" s="51" t="str">
        <f>VLOOKUP(S1445&amp;"_1",'Emissions Factors'!$B$2:$E$3,3)</f>
        <v xml:space="preserve">LB </v>
      </c>
      <c r="W1445" s="52">
        <f>Q1445*Emissions!T1445</f>
        <v>5.5372161325432837E-2</v>
      </c>
      <c r="X1445" s="48" t="s">
        <v>7</v>
      </c>
      <c r="Y1445" s="49">
        <f t="shared" si="45"/>
        <v>8.2418659758299914E-2</v>
      </c>
      <c r="Z1445" s="48" t="s">
        <v>7</v>
      </c>
    </row>
    <row r="1446" spans="1:26">
      <c r="A1446" s="136" t="s">
        <v>9890</v>
      </c>
      <c r="B1446" s="136" t="s">
        <v>9830</v>
      </c>
      <c r="C1446" s="136" t="s">
        <v>6708</v>
      </c>
      <c r="D1446" s="47" t="s">
        <v>6775</v>
      </c>
      <c r="E1446" s="47" t="s">
        <v>6669</v>
      </c>
      <c r="F1446" s="48" t="s">
        <v>9828</v>
      </c>
      <c r="G1446" s="142">
        <f>IFERROR(VLOOKUP(A1446,Population!$A$5:$L$3147,12,FALSE),0)</f>
        <v>34884</v>
      </c>
      <c r="H1446" s="137">
        <v>515</v>
      </c>
      <c r="I1446" s="142">
        <f>G1446*SUMPRODUCT('Age distribution'!$L$6:$L$11,'Age groups'!$G$13:$G$18,'Age groups'!$G$6:$G$11)</f>
        <v>123042.52103966293</v>
      </c>
      <c r="J1446" s="140" t="s">
        <v>6</v>
      </c>
      <c r="K1446" s="136" t="s">
        <v>12217</v>
      </c>
      <c r="L1446" s="3">
        <f>VLOOKUP(K1446&amp;"_2",'Emissions Factors'!$B$2:$E$3,2)</f>
        <v>2.3999999999999998E-7</v>
      </c>
      <c r="M1446" s="51" t="str">
        <f>VLOOKUP(K1446&amp;"_2",'Emissions Factors'!$B$2:$E$3,3)</f>
        <v xml:space="preserve">LB </v>
      </c>
      <c r="N1446" s="51" t="str">
        <f>VLOOKUP(K1446&amp;"_2",'Emissions Factors'!$B$2:$E$3,4)</f>
        <v>EACH</v>
      </c>
      <c r="O1446" s="49">
        <f t="shared" si="44"/>
        <v>2.9530205049519101E-2</v>
      </c>
      <c r="P1446" s="48" t="s">
        <v>7</v>
      </c>
      <c r="Q1446" s="138">
        <f>'Age groups'!$G$20*(Emissions!G1446/Population!$L$3148)</f>
        <v>3.0228520746109528</v>
      </c>
      <c r="R1446" s="137" t="s">
        <v>7</v>
      </c>
      <c r="S1446" s="133" t="s">
        <v>12217</v>
      </c>
      <c r="T1446" s="3">
        <f>VLOOKUP(S1446&amp;"_1",'Emissions Factors'!$B$2:$E$3,2)</f>
        <v>0.02</v>
      </c>
      <c r="U1446" s="51" t="str">
        <f>VLOOKUP(S1446&amp;"_1",'Emissions Factors'!$B$2:$E$3,3)</f>
        <v xml:space="preserve">LB </v>
      </c>
      <c r="V1446" s="51" t="str">
        <f>VLOOKUP(S1446&amp;"_1",'Emissions Factors'!$B$2:$E$3,3)</f>
        <v xml:space="preserve">LB </v>
      </c>
      <c r="W1446" s="52">
        <f>Q1446*Emissions!T1446</f>
        <v>6.045704149221906E-2</v>
      </c>
      <c r="X1446" s="48" t="s">
        <v>7</v>
      </c>
      <c r="Y1446" s="49">
        <f t="shared" si="45"/>
        <v>8.9987246541738161E-2</v>
      </c>
      <c r="Z1446" s="48" t="s">
        <v>7</v>
      </c>
    </row>
    <row r="1447" spans="1:26">
      <c r="A1447" s="136" t="s">
        <v>9889</v>
      </c>
      <c r="B1447" s="136" t="s">
        <v>9830</v>
      </c>
      <c r="C1447" s="136" t="s">
        <v>6707</v>
      </c>
      <c r="D1447" s="47" t="s">
        <v>9888</v>
      </c>
      <c r="E1447" s="47" t="s">
        <v>6669</v>
      </c>
      <c r="F1447" s="48" t="s">
        <v>9828</v>
      </c>
      <c r="G1447" s="142">
        <f>IFERROR(VLOOKUP(A1447,Population!$A$5:$L$3147,12,FALSE),0)</f>
        <v>59627</v>
      </c>
      <c r="H1447" s="137">
        <v>515</v>
      </c>
      <c r="I1447" s="142">
        <f>G1447*SUMPRODUCT('Age distribution'!$L$6:$L$11,'Age groups'!$G$13:$G$18,'Age groups'!$G$6:$G$11)</f>
        <v>210315.80099850881</v>
      </c>
      <c r="J1447" s="140" t="s">
        <v>6</v>
      </c>
      <c r="K1447" s="136" t="s">
        <v>12217</v>
      </c>
      <c r="L1447" s="3">
        <f>VLOOKUP(K1447&amp;"_2",'Emissions Factors'!$B$2:$E$3,2)</f>
        <v>2.3999999999999998E-7</v>
      </c>
      <c r="M1447" s="51" t="str">
        <f>VLOOKUP(K1447&amp;"_2",'Emissions Factors'!$B$2:$E$3,3)</f>
        <v xml:space="preserve">LB </v>
      </c>
      <c r="N1447" s="51" t="str">
        <f>VLOOKUP(K1447&amp;"_2",'Emissions Factors'!$B$2:$E$3,4)</f>
        <v>EACH</v>
      </c>
      <c r="O1447" s="49">
        <f t="shared" si="44"/>
        <v>5.047579223964211E-2</v>
      </c>
      <c r="P1447" s="48" t="s">
        <v>7</v>
      </c>
      <c r="Q1447" s="138">
        <f>'Age groups'!$G$20*(Emissions!G1447/Population!$L$3148)</f>
        <v>5.1669418831793168</v>
      </c>
      <c r="R1447" s="137" t="s">
        <v>7</v>
      </c>
      <c r="S1447" s="133" t="s">
        <v>12217</v>
      </c>
      <c r="T1447" s="3">
        <f>VLOOKUP(S1447&amp;"_1",'Emissions Factors'!$B$2:$E$3,2)</f>
        <v>0.02</v>
      </c>
      <c r="U1447" s="51" t="str">
        <f>VLOOKUP(S1447&amp;"_1",'Emissions Factors'!$B$2:$E$3,3)</f>
        <v xml:space="preserve">LB </v>
      </c>
      <c r="V1447" s="51" t="str">
        <f>VLOOKUP(S1447&amp;"_1",'Emissions Factors'!$B$2:$E$3,3)</f>
        <v xml:space="preserve">LB </v>
      </c>
      <c r="W1447" s="52">
        <f>Q1447*Emissions!T1447</f>
        <v>0.10333883766358634</v>
      </c>
      <c r="X1447" s="48" t="s">
        <v>7</v>
      </c>
      <c r="Y1447" s="49">
        <f t="shared" si="45"/>
        <v>0.15381462990322844</v>
      </c>
      <c r="Z1447" s="48" t="s">
        <v>7</v>
      </c>
    </row>
    <row r="1448" spans="1:26">
      <c r="A1448" s="136" t="s">
        <v>9887</v>
      </c>
      <c r="B1448" s="136" t="s">
        <v>9830</v>
      </c>
      <c r="C1448" s="136" t="s">
        <v>6706</v>
      </c>
      <c r="D1448" s="47" t="s">
        <v>7332</v>
      </c>
      <c r="E1448" s="47" t="s">
        <v>6669</v>
      </c>
      <c r="F1448" s="48" t="s">
        <v>9828</v>
      </c>
      <c r="G1448" s="142">
        <f>IFERROR(VLOOKUP(A1448,Population!$A$5:$L$3147,12,FALSE),0)</f>
        <v>97120</v>
      </c>
      <c r="H1448" s="137">
        <v>515</v>
      </c>
      <c r="I1448" s="142">
        <f>G1448*SUMPRODUCT('Age distribution'!$L$6:$L$11,'Age groups'!$G$13:$G$18,'Age groups'!$G$6:$G$11)</f>
        <v>342560.76262389816</v>
      </c>
      <c r="J1448" s="140" t="s">
        <v>6</v>
      </c>
      <c r="K1448" s="136" t="s">
        <v>12217</v>
      </c>
      <c r="L1448" s="3">
        <f>VLOOKUP(K1448&amp;"_2",'Emissions Factors'!$B$2:$E$3,2)</f>
        <v>2.3999999999999998E-7</v>
      </c>
      <c r="M1448" s="51" t="str">
        <f>VLOOKUP(K1448&amp;"_2",'Emissions Factors'!$B$2:$E$3,3)</f>
        <v xml:space="preserve">LB </v>
      </c>
      <c r="N1448" s="51" t="str">
        <f>VLOOKUP(K1448&amp;"_2",'Emissions Factors'!$B$2:$E$3,4)</f>
        <v>EACH</v>
      </c>
      <c r="O1448" s="49">
        <f t="shared" si="44"/>
        <v>8.2214583029735555E-2</v>
      </c>
      <c r="P1448" s="48" t="s">
        <v>7</v>
      </c>
      <c r="Q1448" s="138">
        <f>'Age groups'!$G$20*(Emissions!G1448/Population!$L$3148)</f>
        <v>8.4158752862692285</v>
      </c>
      <c r="R1448" s="137" t="s">
        <v>7</v>
      </c>
      <c r="S1448" s="133" t="s">
        <v>12217</v>
      </c>
      <c r="T1448" s="3">
        <f>VLOOKUP(S1448&amp;"_1",'Emissions Factors'!$B$2:$E$3,2)</f>
        <v>0.02</v>
      </c>
      <c r="U1448" s="51" t="str">
        <f>VLOOKUP(S1448&amp;"_1",'Emissions Factors'!$B$2:$E$3,3)</f>
        <v xml:space="preserve">LB </v>
      </c>
      <c r="V1448" s="51" t="str">
        <f>VLOOKUP(S1448&amp;"_1",'Emissions Factors'!$B$2:$E$3,3)</f>
        <v xml:space="preserve">LB </v>
      </c>
      <c r="W1448" s="52">
        <f>Q1448*Emissions!T1448</f>
        <v>0.16831750572538456</v>
      </c>
      <c r="X1448" s="48" t="s">
        <v>7</v>
      </c>
      <c r="Y1448" s="49">
        <f t="shared" si="45"/>
        <v>0.25053208875512012</v>
      </c>
      <c r="Z1448" s="48" t="s">
        <v>7</v>
      </c>
    </row>
    <row r="1449" spans="1:26">
      <c r="A1449" s="136" t="s">
        <v>9886</v>
      </c>
      <c r="B1449" s="136" t="s">
        <v>9830</v>
      </c>
      <c r="C1449" s="136" t="s">
        <v>6705</v>
      </c>
      <c r="D1449" s="47" t="s">
        <v>7003</v>
      </c>
      <c r="E1449" s="47" t="s">
        <v>6669</v>
      </c>
      <c r="F1449" s="48" t="s">
        <v>9828</v>
      </c>
      <c r="G1449" s="142">
        <f>IFERROR(VLOOKUP(A1449,Population!$A$5:$L$3147,12,FALSE),0)</f>
        <v>26754</v>
      </c>
      <c r="H1449" s="137">
        <v>515</v>
      </c>
      <c r="I1449" s="142">
        <f>G1449*SUMPRODUCT('Age distribution'!$L$6:$L$11,'Age groups'!$G$13:$G$18,'Age groups'!$G$6:$G$11)</f>
        <v>94366.460494643441</v>
      </c>
      <c r="J1449" s="140" t="s">
        <v>6</v>
      </c>
      <c r="K1449" s="136" t="s">
        <v>12217</v>
      </c>
      <c r="L1449" s="3">
        <f>VLOOKUP(K1449&amp;"_2",'Emissions Factors'!$B$2:$E$3,2)</f>
        <v>2.3999999999999998E-7</v>
      </c>
      <c r="M1449" s="51" t="str">
        <f>VLOOKUP(K1449&amp;"_2",'Emissions Factors'!$B$2:$E$3,3)</f>
        <v xml:space="preserve">LB </v>
      </c>
      <c r="N1449" s="51" t="str">
        <f>VLOOKUP(K1449&amp;"_2",'Emissions Factors'!$B$2:$E$3,4)</f>
        <v>EACH</v>
      </c>
      <c r="O1449" s="49">
        <f t="shared" si="44"/>
        <v>2.2647950518714422E-2</v>
      </c>
      <c r="P1449" s="48" t="s">
        <v>7</v>
      </c>
      <c r="Q1449" s="138">
        <f>'Age groups'!$G$20*(Emissions!G1449/Population!$L$3148)</f>
        <v>2.3183518061042725</v>
      </c>
      <c r="R1449" s="137" t="s">
        <v>7</v>
      </c>
      <c r="S1449" s="133" t="s">
        <v>12217</v>
      </c>
      <c r="T1449" s="3">
        <f>VLOOKUP(S1449&amp;"_1",'Emissions Factors'!$B$2:$E$3,2)</f>
        <v>0.02</v>
      </c>
      <c r="U1449" s="51" t="str">
        <f>VLOOKUP(S1449&amp;"_1",'Emissions Factors'!$B$2:$E$3,3)</f>
        <v xml:space="preserve">LB </v>
      </c>
      <c r="V1449" s="51" t="str">
        <f>VLOOKUP(S1449&amp;"_1",'Emissions Factors'!$B$2:$E$3,3)</f>
        <v xml:space="preserve">LB </v>
      </c>
      <c r="W1449" s="52">
        <f>Q1449*Emissions!T1449</f>
        <v>4.6367036122085453E-2</v>
      </c>
      <c r="X1449" s="48" t="s">
        <v>7</v>
      </c>
      <c r="Y1449" s="49">
        <f t="shared" si="45"/>
        <v>6.9014986640799872E-2</v>
      </c>
      <c r="Z1449" s="48" t="s">
        <v>7</v>
      </c>
    </row>
    <row r="1450" spans="1:26">
      <c r="A1450" s="136" t="s">
        <v>9885</v>
      </c>
      <c r="B1450" s="136" t="s">
        <v>9830</v>
      </c>
      <c r="C1450" s="136" t="s">
        <v>6704</v>
      </c>
      <c r="D1450" s="47" t="s">
        <v>7001</v>
      </c>
      <c r="E1450" s="47" t="s">
        <v>6669</v>
      </c>
      <c r="F1450" s="48" t="s">
        <v>9828</v>
      </c>
      <c r="G1450" s="142">
        <f>IFERROR(VLOOKUP(A1450,Population!$A$5:$L$3147,12,FALSE),0)</f>
        <v>36747</v>
      </c>
      <c r="H1450" s="137">
        <v>515</v>
      </c>
      <c r="I1450" s="142">
        <f>G1450*SUMPRODUCT('Age distribution'!$L$6:$L$11,'Age groups'!$G$13:$G$18,'Age groups'!$G$6:$G$11)</f>
        <v>129613.67734905668</v>
      </c>
      <c r="J1450" s="140" t="s">
        <v>6</v>
      </c>
      <c r="K1450" s="136" t="s">
        <v>12217</v>
      </c>
      <c r="L1450" s="3">
        <f>VLOOKUP(K1450&amp;"_2",'Emissions Factors'!$B$2:$E$3,2)</f>
        <v>2.3999999999999998E-7</v>
      </c>
      <c r="M1450" s="51" t="str">
        <f>VLOOKUP(K1450&amp;"_2",'Emissions Factors'!$B$2:$E$3,3)</f>
        <v xml:space="preserve">LB </v>
      </c>
      <c r="N1450" s="51" t="str">
        <f>VLOOKUP(K1450&amp;"_2",'Emissions Factors'!$B$2:$E$3,4)</f>
        <v>EACH</v>
      </c>
      <c r="O1450" s="49">
        <f t="shared" si="44"/>
        <v>3.1107282563773601E-2</v>
      </c>
      <c r="P1450" s="48" t="s">
        <v>7</v>
      </c>
      <c r="Q1450" s="138">
        <f>'Age groups'!$G$20*(Emissions!G1450/Population!$L$3148)</f>
        <v>3.1842892210104541</v>
      </c>
      <c r="R1450" s="137" t="s">
        <v>7</v>
      </c>
      <c r="S1450" s="133" t="s">
        <v>12217</v>
      </c>
      <c r="T1450" s="3">
        <f>VLOOKUP(S1450&amp;"_1",'Emissions Factors'!$B$2:$E$3,2)</f>
        <v>0.02</v>
      </c>
      <c r="U1450" s="51" t="str">
        <f>VLOOKUP(S1450&amp;"_1",'Emissions Factors'!$B$2:$E$3,3)</f>
        <v xml:space="preserve">LB </v>
      </c>
      <c r="V1450" s="51" t="str">
        <f>VLOOKUP(S1450&amp;"_1",'Emissions Factors'!$B$2:$E$3,3)</f>
        <v xml:space="preserve">LB </v>
      </c>
      <c r="W1450" s="52">
        <f>Q1450*Emissions!T1450</f>
        <v>6.3685784420209085E-2</v>
      </c>
      <c r="X1450" s="48" t="s">
        <v>7</v>
      </c>
      <c r="Y1450" s="49">
        <f t="shared" si="45"/>
        <v>9.4793066983982682E-2</v>
      </c>
      <c r="Z1450" s="48" t="s">
        <v>7</v>
      </c>
    </row>
    <row r="1451" spans="1:26">
      <c r="A1451" s="136" t="s">
        <v>9884</v>
      </c>
      <c r="B1451" s="136" t="s">
        <v>9830</v>
      </c>
      <c r="C1451" s="136" t="s">
        <v>6703</v>
      </c>
      <c r="D1451" s="47" t="s">
        <v>6860</v>
      </c>
      <c r="E1451" s="47" t="s">
        <v>6669</v>
      </c>
      <c r="F1451" s="48" t="s">
        <v>9828</v>
      </c>
      <c r="G1451" s="142">
        <f>IFERROR(VLOOKUP(A1451,Population!$A$5:$L$3147,12,FALSE),0)</f>
        <v>36572</v>
      </c>
      <c r="H1451" s="137">
        <v>515</v>
      </c>
      <c r="I1451" s="142">
        <f>G1451*SUMPRODUCT('Age distribution'!$L$6:$L$11,'Age groups'!$G$13:$G$18,'Age groups'!$G$6:$G$11)</f>
        <v>128996.41897324139</v>
      </c>
      <c r="J1451" s="140" t="s">
        <v>6</v>
      </c>
      <c r="K1451" s="136" t="s">
        <v>12217</v>
      </c>
      <c r="L1451" s="3">
        <f>VLOOKUP(K1451&amp;"_2",'Emissions Factors'!$B$2:$E$3,2)</f>
        <v>2.3999999999999998E-7</v>
      </c>
      <c r="M1451" s="51" t="str">
        <f>VLOOKUP(K1451&amp;"_2",'Emissions Factors'!$B$2:$E$3,3)</f>
        <v xml:space="preserve">LB </v>
      </c>
      <c r="N1451" s="51" t="str">
        <f>VLOOKUP(K1451&amp;"_2",'Emissions Factors'!$B$2:$E$3,4)</f>
        <v>EACH</v>
      </c>
      <c r="O1451" s="49">
        <f t="shared" si="44"/>
        <v>3.0959140553577933E-2</v>
      </c>
      <c r="P1451" s="48" t="s">
        <v>7</v>
      </c>
      <c r="Q1451" s="138">
        <f>'Age groups'!$G$20*(Emissions!G1451/Population!$L$3148)</f>
        <v>3.1691247010856487</v>
      </c>
      <c r="R1451" s="137" t="s">
        <v>7</v>
      </c>
      <c r="S1451" s="133" t="s">
        <v>12217</v>
      </c>
      <c r="T1451" s="3">
        <f>VLOOKUP(S1451&amp;"_1",'Emissions Factors'!$B$2:$E$3,2)</f>
        <v>0.02</v>
      </c>
      <c r="U1451" s="51" t="str">
        <f>VLOOKUP(S1451&amp;"_1",'Emissions Factors'!$B$2:$E$3,3)</f>
        <v xml:space="preserve">LB </v>
      </c>
      <c r="V1451" s="51" t="str">
        <f>VLOOKUP(S1451&amp;"_1",'Emissions Factors'!$B$2:$E$3,3)</f>
        <v xml:space="preserve">LB </v>
      </c>
      <c r="W1451" s="52">
        <f>Q1451*Emissions!T1451</f>
        <v>6.3382494021712976E-2</v>
      </c>
      <c r="X1451" s="48" t="s">
        <v>7</v>
      </c>
      <c r="Y1451" s="49">
        <f t="shared" si="45"/>
        <v>9.4341634575290906E-2</v>
      </c>
      <c r="Z1451" s="48" t="s">
        <v>7</v>
      </c>
    </row>
    <row r="1452" spans="1:26">
      <c r="A1452" s="136" t="s">
        <v>9883</v>
      </c>
      <c r="B1452" s="136" t="s">
        <v>9830</v>
      </c>
      <c r="C1452" s="136" t="s">
        <v>6702</v>
      </c>
      <c r="D1452" s="47" t="s">
        <v>7324</v>
      </c>
      <c r="E1452" s="47" t="s">
        <v>6669</v>
      </c>
      <c r="F1452" s="48" t="s">
        <v>9828</v>
      </c>
      <c r="G1452" s="142">
        <f>IFERROR(VLOOKUP(A1452,Population!$A$5:$L$3147,12,FALSE),0)</f>
        <v>10768</v>
      </c>
      <c r="H1452" s="137">
        <v>515</v>
      </c>
      <c r="I1452" s="142">
        <f>G1452*SUMPRODUCT('Age distribution'!$L$6:$L$11,'Age groups'!$G$13:$G$18,'Age groups'!$G$6:$G$11)</f>
        <v>37980.7896615953</v>
      </c>
      <c r="J1452" s="140" t="s">
        <v>6</v>
      </c>
      <c r="K1452" s="136" t="s">
        <v>12217</v>
      </c>
      <c r="L1452" s="3">
        <f>VLOOKUP(K1452&amp;"_2",'Emissions Factors'!$B$2:$E$3,2)</f>
        <v>2.3999999999999998E-7</v>
      </c>
      <c r="M1452" s="51" t="str">
        <f>VLOOKUP(K1452&amp;"_2",'Emissions Factors'!$B$2:$E$3,3)</f>
        <v xml:space="preserve">LB </v>
      </c>
      <c r="N1452" s="51" t="str">
        <f>VLOOKUP(K1452&amp;"_2",'Emissions Factors'!$B$2:$E$3,4)</f>
        <v>EACH</v>
      </c>
      <c r="O1452" s="49">
        <f t="shared" si="44"/>
        <v>9.1153895187828706E-3</v>
      </c>
      <c r="P1452" s="48" t="s">
        <v>7</v>
      </c>
      <c r="Q1452" s="138">
        <f>'Age groups'!$G$20*(Emissions!G1452/Population!$L$3148)</f>
        <v>0.93309457457317801</v>
      </c>
      <c r="R1452" s="137" t="s">
        <v>7</v>
      </c>
      <c r="S1452" s="133" t="s">
        <v>12217</v>
      </c>
      <c r="T1452" s="3">
        <f>VLOOKUP(S1452&amp;"_1",'Emissions Factors'!$B$2:$E$3,2)</f>
        <v>0.02</v>
      </c>
      <c r="U1452" s="51" t="str">
        <f>VLOOKUP(S1452&amp;"_1",'Emissions Factors'!$B$2:$E$3,3)</f>
        <v xml:space="preserve">LB </v>
      </c>
      <c r="V1452" s="51" t="str">
        <f>VLOOKUP(S1452&amp;"_1",'Emissions Factors'!$B$2:$E$3,3)</f>
        <v xml:space="preserve">LB </v>
      </c>
      <c r="W1452" s="52">
        <f>Q1452*Emissions!T1452</f>
        <v>1.8661891491463561E-2</v>
      </c>
      <c r="X1452" s="48" t="s">
        <v>7</v>
      </c>
      <c r="Y1452" s="49">
        <f t="shared" si="45"/>
        <v>2.777728101024643E-2</v>
      </c>
      <c r="Z1452" s="48" t="s">
        <v>7</v>
      </c>
    </row>
    <row r="1453" spans="1:26">
      <c r="A1453" s="136" t="s">
        <v>9882</v>
      </c>
      <c r="B1453" s="136" t="s">
        <v>9830</v>
      </c>
      <c r="C1453" s="136" t="s">
        <v>6701</v>
      </c>
      <c r="D1453" s="47" t="s">
        <v>9881</v>
      </c>
      <c r="E1453" s="47" t="s">
        <v>6669</v>
      </c>
      <c r="F1453" s="48" t="s">
        <v>9828</v>
      </c>
      <c r="G1453" s="142">
        <f>IFERROR(VLOOKUP(A1453,Population!$A$5:$L$3147,12,FALSE),0)</f>
        <v>29711</v>
      </c>
      <c r="H1453" s="137">
        <v>515</v>
      </c>
      <c r="I1453" s="142">
        <f>G1453*SUMPRODUCT('Age distribution'!$L$6:$L$11,'Age groups'!$G$13:$G$18,'Age groups'!$G$6:$G$11)</f>
        <v>104796.36345056258</v>
      </c>
      <c r="J1453" s="140" t="s">
        <v>6</v>
      </c>
      <c r="K1453" s="136" t="s">
        <v>12217</v>
      </c>
      <c r="L1453" s="3">
        <f>VLOOKUP(K1453&amp;"_2",'Emissions Factors'!$B$2:$E$3,2)</f>
        <v>2.3999999999999998E-7</v>
      </c>
      <c r="M1453" s="51" t="str">
        <f>VLOOKUP(K1453&amp;"_2",'Emissions Factors'!$B$2:$E$3,3)</f>
        <v xml:space="preserve">LB </v>
      </c>
      <c r="N1453" s="51" t="str">
        <f>VLOOKUP(K1453&amp;"_2",'Emissions Factors'!$B$2:$E$3,4)</f>
        <v>EACH</v>
      </c>
      <c r="O1453" s="49">
        <f t="shared" si="44"/>
        <v>2.5151127228135017E-2</v>
      </c>
      <c r="P1453" s="48" t="s">
        <v>7</v>
      </c>
      <c r="Q1453" s="138">
        <f>'Age groups'!$G$20*(Emissions!G1453/Population!$L$3148)</f>
        <v>2.5745888656337006</v>
      </c>
      <c r="R1453" s="137" t="s">
        <v>7</v>
      </c>
      <c r="S1453" s="133" t="s">
        <v>12217</v>
      </c>
      <c r="T1453" s="3">
        <f>VLOOKUP(S1453&amp;"_1",'Emissions Factors'!$B$2:$E$3,2)</f>
        <v>0.02</v>
      </c>
      <c r="U1453" s="51" t="str">
        <f>VLOOKUP(S1453&amp;"_1",'Emissions Factors'!$B$2:$E$3,3)</f>
        <v xml:space="preserve">LB </v>
      </c>
      <c r="V1453" s="51" t="str">
        <f>VLOOKUP(S1453&amp;"_1",'Emissions Factors'!$B$2:$E$3,3)</f>
        <v xml:space="preserve">LB </v>
      </c>
      <c r="W1453" s="52">
        <f>Q1453*Emissions!T1453</f>
        <v>5.1491777312674014E-2</v>
      </c>
      <c r="X1453" s="48" t="s">
        <v>7</v>
      </c>
      <c r="Y1453" s="49">
        <f t="shared" si="45"/>
        <v>7.6642904540809034E-2</v>
      </c>
      <c r="Z1453" s="48" t="s">
        <v>7</v>
      </c>
    </row>
    <row r="1454" spans="1:26">
      <c r="A1454" s="136" t="s">
        <v>9880</v>
      </c>
      <c r="B1454" s="136" t="s">
        <v>9830</v>
      </c>
      <c r="C1454" s="136" t="s">
        <v>6700</v>
      </c>
      <c r="D1454" s="47" t="s">
        <v>7743</v>
      </c>
      <c r="E1454" s="47" t="s">
        <v>6669</v>
      </c>
      <c r="F1454" s="48" t="s">
        <v>9828</v>
      </c>
      <c r="G1454" s="142">
        <f>IFERROR(VLOOKUP(A1454,Population!$A$5:$L$3147,12,FALSE),0)</f>
        <v>21499</v>
      </c>
      <c r="H1454" s="137">
        <v>515</v>
      </c>
      <c r="I1454" s="142">
        <f>G1454*SUMPRODUCT('Age distribution'!$L$6:$L$11,'Age groups'!$G$13:$G$18,'Age groups'!$G$6:$G$11)</f>
        <v>75831.07326658965</v>
      </c>
      <c r="J1454" s="140" t="s">
        <v>6</v>
      </c>
      <c r="K1454" s="136" t="s">
        <v>12217</v>
      </c>
      <c r="L1454" s="3">
        <f>VLOOKUP(K1454&amp;"_2",'Emissions Factors'!$B$2:$E$3,2)</f>
        <v>2.3999999999999998E-7</v>
      </c>
      <c r="M1454" s="51" t="str">
        <f>VLOOKUP(K1454&amp;"_2",'Emissions Factors'!$B$2:$E$3,3)</f>
        <v xml:space="preserve">LB </v>
      </c>
      <c r="N1454" s="51" t="str">
        <f>VLOOKUP(K1454&amp;"_2",'Emissions Factors'!$B$2:$E$3,4)</f>
        <v>EACH</v>
      </c>
      <c r="O1454" s="49">
        <f t="shared" si="44"/>
        <v>1.8199457583981515E-2</v>
      </c>
      <c r="P1454" s="48" t="s">
        <v>7</v>
      </c>
      <c r="Q1454" s="138">
        <f>'Age groups'!$G$20*(Emissions!G1454/Population!$L$3148)</f>
        <v>1.8629829363622543</v>
      </c>
      <c r="R1454" s="137" t="s">
        <v>7</v>
      </c>
      <c r="S1454" s="133" t="s">
        <v>12217</v>
      </c>
      <c r="T1454" s="3">
        <f>VLOOKUP(S1454&amp;"_1",'Emissions Factors'!$B$2:$E$3,2)</f>
        <v>0.02</v>
      </c>
      <c r="U1454" s="51" t="str">
        <f>VLOOKUP(S1454&amp;"_1",'Emissions Factors'!$B$2:$E$3,3)</f>
        <v xml:space="preserve">LB </v>
      </c>
      <c r="V1454" s="51" t="str">
        <f>VLOOKUP(S1454&amp;"_1",'Emissions Factors'!$B$2:$E$3,3)</f>
        <v xml:space="preserve">LB </v>
      </c>
      <c r="W1454" s="52">
        <f>Q1454*Emissions!T1454</f>
        <v>3.7259658727245085E-2</v>
      </c>
      <c r="X1454" s="48" t="s">
        <v>7</v>
      </c>
      <c r="Y1454" s="49">
        <f t="shared" si="45"/>
        <v>5.5459116311226603E-2</v>
      </c>
      <c r="Z1454" s="48" t="s">
        <v>7</v>
      </c>
    </row>
    <row r="1455" spans="1:26">
      <c r="A1455" s="136" t="s">
        <v>9879</v>
      </c>
      <c r="B1455" s="136" t="s">
        <v>9830</v>
      </c>
      <c r="C1455" s="136" t="s">
        <v>6699</v>
      </c>
      <c r="D1455" s="47" t="s">
        <v>9878</v>
      </c>
      <c r="E1455" s="47" t="s">
        <v>6669</v>
      </c>
      <c r="F1455" s="48" t="s">
        <v>9828</v>
      </c>
      <c r="G1455" s="142">
        <f>IFERROR(VLOOKUP(A1455,Population!$A$5:$L$3147,12,FALSE),0)</f>
        <v>11342</v>
      </c>
      <c r="H1455" s="137">
        <v>515</v>
      </c>
      <c r="I1455" s="142">
        <f>G1455*SUMPRODUCT('Age distribution'!$L$6:$L$11,'Age groups'!$G$13:$G$18,'Age groups'!$G$6:$G$11)</f>
        <v>40005.397134269493</v>
      </c>
      <c r="J1455" s="140" t="s">
        <v>6</v>
      </c>
      <c r="K1455" s="136" t="s">
        <v>12217</v>
      </c>
      <c r="L1455" s="3">
        <f>VLOOKUP(K1455&amp;"_2",'Emissions Factors'!$B$2:$E$3,2)</f>
        <v>2.3999999999999998E-7</v>
      </c>
      <c r="M1455" s="51" t="str">
        <f>VLOOKUP(K1455&amp;"_2",'Emissions Factors'!$B$2:$E$3,3)</f>
        <v xml:space="preserve">LB </v>
      </c>
      <c r="N1455" s="51" t="str">
        <f>VLOOKUP(K1455&amp;"_2",'Emissions Factors'!$B$2:$E$3,4)</f>
        <v>EACH</v>
      </c>
      <c r="O1455" s="49">
        <f t="shared" si="44"/>
        <v>9.6012953122246777E-3</v>
      </c>
      <c r="P1455" s="48" t="s">
        <v>7</v>
      </c>
      <c r="Q1455" s="138">
        <f>'Age groups'!$G$20*(Emissions!G1455/Population!$L$3148)</f>
        <v>0.98283419992654031</v>
      </c>
      <c r="R1455" s="137" t="s">
        <v>7</v>
      </c>
      <c r="S1455" s="133" t="s">
        <v>12217</v>
      </c>
      <c r="T1455" s="3">
        <f>VLOOKUP(S1455&amp;"_1",'Emissions Factors'!$B$2:$E$3,2)</f>
        <v>0.02</v>
      </c>
      <c r="U1455" s="51" t="str">
        <f>VLOOKUP(S1455&amp;"_1",'Emissions Factors'!$B$2:$E$3,3)</f>
        <v xml:space="preserve">LB </v>
      </c>
      <c r="V1455" s="51" t="str">
        <f>VLOOKUP(S1455&amp;"_1",'Emissions Factors'!$B$2:$E$3,3)</f>
        <v xml:space="preserve">LB </v>
      </c>
      <c r="W1455" s="52">
        <f>Q1455*Emissions!T1455</f>
        <v>1.9656683998530808E-2</v>
      </c>
      <c r="X1455" s="48" t="s">
        <v>7</v>
      </c>
      <c r="Y1455" s="49">
        <f t="shared" si="45"/>
        <v>2.9257979310755487E-2</v>
      </c>
      <c r="Z1455" s="48" t="s">
        <v>7</v>
      </c>
    </row>
    <row r="1456" spans="1:26">
      <c r="A1456" s="136" t="s">
        <v>9877</v>
      </c>
      <c r="B1456" s="136" t="s">
        <v>9830</v>
      </c>
      <c r="C1456" s="136" t="s">
        <v>6698</v>
      </c>
      <c r="D1456" s="47" t="s">
        <v>9876</v>
      </c>
      <c r="E1456" s="47" t="s">
        <v>6669</v>
      </c>
      <c r="F1456" s="48" t="s">
        <v>9828</v>
      </c>
      <c r="G1456" s="142">
        <f>IFERROR(VLOOKUP(A1456,Population!$A$5:$L$3147,12,FALSE),0)</f>
        <v>47864</v>
      </c>
      <c r="H1456" s="137">
        <v>515</v>
      </c>
      <c r="I1456" s="142">
        <f>G1456*SUMPRODUCT('Age distribution'!$L$6:$L$11,'Age groups'!$G$13:$G$18,'Age groups'!$G$6:$G$11)</f>
        <v>168825.45657156364</v>
      </c>
      <c r="J1456" s="140" t="s">
        <v>6</v>
      </c>
      <c r="K1456" s="136" t="s">
        <v>12217</v>
      </c>
      <c r="L1456" s="3">
        <f>VLOOKUP(K1456&amp;"_2",'Emissions Factors'!$B$2:$E$3,2)</f>
        <v>2.3999999999999998E-7</v>
      </c>
      <c r="M1456" s="51" t="str">
        <f>VLOOKUP(K1456&amp;"_2",'Emissions Factors'!$B$2:$E$3,3)</f>
        <v xml:space="preserve">LB </v>
      </c>
      <c r="N1456" s="51" t="str">
        <f>VLOOKUP(K1456&amp;"_2",'Emissions Factors'!$B$2:$E$3,4)</f>
        <v>EACH</v>
      </c>
      <c r="O1456" s="49">
        <f t="shared" si="44"/>
        <v>4.0518109577175269E-2</v>
      </c>
      <c r="P1456" s="48" t="s">
        <v>7</v>
      </c>
      <c r="Q1456" s="138">
        <f>'Age groups'!$G$20*(Emissions!G1456/Population!$L$3148)</f>
        <v>4.1476261810336732</v>
      </c>
      <c r="R1456" s="137" t="s">
        <v>7</v>
      </c>
      <c r="S1456" s="133" t="s">
        <v>12217</v>
      </c>
      <c r="T1456" s="3">
        <f>VLOOKUP(S1456&amp;"_1",'Emissions Factors'!$B$2:$E$3,2)</f>
        <v>0.02</v>
      </c>
      <c r="U1456" s="51" t="str">
        <f>VLOOKUP(S1456&amp;"_1",'Emissions Factors'!$B$2:$E$3,3)</f>
        <v xml:space="preserve">LB </v>
      </c>
      <c r="V1456" s="51" t="str">
        <f>VLOOKUP(S1456&amp;"_1",'Emissions Factors'!$B$2:$E$3,3)</f>
        <v xml:space="preserve">LB </v>
      </c>
      <c r="W1456" s="52">
        <f>Q1456*Emissions!T1456</f>
        <v>8.2952523620673471E-2</v>
      </c>
      <c r="X1456" s="48" t="s">
        <v>7</v>
      </c>
      <c r="Y1456" s="49">
        <f t="shared" si="45"/>
        <v>0.12347063319784873</v>
      </c>
      <c r="Z1456" s="48" t="s">
        <v>7</v>
      </c>
    </row>
    <row r="1457" spans="1:26">
      <c r="A1457" s="136" t="s">
        <v>9875</v>
      </c>
      <c r="B1457" s="136" t="s">
        <v>9830</v>
      </c>
      <c r="C1457" s="136" t="s">
        <v>6697</v>
      </c>
      <c r="D1457" s="47" t="s">
        <v>7723</v>
      </c>
      <c r="E1457" s="47" t="s">
        <v>6669</v>
      </c>
      <c r="F1457" s="48" t="s">
        <v>9828</v>
      </c>
      <c r="G1457" s="142">
        <f>IFERROR(VLOOKUP(A1457,Population!$A$5:$L$3147,12,FALSE),0)</f>
        <v>34522</v>
      </c>
      <c r="H1457" s="137">
        <v>515</v>
      </c>
      <c r="I1457" s="142">
        <f>G1457*SUMPRODUCT('Age distribution'!$L$6:$L$11,'Age groups'!$G$13:$G$18,'Age groups'!$G$6:$G$11)</f>
        <v>121765.67799940499</v>
      </c>
      <c r="J1457" s="140" t="s">
        <v>6</v>
      </c>
      <c r="K1457" s="136" t="s">
        <v>12217</v>
      </c>
      <c r="L1457" s="3">
        <f>VLOOKUP(K1457&amp;"_2",'Emissions Factors'!$B$2:$E$3,2)</f>
        <v>2.3999999999999998E-7</v>
      </c>
      <c r="M1457" s="51" t="str">
        <f>VLOOKUP(K1457&amp;"_2",'Emissions Factors'!$B$2:$E$3,3)</f>
        <v xml:space="preserve">LB </v>
      </c>
      <c r="N1457" s="51" t="str">
        <f>VLOOKUP(K1457&amp;"_2",'Emissions Factors'!$B$2:$E$3,4)</f>
        <v>EACH</v>
      </c>
      <c r="O1457" s="49">
        <f t="shared" si="44"/>
        <v>2.9223762719857195E-2</v>
      </c>
      <c r="P1457" s="48" t="s">
        <v>7</v>
      </c>
      <c r="Q1457" s="138">
        <f>'Age groups'!$G$20*(Emissions!G1457/Population!$L$3148)</f>
        <v>2.991483181966498</v>
      </c>
      <c r="R1457" s="137" t="s">
        <v>7</v>
      </c>
      <c r="S1457" s="133" t="s">
        <v>12217</v>
      </c>
      <c r="T1457" s="3">
        <f>VLOOKUP(S1457&amp;"_1",'Emissions Factors'!$B$2:$E$3,2)</f>
        <v>0.02</v>
      </c>
      <c r="U1457" s="51" t="str">
        <f>VLOOKUP(S1457&amp;"_1",'Emissions Factors'!$B$2:$E$3,3)</f>
        <v xml:space="preserve">LB </v>
      </c>
      <c r="V1457" s="51" t="str">
        <f>VLOOKUP(S1457&amp;"_1",'Emissions Factors'!$B$2:$E$3,3)</f>
        <v xml:space="preserve">LB </v>
      </c>
      <c r="W1457" s="52">
        <f>Q1457*Emissions!T1457</f>
        <v>5.9829663639329962E-2</v>
      </c>
      <c r="X1457" s="48" t="s">
        <v>7</v>
      </c>
      <c r="Y1457" s="49">
        <f t="shared" si="45"/>
        <v>8.9053426359187157E-2</v>
      </c>
      <c r="Z1457" s="48" t="s">
        <v>7</v>
      </c>
    </row>
    <row r="1458" spans="1:26">
      <c r="A1458" s="136" t="s">
        <v>9874</v>
      </c>
      <c r="B1458" s="136" t="s">
        <v>9830</v>
      </c>
      <c r="C1458" s="136" t="s">
        <v>6696</v>
      </c>
      <c r="D1458" s="47" t="s">
        <v>9873</v>
      </c>
      <c r="E1458" s="47" t="s">
        <v>6669</v>
      </c>
      <c r="F1458" s="48" t="s">
        <v>9828</v>
      </c>
      <c r="G1458" s="142">
        <f>IFERROR(VLOOKUP(A1458,Population!$A$5:$L$3147,12,FALSE),0)</f>
        <v>55638</v>
      </c>
      <c r="H1458" s="137">
        <v>515</v>
      </c>
      <c r="I1458" s="142">
        <f>G1458*SUMPRODUCT('Age distribution'!$L$6:$L$11,'Age groups'!$G$13:$G$18,'Age groups'!$G$6:$G$11)</f>
        <v>196245.83722063884</v>
      </c>
      <c r="J1458" s="140" t="s">
        <v>6</v>
      </c>
      <c r="K1458" s="136" t="s">
        <v>12217</v>
      </c>
      <c r="L1458" s="3">
        <f>VLOOKUP(K1458&amp;"_2",'Emissions Factors'!$B$2:$E$3,2)</f>
        <v>2.3999999999999998E-7</v>
      </c>
      <c r="M1458" s="51" t="str">
        <f>VLOOKUP(K1458&amp;"_2",'Emissions Factors'!$B$2:$E$3,3)</f>
        <v xml:space="preserve">LB </v>
      </c>
      <c r="N1458" s="51" t="str">
        <f>VLOOKUP(K1458&amp;"_2",'Emissions Factors'!$B$2:$E$3,4)</f>
        <v>EACH</v>
      </c>
      <c r="O1458" s="49">
        <f t="shared" si="44"/>
        <v>4.7099000932953321E-2</v>
      </c>
      <c r="P1458" s="48" t="s">
        <v>7</v>
      </c>
      <c r="Q1458" s="138">
        <f>'Age groups'!$G$20*(Emissions!G1458/Population!$L$3148)</f>
        <v>4.8212774832933212</v>
      </c>
      <c r="R1458" s="137" t="s">
        <v>7</v>
      </c>
      <c r="S1458" s="133" t="s">
        <v>12217</v>
      </c>
      <c r="T1458" s="3">
        <f>VLOOKUP(S1458&amp;"_1",'Emissions Factors'!$B$2:$E$3,2)</f>
        <v>0.02</v>
      </c>
      <c r="U1458" s="51" t="str">
        <f>VLOOKUP(S1458&amp;"_1",'Emissions Factors'!$B$2:$E$3,3)</f>
        <v xml:space="preserve">LB </v>
      </c>
      <c r="V1458" s="51" t="str">
        <f>VLOOKUP(S1458&amp;"_1",'Emissions Factors'!$B$2:$E$3,3)</f>
        <v xml:space="preserve">LB </v>
      </c>
      <c r="W1458" s="52">
        <f>Q1458*Emissions!T1458</f>
        <v>9.6425549665866431E-2</v>
      </c>
      <c r="X1458" s="48" t="s">
        <v>7</v>
      </c>
      <c r="Y1458" s="49">
        <f t="shared" si="45"/>
        <v>0.14352455059881974</v>
      </c>
      <c r="Z1458" s="48" t="s">
        <v>7</v>
      </c>
    </row>
    <row r="1459" spans="1:26">
      <c r="A1459" s="136" t="s">
        <v>9872</v>
      </c>
      <c r="B1459" s="136" t="s">
        <v>9830</v>
      </c>
      <c r="C1459" s="136" t="s">
        <v>6695</v>
      </c>
      <c r="D1459" s="47" t="s">
        <v>8197</v>
      </c>
      <c r="E1459" s="47" t="s">
        <v>6669</v>
      </c>
      <c r="F1459" s="48" t="s">
        <v>9828</v>
      </c>
      <c r="G1459" s="142">
        <f>IFERROR(VLOOKUP(A1459,Population!$A$5:$L$3147,12,FALSE),0)</f>
        <v>12237</v>
      </c>
      <c r="H1459" s="137">
        <v>515</v>
      </c>
      <c r="I1459" s="142">
        <f>G1459*SUMPRODUCT('Age distribution'!$L$6:$L$11,'Age groups'!$G$13:$G$18,'Age groups'!$G$6:$G$11)</f>
        <v>43162.232827724896</v>
      </c>
      <c r="J1459" s="140" t="s">
        <v>6</v>
      </c>
      <c r="K1459" s="136" t="s">
        <v>12217</v>
      </c>
      <c r="L1459" s="3">
        <f>VLOOKUP(K1459&amp;"_2",'Emissions Factors'!$B$2:$E$3,2)</f>
        <v>2.3999999999999998E-7</v>
      </c>
      <c r="M1459" s="51" t="str">
        <f>VLOOKUP(K1459&amp;"_2",'Emissions Factors'!$B$2:$E$3,3)</f>
        <v xml:space="preserve">LB </v>
      </c>
      <c r="N1459" s="51" t="str">
        <f>VLOOKUP(K1459&amp;"_2",'Emissions Factors'!$B$2:$E$3,4)</f>
        <v>EACH</v>
      </c>
      <c r="O1459" s="49">
        <f t="shared" si="44"/>
        <v>1.0358935878653974E-2</v>
      </c>
      <c r="P1459" s="48" t="s">
        <v>7</v>
      </c>
      <c r="Q1459" s="138">
        <f>'Age groups'!$G$20*(Emissions!G1459/Population!$L$3148)</f>
        <v>1.0603898875419742</v>
      </c>
      <c r="R1459" s="137" t="s">
        <v>7</v>
      </c>
      <c r="S1459" s="133" t="s">
        <v>12217</v>
      </c>
      <c r="T1459" s="3">
        <f>VLOOKUP(S1459&amp;"_1",'Emissions Factors'!$B$2:$E$3,2)</f>
        <v>0.02</v>
      </c>
      <c r="U1459" s="51" t="str">
        <f>VLOOKUP(S1459&amp;"_1",'Emissions Factors'!$B$2:$E$3,3)</f>
        <v xml:space="preserve">LB </v>
      </c>
      <c r="V1459" s="51" t="str">
        <f>VLOOKUP(S1459&amp;"_1",'Emissions Factors'!$B$2:$E$3,3)</f>
        <v xml:space="preserve">LB </v>
      </c>
      <c r="W1459" s="52">
        <f>Q1459*Emissions!T1459</f>
        <v>2.1207797750839485E-2</v>
      </c>
      <c r="X1459" s="48" t="s">
        <v>7</v>
      </c>
      <c r="Y1459" s="49">
        <f t="shared" si="45"/>
        <v>3.1566733629493457E-2</v>
      </c>
      <c r="Z1459" s="48" t="s">
        <v>7</v>
      </c>
    </row>
    <row r="1460" spans="1:26">
      <c r="A1460" s="136" t="s">
        <v>9871</v>
      </c>
      <c r="B1460" s="136" t="s">
        <v>9830</v>
      </c>
      <c r="C1460" s="136" t="s">
        <v>6694</v>
      </c>
      <c r="D1460" s="47" t="s">
        <v>8526</v>
      </c>
      <c r="E1460" s="47" t="s">
        <v>6669</v>
      </c>
      <c r="F1460" s="48" t="s">
        <v>9828</v>
      </c>
      <c r="G1460" s="142">
        <f>IFERROR(VLOOKUP(A1460,Population!$A$5:$L$3147,12,FALSE),0)</f>
        <v>40436</v>
      </c>
      <c r="H1460" s="137">
        <v>515</v>
      </c>
      <c r="I1460" s="142">
        <f>G1460*SUMPRODUCT('Age distribution'!$L$6:$L$11,'Age groups'!$G$13:$G$18,'Age groups'!$G$6:$G$11)</f>
        <v>142625.48391124327</v>
      </c>
      <c r="J1460" s="140" t="s">
        <v>6</v>
      </c>
      <c r="K1460" s="136" t="s">
        <v>12217</v>
      </c>
      <c r="L1460" s="3">
        <f>VLOOKUP(K1460&amp;"_2",'Emissions Factors'!$B$2:$E$3,2)</f>
        <v>2.3999999999999998E-7</v>
      </c>
      <c r="M1460" s="51" t="str">
        <f>VLOOKUP(K1460&amp;"_2",'Emissions Factors'!$B$2:$E$3,3)</f>
        <v xml:space="preserve">LB </v>
      </c>
      <c r="N1460" s="51" t="str">
        <f>VLOOKUP(K1460&amp;"_2",'Emissions Factors'!$B$2:$E$3,4)</f>
        <v>EACH</v>
      </c>
      <c r="O1460" s="49">
        <f t="shared" si="44"/>
        <v>3.4230116138698384E-2</v>
      </c>
      <c r="P1460" s="48" t="s">
        <v>7</v>
      </c>
      <c r="Q1460" s="138">
        <f>'Age groups'!$G$20*(Emissions!G1460/Population!$L$3148)</f>
        <v>3.5039573010253555</v>
      </c>
      <c r="R1460" s="137" t="s">
        <v>7</v>
      </c>
      <c r="S1460" s="133" t="s">
        <v>12217</v>
      </c>
      <c r="T1460" s="3">
        <f>VLOOKUP(S1460&amp;"_1",'Emissions Factors'!$B$2:$E$3,2)</f>
        <v>0.02</v>
      </c>
      <c r="U1460" s="51" t="str">
        <f>VLOOKUP(S1460&amp;"_1",'Emissions Factors'!$B$2:$E$3,3)</f>
        <v xml:space="preserve">LB </v>
      </c>
      <c r="V1460" s="51" t="str">
        <f>VLOOKUP(S1460&amp;"_1",'Emissions Factors'!$B$2:$E$3,3)</f>
        <v xml:space="preserve">LB </v>
      </c>
      <c r="W1460" s="52">
        <f>Q1460*Emissions!T1460</f>
        <v>7.0079146020507119E-2</v>
      </c>
      <c r="X1460" s="48" t="s">
        <v>7</v>
      </c>
      <c r="Y1460" s="49">
        <f t="shared" si="45"/>
        <v>0.1043092621592055</v>
      </c>
      <c r="Z1460" s="48" t="s">
        <v>7</v>
      </c>
    </row>
    <row r="1461" spans="1:26">
      <c r="A1461" s="136" t="s">
        <v>9870</v>
      </c>
      <c r="B1461" s="136" t="s">
        <v>9830</v>
      </c>
      <c r="C1461" s="136" t="s">
        <v>6693</v>
      </c>
      <c r="D1461" s="47" t="s">
        <v>8696</v>
      </c>
      <c r="E1461" s="47" t="s">
        <v>6669</v>
      </c>
      <c r="F1461" s="48" t="s">
        <v>9828</v>
      </c>
      <c r="G1461" s="142">
        <f>IFERROR(VLOOKUP(A1461,Population!$A$5:$L$3147,12,FALSE),0)</f>
        <v>29895</v>
      </c>
      <c r="H1461" s="137">
        <v>515</v>
      </c>
      <c r="I1461" s="142">
        <f>G1461*SUMPRODUCT('Age distribution'!$L$6:$L$11,'Age groups'!$G$13:$G$18,'Age groups'!$G$6:$G$11)</f>
        <v>105445.36654284839</v>
      </c>
      <c r="J1461" s="140" t="s">
        <v>6</v>
      </c>
      <c r="K1461" s="136" t="s">
        <v>12217</v>
      </c>
      <c r="L1461" s="3">
        <f>VLOOKUP(K1461&amp;"_2",'Emissions Factors'!$B$2:$E$3,2)</f>
        <v>2.3999999999999998E-7</v>
      </c>
      <c r="M1461" s="51" t="str">
        <f>VLOOKUP(K1461&amp;"_2",'Emissions Factors'!$B$2:$E$3,3)</f>
        <v xml:space="preserve">LB </v>
      </c>
      <c r="N1461" s="51" t="str">
        <f>VLOOKUP(K1461&amp;"_2",'Emissions Factors'!$B$2:$E$3,4)</f>
        <v>EACH</v>
      </c>
      <c r="O1461" s="49">
        <f t="shared" si="44"/>
        <v>2.5306887970283614E-2</v>
      </c>
      <c r="P1461" s="48" t="s">
        <v>7</v>
      </c>
      <c r="Q1461" s="138">
        <f>'Age groups'!$G$20*(Emissions!G1461/Population!$L$3148)</f>
        <v>2.5905332751546393</v>
      </c>
      <c r="R1461" s="137" t="s">
        <v>7</v>
      </c>
      <c r="S1461" s="133" t="s">
        <v>12217</v>
      </c>
      <c r="T1461" s="3">
        <f>VLOOKUP(S1461&amp;"_1",'Emissions Factors'!$B$2:$E$3,2)</f>
        <v>0.02</v>
      </c>
      <c r="U1461" s="51" t="str">
        <f>VLOOKUP(S1461&amp;"_1",'Emissions Factors'!$B$2:$E$3,3)</f>
        <v xml:space="preserve">LB </v>
      </c>
      <c r="V1461" s="51" t="str">
        <f>VLOOKUP(S1461&amp;"_1",'Emissions Factors'!$B$2:$E$3,3)</f>
        <v xml:space="preserve">LB </v>
      </c>
      <c r="W1461" s="52">
        <f>Q1461*Emissions!T1461</f>
        <v>5.1810665503092788E-2</v>
      </c>
      <c r="X1461" s="48" t="s">
        <v>7</v>
      </c>
      <c r="Y1461" s="49">
        <f t="shared" si="45"/>
        <v>7.7117553473376399E-2</v>
      </c>
      <c r="Z1461" s="48" t="s">
        <v>7</v>
      </c>
    </row>
    <row r="1462" spans="1:26">
      <c r="A1462" s="136" t="s">
        <v>9869</v>
      </c>
      <c r="B1462" s="136" t="s">
        <v>9830</v>
      </c>
      <c r="C1462" s="136" t="s">
        <v>6692</v>
      </c>
      <c r="D1462" s="47" t="s">
        <v>9868</v>
      </c>
      <c r="E1462" s="47" t="s">
        <v>6669</v>
      </c>
      <c r="F1462" s="48" t="s">
        <v>9828</v>
      </c>
      <c r="G1462" s="142">
        <f>IFERROR(VLOOKUP(A1462,Population!$A$5:$L$3147,12,FALSE),0)</f>
        <v>25312</v>
      </c>
      <c r="H1462" s="137">
        <v>515</v>
      </c>
      <c r="I1462" s="142">
        <f>G1462*SUMPRODUCT('Age distribution'!$L$6:$L$11,'Age groups'!$G$13:$G$18,'Age groups'!$G$6:$G$11)</f>
        <v>89280.251477925354</v>
      </c>
      <c r="J1462" s="140" t="s">
        <v>6</v>
      </c>
      <c r="K1462" s="136" t="s">
        <v>12217</v>
      </c>
      <c r="L1462" s="3">
        <f>VLOOKUP(K1462&amp;"_2",'Emissions Factors'!$B$2:$E$3,2)</f>
        <v>2.3999999999999998E-7</v>
      </c>
      <c r="M1462" s="51" t="str">
        <f>VLOOKUP(K1462&amp;"_2",'Emissions Factors'!$B$2:$E$3,3)</f>
        <v xml:space="preserve">LB </v>
      </c>
      <c r="N1462" s="51" t="str">
        <f>VLOOKUP(K1462&amp;"_2",'Emissions Factors'!$B$2:$E$3,4)</f>
        <v>EACH</v>
      </c>
      <c r="O1462" s="49">
        <f t="shared" si="44"/>
        <v>2.1427260354702084E-2</v>
      </c>
      <c r="P1462" s="48" t="s">
        <v>7</v>
      </c>
      <c r="Q1462" s="138">
        <f>'Age groups'!$G$20*(Emissions!G1462/Population!$L$3148)</f>
        <v>2.1933961619238747</v>
      </c>
      <c r="R1462" s="137" t="s">
        <v>7</v>
      </c>
      <c r="S1462" s="133" t="s">
        <v>12217</v>
      </c>
      <c r="T1462" s="3">
        <f>VLOOKUP(S1462&amp;"_1",'Emissions Factors'!$B$2:$E$3,2)</f>
        <v>0.02</v>
      </c>
      <c r="U1462" s="51" t="str">
        <f>VLOOKUP(S1462&amp;"_1",'Emissions Factors'!$B$2:$E$3,3)</f>
        <v xml:space="preserve">LB </v>
      </c>
      <c r="V1462" s="51" t="str">
        <f>VLOOKUP(S1462&amp;"_1",'Emissions Factors'!$B$2:$E$3,3)</f>
        <v xml:space="preserve">LB </v>
      </c>
      <c r="W1462" s="52">
        <f>Q1462*Emissions!T1462</f>
        <v>4.3867923238477491E-2</v>
      </c>
      <c r="X1462" s="48" t="s">
        <v>7</v>
      </c>
      <c r="Y1462" s="49">
        <f t="shared" si="45"/>
        <v>6.5295183593179568E-2</v>
      </c>
      <c r="Z1462" s="48" t="s">
        <v>7</v>
      </c>
    </row>
    <row r="1463" spans="1:26">
      <c r="A1463" s="136" t="s">
        <v>9867</v>
      </c>
      <c r="B1463" s="136" t="s">
        <v>9830</v>
      </c>
      <c r="C1463" s="136" t="s">
        <v>6691</v>
      </c>
      <c r="D1463" s="47" t="s">
        <v>9866</v>
      </c>
      <c r="E1463" s="47" t="s">
        <v>6669</v>
      </c>
      <c r="F1463" s="48" t="s">
        <v>9828</v>
      </c>
      <c r="G1463" s="142">
        <f>IFERROR(VLOOKUP(A1463,Population!$A$5:$L$3147,12,FALSE),0)</f>
        <v>8023</v>
      </c>
      <c r="H1463" s="137">
        <v>515</v>
      </c>
      <c r="I1463" s="142">
        <f>G1463*SUMPRODUCT('Age distribution'!$L$6:$L$11,'Age groups'!$G$13:$G$18,'Age groups'!$G$6:$G$11)</f>
        <v>28298.651138092409</v>
      </c>
      <c r="J1463" s="140" t="s">
        <v>6</v>
      </c>
      <c r="K1463" s="136" t="s">
        <v>12217</v>
      </c>
      <c r="L1463" s="3">
        <f>VLOOKUP(K1463&amp;"_2",'Emissions Factors'!$B$2:$E$3,2)</f>
        <v>2.3999999999999998E-7</v>
      </c>
      <c r="M1463" s="51" t="str">
        <f>VLOOKUP(K1463&amp;"_2",'Emissions Factors'!$B$2:$E$3,3)</f>
        <v xml:space="preserve">LB </v>
      </c>
      <c r="N1463" s="51" t="str">
        <f>VLOOKUP(K1463&amp;"_2",'Emissions Factors'!$B$2:$E$3,4)</f>
        <v>EACH</v>
      </c>
      <c r="O1463" s="49">
        <f t="shared" si="44"/>
        <v>6.7916762731421772E-3</v>
      </c>
      <c r="P1463" s="48" t="s">
        <v>7</v>
      </c>
      <c r="Q1463" s="138">
        <f>'Age groups'!$G$20*(Emissions!G1463/Population!$L$3148)</f>
        <v>0.69522824775265668</v>
      </c>
      <c r="R1463" s="137" t="s">
        <v>7</v>
      </c>
      <c r="S1463" s="133" t="s">
        <v>12217</v>
      </c>
      <c r="T1463" s="3">
        <f>VLOOKUP(S1463&amp;"_1",'Emissions Factors'!$B$2:$E$3,2)</f>
        <v>0.02</v>
      </c>
      <c r="U1463" s="51" t="str">
        <f>VLOOKUP(S1463&amp;"_1",'Emissions Factors'!$B$2:$E$3,3)</f>
        <v xml:space="preserve">LB </v>
      </c>
      <c r="V1463" s="51" t="str">
        <f>VLOOKUP(S1463&amp;"_1",'Emissions Factors'!$B$2:$E$3,3)</f>
        <v xml:space="preserve">LB </v>
      </c>
      <c r="W1463" s="52">
        <f>Q1463*Emissions!T1463</f>
        <v>1.3904564955053133E-2</v>
      </c>
      <c r="X1463" s="48" t="s">
        <v>7</v>
      </c>
      <c r="Y1463" s="49">
        <f t="shared" si="45"/>
        <v>2.0696241228195311E-2</v>
      </c>
      <c r="Z1463" s="48" t="s">
        <v>7</v>
      </c>
    </row>
    <row r="1464" spans="1:26">
      <c r="A1464" s="136" t="s">
        <v>9865</v>
      </c>
      <c r="B1464" s="136" t="s">
        <v>9830</v>
      </c>
      <c r="C1464" s="136" t="s">
        <v>6689</v>
      </c>
      <c r="D1464" s="47" t="s">
        <v>9864</v>
      </c>
      <c r="E1464" s="47" t="s">
        <v>6669</v>
      </c>
      <c r="F1464" s="48" t="s">
        <v>9828</v>
      </c>
      <c r="G1464" s="142">
        <f>IFERROR(VLOOKUP(A1464,Population!$A$5:$L$3147,12,FALSE),0)</f>
        <v>143659</v>
      </c>
      <c r="H1464" s="137">
        <v>515</v>
      </c>
      <c r="I1464" s="142">
        <f>G1464*SUMPRODUCT('Age distribution'!$L$6:$L$11,'Age groups'!$G$13:$G$18,'Age groups'!$G$6:$G$11)</f>
        <v>506712.69149286026</v>
      </c>
      <c r="J1464" s="140" t="s">
        <v>6</v>
      </c>
      <c r="K1464" s="136" t="s">
        <v>12217</v>
      </c>
      <c r="L1464" s="3">
        <f>VLOOKUP(K1464&amp;"_2",'Emissions Factors'!$B$2:$E$3,2)</f>
        <v>2.3999999999999998E-7</v>
      </c>
      <c r="M1464" s="51" t="str">
        <f>VLOOKUP(K1464&amp;"_2",'Emissions Factors'!$B$2:$E$3,3)</f>
        <v xml:space="preserve">LB </v>
      </c>
      <c r="N1464" s="51" t="str">
        <f>VLOOKUP(K1464&amp;"_2",'Emissions Factors'!$B$2:$E$3,4)</f>
        <v>EACH</v>
      </c>
      <c r="O1464" s="49">
        <f t="shared" si="44"/>
        <v>0.12161104595828645</v>
      </c>
      <c r="P1464" s="48" t="s">
        <v>7</v>
      </c>
      <c r="Q1464" s="138">
        <f>'Age groups'!$G$20*(Emissions!G1464/Population!$L$3148)</f>
        <v>12.44868438787223</v>
      </c>
      <c r="R1464" s="137" t="s">
        <v>7</v>
      </c>
      <c r="S1464" s="133" t="s">
        <v>12217</v>
      </c>
      <c r="T1464" s="3">
        <f>VLOOKUP(S1464&amp;"_1",'Emissions Factors'!$B$2:$E$3,2)</f>
        <v>0.02</v>
      </c>
      <c r="U1464" s="51" t="str">
        <f>VLOOKUP(S1464&amp;"_1",'Emissions Factors'!$B$2:$E$3,3)</f>
        <v xml:space="preserve">LB </v>
      </c>
      <c r="V1464" s="51" t="str">
        <f>VLOOKUP(S1464&amp;"_1",'Emissions Factors'!$B$2:$E$3,3)</f>
        <v xml:space="preserve">LB </v>
      </c>
      <c r="W1464" s="52">
        <f>Q1464*Emissions!T1464</f>
        <v>0.24897368775744461</v>
      </c>
      <c r="X1464" s="48" t="s">
        <v>7</v>
      </c>
      <c r="Y1464" s="49">
        <f t="shared" si="45"/>
        <v>0.37058473371573109</v>
      </c>
      <c r="Z1464" s="48" t="s">
        <v>7</v>
      </c>
    </row>
    <row r="1465" spans="1:26">
      <c r="A1465" s="136" t="s">
        <v>9863</v>
      </c>
      <c r="B1465" s="136" t="s">
        <v>9830</v>
      </c>
      <c r="C1465" s="136" t="s">
        <v>6688</v>
      </c>
      <c r="D1465" s="47" t="s">
        <v>7276</v>
      </c>
      <c r="E1465" s="47" t="s">
        <v>6669</v>
      </c>
      <c r="F1465" s="48" t="s">
        <v>9828</v>
      </c>
      <c r="G1465" s="142">
        <f>IFERROR(VLOOKUP(A1465,Population!$A$5:$L$3147,12,FALSE),0)</f>
        <v>28324</v>
      </c>
      <c r="H1465" s="137">
        <v>515</v>
      </c>
      <c r="I1465" s="142">
        <f>G1465*SUMPRODUCT('Age distribution'!$L$6:$L$11,'Age groups'!$G$13:$G$18,'Age groups'!$G$6:$G$11)</f>
        <v>99904.149923386445</v>
      </c>
      <c r="J1465" s="140" t="s">
        <v>6</v>
      </c>
      <c r="K1465" s="136" t="s">
        <v>12217</v>
      </c>
      <c r="L1465" s="3">
        <f>VLOOKUP(K1465&amp;"_2",'Emissions Factors'!$B$2:$E$3,2)</f>
        <v>2.3999999999999998E-7</v>
      </c>
      <c r="M1465" s="51" t="str">
        <f>VLOOKUP(K1465&amp;"_2",'Emissions Factors'!$B$2:$E$3,3)</f>
        <v xml:space="preserve">LB </v>
      </c>
      <c r="N1465" s="51" t="str">
        <f>VLOOKUP(K1465&amp;"_2",'Emissions Factors'!$B$2:$E$3,4)</f>
        <v>EACH</v>
      </c>
      <c r="O1465" s="49">
        <f t="shared" si="44"/>
        <v>2.3976995981612743E-2</v>
      </c>
      <c r="P1465" s="48" t="s">
        <v>7</v>
      </c>
      <c r="Q1465" s="138">
        <f>'Age groups'!$G$20*(Emissions!G1465/Population!$L$3148)</f>
        <v>2.4543992134296708</v>
      </c>
      <c r="R1465" s="137" t="s">
        <v>7</v>
      </c>
      <c r="S1465" s="133" t="s">
        <v>12217</v>
      </c>
      <c r="T1465" s="3">
        <f>VLOOKUP(S1465&amp;"_1",'Emissions Factors'!$B$2:$E$3,2)</f>
        <v>0.02</v>
      </c>
      <c r="U1465" s="51" t="str">
        <f>VLOOKUP(S1465&amp;"_1",'Emissions Factors'!$B$2:$E$3,3)</f>
        <v xml:space="preserve">LB </v>
      </c>
      <c r="V1465" s="51" t="str">
        <f>VLOOKUP(S1465&amp;"_1",'Emissions Factors'!$B$2:$E$3,3)</f>
        <v xml:space="preserve">LB </v>
      </c>
      <c r="W1465" s="52">
        <f>Q1465*Emissions!T1465</f>
        <v>4.908798426859342E-2</v>
      </c>
      <c r="X1465" s="48" t="s">
        <v>7</v>
      </c>
      <c r="Y1465" s="49">
        <f t="shared" si="45"/>
        <v>7.3064980250206163E-2</v>
      </c>
      <c r="Z1465" s="48" t="s">
        <v>7</v>
      </c>
    </row>
    <row r="1466" spans="1:26">
      <c r="A1466" s="136" t="s">
        <v>9862</v>
      </c>
      <c r="B1466" s="136" t="s">
        <v>9830</v>
      </c>
      <c r="C1466" s="136" t="s">
        <v>6687</v>
      </c>
      <c r="D1466" s="47" t="s">
        <v>9861</v>
      </c>
      <c r="E1466" s="47" t="s">
        <v>6669</v>
      </c>
      <c r="F1466" s="48" t="s">
        <v>9828</v>
      </c>
      <c r="G1466" s="142">
        <f>IFERROR(VLOOKUP(A1466,Population!$A$5:$L$3147,12,FALSE),0)</f>
        <v>4883</v>
      </c>
      <c r="H1466" s="137">
        <v>515</v>
      </c>
      <c r="I1466" s="142">
        <f>G1466*SUMPRODUCT('Age distribution'!$L$6:$L$11,'Age groups'!$G$13:$G$18,'Age groups'!$G$6:$G$11)</f>
        <v>17223.272280606412</v>
      </c>
      <c r="J1466" s="140" t="s">
        <v>6</v>
      </c>
      <c r="K1466" s="136" t="s">
        <v>12217</v>
      </c>
      <c r="L1466" s="3">
        <f>VLOOKUP(K1466&amp;"_2",'Emissions Factors'!$B$2:$E$3,2)</f>
        <v>2.3999999999999998E-7</v>
      </c>
      <c r="M1466" s="51" t="str">
        <f>VLOOKUP(K1466&amp;"_2",'Emissions Factors'!$B$2:$E$3,3)</f>
        <v xml:space="preserve">LB </v>
      </c>
      <c r="N1466" s="51" t="str">
        <f>VLOOKUP(K1466&amp;"_2",'Emissions Factors'!$B$2:$E$3,4)</f>
        <v>EACH</v>
      </c>
      <c r="O1466" s="49">
        <f t="shared" si="44"/>
        <v>4.1335853473455381E-3</v>
      </c>
      <c r="P1466" s="48" t="s">
        <v>7</v>
      </c>
      <c r="Q1466" s="138">
        <f>'Age groups'!$G$20*(Emissions!G1466/Population!$L$3148)</f>
        <v>0.42313343310185997</v>
      </c>
      <c r="R1466" s="137" t="s">
        <v>7</v>
      </c>
      <c r="S1466" s="133" t="s">
        <v>12217</v>
      </c>
      <c r="T1466" s="3">
        <f>VLOOKUP(S1466&amp;"_1",'Emissions Factors'!$B$2:$E$3,2)</f>
        <v>0.02</v>
      </c>
      <c r="U1466" s="51" t="str">
        <f>VLOOKUP(S1466&amp;"_1",'Emissions Factors'!$B$2:$E$3,3)</f>
        <v xml:space="preserve">LB </v>
      </c>
      <c r="V1466" s="51" t="str">
        <f>VLOOKUP(S1466&amp;"_1",'Emissions Factors'!$B$2:$E$3,3)</f>
        <v xml:space="preserve">LB </v>
      </c>
      <c r="W1466" s="52">
        <f>Q1466*Emissions!T1466</f>
        <v>8.4626686620371989E-3</v>
      </c>
      <c r="X1466" s="48" t="s">
        <v>7</v>
      </c>
      <c r="Y1466" s="49">
        <f t="shared" si="45"/>
        <v>1.2596254009382737E-2</v>
      </c>
      <c r="Z1466" s="48" t="s">
        <v>7</v>
      </c>
    </row>
    <row r="1467" spans="1:26">
      <c r="A1467" s="136" t="s">
        <v>9860</v>
      </c>
      <c r="B1467" s="136" t="s">
        <v>9830</v>
      </c>
      <c r="C1467" s="136" t="s">
        <v>6686</v>
      </c>
      <c r="D1467" s="47" t="s">
        <v>9859</v>
      </c>
      <c r="E1467" s="47" t="s">
        <v>6669</v>
      </c>
      <c r="F1467" s="48" t="s">
        <v>9828</v>
      </c>
      <c r="G1467" s="142">
        <f>IFERROR(VLOOKUP(A1467,Population!$A$5:$L$3147,12,FALSE),0)</f>
        <v>27338</v>
      </c>
      <c r="H1467" s="137">
        <v>515</v>
      </c>
      <c r="I1467" s="142">
        <f>G1467*SUMPRODUCT('Age distribution'!$L$6:$L$11,'Age groups'!$G$13:$G$18,'Age groups'!$G$6:$G$11)</f>
        <v>96426.339874507088</v>
      </c>
      <c r="J1467" s="140" t="s">
        <v>6</v>
      </c>
      <c r="K1467" s="136" t="s">
        <v>12217</v>
      </c>
      <c r="L1467" s="3">
        <f>VLOOKUP(K1467&amp;"_2",'Emissions Factors'!$B$2:$E$3,2)</f>
        <v>2.3999999999999998E-7</v>
      </c>
      <c r="M1467" s="51" t="str">
        <f>VLOOKUP(K1467&amp;"_2",'Emissions Factors'!$B$2:$E$3,3)</f>
        <v xml:space="preserve">LB </v>
      </c>
      <c r="N1467" s="51" t="str">
        <f>VLOOKUP(K1467&amp;"_2",'Emissions Factors'!$B$2:$E$3,4)</f>
        <v>EACH</v>
      </c>
      <c r="O1467" s="49">
        <f t="shared" si="44"/>
        <v>2.3142321569881698E-2</v>
      </c>
      <c r="P1467" s="48" t="s">
        <v>7</v>
      </c>
      <c r="Q1467" s="138">
        <f>'Age groups'!$G$20*(Emissions!G1467/Population!$L$3148)</f>
        <v>2.3689579754533376</v>
      </c>
      <c r="R1467" s="137" t="s">
        <v>7</v>
      </c>
      <c r="S1467" s="133" t="s">
        <v>12217</v>
      </c>
      <c r="T1467" s="3">
        <f>VLOOKUP(S1467&amp;"_1",'Emissions Factors'!$B$2:$E$3,2)</f>
        <v>0.02</v>
      </c>
      <c r="U1467" s="51" t="str">
        <f>VLOOKUP(S1467&amp;"_1",'Emissions Factors'!$B$2:$E$3,3)</f>
        <v xml:space="preserve">LB </v>
      </c>
      <c r="V1467" s="51" t="str">
        <f>VLOOKUP(S1467&amp;"_1",'Emissions Factors'!$B$2:$E$3,3)</f>
        <v xml:space="preserve">LB </v>
      </c>
      <c r="W1467" s="52">
        <f>Q1467*Emissions!T1467</f>
        <v>4.7379159509066751E-2</v>
      </c>
      <c r="X1467" s="48" t="s">
        <v>7</v>
      </c>
      <c r="Y1467" s="49">
        <f t="shared" si="45"/>
        <v>7.0521481078948456E-2</v>
      </c>
      <c r="Z1467" s="48" t="s">
        <v>7</v>
      </c>
    </row>
    <row r="1468" spans="1:26">
      <c r="A1468" s="136" t="s">
        <v>9858</v>
      </c>
      <c r="B1468" s="136" t="s">
        <v>9830</v>
      </c>
      <c r="C1468" s="136" t="s">
        <v>6684</v>
      </c>
      <c r="D1468" s="47" t="s">
        <v>7639</v>
      </c>
      <c r="E1468" s="47" t="s">
        <v>6669</v>
      </c>
      <c r="F1468" s="48" t="s">
        <v>9828</v>
      </c>
      <c r="G1468" s="142">
        <f>IFERROR(VLOOKUP(A1468,Population!$A$5:$L$3147,12,FALSE),0)</f>
        <v>16502</v>
      </c>
      <c r="H1468" s="137">
        <v>515</v>
      </c>
      <c r="I1468" s="142">
        <f>G1468*SUMPRODUCT('Age distribution'!$L$6:$L$11,'Age groups'!$G$13:$G$18,'Age groups'!$G$6:$G$11)</f>
        <v>58205.701244023556</v>
      </c>
      <c r="J1468" s="140" t="s">
        <v>6</v>
      </c>
      <c r="K1468" s="136" t="s">
        <v>12217</v>
      </c>
      <c r="L1468" s="3">
        <f>VLOOKUP(K1468&amp;"_2",'Emissions Factors'!$B$2:$E$3,2)</f>
        <v>2.3999999999999998E-7</v>
      </c>
      <c r="M1468" s="51" t="str">
        <f>VLOOKUP(K1468&amp;"_2",'Emissions Factors'!$B$2:$E$3,3)</f>
        <v xml:space="preserve">LB </v>
      </c>
      <c r="N1468" s="51" t="str">
        <f>VLOOKUP(K1468&amp;"_2",'Emissions Factors'!$B$2:$E$3,4)</f>
        <v>EACH</v>
      </c>
      <c r="O1468" s="49">
        <f t="shared" si="44"/>
        <v>1.3969368298565652E-2</v>
      </c>
      <c r="P1468" s="48" t="s">
        <v>7</v>
      </c>
      <c r="Q1468" s="138">
        <f>'Age groups'!$G$20*(Emissions!G1468/Population!$L$3148)</f>
        <v>1.429970901709378</v>
      </c>
      <c r="R1468" s="137" t="s">
        <v>7</v>
      </c>
      <c r="S1468" s="133" t="s">
        <v>12217</v>
      </c>
      <c r="T1468" s="3">
        <f>VLOOKUP(S1468&amp;"_1",'Emissions Factors'!$B$2:$E$3,2)</f>
        <v>0.02</v>
      </c>
      <c r="U1468" s="51" t="str">
        <f>VLOOKUP(S1468&amp;"_1",'Emissions Factors'!$B$2:$E$3,3)</f>
        <v xml:space="preserve">LB </v>
      </c>
      <c r="V1468" s="51" t="str">
        <f>VLOOKUP(S1468&amp;"_1",'Emissions Factors'!$B$2:$E$3,3)</f>
        <v xml:space="preserve">LB </v>
      </c>
      <c r="W1468" s="52">
        <f>Q1468*Emissions!T1468</f>
        <v>2.859941803418756E-2</v>
      </c>
      <c r="X1468" s="48" t="s">
        <v>7</v>
      </c>
      <c r="Y1468" s="49">
        <f t="shared" si="45"/>
        <v>4.2568786332753211E-2</v>
      </c>
      <c r="Z1468" s="48" t="s">
        <v>7</v>
      </c>
    </row>
    <row r="1469" spans="1:26">
      <c r="A1469" s="136" t="s">
        <v>9857</v>
      </c>
      <c r="B1469" s="136" t="s">
        <v>9830</v>
      </c>
      <c r="C1469" s="136" t="s">
        <v>6683</v>
      </c>
      <c r="D1469" s="47" t="s">
        <v>9680</v>
      </c>
      <c r="E1469" s="47" t="s">
        <v>6669</v>
      </c>
      <c r="F1469" s="48" t="s">
        <v>9828</v>
      </c>
      <c r="G1469" s="142">
        <f>IFERROR(VLOOKUP(A1469,Population!$A$5:$L$3147,12,FALSE),0)</f>
        <v>17893</v>
      </c>
      <c r="H1469" s="137">
        <v>515</v>
      </c>
      <c r="I1469" s="142">
        <f>G1469*SUMPRODUCT('Age distribution'!$L$6:$L$11,'Age groups'!$G$13:$G$18,'Age groups'!$G$6:$G$11)</f>
        <v>63112.023534075473</v>
      </c>
      <c r="J1469" s="140" t="s">
        <v>6</v>
      </c>
      <c r="K1469" s="136" t="s">
        <v>12217</v>
      </c>
      <c r="L1469" s="3">
        <f>VLOOKUP(K1469&amp;"_2",'Emissions Factors'!$B$2:$E$3,2)</f>
        <v>2.3999999999999998E-7</v>
      </c>
      <c r="M1469" s="51" t="str">
        <f>VLOOKUP(K1469&amp;"_2",'Emissions Factors'!$B$2:$E$3,3)</f>
        <v xml:space="preserve">LB </v>
      </c>
      <c r="N1469" s="51" t="str">
        <f>VLOOKUP(K1469&amp;"_2",'Emissions Factors'!$B$2:$E$3,4)</f>
        <v>EACH</v>
      </c>
      <c r="O1469" s="49">
        <f t="shared" si="44"/>
        <v>1.5146885648178112E-2</v>
      </c>
      <c r="P1469" s="48" t="s">
        <v>7</v>
      </c>
      <c r="Q1469" s="138">
        <f>'Age groups'!$G$20*(Emissions!G1469/Population!$L$3148)</f>
        <v>1.5505071715116896</v>
      </c>
      <c r="R1469" s="137" t="s">
        <v>7</v>
      </c>
      <c r="S1469" s="133" t="s">
        <v>12217</v>
      </c>
      <c r="T1469" s="3">
        <f>VLOOKUP(S1469&amp;"_1",'Emissions Factors'!$B$2:$E$3,2)</f>
        <v>0.02</v>
      </c>
      <c r="U1469" s="51" t="str">
        <f>VLOOKUP(S1469&amp;"_1",'Emissions Factors'!$B$2:$E$3,3)</f>
        <v xml:space="preserve">LB </v>
      </c>
      <c r="V1469" s="51" t="str">
        <f>VLOOKUP(S1469&amp;"_1",'Emissions Factors'!$B$2:$E$3,3)</f>
        <v xml:space="preserve">LB </v>
      </c>
      <c r="W1469" s="52">
        <f>Q1469*Emissions!T1469</f>
        <v>3.1010143430233793E-2</v>
      </c>
      <c r="X1469" s="48" t="s">
        <v>7</v>
      </c>
      <c r="Y1469" s="49">
        <f t="shared" si="45"/>
        <v>4.6157029078411904E-2</v>
      </c>
      <c r="Z1469" s="48" t="s">
        <v>7</v>
      </c>
    </row>
    <row r="1470" spans="1:26">
      <c r="A1470" s="136" t="s">
        <v>9856</v>
      </c>
      <c r="B1470" s="136" t="s">
        <v>9830</v>
      </c>
      <c r="C1470" s="136" t="s">
        <v>6682</v>
      </c>
      <c r="D1470" s="47" t="s">
        <v>9855</v>
      </c>
      <c r="E1470" s="47" t="s">
        <v>6669</v>
      </c>
      <c r="F1470" s="48" t="s">
        <v>9828</v>
      </c>
      <c r="G1470" s="142">
        <f>IFERROR(VLOOKUP(A1470,Population!$A$5:$L$3147,12,FALSE),0)</f>
        <v>28573</v>
      </c>
      <c r="H1470" s="137">
        <v>515</v>
      </c>
      <c r="I1470" s="142">
        <f>G1470*SUMPRODUCT('Age distribution'!$L$6:$L$11,'Age groups'!$G$13:$G$18,'Age groups'!$G$6:$G$11)</f>
        <v>100782.42041240365</v>
      </c>
      <c r="J1470" s="140" t="s">
        <v>6</v>
      </c>
      <c r="K1470" s="136" t="s">
        <v>12217</v>
      </c>
      <c r="L1470" s="3">
        <f>VLOOKUP(K1470&amp;"_2",'Emissions Factors'!$B$2:$E$3,2)</f>
        <v>2.3999999999999998E-7</v>
      </c>
      <c r="M1470" s="51" t="str">
        <f>VLOOKUP(K1470&amp;"_2",'Emissions Factors'!$B$2:$E$3,3)</f>
        <v xml:space="preserve">LB </v>
      </c>
      <c r="N1470" s="51" t="str">
        <f>VLOOKUP(K1470&amp;"_2",'Emissions Factors'!$B$2:$E$3,4)</f>
        <v>EACH</v>
      </c>
      <c r="O1470" s="49">
        <f t="shared" si="44"/>
        <v>2.4187780898976875E-2</v>
      </c>
      <c r="P1470" s="48" t="s">
        <v>7</v>
      </c>
      <c r="Q1470" s="138">
        <f>'Age groups'!$G$20*(Emissions!G1470/Population!$L$3148)</f>
        <v>2.4759761589226796</v>
      </c>
      <c r="R1470" s="137" t="s">
        <v>7</v>
      </c>
      <c r="S1470" s="133" t="s">
        <v>12217</v>
      </c>
      <c r="T1470" s="3">
        <f>VLOOKUP(S1470&amp;"_1",'Emissions Factors'!$B$2:$E$3,2)</f>
        <v>0.02</v>
      </c>
      <c r="U1470" s="51" t="str">
        <f>VLOOKUP(S1470&amp;"_1",'Emissions Factors'!$B$2:$E$3,3)</f>
        <v xml:space="preserve">LB </v>
      </c>
      <c r="V1470" s="51" t="str">
        <f>VLOOKUP(S1470&amp;"_1",'Emissions Factors'!$B$2:$E$3,3)</f>
        <v xml:space="preserve">LB </v>
      </c>
      <c r="W1470" s="52">
        <f>Q1470*Emissions!T1470</f>
        <v>4.9519523178453595E-2</v>
      </c>
      <c r="X1470" s="48" t="s">
        <v>7</v>
      </c>
      <c r="Y1470" s="49">
        <f t="shared" si="45"/>
        <v>7.3707304077430466E-2</v>
      </c>
      <c r="Z1470" s="48" t="s">
        <v>7</v>
      </c>
    </row>
    <row r="1471" spans="1:26">
      <c r="A1471" s="136" t="s">
        <v>9854</v>
      </c>
      <c r="B1471" s="136" t="s">
        <v>9830</v>
      </c>
      <c r="C1471" s="136" t="s">
        <v>6681</v>
      </c>
      <c r="D1471" s="47" t="s">
        <v>9853</v>
      </c>
      <c r="E1471" s="47" t="s">
        <v>6669</v>
      </c>
      <c r="F1471" s="48" t="s">
        <v>9828</v>
      </c>
      <c r="G1471" s="142">
        <f>IFERROR(VLOOKUP(A1471,Population!$A$5:$L$3147,12,FALSE),0)</f>
        <v>15362</v>
      </c>
      <c r="H1471" s="137">
        <v>515</v>
      </c>
      <c r="I1471" s="142">
        <f>G1471*SUMPRODUCT('Age distribution'!$L$6:$L$11,'Age groups'!$G$13:$G$18,'Age groups'!$G$6:$G$11)</f>
        <v>54184.703824426724</v>
      </c>
      <c r="J1471" s="140" t="s">
        <v>6</v>
      </c>
      <c r="K1471" s="136" t="s">
        <v>12217</v>
      </c>
      <c r="L1471" s="3">
        <f>VLOOKUP(K1471&amp;"_2",'Emissions Factors'!$B$2:$E$3,2)</f>
        <v>2.3999999999999998E-7</v>
      </c>
      <c r="M1471" s="51" t="str">
        <f>VLOOKUP(K1471&amp;"_2",'Emissions Factors'!$B$2:$E$3,3)</f>
        <v xml:space="preserve">LB </v>
      </c>
      <c r="N1471" s="51" t="str">
        <f>VLOOKUP(K1471&amp;"_2",'Emissions Factors'!$B$2:$E$3,4)</f>
        <v>EACH</v>
      </c>
      <c r="O1471" s="49">
        <f t="shared" si="44"/>
        <v>1.3004328917862412E-2</v>
      </c>
      <c r="P1471" s="48" t="s">
        <v>7</v>
      </c>
      <c r="Q1471" s="138">
        <f>'Age groups'!$G$20*(Emissions!G1471/Population!$L$3148)</f>
        <v>1.3311848861992164</v>
      </c>
      <c r="R1471" s="137" t="s">
        <v>7</v>
      </c>
      <c r="S1471" s="133" t="s">
        <v>12217</v>
      </c>
      <c r="T1471" s="3">
        <f>VLOOKUP(S1471&amp;"_1",'Emissions Factors'!$B$2:$E$3,2)</f>
        <v>0.02</v>
      </c>
      <c r="U1471" s="51" t="str">
        <f>VLOOKUP(S1471&amp;"_1",'Emissions Factors'!$B$2:$E$3,3)</f>
        <v xml:space="preserve">LB </v>
      </c>
      <c r="V1471" s="51" t="str">
        <f>VLOOKUP(S1471&amp;"_1",'Emissions Factors'!$B$2:$E$3,3)</f>
        <v xml:space="preserve">LB </v>
      </c>
      <c r="W1471" s="52">
        <f>Q1471*Emissions!T1471</f>
        <v>2.6623697723984329E-2</v>
      </c>
      <c r="X1471" s="48" t="s">
        <v>7</v>
      </c>
      <c r="Y1471" s="49">
        <f t="shared" si="45"/>
        <v>3.9628026641846739E-2</v>
      </c>
      <c r="Z1471" s="48" t="s">
        <v>7</v>
      </c>
    </row>
    <row r="1472" spans="1:26">
      <c r="A1472" s="136" t="s">
        <v>9852</v>
      </c>
      <c r="B1472" s="136" t="s">
        <v>9830</v>
      </c>
      <c r="C1472" s="136" t="s">
        <v>6680</v>
      </c>
      <c r="D1472" s="47" t="s">
        <v>9851</v>
      </c>
      <c r="E1472" s="47" t="s">
        <v>6669</v>
      </c>
      <c r="F1472" s="48" t="s">
        <v>9828</v>
      </c>
      <c r="G1472" s="142">
        <f>IFERROR(VLOOKUP(A1472,Population!$A$5:$L$3147,12,FALSE),0)</f>
        <v>28748</v>
      </c>
      <c r="H1472" s="137">
        <v>515</v>
      </c>
      <c r="I1472" s="142">
        <f>G1472*SUMPRODUCT('Age distribution'!$L$6:$L$11,'Age groups'!$G$13:$G$18,'Age groups'!$G$6:$G$11)</f>
        <v>101399.67878821895</v>
      </c>
      <c r="J1472" s="140" t="s">
        <v>6</v>
      </c>
      <c r="K1472" s="136" t="s">
        <v>12217</v>
      </c>
      <c r="L1472" s="3">
        <f>VLOOKUP(K1472&amp;"_2",'Emissions Factors'!$B$2:$E$3,2)</f>
        <v>2.3999999999999998E-7</v>
      </c>
      <c r="M1472" s="51" t="str">
        <f>VLOOKUP(K1472&amp;"_2",'Emissions Factors'!$B$2:$E$3,3)</f>
        <v xml:space="preserve">LB </v>
      </c>
      <c r="N1472" s="51" t="str">
        <f>VLOOKUP(K1472&amp;"_2",'Emissions Factors'!$B$2:$E$3,4)</f>
        <v>EACH</v>
      </c>
      <c r="O1472" s="49">
        <f t="shared" si="44"/>
        <v>2.4335922909172546E-2</v>
      </c>
      <c r="P1472" s="48" t="s">
        <v>7</v>
      </c>
      <c r="Q1472" s="138">
        <f>'Age groups'!$G$20*(Emissions!G1472/Population!$L$3148)</f>
        <v>2.491140678847485</v>
      </c>
      <c r="R1472" s="137" t="s">
        <v>7</v>
      </c>
      <c r="S1472" s="133" t="s">
        <v>12217</v>
      </c>
      <c r="T1472" s="3">
        <f>VLOOKUP(S1472&amp;"_1",'Emissions Factors'!$B$2:$E$3,2)</f>
        <v>0.02</v>
      </c>
      <c r="U1472" s="51" t="str">
        <f>VLOOKUP(S1472&amp;"_1",'Emissions Factors'!$B$2:$E$3,3)</f>
        <v xml:space="preserve">LB </v>
      </c>
      <c r="V1472" s="51" t="str">
        <f>VLOOKUP(S1472&amp;"_1",'Emissions Factors'!$B$2:$E$3,3)</f>
        <v xml:space="preserve">LB </v>
      </c>
      <c r="W1472" s="52">
        <f>Q1472*Emissions!T1472</f>
        <v>4.9822813576949704E-2</v>
      </c>
      <c r="X1472" s="48" t="s">
        <v>7</v>
      </c>
      <c r="Y1472" s="49">
        <f t="shared" si="45"/>
        <v>7.4158736486122256E-2</v>
      </c>
      <c r="Z1472" s="48" t="s">
        <v>7</v>
      </c>
    </row>
    <row r="1473" spans="1:26">
      <c r="A1473" s="136" t="s">
        <v>9850</v>
      </c>
      <c r="B1473" s="136" t="s">
        <v>9830</v>
      </c>
      <c r="C1473" s="136" t="s">
        <v>6679</v>
      </c>
      <c r="D1473" s="47" t="s">
        <v>9849</v>
      </c>
      <c r="E1473" s="47" t="s">
        <v>6669</v>
      </c>
      <c r="F1473" s="48" t="s">
        <v>9828</v>
      </c>
      <c r="G1473" s="142">
        <f>IFERROR(VLOOKUP(A1473,Population!$A$5:$L$3147,12,FALSE),0)</f>
        <v>22030</v>
      </c>
      <c r="H1473" s="137">
        <v>515</v>
      </c>
      <c r="I1473" s="142">
        <f>G1473*SUMPRODUCT('Age distribution'!$L$6:$L$11,'Age groups'!$G$13:$G$18,'Age groups'!$G$6:$G$11)</f>
        <v>77704.011538349223</v>
      </c>
      <c r="J1473" s="140" t="s">
        <v>6</v>
      </c>
      <c r="K1473" s="136" t="s">
        <v>12217</v>
      </c>
      <c r="L1473" s="3">
        <f>VLOOKUP(K1473&amp;"_2",'Emissions Factors'!$B$2:$E$3,2)</f>
        <v>2.3999999999999998E-7</v>
      </c>
      <c r="M1473" s="51" t="str">
        <f>VLOOKUP(K1473&amp;"_2",'Emissions Factors'!$B$2:$E$3,3)</f>
        <v xml:space="preserve">LB </v>
      </c>
      <c r="N1473" s="51" t="str">
        <f>VLOOKUP(K1473&amp;"_2",'Emissions Factors'!$B$2:$E$3,4)</f>
        <v>EACH</v>
      </c>
      <c r="O1473" s="49">
        <f t="shared" si="44"/>
        <v>1.8648962769203813E-2</v>
      </c>
      <c r="P1473" s="48" t="s">
        <v>7</v>
      </c>
      <c r="Q1473" s="138">
        <f>'Age groups'!$G$20*(Emissions!G1473/Population!$L$3148)</f>
        <v>1.9089964225340927</v>
      </c>
      <c r="R1473" s="137" t="s">
        <v>7</v>
      </c>
      <c r="S1473" s="133" t="s">
        <v>12217</v>
      </c>
      <c r="T1473" s="3">
        <f>VLOOKUP(S1473&amp;"_1",'Emissions Factors'!$B$2:$E$3,2)</f>
        <v>0.02</v>
      </c>
      <c r="U1473" s="51" t="str">
        <f>VLOOKUP(S1473&amp;"_1",'Emissions Factors'!$B$2:$E$3,3)</f>
        <v xml:space="preserve">LB </v>
      </c>
      <c r="V1473" s="51" t="str">
        <f>VLOOKUP(S1473&amp;"_1",'Emissions Factors'!$B$2:$E$3,3)</f>
        <v xml:space="preserve">LB </v>
      </c>
      <c r="W1473" s="52">
        <f>Q1473*Emissions!T1473</f>
        <v>3.8179928450681855E-2</v>
      </c>
      <c r="X1473" s="48" t="s">
        <v>7</v>
      </c>
      <c r="Y1473" s="49">
        <f t="shared" si="45"/>
        <v>5.6828891219885672E-2</v>
      </c>
      <c r="Z1473" s="48" t="s">
        <v>7</v>
      </c>
    </row>
    <row r="1474" spans="1:26">
      <c r="A1474" s="136" t="s">
        <v>9848</v>
      </c>
      <c r="B1474" s="136" t="s">
        <v>9830</v>
      </c>
      <c r="C1474" s="136" t="s">
        <v>6678</v>
      </c>
      <c r="D1474" s="47" t="s">
        <v>9847</v>
      </c>
      <c r="E1474" s="47" t="s">
        <v>6669</v>
      </c>
      <c r="F1474" s="48" t="s">
        <v>9828</v>
      </c>
      <c r="G1474" s="142">
        <f>IFERROR(VLOOKUP(A1474,Population!$A$5:$L$3147,12,FALSE),0)</f>
        <v>19619</v>
      </c>
      <c r="H1474" s="137">
        <v>515</v>
      </c>
      <c r="I1474" s="142">
        <f>G1474*SUMPRODUCT('Age distribution'!$L$6:$L$11,'Age groups'!$G$13:$G$18,'Age groups'!$G$6:$G$11)</f>
        <v>69199.954714973821</v>
      </c>
      <c r="J1474" s="140" t="s">
        <v>6</v>
      </c>
      <c r="K1474" s="136" t="s">
        <v>12217</v>
      </c>
      <c r="L1474" s="3">
        <f>VLOOKUP(K1474&amp;"_2",'Emissions Factors'!$B$2:$E$3,2)</f>
        <v>2.3999999999999998E-7</v>
      </c>
      <c r="M1474" s="51" t="str">
        <f>VLOOKUP(K1474&amp;"_2",'Emissions Factors'!$B$2:$E$3,3)</f>
        <v xml:space="preserve">LB </v>
      </c>
      <c r="N1474" s="51" t="str">
        <f>VLOOKUP(K1474&amp;"_2",'Emissions Factors'!$B$2:$E$3,4)</f>
        <v>EACH</v>
      </c>
      <c r="O1474" s="49">
        <f t="shared" si="44"/>
        <v>1.6607989131593715E-2</v>
      </c>
      <c r="P1474" s="48" t="s">
        <v>7</v>
      </c>
      <c r="Q1474" s="138">
        <f>'Age groups'!$G$20*(Emissions!G1474/Population!$L$3148)</f>
        <v>1.7000726651700575</v>
      </c>
      <c r="R1474" s="137" t="s">
        <v>7</v>
      </c>
      <c r="S1474" s="133" t="s">
        <v>12217</v>
      </c>
      <c r="T1474" s="3">
        <f>VLOOKUP(S1474&amp;"_1",'Emissions Factors'!$B$2:$E$3,2)</f>
        <v>0.02</v>
      </c>
      <c r="U1474" s="51" t="str">
        <f>VLOOKUP(S1474&amp;"_1",'Emissions Factors'!$B$2:$E$3,3)</f>
        <v xml:space="preserve">LB </v>
      </c>
      <c r="V1474" s="51" t="str">
        <f>VLOOKUP(S1474&amp;"_1",'Emissions Factors'!$B$2:$E$3,3)</f>
        <v xml:space="preserve">LB </v>
      </c>
      <c r="W1474" s="52">
        <f>Q1474*Emissions!T1474</f>
        <v>3.4001453303401152E-2</v>
      </c>
      <c r="X1474" s="48" t="s">
        <v>7</v>
      </c>
      <c r="Y1474" s="49">
        <f t="shared" si="45"/>
        <v>5.0609442434994864E-2</v>
      </c>
      <c r="Z1474" s="48" t="s">
        <v>7</v>
      </c>
    </row>
    <row r="1475" spans="1:26">
      <c r="A1475" s="136" t="s">
        <v>9846</v>
      </c>
      <c r="B1475" s="136" t="s">
        <v>9830</v>
      </c>
      <c r="C1475" s="136" t="s">
        <v>6677</v>
      </c>
      <c r="D1475" s="47" t="s">
        <v>9845</v>
      </c>
      <c r="E1475" s="47" t="s">
        <v>6669</v>
      </c>
      <c r="F1475" s="48" t="s">
        <v>9828</v>
      </c>
      <c r="G1475" s="142">
        <f>IFERROR(VLOOKUP(A1475,Population!$A$5:$L$3147,12,FALSE),0)</f>
        <v>10609</v>
      </c>
      <c r="H1475" s="137">
        <v>515</v>
      </c>
      <c r="I1475" s="142">
        <f>G1475*SUMPRODUCT('Age distribution'!$L$6:$L$11,'Age groups'!$G$13:$G$18,'Age groups'!$G$6:$G$11)</f>
        <v>37419.966337283113</v>
      </c>
      <c r="J1475" s="140" t="s">
        <v>6</v>
      </c>
      <c r="K1475" s="136" t="s">
        <v>12217</v>
      </c>
      <c r="L1475" s="3">
        <f>VLOOKUP(K1475&amp;"_2",'Emissions Factors'!$B$2:$E$3,2)</f>
        <v>2.3999999999999998E-7</v>
      </c>
      <c r="M1475" s="51" t="str">
        <f>VLOOKUP(K1475&amp;"_2",'Emissions Factors'!$B$2:$E$3,3)</f>
        <v xml:space="preserve">LB </v>
      </c>
      <c r="N1475" s="51" t="str">
        <f>VLOOKUP(K1475&amp;"_2",'Emissions Factors'!$B$2:$E$3,4)</f>
        <v>EACH</v>
      </c>
      <c r="O1475" s="49">
        <f t="shared" ref="O1475:O1538" si="46">L1475*I1475</f>
        <v>8.9807919209479465E-3</v>
      </c>
      <c r="P1475" s="48" t="s">
        <v>7</v>
      </c>
      <c r="Q1475" s="138">
        <f>'Age groups'!$G$20*(Emissions!G1475/Population!$L$3148)</f>
        <v>0.91931652504149741</v>
      </c>
      <c r="R1475" s="137" t="s">
        <v>7</v>
      </c>
      <c r="S1475" s="133" t="s">
        <v>12217</v>
      </c>
      <c r="T1475" s="3">
        <f>VLOOKUP(S1475&amp;"_1",'Emissions Factors'!$B$2:$E$3,2)</f>
        <v>0.02</v>
      </c>
      <c r="U1475" s="51" t="str">
        <f>VLOOKUP(S1475&amp;"_1",'Emissions Factors'!$B$2:$E$3,3)</f>
        <v xml:space="preserve">LB </v>
      </c>
      <c r="V1475" s="51" t="str">
        <f>VLOOKUP(S1475&amp;"_1",'Emissions Factors'!$B$2:$E$3,3)</f>
        <v xml:space="preserve">LB </v>
      </c>
      <c r="W1475" s="52">
        <f>Q1475*Emissions!T1475</f>
        <v>1.838633050082995E-2</v>
      </c>
      <c r="X1475" s="48" t="s">
        <v>7</v>
      </c>
      <c r="Y1475" s="49">
        <f t="shared" si="45"/>
        <v>2.7367122421777898E-2</v>
      </c>
      <c r="Z1475" s="48" t="s">
        <v>7</v>
      </c>
    </row>
    <row r="1476" spans="1:26">
      <c r="A1476" s="136" t="s">
        <v>9844</v>
      </c>
      <c r="B1476" s="136" t="s">
        <v>9830</v>
      </c>
      <c r="C1476" s="136" t="s">
        <v>6676</v>
      </c>
      <c r="D1476" s="47" t="s">
        <v>8167</v>
      </c>
      <c r="E1476" s="47" t="s">
        <v>6669</v>
      </c>
      <c r="F1476" s="48" t="s">
        <v>9828</v>
      </c>
      <c r="G1476" s="142">
        <f>IFERROR(VLOOKUP(A1476,Population!$A$5:$L$3147,12,FALSE),0)</f>
        <v>27312</v>
      </c>
      <c r="H1476" s="137">
        <v>515</v>
      </c>
      <c r="I1476" s="142">
        <f>G1476*SUMPRODUCT('Age distribution'!$L$6:$L$11,'Age groups'!$G$13:$G$18,'Age groups'!$G$6:$G$11)</f>
        <v>96334.632915814524</v>
      </c>
      <c r="J1476" s="140" t="s">
        <v>6</v>
      </c>
      <c r="K1476" s="136" t="s">
        <v>12217</v>
      </c>
      <c r="L1476" s="3">
        <f>VLOOKUP(K1476&amp;"_2",'Emissions Factors'!$B$2:$E$3,2)</f>
        <v>2.3999999999999998E-7</v>
      </c>
      <c r="M1476" s="51" t="str">
        <f>VLOOKUP(K1476&amp;"_2",'Emissions Factors'!$B$2:$E$3,3)</f>
        <v xml:space="preserve">LB </v>
      </c>
      <c r="N1476" s="51" t="str">
        <f>VLOOKUP(K1476&amp;"_2",'Emissions Factors'!$B$2:$E$3,4)</f>
        <v>EACH</v>
      </c>
      <c r="O1476" s="49">
        <f t="shared" si="46"/>
        <v>2.3120311899795482E-2</v>
      </c>
      <c r="P1476" s="48" t="s">
        <v>7</v>
      </c>
      <c r="Q1476" s="138">
        <f>'Age groups'!$G$20*(Emissions!G1476/Population!$L$3148)</f>
        <v>2.3667049610645092</v>
      </c>
      <c r="R1476" s="137" t="s">
        <v>7</v>
      </c>
      <c r="S1476" s="133" t="s">
        <v>12217</v>
      </c>
      <c r="T1476" s="3">
        <f>VLOOKUP(S1476&amp;"_1",'Emissions Factors'!$B$2:$E$3,2)</f>
        <v>0.02</v>
      </c>
      <c r="U1476" s="51" t="str">
        <f>VLOOKUP(S1476&amp;"_1",'Emissions Factors'!$B$2:$E$3,3)</f>
        <v xml:space="preserve">LB </v>
      </c>
      <c r="V1476" s="51" t="str">
        <f>VLOOKUP(S1476&amp;"_1",'Emissions Factors'!$B$2:$E$3,3)</f>
        <v xml:space="preserve">LB </v>
      </c>
      <c r="W1476" s="52">
        <f>Q1476*Emissions!T1476</f>
        <v>4.7334099221290185E-2</v>
      </c>
      <c r="X1476" s="48" t="s">
        <v>7</v>
      </c>
      <c r="Y1476" s="49">
        <f t="shared" ref="Y1476:Y1539" si="47">O1476+W1476</f>
        <v>7.0454411121085664E-2</v>
      </c>
      <c r="Z1476" s="48" t="s">
        <v>7</v>
      </c>
    </row>
    <row r="1477" spans="1:26">
      <c r="A1477" s="136" t="s">
        <v>9843</v>
      </c>
      <c r="B1477" s="136" t="s">
        <v>9830</v>
      </c>
      <c r="C1477" s="136" t="s">
        <v>6675</v>
      </c>
      <c r="D1477" s="47" t="s">
        <v>9842</v>
      </c>
      <c r="E1477" s="47" t="s">
        <v>6669</v>
      </c>
      <c r="F1477" s="48" t="s">
        <v>9828</v>
      </c>
      <c r="G1477" s="142">
        <f>IFERROR(VLOOKUP(A1477,Population!$A$5:$L$3147,12,FALSE),0)</f>
        <v>15386</v>
      </c>
      <c r="H1477" s="137">
        <v>515</v>
      </c>
      <c r="I1477" s="142">
        <f>G1477*SUMPRODUCT('Age distribution'!$L$6:$L$11,'Age groups'!$G$13:$G$18,'Age groups'!$G$6:$G$11)</f>
        <v>54269.356401681398</v>
      </c>
      <c r="J1477" s="140" t="s">
        <v>6</v>
      </c>
      <c r="K1477" s="136" t="s">
        <v>12217</v>
      </c>
      <c r="L1477" s="3">
        <f>VLOOKUP(K1477&amp;"_2",'Emissions Factors'!$B$2:$E$3,2)</f>
        <v>2.3999999999999998E-7</v>
      </c>
      <c r="M1477" s="51" t="str">
        <f>VLOOKUP(K1477&amp;"_2",'Emissions Factors'!$B$2:$E$3,3)</f>
        <v xml:space="preserve">LB </v>
      </c>
      <c r="N1477" s="51" t="str">
        <f>VLOOKUP(K1477&amp;"_2",'Emissions Factors'!$B$2:$E$3,4)</f>
        <v>EACH</v>
      </c>
      <c r="O1477" s="49">
        <f t="shared" si="46"/>
        <v>1.3024645536403534E-2</v>
      </c>
      <c r="P1477" s="48" t="s">
        <v>7</v>
      </c>
      <c r="Q1477" s="138">
        <f>'Age groups'!$G$20*(Emissions!G1477/Population!$L$3148)</f>
        <v>1.3332645917889039</v>
      </c>
      <c r="R1477" s="137" t="s">
        <v>7</v>
      </c>
      <c r="S1477" s="133" t="s">
        <v>12217</v>
      </c>
      <c r="T1477" s="3">
        <f>VLOOKUP(S1477&amp;"_1",'Emissions Factors'!$B$2:$E$3,2)</f>
        <v>0.02</v>
      </c>
      <c r="U1477" s="51" t="str">
        <f>VLOOKUP(S1477&amp;"_1",'Emissions Factors'!$B$2:$E$3,3)</f>
        <v xml:space="preserve">LB </v>
      </c>
      <c r="V1477" s="51" t="str">
        <f>VLOOKUP(S1477&amp;"_1",'Emissions Factors'!$B$2:$E$3,3)</f>
        <v xml:space="preserve">LB </v>
      </c>
      <c r="W1477" s="52">
        <f>Q1477*Emissions!T1477</f>
        <v>2.6665291835778079E-2</v>
      </c>
      <c r="X1477" s="48" t="s">
        <v>7</v>
      </c>
      <c r="Y1477" s="49">
        <f t="shared" si="47"/>
        <v>3.9689937372181613E-2</v>
      </c>
      <c r="Z1477" s="48" t="s">
        <v>7</v>
      </c>
    </row>
    <row r="1478" spans="1:26">
      <c r="A1478" s="136" t="s">
        <v>9841</v>
      </c>
      <c r="B1478" s="136" t="s">
        <v>9830</v>
      </c>
      <c r="C1478" s="136" t="s">
        <v>6674</v>
      </c>
      <c r="D1478" s="47" t="s">
        <v>7249</v>
      </c>
      <c r="E1478" s="47" t="s">
        <v>6669</v>
      </c>
      <c r="F1478" s="48" t="s">
        <v>9828</v>
      </c>
      <c r="G1478" s="142">
        <f>IFERROR(VLOOKUP(A1478,Population!$A$5:$L$3147,12,FALSE),0)</f>
        <v>48253</v>
      </c>
      <c r="H1478" s="137">
        <v>515</v>
      </c>
      <c r="I1478" s="142">
        <f>G1478*SUMPRODUCT('Age distribution'!$L$6:$L$11,'Age groups'!$G$13:$G$18,'Age groups'!$G$6:$G$11)</f>
        <v>170197.53376123309</v>
      </c>
      <c r="J1478" s="140" t="s">
        <v>6</v>
      </c>
      <c r="K1478" s="136" t="s">
        <v>12217</v>
      </c>
      <c r="L1478" s="3">
        <f>VLOOKUP(K1478&amp;"_2",'Emissions Factors'!$B$2:$E$3,2)</f>
        <v>2.3999999999999998E-7</v>
      </c>
      <c r="M1478" s="51" t="str">
        <f>VLOOKUP(K1478&amp;"_2",'Emissions Factors'!$B$2:$E$3,3)</f>
        <v xml:space="preserve">LB </v>
      </c>
      <c r="N1478" s="51" t="str">
        <f>VLOOKUP(K1478&amp;"_2",'Emissions Factors'!$B$2:$E$3,4)</f>
        <v>EACH</v>
      </c>
      <c r="O1478" s="49">
        <f t="shared" si="46"/>
        <v>4.0847408102695937E-2</v>
      </c>
      <c r="P1478" s="48" t="s">
        <v>7</v>
      </c>
      <c r="Q1478" s="138">
        <f>'Age groups'!$G$20*(Emissions!G1478/Population!$L$3148)</f>
        <v>4.181334742466527</v>
      </c>
      <c r="R1478" s="137" t="s">
        <v>7</v>
      </c>
      <c r="S1478" s="133" t="s">
        <v>12217</v>
      </c>
      <c r="T1478" s="3">
        <f>VLOOKUP(S1478&amp;"_1",'Emissions Factors'!$B$2:$E$3,2)</f>
        <v>0.02</v>
      </c>
      <c r="U1478" s="51" t="str">
        <f>VLOOKUP(S1478&amp;"_1",'Emissions Factors'!$B$2:$E$3,3)</f>
        <v xml:space="preserve">LB </v>
      </c>
      <c r="V1478" s="51" t="str">
        <f>VLOOKUP(S1478&amp;"_1",'Emissions Factors'!$B$2:$E$3,3)</f>
        <v xml:space="preserve">LB </v>
      </c>
      <c r="W1478" s="52">
        <f>Q1478*Emissions!T1478</f>
        <v>8.3626694849330538E-2</v>
      </c>
      <c r="X1478" s="48" t="s">
        <v>7</v>
      </c>
      <c r="Y1478" s="49">
        <f t="shared" si="47"/>
        <v>0.12447410295202647</v>
      </c>
      <c r="Z1478" s="48" t="s">
        <v>7</v>
      </c>
    </row>
    <row r="1479" spans="1:26">
      <c r="A1479" s="136" t="s">
        <v>9840</v>
      </c>
      <c r="B1479" s="136" t="s">
        <v>9830</v>
      </c>
      <c r="C1479" s="136" t="s">
        <v>6673</v>
      </c>
      <c r="D1479" s="47" t="s">
        <v>6811</v>
      </c>
      <c r="E1479" s="47" t="s">
        <v>6669</v>
      </c>
      <c r="F1479" s="48" t="s">
        <v>9828</v>
      </c>
      <c r="G1479" s="142">
        <f>IFERROR(VLOOKUP(A1479,Population!$A$5:$L$3147,12,FALSE),0)</f>
        <v>50465</v>
      </c>
      <c r="H1479" s="137">
        <v>515</v>
      </c>
      <c r="I1479" s="142">
        <f>G1479*SUMPRODUCT('Age distribution'!$L$6:$L$11,'Age groups'!$G$13:$G$18,'Age groups'!$G$6:$G$11)</f>
        <v>177999.67963153851</v>
      </c>
      <c r="J1479" s="140" t="s">
        <v>6</v>
      </c>
      <c r="K1479" s="136" t="s">
        <v>12217</v>
      </c>
      <c r="L1479" s="3">
        <f>VLOOKUP(K1479&amp;"_2",'Emissions Factors'!$B$2:$E$3,2)</f>
        <v>2.3999999999999998E-7</v>
      </c>
      <c r="M1479" s="51" t="str">
        <f>VLOOKUP(K1479&amp;"_2",'Emissions Factors'!$B$2:$E$3,3)</f>
        <v xml:space="preserve">LB </v>
      </c>
      <c r="N1479" s="51" t="str">
        <f>VLOOKUP(K1479&amp;"_2",'Emissions Factors'!$B$2:$E$3,4)</f>
        <v>EACH</v>
      </c>
      <c r="O1479" s="49">
        <f t="shared" si="46"/>
        <v>4.271992311156924E-2</v>
      </c>
      <c r="P1479" s="48" t="s">
        <v>7</v>
      </c>
      <c r="Q1479" s="138">
        <f>'Age groups'!$G$20*(Emissions!G1479/Population!$L$3148)</f>
        <v>4.3730142743160689</v>
      </c>
      <c r="R1479" s="137" t="s">
        <v>7</v>
      </c>
      <c r="S1479" s="133" t="s">
        <v>12217</v>
      </c>
      <c r="T1479" s="3">
        <f>VLOOKUP(S1479&amp;"_1",'Emissions Factors'!$B$2:$E$3,2)</f>
        <v>0.02</v>
      </c>
      <c r="U1479" s="51" t="str">
        <f>VLOOKUP(S1479&amp;"_1",'Emissions Factors'!$B$2:$E$3,3)</f>
        <v xml:space="preserve">LB </v>
      </c>
      <c r="V1479" s="51" t="str">
        <f>VLOOKUP(S1479&amp;"_1",'Emissions Factors'!$B$2:$E$3,3)</f>
        <v xml:space="preserve">LB </v>
      </c>
      <c r="W1479" s="52">
        <f>Q1479*Emissions!T1479</f>
        <v>8.7460285486321385E-2</v>
      </c>
      <c r="X1479" s="48" t="s">
        <v>7</v>
      </c>
      <c r="Y1479" s="49">
        <f t="shared" si="47"/>
        <v>0.13018020859789062</v>
      </c>
      <c r="Z1479" s="48" t="s">
        <v>7</v>
      </c>
    </row>
    <row r="1480" spans="1:26">
      <c r="A1480" s="136" t="s">
        <v>9839</v>
      </c>
      <c r="B1480" s="136" t="s">
        <v>9830</v>
      </c>
      <c r="C1480" s="136" t="s">
        <v>6672</v>
      </c>
      <c r="D1480" s="47" t="s">
        <v>6955</v>
      </c>
      <c r="E1480" s="47" t="s">
        <v>6669</v>
      </c>
      <c r="F1480" s="48" t="s">
        <v>9828</v>
      </c>
      <c r="G1480" s="142">
        <f>IFERROR(VLOOKUP(A1480,Population!$A$5:$L$3147,12,FALSE),0)</f>
        <v>20647</v>
      </c>
      <c r="H1480" s="137">
        <v>515</v>
      </c>
      <c r="I1480" s="142">
        <f>G1480*SUMPRODUCT('Age distribution'!$L$6:$L$11,'Age groups'!$G$13:$G$18,'Age groups'!$G$6:$G$11)</f>
        <v>72825.906774048854</v>
      </c>
      <c r="J1480" s="140" t="s">
        <v>6</v>
      </c>
      <c r="K1480" s="136" t="s">
        <v>12217</v>
      </c>
      <c r="L1480" s="3">
        <f>VLOOKUP(K1480&amp;"_2",'Emissions Factors'!$B$2:$E$3,2)</f>
        <v>2.3999999999999998E-7</v>
      </c>
      <c r="M1480" s="51" t="str">
        <f>VLOOKUP(K1480&amp;"_2",'Emissions Factors'!$B$2:$E$3,3)</f>
        <v xml:space="preserve">LB </v>
      </c>
      <c r="N1480" s="51" t="str">
        <f>VLOOKUP(K1480&amp;"_2",'Emissions Factors'!$B$2:$E$3,4)</f>
        <v>EACH</v>
      </c>
      <c r="O1480" s="49">
        <f t="shared" si="46"/>
        <v>1.7478217625771723E-2</v>
      </c>
      <c r="P1480" s="48" t="s">
        <v>7</v>
      </c>
      <c r="Q1480" s="138">
        <f>'Age groups'!$G$20*(Emissions!G1480/Population!$L$3148)</f>
        <v>1.7891533879283437</v>
      </c>
      <c r="R1480" s="137" t="s">
        <v>7</v>
      </c>
      <c r="S1480" s="133" t="s">
        <v>12217</v>
      </c>
      <c r="T1480" s="3">
        <f>VLOOKUP(S1480&amp;"_1",'Emissions Factors'!$B$2:$E$3,2)</f>
        <v>0.02</v>
      </c>
      <c r="U1480" s="51" t="str">
        <f>VLOOKUP(S1480&amp;"_1",'Emissions Factors'!$B$2:$E$3,3)</f>
        <v xml:space="preserve">LB </v>
      </c>
      <c r="V1480" s="51" t="str">
        <f>VLOOKUP(S1480&amp;"_1",'Emissions Factors'!$B$2:$E$3,3)</f>
        <v xml:space="preserve">LB </v>
      </c>
      <c r="W1480" s="52">
        <f>Q1480*Emissions!T1480</f>
        <v>3.5783067758566871E-2</v>
      </c>
      <c r="X1480" s="48" t="s">
        <v>7</v>
      </c>
      <c r="Y1480" s="49">
        <f t="shared" si="47"/>
        <v>5.3261285384338594E-2</v>
      </c>
      <c r="Z1480" s="48" t="s">
        <v>7</v>
      </c>
    </row>
    <row r="1481" spans="1:26">
      <c r="A1481" s="136" t="s">
        <v>9838</v>
      </c>
      <c r="B1481" s="136" t="s">
        <v>9830</v>
      </c>
      <c r="C1481" s="136" t="s">
        <v>7296</v>
      </c>
      <c r="D1481" s="47" t="s">
        <v>6953</v>
      </c>
      <c r="E1481" s="47" t="s">
        <v>6669</v>
      </c>
      <c r="F1481" s="48" t="s">
        <v>9828</v>
      </c>
      <c r="G1481" s="142">
        <f>IFERROR(VLOOKUP(A1481,Population!$A$5:$L$3147,12,FALSE),0)</f>
        <v>10130</v>
      </c>
      <c r="H1481" s="137">
        <v>515</v>
      </c>
      <c r="I1481" s="142">
        <f>G1481*SUMPRODUCT('Age distribution'!$L$6:$L$11,'Age groups'!$G$13:$G$18,'Age groups'!$G$6:$G$11)</f>
        <v>35730.441982908655</v>
      </c>
      <c r="J1481" s="140" t="s">
        <v>6</v>
      </c>
      <c r="K1481" s="136" t="s">
        <v>12217</v>
      </c>
      <c r="L1481" s="3">
        <f>VLOOKUP(K1481&amp;"_2",'Emissions Factors'!$B$2:$E$3,2)</f>
        <v>2.3999999999999998E-7</v>
      </c>
      <c r="M1481" s="51" t="str">
        <f>VLOOKUP(K1481&amp;"_2",'Emissions Factors'!$B$2:$E$3,3)</f>
        <v xml:space="preserve">LB </v>
      </c>
      <c r="N1481" s="51" t="str">
        <f>VLOOKUP(K1481&amp;"_2",'Emissions Factors'!$B$2:$E$3,4)</f>
        <v>EACH</v>
      </c>
      <c r="O1481" s="49">
        <f t="shared" si="46"/>
        <v>8.5753060758980756E-3</v>
      </c>
      <c r="P1481" s="48" t="s">
        <v>7</v>
      </c>
      <c r="Q1481" s="138">
        <f>'Age groups'!$G$20*(Emissions!G1481/Population!$L$3148)</f>
        <v>0.87780906764731548</v>
      </c>
      <c r="R1481" s="137" t="s">
        <v>7</v>
      </c>
      <c r="S1481" s="133" t="s">
        <v>12217</v>
      </c>
      <c r="T1481" s="3">
        <f>VLOOKUP(S1481&amp;"_1",'Emissions Factors'!$B$2:$E$3,2)</f>
        <v>0.02</v>
      </c>
      <c r="U1481" s="51" t="str">
        <f>VLOOKUP(S1481&amp;"_1",'Emissions Factors'!$B$2:$E$3,3)</f>
        <v xml:space="preserve">LB </v>
      </c>
      <c r="V1481" s="51" t="str">
        <f>VLOOKUP(S1481&amp;"_1",'Emissions Factors'!$B$2:$E$3,3)</f>
        <v xml:space="preserve">LB </v>
      </c>
      <c r="W1481" s="52">
        <f>Q1481*Emissions!T1481</f>
        <v>1.7556181352946312E-2</v>
      </c>
      <c r="X1481" s="48" t="s">
        <v>7</v>
      </c>
      <c r="Y1481" s="49">
        <f t="shared" si="47"/>
        <v>2.6131487428844385E-2</v>
      </c>
      <c r="Z1481" s="48" t="s">
        <v>7</v>
      </c>
    </row>
    <row r="1482" spans="1:26">
      <c r="A1482" s="136" t="s">
        <v>9837</v>
      </c>
      <c r="B1482" s="136" t="s">
        <v>9830</v>
      </c>
      <c r="C1482" s="136" t="s">
        <v>7293</v>
      </c>
      <c r="D1482" s="47" t="s">
        <v>9836</v>
      </c>
      <c r="E1482" s="47" t="s">
        <v>6669</v>
      </c>
      <c r="F1482" s="48" t="s">
        <v>9828</v>
      </c>
      <c r="G1482" s="142">
        <f>IFERROR(VLOOKUP(A1482,Population!$A$5:$L$3147,12,FALSE),0)</f>
        <v>9582</v>
      </c>
      <c r="H1482" s="137">
        <v>515</v>
      </c>
      <c r="I1482" s="142">
        <f>G1482*SUMPRODUCT('Age distribution'!$L$6:$L$11,'Age groups'!$G$13:$G$18,'Age groups'!$G$6:$G$11)</f>
        <v>33797.541468927018</v>
      </c>
      <c r="J1482" s="140" t="s">
        <v>6</v>
      </c>
      <c r="K1482" s="136" t="s">
        <v>12217</v>
      </c>
      <c r="L1482" s="3">
        <f>VLOOKUP(K1482&amp;"_2",'Emissions Factors'!$B$2:$E$3,2)</f>
        <v>2.3999999999999998E-7</v>
      </c>
      <c r="M1482" s="51" t="str">
        <f>VLOOKUP(K1482&amp;"_2",'Emissions Factors'!$B$2:$E$3,3)</f>
        <v xml:space="preserve">LB </v>
      </c>
      <c r="N1482" s="51" t="str">
        <f>VLOOKUP(K1482&amp;"_2",'Emissions Factors'!$B$2:$E$3,4)</f>
        <v>EACH</v>
      </c>
      <c r="O1482" s="49">
        <f t="shared" si="46"/>
        <v>8.1114099525424841E-3</v>
      </c>
      <c r="P1482" s="48" t="s">
        <v>7</v>
      </c>
      <c r="Q1482" s="138">
        <f>'Age groups'!$G$20*(Emissions!G1482/Population!$L$3148)</f>
        <v>0.83032245668278148</v>
      </c>
      <c r="R1482" s="137" t="s">
        <v>7</v>
      </c>
      <c r="S1482" s="133" t="s">
        <v>12217</v>
      </c>
      <c r="T1482" s="3">
        <f>VLOOKUP(S1482&amp;"_1",'Emissions Factors'!$B$2:$E$3,2)</f>
        <v>0.02</v>
      </c>
      <c r="U1482" s="51" t="str">
        <f>VLOOKUP(S1482&amp;"_1",'Emissions Factors'!$B$2:$E$3,3)</f>
        <v xml:space="preserve">LB </v>
      </c>
      <c r="V1482" s="51" t="str">
        <f>VLOOKUP(S1482&amp;"_1",'Emissions Factors'!$B$2:$E$3,3)</f>
        <v xml:space="preserve">LB </v>
      </c>
      <c r="W1482" s="52">
        <f>Q1482*Emissions!T1482</f>
        <v>1.6606449133655631E-2</v>
      </c>
      <c r="X1482" s="48" t="s">
        <v>7</v>
      </c>
      <c r="Y1482" s="49">
        <f t="shared" si="47"/>
        <v>2.4717859086198113E-2</v>
      </c>
      <c r="Z1482" s="48" t="s">
        <v>7</v>
      </c>
    </row>
    <row r="1483" spans="1:26">
      <c r="A1483" s="136" t="s">
        <v>9835</v>
      </c>
      <c r="B1483" s="136" t="s">
        <v>9830</v>
      </c>
      <c r="C1483" s="136" t="s">
        <v>7290</v>
      </c>
      <c r="D1483" s="47" t="s">
        <v>9834</v>
      </c>
      <c r="E1483" s="47" t="s">
        <v>6669</v>
      </c>
      <c r="F1483" s="48" t="s">
        <v>9828</v>
      </c>
      <c r="G1483" s="142">
        <f>IFERROR(VLOOKUP(A1483,Population!$A$5:$L$3147,12,FALSE),0)</f>
        <v>19051</v>
      </c>
      <c r="H1483" s="137">
        <v>515</v>
      </c>
      <c r="I1483" s="142">
        <f>G1483*SUMPRODUCT('Age distribution'!$L$6:$L$11,'Age groups'!$G$13:$G$18,'Age groups'!$G$6:$G$11)</f>
        <v>67196.510386613299</v>
      </c>
      <c r="J1483" s="140" t="s">
        <v>6</v>
      </c>
      <c r="K1483" s="136" t="s">
        <v>12217</v>
      </c>
      <c r="L1483" s="3">
        <f>VLOOKUP(K1483&amp;"_2",'Emissions Factors'!$B$2:$E$3,2)</f>
        <v>2.3999999999999998E-7</v>
      </c>
      <c r="M1483" s="51" t="str">
        <f>VLOOKUP(K1483&amp;"_2",'Emissions Factors'!$B$2:$E$3,3)</f>
        <v xml:space="preserve">LB </v>
      </c>
      <c r="N1483" s="51" t="str">
        <f>VLOOKUP(K1483&amp;"_2",'Emissions Factors'!$B$2:$E$3,4)</f>
        <v>EACH</v>
      </c>
      <c r="O1483" s="49">
        <f t="shared" si="46"/>
        <v>1.612716249278719E-2</v>
      </c>
      <c r="P1483" s="48" t="s">
        <v>7</v>
      </c>
      <c r="Q1483" s="138">
        <f>'Age groups'!$G$20*(Emissions!G1483/Population!$L$3148)</f>
        <v>1.6508529662141174</v>
      </c>
      <c r="R1483" s="137" t="s">
        <v>7</v>
      </c>
      <c r="S1483" s="133" t="s">
        <v>12217</v>
      </c>
      <c r="T1483" s="3">
        <f>VLOOKUP(S1483&amp;"_1",'Emissions Factors'!$B$2:$E$3,2)</f>
        <v>0.02</v>
      </c>
      <c r="U1483" s="51" t="str">
        <f>VLOOKUP(S1483&amp;"_1",'Emissions Factors'!$B$2:$E$3,3)</f>
        <v xml:space="preserve">LB </v>
      </c>
      <c r="V1483" s="51" t="str">
        <f>VLOOKUP(S1483&amp;"_1",'Emissions Factors'!$B$2:$E$3,3)</f>
        <v xml:space="preserve">LB </v>
      </c>
      <c r="W1483" s="52">
        <f>Q1483*Emissions!T1483</f>
        <v>3.3017059324282345E-2</v>
      </c>
      <c r="X1483" s="48" t="s">
        <v>7</v>
      </c>
      <c r="Y1483" s="49">
        <f t="shared" si="47"/>
        <v>4.9144221817069539E-2</v>
      </c>
      <c r="Z1483" s="48" t="s">
        <v>7</v>
      </c>
    </row>
    <row r="1484" spans="1:26">
      <c r="A1484" s="136" t="s">
        <v>9833</v>
      </c>
      <c r="B1484" s="136" t="s">
        <v>9830</v>
      </c>
      <c r="C1484" s="136" t="s">
        <v>7288</v>
      </c>
      <c r="D1484" s="47" t="s">
        <v>9832</v>
      </c>
      <c r="E1484" s="47" t="s">
        <v>6669</v>
      </c>
      <c r="F1484" s="48" t="s">
        <v>9828</v>
      </c>
      <c r="G1484" s="142">
        <f>IFERROR(VLOOKUP(A1484,Population!$A$5:$L$3147,12,FALSE),0)</f>
        <v>12518</v>
      </c>
      <c r="H1484" s="137">
        <v>515</v>
      </c>
      <c r="I1484" s="142">
        <f>G1484*SUMPRODUCT('Age distribution'!$L$6:$L$11,'Age groups'!$G$13:$G$18,'Age groups'!$G$6:$G$11)</f>
        <v>44153.373419748321</v>
      </c>
      <c r="J1484" s="140" t="s">
        <v>6</v>
      </c>
      <c r="K1484" s="136" t="s">
        <v>12217</v>
      </c>
      <c r="L1484" s="3">
        <f>VLOOKUP(K1484&amp;"_2",'Emissions Factors'!$B$2:$E$3,2)</f>
        <v>2.3999999999999998E-7</v>
      </c>
      <c r="M1484" s="51" t="str">
        <f>VLOOKUP(K1484&amp;"_2",'Emissions Factors'!$B$2:$E$3,3)</f>
        <v xml:space="preserve">LB </v>
      </c>
      <c r="N1484" s="51" t="str">
        <f>VLOOKUP(K1484&amp;"_2",'Emissions Factors'!$B$2:$E$3,4)</f>
        <v>EACH</v>
      </c>
      <c r="O1484" s="49">
        <f t="shared" si="46"/>
        <v>1.0596809620739596E-2</v>
      </c>
      <c r="P1484" s="48" t="s">
        <v>7</v>
      </c>
      <c r="Q1484" s="138">
        <f>'Age groups'!$G$20*(Emissions!G1484/Population!$L$3148)</f>
        <v>1.0847397738212334</v>
      </c>
      <c r="R1484" s="137" t="s">
        <v>7</v>
      </c>
      <c r="S1484" s="133" t="s">
        <v>12217</v>
      </c>
      <c r="T1484" s="3">
        <f>VLOOKUP(S1484&amp;"_1",'Emissions Factors'!$B$2:$E$3,2)</f>
        <v>0.02</v>
      </c>
      <c r="U1484" s="51" t="str">
        <f>VLOOKUP(S1484&amp;"_1",'Emissions Factors'!$B$2:$E$3,3)</f>
        <v xml:space="preserve">LB </v>
      </c>
      <c r="V1484" s="51" t="str">
        <f>VLOOKUP(S1484&amp;"_1",'Emissions Factors'!$B$2:$E$3,3)</f>
        <v xml:space="preserve">LB </v>
      </c>
      <c r="W1484" s="52">
        <f>Q1484*Emissions!T1484</f>
        <v>2.169479547642467E-2</v>
      </c>
      <c r="X1484" s="48" t="s">
        <v>7</v>
      </c>
      <c r="Y1484" s="49">
        <f t="shared" si="47"/>
        <v>3.2291605097164264E-2</v>
      </c>
      <c r="Z1484" s="48" t="s">
        <v>7</v>
      </c>
    </row>
    <row r="1485" spans="1:26">
      <c r="A1485" s="136" t="s">
        <v>9831</v>
      </c>
      <c r="B1485" s="136" t="s">
        <v>9830</v>
      </c>
      <c r="C1485" s="136" t="s">
        <v>7286</v>
      </c>
      <c r="D1485" s="47" t="s">
        <v>9829</v>
      </c>
      <c r="E1485" s="47" t="s">
        <v>6669</v>
      </c>
      <c r="F1485" s="48" t="s">
        <v>9828</v>
      </c>
      <c r="G1485" s="142">
        <f>IFERROR(VLOOKUP(A1485,Population!$A$5:$L$3147,12,FALSE),0)</f>
        <v>28218</v>
      </c>
      <c r="H1485" s="137">
        <v>515</v>
      </c>
      <c r="I1485" s="142">
        <f>G1485*SUMPRODUCT('Age distribution'!$L$6:$L$11,'Age groups'!$G$13:$G$18,'Age groups'!$G$6:$G$11)</f>
        <v>99530.267707178326</v>
      </c>
      <c r="J1485" s="140" t="s">
        <v>6</v>
      </c>
      <c r="K1485" s="136" t="s">
        <v>12217</v>
      </c>
      <c r="L1485" s="3">
        <f>VLOOKUP(K1485&amp;"_2",'Emissions Factors'!$B$2:$E$3,2)</f>
        <v>2.3999999999999998E-7</v>
      </c>
      <c r="M1485" s="51" t="str">
        <f>VLOOKUP(K1485&amp;"_2",'Emissions Factors'!$B$2:$E$3,3)</f>
        <v xml:space="preserve">LB </v>
      </c>
      <c r="N1485" s="51" t="str">
        <f>VLOOKUP(K1485&amp;"_2",'Emissions Factors'!$B$2:$E$3,4)</f>
        <v>EACH</v>
      </c>
      <c r="O1485" s="49">
        <f t="shared" si="46"/>
        <v>2.3887264249722796E-2</v>
      </c>
      <c r="P1485" s="48" t="s">
        <v>7</v>
      </c>
      <c r="Q1485" s="138">
        <f>'Age groups'!$G$20*(Emissions!G1485/Population!$L$3148)</f>
        <v>2.4452138470752169</v>
      </c>
      <c r="R1485" s="137" t="s">
        <v>7</v>
      </c>
      <c r="S1485" s="133" t="s">
        <v>12217</v>
      </c>
      <c r="T1485" s="3">
        <f>VLOOKUP(S1485&amp;"_1",'Emissions Factors'!$B$2:$E$3,2)</f>
        <v>0.02</v>
      </c>
      <c r="U1485" s="51" t="str">
        <f>VLOOKUP(S1485&amp;"_1",'Emissions Factors'!$B$2:$E$3,3)</f>
        <v xml:space="preserve">LB </v>
      </c>
      <c r="V1485" s="51" t="str">
        <f>VLOOKUP(S1485&amp;"_1",'Emissions Factors'!$B$2:$E$3,3)</f>
        <v xml:space="preserve">LB </v>
      </c>
      <c r="W1485" s="52">
        <f>Q1485*Emissions!T1485</f>
        <v>4.8904276941504343E-2</v>
      </c>
      <c r="X1485" s="48" t="s">
        <v>7</v>
      </c>
      <c r="Y1485" s="49">
        <f t="shared" si="47"/>
        <v>7.2791541191227133E-2</v>
      </c>
      <c r="Z1485" s="48" t="s">
        <v>7</v>
      </c>
    </row>
    <row r="1486" spans="1:26">
      <c r="A1486" s="136" t="s">
        <v>9827</v>
      </c>
      <c r="B1486" s="136" t="s">
        <v>9665</v>
      </c>
      <c r="C1486" s="136" t="s">
        <v>6750</v>
      </c>
      <c r="D1486" s="47" t="s">
        <v>8800</v>
      </c>
      <c r="E1486" s="47" t="s">
        <v>6669</v>
      </c>
      <c r="F1486" s="48" t="s">
        <v>9663</v>
      </c>
      <c r="G1486" s="142">
        <f>IFERROR(VLOOKUP(A1486,Population!$A$5:$L$3147,12,FALSE),0)</f>
        <v>25548</v>
      </c>
      <c r="H1486" s="137">
        <v>515</v>
      </c>
      <c r="I1486" s="142">
        <f>G1486*SUMPRODUCT('Age distribution'!$L$6:$L$11,'Age groups'!$G$13:$G$18,'Age groups'!$G$6:$G$11)</f>
        <v>90112.668487596282</v>
      </c>
      <c r="J1486" s="140" t="s">
        <v>6</v>
      </c>
      <c r="K1486" s="136" t="s">
        <v>12217</v>
      </c>
      <c r="L1486" s="3">
        <f>VLOOKUP(K1486&amp;"_2",'Emissions Factors'!$B$2:$E$3,2)</f>
        <v>2.3999999999999998E-7</v>
      </c>
      <c r="M1486" s="51" t="str">
        <f>VLOOKUP(K1486&amp;"_2",'Emissions Factors'!$B$2:$E$3,3)</f>
        <v xml:space="preserve">LB </v>
      </c>
      <c r="N1486" s="51" t="str">
        <f>VLOOKUP(K1486&amp;"_2",'Emissions Factors'!$B$2:$E$3,4)</f>
        <v>EACH</v>
      </c>
      <c r="O1486" s="49">
        <f t="shared" si="46"/>
        <v>2.1627040437023105E-2</v>
      </c>
      <c r="P1486" s="48" t="s">
        <v>7</v>
      </c>
      <c r="Q1486" s="138">
        <f>'Age groups'!$G$20*(Emissions!G1486/Population!$L$3148)</f>
        <v>2.2138466002224693</v>
      </c>
      <c r="R1486" s="137" t="s">
        <v>7</v>
      </c>
      <c r="S1486" s="133" t="s">
        <v>12217</v>
      </c>
      <c r="T1486" s="3">
        <f>VLOOKUP(S1486&amp;"_1",'Emissions Factors'!$B$2:$E$3,2)</f>
        <v>0.02</v>
      </c>
      <c r="U1486" s="51" t="str">
        <f>VLOOKUP(S1486&amp;"_1",'Emissions Factors'!$B$2:$E$3,3)</f>
        <v xml:space="preserve">LB </v>
      </c>
      <c r="V1486" s="51" t="str">
        <f>VLOOKUP(S1486&amp;"_1",'Emissions Factors'!$B$2:$E$3,3)</f>
        <v xml:space="preserve">LB </v>
      </c>
      <c r="W1486" s="52">
        <f>Q1486*Emissions!T1486</f>
        <v>4.4276932004449383E-2</v>
      </c>
      <c r="X1486" s="48" t="s">
        <v>7</v>
      </c>
      <c r="Y1486" s="49">
        <f t="shared" si="47"/>
        <v>6.5903972441472489E-2</v>
      </c>
      <c r="Z1486" s="48" t="s">
        <v>7</v>
      </c>
    </row>
    <row r="1487" spans="1:26">
      <c r="A1487" s="136" t="s">
        <v>9826</v>
      </c>
      <c r="B1487" s="136" t="s">
        <v>9665</v>
      </c>
      <c r="C1487" s="136" t="s">
        <v>6749</v>
      </c>
      <c r="D1487" s="47" t="s">
        <v>9825</v>
      </c>
      <c r="E1487" s="47" t="s">
        <v>6669</v>
      </c>
      <c r="F1487" s="48" t="s">
        <v>9663</v>
      </c>
      <c r="G1487" s="142">
        <f>IFERROR(VLOOKUP(A1487,Population!$A$5:$L$3147,12,FALSE),0)</f>
        <v>17299</v>
      </c>
      <c r="H1487" s="137">
        <v>515</v>
      </c>
      <c r="I1487" s="142">
        <f>G1487*SUMPRODUCT('Age distribution'!$L$6:$L$11,'Age groups'!$G$13:$G$18,'Age groups'!$G$6:$G$11)</f>
        <v>61016.872247022387</v>
      </c>
      <c r="J1487" s="140" t="s">
        <v>6</v>
      </c>
      <c r="K1487" s="136" t="s">
        <v>12217</v>
      </c>
      <c r="L1487" s="3">
        <f>VLOOKUP(K1487&amp;"_2",'Emissions Factors'!$B$2:$E$3,2)</f>
        <v>2.3999999999999998E-7</v>
      </c>
      <c r="M1487" s="51" t="str">
        <f>VLOOKUP(K1487&amp;"_2",'Emissions Factors'!$B$2:$E$3,3)</f>
        <v xml:space="preserve">LB </v>
      </c>
      <c r="N1487" s="51" t="str">
        <f>VLOOKUP(K1487&amp;"_2",'Emissions Factors'!$B$2:$E$3,4)</f>
        <v>EACH</v>
      </c>
      <c r="O1487" s="49">
        <f t="shared" si="46"/>
        <v>1.4644049339285372E-2</v>
      </c>
      <c r="P1487" s="48" t="s">
        <v>7</v>
      </c>
      <c r="Q1487" s="138">
        <f>'Age groups'!$G$20*(Emissions!G1487/Population!$L$3148)</f>
        <v>1.499034458166921</v>
      </c>
      <c r="R1487" s="137" t="s">
        <v>7</v>
      </c>
      <c r="S1487" s="133" t="s">
        <v>12217</v>
      </c>
      <c r="T1487" s="3">
        <f>VLOOKUP(S1487&amp;"_1",'Emissions Factors'!$B$2:$E$3,2)</f>
        <v>0.02</v>
      </c>
      <c r="U1487" s="51" t="str">
        <f>VLOOKUP(S1487&amp;"_1",'Emissions Factors'!$B$2:$E$3,3)</f>
        <v xml:space="preserve">LB </v>
      </c>
      <c r="V1487" s="51" t="str">
        <f>VLOOKUP(S1487&amp;"_1",'Emissions Factors'!$B$2:$E$3,3)</f>
        <v xml:space="preserve">LB </v>
      </c>
      <c r="W1487" s="52">
        <f>Q1487*Emissions!T1487</f>
        <v>2.9980689163338421E-2</v>
      </c>
      <c r="X1487" s="48" t="s">
        <v>7</v>
      </c>
      <c r="Y1487" s="49">
        <f t="shared" si="47"/>
        <v>4.4624738502623794E-2</v>
      </c>
      <c r="Z1487" s="48" t="s">
        <v>7</v>
      </c>
    </row>
    <row r="1488" spans="1:26">
      <c r="A1488" s="136" t="s">
        <v>9824</v>
      </c>
      <c r="B1488" s="136" t="s">
        <v>9665</v>
      </c>
      <c r="C1488" s="136" t="s">
        <v>6748</v>
      </c>
      <c r="D1488" s="47" t="s">
        <v>9823</v>
      </c>
      <c r="E1488" s="47" t="s">
        <v>6669</v>
      </c>
      <c r="F1488" s="48" t="s">
        <v>9663</v>
      </c>
      <c r="G1488" s="142">
        <f>IFERROR(VLOOKUP(A1488,Population!$A$5:$L$3147,12,FALSE),0)</f>
        <v>5597</v>
      </c>
      <c r="H1488" s="137">
        <v>515</v>
      </c>
      <c r="I1488" s="142">
        <f>G1488*SUMPRODUCT('Age distribution'!$L$6:$L$11,'Age groups'!$G$13:$G$18,'Age groups'!$G$6:$G$11)</f>
        <v>19741.686453932845</v>
      </c>
      <c r="J1488" s="140" t="s">
        <v>6</v>
      </c>
      <c r="K1488" s="136" t="s">
        <v>12217</v>
      </c>
      <c r="L1488" s="3">
        <f>VLOOKUP(K1488&amp;"_2",'Emissions Factors'!$B$2:$E$3,2)</f>
        <v>2.3999999999999998E-7</v>
      </c>
      <c r="M1488" s="51" t="str">
        <f>VLOOKUP(K1488&amp;"_2",'Emissions Factors'!$B$2:$E$3,3)</f>
        <v xml:space="preserve">LB </v>
      </c>
      <c r="N1488" s="51" t="str">
        <f>VLOOKUP(K1488&amp;"_2",'Emissions Factors'!$B$2:$E$3,4)</f>
        <v>EACH</v>
      </c>
      <c r="O1488" s="49">
        <f t="shared" si="46"/>
        <v>4.7380047489438823E-3</v>
      </c>
      <c r="P1488" s="48" t="s">
        <v>7</v>
      </c>
      <c r="Q1488" s="138">
        <f>'Age groups'!$G$20*(Emissions!G1488/Population!$L$3148)</f>
        <v>0.48500467439506662</v>
      </c>
      <c r="R1488" s="137" t="s">
        <v>7</v>
      </c>
      <c r="S1488" s="133" t="s">
        <v>12217</v>
      </c>
      <c r="T1488" s="3">
        <f>VLOOKUP(S1488&amp;"_1",'Emissions Factors'!$B$2:$E$3,2)</f>
        <v>0.02</v>
      </c>
      <c r="U1488" s="51" t="str">
        <f>VLOOKUP(S1488&amp;"_1",'Emissions Factors'!$B$2:$E$3,3)</f>
        <v xml:space="preserve">LB </v>
      </c>
      <c r="V1488" s="51" t="str">
        <f>VLOOKUP(S1488&amp;"_1",'Emissions Factors'!$B$2:$E$3,3)</f>
        <v xml:space="preserve">LB </v>
      </c>
      <c r="W1488" s="52">
        <f>Q1488*Emissions!T1488</f>
        <v>9.7000934879013321E-3</v>
      </c>
      <c r="X1488" s="48" t="s">
        <v>7</v>
      </c>
      <c r="Y1488" s="49">
        <f t="shared" si="47"/>
        <v>1.4438098236845213E-2</v>
      </c>
      <c r="Z1488" s="48" t="s">
        <v>7</v>
      </c>
    </row>
    <row r="1489" spans="1:26">
      <c r="A1489" s="136" t="s">
        <v>9822</v>
      </c>
      <c r="B1489" s="136" t="s">
        <v>9665</v>
      </c>
      <c r="C1489" s="136" t="s">
        <v>6747</v>
      </c>
      <c r="D1489" s="47" t="s">
        <v>9821</v>
      </c>
      <c r="E1489" s="47" t="s">
        <v>6669</v>
      </c>
      <c r="F1489" s="48" t="s">
        <v>9663</v>
      </c>
      <c r="G1489" s="142">
        <f>IFERROR(VLOOKUP(A1489,Population!$A$5:$L$3147,12,FALSE),0)</f>
        <v>25573</v>
      </c>
      <c r="H1489" s="137">
        <v>515</v>
      </c>
      <c r="I1489" s="142">
        <f>G1489*SUMPRODUCT('Age distribution'!$L$6:$L$11,'Age groups'!$G$13:$G$18,'Age groups'!$G$6:$G$11)</f>
        <v>90200.848255569887</v>
      </c>
      <c r="J1489" s="140" t="s">
        <v>6</v>
      </c>
      <c r="K1489" s="136" t="s">
        <v>12217</v>
      </c>
      <c r="L1489" s="3">
        <f>VLOOKUP(K1489&amp;"_2",'Emissions Factors'!$B$2:$E$3,2)</f>
        <v>2.3999999999999998E-7</v>
      </c>
      <c r="M1489" s="51" t="str">
        <f>VLOOKUP(K1489&amp;"_2",'Emissions Factors'!$B$2:$E$3,3)</f>
        <v xml:space="preserve">LB </v>
      </c>
      <c r="N1489" s="51" t="str">
        <f>VLOOKUP(K1489&amp;"_2",'Emissions Factors'!$B$2:$E$3,4)</f>
        <v>EACH</v>
      </c>
      <c r="O1489" s="49">
        <f t="shared" si="46"/>
        <v>2.1648203581336772E-2</v>
      </c>
      <c r="P1489" s="48" t="s">
        <v>7</v>
      </c>
      <c r="Q1489" s="138">
        <f>'Age groups'!$G$20*(Emissions!G1489/Population!$L$3148)</f>
        <v>2.2160129602117276</v>
      </c>
      <c r="R1489" s="137" t="s">
        <v>7</v>
      </c>
      <c r="S1489" s="133" t="s">
        <v>12217</v>
      </c>
      <c r="T1489" s="3">
        <f>VLOOKUP(S1489&amp;"_1",'Emissions Factors'!$B$2:$E$3,2)</f>
        <v>0.02</v>
      </c>
      <c r="U1489" s="51" t="str">
        <f>VLOOKUP(S1489&amp;"_1",'Emissions Factors'!$B$2:$E$3,3)</f>
        <v xml:space="preserve">LB </v>
      </c>
      <c r="V1489" s="51" t="str">
        <f>VLOOKUP(S1489&amp;"_1",'Emissions Factors'!$B$2:$E$3,3)</f>
        <v xml:space="preserve">LB </v>
      </c>
      <c r="W1489" s="52">
        <f>Q1489*Emissions!T1489</f>
        <v>4.4320259204234554E-2</v>
      </c>
      <c r="X1489" s="48" t="s">
        <v>7</v>
      </c>
      <c r="Y1489" s="49">
        <f t="shared" si="47"/>
        <v>6.5968462785571322E-2</v>
      </c>
      <c r="Z1489" s="48" t="s">
        <v>7</v>
      </c>
    </row>
    <row r="1490" spans="1:26">
      <c r="A1490" s="136" t="s">
        <v>9820</v>
      </c>
      <c r="B1490" s="136" t="s">
        <v>9665</v>
      </c>
      <c r="C1490" s="136" t="s">
        <v>6746</v>
      </c>
      <c r="D1490" s="47" t="s">
        <v>9819</v>
      </c>
      <c r="E1490" s="47" t="s">
        <v>6669</v>
      </c>
      <c r="F1490" s="48" t="s">
        <v>9663</v>
      </c>
      <c r="G1490" s="142">
        <f>IFERROR(VLOOKUP(A1490,Population!$A$5:$L$3147,12,FALSE),0)</f>
        <v>35538</v>
      </c>
      <c r="H1490" s="137">
        <v>515</v>
      </c>
      <c r="I1490" s="142">
        <f>G1490*SUMPRODUCT('Age distribution'!$L$6:$L$11,'Age groups'!$G$13:$G$18,'Age groups'!$G$6:$G$11)</f>
        <v>125349.30376985269</v>
      </c>
      <c r="J1490" s="140" t="s">
        <v>6</v>
      </c>
      <c r="K1490" s="136" t="s">
        <v>12217</v>
      </c>
      <c r="L1490" s="3">
        <f>VLOOKUP(K1490&amp;"_2",'Emissions Factors'!$B$2:$E$3,2)</f>
        <v>2.3999999999999998E-7</v>
      </c>
      <c r="M1490" s="51" t="str">
        <f>VLOOKUP(K1490&amp;"_2",'Emissions Factors'!$B$2:$E$3,3)</f>
        <v xml:space="preserve">LB </v>
      </c>
      <c r="N1490" s="51" t="str">
        <f>VLOOKUP(K1490&amp;"_2",'Emissions Factors'!$B$2:$E$3,4)</f>
        <v>EACH</v>
      </c>
      <c r="O1490" s="49">
        <f t="shared" si="46"/>
        <v>3.0083832904764643E-2</v>
      </c>
      <c r="P1490" s="48" t="s">
        <v>7</v>
      </c>
      <c r="Q1490" s="138">
        <f>'Age groups'!$G$20*(Emissions!G1490/Population!$L$3148)</f>
        <v>3.0795240519299405</v>
      </c>
      <c r="R1490" s="137" t="s">
        <v>7</v>
      </c>
      <c r="S1490" s="133" t="s">
        <v>12217</v>
      </c>
      <c r="T1490" s="3">
        <f>VLOOKUP(S1490&amp;"_1",'Emissions Factors'!$B$2:$E$3,2)</f>
        <v>0.02</v>
      </c>
      <c r="U1490" s="51" t="str">
        <f>VLOOKUP(S1490&amp;"_1",'Emissions Factors'!$B$2:$E$3,3)</f>
        <v xml:space="preserve">LB </v>
      </c>
      <c r="V1490" s="51" t="str">
        <f>VLOOKUP(S1490&amp;"_1",'Emissions Factors'!$B$2:$E$3,3)</f>
        <v xml:space="preserve">LB </v>
      </c>
      <c r="W1490" s="52">
        <f>Q1490*Emissions!T1490</f>
        <v>6.1590481038598814E-2</v>
      </c>
      <c r="X1490" s="48" t="s">
        <v>7</v>
      </c>
      <c r="Y1490" s="49">
        <f t="shared" si="47"/>
        <v>9.167431394336345E-2</v>
      </c>
      <c r="Z1490" s="48" t="s">
        <v>7</v>
      </c>
    </row>
    <row r="1491" spans="1:26">
      <c r="A1491" s="136" t="s">
        <v>9818</v>
      </c>
      <c r="B1491" s="136" t="s">
        <v>9665</v>
      </c>
      <c r="C1491" s="136" t="s">
        <v>6745</v>
      </c>
      <c r="D1491" s="47" t="s">
        <v>9817</v>
      </c>
      <c r="E1491" s="47" t="s">
        <v>6669</v>
      </c>
      <c r="F1491" s="48" t="s">
        <v>9663</v>
      </c>
      <c r="G1491" s="142">
        <f>IFERROR(VLOOKUP(A1491,Population!$A$5:$L$3147,12,FALSE),0)</f>
        <v>12397</v>
      </c>
      <c r="H1491" s="137">
        <v>515</v>
      </c>
      <c r="I1491" s="142">
        <f>G1491*SUMPRODUCT('Age distribution'!$L$6:$L$11,'Age groups'!$G$13:$G$18,'Age groups'!$G$6:$G$11)</f>
        <v>43726.583342756028</v>
      </c>
      <c r="J1491" s="140" t="s">
        <v>6</v>
      </c>
      <c r="K1491" s="136" t="s">
        <v>12217</v>
      </c>
      <c r="L1491" s="3">
        <f>VLOOKUP(K1491&amp;"_2",'Emissions Factors'!$B$2:$E$3,2)</f>
        <v>2.3999999999999998E-7</v>
      </c>
      <c r="M1491" s="51" t="str">
        <f>VLOOKUP(K1491&amp;"_2",'Emissions Factors'!$B$2:$E$3,3)</f>
        <v xml:space="preserve">LB </v>
      </c>
      <c r="N1491" s="51" t="str">
        <f>VLOOKUP(K1491&amp;"_2",'Emissions Factors'!$B$2:$E$3,4)</f>
        <v>EACH</v>
      </c>
      <c r="O1491" s="49">
        <f t="shared" si="46"/>
        <v>1.0494380002261446E-2</v>
      </c>
      <c r="P1491" s="48" t="s">
        <v>7</v>
      </c>
      <c r="Q1491" s="138">
        <f>'Age groups'!$G$20*(Emissions!G1491/Population!$L$3148)</f>
        <v>1.0742545914732251</v>
      </c>
      <c r="R1491" s="137" t="s">
        <v>7</v>
      </c>
      <c r="S1491" s="133" t="s">
        <v>12217</v>
      </c>
      <c r="T1491" s="3">
        <f>VLOOKUP(S1491&amp;"_1",'Emissions Factors'!$B$2:$E$3,2)</f>
        <v>0.02</v>
      </c>
      <c r="U1491" s="51" t="str">
        <f>VLOOKUP(S1491&amp;"_1",'Emissions Factors'!$B$2:$E$3,3)</f>
        <v xml:space="preserve">LB </v>
      </c>
      <c r="V1491" s="51" t="str">
        <f>VLOOKUP(S1491&amp;"_1",'Emissions Factors'!$B$2:$E$3,3)</f>
        <v xml:space="preserve">LB </v>
      </c>
      <c r="W1491" s="52">
        <f>Q1491*Emissions!T1491</f>
        <v>2.1485091829464502E-2</v>
      </c>
      <c r="X1491" s="48" t="s">
        <v>7</v>
      </c>
      <c r="Y1491" s="49">
        <f t="shared" si="47"/>
        <v>3.1979471831725947E-2</v>
      </c>
      <c r="Z1491" s="48" t="s">
        <v>7</v>
      </c>
    </row>
    <row r="1492" spans="1:26">
      <c r="A1492" s="136" t="s">
        <v>9816</v>
      </c>
      <c r="B1492" s="136" t="s">
        <v>9665</v>
      </c>
      <c r="C1492" s="136" t="s">
        <v>6744</v>
      </c>
      <c r="D1492" s="47" t="s">
        <v>9815</v>
      </c>
      <c r="E1492" s="47" t="s">
        <v>6669</v>
      </c>
      <c r="F1492" s="48" t="s">
        <v>9663</v>
      </c>
      <c r="G1492" s="142">
        <f>IFERROR(VLOOKUP(A1492,Population!$A$5:$L$3147,12,FALSE),0)</f>
        <v>17025</v>
      </c>
      <c r="H1492" s="137">
        <v>515</v>
      </c>
      <c r="I1492" s="142">
        <f>G1492*SUMPRODUCT('Age distribution'!$L$6:$L$11,'Age groups'!$G$13:$G$18,'Age groups'!$G$6:$G$11)</f>
        <v>60050.421990031573</v>
      </c>
      <c r="J1492" s="140" t="s">
        <v>6</v>
      </c>
      <c r="K1492" s="136" t="s">
        <v>12217</v>
      </c>
      <c r="L1492" s="3">
        <f>VLOOKUP(K1492&amp;"_2",'Emissions Factors'!$B$2:$E$3,2)</f>
        <v>2.3999999999999998E-7</v>
      </c>
      <c r="M1492" s="51" t="str">
        <f>VLOOKUP(K1492&amp;"_2",'Emissions Factors'!$B$2:$E$3,3)</f>
        <v xml:space="preserve">LB </v>
      </c>
      <c r="N1492" s="51" t="str">
        <f>VLOOKUP(K1492&amp;"_2",'Emissions Factors'!$B$2:$E$3,4)</f>
        <v>EACH</v>
      </c>
      <c r="O1492" s="49">
        <f t="shared" si="46"/>
        <v>1.4412101277607576E-2</v>
      </c>
      <c r="P1492" s="48" t="s">
        <v>7</v>
      </c>
      <c r="Q1492" s="138">
        <f>'Age groups'!$G$20*(Emissions!G1492/Population!$L$3148)</f>
        <v>1.4752911526846542</v>
      </c>
      <c r="R1492" s="137" t="s">
        <v>7</v>
      </c>
      <c r="S1492" s="133" t="s">
        <v>12217</v>
      </c>
      <c r="T1492" s="3">
        <f>VLOOKUP(S1492&amp;"_1",'Emissions Factors'!$B$2:$E$3,2)</f>
        <v>0.02</v>
      </c>
      <c r="U1492" s="51" t="str">
        <f>VLOOKUP(S1492&amp;"_1",'Emissions Factors'!$B$2:$E$3,3)</f>
        <v xml:space="preserve">LB </v>
      </c>
      <c r="V1492" s="51" t="str">
        <f>VLOOKUP(S1492&amp;"_1",'Emissions Factors'!$B$2:$E$3,3)</f>
        <v xml:space="preserve">LB </v>
      </c>
      <c r="W1492" s="52">
        <f>Q1492*Emissions!T1492</f>
        <v>2.9505823053693085E-2</v>
      </c>
      <c r="X1492" s="48" t="s">
        <v>7</v>
      </c>
      <c r="Y1492" s="49">
        <f t="shared" si="47"/>
        <v>4.3917924331300665E-2</v>
      </c>
      <c r="Z1492" s="48" t="s">
        <v>7</v>
      </c>
    </row>
    <row r="1493" spans="1:26">
      <c r="A1493" s="136" t="s">
        <v>9814</v>
      </c>
      <c r="B1493" s="136" t="s">
        <v>9665</v>
      </c>
      <c r="C1493" s="136" t="s">
        <v>6743</v>
      </c>
      <c r="D1493" s="47" t="s">
        <v>7113</v>
      </c>
      <c r="E1493" s="47" t="s">
        <v>6669</v>
      </c>
      <c r="F1493" s="48" t="s">
        <v>9663</v>
      </c>
      <c r="G1493" s="142">
        <f>IFERROR(VLOOKUP(A1493,Population!$A$5:$L$3147,12,FALSE),0)</f>
        <v>19028</v>
      </c>
      <c r="H1493" s="137">
        <v>515</v>
      </c>
      <c r="I1493" s="142">
        <f>G1493*SUMPRODUCT('Age distribution'!$L$6:$L$11,'Age groups'!$G$13:$G$18,'Age groups'!$G$6:$G$11)</f>
        <v>67115.385000077571</v>
      </c>
      <c r="J1493" s="140" t="s">
        <v>6</v>
      </c>
      <c r="K1493" s="136" t="s">
        <v>12217</v>
      </c>
      <c r="L1493" s="3">
        <f>VLOOKUP(K1493&amp;"_2",'Emissions Factors'!$B$2:$E$3,2)</f>
        <v>2.3999999999999998E-7</v>
      </c>
      <c r="M1493" s="51" t="str">
        <f>VLOOKUP(K1493&amp;"_2",'Emissions Factors'!$B$2:$E$3,3)</f>
        <v xml:space="preserve">LB </v>
      </c>
      <c r="N1493" s="51" t="str">
        <f>VLOOKUP(K1493&amp;"_2",'Emissions Factors'!$B$2:$E$3,4)</f>
        <v>EACH</v>
      </c>
      <c r="O1493" s="49">
        <f t="shared" si="46"/>
        <v>1.6107692400018615E-2</v>
      </c>
      <c r="P1493" s="48" t="s">
        <v>7</v>
      </c>
      <c r="Q1493" s="138">
        <f>'Age groups'!$G$20*(Emissions!G1493/Population!$L$3148)</f>
        <v>1.6488599150239998</v>
      </c>
      <c r="R1493" s="137" t="s">
        <v>7</v>
      </c>
      <c r="S1493" s="133" t="s">
        <v>12217</v>
      </c>
      <c r="T1493" s="3">
        <f>VLOOKUP(S1493&amp;"_1",'Emissions Factors'!$B$2:$E$3,2)</f>
        <v>0.02</v>
      </c>
      <c r="U1493" s="51" t="str">
        <f>VLOOKUP(S1493&amp;"_1",'Emissions Factors'!$B$2:$E$3,3)</f>
        <v xml:space="preserve">LB </v>
      </c>
      <c r="V1493" s="51" t="str">
        <f>VLOOKUP(S1493&amp;"_1",'Emissions Factors'!$B$2:$E$3,3)</f>
        <v xml:space="preserve">LB </v>
      </c>
      <c r="W1493" s="52">
        <f>Q1493*Emissions!T1493</f>
        <v>3.2977198300479994E-2</v>
      </c>
      <c r="X1493" s="48" t="s">
        <v>7</v>
      </c>
      <c r="Y1493" s="49">
        <f t="shared" si="47"/>
        <v>4.908489070049861E-2</v>
      </c>
      <c r="Z1493" s="48" t="s">
        <v>7</v>
      </c>
    </row>
    <row r="1494" spans="1:26">
      <c r="A1494" s="136" t="s">
        <v>9813</v>
      </c>
      <c r="B1494" s="136" t="s">
        <v>9665</v>
      </c>
      <c r="C1494" s="136" t="s">
        <v>6742</v>
      </c>
      <c r="D1494" s="47" t="s">
        <v>9812</v>
      </c>
      <c r="E1494" s="47" t="s">
        <v>6669</v>
      </c>
      <c r="F1494" s="48" t="s">
        <v>9663</v>
      </c>
      <c r="G1494" s="142">
        <f>IFERROR(VLOOKUP(A1494,Population!$A$5:$L$3147,12,FALSE),0)</f>
        <v>12389</v>
      </c>
      <c r="H1494" s="137">
        <v>515</v>
      </c>
      <c r="I1494" s="142">
        <f>G1494*SUMPRODUCT('Age distribution'!$L$6:$L$11,'Age groups'!$G$13:$G$18,'Age groups'!$G$6:$G$11)</f>
        <v>43698.365817004473</v>
      </c>
      <c r="J1494" s="140" t="s">
        <v>6</v>
      </c>
      <c r="K1494" s="136" t="s">
        <v>12217</v>
      </c>
      <c r="L1494" s="3">
        <f>VLOOKUP(K1494&amp;"_2",'Emissions Factors'!$B$2:$E$3,2)</f>
        <v>2.3999999999999998E-7</v>
      </c>
      <c r="M1494" s="51" t="str">
        <f>VLOOKUP(K1494&amp;"_2",'Emissions Factors'!$B$2:$E$3,3)</f>
        <v xml:space="preserve">LB </v>
      </c>
      <c r="N1494" s="51" t="str">
        <f>VLOOKUP(K1494&amp;"_2",'Emissions Factors'!$B$2:$E$3,4)</f>
        <v>EACH</v>
      </c>
      <c r="O1494" s="49">
        <f t="shared" si="46"/>
        <v>1.0487607796081072E-2</v>
      </c>
      <c r="P1494" s="48" t="s">
        <v>7</v>
      </c>
      <c r="Q1494" s="138">
        <f>'Age groups'!$G$20*(Emissions!G1494/Population!$L$3148)</f>
        <v>1.0735613562766626</v>
      </c>
      <c r="R1494" s="137" t="s">
        <v>7</v>
      </c>
      <c r="S1494" s="133" t="s">
        <v>12217</v>
      </c>
      <c r="T1494" s="3">
        <f>VLOOKUP(S1494&amp;"_1",'Emissions Factors'!$B$2:$E$3,2)</f>
        <v>0.02</v>
      </c>
      <c r="U1494" s="51" t="str">
        <f>VLOOKUP(S1494&amp;"_1",'Emissions Factors'!$B$2:$E$3,3)</f>
        <v xml:space="preserve">LB </v>
      </c>
      <c r="V1494" s="51" t="str">
        <f>VLOOKUP(S1494&amp;"_1",'Emissions Factors'!$B$2:$E$3,3)</f>
        <v xml:space="preserve">LB </v>
      </c>
      <c r="W1494" s="52">
        <f>Q1494*Emissions!T1494</f>
        <v>2.1471227125533253E-2</v>
      </c>
      <c r="X1494" s="48" t="s">
        <v>7</v>
      </c>
      <c r="Y1494" s="49">
        <f t="shared" si="47"/>
        <v>3.1958834921614325E-2</v>
      </c>
      <c r="Z1494" s="48" t="s">
        <v>7</v>
      </c>
    </row>
    <row r="1495" spans="1:26">
      <c r="A1495" s="136" t="s">
        <v>9811</v>
      </c>
      <c r="B1495" s="136" t="s">
        <v>9665</v>
      </c>
      <c r="C1495" s="136" t="s">
        <v>6741</v>
      </c>
      <c r="D1495" s="47" t="s">
        <v>7043</v>
      </c>
      <c r="E1495" s="47" t="s">
        <v>6669</v>
      </c>
      <c r="F1495" s="48" t="s">
        <v>9663</v>
      </c>
      <c r="G1495" s="142">
        <f>IFERROR(VLOOKUP(A1495,Population!$A$5:$L$3147,12,FALSE),0)</f>
        <v>165847</v>
      </c>
      <c r="H1495" s="137">
        <v>515</v>
      </c>
      <c r="I1495" s="142">
        <f>G1495*SUMPRODUCT('Age distribution'!$L$6:$L$11,'Age groups'!$G$13:$G$18,'Age groups'!$G$6:$G$11)</f>
        <v>584973.99916480272</v>
      </c>
      <c r="J1495" s="140" t="s">
        <v>6</v>
      </c>
      <c r="K1495" s="136" t="s">
        <v>12217</v>
      </c>
      <c r="L1495" s="3">
        <f>VLOOKUP(K1495&amp;"_2",'Emissions Factors'!$B$2:$E$3,2)</f>
        <v>2.3999999999999998E-7</v>
      </c>
      <c r="M1495" s="51" t="str">
        <f>VLOOKUP(K1495&amp;"_2",'Emissions Factors'!$B$2:$E$3,3)</f>
        <v xml:space="preserve">LB </v>
      </c>
      <c r="N1495" s="51" t="str">
        <f>VLOOKUP(K1495&amp;"_2",'Emissions Factors'!$B$2:$E$3,4)</f>
        <v>EACH</v>
      </c>
      <c r="O1495" s="49">
        <f t="shared" si="46"/>
        <v>0.14039375979955265</v>
      </c>
      <c r="P1495" s="48" t="s">
        <v>7</v>
      </c>
      <c r="Q1495" s="138">
        <f>'Age groups'!$G$20*(Emissions!G1495/Population!$L$3148)</f>
        <v>14.371372205538432</v>
      </c>
      <c r="R1495" s="137" t="s">
        <v>7</v>
      </c>
      <c r="S1495" s="133" t="s">
        <v>12217</v>
      </c>
      <c r="T1495" s="3">
        <f>VLOOKUP(S1495&amp;"_1",'Emissions Factors'!$B$2:$E$3,2)</f>
        <v>0.02</v>
      </c>
      <c r="U1495" s="51" t="str">
        <f>VLOOKUP(S1495&amp;"_1",'Emissions Factors'!$B$2:$E$3,3)</f>
        <v xml:space="preserve">LB </v>
      </c>
      <c r="V1495" s="51" t="str">
        <f>VLOOKUP(S1495&amp;"_1",'Emissions Factors'!$B$2:$E$3,3)</f>
        <v xml:space="preserve">LB </v>
      </c>
      <c r="W1495" s="52">
        <f>Q1495*Emissions!T1495</f>
        <v>0.28742744411076865</v>
      </c>
      <c r="X1495" s="48" t="s">
        <v>7</v>
      </c>
      <c r="Y1495" s="49">
        <f t="shared" si="47"/>
        <v>0.4278212039103213</v>
      </c>
      <c r="Z1495" s="48" t="s">
        <v>7</v>
      </c>
    </row>
    <row r="1496" spans="1:26">
      <c r="A1496" s="136" t="s">
        <v>9810</v>
      </c>
      <c r="B1496" s="136" t="s">
        <v>9665</v>
      </c>
      <c r="C1496" s="136" t="s">
        <v>6740</v>
      </c>
      <c r="D1496" s="47" t="s">
        <v>7414</v>
      </c>
      <c r="E1496" s="47" t="s">
        <v>6669</v>
      </c>
      <c r="F1496" s="48" t="s">
        <v>9663</v>
      </c>
      <c r="G1496" s="142">
        <f>IFERROR(VLOOKUP(A1496,Population!$A$5:$L$3147,12,FALSE),0)</f>
        <v>89511</v>
      </c>
      <c r="H1496" s="137">
        <v>515</v>
      </c>
      <c r="I1496" s="142">
        <f>G1496*SUMPRODUCT('Age distribution'!$L$6:$L$11,'Age groups'!$G$13:$G$18,'Age groups'!$G$6:$G$11)</f>
        <v>315722.3684434488</v>
      </c>
      <c r="J1496" s="140" t="s">
        <v>6</v>
      </c>
      <c r="K1496" s="136" t="s">
        <v>12217</v>
      </c>
      <c r="L1496" s="3">
        <f>VLOOKUP(K1496&amp;"_2",'Emissions Factors'!$B$2:$E$3,2)</f>
        <v>2.3999999999999998E-7</v>
      </c>
      <c r="M1496" s="51" t="str">
        <f>VLOOKUP(K1496&amp;"_2",'Emissions Factors'!$B$2:$E$3,3)</f>
        <v xml:space="preserve">LB </v>
      </c>
      <c r="N1496" s="51" t="str">
        <f>VLOOKUP(K1496&amp;"_2",'Emissions Factors'!$B$2:$E$3,4)</f>
        <v>EACH</v>
      </c>
      <c r="O1496" s="49">
        <f t="shared" si="46"/>
        <v>7.5773368426427706E-2</v>
      </c>
      <c r="P1496" s="48" t="s">
        <v>7</v>
      </c>
      <c r="Q1496" s="138">
        <f>'Age groups'!$G$20*(Emissions!G1496/Population!$L$3148)</f>
        <v>7.7565219599386834</v>
      </c>
      <c r="R1496" s="137" t="s">
        <v>7</v>
      </c>
      <c r="S1496" s="133" t="s">
        <v>12217</v>
      </c>
      <c r="T1496" s="3">
        <f>VLOOKUP(S1496&amp;"_1",'Emissions Factors'!$B$2:$E$3,2)</f>
        <v>0.02</v>
      </c>
      <c r="U1496" s="51" t="str">
        <f>VLOOKUP(S1496&amp;"_1",'Emissions Factors'!$B$2:$E$3,3)</f>
        <v xml:space="preserve">LB </v>
      </c>
      <c r="V1496" s="51" t="str">
        <f>VLOOKUP(S1496&amp;"_1",'Emissions Factors'!$B$2:$E$3,3)</f>
        <v xml:space="preserve">LB </v>
      </c>
      <c r="W1496" s="52">
        <f>Q1496*Emissions!T1496</f>
        <v>0.15513043919877367</v>
      </c>
      <c r="X1496" s="48" t="s">
        <v>7</v>
      </c>
      <c r="Y1496" s="49">
        <f t="shared" si="47"/>
        <v>0.23090380762520138</v>
      </c>
      <c r="Z1496" s="48" t="s">
        <v>7</v>
      </c>
    </row>
    <row r="1497" spans="1:26">
      <c r="A1497" s="136" t="s">
        <v>9809</v>
      </c>
      <c r="B1497" s="136" t="s">
        <v>9665</v>
      </c>
      <c r="C1497" s="136" t="s">
        <v>6739</v>
      </c>
      <c r="D1497" s="47" t="s">
        <v>8591</v>
      </c>
      <c r="E1497" s="47" t="s">
        <v>6669</v>
      </c>
      <c r="F1497" s="48" t="s">
        <v>9663</v>
      </c>
      <c r="G1497" s="142">
        <f>IFERROR(VLOOKUP(A1497,Population!$A$5:$L$3147,12,FALSE),0)</f>
        <v>43045</v>
      </c>
      <c r="H1497" s="137">
        <v>515</v>
      </c>
      <c r="I1497" s="142">
        <f>G1497*SUMPRODUCT('Age distribution'!$L$6:$L$11,'Age groups'!$G$13:$G$18,'Age groups'!$G$6:$G$11)</f>
        <v>151827.9244969697</v>
      </c>
      <c r="J1497" s="140" t="s">
        <v>6</v>
      </c>
      <c r="K1497" s="136" t="s">
        <v>12217</v>
      </c>
      <c r="L1497" s="3">
        <f>VLOOKUP(K1497&amp;"_2",'Emissions Factors'!$B$2:$E$3,2)</f>
        <v>2.3999999999999998E-7</v>
      </c>
      <c r="M1497" s="51" t="str">
        <f>VLOOKUP(K1497&amp;"_2",'Emissions Factors'!$B$2:$E$3,3)</f>
        <v xml:space="preserve">LB </v>
      </c>
      <c r="N1497" s="51" t="str">
        <f>VLOOKUP(K1497&amp;"_2",'Emissions Factors'!$B$2:$E$3,4)</f>
        <v>EACH</v>
      </c>
      <c r="O1497" s="49">
        <f t="shared" si="46"/>
        <v>3.6438701879272728E-2</v>
      </c>
      <c r="P1497" s="48" t="s">
        <v>7</v>
      </c>
      <c r="Q1497" s="138">
        <f>'Age groups'!$G$20*(Emissions!G1497/Population!$L$3148)</f>
        <v>3.7300386295043135</v>
      </c>
      <c r="R1497" s="137" t="s">
        <v>7</v>
      </c>
      <c r="S1497" s="133" t="s">
        <v>12217</v>
      </c>
      <c r="T1497" s="3">
        <f>VLOOKUP(S1497&amp;"_1",'Emissions Factors'!$B$2:$E$3,2)</f>
        <v>0.02</v>
      </c>
      <c r="U1497" s="51" t="str">
        <f>VLOOKUP(S1497&amp;"_1",'Emissions Factors'!$B$2:$E$3,3)</f>
        <v xml:space="preserve">LB </v>
      </c>
      <c r="V1497" s="51" t="str">
        <f>VLOOKUP(S1497&amp;"_1",'Emissions Factors'!$B$2:$E$3,3)</f>
        <v xml:space="preserve">LB </v>
      </c>
      <c r="W1497" s="52">
        <f>Q1497*Emissions!T1497</f>
        <v>7.4600772590086267E-2</v>
      </c>
      <c r="X1497" s="48" t="s">
        <v>7</v>
      </c>
      <c r="Y1497" s="49">
        <f t="shared" si="47"/>
        <v>0.111039474469359</v>
      </c>
      <c r="Z1497" s="48" t="s">
        <v>7</v>
      </c>
    </row>
    <row r="1498" spans="1:26">
      <c r="A1498" s="136" t="s">
        <v>9808</v>
      </c>
      <c r="B1498" s="136" t="s">
        <v>9665</v>
      </c>
      <c r="C1498" s="136" t="s">
        <v>6738</v>
      </c>
      <c r="D1498" s="47" t="s">
        <v>8099</v>
      </c>
      <c r="E1498" s="47" t="s">
        <v>6669</v>
      </c>
      <c r="F1498" s="48" t="s">
        <v>9663</v>
      </c>
      <c r="G1498" s="142">
        <f>IFERROR(VLOOKUP(A1498,Population!$A$5:$L$3147,12,FALSE),0)</f>
        <v>9205</v>
      </c>
      <c r="H1498" s="137">
        <v>515</v>
      </c>
      <c r="I1498" s="142">
        <f>G1498*SUMPRODUCT('Age distribution'!$L$6:$L$11,'Age groups'!$G$13:$G$18,'Age groups'!$G$6:$G$11)</f>
        <v>32467.790567884913</v>
      </c>
      <c r="J1498" s="140" t="s">
        <v>6</v>
      </c>
      <c r="K1498" s="136" t="s">
        <v>12217</v>
      </c>
      <c r="L1498" s="3">
        <f>VLOOKUP(K1498&amp;"_2",'Emissions Factors'!$B$2:$E$3,2)</f>
        <v>2.3999999999999998E-7</v>
      </c>
      <c r="M1498" s="51" t="str">
        <f>VLOOKUP(K1498&amp;"_2",'Emissions Factors'!$B$2:$E$3,3)</f>
        <v xml:space="preserve">LB </v>
      </c>
      <c r="N1498" s="51" t="str">
        <f>VLOOKUP(K1498&amp;"_2",'Emissions Factors'!$B$2:$E$3,4)</f>
        <v>EACH</v>
      </c>
      <c r="O1498" s="49">
        <f t="shared" si="46"/>
        <v>7.7922697362923787E-3</v>
      </c>
      <c r="P1498" s="48" t="s">
        <v>7</v>
      </c>
      <c r="Q1498" s="138">
        <f>'Age groups'!$G$20*(Emissions!G1498/Population!$L$3148)</f>
        <v>0.79765374804477185</v>
      </c>
      <c r="R1498" s="137" t="s">
        <v>7</v>
      </c>
      <c r="S1498" s="133" t="s">
        <v>12217</v>
      </c>
      <c r="T1498" s="3">
        <f>VLOOKUP(S1498&amp;"_1",'Emissions Factors'!$B$2:$E$3,2)</f>
        <v>0.02</v>
      </c>
      <c r="U1498" s="51" t="str">
        <f>VLOOKUP(S1498&amp;"_1",'Emissions Factors'!$B$2:$E$3,3)</f>
        <v xml:space="preserve">LB </v>
      </c>
      <c r="V1498" s="51" t="str">
        <f>VLOOKUP(S1498&amp;"_1",'Emissions Factors'!$B$2:$E$3,3)</f>
        <v xml:space="preserve">LB </v>
      </c>
      <c r="W1498" s="52">
        <f>Q1498*Emissions!T1498</f>
        <v>1.5953074960895437E-2</v>
      </c>
      <c r="X1498" s="48" t="s">
        <v>7</v>
      </c>
      <c r="Y1498" s="49">
        <f t="shared" si="47"/>
        <v>2.3745344697187816E-2</v>
      </c>
      <c r="Z1498" s="48" t="s">
        <v>7</v>
      </c>
    </row>
    <row r="1499" spans="1:26">
      <c r="A1499" s="136" t="s">
        <v>9807</v>
      </c>
      <c r="B1499" s="136" t="s">
        <v>9665</v>
      </c>
      <c r="C1499" s="136" t="s">
        <v>6737</v>
      </c>
      <c r="D1499" s="47" t="s">
        <v>9806</v>
      </c>
      <c r="E1499" s="47" t="s">
        <v>6669</v>
      </c>
      <c r="F1499" s="48" t="s">
        <v>9663</v>
      </c>
      <c r="G1499" s="142">
        <f>IFERROR(VLOOKUP(A1499,Population!$A$5:$L$3147,12,FALSE),0)</f>
        <v>44270</v>
      </c>
      <c r="H1499" s="137">
        <v>515</v>
      </c>
      <c r="I1499" s="142">
        <f>G1499*SUMPRODUCT('Age distribution'!$L$6:$L$11,'Age groups'!$G$13:$G$18,'Age groups'!$G$6:$G$11)</f>
        <v>156148.73312767679</v>
      </c>
      <c r="J1499" s="140" t="s">
        <v>6</v>
      </c>
      <c r="K1499" s="136" t="s">
        <v>12217</v>
      </c>
      <c r="L1499" s="3">
        <f>VLOOKUP(K1499&amp;"_2",'Emissions Factors'!$B$2:$E$3,2)</f>
        <v>2.3999999999999998E-7</v>
      </c>
      <c r="M1499" s="51" t="str">
        <f>VLOOKUP(K1499&amp;"_2",'Emissions Factors'!$B$2:$E$3,3)</f>
        <v xml:space="preserve">LB </v>
      </c>
      <c r="N1499" s="51" t="str">
        <f>VLOOKUP(K1499&amp;"_2",'Emissions Factors'!$B$2:$E$3,4)</f>
        <v>EACH</v>
      </c>
      <c r="O1499" s="49">
        <f t="shared" si="46"/>
        <v>3.7475695950642429E-2</v>
      </c>
      <c r="P1499" s="48" t="s">
        <v>7</v>
      </c>
      <c r="Q1499" s="138">
        <f>'Age groups'!$G$20*(Emissions!G1499/Population!$L$3148)</f>
        <v>3.8361902689779526</v>
      </c>
      <c r="R1499" s="137" t="s">
        <v>7</v>
      </c>
      <c r="S1499" s="133" t="s">
        <v>12217</v>
      </c>
      <c r="T1499" s="3">
        <f>VLOOKUP(S1499&amp;"_1",'Emissions Factors'!$B$2:$E$3,2)</f>
        <v>0.02</v>
      </c>
      <c r="U1499" s="51" t="str">
        <f>VLOOKUP(S1499&amp;"_1",'Emissions Factors'!$B$2:$E$3,3)</f>
        <v xml:space="preserve">LB </v>
      </c>
      <c r="V1499" s="51" t="str">
        <f>VLOOKUP(S1499&amp;"_1",'Emissions Factors'!$B$2:$E$3,3)</f>
        <v xml:space="preserve">LB </v>
      </c>
      <c r="W1499" s="52">
        <f>Q1499*Emissions!T1499</f>
        <v>7.6723805379559057E-2</v>
      </c>
      <c r="X1499" s="48" t="s">
        <v>7</v>
      </c>
      <c r="Y1499" s="49">
        <f t="shared" si="47"/>
        <v>0.11419950133020149</v>
      </c>
      <c r="Z1499" s="48" t="s">
        <v>7</v>
      </c>
    </row>
    <row r="1500" spans="1:26">
      <c r="A1500" s="136" t="s">
        <v>9805</v>
      </c>
      <c r="B1500" s="136" t="s">
        <v>9665</v>
      </c>
      <c r="C1500" s="136" t="s">
        <v>6736</v>
      </c>
      <c r="D1500" s="47" t="s">
        <v>9159</v>
      </c>
      <c r="E1500" s="47" t="s">
        <v>6669</v>
      </c>
      <c r="F1500" s="48" t="s">
        <v>9663</v>
      </c>
      <c r="G1500" s="142">
        <f>IFERROR(VLOOKUP(A1500,Population!$A$5:$L$3147,12,FALSE),0)</f>
        <v>43587</v>
      </c>
      <c r="H1500" s="137">
        <v>515</v>
      </c>
      <c r="I1500" s="142">
        <f>G1500*SUMPRODUCT('Age distribution'!$L$6:$L$11,'Age groups'!$G$13:$G$18,'Age groups'!$G$6:$G$11)</f>
        <v>153739.66186663765</v>
      </c>
      <c r="J1500" s="140" t="s">
        <v>6</v>
      </c>
      <c r="K1500" s="136" t="s">
        <v>12217</v>
      </c>
      <c r="L1500" s="3">
        <f>VLOOKUP(K1500&amp;"_2",'Emissions Factors'!$B$2:$E$3,2)</f>
        <v>2.3999999999999998E-7</v>
      </c>
      <c r="M1500" s="51" t="str">
        <f>VLOOKUP(K1500&amp;"_2",'Emissions Factors'!$B$2:$E$3,3)</f>
        <v xml:space="preserve">LB </v>
      </c>
      <c r="N1500" s="51" t="str">
        <f>VLOOKUP(K1500&amp;"_2",'Emissions Factors'!$B$2:$E$3,4)</f>
        <v>EACH</v>
      </c>
      <c r="O1500" s="49">
        <f t="shared" si="46"/>
        <v>3.6897518847993034E-2</v>
      </c>
      <c r="P1500" s="48" t="s">
        <v>7</v>
      </c>
      <c r="Q1500" s="138">
        <f>'Age groups'!$G$20*(Emissions!G1500/Population!$L$3148)</f>
        <v>3.7770053140714253</v>
      </c>
      <c r="R1500" s="137" t="s">
        <v>7</v>
      </c>
      <c r="S1500" s="133" t="s">
        <v>12217</v>
      </c>
      <c r="T1500" s="3">
        <f>VLOOKUP(S1500&amp;"_1",'Emissions Factors'!$B$2:$E$3,2)</f>
        <v>0.02</v>
      </c>
      <c r="U1500" s="51" t="str">
        <f>VLOOKUP(S1500&amp;"_1",'Emissions Factors'!$B$2:$E$3,3)</f>
        <v xml:space="preserve">LB </v>
      </c>
      <c r="V1500" s="51" t="str">
        <f>VLOOKUP(S1500&amp;"_1",'Emissions Factors'!$B$2:$E$3,3)</f>
        <v xml:space="preserve">LB </v>
      </c>
      <c r="W1500" s="52">
        <f>Q1500*Emissions!T1500</f>
        <v>7.5540106281428501E-2</v>
      </c>
      <c r="X1500" s="48" t="s">
        <v>7</v>
      </c>
      <c r="Y1500" s="49">
        <f t="shared" si="47"/>
        <v>0.11243762512942154</v>
      </c>
      <c r="Z1500" s="48" t="s">
        <v>7</v>
      </c>
    </row>
    <row r="1501" spans="1:26">
      <c r="A1501" s="136" t="s">
        <v>9804</v>
      </c>
      <c r="B1501" s="136" t="s">
        <v>9665</v>
      </c>
      <c r="C1501" s="136" t="s">
        <v>6735</v>
      </c>
      <c r="D1501" s="47" t="s">
        <v>9803</v>
      </c>
      <c r="E1501" s="47" t="s">
        <v>6669</v>
      </c>
      <c r="F1501" s="48" t="s">
        <v>9663</v>
      </c>
      <c r="G1501" s="142">
        <f>IFERROR(VLOOKUP(A1501,Population!$A$5:$L$3147,12,FALSE),0)</f>
        <v>76572</v>
      </c>
      <c r="H1501" s="137">
        <v>515</v>
      </c>
      <c r="I1501" s="142">
        <f>G1501*SUMPRODUCT('Age distribution'!$L$6:$L$11,'Age groups'!$G$13:$G$18,'Age groups'!$G$6:$G$11)</f>
        <v>270084.0477310248</v>
      </c>
      <c r="J1501" s="140" t="s">
        <v>6</v>
      </c>
      <c r="K1501" s="136" t="s">
        <v>12217</v>
      </c>
      <c r="L1501" s="3">
        <f>VLOOKUP(K1501&amp;"_2",'Emissions Factors'!$B$2:$E$3,2)</f>
        <v>2.3999999999999998E-7</v>
      </c>
      <c r="M1501" s="51" t="str">
        <f>VLOOKUP(K1501&amp;"_2",'Emissions Factors'!$B$2:$E$3,3)</f>
        <v xml:space="preserve">LB </v>
      </c>
      <c r="N1501" s="51" t="str">
        <f>VLOOKUP(K1501&amp;"_2",'Emissions Factors'!$B$2:$E$3,4)</f>
        <v>EACH</v>
      </c>
      <c r="O1501" s="49">
        <f t="shared" si="46"/>
        <v>6.4820171455445941E-2</v>
      </c>
      <c r="P1501" s="48" t="s">
        <v>7</v>
      </c>
      <c r="Q1501" s="138">
        <f>'Age groups'!$G$20*(Emissions!G1501/Population!$L$3148)</f>
        <v>6.6353006838983459</v>
      </c>
      <c r="R1501" s="137" t="s">
        <v>7</v>
      </c>
      <c r="S1501" s="133" t="s">
        <v>12217</v>
      </c>
      <c r="T1501" s="3">
        <f>VLOOKUP(S1501&amp;"_1",'Emissions Factors'!$B$2:$E$3,2)</f>
        <v>0.02</v>
      </c>
      <c r="U1501" s="51" t="str">
        <f>VLOOKUP(S1501&amp;"_1",'Emissions Factors'!$B$2:$E$3,3)</f>
        <v xml:space="preserve">LB </v>
      </c>
      <c r="V1501" s="51" t="str">
        <f>VLOOKUP(S1501&amp;"_1",'Emissions Factors'!$B$2:$E$3,3)</f>
        <v xml:space="preserve">LB </v>
      </c>
      <c r="W1501" s="52">
        <f>Q1501*Emissions!T1501</f>
        <v>0.13270601367796692</v>
      </c>
      <c r="X1501" s="48" t="s">
        <v>7</v>
      </c>
      <c r="Y1501" s="49">
        <f t="shared" si="47"/>
        <v>0.19752618513341286</v>
      </c>
      <c r="Z1501" s="48" t="s">
        <v>7</v>
      </c>
    </row>
    <row r="1502" spans="1:26">
      <c r="A1502" s="136" t="s">
        <v>9802</v>
      </c>
      <c r="B1502" s="136" t="s">
        <v>9665</v>
      </c>
      <c r="C1502" s="136" t="s">
        <v>6734</v>
      </c>
      <c r="D1502" s="47" t="s">
        <v>7407</v>
      </c>
      <c r="E1502" s="47" t="s">
        <v>6669</v>
      </c>
      <c r="F1502" s="48" t="s">
        <v>9663</v>
      </c>
      <c r="G1502" s="142">
        <f>IFERROR(VLOOKUP(A1502,Population!$A$5:$L$3147,12,FALSE),0)</f>
        <v>9255</v>
      </c>
      <c r="H1502" s="137">
        <v>515</v>
      </c>
      <c r="I1502" s="142">
        <f>G1502*SUMPRODUCT('Age distribution'!$L$6:$L$11,'Age groups'!$G$13:$G$18,'Age groups'!$G$6:$G$11)</f>
        <v>32644.15010383214</v>
      </c>
      <c r="J1502" s="140" t="s">
        <v>6</v>
      </c>
      <c r="K1502" s="136" t="s">
        <v>12217</v>
      </c>
      <c r="L1502" s="3">
        <f>VLOOKUP(K1502&amp;"_2",'Emissions Factors'!$B$2:$E$3,2)</f>
        <v>2.3999999999999998E-7</v>
      </c>
      <c r="M1502" s="51" t="str">
        <f>VLOOKUP(K1502&amp;"_2",'Emissions Factors'!$B$2:$E$3,3)</f>
        <v xml:space="preserve">LB </v>
      </c>
      <c r="N1502" s="51" t="str">
        <f>VLOOKUP(K1502&amp;"_2",'Emissions Factors'!$B$2:$E$3,4)</f>
        <v>EACH</v>
      </c>
      <c r="O1502" s="49">
        <f t="shared" si="46"/>
        <v>7.8345960249197131E-3</v>
      </c>
      <c r="P1502" s="48" t="s">
        <v>7</v>
      </c>
      <c r="Q1502" s="138">
        <f>'Age groups'!$G$20*(Emissions!G1502/Population!$L$3148)</f>
        <v>0.80198646802328766</v>
      </c>
      <c r="R1502" s="137" t="s">
        <v>7</v>
      </c>
      <c r="S1502" s="133" t="s">
        <v>12217</v>
      </c>
      <c r="T1502" s="3">
        <f>VLOOKUP(S1502&amp;"_1",'Emissions Factors'!$B$2:$E$3,2)</f>
        <v>0.02</v>
      </c>
      <c r="U1502" s="51" t="str">
        <f>VLOOKUP(S1502&amp;"_1",'Emissions Factors'!$B$2:$E$3,3)</f>
        <v xml:space="preserve">LB </v>
      </c>
      <c r="V1502" s="51" t="str">
        <f>VLOOKUP(S1502&amp;"_1",'Emissions Factors'!$B$2:$E$3,3)</f>
        <v xml:space="preserve">LB </v>
      </c>
      <c r="W1502" s="52">
        <f>Q1502*Emissions!T1502</f>
        <v>1.6039729360465754E-2</v>
      </c>
      <c r="X1502" s="48" t="s">
        <v>7</v>
      </c>
      <c r="Y1502" s="49">
        <f t="shared" si="47"/>
        <v>2.3874325385385468E-2</v>
      </c>
      <c r="Z1502" s="48" t="s">
        <v>7</v>
      </c>
    </row>
    <row r="1503" spans="1:26">
      <c r="A1503" s="136" t="s">
        <v>9801</v>
      </c>
      <c r="B1503" s="136" t="s">
        <v>9665</v>
      </c>
      <c r="C1503" s="136" t="s">
        <v>6733</v>
      </c>
      <c r="D1503" s="47" t="s">
        <v>8286</v>
      </c>
      <c r="E1503" s="47" t="s">
        <v>6669</v>
      </c>
      <c r="F1503" s="48" t="s">
        <v>9663</v>
      </c>
      <c r="G1503" s="142">
        <f>IFERROR(VLOOKUP(A1503,Population!$A$5:$L$3147,12,FALSE),0)</f>
        <v>6308</v>
      </c>
      <c r="H1503" s="137">
        <v>515</v>
      </c>
      <c r="I1503" s="142">
        <f>G1503*SUMPRODUCT('Age distribution'!$L$6:$L$11,'Age groups'!$G$13:$G$18,'Age groups'!$G$6:$G$11)</f>
        <v>22249.519055102446</v>
      </c>
      <c r="J1503" s="140" t="s">
        <v>6</v>
      </c>
      <c r="K1503" s="136" t="s">
        <v>12217</v>
      </c>
      <c r="L1503" s="3">
        <f>VLOOKUP(K1503&amp;"_2",'Emissions Factors'!$B$2:$E$3,2)</f>
        <v>2.3999999999999998E-7</v>
      </c>
      <c r="M1503" s="51" t="str">
        <f>VLOOKUP(K1503&amp;"_2",'Emissions Factors'!$B$2:$E$3,3)</f>
        <v xml:space="preserve">LB </v>
      </c>
      <c r="N1503" s="51" t="str">
        <f>VLOOKUP(K1503&amp;"_2",'Emissions Factors'!$B$2:$E$3,4)</f>
        <v>EACH</v>
      </c>
      <c r="O1503" s="49">
        <f t="shared" si="46"/>
        <v>5.3398845732245863E-3</v>
      </c>
      <c r="P1503" s="48" t="s">
        <v>7</v>
      </c>
      <c r="Q1503" s="138">
        <f>'Age groups'!$G$20*(Emissions!G1503/Population!$L$3148)</f>
        <v>0.5466159524895623</v>
      </c>
      <c r="R1503" s="137" t="s">
        <v>7</v>
      </c>
      <c r="S1503" s="133" t="s">
        <v>12217</v>
      </c>
      <c r="T1503" s="3">
        <f>VLOOKUP(S1503&amp;"_1",'Emissions Factors'!$B$2:$E$3,2)</f>
        <v>0.02</v>
      </c>
      <c r="U1503" s="51" t="str">
        <f>VLOOKUP(S1503&amp;"_1",'Emissions Factors'!$B$2:$E$3,3)</f>
        <v xml:space="preserve">LB </v>
      </c>
      <c r="V1503" s="51" t="str">
        <f>VLOOKUP(S1503&amp;"_1",'Emissions Factors'!$B$2:$E$3,3)</f>
        <v xml:space="preserve">LB </v>
      </c>
      <c r="W1503" s="52">
        <f>Q1503*Emissions!T1503</f>
        <v>1.0932319049791247E-2</v>
      </c>
      <c r="X1503" s="48" t="s">
        <v>7</v>
      </c>
      <c r="Y1503" s="49">
        <f t="shared" si="47"/>
        <v>1.6272203623015832E-2</v>
      </c>
      <c r="Z1503" s="48" t="s">
        <v>7</v>
      </c>
    </row>
    <row r="1504" spans="1:26">
      <c r="A1504" s="136" t="s">
        <v>9800</v>
      </c>
      <c r="B1504" s="136" t="s">
        <v>9665</v>
      </c>
      <c r="C1504" s="136" t="s">
        <v>6732</v>
      </c>
      <c r="D1504" s="47" t="s">
        <v>8088</v>
      </c>
      <c r="E1504" s="47" t="s">
        <v>6669</v>
      </c>
      <c r="F1504" s="48" t="s">
        <v>9663</v>
      </c>
      <c r="G1504" s="142">
        <f>IFERROR(VLOOKUP(A1504,Population!$A$5:$L$3147,12,FALSE),0)</f>
        <v>99882</v>
      </c>
      <c r="H1504" s="137">
        <v>515</v>
      </c>
      <c r="I1504" s="142">
        <f>G1504*SUMPRODUCT('Age distribution'!$L$6:$L$11,'Age groups'!$G$13:$G$18,'Age groups'!$G$6:$G$11)</f>
        <v>352302.86338962312</v>
      </c>
      <c r="J1504" s="140" t="s">
        <v>6</v>
      </c>
      <c r="K1504" s="136" t="s">
        <v>12217</v>
      </c>
      <c r="L1504" s="3">
        <f>VLOOKUP(K1504&amp;"_2",'Emissions Factors'!$B$2:$E$3,2)</f>
        <v>2.3999999999999998E-7</v>
      </c>
      <c r="M1504" s="51" t="str">
        <f>VLOOKUP(K1504&amp;"_2",'Emissions Factors'!$B$2:$E$3,3)</f>
        <v xml:space="preserve">LB </v>
      </c>
      <c r="N1504" s="51" t="str">
        <f>VLOOKUP(K1504&amp;"_2",'Emissions Factors'!$B$2:$E$3,4)</f>
        <v>EACH</v>
      </c>
      <c r="O1504" s="49">
        <f t="shared" si="46"/>
        <v>8.4552687213509545E-2</v>
      </c>
      <c r="P1504" s="48" t="s">
        <v>7</v>
      </c>
      <c r="Q1504" s="138">
        <f>'Age groups'!$G$20*(Emissions!G1504/Population!$L$3148)</f>
        <v>8.655214737882444</v>
      </c>
      <c r="R1504" s="137" t="s">
        <v>7</v>
      </c>
      <c r="S1504" s="133" t="s">
        <v>12217</v>
      </c>
      <c r="T1504" s="3">
        <f>VLOOKUP(S1504&amp;"_1",'Emissions Factors'!$B$2:$E$3,2)</f>
        <v>0.02</v>
      </c>
      <c r="U1504" s="51" t="str">
        <f>VLOOKUP(S1504&amp;"_1",'Emissions Factors'!$B$2:$E$3,3)</f>
        <v xml:space="preserve">LB </v>
      </c>
      <c r="V1504" s="51" t="str">
        <f>VLOOKUP(S1504&amp;"_1",'Emissions Factors'!$B$2:$E$3,3)</f>
        <v xml:space="preserve">LB </v>
      </c>
      <c r="W1504" s="52">
        <f>Q1504*Emissions!T1504</f>
        <v>0.17310429475764888</v>
      </c>
      <c r="X1504" s="48" t="s">
        <v>7</v>
      </c>
      <c r="Y1504" s="49">
        <f t="shared" si="47"/>
        <v>0.25765698197115844</v>
      </c>
      <c r="Z1504" s="48" t="s">
        <v>7</v>
      </c>
    </row>
    <row r="1505" spans="1:26">
      <c r="A1505" s="136" t="s">
        <v>9799</v>
      </c>
      <c r="B1505" s="136" t="s">
        <v>9665</v>
      </c>
      <c r="C1505" s="136" t="s">
        <v>6731</v>
      </c>
      <c r="D1505" s="47" t="s">
        <v>9549</v>
      </c>
      <c r="E1505" s="47" t="s">
        <v>6669</v>
      </c>
      <c r="F1505" s="48" t="s">
        <v>9663</v>
      </c>
      <c r="G1505" s="142">
        <f>IFERROR(VLOOKUP(A1505,Population!$A$5:$L$3147,12,FALSE),0)</f>
        <v>13823</v>
      </c>
      <c r="H1505" s="137">
        <v>515</v>
      </c>
      <c r="I1505" s="142">
        <f>G1505*SUMPRODUCT('Age distribution'!$L$6:$L$11,'Age groups'!$G$13:$G$18,'Age groups'!$G$6:$G$11)</f>
        <v>48756.357307971011</v>
      </c>
      <c r="J1505" s="140" t="s">
        <v>6</v>
      </c>
      <c r="K1505" s="136" t="s">
        <v>12217</v>
      </c>
      <c r="L1505" s="3">
        <f>VLOOKUP(K1505&amp;"_2",'Emissions Factors'!$B$2:$E$3,2)</f>
        <v>2.3999999999999998E-7</v>
      </c>
      <c r="M1505" s="51" t="str">
        <f>VLOOKUP(K1505&amp;"_2",'Emissions Factors'!$B$2:$E$3,3)</f>
        <v xml:space="preserve">LB </v>
      </c>
      <c r="N1505" s="51" t="str">
        <f>VLOOKUP(K1505&amp;"_2",'Emissions Factors'!$B$2:$E$3,4)</f>
        <v>EACH</v>
      </c>
      <c r="O1505" s="49">
        <f t="shared" si="46"/>
        <v>1.1701525753913042E-2</v>
      </c>
      <c r="P1505" s="48" t="s">
        <v>7</v>
      </c>
      <c r="Q1505" s="138">
        <f>'Age groups'!$G$20*(Emissions!G1505/Population!$L$3148)</f>
        <v>1.1978237652604977</v>
      </c>
      <c r="R1505" s="137" t="s">
        <v>7</v>
      </c>
      <c r="S1505" s="133" t="s">
        <v>12217</v>
      </c>
      <c r="T1505" s="3">
        <f>VLOOKUP(S1505&amp;"_1",'Emissions Factors'!$B$2:$E$3,2)</f>
        <v>0.02</v>
      </c>
      <c r="U1505" s="51" t="str">
        <f>VLOOKUP(S1505&amp;"_1",'Emissions Factors'!$B$2:$E$3,3)</f>
        <v xml:space="preserve">LB </v>
      </c>
      <c r="V1505" s="51" t="str">
        <f>VLOOKUP(S1505&amp;"_1",'Emissions Factors'!$B$2:$E$3,3)</f>
        <v xml:space="preserve">LB </v>
      </c>
      <c r="W1505" s="52">
        <f>Q1505*Emissions!T1505</f>
        <v>2.3956475305209956E-2</v>
      </c>
      <c r="X1505" s="48" t="s">
        <v>7</v>
      </c>
      <c r="Y1505" s="49">
        <f t="shared" si="47"/>
        <v>3.5658001059123E-2</v>
      </c>
      <c r="Z1505" s="48" t="s">
        <v>7</v>
      </c>
    </row>
    <row r="1506" spans="1:26">
      <c r="A1506" s="136" t="s">
        <v>9798</v>
      </c>
      <c r="B1506" s="136" t="s">
        <v>9665</v>
      </c>
      <c r="C1506" s="136" t="s">
        <v>6730</v>
      </c>
      <c r="D1506" s="47" t="s">
        <v>9797</v>
      </c>
      <c r="E1506" s="47" t="s">
        <v>6669</v>
      </c>
      <c r="F1506" s="48" t="s">
        <v>9663</v>
      </c>
      <c r="G1506" s="142">
        <f>IFERROR(VLOOKUP(A1506,Population!$A$5:$L$3147,12,FALSE),0)</f>
        <v>7732</v>
      </c>
      <c r="H1506" s="137">
        <v>515</v>
      </c>
      <c r="I1506" s="142">
        <f>G1506*SUMPRODUCT('Age distribution'!$L$6:$L$11,'Age groups'!$G$13:$G$18,'Age groups'!$G$6:$G$11)</f>
        <v>27272.238638879535</v>
      </c>
      <c r="J1506" s="140" t="s">
        <v>6</v>
      </c>
      <c r="K1506" s="136" t="s">
        <v>12217</v>
      </c>
      <c r="L1506" s="3">
        <f>VLOOKUP(K1506&amp;"_2",'Emissions Factors'!$B$2:$E$3,2)</f>
        <v>2.3999999999999998E-7</v>
      </c>
      <c r="M1506" s="51" t="str">
        <f>VLOOKUP(K1506&amp;"_2",'Emissions Factors'!$B$2:$E$3,3)</f>
        <v xml:space="preserve">LB </v>
      </c>
      <c r="N1506" s="51" t="str">
        <f>VLOOKUP(K1506&amp;"_2",'Emissions Factors'!$B$2:$E$3,4)</f>
        <v>EACH</v>
      </c>
      <c r="O1506" s="49">
        <f t="shared" si="46"/>
        <v>6.5453372733310878E-3</v>
      </c>
      <c r="P1506" s="48" t="s">
        <v>7</v>
      </c>
      <c r="Q1506" s="138">
        <f>'Age groups'!$G$20*(Emissions!G1506/Population!$L$3148)</f>
        <v>0.67001181747769423</v>
      </c>
      <c r="R1506" s="137" t="s">
        <v>7</v>
      </c>
      <c r="S1506" s="133" t="s">
        <v>12217</v>
      </c>
      <c r="T1506" s="3">
        <f>VLOOKUP(S1506&amp;"_1",'Emissions Factors'!$B$2:$E$3,2)</f>
        <v>0.02</v>
      </c>
      <c r="U1506" s="51" t="str">
        <f>VLOOKUP(S1506&amp;"_1",'Emissions Factors'!$B$2:$E$3,3)</f>
        <v xml:space="preserve">LB </v>
      </c>
      <c r="V1506" s="51" t="str">
        <f>VLOOKUP(S1506&amp;"_1",'Emissions Factors'!$B$2:$E$3,3)</f>
        <v xml:space="preserve">LB </v>
      </c>
      <c r="W1506" s="52">
        <f>Q1506*Emissions!T1506</f>
        <v>1.3400236349553885E-2</v>
      </c>
      <c r="X1506" s="48" t="s">
        <v>7</v>
      </c>
      <c r="Y1506" s="49">
        <f t="shared" si="47"/>
        <v>1.9945573622884974E-2</v>
      </c>
      <c r="Z1506" s="48" t="s">
        <v>7</v>
      </c>
    </row>
    <row r="1507" spans="1:26">
      <c r="A1507" s="136" t="s">
        <v>9796</v>
      </c>
      <c r="B1507" s="136" t="s">
        <v>9665</v>
      </c>
      <c r="C1507" s="136" t="s">
        <v>6729</v>
      </c>
      <c r="D1507" s="47" t="s">
        <v>9795</v>
      </c>
      <c r="E1507" s="47" t="s">
        <v>6669</v>
      </c>
      <c r="F1507" s="48" t="s">
        <v>9663</v>
      </c>
      <c r="G1507" s="142">
        <f>IFERROR(VLOOKUP(A1507,Population!$A$5:$L$3147,12,FALSE),0)</f>
        <v>78699</v>
      </c>
      <c r="H1507" s="137">
        <v>515</v>
      </c>
      <c r="I1507" s="142">
        <f>G1507*SUMPRODUCT('Age distribution'!$L$6:$L$11,'Age groups'!$G$13:$G$18,'Age groups'!$G$6:$G$11)</f>
        <v>277586.38239021995</v>
      </c>
      <c r="J1507" s="140" t="s">
        <v>6</v>
      </c>
      <c r="K1507" s="136" t="s">
        <v>12217</v>
      </c>
      <c r="L1507" s="3">
        <f>VLOOKUP(K1507&amp;"_2",'Emissions Factors'!$B$2:$E$3,2)</f>
        <v>2.3999999999999998E-7</v>
      </c>
      <c r="M1507" s="51" t="str">
        <f>VLOOKUP(K1507&amp;"_2",'Emissions Factors'!$B$2:$E$3,3)</f>
        <v xml:space="preserve">LB </v>
      </c>
      <c r="N1507" s="51" t="str">
        <f>VLOOKUP(K1507&amp;"_2",'Emissions Factors'!$B$2:$E$3,4)</f>
        <v>EACH</v>
      </c>
      <c r="O1507" s="49">
        <f t="shared" si="46"/>
        <v>6.6620731773652783E-2</v>
      </c>
      <c r="P1507" s="48" t="s">
        <v>7</v>
      </c>
      <c r="Q1507" s="138">
        <f>'Age groups'!$G$20*(Emissions!G1507/Population!$L$3148)</f>
        <v>6.8196145917844113</v>
      </c>
      <c r="R1507" s="137" t="s">
        <v>7</v>
      </c>
      <c r="S1507" s="133" t="s">
        <v>12217</v>
      </c>
      <c r="T1507" s="3">
        <f>VLOOKUP(S1507&amp;"_1",'Emissions Factors'!$B$2:$E$3,2)</f>
        <v>0.02</v>
      </c>
      <c r="U1507" s="51" t="str">
        <f>VLOOKUP(S1507&amp;"_1",'Emissions Factors'!$B$2:$E$3,3)</f>
        <v xml:space="preserve">LB </v>
      </c>
      <c r="V1507" s="51" t="str">
        <f>VLOOKUP(S1507&amp;"_1",'Emissions Factors'!$B$2:$E$3,3)</f>
        <v xml:space="preserve">LB </v>
      </c>
      <c r="W1507" s="52">
        <f>Q1507*Emissions!T1507</f>
        <v>0.13639229183568824</v>
      </c>
      <c r="X1507" s="48" t="s">
        <v>7</v>
      </c>
      <c r="Y1507" s="49">
        <f t="shared" si="47"/>
        <v>0.20301302360934104</v>
      </c>
      <c r="Z1507" s="48" t="s">
        <v>7</v>
      </c>
    </row>
    <row r="1508" spans="1:26">
      <c r="A1508" s="136" t="s">
        <v>9794</v>
      </c>
      <c r="B1508" s="136" t="s">
        <v>9665</v>
      </c>
      <c r="C1508" s="136" t="s">
        <v>6728</v>
      </c>
      <c r="D1508" s="47" t="s">
        <v>6924</v>
      </c>
      <c r="E1508" s="47" t="s">
        <v>6669</v>
      </c>
      <c r="F1508" s="48" t="s">
        <v>9663</v>
      </c>
      <c r="G1508" s="142">
        <f>IFERROR(VLOOKUP(A1508,Population!$A$5:$L$3147,12,FALSE),0)</f>
        <v>7034</v>
      </c>
      <c r="H1508" s="137">
        <v>515</v>
      </c>
      <c r="I1508" s="142">
        <f>G1508*SUMPRODUCT('Age distribution'!$L$6:$L$11,'Age groups'!$G$13:$G$18,'Age groups'!$G$6:$G$11)</f>
        <v>24810.259517056216</v>
      </c>
      <c r="J1508" s="140" t="s">
        <v>6</v>
      </c>
      <c r="K1508" s="136" t="s">
        <v>12217</v>
      </c>
      <c r="L1508" s="3">
        <f>VLOOKUP(K1508&amp;"_2",'Emissions Factors'!$B$2:$E$3,2)</f>
        <v>2.3999999999999998E-7</v>
      </c>
      <c r="M1508" s="51" t="str">
        <f>VLOOKUP(K1508&amp;"_2",'Emissions Factors'!$B$2:$E$3,3)</f>
        <v xml:space="preserve">LB </v>
      </c>
      <c r="N1508" s="51" t="str">
        <f>VLOOKUP(K1508&amp;"_2",'Emissions Factors'!$B$2:$E$3,4)</f>
        <v>EACH</v>
      </c>
      <c r="O1508" s="49">
        <f t="shared" si="46"/>
        <v>5.9544622840934916E-3</v>
      </c>
      <c r="P1508" s="48" t="s">
        <v>7</v>
      </c>
      <c r="Q1508" s="138">
        <f>'Age groups'!$G$20*(Emissions!G1508/Population!$L$3148)</f>
        <v>0.6095270465776127</v>
      </c>
      <c r="R1508" s="137" t="s">
        <v>7</v>
      </c>
      <c r="S1508" s="133" t="s">
        <v>12217</v>
      </c>
      <c r="T1508" s="3">
        <f>VLOOKUP(S1508&amp;"_1",'Emissions Factors'!$B$2:$E$3,2)</f>
        <v>0.02</v>
      </c>
      <c r="U1508" s="51" t="str">
        <f>VLOOKUP(S1508&amp;"_1",'Emissions Factors'!$B$2:$E$3,3)</f>
        <v xml:space="preserve">LB </v>
      </c>
      <c r="V1508" s="51" t="str">
        <f>VLOOKUP(S1508&amp;"_1",'Emissions Factors'!$B$2:$E$3,3)</f>
        <v xml:space="preserve">LB </v>
      </c>
      <c r="W1508" s="52">
        <f>Q1508*Emissions!T1508</f>
        <v>1.2190540931552253E-2</v>
      </c>
      <c r="X1508" s="48" t="s">
        <v>7</v>
      </c>
      <c r="Y1508" s="49">
        <f t="shared" si="47"/>
        <v>1.8145003215645744E-2</v>
      </c>
      <c r="Z1508" s="48" t="s">
        <v>7</v>
      </c>
    </row>
    <row r="1509" spans="1:26">
      <c r="A1509" s="136" t="s">
        <v>9793</v>
      </c>
      <c r="B1509" s="136" t="s">
        <v>9665</v>
      </c>
      <c r="C1509" s="136" t="s">
        <v>6727</v>
      </c>
      <c r="D1509" s="47" t="s">
        <v>7033</v>
      </c>
      <c r="E1509" s="47" t="s">
        <v>6669</v>
      </c>
      <c r="F1509" s="48" t="s">
        <v>9663</v>
      </c>
      <c r="G1509" s="142">
        <f>IFERROR(VLOOKUP(A1509,Population!$A$5:$L$3147,12,FALSE),0)</f>
        <v>225111</v>
      </c>
      <c r="H1509" s="137">
        <v>515</v>
      </c>
      <c r="I1509" s="142">
        <f>G1509*SUMPRODUCT('Age distribution'!$L$6:$L$11,'Age groups'!$G$13:$G$18,'Age groups'!$G$6:$G$11)</f>
        <v>794009.42993233458</v>
      </c>
      <c r="J1509" s="140" t="s">
        <v>6</v>
      </c>
      <c r="K1509" s="136" t="s">
        <v>12217</v>
      </c>
      <c r="L1509" s="3">
        <f>VLOOKUP(K1509&amp;"_2",'Emissions Factors'!$B$2:$E$3,2)</f>
        <v>2.3999999999999998E-7</v>
      </c>
      <c r="M1509" s="51" t="str">
        <f>VLOOKUP(K1509&amp;"_2",'Emissions Factors'!$B$2:$E$3,3)</f>
        <v xml:space="preserve">LB </v>
      </c>
      <c r="N1509" s="51" t="str">
        <f>VLOOKUP(K1509&amp;"_2",'Emissions Factors'!$B$2:$E$3,4)</f>
        <v>EACH</v>
      </c>
      <c r="O1509" s="49">
        <f t="shared" si="46"/>
        <v>0.19056226318376029</v>
      </c>
      <c r="P1509" s="48" t="s">
        <v>7</v>
      </c>
      <c r="Q1509" s="138">
        <f>'Age groups'!$G$20*(Emissions!G1509/Population!$L$3148)</f>
        <v>19.506858541673726</v>
      </c>
      <c r="R1509" s="137" t="s">
        <v>7</v>
      </c>
      <c r="S1509" s="133" t="s">
        <v>12217</v>
      </c>
      <c r="T1509" s="3">
        <f>VLOOKUP(S1509&amp;"_1",'Emissions Factors'!$B$2:$E$3,2)</f>
        <v>0.02</v>
      </c>
      <c r="U1509" s="51" t="str">
        <f>VLOOKUP(S1509&amp;"_1",'Emissions Factors'!$B$2:$E$3,3)</f>
        <v xml:space="preserve">LB </v>
      </c>
      <c r="V1509" s="51" t="str">
        <f>VLOOKUP(S1509&amp;"_1",'Emissions Factors'!$B$2:$E$3,3)</f>
        <v xml:space="preserve">LB </v>
      </c>
      <c r="W1509" s="52">
        <f>Q1509*Emissions!T1509</f>
        <v>0.39013717083347454</v>
      </c>
      <c r="X1509" s="48" t="s">
        <v>7</v>
      </c>
      <c r="Y1509" s="49">
        <f t="shared" si="47"/>
        <v>0.58069943401723489</v>
      </c>
      <c r="Z1509" s="48" t="s">
        <v>7</v>
      </c>
    </row>
    <row r="1510" spans="1:26">
      <c r="A1510" s="136" t="s">
        <v>9792</v>
      </c>
      <c r="B1510" s="136" t="s">
        <v>9665</v>
      </c>
      <c r="C1510" s="136" t="s">
        <v>6726</v>
      </c>
      <c r="D1510" s="47" t="s">
        <v>8578</v>
      </c>
      <c r="E1510" s="47" t="s">
        <v>6669</v>
      </c>
      <c r="F1510" s="48" t="s">
        <v>9663</v>
      </c>
      <c r="G1510" s="142">
        <f>IFERROR(VLOOKUP(A1510,Population!$A$5:$L$3147,12,FALSE),0)</f>
        <v>20685</v>
      </c>
      <c r="H1510" s="137">
        <v>515</v>
      </c>
      <c r="I1510" s="142">
        <f>G1510*SUMPRODUCT('Age distribution'!$L$6:$L$11,'Age groups'!$G$13:$G$18,'Age groups'!$G$6:$G$11)</f>
        <v>72959.940021368762</v>
      </c>
      <c r="J1510" s="140" t="s">
        <v>6</v>
      </c>
      <c r="K1510" s="136" t="s">
        <v>12217</v>
      </c>
      <c r="L1510" s="3">
        <f>VLOOKUP(K1510&amp;"_2",'Emissions Factors'!$B$2:$E$3,2)</f>
        <v>2.3999999999999998E-7</v>
      </c>
      <c r="M1510" s="51" t="str">
        <f>VLOOKUP(K1510&amp;"_2",'Emissions Factors'!$B$2:$E$3,3)</f>
        <v xml:space="preserve">LB </v>
      </c>
      <c r="N1510" s="51" t="str">
        <f>VLOOKUP(K1510&amp;"_2",'Emissions Factors'!$B$2:$E$3,4)</f>
        <v>EACH</v>
      </c>
      <c r="O1510" s="49">
        <f t="shared" si="46"/>
        <v>1.7510385605128503E-2</v>
      </c>
      <c r="P1510" s="48" t="s">
        <v>7</v>
      </c>
      <c r="Q1510" s="138">
        <f>'Age groups'!$G$20*(Emissions!G1510/Population!$L$3148)</f>
        <v>1.7924462551120157</v>
      </c>
      <c r="R1510" s="137" t="s">
        <v>7</v>
      </c>
      <c r="S1510" s="133" t="s">
        <v>12217</v>
      </c>
      <c r="T1510" s="3">
        <f>VLOOKUP(S1510&amp;"_1",'Emissions Factors'!$B$2:$E$3,2)</f>
        <v>0.02</v>
      </c>
      <c r="U1510" s="51" t="str">
        <f>VLOOKUP(S1510&amp;"_1",'Emissions Factors'!$B$2:$E$3,3)</f>
        <v xml:space="preserve">LB </v>
      </c>
      <c r="V1510" s="51" t="str">
        <f>VLOOKUP(S1510&amp;"_1",'Emissions Factors'!$B$2:$E$3,3)</f>
        <v xml:space="preserve">LB </v>
      </c>
      <c r="W1510" s="52">
        <f>Q1510*Emissions!T1510</f>
        <v>3.5848925102240317E-2</v>
      </c>
      <c r="X1510" s="48" t="s">
        <v>7</v>
      </c>
      <c r="Y1510" s="49">
        <f t="shared" si="47"/>
        <v>5.3359310707368823E-2</v>
      </c>
      <c r="Z1510" s="48" t="s">
        <v>7</v>
      </c>
    </row>
    <row r="1511" spans="1:26">
      <c r="A1511" s="136" t="s">
        <v>9791</v>
      </c>
      <c r="B1511" s="136" t="s">
        <v>9665</v>
      </c>
      <c r="C1511" s="136" t="s">
        <v>6725</v>
      </c>
      <c r="D1511" s="47" t="s">
        <v>9790</v>
      </c>
      <c r="E1511" s="47" t="s">
        <v>6669</v>
      </c>
      <c r="F1511" s="48" t="s">
        <v>9663</v>
      </c>
      <c r="G1511" s="142">
        <f>IFERROR(VLOOKUP(A1511,Population!$A$5:$L$3147,12,FALSE),0)</f>
        <v>76461</v>
      </c>
      <c r="H1511" s="137">
        <v>515</v>
      </c>
      <c r="I1511" s="142">
        <f>G1511*SUMPRODUCT('Age distribution'!$L$6:$L$11,'Age groups'!$G$13:$G$18,'Age groups'!$G$6:$G$11)</f>
        <v>269692.52956122195</v>
      </c>
      <c r="J1511" s="140" t="s">
        <v>6</v>
      </c>
      <c r="K1511" s="136" t="s">
        <v>12217</v>
      </c>
      <c r="L1511" s="3">
        <f>VLOOKUP(K1511&amp;"_2",'Emissions Factors'!$B$2:$E$3,2)</f>
        <v>2.3999999999999998E-7</v>
      </c>
      <c r="M1511" s="51" t="str">
        <f>VLOOKUP(K1511&amp;"_2",'Emissions Factors'!$B$2:$E$3,3)</f>
        <v xml:space="preserve">LB </v>
      </c>
      <c r="N1511" s="51" t="str">
        <f>VLOOKUP(K1511&amp;"_2",'Emissions Factors'!$B$2:$E$3,4)</f>
        <v>EACH</v>
      </c>
      <c r="O1511" s="49">
        <f t="shared" si="46"/>
        <v>6.4726207094693261E-2</v>
      </c>
      <c r="P1511" s="48" t="s">
        <v>7</v>
      </c>
      <c r="Q1511" s="138">
        <f>'Age groups'!$G$20*(Emissions!G1511/Population!$L$3148)</f>
        <v>6.625682045546041</v>
      </c>
      <c r="R1511" s="137" t="s">
        <v>7</v>
      </c>
      <c r="S1511" s="133" t="s">
        <v>12217</v>
      </c>
      <c r="T1511" s="3">
        <f>VLOOKUP(S1511&amp;"_1",'Emissions Factors'!$B$2:$E$3,2)</f>
        <v>0.02</v>
      </c>
      <c r="U1511" s="51" t="str">
        <f>VLOOKUP(S1511&amp;"_1",'Emissions Factors'!$B$2:$E$3,3)</f>
        <v xml:space="preserve">LB </v>
      </c>
      <c r="V1511" s="51" t="str">
        <f>VLOOKUP(S1511&amp;"_1",'Emissions Factors'!$B$2:$E$3,3)</f>
        <v xml:space="preserve">LB </v>
      </c>
      <c r="W1511" s="52">
        <f>Q1511*Emissions!T1511</f>
        <v>0.13251364091092083</v>
      </c>
      <c r="X1511" s="48" t="s">
        <v>7</v>
      </c>
      <c r="Y1511" s="49">
        <f t="shared" si="47"/>
        <v>0.19723984800561409</v>
      </c>
      <c r="Z1511" s="48" t="s">
        <v>7</v>
      </c>
    </row>
    <row r="1512" spans="1:26">
      <c r="A1512" s="136" t="s">
        <v>9789</v>
      </c>
      <c r="B1512" s="136" t="s">
        <v>9665</v>
      </c>
      <c r="C1512" s="136" t="s">
        <v>6724</v>
      </c>
      <c r="D1512" s="47" t="s">
        <v>9788</v>
      </c>
      <c r="E1512" s="47" t="s">
        <v>6669</v>
      </c>
      <c r="F1512" s="48" t="s">
        <v>9663</v>
      </c>
      <c r="G1512" s="142">
        <f>IFERROR(VLOOKUP(A1512,Population!$A$5:$L$3147,12,FALSE),0)</f>
        <v>17560</v>
      </c>
      <c r="H1512" s="137">
        <v>515</v>
      </c>
      <c r="I1512" s="142">
        <f>G1512*SUMPRODUCT('Age distribution'!$L$6:$L$11,'Age groups'!$G$13:$G$18,'Age groups'!$G$6:$G$11)</f>
        <v>61937.469024666927</v>
      </c>
      <c r="J1512" s="140" t="s">
        <v>6</v>
      </c>
      <c r="K1512" s="136" t="s">
        <v>12217</v>
      </c>
      <c r="L1512" s="3">
        <f>VLOOKUP(K1512&amp;"_2",'Emissions Factors'!$B$2:$E$3,2)</f>
        <v>2.3999999999999998E-7</v>
      </c>
      <c r="M1512" s="51" t="str">
        <f>VLOOKUP(K1512&amp;"_2",'Emissions Factors'!$B$2:$E$3,3)</f>
        <v xml:space="preserve">LB </v>
      </c>
      <c r="N1512" s="51" t="str">
        <f>VLOOKUP(K1512&amp;"_2",'Emissions Factors'!$B$2:$E$3,4)</f>
        <v>EACH</v>
      </c>
      <c r="O1512" s="49">
        <f t="shared" si="46"/>
        <v>1.4864992565920061E-2</v>
      </c>
      <c r="P1512" s="48" t="s">
        <v>7</v>
      </c>
      <c r="Q1512" s="138">
        <f>'Age groups'!$G$20*(Emissions!G1512/Population!$L$3148)</f>
        <v>1.5216512564547739</v>
      </c>
      <c r="R1512" s="137" t="s">
        <v>7</v>
      </c>
      <c r="S1512" s="133" t="s">
        <v>12217</v>
      </c>
      <c r="T1512" s="3">
        <f>VLOOKUP(S1512&amp;"_1",'Emissions Factors'!$B$2:$E$3,2)</f>
        <v>0.02</v>
      </c>
      <c r="U1512" s="51" t="str">
        <f>VLOOKUP(S1512&amp;"_1",'Emissions Factors'!$B$2:$E$3,3)</f>
        <v xml:space="preserve">LB </v>
      </c>
      <c r="V1512" s="51" t="str">
        <f>VLOOKUP(S1512&amp;"_1",'Emissions Factors'!$B$2:$E$3,3)</f>
        <v xml:space="preserve">LB </v>
      </c>
      <c r="W1512" s="52">
        <f>Q1512*Emissions!T1512</f>
        <v>3.043302512909548E-2</v>
      </c>
      <c r="X1512" s="48" t="s">
        <v>7</v>
      </c>
      <c r="Y1512" s="49">
        <f t="shared" si="47"/>
        <v>4.5298017695015541E-2</v>
      </c>
      <c r="Z1512" s="48" t="s">
        <v>7</v>
      </c>
    </row>
    <row r="1513" spans="1:26">
      <c r="A1513" s="136" t="s">
        <v>9787</v>
      </c>
      <c r="B1513" s="136" t="s">
        <v>9665</v>
      </c>
      <c r="C1513" s="136" t="s">
        <v>6723</v>
      </c>
      <c r="D1513" s="47" t="s">
        <v>6920</v>
      </c>
      <c r="E1513" s="47" t="s">
        <v>6669</v>
      </c>
      <c r="F1513" s="48" t="s">
        <v>9663</v>
      </c>
      <c r="G1513" s="142">
        <f>IFERROR(VLOOKUP(A1513,Population!$A$5:$L$3147,12,FALSE),0)</f>
        <v>24794</v>
      </c>
      <c r="H1513" s="137">
        <v>515</v>
      </c>
      <c r="I1513" s="142">
        <f>G1513*SUMPRODUCT('Age distribution'!$L$6:$L$11,'Age groups'!$G$13:$G$18,'Age groups'!$G$6:$G$11)</f>
        <v>87453.166685512057</v>
      </c>
      <c r="J1513" s="140" t="s">
        <v>6</v>
      </c>
      <c r="K1513" s="136" t="s">
        <v>12217</v>
      </c>
      <c r="L1513" s="3">
        <f>VLOOKUP(K1513&amp;"_2",'Emissions Factors'!$B$2:$E$3,2)</f>
        <v>2.3999999999999998E-7</v>
      </c>
      <c r="M1513" s="51" t="str">
        <f>VLOOKUP(K1513&amp;"_2",'Emissions Factors'!$B$2:$E$3,3)</f>
        <v xml:space="preserve">LB </v>
      </c>
      <c r="N1513" s="51" t="str">
        <f>VLOOKUP(K1513&amp;"_2",'Emissions Factors'!$B$2:$E$3,4)</f>
        <v>EACH</v>
      </c>
      <c r="O1513" s="49">
        <f t="shared" si="46"/>
        <v>2.0988760004522891E-2</v>
      </c>
      <c r="P1513" s="48" t="s">
        <v>7</v>
      </c>
      <c r="Q1513" s="138">
        <f>'Age groups'!$G$20*(Emissions!G1513/Population!$L$3148)</f>
        <v>2.1485091829464502</v>
      </c>
      <c r="R1513" s="137" t="s">
        <v>7</v>
      </c>
      <c r="S1513" s="133" t="s">
        <v>12217</v>
      </c>
      <c r="T1513" s="3">
        <f>VLOOKUP(S1513&amp;"_1",'Emissions Factors'!$B$2:$E$3,2)</f>
        <v>0.02</v>
      </c>
      <c r="U1513" s="51" t="str">
        <f>VLOOKUP(S1513&amp;"_1",'Emissions Factors'!$B$2:$E$3,3)</f>
        <v xml:space="preserve">LB </v>
      </c>
      <c r="V1513" s="51" t="str">
        <f>VLOOKUP(S1513&amp;"_1",'Emissions Factors'!$B$2:$E$3,3)</f>
        <v xml:space="preserve">LB </v>
      </c>
      <c r="W1513" s="52">
        <f>Q1513*Emissions!T1513</f>
        <v>4.2970183658929004E-2</v>
      </c>
      <c r="X1513" s="48" t="s">
        <v>7</v>
      </c>
      <c r="Y1513" s="49">
        <f t="shared" si="47"/>
        <v>6.3958943663451895E-2</v>
      </c>
      <c r="Z1513" s="48" t="s">
        <v>7</v>
      </c>
    </row>
    <row r="1514" spans="1:26">
      <c r="A1514" s="136" t="s">
        <v>9786</v>
      </c>
      <c r="B1514" s="136" t="s">
        <v>9665</v>
      </c>
      <c r="C1514" s="136" t="s">
        <v>6722</v>
      </c>
      <c r="D1514" s="47" t="s">
        <v>9785</v>
      </c>
      <c r="E1514" s="47" t="s">
        <v>6669</v>
      </c>
      <c r="F1514" s="48" t="s">
        <v>9663</v>
      </c>
      <c r="G1514" s="142">
        <f>IFERROR(VLOOKUP(A1514,Population!$A$5:$L$3147,12,FALSE),0)</f>
        <v>7779</v>
      </c>
      <c r="H1514" s="137">
        <v>515</v>
      </c>
      <c r="I1514" s="142">
        <f>G1514*SUMPRODUCT('Age distribution'!$L$6:$L$11,'Age groups'!$G$13:$G$18,'Age groups'!$G$6:$G$11)</f>
        <v>27438.016602669933</v>
      </c>
      <c r="J1514" s="140" t="s">
        <v>6</v>
      </c>
      <c r="K1514" s="136" t="s">
        <v>12217</v>
      </c>
      <c r="L1514" s="3">
        <f>VLOOKUP(K1514&amp;"_2",'Emissions Factors'!$B$2:$E$3,2)</f>
        <v>2.3999999999999998E-7</v>
      </c>
      <c r="M1514" s="51" t="str">
        <f>VLOOKUP(K1514&amp;"_2",'Emissions Factors'!$B$2:$E$3,3)</f>
        <v xml:space="preserve">LB </v>
      </c>
      <c r="N1514" s="51" t="str">
        <f>VLOOKUP(K1514&amp;"_2",'Emissions Factors'!$B$2:$E$3,4)</f>
        <v>EACH</v>
      </c>
      <c r="O1514" s="49">
        <f t="shared" si="46"/>
        <v>6.5851239846407839E-3</v>
      </c>
      <c r="P1514" s="48" t="s">
        <v>7</v>
      </c>
      <c r="Q1514" s="138">
        <f>'Age groups'!$G$20*(Emissions!G1514/Population!$L$3148)</f>
        <v>0.67408457425749924</v>
      </c>
      <c r="R1514" s="137" t="s">
        <v>7</v>
      </c>
      <c r="S1514" s="133" t="s">
        <v>12217</v>
      </c>
      <c r="T1514" s="3">
        <f>VLOOKUP(S1514&amp;"_1",'Emissions Factors'!$B$2:$E$3,2)</f>
        <v>0.02</v>
      </c>
      <c r="U1514" s="51" t="str">
        <f>VLOOKUP(S1514&amp;"_1",'Emissions Factors'!$B$2:$E$3,3)</f>
        <v xml:space="preserve">LB </v>
      </c>
      <c r="V1514" s="51" t="str">
        <f>VLOOKUP(S1514&amp;"_1",'Emissions Factors'!$B$2:$E$3,3)</f>
        <v xml:space="preserve">LB </v>
      </c>
      <c r="W1514" s="52">
        <f>Q1514*Emissions!T1514</f>
        <v>1.3481691485149985E-2</v>
      </c>
      <c r="X1514" s="48" t="s">
        <v>7</v>
      </c>
      <c r="Y1514" s="49">
        <f t="shared" si="47"/>
        <v>2.0066815469790771E-2</v>
      </c>
      <c r="Z1514" s="48" t="s">
        <v>7</v>
      </c>
    </row>
    <row r="1515" spans="1:26">
      <c r="A1515" s="136" t="s">
        <v>9784</v>
      </c>
      <c r="B1515" s="136" t="s">
        <v>9665</v>
      </c>
      <c r="C1515" s="136" t="s">
        <v>6721</v>
      </c>
      <c r="D1515" s="47" t="s">
        <v>8043</v>
      </c>
      <c r="E1515" s="47" t="s">
        <v>6669</v>
      </c>
      <c r="F1515" s="48" t="s">
        <v>9663</v>
      </c>
      <c r="G1515" s="142">
        <f>IFERROR(VLOOKUP(A1515,Population!$A$5:$L$3147,12,FALSE),0)</f>
        <v>16788</v>
      </c>
      <c r="H1515" s="137">
        <v>515</v>
      </c>
      <c r="I1515" s="142">
        <f>G1515*SUMPRODUCT('Age distribution'!$L$6:$L$11,'Age groups'!$G$13:$G$18,'Age groups'!$G$6:$G$11)</f>
        <v>59214.477789641707</v>
      </c>
      <c r="J1515" s="140" t="s">
        <v>6</v>
      </c>
      <c r="K1515" s="136" t="s">
        <v>12217</v>
      </c>
      <c r="L1515" s="3">
        <f>VLOOKUP(K1515&amp;"_2",'Emissions Factors'!$B$2:$E$3,2)</f>
        <v>2.3999999999999998E-7</v>
      </c>
      <c r="M1515" s="51" t="str">
        <f>VLOOKUP(K1515&amp;"_2",'Emissions Factors'!$B$2:$E$3,3)</f>
        <v xml:space="preserve">LB </v>
      </c>
      <c r="N1515" s="51" t="str">
        <f>VLOOKUP(K1515&amp;"_2",'Emissions Factors'!$B$2:$E$3,4)</f>
        <v>EACH</v>
      </c>
      <c r="O1515" s="49">
        <f t="shared" si="46"/>
        <v>1.4211474669514008E-2</v>
      </c>
      <c r="P1515" s="48" t="s">
        <v>7</v>
      </c>
      <c r="Q1515" s="138">
        <f>'Age groups'!$G$20*(Emissions!G1515/Population!$L$3148)</f>
        <v>1.4547540599864888</v>
      </c>
      <c r="R1515" s="137" t="s">
        <v>7</v>
      </c>
      <c r="S1515" s="133" t="s">
        <v>12217</v>
      </c>
      <c r="T1515" s="3">
        <f>VLOOKUP(S1515&amp;"_1",'Emissions Factors'!$B$2:$E$3,2)</f>
        <v>0.02</v>
      </c>
      <c r="U1515" s="51" t="str">
        <f>VLOOKUP(S1515&amp;"_1",'Emissions Factors'!$B$2:$E$3,3)</f>
        <v xml:space="preserve">LB </v>
      </c>
      <c r="V1515" s="51" t="str">
        <f>VLOOKUP(S1515&amp;"_1",'Emissions Factors'!$B$2:$E$3,3)</f>
        <v xml:space="preserve">LB </v>
      </c>
      <c r="W1515" s="52">
        <f>Q1515*Emissions!T1515</f>
        <v>2.9095081199729776E-2</v>
      </c>
      <c r="X1515" s="48" t="s">
        <v>7</v>
      </c>
      <c r="Y1515" s="49">
        <f t="shared" si="47"/>
        <v>4.3306555869243785E-2</v>
      </c>
      <c r="Z1515" s="48" t="s">
        <v>7</v>
      </c>
    </row>
    <row r="1516" spans="1:26">
      <c r="A1516" s="136" t="s">
        <v>9783</v>
      </c>
      <c r="B1516" s="136" t="s">
        <v>9665</v>
      </c>
      <c r="C1516" s="136" t="s">
        <v>6720</v>
      </c>
      <c r="D1516" s="47" t="s">
        <v>9782</v>
      </c>
      <c r="E1516" s="47" t="s">
        <v>6669</v>
      </c>
      <c r="F1516" s="48" t="s">
        <v>9663</v>
      </c>
      <c r="G1516" s="142">
        <f>IFERROR(VLOOKUP(A1516,Population!$A$5:$L$3147,12,FALSE),0)</f>
        <v>8333</v>
      </c>
      <c r="H1516" s="137">
        <v>515</v>
      </c>
      <c r="I1516" s="142">
        <f>G1516*SUMPRODUCT('Age distribution'!$L$6:$L$11,'Age groups'!$G$13:$G$18,'Age groups'!$G$6:$G$11)</f>
        <v>29392.080260965231</v>
      </c>
      <c r="J1516" s="140" t="s">
        <v>6</v>
      </c>
      <c r="K1516" s="136" t="s">
        <v>12217</v>
      </c>
      <c r="L1516" s="3">
        <f>VLOOKUP(K1516&amp;"_2",'Emissions Factors'!$B$2:$E$3,2)</f>
        <v>2.3999999999999998E-7</v>
      </c>
      <c r="M1516" s="51" t="str">
        <f>VLOOKUP(K1516&amp;"_2",'Emissions Factors'!$B$2:$E$3,3)</f>
        <v xml:space="preserve">LB </v>
      </c>
      <c r="N1516" s="51" t="str">
        <f>VLOOKUP(K1516&amp;"_2",'Emissions Factors'!$B$2:$E$3,4)</f>
        <v>EACH</v>
      </c>
      <c r="O1516" s="49">
        <f t="shared" si="46"/>
        <v>7.0540992626316546E-3</v>
      </c>
      <c r="P1516" s="48" t="s">
        <v>7</v>
      </c>
      <c r="Q1516" s="138">
        <f>'Age groups'!$G$20*(Emissions!G1516/Population!$L$3148)</f>
        <v>0.72209111161945505</v>
      </c>
      <c r="R1516" s="137" t="s">
        <v>7</v>
      </c>
      <c r="S1516" s="133" t="s">
        <v>12217</v>
      </c>
      <c r="T1516" s="3">
        <f>VLOOKUP(S1516&amp;"_1",'Emissions Factors'!$B$2:$E$3,2)</f>
        <v>0.02</v>
      </c>
      <c r="U1516" s="51" t="str">
        <f>VLOOKUP(S1516&amp;"_1",'Emissions Factors'!$B$2:$E$3,3)</f>
        <v xml:space="preserve">LB </v>
      </c>
      <c r="V1516" s="51" t="str">
        <f>VLOOKUP(S1516&amp;"_1",'Emissions Factors'!$B$2:$E$3,3)</f>
        <v xml:space="preserve">LB </v>
      </c>
      <c r="W1516" s="52">
        <f>Q1516*Emissions!T1516</f>
        <v>1.4441822232389101E-2</v>
      </c>
      <c r="X1516" s="48" t="s">
        <v>7</v>
      </c>
      <c r="Y1516" s="49">
        <f t="shared" si="47"/>
        <v>2.1495921495020755E-2</v>
      </c>
      <c r="Z1516" s="48" t="s">
        <v>7</v>
      </c>
    </row>
    <row r="1517" spans="1:26">
      <c r="A1517" s="136" t="s">
        <v>9781</v>
      </c>
      <c r="B1517" s="136" t="s">
        <v>9665</v>
      </c>
      <c r="C1517" s="136" t="s">
        <v>6719</v>
      </c>
      <c r="D1517" s="47" t="s">
        <v>8267</v>
      </c>
      <c r="E1517" s="47" t="s">
        <v>6669</v>
      </c>
      <c r="F1517" s="48" t="s">
        <v>9663</v>
      </c>
      <c r="G1517" s="142">
        <f>IFERROR(VLOOKUP(A1517,Population!$A$5:$L$3147,12,FALSE),0)</f>
        <v>12918</v>
      </c>
      <c r="H1517" s="137">
        <v>515</v>
      </c>
      <c r="I1517" s="142">
        <f>G1517*SUMPRODUCT('Age distribution'!$L$6:$L$11,'Age groups'!$G$13:$G$18,'Age groups'!$G$6:$G$11)</f>
        <v>45564.249707326155</v>
      </c>
      <c r="J1517" s="140" t="s">
        <v>6</v>
      </c>
      <c r="K1517" s="136" t="s">
        <v>12217</v>
      </c>
      <c r="L1517" s="3">
        <f>VLOOKUP(K1517&amp;"_2",'Emissions Factors'!$B$2:$E$3,2)</f>
        <v>2.3999999999999998E-7</v>
      </c>
      <c r="M1517" s="51" t="str">
        <f>VLOOKUP(K1517&amp;"_2",'Emissions Factors'!$B$2:$E$3,3)</f>
        <v xml:space="preserve">LB </v>
      </c>
      <c r="N1517" s="51" t="str">
        <f>VLOOKUP(K1517&amp;"_2",'Emissions Factors'!$B$2:$E$3,4)</f>
        <v>EACH</v>
      </c>
      <c r="O1517" s="49">
        <f t="shared" si="46"/>
        <v>1.0935419929758276E-2</v>
      </c>
      <c r="P1517" s="48" t="s">
        <v>7</v>
      </c>
      <c r="Q1517" s="138">
        <f>'Age groups'!$G$20*(Emissions!G1517/Population!$L$3148)</f>
        <v>1.1194015336493603</v>
      </c>
      <c r="R1517" s="137" t="s">
        <v>7</v>
      </c>
      <c r="S1517" s="133" t="s">
        <v>12217</v>
      </c>
      <c r="T1517" s="3">
        <f>VLOOKUP(S1517&amp;"_1",'Emissions Factors'!$B$2:$E$3,2)</f>
        <v>0.02</v>
      </c>
      <c r="U1517" s="51" t="str">
        <f>VLOOKUP(S1517&amp;"_1",'Emissions Factors'!$B$2:$E$3,3)</f>
        <v xml:space="preserve">LB </v>
      </c>
      <c r="V1517" s="51" t="str">
        <f>VLOOKUP(S1517&amp;"_1",'Emissions Factors'!$B$2:$E$3,3)</f>
        <v xml:space="preserve">LB </v>
      </c>
      <c r="W1517" s="52">
        <f>Q1517*Emissions!T1517</f>
        <v>2.2388030672987207E-2</v>
      </c>
      <c r="X1517" s="48" t="s">
        <v>7</v>
      </c>
      <c r="Y1517" s="49">
        <f t="shared" si="47"/>
        <v>3.3323450602745483E-2</v>
      </c>
      <c r="Z1517" s="48" t="s">
        <v>7</v>
      </c>
    </row>
    <row r="1518" spans="1:26">
      <c r="A1518" s="136" t="s">
        <v>9780</v>
      </c>
      <c r="B1518" s="136" t="s">
        <v>9665</v>
      </c>
      <c r="C1518" s="136" t="s">
        <v>6718</v>
      </c>
      <c r="D1518" s="47" t="s">
        <v>9779</v>
      </c>
      <c r="E1518" s="47" t="s">
        <v>6669</v>
      </c>
      <c r="F1518" s="48" t="s">
        <v>9663</v>
      </c>
      <c r="G1518" s="142">
        <f>IFERROR(VLOOKUP(A1518,Population!$A$5:$L$3147,12,FALSE),0)</f>
        <v>15596</v>
      </c>
      <c r="H1518" s="137">
        <v>515</v>
      </c>
      <c r="I1518" s="142">
        <f>G1518*SUMPRODUCT('Age distribution'!$L$6:$L$11,'Age groups'!$G$13:$G$18,'Age groups'!$G$6:$G$11)</f>
        <v>55010.066452659761</v>
      </c>
      <c r="J1518" s="140" t="s">
        <v>6</v>
      </c>
      <c r="K1518" s="136" t="s">
        <v>12217</v>
      </c>
      <c r="L1518" s="3">
        <f>VLOOKUP(K1518&amp;"_2",'Emissions Factors'!$B$2:$E$3,2)</f>
        <v>2.3999999999999998E-7</v>
      </c>
      <c r="M1518" s="51" t="str">
        <f>VLOOKUP(K1518&amp;"_2",'Emissions Factors'!$B$2:$E$3,3)</f>
        <v xml:space="preserve">LB </v>
      </c>
      <c r="N1518" s="51" t="str">
        <f>VLOOKUP(K1518&amp;"_2",'Emissions Factors'!$B$2:$E$3,4)</f>
        <v>EACH</v>
      </c>
      <c r="O1518" s="49">
        <f t="shared" si="46"/>
        <v>1.3202415948638342E-2</v>
      </c>
      <c r="P1518" s="48" t="s">
        <v>7</v>
      </c>
      <c r="Q1518" s="138">
        <f>'Age groups'!$G$20*(Emissions!G1518/Population!$L$3148)</f>
        <v>1.3514620156986705</v>
      </c>
      <c r="R1518" s="137" t="s">
        <v>7</v>
      </c>
      <c r="S1518" s="133" t="s">
        <v>12217</v>
      </c>
      <c r="T1518" s="3">
        <f>VLOOKUP(S1518&amp;"_1",'Emissions Factors'!$B$2:$E$3,2)</f>
        <v>0.02</v>
      </c>
      <c r="U1518" s="51" t="str">
        <f>VLOOKUP(S1518&amp;"_1",'Emissions Factors'!$B$2:$E$3,3)</f>
        <v xml:space="preserve">LB </v>
      </c>
      <c r="V1518" s="51" t="str">
        <f>VLOOKUP(S1518&amp;"_1",'Emissions Factors'!$B$2:$E$3,3)</f>
        <v xml:space="preserve">LB </v>
      </c>
      <c r="W1518" s="52">
        <f>Q1518*Emissions!T1518</f>
        <v>2.7029240313973413E-2</v>
      </c>
      <c r="X1518" s="48" t="s">
        <v>7</v>
      </c>
      <c r="Y1518" s="49">
        <f t="shared" si="47"/>
        <v>4.0231656262611756E-2</v>
      </c>
      <c r="Z1518" s="48" t="s">
        <v>7</v>
      </c>
    </row>
    <row r="1519" spans="1:26">
      <c r="A1519" s="136" t="s">
        <v>9778</v>
      </c>
      <c r="B1519" s="136" t="s">
        <v>9665</v>
      </c>
      <c r="C1519" s="136" t="s">
        <v>6717</v>
      </c>
      <c r="D1519" s="47" t="s">
        <v>6912</v>
      </c>
      <c r="E1519" s="47" t="s">
        <v>6669</v>
      </c>
      <c r="F1519" s="48" t="s">
        <v>9663</v>
      </c>
      <c r="G1519" s="142">
        <f>IFERROR(VLOOKUP(A1519,Population!$A$5:$L$3147,12,FALSE),0)</f>
        <v>13640</v>
      </c>
      <c r="H1519" s="137">
        <v>515</v>
      </c>
      <c r="I1519" s="142">
        <f>G1519*SUMPRODUCT('Age distribution'!$L$6:$L$11,'Age groups'!$G$13:$G$18,'Age groups'!$G$6:$G$11)</f>
        <v>48110.881406404151</v>
      </c>
      <c r="J1519" s="140" t="s">
        <v>6</v>
      </c>
      <c r="K1519" s="136" t="s">
        <v>12217</v>
      </c>
      <c r="L1519" s="3">
        <f>VLOOKUP(K1519&amp;"_2",'Emissions Factors'!$B$2:$E$3,2)</f>
        <v>2.3999999999999998E-7</v>
      </c>
      <c r="M1519" s="51" t="str">
        <f>VLOOKUP(K1519&amp;"_2",'Emissions Factors'!$B$2:$E$3,3)</f>
        <v xml:space="preserve">LB </v>
      </c>
      <c r="N1519" s="51" t="str">
        <f>VLOOKUP(K1519&amp;"_2",'Emissions Factors'!$B$2:$E$3,4)</f>
        <v>EACH</v>
      </c>
      <c r="O1519" s="49">
        <f t="shared" si="46"/>
        <v>1.1546611537536996E-2</v>
      </c>
      <c r="P1519" s="48" t="s">
        <v>7</v>
      </c>
      <c r="Q1519" s="138">
        <f>'Age groups'!$G$20*(Emissions!G1519/Population!$L$3148)</f>
        <v>1.1819660101391296</v>
      </c>
      <c r="R1519" s="137" t="s">
        <v>7</v>
      </c>
      <c r="S1519" s="133" t="s">
        <v>12217</v>
      </c>
      <c r="T1519" s="3">
        <f>VLOOKUP(S1519&amp;"_1",'Emissions Factors'!$B$2:$E$3,2)</f>
        <v>0.02</v>
      </c>
      <c r="U1519" s="51" t="str">
        <f>VLOOKUP(S1519&amp;"_1",'Emissions Factors'!$B$2:$E$3,3)</f>
        <v xml:space="preserve">LB </v>
      </c>
      <c r="V1519" s="51" t="str">
        <f>VLOOKUP(S1519&amp;"_1",'Emissions Factors'!$B$2:$E$3,3)</f>
        <v xml:space="preserve">LB </v>
      </c>
      <c r="W1519" s="52">
        <f>Q1519*Emissions!T1519</f>
        <v>2.3639320202782591E-2</v>
      </c>
      <c r="X1519" s="48" t="s">
        <v>7</v>
      </c>
      <c r="Y1519" s="49">
        <f t="shared" si="47"/>
        <v>3.5185931740319587E-2</v>
      </c>
      <c r="Z1519" s="48" t="s">
        <v>7</v>
      </c>
    </row>
    <row r="1520" spans="1:26">
      <c r="A1520" s="136" t="s">
        <v>9777</v>
      </c>
      <c r="B1520" s="136" t="s">
        <v>9665</v>
      </c>
      <c r="C1520" s="136" t="s">
        <v>6716</v>
      </c>
      <c r="D1520" s="47" t="s">
        <v>9776</v>
      </c>
      <c r="E1520" s="47" t="s">
        <v>6669</v>
      </c>
      <c r="F1520" s="48" t="s">
        <v>9663</v>
      </c>
      <c r="G1520" s="142">
        <f>IFERROR(VLOOKUP(A1520,Population!$A$5:$L$3147,12,FALSE),0)</f>
        <v>32038</v>
      </c>
      <c r="H1520" s="137">
        <v>515</v>
      </c>
      <c r="I1520" s="142">
        <f>G1520*SUMPRODUCT('Age distribution'!$L$6:$L$11,'Age groups'!$G$13:$G$18,'Age groups'!$G$6:$G$11)</f>
        <v>113004.13625354663</v>
      </c>
      <c r="J1520" s="140" t="s">
        <v>6</v>
      </c>
      <c r="K1520" s="136" t="s">
        <v>12217</v>
      </c>
      <c r="L1520" s="3">
        <f>VLOOKUP(K1520&amp;"_2",'Emissions Factors'!$B$2:$E$3,2)</f>
        <v>2.3999999999999998E-7</v>
      </c>
      <c r="M1520" s="51" t="str">
        <f>VLOOKUP(K1520&amp;"_2",'Emissions Factors'!$B$2:$E$3,3)</f>
        <v xml:space="preserve">LB </v>
      </c>
      <c r="N1520" s="51" t="str">
        <f>VLOOKUP(K1520&amp;"_2",'Emissions Factors'!$B$2:$E$3,4)</f>
        <v>EACH</v>
      </c>
      <c r="O1520" s="49">
        <f t="shared" si="46"/>
        <v>2.712099270085119E-2</v>
      </c>
      <c r="P1520" s="48" t="s">
        <v>7</v>
      </c>
      <c r="Q1520" s="138">
        <f>'Age groups'!$G$20*(Emissions!G1520/Population!$L$3148)</f>
        <v>2.7762336534338297</v>
      </c>
      <c r="R1520" s="137" t="s">
        <v>7</v>
      </c>
      <c r="S1520" s="133" t="s">
        <v>12217</v>
      </c>
      <c r="T1520" s="3">
        <f>VLOOKUP(S1520&amp;"_1",'Emissions Factors'!$B$2:$E$3,2)</f>
        <v>0.02</v>
      </c>
      <c r="U1520" s="51" t="str">
        <f>VLOOKUP(S1520&amp;"_1",'Emissions Factors'!$B$2:$E$3,3)</f>
        <v xml:space="preserve">LB </v>
      </c>
      <c r="V1520" s="51" t="str">
        <f>VLOOKUP(S1520&amp;"_1",'Emissions Factors'!$B$2:$E$3,3)</f>
        <v xml:space="preserve">LB </v>
      </c>
      <c r="W1520" s="52">
        <f>Q1520*Emissions!T1520</f>
        <v>5.5524673068676596E-2</v>
      </c>
      <c r="X1520" s="48" t="s">
        <v>7</v>
      </c>
      <c r="Y1520" s="49">
        <f t="shared" si="47"/>
        <v>8.2645665769527782E-2</v>
      </c>
      <c r="Z1520" s="48" t="s">
        <v>7</v>
      </c>
    </row>
    <row r="1521" spans="1:26">
      <c r="A1521" s="136" t="s">
        <v>9775</v>
      </c>
      <c r="B1521" s="136" t="s">
        <v>9665</v>
      </c>
      <c r="C1521" s="136" t="s">
        <v>6715</v>
      </c>
      <c r="D1521" s="47" t="s">
        <v>7100</v>
      </c>
      <c r="E1521" s="47" t="s">
        <v>6669</v>
      </c>
      <c r="F1521" s="48" t="s">
        <v>9663</v>
      </c>
      <c r="G1521" s="142">
        <f>IFERROR(VLOOKUP(A1521,Population!$A$5:$L$3147,12,FALSE),0)</f>
        <v>101669</v>
      </c>
      <c r="H1521" s="137">
        <v>515</v>
      </c>
      <c r="I1521" s="142">
        <f>G1521*SUMPRODUCT('Age distribution'!$L$6:$L$11,'Age groups'!$G$13:$G$18,'Age groups'!$G$6:$G$11)</f>
        <v>358605.95320437709</v>
      </c>
      <c r="J1521" s="140" t="s">
        <v>6</v>
      </c>
      <c r="K1521" s="136" t="s">
        <v>12217</v>
      </c>
      <c r="L1521" s="3">
        <f>VLOOKUP(K1521&amp;"_2",'Emissions Factors'!$B$2:$E$3,2)</f>
        <v>2.3999999999999998E-7</v>
      </c>
      <c r="M1521" s="51" t="str">
        <f>VLOOKUP(K1521&amp;"_2",'Emissions Factors'!$B$2:$E$3,3)</f>
        <v xml:space="preserve">LB </v>
      </c>
      <c r="N1521" s="51" t="str">
        <f>VLOOKUP(K1521&amp;"_2",'Emissions Factors'!$B$2:$E$3,4)</f>
        <v>EACH</v>
      </c>
      <c r="O1521" s="49">
        <f t="shared" si="46"/>
        <v>8.6065428769050489E-2</v>
      </c>
      <c r="P1521" s="48" t="s">
        <v>7</v>
      </c>
      <c r="Q1521" s="138">
        <f>'Age groups'!$G$20*(Emissions!G1521/Population!$L$3148)</f>
        <v>8.8100661499146025</v>
      </c>
      <c r="R1521" s="137" t="s">
        <v>7</v>
      </c>
      <c r="S1521" s="133" t="s">
        <v>12217</v>
      </c>
      <c r="T1521" s="3">
        <f>VLOOKUP(S1521&amp;"_1",'Emissions Factors'!$B$2:$E$3,2)</f>
        <v>0.02</v>
      </c>
      <c r="U1521" s="51" t="str">
        <f>VLOOKUP(S1521&amp;"_1",'Emissions Factors'!$B$2:$E$3,3)</f>
        <v xml:space="preserve">LB </v>
      </c>
      <c r="V1521" s="51" t="str">
        <f>VLOOKUP(S1521&amp;"_1",'Emissions Factors'!$B$2:$E$3,3)</f>
        <v xml:space="preserve">LB </v>
      </c>
      <c r="W1521" s="52">
        <f>Q1521*Emissions!T1521</f>
        <v>0.17620132299829205</v>
      </c>
      <c r="X1521" s="48" t="s">
        <v>7</v>
      </c>
      <c r="Y1521" s="49">
        <f t="shared" si="47"/>
        <v>0.26226675176734254</v>
      </c>
      <c r="Z1521" s="48" t="s">
        <v>7</v>
      </c>
    </row>
    <row r="1522" spans="1:26">
      <c r="A1522" s="136" t="s">
        <v>9774</v>
      </c>
      <c r="B1522" s="136" t="s">
        <v>9665</v>
      </c>
      <c r="C1522" s="136" t="s">
        <v>6714</v>
      </c>
      <c r="D1522" s="47" t="s">
        <v>9773</v>
      </c>
      <c r="E1522" s="47" t="s">
        <v>6669</v>
      </c>
      <c r="F1522" s="48" t="s">
        <v>9663</v>
      </c>
      <c r="G1522" s="142">
        <f>IFERROR(VLOOKUP(A1522,Population!$A$5:$L$3147,12,FALSE),0)</f>
        <v>15103</v>
      </c>
      <c r="H1522" s="137">
        <v>515</v>
      </c>
      <c r="I1522" s="142">
        <f>G1522*SUMPRODUCT('Age distribution'!$L$6:$L$11,'Age groups'!$G$13:$G$18,'Age groups'!$G$6:$G$11)</f>
        <v>53271.161428220075</v>
      </c>
      <c r="J1522" s="140" t="s">
        <v>6</v>
      </c>
      <c r="K1522" s="136" t="s">
        <v>12217</v>
      </c>
      <c r="L1522" s="3">
        <f>VLOOKUP(K1522&amp;"_2",'Emissions Factors'!$B$2:$E$3,2)</f>
        <v>2.3999999999999998E-7</v>
      </c>
      <c r="M1522" s="51" t="str">
        <f>VLOOKUP(K1522&amp;"_2",'Emissions Factors'!$B$2:$E$3,3)</f>
        <v xml:space="preserve">LB </v>
      </c>
      <c r="N1522" s="51" t="str">
        <f>VLOOKUP(K1522&amp;"_2",'Emissions Factors'!$B$2:$E$3,4)</f>
        <v>EACH</v>
      </c>
      <c r="O1522" s="49">
        <f t="shared" si="46"/>
        <v>1.2785078742772817E-2</v>
      </c>
      <c r="P1522" s="48" t="s">
        <v>7</v>
      </c>
      <c r="Q1522" s="138">
        <f>'Age groups'!$G$20*(Emissions!G1522/Population!$L$3148)</f>
        <v>1.3087413967105039</v>
      </c>
      <c r="R1522" s="137" t="s">
        <v>7</v>
      </c>
      <c r="S1522" s="133" t="s">
        <v>12217</v>
      </c>
      <c r="T1522" s="3">
        <f>VLOOKUP(S1522&amp;"_1",'Emissions Factors'!$B$2:$E$3,2)</f>
        <v>0.02</v>
      </c>
      <c r="U1522" s="51" t="str">
        <f>VLOOKUP(S1522&amp;"_1",'Emissions Factors'!$B$2:$E$3,3)</f>
        <v xml:space="preserve">LB </v>
      </c>
      <c r="V1522" s="51" t="str">
        <f>VLOOKUP(S1522&amp;"_1",'Emissions Factors'!$B$2:$E$3,3)</f>
        <v xml:space="preserve">LB </v>
      </c>
      <c r="W1522" s="52">
        <f>Q1522*Emissions!T1522</f>
        <v>2.6174827934210079E-2</v>
      </c>
      <c r="X1522" s="48" t="s">
        <v>7</v>
      </c>
      <c r="Y1522" s="49">
        <f t="shared" si="47"/>
        <v>3.8959906676982896E-2</v>
      </c>
      <c r="Z1522" s="48" t="s">
        <v>7</v>
      </c>
    </row>
    <row r="1523" spans="1:26">
      <c r="A1523" s="136" t="s">
        <v>9772</v>
      </c>
      <c r="B1523" s="136" t="s">
        <v>9665</v>
      </c>
      <c r="C1523" s="136" t="s">
        <v>6713</v>
      </c>
      <c r="D1523" s="47" t="s">
        <v>9771</v>
      </c>
      <c r="E1523" s="47" t="s">
        <v>6669</v>
      </c>
      <c r="F1523" s="48" t="s">
        <v>9663</v>
      </c>
      <c r="G1523" s="142">
        <f>IFERROR(VLOOKUP(A1523,Population!$A$5:$L$3147,12,FALSE),0)</f>
        <v>6822</v>
      </c>
      <c r="H1523" s="137">
        <v>515</v>
      </c>
      <c r="I1523" s="142">
        <f>G1523*SUMPRODUCT('Age distribution'!$L$6:$L$11,'Age groups'!$G$13:$G$18,'Age groups'!$G$6:$G$11)</f>
        <v>24062.495084639962</v>
      </c>
      <c r="J1523" s="140" t="s">
        <v>6</v>
      </c>
      <c r="K1523" s="136" t="s">
        <v>12217</v>
      </c>
      <c r="L1523" s="3">
        <f>VLOOKUP(K1523&amp;"_2",'Emissions Factors'!$B$2:$E$3,2)</f>
        <v>2.3999999999999998E-7</v>
      </c>
      <c r="M1523" s="51" t="str">
        <f>VLOOKUP(K1523&amp;"_2",'Emissions Factors'!$B$2:$E$3,3)</f>
        <v xml:space="preserve">LB </v>
      </c>
      <c r="N1523" s="51" t="str">
        <f>VLOOKUP(K1523&amp;"_2",'Emissions Factors'!$B$2:$E$3,4)</f>
        <v>EACH</v>
      </c>
      <c r="O1523" s="49">
        <f t="shared" si="46"/>
        <v>5.7749988203135904E-3</v>
      </c>
      <c r="P1523" s="48" t="s">
        <v>7</v>
      </c>
      <c r="Q1523" s="138">
        <f>'Age groups'!$G$20*(Emissions!G1523/Population!$L$3148)</f>
        <v>0.59115631386870549</v>
      </c>
      <c r="R1523" s="137" t="s">
        <v>7</v>
      </c>
      <c r="S1523" s="133" t="s">
        <v>12217</v>
      </c>
      <c r="T1523" s="3">
        <f>VLOOKUP(S1523&amp;"_1",'Emissions Factors'!$B$2:$E$3,2)</f>
        <v>0.02</v>
      </c>
      <c r="U1523" s="51" t="str">
        <f>VLOOKUP(S1523&amp;"_1",'Emissions Factors'!$B$2:$E$3,3)</f>
        <v xml:space="preserve">LB </v>
      </c>
      <c r="V1523" s="51" t="str">
        <f>VLOOKUP(S1523&amp;"_1",'Emissions Factors'!$B$2:$E$3,3)</f>
        <v xml:space="preserve">LB </v>
      </c>
      <c r="W1523" s="52">
        <f>Q1523*Emissions!T1523</f>
        <v>1.182312627737411E-2</v>
      </c>
      <c r="X1523" s="48" t="s">
        <v>7</v>
      </c>
      <c r="Y1523" s="49">
        <f t="shared" si="47"/>
        <v>1.7598125097687701E-2</v>
      </c>
      <c r="Z1523" s="48" t="s">
        <v>7</v>
      </c>
    </row>
    <row r="1524" spans="1:26">
      <c r="A1524" s="136" t="s">
        <v>9770</v>
      </c>
      <c r="B1524" s="136" t="s">
        <v>9665</v>
      </c>
      <c r="C1524" s="136" t="s">
        <v>6712</v>
      </c>
      <c r="D1524" s="47" t="s">
        <v>7366</v>
      </c>
      <c r="E1524" s="47" t="s">
        <v>6669</v>
      </c>
      <c r="F1524" s="48" t="s">
        <v>9663</v>
      </c>
      <c r="G1524" s="142">
        <f>IFERROR(VLOOKUP(A1524,Population!$A$5:$L$3147,12,FALSE),0)</f>
        <v>277298</v>
      </c>
      <c r="H1524" s="137">
        <v>515</v>
      </c>
      <c r="I1524" s="142">
        <f>G1524*SUMPRODUCT('Age distribution'!$L$6:$L$11,'Age groups'!$G$13:$G$18,'Age groups'!$G$6:$G$11)</f>
        <v>978082.9319818957</v>
      </c>
      <c r="J1524" s="140" t="s">
        <v>6</v>
      </c>
      <c r="K1524" s="136" t="s">
        <v>12217</v>
      </c>
      <c r="L1524" s="3">
        <f>VLOOKUP(K1524&amp;"_2",'Emissions Factors'!$B$2:$E$3,2)</f>
        <v>2.3999999999999998E-7</v>
      </c>
      <c r="M1524" s="51" t="str">
        <f>VLOOKUP(K1524&amp;"_2",'Emissions Factors'!$B$2:$E$3,3)</f>
        <v xml:space="preserve">LB </v>
      </c>
      <c r="N1524" s="51" t="str">
        <f>VLOOKUP(K1524&amp;"_2",'Emissions Factors'!$B$2:$E$3,4)</f>
        <v>EACH</v>
      </c>
      <c r="O1524" s="49">
        <f t="shared" si="46"/>
        <v>0.23473990367565495</v>
      </c>
      <c r="P1524" s="48" t="s">
        <v>7</v>
      </c>
      <c r="Q1524" s="138">
        <f>'Age groups'!$G$20*(Emissions!G1524/Population!$L$3148)</f>
        <v>24.029091692049882</v>
      </c>
      <c r="R1524" s="137" t="s">
        <v>7</v>
      </c>
      <c r="S1524" s="133" t="s">
        <v>12217</v>
      </c>
      <c r="T1524" s="3">
        <f>VLOOKUP(S1524&amp;"_1",'Emissions Factors'!$B$2:$E$3,2)</f>
        <v>0.02</v>
      </c>
      <c r="U1524" s="51" t="str">
        <f>VLOOKUP(S1524&amp;"_1",'Emissions Factors'!$B$2:$E$3,3)</f>
        <v xml:space="preserve">LB </v>
      </c>
      <c r="V1524" s="51" t="str">
        <f>VLOOKUP(S1524&amp;"_1",'Emissions Factors'!$B$2:$E$3,3)</f>
        <v xml:space="preserve">LB </v>
      </c>
      <c r="W1524" s="52">
        <f>Q1524*Emissions!T1524</f>
        <v>0.48058183384099762</v>
      </c>
      <c r="X1524" s="48" t="s">
        <v>7</v>
      </c>
      <c r="Y1524" s="49">
        <f t="shared" si="47"/>
        <v>0.71532173751665251</v>
      </c>
      <c r="Z1524" s="48" t="s">
        <v>7</v>
      </c>
    </row>
    <row r="1525" spans="1:26">
      <c r="A1525" s="136" t="s">
        <v>9769</v>
      </c>
      <c r="B1525" s="136" t="s">
        <v>9665</v>
      </c>
      <c r="C1525" s="136" t="s">
        <v>6711</v>
      </c>
      <c r="D1525" s="47" t="s">
        <v>8251</v>
      </c>
      <c r="E1525" s="47" t="s">
        <v>6669</v>
      </c>
      <c r="F1525" s="48" t="s">
        <v>9663</v>
      </c>
      <c r="G1525" s="142">
        <f>IFERROR(VLOOKUP(A1525,Population!$A$5:$L$3147,12,FALSE),0)</f>
        <v>10248</v>
      </c>
      <c r="H1525" s="137">
        <v>515</v>
      </c>
      <c r="I1525" s="142">
        <f>G1525*SUMPRODUCT('Age distribution'!$L$6:$L$11,'Age groups'!$G$13:$G$18,'Age groups'!$G$6:$G$11)</f>
        <v>36146.650487744111</v>
      </c>
      <c r="J1525" s="140" t="s">
        <v>6</v>
      </c>
      <c r="K1525" s="136" t="s">
        <v>12217</v>
      </c>
      <c r="L1525" s="3">
        <f>VLOOKUP(K1525&amp;"_2",'Emissions Factors'!$B$2:$E$3,2)</f>
        <v>2.3999999999999998E-7</v>
      </c>
      <c r="M1525" s="51" t="str">
        <f>VLOOKUP(K1525&amp;"_2",'Emissions Factors'!$B$2:$E$3,3)</f>
        <v xml:space="preserve">LB </v>
      </c>
      <c r="N1525" s="51" t="str">
        <f>VLOOKUP(K1525&amp;"_2",'Emissions Factors'!$B$2:$E$3,4)</f>
        <v>EACH</v>
      </c>
      <c r="O1525" s="49">
        <f t="shared" si="46"/>
        <v>8.6751961170585864E-3</v>
      </c>
      <c r="P1525" s="48" t="s">
        <v>7</v>
      </c>
      <c r="Q1525" s="138">
        <f>'Age groups'!$G$20*(Emissions!G1525/Population!$L$3148)</f>
        <v>0.88803428679661289</v>
      </c>
      <c r="R1525" s="137" t="s">
        <v>7</v>
      </c>
      <c r="S1525" s="133" t="s">
        <v>12217</v>
      </c>
      <c r="T1525" s="3">
        <f>VLOOKUP(S1525&amp;"_1",'Emissions Factors'!$B$2:$E$3,2)</f>
        <v>0.02</v>
      </c>
      <c r="U1525" s="51" t="str">
        <f>VLOOKUP(S1525&amp;"_1",'Emissions Factors'!$B$2:$E$3,3)</f>
        <v xml:space="preserve">LB </v>
      </c>
      <c r="V1525" s="51" t="str">
        <f>VLOOKUP(S1525&amp;"_1",'Emissions Factors'!$B$2:$E$3,3)</f>
        <v xml:space="preserve">LB </v>
      </c>
      <c r="W1525" s="52">
        <f>Q1525*Emissions!T1525</f>
        <v>1.7760685735932258E-2</v>
      </c>
      <c r="X1525" s="48" t="s">
        <v>7</v>
      </c>
      <c r="Y1525" s="49">
        <f t="shared" si="47"/>
        <v>2.6435881852990846E-2</v>
      </c>
      <c r="Z1525" s="48" t="s">
        <v>7</v>
      </c>
    </row>
    <row r="1526" spans="1:26">
      <c r="A1526" s="136" t="s">
        <v>9768</v>
      </c>
      <c r="B1526" s="136" t="s">
        <v>9665</v>
      </c>
      <c r="C1526" s="136" t="s">
        <v>6710</v>
      </c>
      <c r="D1526" s="47" t="s">
        <v>7016</v>
      </c>
      <c r="E1526" s="47" t="s">
        <v>6669</v>
      </c>
      <c r="F1526" s="48" t="s">
        <v>9663</v>
      </c>
      <c r="G1526" s="142">
        <f>IFERROR(VLOOKUP(A1526,Population!$A$5:$L$3147,12,FALSE),0)</f>
        <v>8906</v>
      </c>
      <c r="H1526" s="137">
        <v>515</v>
      </c>
      <c r="I1526" s="142">
        <f>G1526*SUMPRODUCT('Age distribution'!$L$6:$L$11,'Age groups'!$G$13:$G$18,'Age groups'!$G$6:$G$11)</f>
        <v>31413.160542920479</v>
      </c>
      <c r="J1526" s="140" t="s">
        <v>6</v>
      </c>
      <c r="K1526" s="136" t="s">
        <v>12217</v>
      </c>
      <c r="L1526" s="3">
        <f>VLOOKUP(K1526&amp;"_2",'Emissions Factors'!$B$2:$E$3,2)</f>
        <v>2.3999999999999998E-7</v>
      </c>
      <c r="M1526" s="51" t="str">
        <f>VLOOKUP(K1526&amp;"_2",'Emissions Factors'!$B$2:$E$3,3)</f>
        <v xml:space="preserve">LB </v>
      </c>
      <c r="N1526" s="51" t="str">
        <f>VLOOKUP(K1526&amp;"_2",'Emissions Factors'!$B$2:$E$3,4)</f>
        <v>EACH</v>
      </c>
      <c r="O1526" s="49">
        <f t="shared" si="46"/>
        <v>7.5391585303009141E-3</v>
      </c>
      <c r="P1526" s="48" t="s">
        <v>7</v>
      </c>
      <c r="Q1526" s="138">
        <f>'Age groups'!$G$20*(Emissions!G1526/Population!$L$3148)</f>
        <v>0.771744082573247</v>
      </c>
      <c r="R1526" s="137" t="s">
        <v>7</v>
      </c>
      <c r="S1526" s="133" t="s">
        <v>12217</v>
      </c>
      <c r="T1526" s="3">
        <f>VLOOKUP(S1526&amp;"_1",'Emissions Factors'!$B$2:$E$3,2)</f>
        <v>0.02</v>
      </c>
      <c r="U1526" s="51" t="str">
        <f>VLOOKUP(S1526&amp;"_1",'Emissions Factors'!$B$2:$E$3,3)</f>
        <v xml:space="preserve">LB </v>
      </c>
      <c r="V1526" s="51" t="str">
        <f>VLOOKUP(S1526&amp;"_1",'Emissions Factors'!$B$2:$E$3,3)</f>
        <v xml:space="preserve">LB </v>
      </c>
      <c r="W1526" s="52">
        <f>Q1526*Emissions!T1526</f>
        <v>1.543488165146494E-2</v>
      </c>
      <c r="X1526" s="48" t="s">
        <v>7</v>
      </c>
      <c r="Y1526" s="49">
        <f t="shared" si="47"/>
        <v>2.2974040181765853E-2</v>
      </c>
      <c r="Z1526" s="48" t="s">
        <v>7</v>
      </c>
    </row>
    <row r="1527" spans="1:26">
      <c r="A1527" s="136" t="s">
        <v>9767</v>
      </c>
      <c r="B1527" s="136" t="s">
        <v>9665</v>
      </c>
      <c r="C1527" s="136" t="s">
        <v>6709</v>
      </c>
      <c r="D1527" s="47" t="s">
        <v>7356</v>
      </c>
      <c r="E1527" s="47" t="s">
        <v>6669</v>
      </c>
      <c r="F1527" s="48" t="s">
        <v>9663</v>
      </c>
      <c r="G1527" s="142">
        <f>IFERROR(VLOOKUP(A1527,Population!$A$5:$L$3147,12,FALSE),0)</f>
        <v>22192</v>
      </c>
      <c r="H1527" s="137">
        <v>515</v>
      </c>
      <c r="I1527" s="142">
        <f>G1527*SUMPRODUCT('Age distribution'!$L$6:$L$11,'Age groups'!$G$13:$G$18,'Age groups'!$G$6:$G$11)</f>
        <v>78275.416434818238</v>
      </c>
      <c r="J1527" s="140" t="s">
        <v>6</v>
      </c>
      <c r="K1527" s="136" t="s">
        <v>12217</v>
      </c>
      <c r="L1527" s="3">
        <f>VLOOKUP(K1527&amp;"_2",'Emissions Factors'!$B$2:$E$3,2)</f>
        <v>2.3999999999999998E-7</v>
      </c>
      <c r="M1527" s="51" t="str">
        <f>VLOOKUP(K1527&amp;"_2",'Emissions Factors'!$B$2:$E$3,3)</f>
        <v xml:space="preserve">LB </v>
      </c>
      <c r="N1527" s="51" t="str">
        <f>VLOOKUP(K1527&amp;"_2",'Emissions Factors'!$B$2:$E$3,4)</f>
        <v>EACH</v>
      </c>
      <c r="O1527" s="49">
        <f t="shared" si="46"/>
        <v>1.8786099944356375E-2</v>
      </c>
      <c r="P1527" s="48" t="s">
        <v>7</v>
      </c>
      <c r="Q1527" s="138">
        <f>'Age groups'!$G$20*(Emissions!G1527/Population!$L$3148)</f>
        <v>1.9230344352644844</v>
      </c>
      <c r="R1527" s="137" t="s">
        <v>7</v>
      </c>
      <c r="S1527" s="133" t="s">
        <v>12217</v>
      </c>
      <c r="T1527" s="3">
        <f>VLOOKUP(S1527&amp;"_1",'Emissions Factors'!$B$2:$E$3,2)</f>
        <v>0.02</v>
      </c>
      <c r="U1527" s="51" t="str">
        <f>VLOOKUP(S1527&amp;"_1",'Emissions Factors'!$B$2:$E$3,3)</f>
        <v xml:space="preserve">LB </v>
      </c>
      <c r="V1527" s="51" t="str">
        <f>VLOOKUP(S1527&amp;"_1",'Emissions Factors'!$B$2:$E$3,3)</f>
        <v xml:space="preserve">LB </v>
      </c>
      <c r="W1527" s="52">
        <f>Q1527*Emissions!T1527</f>
        <v>3.8460688705289688E-2</v>
      </c>
      <c r="X1527" s="48" t="s">
        <v>7</v>
      </c>
      <c r="Y1527" s="49">
        <f t="shared" si="47"/>
        <v>5.7246788649646066E-2</v>
      </c>
      <c r="Z1527" s="48" t="s">
        <v>7</v>
      </c>
    </row>
    <row r="1528" spans="1:26">
      <c r="A1528" s="136" t="s">
        <v>9766</v>
      </c>
      <c r="B1528" s="136" t="s">
        <v>9665</v>
      </c>
      <c r="C1528" s="136" t="s">
        <v>6708</v>
      </c>
      <c r="D1528" s="47" t="s">
        <v>9765</v>
      </c>
      <c r="E1528" s="47" t="s">
        <v>6669</v>
      </c>
      <c r="F1528" s="48" t="s">
        <v>9663</v>
      </c>
      <c r="G1528" s="142">
        <f>IFERROR(VLOOKUP(A1528,Population!$A$5:$L$3147,12,FALSE),0)</f>
        <v>9591</v>
      </c>
      <c r="H1528" s="137">
        <v>515</v>
      </c>
      <c r="I1528" s="142">
        <f>G1528*SUMPRODUCT('Age distribution'!$L$6:$L$11,'Age groups'!$G$13:$G$18,'Age groups'!$G$6:$G$11)</f>
        <v>33829.286185397519</v>
      </c>
      <c r="J1528" s="140" t="s">
        <v>6</v>
      </c>
      <c r="K1528" s="136" t="s">
        <v>12217</v>
      </c>
      <c r="L1528" s="3">
        <f>VLOOKUP(K1528&amp;"_2",'Emissions Factors'!$B$2:$E$3,2)</f>
        <v>2.3999999999999998E-7</v>
      </c>
      <c r="M1528" s="51" t="str">
        <f>VLOOKUP(K1528&amp;"_2",'Emissions Factors'!$B$2:$E$3,3)</f>
        <v xml:space="preserve">LB </v>
      </c>
      <c r="N1528" s="51" t="str">
        <f>VLOOKUP(K1528&amp;"_2",'Emissions Factors'!$B$2:$E$3,4)</f>
        <v>EACH</v>
      </c>
      <c r="O1528" s="49">
        <f t="shared" si="46"/>
        <v>8.1190286844954034E-3</v>
      </c>
      <c r="P1528" s="48" t="s">
        <v>7</v>
      </c>
      <c r="Q1528" s="138">
        <f>'Age groups'!$G$20*(Emissions!G1528/Population!$L$3148)</f>
        <v>0.83110234627891444</v>
      </c>
      <c r="R1528" s="137" t="s">
        <v>7</v>
      </c>
      <c r="S1528" s="133" t="s">
        <v>12217</v>
      </c>
      <c r="T1528" s="3">
        <f>VLOOKUP(S1528&amp;"_1",'Emissions Factors'!$B$2:$E$3,2)</f>
        <v>0.02</v>
      </c>
      <c r="U1528" s="51" t="str">
        <f>VLOOKUP(S1528&amp;"_1",'Emissions Factors'!$B$2:$E$3,3)</f>
        <v xml:space="preserve">LB </v>
      </c>
      <c r="V1528" s="51" t="str">
        <f>VLOOKUP(S1528&amp;"_1",'Emissions Factors'!$B$2:$E$3,3)</f>
        <v xml:space="preserve">LB </v>
      </c>
      <c r="W1528" s="52">
        <f>Q1528*Emissions!T1528</f>
        <v>1.6622046925578289E-2</v>
      </c>
      <c r="X1528" s="48" t="s">
        <v>7</v>
      </c>
      <c r="Y1528" s="49">
        <f t="shared" si="47"/>
        <v>2.4741075610073694E-2</v>
      </c>
      <c r="Z1528" s="48" t="s">
        <v>7</v>
      </c>
    </row>
    <row r="1529" spans="1:26">
      <c r="A1529" s="136" t="s">
        <v>9764</v>
      </c>
      <c r="B1529" s="136" t="s">
        <v>9665</v>
      </c>
      <c r="C1529" s="136" t="s">
        <v>6707</v>
      </c>
      <c r="D1529" s="47" t="s">
        <v>9499</v>
      </c>
      <c r="E1529" s="47" t="s">
        <v>6669</v>
      </c>
      <c r="F1529" s="48" t="s">
        <v>9663</v>
      </c>
      <c r="G1529" s="142">
        <f>IFERROR(VLOOKUP(A1529,Population!$A$5:$L$3147,12,FALSE),0)</f>
        <v>4826</v>
      </c>
      <c r="H1529" s="137">
        <v>515</v>
      </c>
      <c r="I1529" s="142">
        <f>G1529*SUMPRODUCT('Age distribution'!$L$6:$L$11,'Age groups'!$G$13:$G$18,'Age groups'!$G$6:$G$11)</f>
        <v>17022.222409626571</v>
      </c>
      <c r="J1529" s="140" t="s">
        <v>6</v>
      </c>
      <c r="K1529" s="136" t="s">
        <v>12217</v>
      </c>
      <c r="L1529" s="3">
        <f>VLOOKUP(K1529&amp;"_2",'Emissions Factors'!$B$2:$E$3,2)</f>
        <v>2.3999999999999998E-7</v>
      </c>
      <c r="M1529" s="51" t="str">
        <f>VLOOKUP(K1529&amp;"_2",'Emissions Factors'!$B$2:$E$3,3)</f>
        <v xml:space="preserve">LB </v>
      </c>
      <c r="N1529" s="51" t="str">
        <f>VLOOKUP(K1529&amp;"_2",'Emissions Factors'!$B$2:$E$3,4)</f>
        <v>EACH</v>
      </c>
      <c r="O1529" s="49">
        <f t="shared" si="46"/>
        <v>4.085333378310377E-3</v>
      </c>
      <c r="P1529" s="48" t="s">
        <v>7</v>
      </c>
      <c r="Q1529" s="138">
        <f>'Age groups'!$G$20*(Emissions!G1529/Population!$L$3148)</f>
        <v>0.41819413232635183</v>
      </c>
      <c r="R1529" s="137" t="s">
        <v>7</v>
      </c>
      <c r="S1529" s="133" t="s">
        <v>12217</v>
      </c>
      <c r="T1529" s="3">
        <f>VLOOKUP(S1529&amp;"_1",'Emissions Factors'!$B$2:$E$3,2)</f>
        <v>0.02</v>
      </c>
      <c r="U1529" s="51" t="str">
        <f>VLOOKUP(S1529&amp;"_1",'Emissions Factors'!$B$2:$E$3,3)</f>
        <v xml:space="preserve">LB </v>
      </c>
      <c r="V1529" s="51" t="str">
        <f>VLOOKUP(S1529&amp;"_1",'Emissions Factors'!$B$2:$E$3,3)</f>
        <v xml:space="preserve">LB </v>
      </c>
      <c r="W1529" s="52">
        <f>Q1529*Emissions!T1529</f>
        <v>8.3638826465270363E-3</v>
      </c>
      <c r="X1529" s="48" t="s">
        <v>7</v>
      </c>
      <c r="Y1529" s="49">
        <f t="shared" si="47"/>
        <v>1.2449216024837412E-2</v>
      </c>
      <c r="Z1529" s="48" t="s">
        <v>7</v>
      </c>
    </row>
    <row r="1530" spans="1:26">
      <c r="A1530" s="136" t="s">
        <v>9763</v>
      </c>
      <c r="B1530" s="136" t="s">
        <v>9665</v>
      </c>
      <c r="C1530" s="136" t="s">
        <v>6706</v>
      </c>
      <c r="D1530" s="47" t="s">
        <v>7919</v>
      </c>
      <c r="E1530" s="47" t="s">
        <v>6669</v>
      </c>
      <c r="F1530" s="48" t="s">
        <v>9663</v>
      </c>
      <c r="G1530" s="142">
        <f>IFERROR(VLOOKUP(A1530,Population!$A$5:$L$3147,12,FALSE),0)</f>
        <v>10191</v>
      </c>
      <c r="H1530" s="137">
        <v>515</v>
      </c>
      <c r="I1530" s="142">
        <f>G1530*SUMPRODUCT('Age distribution'!$L$6:$L$11,'Age groups'!$G$13:$G$18,'Age groups'!$G$6:$G$11)</f>
        <v>35945.60061676427</v>
      </c>
      <c r="J1530" s="140" t="s">
        <v>6</v>
      </c>
      <c r="K1530" s="136" t="s">
        <v>12217</v>
      </c>
      <c r="L1530" s="3">
        <f>VLOOKUP(K1530&amp;"_2",'Emissions Factors'!$B$2:$E$3,2)</f>
        <v>2.3999999999999998E-7</v>
      </c>
      <c r="M1530" s="51" t="str">
        <f>VLOOKUP(K1530&amp;"_2",'Emissions Factors'!$B$2:$E$3,3)</f>
        <v xml:space="preserve">LB </v>
      </c>
      <c r="N1530" s="51" t="str">
        <f>VLOOKUP(K1530&amp;"_2",'Emissions Factors'!$B$2:$E$3,4)</f>
        <v>EACH</v>
      </c>
      <c r="O1530" s="49">
        <f t="shared" si="46"/>
        <v>8.6269441480234244E-3</v>
      </c>
      <c r="P1530" s="48" t="s">
        <v>7</v>
      </c>
      <c r="Q1530" s="138">
        <f>'Age groups'!$G$20*(Emissions!G1530/Population!$L$3148)</f>
        <v>0.8830949860211047</v>
      </c>
      <c r="R1530" s="137" t="s">
        <v>7</v>
      </c>
      <c r="S1530" s="133" t="s">
        <v>12217</v>
      </c>
      <c r="T1530" s="3">
        <f>VLOOKUP(S1530&amp;"_1",'Emissions Factors'!$B$2:$E$3,2)</f>
        <v>0.02</v>
      </c>
      <c r="U1530" s="51" t="str">
        <f>VLOOKUP(S1530&amp;"_1",'Emissions Factors'!$B$2:$E$3,3)</f>
        <v xml:space="preserve">LB </v>
      </c>
      <c r="V1530" s="51" t="str">
        <f>VLOOKUP(S1530&amp;"_1",'Emissions Factors'!$B$2:$E$3,3)</f>
        <v xml:space="preserve">LB </v>
      </c>
      <c r="W1530" s="52">
        <f>Q1530*Emissions!T1530</f>
        <v>1.7661899720422095E-2</v>
      </c>
      <c r="X1530" s="48" t="s">
        <v>7</v>
      </c>
      <c r="Y1530" s="49">
        <f t="shared" si="47"/>
        <v>2.628884386844552E-2</v>
      </c>
      <c r="Z1530" s="48" t="s">
        <v>7</v>
      </c>
    </row>
    <row r="1531" spans="1:26">
      <c r="A1531" s="136" t="s">
        <v>9762</v>
      </c>
      <c r="B1531" s="136" t="s">
        <v>9665</v>
      </c>
      <c r="C1531" s="136" t="s">
        <v>6705</v>
      </c>
      <c r="D1531" s="47" t="s">
        <v>9761</v>
      </c>
      <c r="E1531" s="47" t="s">
        <v>6669</v>
      </c>
      <c r="F1531" s="48" t="s">
        <v>9663</v>
      </c>
      <c r="G1531" s="142">
        <f>IFERROR(VLOOKUP(A1531,Population!$A$5:$L$3147,12,FALSE),0)</f>
        <v>40687</v>
      </c>
      <c r="H1531" s="137">
        <v>515</v>
      </c>
      <c r="I1531" s="142">
        <f>G1531*SUMPRODUCT('Age distribution'!$L$6:$L$11,'Age groups'!$G$13:$G$18,'Age groups'!$G$6:$G$11)</f>
        <v>143510.80878169835</v>
      </c>
      <c r="J1531" s="140" t="s">
        <v>6</v>
      </c>
      <c r="K1531" s="136" t="s">
        <v>12217</v>
      </c>
      <c r="L1531" s="3">
        <f>VLOOKUP(K1531&amp;"_2",'Emissions Factors'!$B$2:$E$3,2)</f>
        <v>2.3999999999999998E-7</v>
      </c>
      <c r="M1531" s="51" t="str">
        <f>VLOOKUP(K1531&amp;"_2",'Emissions Factors'!$B$2:$E$3,3)</f>
        <v xml:space="preserve">LB </v>
      </c>
      <c r="N1531" s="51" t="str">
        <f>VLOOKUP(K1531&amp;"_2",'Emissions Factors'!$B$2:$E$3,4)</f>
        <v>EACH</v>
      </c>
      <c r="O1531" s="49">
        <f t="shared" si="46"/>
        <v>3.4442594107607603E-2</v>
      </c>
      <c r="P1531" s="48" t="s">
        <v>7</v>
      </c>
      <c r="Q1531" s="138">
        <f>'Age groups'!$G$20*(Emissions!G1531/Population!$L$3148)</f>
        <v>3.525707555317505</v>
      </c>
      <c r="R1531" s="137" t="s">
        <v>7</v>
      </c>
      <c r="S1531" s="133" t="s">
        <v>12217</v>
      </c>
      <c r="T1531" s="3">
        <f>VLOOKUP(S1531&amp;"_1",'Emissions Factors'!$B$2:$E$3,2)</f>
        <v>0.02</v>
      </c>
      <c r="U1531" s="51" t="str">
        <f>VLOOKUP(S1531&amp;"_1",'Emissions Factors'!$B$2:$E$3,3)</f>
        <v xml:space="preserve">LB </v>
      </c>
      <c r="V1531" s="51" t="str">
        <f>VLOOKUP(S1531&amp;"_1",'Emissions Factors'!$B$2:$E$3,3)</f>
        <v xml:space="preserve">LB </v>
      </c>
      <c r="W1531" s="52">
        <f>Q1531*Emissions!T1531</f>
        <v>7.0514151106350106E-2</v>
      </c>
      <c r="X1531" s="48" t="s">
        <v>7</v>
      </c>
      <c r="Y1531" s="49">
        <f t="shared" si="47"/>
        <v>0.1049567452139577</v>
      </c>
      <c r="Z1531" s="48" t="s">
        <v>7</v>
      </c>
    </row>
    <row r="1532" spans="1:26">
      <c r="A1532" s="136" t="s">
        <v>9760</v>
      </c>
      <c r="B1532" s="136" t="s">
        <v>9665</v>
      </c>
      <c r="C1532" s="136" t="s">
        <v>6704</v>
      </c>
      <c r="D1532" s="47" t="s">
        <v>6892</v>
      </c>
      <c r="E1532" s="47" t="s">
        <v>6669</v>
      </c>
      <c r="F1532" s="48" t="s">
        <v>9663</v>
      </c>
      <c r="G1532" s="142">
        <f>IFERROR(VLOOKUP(A1532,Population!$A$5:$L$3147,12,FALSE),0)</f>
        <v>10467</v>
      </c>
      <c r="H1532" s="137">
        <v>515</v>
      </c>
      <c r="I1532" s="142">
        <f>G1532*SUMPRODUCT('Age distribution'!$L$6:$L$11,'Age groups'!$G$13:$G$18,'Age groups'!$G$6:$G$11)</f>
        <v>36919.105255192975</v>
      </c>
      <c r="J1532" s="140" t="s">
        <v>6</v>
      </c>
      <c r="K1532" s="136" t="s">
        <v>12217</v>
      </c>
      <c r="L1532" s="3">
        <f>VLOOKUP(K1532&amp;"_2",'Emissions Factors'!$B$2:$E$3,2)</f>
        <v>2.3999999999999998E-7</v>
      </c>
      <c r="M1532" s="51" t="str">
        <f>VLOOKUP(K1532&amp;"_2",'Emissions Factors'!$B$2:$E$3,3)</f>
        <v xml:space="preserve">LB </v>
      </c>
      <c r="N1532" s="51" t="str">
        <f>VLOOKUP(K1532&amp;"_2",'Emissions Factors'!$B$2:$E$3,4)</f>
        <v>EACH</v>
      </c>
      <c r="O1532" s="49">
        <f t="shared" si="46"/>
        <v>8.8605852612463135E-3</v>
      </c>
      <c r="P1532" s="48" t="s">
        <v>7</v>
      </c>
      <c r="Q1532" s="138">
        <f>'Age groups'!$G$20*(Emissions!G1532/Population!$L$3148)</f>
        <v>0.90701160030251238</v>
      </c>
      <c r="R1532" s="137" t="s">
        <v>7</v>
      </c>
      <c r="S1532" s="133" t="s">
        <v>12217</v>
      </c>
      <c r="T1532" s="3">
        <f>VLOOKUP(S1532&amp;"_1",'Emissions Factors'!$B$2:$E$3,2)</f>
        <v>0.02</v>
      </c>
      <c r="U1532" s="51" t="str">
        <f>VLOOKUP(S1532&amp;"_1",'Emissions Factors'!$B$2:$E$3,3)</f>
        <v xml:space="preserve">LB </v>
      </c>
      <c r="V1532" s="51" t="str">
        <f>VLOOKUP(S1532&amp;"_1",'Emissions Factors'!$B$2:$E$3,3)</f>
        <v xml:space="preserve">LB </v>
      </c>
      <c r="W1532" s="52">
        <f>Q1532*Emissions!T1532</f>
        <v>1.8140232006050246E-2</v>
      </c>
      <c r="X1532" s="48" t="s">
        <v>7</v>
      </c>
      <c r="Y1532" s="49">
        <f t="shared" si="47"/>
        <v>2.700081726729656E-2</v>
      </c>
      <c r="Z1532" s="48" t="s">
        <v>7</v>
      </c>
    </row>
    <row r="1533" spans="1:26">
      <c r="A1533" s="136" t="s">
        <v>9759</v>
      </c>
      <c r="B1533" s="136" t="s">
        <v>9665</v>
      </c>
      <c r="C1533" s="136" t="s">
        <v>6703</v>
      </c>
      <c r="D1533" s="47" t="s">
        <v>6890</v>
      </c>
      <c r="E1533" s="47" t="s">
        <v>6669</v>
      </c>
      <c r="F1533" s="48" t="s">
        <v>9663</v>
      </c>
      <c r="G1533" s="142">
        <f>IFERROR(VLOOKUP(A1533,Population!$A$5:$L$3147,12,FALSE),0)</f>
        <v>675267</v>
      </c>
      <c r="H1533" s="137">
        <v>515</v>
      </c>
      <c r="I1533" s="142">
        <f>G1533*SUMPRODUCT('Age distribution'!$L$6:$L$11,'Age groups'!$G$13:$G$18,'Age groups'!$G$6:$G$11)</f>
        <v>2381795.4952095537</v>
      </c>
      <c r="J1533" s="140" t="s">
        <v>6</v>
      </c>
      <c r="K1533" s="136" t="s">
        <v>12217</v>
      </c>
      <c r="L1533" s="3">
        <f>VLOOKUP(K1533&amp;"_2",'Emissions Factors'!$B$2:$E$3,2)</f>
        <v>2.3999999999999998E-7</v>
      </c>
      <c r="M1533" s="51" t="str">
        <f>VLOOKUP(K1533&amp;"_2",'Emissions Factors'!$B$2:$E$3,3)</f>
        <v xml:space="preserve">LB </v>
      </c>
      <c r="N1533" s="51" t="str">
        <f>VLOOKUP(K1533&amp;"_2",'Emissions Factors'!$B$2:$E$3,4)</f>
        <v>EACH</v>
      </c>
      <c r="O1533" s="49">
        <f t="shared" si="46"/>
        <v>0.57163091885029282</v>
      </c>
      <c r="P1533" s="48" t="s">
        <v>7</v>
      </c>
      <c r="Q1533" s="138">
        <f>'Age groups'!$G$20*(Emissions!G1533/Population!$L$3148)</f>
        <v>58.514856434649538</v>
      </c>
      <c r="R1533" s="137" t="s">
        <v>7</v>
      </c>
      <c r="S1533" s="133" t="s">
        <v>12217</v>
      </c>
      <c r="T1533" s="3">
        <f>VLOOKUP(S1533&amp;"_1",'Emissions Factors'!$B$2:$E$3,2)</f>
        <v>0.02</v>
      </c>
      <c r="U1533" s="51" t="str">
        <f>VLOOKUP(S1533&amp;"_1",'Emissions Factors'!$B$2:$E$3,3)</f>
        <v xml:space="preserve">LB </v>
      </c>
      <c r="V1533" s="51" t="str">
        <f>VLOOKUP(S1533&amp;"_1",'Emissions Factors'!$B$2:$E$3,3)</f>
        <v xml:space="preserve">LB </v>
      </c>
      <c r="W1533" s="52">
        <f>Q1533*Emissions!T1533</f>
        <v>1.1702971286929909</v>
      </c>
      <c r="X1533" s="48" t="s">
        <v>7</v>
      </c>
      <c r="Y1533" s="49">
        <f t="shared" si="47"/>
        <v>1.7419280475432837</v>
      </c>
      <c r="Z1533" s="48" t="s">
        <v>7</v>
      </c>
    </row>
    <row r="1534" spans="1:26">
      <c r="A1534" s="136" t="s">
        <v>9758</v>
      </c>
      <c r="B1534" s="136" t="s">
        <v>9665</v>
      </c>
      <c r="C1534" s="136" t="s">
        <v>6702</v>
      </c>
      <c r="D1534" s="47" t="s">
        <v>7899</v>
      </c>
      <c r="E1534" s="47" t="s">
        <v>6669</v>
      </c>
      <c r="F1534" s="48" t="s">
        <v>9663</v>
      </c>
      <c r="G1534" s="142">
        <f>IFERROR(VLOOKUP(A1534,Population!$A$5:$L$3147,12,FALSE),0)</f>
        <v>117933</v>
      </c>
      <c r="H1534" s="137">
        <v>515</v>
      </c>
      <c r="I1534" s="142">
        <f>G1534*SUMPRODUCT('Age distribution'!$L$6:$L$11,'Age groups'!$G$13:$G$18,'Age groups'!$G$6:$G$11)</f>
        <v>415972.18305729184</v>
      </c>
      <c r="J1534" s="140" t="s">
        <v>6</v>
      </c>
      <c r="K1534" s="136" t="s">
        <v>12217</v>
      </c>
      <c r="L1534" s="3">
        <f>VLOOKUP(K1534&amp;"_2",'Emissions Factors'!$B$2:$E$3,2)</f>
        <v>2.3999999999999998E-7</v>
      </c>
      <c r="M1534" s="51" t="str">
        <f>VLOOKUP(K1534&amp;"_2",'Emissions Factors'!$B$2:$E$3,3)</f>
        <v xml:space="preserve">LB </v>
      </c>
      <c r="N1534" s="51" t="str">
        <f>VLOOKUP(K1534&amp;"_2",'Emissions Factors'!$B$2:$E$3,4)</f>
        <v>EACH</v>
      </c>
      <c r="O1534" s="49">
        <f t="shared" si="46"/>
        <v>9.9833323933750037E-2</v>
      </c>
      <c r="P1534" s="48" t="s">
        <v>7</v>
      </c>
      <c r="Q1534" s="138">
        <f>'Age groups'!$G$20*(Emissions!G1534/Population!$L$3148)</f>
        <v>10.219413304526244</v>
      </c>
      <c r="R1534" s="137" t="s">
        <v>7</v>
      </c>
      <c r="S1534" s="133" t="s">
        <v>12217</v>
      </c>
      <c r="T1534" s="3">
        <f>VLOOKUP(S1534&amp;"_1",'Emissions Factors'!$B$2:$E$3,2)</f>
        <v>0.02</v>
      </c>
      <c r="U1534" s="51" t="str">
        <f>VLOOKUP(S1534&amp;"_1",'Emissions Factors'!$B$2:$E$3,3)</f>
        <v xml:space="preserve">LB </v>
      </c>
      <c r="V1534" s="51" t="str">
        <f>VLOOKUP(S1534&amp;"_1",'Emissions Factors'!$B$2:$E$3,3)</f>
        <v xml:space="preserve">LB </v>
      </c>
      <c r="W1534" s="52">
        <f>Q1534*Emissions!T1534</f>
        <v>0.20438826609052488</v>
      </c>
      <c r="X1534" s="48" t="s">
        <v>7</v>
      </c>
      <c r="Y1534" s="49">
        <f t="shared" si="47"/>
        <v>0.3042215900242749</v>
      </c>
      <c r="Z1534" s="48" t="s">
        <v>7</v>
      </c>
    </row>
    <row r="1535" spans="1:26">
      <c r="A1535" s="136" t="s">
        <v>9757</v>
      </c>
      <c r="B1535" s="136" t="s">
        <v>9665</v>
      </c>
      <c r="C1535" s="136" t="s">
        <v>6701</v>
      </c>
      <c r="D1535" s="47" t="s">
        <v>6888</v>
      </c>
      <c r="E1535" s="47" t="s">
        <v>6669</v>
      </c>
      <c r="F1535" s="48" t="s">
        <v>9663</v>
      </c>
      <c r="G1535" s="142">
        <f>IFERROR(VLOOKUP(A1535,Population!$A$5:$L$3147,12,FALSE),0)</f>
        <v>219703</v>
      </c>
      <c r="H1535" s="137">
        <v>515</v>
      </c>
      <c r="I1535" s="142">
        <f>G1535*SUMPRODUCT('Age distribution'!$L$6:$L$11,'Age groups'!$G$13:$G$18,'Age groups'!$G$6:$G$11)</f>
        <v>774934.38252428232</v>
      </c>
      <c r="J1535" s="140" t="s">
        <v>6</v>
      </c>
      <c r="K1535" s="136" t="s">
        <v>12217</v>
      </c>
      <c r="L1535" s="3">
        <f>VLOOKUP(K1535&amp;"_2",'Emissions Factors'!$B$2:$E$3,2)</f>
        <v>2.3999999999999998E-7</v>
      </c>
      <c r="M1535" s="51" t="str">
        <f>VLOOKUP(K1535&amp;"_2",'Emissions Factors'!$B$2:$E$3,3)</f>
        <v xml:space="preserve">LB </v>
      </c>
      <c r="N1535" s="51" t="str">
        <f>VLOOKUP(K1535&amp;"_2",'Emissions Factors'!$B$2:$E$3,4)</f>
        <v>EACH</v>
      </c>
      <c r="O1535" s="49">
        <f t="shared" si="46"/>
        <v>0.18598425180582773</v>
      </c>
      <c r="P1535" s="48" t="s">
        <v>7</v>
      </c>
      <c r="Q1535" s="138">
        <f>'Age groups'!$G$20*(Emissions!G1535/Population!$L$3148)</f>
        <v>19.038231548797448</v>
      </c>
      <c r="R1535" s="137" t="s">
        <v>7</v>
      </c>
      <c r="S1535" s="133" t="s">
        <v>12217</v>
      </c>
      <c r="T1535" s="3">
        <f>VLOOKUP(S1535&amp;"_1",'Emissions Factors'!$B$2:$E$3,2)</f>
        <v>0.02</v>
      </c>
      <c r="U1535" s="51" t="str">
        <f>VLOOKUP(S1535&amp;"_1",'Emissions Factors'!$B$2:$E$3,3)</f>
        <v xml:space="preserve">LB </v>
      </c>
      <c r="V1535" s="51" t="str">
        <f>VLOOKUP(S1535&amp;"_1",'Emissions Factors'!$B$2:$E$3,3)</f>
        <v xml:space="preserve">LB </v>
      </c>
      <c r="W1535" s="52">
        <f>Q1535*Emissions!T1535</f>
        <v>0.38076463097594898</v>
      </c>
      <c r="X1535" s="48" t="s">
        <v>7</v>
      </c>
      <c r="Y1535" s="49">
        <f t="shared" si="47"/>
        <v>0.56674888278177671</v>
      </c>
      <c r="Z1535" s="48" t="s">
        <v>7</v>
      </c>
    </row>
    <row r="1536" spans="1:26">
      <c r="A1536" s="136" t="s">
        <v>9756</v>
      </c>
      <c r="B1536" s="136" t="s">
        <v>9665</v>
      </c>
      <c r="C1536" s="136" t="s">
        <v>6700</v>
      </c>
      <c r="D1536" s="47" t="s">
        <v>6779</v>
      </c>
      <c r="E1536" s="47" t="s">
        <v>6669</v>
      </c>
      <c r="F1536" s="48" t="s">
        <v>9663</v>
      </c>
      <c r="G1536" s="142">
        <f>IFERROR(VLOOKUP(A1536,Population!$A$5:$L$3147,12,FALSE),0)</f>
        <v>53464</v>
      </c>
      <c r="H1536" s="137">
        <v>515</v>
      </c>
      <c r="I1536" s="142">
        <f>G1536*SUMPRODUCT('Age distribution'!$L$6:$L$11,'Age groups'!$G$13:$G$18,'Age groups'!$G$6:$G$11)</f>
        <v>188577.72459765332</v>
      </c>
      <c r="J1536" s="140" t="s">
        <v>6</v>
      </c>
      <c r="K1536" s="136" t="s">
        <v>12217</v>
      </c>
      <c r="L1536" s="3">
        <f>VLOOKUP(K1536&amp;"_2",'Emissions Factors'!$B$2:$E$3,2)</f>
        <v>2.3999999999999998E-7</v>
      </c>
      <c r="M1536" s="51" t="str">
        <f>VLOOKUP(K1536&amp;"_2",'Emissions Factors'!$B$2:$E$3,3)</f>
        <v xml:space="preserve">LB </v>
      </c>
      <c r="N1536" s="51" t="str">
        <f>VLOOKUP(K1536&amp;"_2",'Emissions Factors'!$B$2:$E$3,4)</f>
        <v>EACH</v>
      </c>
      <c r="O1536" s="49">
        <f t="shared" si="46"/>
        <v>4.5258653903436794E-2</v>
      </c>
      <c r="P1536" s="48" t="s">
        <v>7</v>
      </c>
      <c r="Q1536" s="138">
        <f>'Age groups'!$G$20*(Emissions!G1536/Population!$L$3148)</f>
        <v>4.6328908186274509</v>
      </c>
      <c r="R1536" s="137" t="s">
        <v>7</v>
      </c>
      <c r="S1536" s="133" t="s">
        <v>12217</v>
      </c>
      <c r="T1536" s="3">
        <f>VLOOKUP(S1536&amp;"_1",'Emissions Factors'!$B$2:$E$3,2)</f>
        <v>0.02</v>
      </c>
      <c r="U1536" s="51" t="str">
        <f>VLOOKUP(S1536&amp;"_1",'Emissions Factors'!$B$2:$E$3,3)</f>
        <v xml:space="preserve">LB </v>
      </c>
      <c r="V1536" s="51" t="str">
        <f>VLOOKUP(S1536&amp;"_1",'Emissions Factors'!$B$2:$E$3,3)</f>
        <v xml:space="preserve">LB </v>
      </c>
      <c r="W1536" s="52">
        <f>Q1536*Emissions!T1536</f>
        <v>9.2657816372549023E-2</v>
      </c>
      <c r="X1536" s="48" t="s">
        <v>7</v>
      </c>
      <c r="Y1536" s="49">
        <f t="shared" si="47"/>
        <v>0.1379164702759858</v>
      </c>
      <c r="Z1536" s="48" t="s">
        <v>7</v>
      </c>
    </row>
    <row r="1537" spans="1:26">
      <c r="A1537" s="136" t="s">
        <v>9755</v>
      </c>
      <c r="B1537" s="136" t="s">
        <v>9665</v>
      </c>
      <c r="C1537" s="136" t="s">
        <v>6699</v>
      </c>
      <c r="D1537" s="47" t="s">
        <v>7851</v>
      </c>
      <c r="E1537" s="47" t="s">
        <v>6669</v>
      </c>
      <c r="F1537" s="48" t="s">
        <v>9663</v>
      </c>
      <c r="G1537" s="142">
        <f>IFERROR(VLOOKUP(A1537,Population!$A$5:$L$3147,12,FALSE),0)</f>
        <v>4109</v>
      </c>
      <c r="H1537" s="137">
        <v>515</v>
      </c>
      <c r="I1537" s="142">
        <f>G1537*SUMPRODUCT('Age distribution'!$L$6:$L$11,'Age groups'!$G$13:$G$18,'Age groups'!$G$6:$G$11)</f>
        <v>14493.226664143303</v>
      </c>
      <c r="J1537" s="140" t="s">
        <v>6</v>
      </c>
      <c r="K1537" s="136" t="s">
        <v>12217</v>
      </c>
      <c r="L1537" s="3">
        <f>VLOOKUP(K1537&amp;"_2",'Emissions Factors'!$B$2:$E$3,2)</f>
        <v>2.3999999999999998E-7</v>
      </c>
      <c r="M1537" s="51" t="str">
        <f>VLOOKUP(K1537&amp;"_2",'Emissions Factors'!$B$2:$E$3,3)</f>
        <v xml:space="preserve">LB </v>
      </c>
      <c r="N1537" s="51" t="str">
        <f>VLOOKUP(K1537&amp;"_2",'Emissions Factors'!$B$2:$E$3,4)</f>
        <v>EACH</v>
      </c>
      <c r="O1537" s="49">
        <f t="shared" si="46"/>
        <v>3.4783743993943923E-3</v>
      </c>
      <c r="P1537" s="48" t="s">
        <v>7</v>
      </c>
      <c r="Q1537" s="138">
        <f>'Age groups'!$G$20*(Emissions!G1537/Population!$L$3148)</f>
        <v>0.35606292783443427</v>
      </c>
      <c r="R1537" s="137" t="s">
        <v>7</v>
      </c>
      <c r="S1537" s="133" t="s">
        <v>12217</v>
      </c>
      <c r="T1537" s="3">
        <f>VLOOKUP(S1537&amp;"_1",'Emissions Factors'!$B$2:$E$3,2)</f>
        <v>0.02</v>
      </c>
      <c r="U1537" s="51" t="str">
        <f>VLOOKUP(S1537&amp;"_1",'Emissions Factors'!$B$2:$E$3,3)</f>
        <v xml:space="preserve">LB </v>
      </c>
      <c r="V1537" s="51" t="str">
        <f>VLOOKUP(S1537&amp;"_1",'Emissions Factors'!$B$2:$E$3,3)</f>
        <v xml:space="preserve">LB </v>
      </c>
      <c r="W1537" s="52">
        <f>Q1537*Emissions!T1537</f>
        <v>7.1212585566886857E-3</v>
      </c>
      <c r="X1537" s="48" t="s">
        <v>7</v>
      </c>
      <c r="Y1537" s="49">
        <f t="shared" si="47"/>
        <v>1.0599632956083078E-2</v>
      </c>
      <c r="Z1537" s="48" t="s">
        <v>7</v>
      </c>
    </row>
    <row r="1538" spans="1:26">
      <c r="A1538" s="136" t="s">
        <v>9754</v>
      </c>
      <c r="B1538" s="136" t="s">
        <v>9665</v>
      </c>
      <c r="C1538" s="136" t="s">
        <v>6698</v>
      </c>
      <c r="D1538" s="47" t="s">
        <v>9753</v>
      </c>
      <c r="E1538" s="47" t="s">
        <v>6669</v>
      </c>
      <c r="F1538" s="48" t="s">
        <v>9663</v>
      </c>
      <c r="G1538" s="142">
        <f>IFERROR(VLOOKUP(A1538,Population!$A$5:$L$3147,12,FALSE),0)</f>
        <v>35580</v>
      </c>
      <c r="H1538" s="137">
        <v>515</v>
      </c>
      <c r="I1538" s="142">
        <f>G1538*SUMPRODUCT('Age distribution'!$L$6:$L$11,'Age groups'!$G$13:$G$18,'Age groups'!$G$6:$G$11)</f>
        <v>125497.44578004837</v>
      </c>
      <c r="J1538" s="140" t="s">
        <v>6</v>
      </c>
      <c r="K1538" s="136" t="s">
        <v>12217</v>
      </c>
      <c r="L1538" s="3">
        <f>VLOOKUP(K1538&amp;"_2",'Emissions Factors'!$B$2:$E$3,2)</f>
        <v>2.3999999999999998E-7</v>
      </c>
      <c r="M1538" s="51" t="str">
        <f>VLOOKUP(K1538&amp;"_2",'Emissions Factors'!$B$2:$E$3,3)</f>
        <v xml:space="preserve">LB </v>
      </c>
      <c r="N1538" s="51" t="str">
        <f>VLOOKUP(K1538&amp;"_2",'Emissions Factors'!$B$2:$E$3,4)</f>
        <v>EACH</v>
      </c>
      <c r="O1538" s="49">
        <f t="shared" si="46"/>
        <v>3.0119386987211606E-2</v>
      </c>
      <c r="P1538" s="48" t="s">
        <v>7</v>
      </c>
      <c r="Q1538" s="138">
        <f>'Age groups'!$G$20*(Emissions!G1538/Population!$L$3148)</f>
        <v>3.0831635367118939</v>
      </c>
      <c r="R1538" s="137" t="s">
        <v>7</v>
      </c>
      <c r="S1538" s="133" t="s">
        <v>12217</v>
      </c>
      <c r="T1538" s="3">
        <f>VLOOKUP(S1538&amp;"_1",'Emissions Factors'!$B$2:$E$3,2)</f>
        <v>0.02</v>
      </c>
      <c r="U1538" s="51" t="str">
        <f>VLOOKUP(S1538&amp;"_1",'Emissions Factors'!$B$2:$E$3,3)</f>
        <v xml:space="preserve">LB </v>
      </c>
      <c r="V1538" s="51" t="str">
        <f>VLOOKUP(S1538&amp;"_1",'Emissions Factors'!$B$2:$E$3,3)</f>
        <v xml:space="preserve">LB </v>
      </c>
      <c r="W1538" s="52">
        <f>Q1538*Emissions!T1538</f>
        <v>6.1663270734237878E-2</v>
      </c>
      <c r="X1538" s="48" t="s">
        <v>7</v>
      </c>
      <c r="Y1538" s="49">
        <f t="shared" si="47"/>
        <v>9.1782657721449487E-2</v>
      </c>
      <c r="Z1538" s="48" t="s">
        <v>7</v>
      </c>
    </row>
    <row r="1539" spans="1:26">
      <c r="A1539" s="136" t="s">
        <v>9752</v>
      </c>
      <c r="B1539" s="136" t="s">
        <v>9665</v>
      </c>
      <c r="C1539" s="136" t="s">
        <v>6697</v>
      </c>
      <c r="D1539" s="47" t="s">
        <v>6878</v>
      </c>
      <c r="E1539" s="47" t="s">
        <v>6669</v>
      </c>
      <c r="F1539" s="48" t="s">
        <v>9663</v>
      </c>
      <c r="G1539" s="142">
        <f>IFERROR(VLOOKUP(A1539,Population!$A$5:$L$3147,12,FALSE),0)</f>
        <v>33223</v>
      </c>
      <c r="H1539" s="137">
        <v>515</v>
      </c>
      <c r="I1539" s="142">
        <f>G1539*SUMPRODUCT('Age distribution'!$L$6:$L$11,'Age groups'!$G$13:$G$18,'Age groups'!$G$6:$G$11)</f>
        <v>117183.85725549597</v>
      </c>
      <c r="J1539" s="140" t="s">
        <v>6</v>
      </c>
      <c r="K1539" s="136" t="s">
        <v>12217</v>
      </c>
      <c r="L1539" s="3">
        <f>VLOOKUP(K1539&amp;"_2",'Emissions Factors'!$B$2:$E$3,2)</f>
        <v>2.3999999999999998E-7</v>
      </c>
      <c r="M1539" s="51" t="str">
        <f>VLOOKUP(K1539&amp;"_2",'Emissions Factors'!$B$2:$E$3,3)</f>
        <v xml:space="preserve">LB </v>
      </c>
      <c r="N1539" s="51" t="str">
        <f>VLOOKUP(K1539&amp;"_2",'Emissions Factors'!$B$2:$E$3,4)</f>
        <v>EACH</v>
      </c>
      <c r="O1539" s="49">
        <f t="shared" ref="O1539:O1602" si="48">L1539*I1539</f>
        <v>2.812412574131903E-2</v>
      </c>
      <c r="P1539" s="48" t="s">
        <v>7</v>
      </c>
      <c r="Q1539" s="138">
        <f>'Age groups'!$G$20*(Emissions!G1539/Population!$L$3148)</f>
        <v>2.878919116924656</v>
      </c>
      <c r="R1539" s="137" t="s">
        <v>7</v>
      </c>
      <c r="S1539" s="133" t="s">
        <v>12217</v>
      </c>
      <c r="T1539" s="3">
        <f>VLOOKUP(S1539&amp;"_1",'Emissions Factors'!$B$2:$E$3,2)</f>
        <v>0.02</v>
      </c>
      <c r="U1539" s="51" t="str">
        <f>VLOOKUP(S1539&amp;"_1",'Emissions Factors'!$B$2:$E$3,3)</f>
        <v xml:space="preserve">LB </v>
      </c>
      <c r="V1539" s="51" t="str">
        <f>VLOOKUP(S1539&amp;"_1",'Emissions Factors'!$B$2:$E$3,3)</f>
        <v xml:space="preserve">LB </v>
      </c>
      <c r="W1539" s="52">
        <f>Q1539*Emissions!T1539</f>
        <v>5.757838233849312E-2</v>
      </c>
      <c r="X1539" s="48" t="s">
        <v>7</v>
      </c>
      <c r="Y1539" s="49">
        <f t="shared" si="47"/>
        <v>8.5702508079812154E-2</v>
      </c>
      <c r="Z1539" s="48" t="s">
        <v>7</v>
      </c>
    </row>
    <row r="1540" spans="1:26">
      <c r="A1540" s="136" t="s">
        <v>9751</v>
      </c>
      <c r="B1540" s="136" t="s">
        <v>9665</v>
      </c>
      <c r="C1540" s="136" t="s">
        <v>6696</v>
      </c>
      <c r="D1540" s="47" t="s">
        <v>8224</v>
      </c>
      <c r="E1540" s="47" t="s">
        <v>6669</v>
      </c>
      <c r="F1540" s="48" t="s">
        <v>9663</v>
      </c>
      <c r="G1540" s="142">
        <f>IFERROR(VLOOKUP(A1540,Population!$A$5:$L$3147,12,FALSE),0)</f>
        <v>38555</v>
      </c>
      <c r="H1540" s="137">
        <v>515</v>
      </c>
      <c r="I1540" s="142">
        <f>G1540*SUMPRODUCT('Age distribution'!$L$6:$L$11,'Age groups'!$G$13:$G$18,'Age groups'!$G$6:$G$11)</f>
        <v>135990.83816890849</v>
      </c>
      <c r="J1540" s="140" t="s">
        <v>6</v>
      </c>
      <c r="K1540" s="136" t="s">
        <v>12217</v>
      </c>
      <c r="L1540" s="3">
        <f>VLOOKUP(K1540&amp;"_2",'Emissions Factors'!$B$2:$E$3,2)</f>
        <v>2.3999999999999998E-7</v>
      </c>
      <c r="M1540" s="51" t="str">
        <f>VLOOKUP(K1540&amp;"_2",'Emissions Factors'!$B$2:$E$3,3)</f>
        <v xml:space="preserve">LB </v>
      </c>
      <c r="N1540" s="51" t="str">
        <f>VLOOKUP(K1540&amp;"_2",'Emissions Factors'!$B$2:$E$3,4)</f>
        <v>EACH</v>
      </c>
      <c r="O1540" s="49">
        <f t="shared" si="48"/>
        <v>3.2637801160538035E-2</v>
      </c>
      <c r="P1540" s="48" t="s">
        <v>7</v>
      </c>
      <c r="Q1540" s="138">
        <f>'Age groups'!$G$20*(Emissions!G1540/Population!$L$3148)</f>
        <v>3.3409603754335877</v>
      </c>
      <c r="R1540" s="137" t="s">
        <v>7</v>
      </c>
      <c r="S1540" s="133" t="s">
        <v>12217</v>
      </c>
      <c r="T1540" s="3">
        <f>VLOOKUP(S1540&amp;"_1",'Emissions Factors'!$B$2:$E$3,2)</f>
        <v>0.02</v>
      </c>
      <c r="U1540" s="51" t="str">
        <f>VLOOKUP(S1540&amp;"_1",'Emissions Factors'!$B$2:$E$3,3)</f>
        <v xml:space="preserve">LB </v>
      </c>
      <c r="V1540" s="51" t="str">
        <f>VLOOKUP(S1540&amp;"_1",'Emissions Factors'!$B$2:$E$3,3)</f>
        <v xml:space="preserve">LB </v>
      </c>
      <c r="W1540" s="52">
        <f>Q1540*Emissions!T1540</f>
        <v>6.6819207508671749E-2</v>
      </c>
      <c r="X1540" s="48" t="s">
        <v>7</v>
      </c>
      <c r="Y1540" s="49">
        <f t="shared" ref="Y1540:Y1603" si="49">O1540+W1540</f>
        <v>9.9457008669209784E-2</v>
      </c>
      <c r="Z1540" s="48" t="s">
        <v>7</v>
      </c>
    </row>
    <row r="1541" spans="1:26">
      <c r="A1541" s="136" t="s">
        <v>9750</v>
      </c>
      <c r="B1541" s="136" t="s">
        <v>9665</v>
      </c>
      <c r="C1541" s="136" t="s">
        <v>6695</v>
      </c>
      <c r="D1541" s="47" t="s">
        <v>7010</v>
      </c>
      <c r="E1541" s="47" t="s">
        <v>6669</v>
      </c>
      <c r="F1541" s="48" t="s">
        <v>9663</v>
      </c>
      <c r="G1541" s="142">
        <f>IFERROR(VLOOKUP(A1541,Population!$A$5:$L$3147,12,FALSE),0)</f>
        <v>10242</v>
      </c>
      <c r="H1541" s="137">
        <v>515</v>
      </c>
      <c r="I1541" s="142">
        <f>G1541*SUMPRODUCT('Age distribution'!$L$6:$L$11,'Age groups'!$G$13:$G$18,'Age groups'!$G$6:$G$11)</f>
        <v>36125.487343430446</v>
      </c>
      <c r="J1541" s="140" t="s">
        <v>6</v>
      </c>
      <c r="K1541" s="136" t="s">
        <v>12217</v>
      </c>
      <c r="L1541" s="3">
        <f>VLOOKUP(K1541&amp;"_2",'Emissions Factors'!$B$2:$E$3,2)</f>
        <v>2.3999999999999998E-7</v>
      </c>
      <c r="M1541" s="51" t="str">
        <f>VLOOKUP(K1541&amp;"_2",'Emissions Factors'!$B$2:$E$3,3)</f>
        <v xml:space="preserve">LB </v>
      </c>
      <c r="N1541" s="51" t="str">
        <f>VLOOKUP(K1541&amp;"_2",'Emissions Factors'!$B$2:$E$3,4)</f>
        <v>EACH</v>
      </c>
      <c r="O1541" s="49">
        <f t="shared" si="48"/>
        <v>8.6701169624233063E-3</v>
      </c>
      <c r="P1541" s="48" t="s">
        <v>7</v>
      </c>
      <c r="Q1541" s="138">
        <f>'Age groups'!$G$20*(Emissions!G1541/Population!$L$3148)</f>
        <v>0.88751436039919096</v>
      </c>
      <c r="R1541" s="137" t="s">
        <v>7</v>
      </c>
      <c r="S1541" s="133" t="s">
        <v>12217</v>
      </c>
      <c r="T1541" s="3">
        <f>VLOOKUP(S1541&amp;"_1",'Emissions Factors'!$B$2:$E$3,2)</f>
        <v>0.02</v>
      </c>
      <c r="U1541" s="51" t="str">
        <f>VLOOKUP(S1541&amp;"_1",'Emissions Factors'!$B$2:$E$3,3)</f>
        <v xml:space="preserve">LB </v>
      </c>
      <c r="V1541" s="51" t="str">
        <f>VLOOKUP(S1541&amp;"_1",'Emissions Factors'!$B$2:$E$3,3)</f>
        <v xml:space="preserve">LB </v>
      </c>
      <c r="W1541" s="52">
        <f>Q1541*Emissions!T1541</f>
        <v>1.7750287207983821E-2</v>
      </c>
      <c r="X1541" s="48" t="s">
        <v>7</v>
      </c>
      <c r="Y1541" s="49">
        <f t="shared" si="49"/>
        <v>2.6420404170407127E-2</v>
      </c>
      <c r="Z1541" s="48" t="s">
        <v>7</v>
      </c>
    </row>
    <row r="1542" spans="1:26">
      <c r="A1542" s="136" t="s">
        <v>9749</v>
      </c>
      <c r="B1542" s="136" t="s">
        <v>9665</v>
      </c>
      <c r="C1542" s="136" t="s">
        <v>6694</v>
      </c>
      <c r="D1542" s="47" t="s">
        <v>6775</v>
      </c>
      <c r="E1542" s="47" t="s">
        <v>6669</v>
      </c>
      <c r="F1542" s="48" t="s">
        <v>9663</v>
      </c>
      <c r="G1542" s="142">
        <f>IFERROR(VLOOKUP(A1542,Population!$A$5:$L$3147,12,FALSE),0)</f>
        <v>53099</v>
      </c>
      <c r="H1542" s="137">
        <v>515</v>
      </c>
      <c r="I1542" s="142">
        <f>G1542*SUMPRODUCT('Age distribution'!$L$6:$L$11,'Age groups'!$G$13:$G$18,'Age groups'!$G$6:$G$11)</f>
        <v>187290.29998523855</v>
      </c>
      <c r="J1542" s="140" t="s">
        <v>6</v>
      </c>
      <c r="K1542" s="136" t="s">
        <v>12217</v>
      </c>
      <c r="L1542" s="3">
        <f>VLOOKUP(K1542&amp;"_2",'Emissions Factors'!$B$2:$E$3,2)</f>
        <v>2.3999999999999998E-7</v>
      </c>
      <c r="M1542" s="51" t="str">
        <f>VLOOKUP(K1542&amp;"_2",'Emissions Factors'!$B$2:$E$3,3)</f>
        <v xml:space="preserve">LB </v>
      </c>
      <c r="N1542" s="51" t="str">
        <f>VLOOKUP(K1542&amp;"_2",'Emissions Factors'!$B$2:$E$3,4)</f>
        <v>EACH</v>
      </c>
      <c r="O1542" s="49">
        <f t="shared" si="48"/>
        <v>4.4949671996457247E-2</v>
      </c>
      <c r="P1542" s="48" t="s">
        <v>7</v>
      </c>
      <c r="Q1542" s="138">
        <f>'Age groups'!$G$20*(Emissions!G1542/Population!$L$3148)</f>
        <v>4.6012619627842843</v>
      </c>
      <c r="R1542" s="137" t="s">
        <v>7</v>
      </c>
      <c r="S1542" s="133" t="s">
        <v>12217</v>
      </c>
      <c r="T1542" s="3">
        <f>VLOOKUP(S1542&amp;"_1",'Emissions Factors'!$B$2:$E$3,2)</f>
        <v>0.02</v>
      </c>
      <c r="U1542" s="51" t="str">
        <f>VLOOKUP(S1542&amp;"_1",'Emissions Factors'!$B$2:$E$3,3)</f>
        <v xml:space="preserve">LB </v>
      </c>
      <c r="V1542" s="51" t="str">
        <f>VLOOKUP(S1542&amp;"_1",'Emissions Factors'!$B$2:$E$3,3)</f>
        <v xml:space="preserve">LB </v>
      </c>
      <c r="W1542" s="52">
        <f>Q1542*Emissions!T1542</f>
        <v>9.202523925568569E-2</v>
      </c>
      <c r="X1542" s="48" t="s">
        <v>7</v>
      </c>
      <c r="Y1542" s="49">
        <f t="shared" si="49"/>
        <v>0.13697491125214295</v>
      </c>
      <c r="Z1542" s="48" t="s">
        <v>7</v>
      </c>
    </row>
    <row r="1543" spans="1:26">
      <c r="A1543" s="136" t="s">
        <v>9748</v>
      </c>
      <c r="B1543" s="136" t="s">
        <v>9665</v>
      </c>
      <c r="C1543" s="136" t="s">
        <v>6693</v>
      </c>
      <c r="D1543" s="47" t="s">
        <v>8631</v>
      </c>
      <c r="E1543" s="47" t="s">
        <v>6669</v>
      </c>
      <c r="F1543" s="48" t="s">
        <v>9663</v>
      </c>
      <c r="G1543" s="142">
        <f>IFERROR(VLOOKUP(A1543,Population!$A$5:$L$3147,12,FALSE),0)</f>
        <v>12567</v>
      </c>
      <c r="H1543" s="137">
        <v>515</v>
      </c>
      <c r="I1543" s="142">
        <f>G1543*SUMPRODUCT('Age distribution'!$L$6:$L$11,'Age groups'!$G$13:$G$18,'Age groups'!$G$6:$G$11)</f>
        <v>44326.205764976607</v>
      </c>
      <c r="J1543" s="140" t="s">
        <v>6</v>
      </c>
      <c r="K1543" s="136" t="s">
        <v>12217</v>
      </c>
      <c r="L1543" s="3">
        <f>VLOOKUP(K1543&amp;"_2",'Emissions Factors'!$B$2:$E$3,2)</f>
        <v>2.3999999999999998E-7</v>
      </c>
      <c r="M1543" s="51" t="str">
        <f>VLOOKUP(K1543&amp;"_2",'Emissions Factors'!$B$2:$E$3,3)</f>
        <v xml:space="preserve">LB </v>
      </c>
      <c r="N1543" s="51" t="str">
        <f>VLOOKUP(K1543&amp;"_2",'Emissions Factors'!$B$2:$E$3,4)</f>
        <v>EACH</v>
      </c>
      <c r="O1543" s="49">
        <f t="shared" si="48"/>
        <v>1.0638289383594384E-2</v>
      </c>
      <c r="P1543" s="48" t="s">
        <v>7</v>
      </c>
      <c r="Q1543" s="138">
        <f>'Age groups'!$G$20*(Emissions!G1543/Population!$L$3148)</f>
        <v>1.088985839400179</v>
      </c>
      <c r="R1543" s="137" t="s">
        <v>7</v>
      </c>
      <c r="S1543" s="133" t="s">
        <v>12217</v>
      </c>
      <c r="T1543" s="3">
        <f>VLOOKUP(S1543&amp;"_1",'Emissions Factors'!$B$2:$E$3,2)</f>
        <v>0.02</v>
      </c>
      <c r="U1543" s="51" t="str">
        <f>VLOOKUP(S1543&amp;"_1",'Emissions Factors'!$B$2:$E$3,3)</f>
        <v xml:space="preserve">LB </v>
      </c>
      <c r="V1543" s="51" t="str">
        <f>VLOOKUP(S1543&amp;"_1",'Emissions Factors'!$B$2:$E$3,3)</f>
        <v xml:space="preserve">LB </v>
      </c>
      <c r="W1543" s="52">
        <f>Q1543*Emissions!T1543</f>
        <v>2.177971678800358E-2</v>
      </c>
      <c r="X1543" s="48" t="s">
        <v>7</v>
      </c>
      <c r="Y1543" s="49">
        <f t="shared" si="49"/>
        <v>3.2418006171597964E-2</v>
      </c>
      <c r="Z1543" s="48" t="s">
        <v>7</v>
      </c>
    </row>
    <row r="1544" spans="1:26">
      <c r="A1544" s="136" t="s">
        <v>9747</v>
      </c>
      <c r="B1544" s="136" t="s">
        <v>9665</v>
      </c>
      <c r="C1544" s="136" t="s">
        <v>6692</v>
      </c>
      <c r="D1544" s="47" t="s">
        <v>9242</v>
      </c>
      <c r="E1544" s="47" t="s">
        <v>6669</v>
      </c>
      <c r="F1544" s="48" t="s">
        <v>9663</v>
      </c>
      <c r="G1544" s="142">
        <f>IFERROR(VLOOKUP(A1544,Population!$A$5:$L$3147,12,FALSE),0)</f>
        <v>15103</v>
      </c>
      <c r="H1544" s="137">
        <v>515</v>
      </c>
      <c r="I1544" s="142">
        <f>G1544*SUMPRODUCT('Age distribution'!$L$6:$L$11,'Age groups'!$G$13:$G$18,'Age groups'!$G$6:$G$11)</f>
        <v>53271.161428220075</v>
      </c>
      <c r="J1544" s="140" t="s">
        <v>6</v>
      </c>
      <c r="K1544" s="136" t="s">
        <v>12217</v>
      </c>
      <c r="L1544" s="3">
        <f>VLOOKUP(K1544&amp;"_2",'Emissions Factors'!$B$2:$E$3,2)</f>
        <v>2.3999999999999998E-7</v>
      </c>
      <c r="M1544" s="51" t="str">
        <f>VLOOKUP(K1544&amp;"_2",'Emissions Factors'!$B$2:$E$3,3)</f>
        <v xml:space="preserve">LB </v>
      </c>
      <c r="N1544" s="51" t="str">
        <f>VLOOKUP(K1544&amp;"_2",'Emissions Factors'!$B$2:$E$3,4)</f>
        <v>EACH</v>
      </c>
      <c r="O1544" s="49">
        <f t="shared" si="48"/>
        <v>1.2785078742772817E-2</v>
      </c>
      <c r="P1544" s="48" t="s">
        <v>7</v>
      </c>
      <c r="Q1544" s="138">
        <f>'Age groups'!$G$20*(Emissions!G1544/Population!$L$3148)</f>
        <v>1.3087413967105039</v>
      </c>
      <c r="R1544" s="137" t="s">
        <v>7</v>
      </c>
      <c r="S1544" s="133" t="s">
        <v>12217</v>
      </c>
      <c r="T1544" s="3">
        <f>VLOOKUP(S1544&amp;"_1",'Emissions Factors'!$B$2:$E$3,2)</f>
        <v>0.02</v>
      </c>
      <c r="U1544" s="51" t="str">
        <f>VLOOKUP(S1544&amp;"_1",'Emissions Factors'!$B$2:$E$3,3)</f>
        <v xml:space="preserve">LB </v>
      </c>
      <c r="V1544" s="51" t="str">
        <f>VLOOKUP(S1544&amp;"_1",'Emissions Factors'!$B$2:$E$3,3)</f>
        <v xml:space="preserve">LB </v>
      </c>
      <c r="W1544" s="52">
        <f>Q1544*Emissions!T1544</f>
        <v>2.6174827934210079E-2</v>
      </c>
      <c r="X1544" s="48" t="s">
        <v>7</v>
      </c>
      <c r="Y1544" s="49">
        <f t="shared" si="49"/>
        <v>3.8959906676982896E-2</v>
      </c>
      <c r="Z1544" s="48" t="s">
        <v>7</v>
      </c>
    </row>
    <row r="1545" spans="1:26">
      <c r="A1545" s="136" t="s">
        <v>9746</v>
      </c>
      <c r="B1545" s="136" t="s">
        <v>9665</v>
      </c>
      <c r="C1545" s="136" t="s">
        <v>6691</v>
      </c>
      <c r="D1545" s="47" t="s">
        <v>9745</v>
      </c>
      <c r="E1545" s="47" t="s">
        <v>6669</v>
      </c>
      <c r="F1545" s="48" t="s">
        <v>9663</v>
      </c>
      <c r="G1545" s="142">
        <f>IFERROR(VLOOKUP(A1545,Population!$A$5:$L$3147,12,FALSE),0)</f>
        <v>22856</v>
      </c>
      <c r="H1545" s="137">
        <v>515</v>
      </c>
      <c r="I1545" s="142">
        <f>G1545*SUMPRODUCT('Age distribution'!$L$6:$L$11,'Age groups'!$G$13:$G$18,'Age groups'!$G$6:$G$11)</f>
        <v>80617.471072197455</v>
      </c>
      <c r="J1545" s="140" t="s">
        <v>6</v>
      </c>
      <c r="K1545" s="136" t="s">
        <v>12217</v>
      </c>
      <c r="L1545" s="3">
        <f>VLOOKUP(K1545&amp;"_2",'Emissions Factors'!$B$2:$E$3,2)</f>
        <v>2.3999999999999998E-7</v>
      </c>
      <c r="M1545" s="51" t="str">
        <f>VLOOKUP(K1545&amp;"_2",'Emissions Factors'!$B$2:$E$3,3)</f>
        <v xml:space="preserve">LB </v>
      </c>
      <c r="N1545" s="51" t="str">
        <f>VLOOKUP(K1545&amp;"_2",'Emissions Factors'!$B$2:$E$3,4)</f>
        <v>EACH</v>
      </c>
      <c r="O1545" s="49">
        <f t="shared" si="48"/>
        <v>1.9348193057327389E-2</v>
      </c>
      <c r="P1545" s="48" t="s">
        <v>7</v>
      </c>
      <c r="Q1545" s="138">
        <f>'Age groups'!$G$20*(Emissions!G1545/Population!$L$3148)</f>
        <v>1.980572956579175</v>
      </c>
      <c r="R1545" s="137" t="s">
        <v>7</v>
      </c>
      <c r="S1545" s="133" t="s">
        <v>12217</v>
      </c>
      <c r="T1545" s="3">
        <f>VLOOKUP(S1545&amp;"_1",'Emissions Factors'!$B$2:$E$3,2)</f>
        <v>0.02</v>
      </c>
      <c r="U1545" s="51" t="str">
        <f>VLOOKUP(S1545&amp;"_1",'Emissions Factors'!$B$2:$E$3,3)</f>
        <v xml:space="preserve">LB </v>
      </c>
      <c r="V1545" s="51" t="str">
        <f>VLOOKUP(S1545&amp;"_1",'Emissions Factors'!$B$2:$E$3,3)</f>
        <v xml:space="preserve">LB </v>
      </c>
      <c r="W1545" s="52">
        <f>Q1545*Emissions!T1545</f>
        <v>3.9611459131583503E-2</v>
      </c>
      <c r="X1545" s="48" t="s">
        <v>7</v>
      </c>
      <c r="Y1545" s="49">
        <f t="shared" si="49"/>
        <v>5.8959652188910888E-2</v>
      </c>
      <c r="Z1545" s="48" t="s">
        <v>7</v>
      </c>
    </row>
    <row r="1546" spans="1:26">
      <c r="A1546" s="136" t="s">
        <v>9744</v>
      </c>
      <c r="B1546" s="136" t="s">
        <v>9665</v>
      </c>
      <c r="C1546" s="136" t="s">
        <v>6689</v>
      </c>
      <c r="D1546" s="47" t="s">
        <v>8214</v>
      </c>
      <c r="E1546" s="47" t="s">
        <v>6669</v>
      </c>
      <c r="F1546" s="48" t="s">
        <v>9663</v>
      </c>
      <c r="G1546" s="142">
        <f>IFERROR(VLOOKUP(A1546,Population!$A$5:$L$3147,12,FALSE),0)</f>
        <v>15493</v>
      </c>
      <c r="H1546" s="137">
        <v>515</v>
      </c>
      <c r="I1546" s="142">
        <f>G1546*SUMPRODUCT('Age distribution'!$L$6:$L$11,'Age groups'!$G$13:$G$18,'Age groups'!$G$6:$G$11)</f>
        <v>54646.765808608463</v>
      </c>
      <c r="J1546" s="140" t="s">
        <v>6</v>
      </c>
      <c r="K1546" s="136" t="s">
        <v>12217</v>
      </c>
      <c r="L1546" s="3">
        <f>VLOOKUP(K1546&amp;"_2",'Emissions Factors'!$B$2:$E$3,2)</f>
        <v>2.3999999999999998E-7</v>
      </c>
      <c r="M1546" s="51" t="str">
        <f>VLOOKUP(K1546&amp;"_2",'Emissions Factors'!$B$2:$E$3,3)</f>
        <v xml:space="preserve">LB </v>
      </c>
      <c r="N1546" s="51" t="str">
        <f>VLOOKUP(K1546&amp;"_2",'Emissions Factors'!$B$2:$E$3,4)</f>
        <v>EACH</v>
      </c>
      <c r="O1546" s="49">
        <f t="shared" si="48"/>
        <v>1.311522379406603E-2</v>
      </c>
      <c r="P1546" s="48" t="s">
        <v>7</v>
      </c>
      <c r="Q1546" s="138">
        <f>'Age groups'!$G$20*(Emissions!G1546/Population!$L$3148)</f>
        <v>1.3425366125429277</v>
      </c>
      <c r="R1546" s="137" t="s">
        <v>7</v>
      </c>
      <c r="S1546" s="133" t="s">
        <v>12217</v>
      </c>
      <c r="T1546" s="3">
        <f>VLOOKUP(S1546&amp;"_1",'Emissions Factors'!$B$2:$E$3,2)</f>
        <v>0.02</v>
      </c>
      <c r="U1546" s="51" t="str">
        <f>VLOOKUP(S1546&amp;"_1",'Emissions Factors'!$B$2:$E$3,3)</f>
        <v xml:space="preserve">LB </v>
      </c>
      <c r="V1546" s="51" t="str">
        <f>VLOOKUP(S1546&amp;"_1",'Emissions Factors'!$B$2:$E$3,3)</f>
        <v xml:space="preserve">LB </v>
      </c>
      <c r="W1546" s="52">
        <f>Q1546*Emissions!T1546</f>
        <v>2.6850732250858555E-2</v>
      </c>
      <c r="X1546" s="48" t="s">
        <v>7</v>
      </c>
      <c r="Y1546" s="49">
        <f t="shared" si="49"/>
        <v>3.9965956044924589E-2</v>
      </c>
      <c r="Z1546" s="48" t="s">
        <v>7</v>
      </c>
    </row>
    <row r="1547" spans="1:26">
      <c r="A1547" s="136" t="s">
        <v>9743</v>
      </c>
      <c r="B1547" s="136" t="s">
        <v>9665</v>
      </c>
      <c r="C1547" s="136" t="s">
        <v>6688</v>
      </c>
      <c r="D1547" s="47" t="s">
        <v>7332</v>
      </c>
      <c r="E1547" s="47" t="s">
        <v>6669</v>
      </c>
      <c r="F1547" s="48" t="s">
        <v>9663</v>
      </c>
      <c r="G1547" s="142">
        <f>IFERROR(VLOOKUP(A1547,Population!$A$5:$L$3147,12,FALSE),0)</f>
        <v>12329</v>
      </c>
      <c r="H1547" s="137">
        <v>515</v>
      </c>
      <c r="I1547" s="142">
        <f>G1547*SUMPRODUCT('Age distribution'!$L$6:$L$11,'Age groups'!$G$13:$G$18,'Age groups'!$G$6:$G$11)</f>
        <v>43486.734373867796</v>
      </c>
      <c r="J1547" s="140" t="s">
        <v>6</v>
      </c>
      <c r="K1547" s="136" t="s">
        <v>12217</v>
      </c>
      <c r="L1547" s="3">
        <f>VLOOKUP(K1547&amp;"_2",'Emissions Factors'!$B$2:$E$3,2)</f>
        <v>2.3999999999999998E-7</v>
      </c>
      <c r="M1547" s="51" t="str">
        <f>VLOOKUP(K1547&amp;"_2",'Emissions Factors'!$B$2:$E$3,3)</f>
        <v xml:space="preserve">LB </v>
      </c>
      <c r="N1547" s="51" t="str">
        <f>VLOOKUP(K1547&amp;"_2",'Emissions Factors'!$B$2:$E$3,4)</f>
        <v>EACH</v>
      </c>
      <c r="O1547" s="49">
        <f t="shared" si="48"/>
        <v>1.0436816249728271E-2</v>
      </c>
      <c r="P1547" s="48" t="s">
        <v>7</v>
      </c>
      <c r="Q1547" s="138">
        <f>'Age groups'!$G$20*(Emissions!G1547/Population!$L$3148)</f>
        <v>1.0683620923024435</v>
      </c>
      <c r="R1547" s="137" t="s">
        <v>7</v>
      </c>
      <c r="S1547" s="133" t="s">
        <v>12217</v>
      </c>
      <c r="T1547" s="3">
        <f>VLOOKUP(S1547&amp;"_1",'Emissions Factors'!$B$2:$E$3,2)</f>
        <v>0.02</v>
      </c>
      <c r="U1547" s="51" t="str">
        <f>VLOOKUP(S1547&amp;"_1",'Emissions Factors'!$B$2:$E$3,3)</f>
        <v xml:space="preserve">LB </v>
      </c>
      <c r="V1547" s="51" t="str">
        <f>VLOOKUP(S1547&amp;"_1",'Emissions Factors'!$B$2:$E$3,3)</f>
        <v xml:space="preserve">LB </v>
      </c>
      <c r="W1547" s="52">
        <f>Q1547*Emissions!T1547</f>
        <v>2.1367241846048872E-2</v>
      </c>
      <c r="X1547" s="48" t="s">
        <v>7</v>
      </c>
      <c r="Y1547" s="49">
        <f t="shared" si="49"/>
        <v>3.1804058095777146E-2</v>
      </c>
      <c r="Z1547" s="48" t="s">
        <v>7</v>
      </c>
    </row>
    <row r="1548" spans="1:26">
      <c r="A1548" s="136" t="s">
        <v>9742</v>
      </c>
      <c r="B1548" s="136" t="s">
        <v>9665</v>
      </c>
      <c r="C1548" s="136" t="s">
        <v>6687</v>
      </c>
      <c r="D1548" s="47" t="s">
        <v>9741</v>
      </c>
      <c r="E1548" s="47" t="s">
        <v>6669</v>
      </c>
      <c r="F1548" s="48" t="s">
        <v>9663</v>
      </c>
      <c r="G1548" s="142">
        <f>IFERROR(VLOOKUP(A1548,Population!$A$5:$L$3147,12,FALSE),0)</f>
        <v>9192</v>
      </c>
      <c r="H1548" s="137">
        <v>515</v>
      </c>
      <c r="I1548" s="142">
        <f>G1548*SUMPRODUCT('Age distribution'!$L$6:$L$11,'Age groups'!$G$13:$G$18,'Age groups'!$G$6:$G$11)</f>
        <v>32421.937088538631</v>
      </c>
      <c r="J1548" s="140" t="s">
        <v>6</v>
      </c>
      <c r="K1548" s="136" t="s">
        <v>12217</v>
      </c>
      <c r="L1548" s="3">
        <f>VLOOKUP(K1548&amp;"_2",'Emissions Factors'!$B$2:$E$3,2)</f>
        <v>2.3999999999999998E-7</v>
      </c>
      <c r="M1548" s="51" t="str">
        <f>VLOOKUP(K1548&amp;"_2",'Emissions Factors'!$B$2:$E$3,3)</f>
        <v xml:space="preserve">LB </v>
      </c>
      <c r="N1548" s="51" t="str">
        <f>VLOOKUP(K1548&amp;"_2",'Emissions Factors'!$B$2:$E$3,4)</f>
        <v>EACH</v>
      </c>
      <c r="O1548" s="49">
        <f t="shared" si="48"/>
        <v>7.7812649012492709E-3</v>
      </c>
      <c r="P1548" s="48" t="s">
        <v>7</v>
      </c>
      <c r="Q1548" s="138">
        <f>'Age groups'!$G$20*(Emissions!G1548/Population!$L$3148)</f>
        <v>0.79652724085035764</v>
      </c>
      <c r="R1548" s="137" t="s">
        <v>7</v>
      </c>
      <c r="S1548" s="133" t="s">
        <v>12217</v>
      </c>
      <c r="T1548" s="3">
        <f>VLOOKUP(S1548&amp;"_1",'Emissions Factors'!$B$2:$E$3,2)</f>
        <v>0.02</v>
      </c>
      <c r="U1548" s="51" t="str">
        <f>VLOOKUP(S1548&amp;"_1",'Emissions Factors'!$B$2:$E$3,3)</f>
        <v xml:space="preserve">LB </v>
      </c>
      <c r="V1548" s="51" t="str">
        <f>VLOOKUP(S1548&amp;"_1",'Emissions Factors'!$B$2:$E$3,3)</f>
        <v xml:space="preserve">LB </v>
      </c>
      <c r="W1548" s="52">
        <f>Q1548*Emissions!T1548</f>
        <v>1.5930544817007154E-2</v>
      </c>
      <c r="X1548" s="48" t="s">
        <v>7</v>
      </c>
      <c r="Y1548" s="49">
        <f t="shared" si="49"/>
        <v>2.3711809718256427E-2</v>
      </c>
      <c r="Z1548" s="48" t="s">
        <v>7</v>
      </c>
    </row>
    <row r="1549" spans="1:26">
      <c r="A1549" s="136" t="s">
        <v>9740</v>
      </c>
      <c r="B1549" s="136" t="s">
        <v>9665</v>
      </c>
      <c r="C1549" s="136" t="s">
        <v>6686</v>
      </c>
      <c r="D1549" s="47" t="s">
        <v>7003</v>
      </c>
      <c r="E1549" s="47" t="s">
        <v>6669</v>
      </c>
      <c r="F1549" s="48" t="s">
        <v>9663</v>
      </c>
      <c r="G1549" s="142">
        <f>IFERROR(VLOOKUP(A1549,Population!$A$5:$L$3147,12,FALSE),0)</f>
        <v>28780</v>
      </c>
      <c r="H1549" s="137">
        <v>515</v>
      </c>
      <c r="I1549" s="142">
        <f>G1549*SUMPRODUCT('Age distribution'!$L$6:$L$11,'Age groups'!$G$13:$G$18,'Age groups'!$G$6:$G$11)</f>
        <v>101512.54889122517</v>
      </c>
      <c r="J1549" s="140" t="s">
        <v>6</v>
      </c>
      <c r="K1549" s="136" t="s">
        <v>12217</v>
      </c>
      <c r="L1549" s="3">
        <f>VLOOKUP(K1549&amp;"_2",'Emissions Factors'!$B$2:$E$3,2)</f>
        <v>2.3999999999999998E-7</v>
      </c>
      <c r="M1549" s="51" t="str">
        <f>VLOOKUP(K1549&amp;"_2",'Emissions Factors'!$B$2:$E$3,3)</f>
        <v xml:space="preserve">LB </v>
      </c>
      <c r="N1549" s="51" t="str">
        <f>VLOOKUP(K1549&amp;"_2",'Emissions Factors'!$B$2:$E$3,4)</f>
        <v>EACH</v>
      </c>
      <c r="O1549" s="49">
        <f t="shared" si="48"/>
        <v>2.436301173389404E-2</v>
      </c>
      <c r="P1549" s="48" t="s">
        <v>7</v>
      </c>
      <c r="Q1549" s="138">
        <f>'Age groups'!$G$20*(Emissions!G1549/Population!$L$3148)</f>
        <v>2.4939136196337355</v>
      </c>
      <c r="R1549" s="137" t="s">
        <v>7</v>
      </c>
      <c r="S1549" s="133" t="s">
        <v>12217</v>
      </c>
      <c r="T1549" s="3">
        <f>VLOOKUP(S1549&amp;"_1",'Emissions Factors'!$B$2:$E$3,2)</f>
        <v>0.02</v>
      </c>
      <c r="U1549" s="51" t="str">
        <f>VLOOKUP(S1549&amp;"_1",'Emissions Factors'!$B$2:$E$3,3)</f>
        <v xml:space="preserve">LB </v>
      </c>
      <c r="V1549" s="51" t="str">
        <f>VLOOKUP(S1549&amp;"_1",'Emissions Factors'!$B$2:$E$3,3)</f>
        <v xml:space="preserve">LB </v>
      </c>
      <c r="W1549" s="52">
        <f>Q1549*Emissions!T1549</f>
        <v>4.9878272392674713E-2</v>
      </c>
      <c r="X1549" s="48" t="s">
        <v>7</v>
      </c>
      <c r="Y1549" s="49">
        <f t="shared" si="49"/>
        <v>7.4241284126568746E-2</v>
      </c>
      <c r="Z1549" s="48" t="s">
        <v>7</v>
      </c>
    </row>
    <row r="1550" spans="1:26">
      <c r="A1550" s="136" t="s">
        <v>9739</v>
      </c>
      <c r="B1550" s="136" t="s">
        <v>9665</v>
      </c>
      <c r="C1550" s="136" t="s">
        <v>6684</v>
      </c>
      <c r="D1550" s="47" t="s">
        <v>6997</v>
      </c>
      <c r="E1550" s="47" t="s">
        <v>6669</v>
      </c>
      <c r="F1550" s="48" t="s">
        <v>9663</v>
      </c>
      <c r="G1550" s="142">
        <f>IFERROR(VLOOKUP(A1550,Population!$A$5:$L$3147,12,FALSE),0)</f>
        <v>3783</v>
      </c>
      <c r="H1550" s="137">
        <v>515</v>
      </c>
      <c r="I1550" s="142">
        <f>G1550*SUMPRODUCT('Age distribution'!$L$6:$L$11,'Age groups'!$G$13:$G$18,'Age groups'!$G$6:$G$11)</f>
        <v>13343.362489767367</v>
      </c>
      <c r="J1550" s="140" t="s">
        <v>6</v>
      </c>
      <c r="K1550" s="136" t="s">
        <v>12217</v>
      </c>
      <c r="L1550" s="3">
        <f>VLOOKUP(K1550&amp;"_2",'Emissions Factors'!$B$2:$E$3,2)</f>
        <v>2.3999999999999998E-7</v>
      </c>
      <c r="M1550" s="51" t="str">
        <f>VLOOKUP(K1550&amp;"_2",'Emissions Factors'!$B$2:$E$3,3)</f>
        <v xml:space="preserve">LB </v>
      </c>
      <c r="N1550" s="51" t="str">
        <f>VLOOKUP(K1550&amp;"_2",'Emissions Factors'!$B$2:$E$3,4)</f>
        <v>EACH</v>
      </c>
      <c r="O1550" s="49">
        <f t="shared" si="48"/>
        <v>3.202406997544168E-3</v>
      </c>
      <c r="P1550" s="48" t="s">
        <v>7</v>
      </c>
      <c r="Q1550" s="138">
        <f>'Age groups'!$G$20*(Emissions!G1550/Population!$L$3148)</f>
        <v>0.32781359357451079</v>
      </c>
      <c r="R1550" s="137" t="s">
        <v>7</v>
      </c>
      <c r="S1550" s="133" t="s">
        <v>12217</v>
      </c>
      <c r="T1550" s="3">
        <f>VLOOKUP(S1550&amp;"_1",'Emissions Factors'!$B$2:$E$3,2)</f>
        <v>0.02</v>
      </c>
      <c r="U1550" s="51" t="str">
        <f>VLOOKUP(S1550&amp;"_1",'Emissions Factors'!$B$2:$E$3,3)</f>
        <v xml:space="preserve">LB </v>
      </c>
      <c r="V1550" s="51" t="str">
        <f>VLOOKUP(S1550&amp;"_1",'Emissions Factors'!$B$2:$E$3,3)</f>
        <v xml:space="preserve">LB </v>
      </c>
      <c r="W1550" s="52">
        <f>Q1550*Emissions!T1550</f>
        <v>6.5562718714902157E-3</v>
      </c>
      <c r="X1550" s="48" t="s">
        <v>7</v>
      </c>
      <c r="Y1550" s="49">
        <f t="shared" si="49"/>
        <v>9.7586788690343842E-3</v>
      </c>
      <c r="Z1550" s="48" t="s">
        <v>7</v>
      </c>
    </row>
    <row r="1551" spans="1:26">
      <c r="A1551" s="136" t="s">
        <v>9738</v>
      </c>
      <c r="B1551" s="136" t="s">
        <v>9665</v>
      </c>
      <c r="C1551" s="136" t="s">
        <v>6683</v>
      </c>
      <c r="D1551" s="47" t="s">
        <v>9737</v>
      </c>
      <c r="E1551" s="47" t="s">
        <v>6669</v>
      </c>
      <c r="F1551" s="48" t="s">
        <v>9663</v>
      </c>
      <c r="G1551" s="142">
        <f>IFERROR(VLOOKUP(A1551,Population!$A$5:$L$3147,12,FALSE),0)</f>
        <v>24859</v>
      </c>
      <c r="H1551" s="137">
        <v>515</v>
      </c>
      <c r="I1551" s="142">
        <f>G1551*SUMPRODUCT('Age distribution'!$L$6:$L$11,'Age groups'!$G$13:$G$18,'Age groups'!$G$6:$G$11)</f>
        <v>87682.434082243461</v>
      </c>
      <c r="J1551" s="140" t="s">
        <v>6</v>
      </c>
      <c r="K1551" s="136" t="s">
        <v>12217</v>
      </c>
      <c r="L1551" s="3">
        <f>VLOOKUP(K1551&amp;"_2",'Emissions Factors'!$B$2:$E$3,2)</f>
        <v>2.3999999999999998E-7</v>
      </c>
      <c r="M1551" s="51" t="str">
        <f>VLOOKUP(K1551&amp;"_2",'Emissions Factors'!$B$2:$E$3,3)</f>
        <v xml:space="preserve">LB </v>
      </c>
      <c r="N1551" s="51" t="str">
        <f>VLOOKUP(K1551&amp;"_2",'Emissions Factors'!$B$2:$E$3,4)</f>
        <v>EACH</v>
      </c>
      <c r="O1551" s="49">
        <f t="shared" si="48"/>
        <v>2.1043784179738428E-2</v>
      </c>
      <c r="P1551" s="48" t="s">
        <v>7</v>
      </c>
      <c r="Q1551" s="138">
        <f>'Age groups'!$G$20*(Emissions!G1551/Population!$L$3148)</f>
        <v>2.1541417189185208</v>
      </c>
      <c r="R1551" s="137" t="s">
        <v>7</v>
      </c>
      <c r="S1551" s="133" t="s">
        <v>12217</v>
      </c>
      <c r="T1551" s="3">
        <f>VLOOKUP(S1551&amp;"_1",'Emissions Factors'!$B$2:$E$3,2)</f>
        <v>0.02</v>
      </c>
      <c r="U1551" s="51" t="str">
        <f>VLOOKUP(S1551&amp;"_1",'Emissions Factors'!$B$2:$E$3,3)</f>
        <v xml:space="preserve">LB </v>
      </c>
      <c r="V1551" s="51" t="str">
        <f>VLOOKUP(S1551&amp;"_1",'Emissions Factors'!$B$2:$E$3,3)</f>
        <v xml:space="preserve">LB </v>
      </c>
      <c r="W1551" s="52">
        <f>Q1551*Emissions!T1551</f>
        <v>4.3082834378370419E-2</v>
      </c>
      <c r="X1551" s="48" t="s">
        <v>7</v>
      </c>
      <c r="Y1551" s="49">
        <f t="shared" si="49"/>
        <v>6.4126618558108847E-2</v>
      </c>
      <c r="Z1551" s="48" t="s">
        <v>7</v>
      </c>
    </row>
    <row r="1552" spans="1:26">
      <c r="A1552" s="136" t="s">
        <v>9736</v>
      </c>
      <c r="B1552" s="136" t="s">
        <v>9665</v>
      </c>
      <c r="C1552" s="136" t="s">
        <v>6682</v>
      </c>
      <c r="D1552" s="47" t="s">
        <v>9735</v>
      </c>
      <c r="E1552" s="47" t="s">
        <v>6669</v>
      </c>
      <c r="F1552" s="48" t="s">
        <v>9663</v>
      </c>
      <c r="G1552" s="142">
        <f>IFERROR(VLOOKUP(A1552,Population!$A$5:$L$3147,12,FALSE),0)</f>
        <v>14262</v>
      </c>
      <c r="H1552" s="137">
        <v>515</v>
      </c>
      <c r="I1552" s="142">
        <f>G1552*SUMPRODUCT('Age distribution'!$L$6:$L$11,'Age groups'!$G$13:$G$18,'Age groups'!$G$6:$G$11)</f>
        <v>50304.794033587685</v>
      </c>
      <c r="J1552" s="140" t="s">
        <v>6</v>
      </c>
      <c r="K1552" s="136" t="s">
        <v>12217</v>
      </c>
      <c r="L1552" s="3">
        <f>VLOOKUP(K1552&amp;"_2",'Emissions Factors'!$B$2:$E$3,2)</f>
        <v>2.3999999999999998E-7</v>
      </c>
      <c r="M1552" s="51" t="str">
        <f>VLOOKUP(K1552&amp;"_2",'Emissions Factors'!$B$2:$E$3,3)</f>
        <v xml:space="preserve">LB </v>
      </c>
      <c r="N1552" s="51" t="str">
        <f>VLOOKUP(K1552&amp;"_2",'Emissions Factors'!$B$2:$E$3,4)</f>
        <v>EACH</v>
      </c>
      <c r="O1552" s="49">
        <f t="shared" si="48"/>
        <v>1.2073150568061044E-2</v>
      </c>
      <c r="P1552" s="48" t="s">
        <v>7</v>
      </c>
      <c r="Q1552" s="138">
        <f>'Age groups'!$G$20*(Emissions!G1552/Population!$L$3148)</f>
        <v>1.235865046671867</v>
      </c>
      <c r="R1552" s="137" t="s">
        <v>7</v>
      </c>
      <c r="S1552" s="133" t="s">
        <v>12217</v>
      </c>
      <c r="T1552" s="3">
        <f>VLOOKUP(S1552&amp;"_1",'Emissions Factors'!$B$2:$E$3,2)</f>
        <v>0.02</v>
      </c>
      <c r="U1552" s="51" t="str">
        <f>VLOOKUP(S1552&amp;"_1",'Emissions Factors'!$B$2:$E$3,3)</f>
        <v xml:space="preserve">LB </v>
      </c>
      <c r="V1552" s="51" t="str">
        <f>VLOOKUP(S1552&amp;"_1",'Emissions Factors'!$B$2:$E$3,3)</f>
        <v xml:space="preserve">LB </v>
      </c>
      <c r="W1552" s="52">
        <f>Q1552*Emissions!T1552</f>
        <v>2.4717300933437342E-2</v>
      </c>
      <c r="X1552" s="48" t="s">
        <v>7</v>
      </c>
      <c r="Y1552" s="49">
        <f t="shared" si="49"/>
        <v>3.6790451501498386E-2</v>
      </c>
      <c r="Z1552" s="48" t="s">
        <v>7</v>
      </c>
    </row>
    <row r="1553" spans="1:26">
      <c r="A1553" s="136" t="s">
        <v>9734</v>
      </c>
      <c r="B1553" s="136" t="s">
        <v>9665</v>
      </c>
      <c r="C1553" s="136" t="s">
        <v>6681</v>
      </c>
      <c r="D1553" s="47" t="s">
        <v>9733</v>
      </c>
      <c r="E1553" s="47" t="s">
        <v>6669</v>
      </c>
      <c r="F1553" s="48" t="s">
        <v>9663</v>
      </c>
      <c r="G1553" s="142">
        <f>IFERROR(VLOOKUP(A1553,Population!$A$5:$L$3147,12,FALSE),0)</f>
        <v>15693</v>
      </c>
      <c r="H1553" s="137">
        <v>515</v>
      </c>
      <c r="I1553" s="142">
        <f>G1553*SUMPRODUCT('Age distribution'!$L$6:$L$11,'Age groups'!$G$13:$G$18,'Age groups'!$G$6:$G$11)</f>
        <v>55352.20395239738</v>
      </c>
      <c r="J1553" s="140" t="s">
        <v>6</v>
      </c>
      <c r="K1553" s="136" t="s">
        <v>12217</v>
      </c>
      <c r="L1553" s="3">
        <f>VLOOKUP(K1553&amp;"_2",'Emissions Factors'!$B$2:$E$3,2)</f>
        <v>2.3999999999999998E-7</v>
      </c>
      <c r="M1553" s="51" t="str">
        <f>VLOOKUP(K1553&amp;"_2",'Emissions Factors'!$B$2:$E$3,3)</f>
        <v xml:space="preserve">LB </v>
      </c>
      <c r="N1553" s="51" t="str">
        <f>VLOOKUP(K1553&amp;"_2",'Emissions Factors'!$B$2:$E$3,4)</f>
        <v>EACH</v>
      </c>
      <c r="O1553" s="49">
        <f t="shared" si="48"/>
        <v>1.328452894857537E-2</v>
      </c>
      <c r="P1553" s="48" t="s">
        <v>7</v>
      </c>
      <c r="Q1553" s="138">
        <f>'Age groups'!$G$20*(Emissions!G1553/Population!$L$3148)</f>
        <v>1.3598674924569913</v>
      </c>
      <c r="R1553" s="137" t="s">
        <v>7</v>
      </c>
      <c r="S1553" s="133" t="s">
        <v>12217</v>
      </c>
      <c r="T1553" s="3">
        <f>VLOOKUP(S1553&amp;"_1",'Emissions Factors'!$B$2:$E$3,2)</f>
        <v>0.02</v>
      </c>
      <c r="U1553" s="51" t="str">
        <f>VLOOKUP(S1553&amp;"_1",'Emissions Factors'!$B$2:$E$3,3)</f>
        <v xml:space="preserve">LB </v>
      </c>
      <c r="V1553" s="51" t="str">
        <f>VLOOKUP(S1553&amp;"_1",'Emissions Factors'!$B$2:$E$3,3)</f>
        <v xml:space="preserve">LB </v>
      </c>
      <c r="W1553" s="52">
        <f>Q1553*Emissions!T1553</f>
        <v>2.7197349849139827E-2</v>
      </c>
      <c r="X1553" s="48" t="s">
        <v>7</v>
      </c>
      <c r="Y1553" s="49">
        <f t="shared" si="49"/>
        <v>4.0481878797715198E-2</v>
      </c>
      <c r="Z1553" s="48" t="s">
        <v>7</v>
      </c>
    </row>
    <row r="1554" spans="1:26">
      <c r="A1554" s="136" t="s">
        <v>9732</v>
      </c>
      <c r="B1554" s="136" t="s">
        <v>9665</v>
      </c>
      <c r="C1554" s="136" t="s">
        <v>6680</v>
      </c>
      <c r="D1554" s="47" t="s">
        <v>6860</v>
      </c>
      <c r="E1554" s="47" t="s">
        <v>6669</v>
      </c>
      <c r="F1554" s="48" t="s">
        <v>9663</v>
      </c>
      <c r="G1554" s="142">
        <f>IFERROR(VLOOKUP(A1554,Population!$A$5:$L$3147,12,FALSE),0)</f>
        <v>8708</v>
      </c>
      <c r="H1554" s="137">
        <v>515</v>
      </c>
      <c r="I1554" s="142">
        <f>G1554*SUMPRODUCT('Age distribution'!$L$6:$L$11,'Age groups'!$G$13:$G$18,'Age groups'!$G$6:$G$11)</f>
        <v>30714.776780569453</v>
      </c>
      <c r="J1554" s="140" t="s">
        <v>6</v>
      </c>
      <c r="K1554" s="136" t="s">
        <v>12217</v>
      </c>
      <c r="L1554" s="3">
        <f>VLOOKUP(K1554&amp;"_2",'Emissions Factors'!$B$2:$E$3,2)</f>
        <v>2.3999999999999998E-7</v>
      </c>
      <c r="M1554" s="51" t="str">
        <f>VLOOKUP(K1554&amp;"_2",'Emissions Factors'!$B$2:$E$3,3)</f>
        <v xml:space="preserve">LB </v>
      </c>
      <c r="N1554" s="51" t="str">
        <f>VLOOKUP(K1554&amp;"_2",'Emissions Factors'!$B$2:$E$3,4)</f>
        <v>EACH</v>
      </c>
      <c r="O1554" s="49">
        <f t="shared" si="48"/>
        <v>7.3715464273366683E-3</v>
      </c>
      <c r="P1554" s="48" t="s">
        <v>7</v>
      </c>
      <c r="Q1554" s="138">
        <f>'Age groups'!$G$20*(Emissions!G1554/Population!$L$3148)</f>
        <v>0.75458651145832412</v>
      </c>
      <c r="R1554" s="137" t="s">
        <v>7</v>
      </c>
      <c r="S1554" s="133" t="s">
        <v>12217</v>
      </c>
      <c r="T1554" s="3">
        <f>VLOOKUP(S1554&amp;"_1",'Emissions Factors'!$B$2:$E$3,2)</f>
        <v>0.02</v>
      </c>
      <c r="U1554" s="51" t="str">
        <f>VLOOKUP(S1554&amp;"_1",'Emissions Factors'!$B$2:$E$3,3)</f>
        <v xml:space="preserve">LB </v>
      </c>
      <c r="V1554" s="51" t="str">
        <f>VLOOKUP(S1554&amp;"_1",'Emissions Factors'!$B$2:$E$3,3)</f>
        <v xml:space="preserve">LB </v>
      </c>
      <c r="W1554" s="52">
        <f>Q1554*Emissions!T1554</f>
        <v>1.5091730229166482E-2</v>
      </c>
      <c r="X1554" s="48" t="s">
        <v>7</v>
      </c>
      <c r="Y1554" s="49">
        <f t="shared" si="49"/>
        <v>2.2463276656503151E-2</v>
      </c>
      <c r="Z1554" s="48" t="s">
        <v>7</v>
      </c>
    </row>
    <row r="1555" spans="1:26">
      <c r="A1555" s="136" t="s">
        <v>9731</v>
      </c>
      <c r="B1555" s="136" t="s">
        <v>9665</v>
      </c>
      <c r="C1555" s="136" t="s">
        <v>6679</v>
      </c>
      <c r="D1555" s="47" t="s">
        <v>7324</v>
      </c>
      <c r="E1555" s="47" t="s">
        <v>6669</v>
      </c>
      <c r="F1555" s="48" t="s">
        <v>9663</v>
      </c>
      <c r="G1555" s="142">
        <f>IFERROR(VLOOKUP(A1555,Population!$A$5:$L$3147,12,FALSE),0)</f>
        <v>12231</v>
      </c>
      <c r="H1555" s="137">
        <v>515</v>
      </c>
      <c r="I1555" s="142">
        <f>G1555*SUMPRODUCT('Age distribution'!$L$6:$L$11,'Age groups'!$G$13:$G$18,'Age groups'!$G$6:$G$11)</f>
        <v>43141.069683411224</v>
      </c>
      <c r="J1555" s="140" t="s">
        <v>6</v>
      </c>
      <c r="K1555" s="136" t="s">
        <v>12217</v>
      </c>
      <c r="L1555" s="3">
        <f>VLOOKUP(K1555&amp;"_2",'Emissions Factors'!$B$2:$E$3,2)</f>
        <v>2.3999999999999998E-7</v>
      </c>
      <c r="M1555" s="51" t="str">
        <f>VLOOKUP(K1555&amp;"_2",'Emissions Factors'!$B$2:$E$3,3)</f>
        <v xml:space="preserve">LB </v>
      </c>
      <c r="N1555" s="51" t="str">
        <f>VLOOKUP(K1555&amp;"_2",'Emissions Factors'!$B$2:$E$3,4)</f>
        <v>EACH</v>
      </c>
      <c r="O1555" s="49">
        <f t="shared" si="48"/>
        <v>1.0353856724018692E-2</v>
      </c>
      <c r="P1555" s="48" t="s">
        <v>7</v>
      </c>
      <c r="Q1555" s="138">
        <f>'Age groups'!$G$20*(Emissions!G1555/Population!$L$3148)</f>
        <v>1.0598699611445523</v>
      </c>
      <c r="R1555" s="137" t="s">
        <v>7</v>
      </c>
      <c r="S1555" s="133" t="s">
        <v>12217</v>
      </c>
      <c r="T1555" s="3">
        <f>VLOOKUP(S1555&amp;"_1",'Emissions Factors'!$B$2:$E$3,2)</f>
        <v>0.02</v>
      </c>
      <c r="U1555" s="51" t="str">
        <f>VLOOKUP(S1555&amp;"_1",'Emissions Factors'!$B$2:$E$3,3)</f>
        <v xml:space="preserve">LB </v>
      </c>
      <c r="V1555" s="51" t="str">
        <f>VLOOKUP(S1555&amp;"_1",'Emissions Factors'!$B$2:$E$3,3)</f>
        <v xml:space="preserve">LB </v>
      </c>
      <c r="W1555" s="52">
        <f>Q1555*Emissions!T1555</f>
        <v>2.1197399222891048E-2</v>
      </c>
      <c r="X1555" s="48" t="s">
        <v>7</v>
      </c>
      <c r="Y1555" s="49">
        <f t="shared" si="49"/>
        <v>3.1551255946909738E-2</v>
      </c>
      <c r="Z1555" s="48" t="s">
        <v>7</v>
      </c>
    </row>
    <row r="1556" spans="1:26">
      <c r="A1556" s="136" t="s">
        <v>9730</v>
      </c>
      <c r="B1556" s="136" t="s">
        <v>9665</v>
      </c>
      <c r="C1556" s="136" t="s">
        <v>6678</v>
      </c>
      <c r="D1556" s="47" t="s">
        <v>6988</v>
      </c>
      <c r="E1556" s="47" t="s">
        <v>6669</v>
      </c>
      <c r="F1556" s="48" t="s">
        <v>9663</v>
      </c>
      <c r="G1556" s="142">
        <f>IFERROR(VLOOKUP(A1556,Population!$A$5:$L$3147,12,FALSE),0)</f>
        <v>20403</v>
      </c>
      <c r="H1556" s="137">
        <v>515</v>
      </c>
      <c r="I1556" s="142">
        <f>G1556*SUMPRODUCT('Age distribution'!$L$6:$L$11,'Age groups'!$G$13:$G$18,'Age groups'!$G$6:$G$11)</f>
        <v>71965.272238626378</v>
      </c>
      <c r="J1556" s="140" t="s">
        <v>6</v>
      </c>
      <c r="K1556" s="136" t="s">
        <v>12217</v>
      </c>
      <c r="L1556" s="3">
        <f>VLOOKUP(K1556&amp;"_2",'Emissions Factors'!$B$2:$E$3,2)</f>
        <v>2.3999999999999998E-7</v>
      </c>
      <c r="M1556" s="51" t="str">
        <f>VLOOKUP(K1556&amp;"_2",'Emissions Factors'!$B$2:$E$3,3)</f>
        <v xml:space="preserve">LB </v>
      </c>
      <c r="N1556" s="51" t="str">
        <f>VLOOKUP(K1556&amp;"_2",'Emissions Factors'!$B$2:$E$3,4)</f>
        <v>EACH</v>
      </c>
      <c r="O1556" s="49">
        <f t="shared" si="48"/>
        <v>1.7271665337270328E-2</v>
      </c>
      <c r="P1556" s="48" t="s">
        <v>7</v>
      </c>
      <c r="Q1556" s="138">
        <f>'Age groups'!$G$20*(Emissions!G1556/Population!$L$3148)</f>
        <v>1.7680097144331863</v>
      </c>
      <c r="R1556" s="137" t="s">
        <v>7</v>
      </c>
      <c r="S1556" s="133" t="s">
        <v>12217</v>
      </c>
      <c r="T1556" s="3">
        <f>VLOOKUP(S1556&amp;"_1",'Emissions Factors'!$B$2:$E$3,2)</f>
        <v>0.02</v>
      </c>
      <c r="U1556" s="51" t="str">
        <f>VLOOKUP(S1556&amp;"_1",'Emissions Factors'!$B$2:$E$3,3)</f>
        <v xml:space="preserve">LB </v>
      </c>
      <c r="V1556" s="51" t="str">
        <f>VLOOKUP(S1556&amp;"_1",'Emissions Factors'!$B$2:$E$3,3)</f>
        <v xml:space="preserve">LB </v>
      </c>
      <c r="W1556" s="52">
        <f>Q1556*Emissions!T1556</f>
        <v>3.5360194288663729E-2</v>
      </c>
      <c r="X1556" s="48" t="s">
        <v>7</v>
      </c>
      <c r="Y1556" s="49">
        <f t="shared" si="49"/>
        <v>5.2631859625934058E-2</v>
      </c>
      <c r="Z1556" s="48" t="s">
        <v>7</v>
      </c>
    </row>
    <row r="1557" spans="1:26">
      <c r="A1557" s="136" t="s">
        <v>9729</v>
      </c>
      <c r="B1557" s="136" t="s">
        <v>9665</v>
      </c>
      <c r="C1557" s="136" t="s">
        <v>6677</v>
      </c>
      <c r="D1557" s="47" t="s">
        <v>9728</v>
      </c>
      <c r="E1557" s="47" t="s">
        <v>6669</v>
      </c>
      <c r="F1557" s="48" t="s">
        <v>9663</v>
      </c>
      <c r="G1557" s="142">
        <f>IFERROR(VLOOKUP(A1557,Population!$A$5:$L$3147,12,FALSE),0)</f>
        <v>18794</v>
      </c>
      <c r="H1557" s="137">
        <v>515</v>
      </c>
      <c r="I1557" s="142">
        <f>G1557*SUMPRODUCT('Age distribution'!$L$6:$L$11,'Age groups'!$G$13:$G$18,'Age groups'!$G$6:$G$11)</f>
        <v>66290.022371844549</v>
      </c>
      <c r="J1557" s="140" t="s">
        <v>6</v>
      </c>
      <c r="K1557" s="136" t="s">
        <v>12217</v>
      </c>
      <c r="L1557" s="3">
        <f>VLOOKUP(K1557&amp;"_2",'Emissions Factors'!$B$2:$E$3,2)</f>
        <v>2.3999999999999998E-7</v>
      </c>
      <c r="M1557" s="51" t="str">
        <f>VLOOKUP(K1557&amp;"_2",'Emissions Factors'!$B$2:$E$3,3)</f>
        <v xml:space="preserve">LB </v>
      </c>
      <c r="N1557" s="51" t="str">
        <f>VLOOKUP(K1557&amp;"_2",'Emissions Factors'!$B$2:$E$3,4)</f>
        <v>EACH</v>
      </c>
      <c r="O1557" s="49">
        <f t="shared" si="48"/>
        <v>1.5909605369242689E-2</v>
      </c>
      <c r="P1557" s="48" t="s">
        <v>7</v>
      </c>
      <c r="Q1557" s="138">
        <f>'Age groups'!$G$20*(Emissions!G1557/Population!$L$3148)</f>
        <v>1.6285827855245456</v>
      </c>
      <c r="R1557" s="137" t="s">
        <v>7</v>
      </c>
      <c r="S1557" s="133" t="s">
        <v>12217</v>
      </c>
      <c r="T1557" s="3">
        <f>VLOOKUP(S1557&amp;"_1",'Emissions Factors'!$B$2:$E$3,2)</f>
        <v>0.02</v>
      </c>
      <c r="U1557" s="51" t="str">
        <f>VLOOKUP(S1557&amp;"_1",'Emissions Factors'!$B$2:$E$3,3)</f>
        <v xml:space="preserve">LB </v>
      </c>
      <c r="V1557" s="51" t="str">
        <f>VLOOKUP(S1557&amp;"_1",'Emissions Factors'!$B$2:$E$3,3)</f>
        <v xml:space="preserve">LB </v>
      </c>
      <c r="W1557" s="52">
        <f>Q1557*Emissions!T1557</f>
        <v>3.2571655710490914E-2</v>
      </c>
      <c r="X1557" s="48" t="s">
        <v>7</v>
      </c>
      <c r="Y1557" s="49">
        <f t="shared" si="49"/>
        <v>4.8481261079733606E-2</v>
      </c>
      <c r="Z1557" s="48" t="s">
        <v>7</v>
      </c>
    </row>
    <row r="1558" spans="1:26">
      <c r="A1558" s="136" t="s">
        <v>9727</v>
      </c>
      <c r="B1558" s="136" t="s">
        <v>9665</v>
      </c>
      <c r="C1558" s="136" t="s">
        <v>6676</v>
      </c>
      <c r="D1558" s="47" t="s">
        <v>7743</v>
      </c>
      <c r="E1558" s="47" t="s">
        <v>6669</v>
      </c>
      <c r="F1558" s="48" t="s">
        <v>9663</v>
      </c>
      <c r="G1558" s="142">
        <f>IFERROR(VLOOKUP(A1558,Population!$A$5:$L$3147,12,FALSE),0)</f>
        <v>58805</v>
      </c>
      <c r="H1558" s="137">
        <v>515</v>
      </c>
      <c r="I1558" s="142">
        <f>G1558*SUMPRODUCT('Age distribution'!$L$6:$L$11,'Age groups'!$G$13:$G$18,'Age groups'!$G$6:$G$11)</f>
        <v>207416.45022753635</v>
      </c>
      <c r="J1558" s="140" t="s">
        <v>6</v>
      </c>
      <c r="K1558" s="136" t="s">
        <v>12217</v>
      </c>
      <c r="L1558" s="3">
        <f>VLOOKUP(K1558&amp;"_2",'Emissions Factors'!$B$2:$E$3,2)</f>
        <v>2.3999999999999998E-7</v>
      </c>
      <c r="M1558" s="51" t="str">
        <f>VLOOKUP(K1558&amp;"_2",'Emissions Factors'!$B$2:$E$3,3)</f>
        <v xml:space="preserve">LB </v>
      </c>
      <c r="N1558" s="51" t="str">
        <f>VLOOKUP(K1558&amp;"_2",'Emissions Factors'!$B$2:$E$3,4)</f>
        <v>EACH</v>
      </c>
      <c r="O1558" s="49">
        <f t="shared" si="48"/>
        <v>4.9779948054608718E-2</v>
      </c>
      <c r="P1558" s="48" t="s">
        <v>7</v>
      </c>
      <c r="Q1558" s="138">
        <f>'Age groups'!$G$20*(Emissions!G1558/Population!$L$3148)</f>
        <v>5.0957119667325159</v>
      </c>
      <c r="R1558" s="137" t="s">
        <v>7</v>
      </c>
      <c r="S1558" s="133" t="s">
        <v>12217</v>
      </c>
      <c r="T1558" s="3">
        <f>VLOOKUP(S1558&amp;"_1",'Emissions Factors'!$B$2:$E$3,2)</f>
        <v>0.02</v>
      </c>
      <c r="U1558" s="51" t="str">
        <f>VLOOKUP(S1558&amp;"_1",'Emissions Factors'!$B$2:$E$3,3)</f>
        <v xml:space="preserve">LB </v>
      </c>
      <c r="V1558" s="51" t="str">
        <f>VLOOKUP(S1558&amp;"_1",'Emissions Factors'!$B$2:$E$3,3)</f>
        <v xml:space="preserve">LB </v>
      </c>
      <c r="W1558" s="52">
        <f>Q1558*Emissions!T1558</f>
        <v>0.10191423933465033</v>
      </c>
      <c r="X1558" s="48" t="s">
        <v>7</v>
      </c>
      <c r="Y1558" s="49">
        <f t="shared" si="49"/>
        <v>0.15169418738925905</v>
      </c>
      <c r="Z1558" s="48" t="s">
        <v>7</v>
      </c>
    </row>
    <row r="1559" spans="1:26">
      <c r="A1559" s="136" t="s">
        <v>9726</v>
      </c>
      <c r="B1559" s="136" t="s">
        <v>9665</v>
      </c>
      <c r="C1559" s="136" t="s">
        <v>6675</v>
      </c>
      <c r="D1559" s="47" t="s">
        <v>9725</v>
      </c>
      <c r="E1559" s="47" t="s">
        <v>6669</v>
      </c>
      <c r="F1559" s="48" t="s">
        <v>9663</v>
      </c>
      <c r="G1559" s="142">
        <f>IFERROR(VLOOKUP(A1559,Population!$A$5:$L$3147,12,FALSE),0)</f>
        <v>23450</v>
      </c>
      <c r="H1559" s="137">
        <v>515</v>
      </c>
      <c r="I1559" s="142">
        <f>G1559*SUMPRODUCT('Age distribution'!$L$6:$L$11,'Age groups'!$G$13:$G$18,'Age groups'!$G$6:$G$11)</f>
        <v>82712.622359250541</v>
      </c>
      <c r="J1559" s="140" t="s">
        <v>6</v>
      </c>
      <c r="K1559" s="136" t="s">
        <v>12217</v>
      </c>
      <c r="L1559" s="3">
        <f>VLOOKUP(K1559&amp;"_2",'Emissions Factors'!$B$2:$E$3,2)</f>
        <v>2.3999999999999998E-7</v>
      </c>
      <c r="M1559" s="51" t="str">
        <f>VLOOKUP(K1559&amp;"_2",'Emissions Factors'!$B$2:$E$3,3)</f>
        <v xml:space="preserve">LB </v>
      </c>
      <c r="N1559" s="51" t="str">
        <f>VLOOKUP(K1559&amp;"_2",'Emissions Factors'!$B$2:$E$3,4)</f>
        <v>EACH</v>
      </c>
      <c r="O1559" s="49">
        <f t="shared" si="48"/>
        <v>1.985102936622013E-2</v>
      </c>
      <c r="P1559" s="48" t="s">
        <v>7</v>
      </c>
      <c r="Q1559" s="138">
        <f>'Age groups'!$G$20*(Emissions!G1559/Population!$L$3148)</f>
        <v>2.0320456699239435</v>
      </c>
      <c r="R1559" s="137" t="s">
        <v>7</v>
      </c>
      <c r="S1559" s="133" t="s">
        <v>12217</v>
      </c>
      <c r="T1559" s="3">
        <f>VLOOKUP(S1559&amp;"_1",'Emissions Factors'!$B$2:$E$3,2)</f>
        <v>0.02</v>
      </c>
      <c r="U1559" s="51" t="str">
        <f>VLOOKUP(S1559&amp;"_1",'Emissions Factors'!$B$2:$E$3,3)</f>
        <v xml:space="preserve">LB </v>
      </c>
      <c r="V1559" s="51" t="str">
        <f>VLOOKUP(S1559&amp;"_1",'Emissions Factors'!$B$2:$E$3,3)</f>
        <v xml:space="preserve">LB </v>
      </c>
      <c r="W1559" s="52">
        <f>Q1559*Emissions!T1559</f>
        <v>4.0640913398478869E-2</v>
      </c>
      <c r="X1559" s="48" t="s">
        <v>7</v>
      </c>
      <c r="Y1559" s="49">
        <f t="shared" si="49"/>
        <v>6.0491942764698999E-2</v>
      </c>
      <c r="Z1559" s="48" t="s">
        <v>7</v>
      </c>
    </row>
    <row r="1560" spans="1:26">
      <c r="A1560" s="136" t="s">
        <v>9724</v>
      </c>
      <c r="B1560" s="136" t="s">
        <v>9665</v>
      </c>
      <c r="C1560" s="136" t="s">
        <v>6674</v>
      </c>
      <c r="D1560" s="47" t="s">
        <v>9723</v>
      </c>
      <c r="E1560" s="47" t="s">
        <v>6669</v>
      </c>
      <c r="F1560" s="48" t="s">
        <v>9663</v>
      </c>
      <c r="G1560" s="142">
        <f>IFERROR(VLOOKUP(A1560,Population!$A$5:$L$3147,12,FALSE),0)</f>
        <v>11052</v>
      </c>
      <c r="H1560" s="137">
        <v>515</v>
      </c>
      <c r="I1560" s="142">
        <f>G1560*SUMPRODUCT('Age distribution'!$L$6:$L$11,'Age groups'!$G$13:$G$18,'Age groups'!$G$6:$G$11)</f>
        <v>38982.51182577556</v>
      </c>
      <c r="J1560" s="140" t="s">
        <v>6</v>
      </c>
      <c r="K1560" s="136" t="s">
        <v>12217</v>
      </c>
      <c r="L1560" s="3">
        <f>VLOOKUP(K1560&amp;"_2",'Emissions Factors'!$B$2:$E$3,2)</f>
        <v>2.3999999999999998E-7</v>
      </c>
      <c r="M1560" s="51" t="str">
        <f>VLOOKUP(K1560&amp;"_2",'Emissions Factors'!$B$2:$E$3,3)</f>
        <v xml:space="preserve">LB </v>
      </c>
      <c r="N1560" s="51" t="str">
        <f>VLOOKUP(K1560&amp;"_2",'Emissions Factors'!$B$2:$E$3,4)</f>
        <v>EACH</v>
      </c>
      <c r="O1560" s="49">
        <f t="shared" si="48"/>
        <v>9.3558028381861332E-3</v>
      </c>
      <c r="P1560" s="48" t="s">
        <v>7</v>
      </c>
      <c r="Q1560" s="138">
        <f>'Age groups'!$G$20*(Emissions!G1560/Population!$L$3148)</f>
        <v>0.95770442405114808</v>
      </c>
      <c r="R1560" s="137" t="s">
        <v>7</v>
      </c>
      <c r="S1560" s="133" t="s">
        <v>12217</v>
      </c>
      <c r="T1560" s="3">
        <f>VLOOKUP(S1560&amp;"_1",'Emissions Factors'!$B$2:$E$3,2)</f>
        <v>0.02</v>
      </c>
      <c r="U1560" s="51" t="str">
        <f>VLOOKUP(S1560&amp;"_1",'Emissions Factors'!$B$2:$E$3,3)</f>
        <v xml:space="preserve">LB </v>
      </c>
      <c r="V1560" s="51" t="str">
        <f>VLOOKUP(S1560&amp;"_1",'Emissions Factors'!$B$2:$E$3,3)</f>
        <v xml:space="preserve">LB </v>
      </c>
      <c r="W1560" s="52">
        <f>Q1560*Emissions!T1560</f>
        <v>1.9154088481022961E-2</v>
      </c>
      <c r="X1560" s="48" t="s">
        <v>7</v>
      </c>
      <c r="Y1560" s="49">
        <f t="shared" si="49"/>
        <v>2.8509891319209092E-2</v>
      </c>
      <c r="Z1560" s="48" t="s">
        <v>7</v>
      </c>
    </row>
    <row r="1561" spans="1:26">
      <c r="A1561" s="136" t="s">
        <v>9722</v>
      </c>
      <c r="B1561" s="136" t="s">
        <v>9665</v>
      </c>
      <c r="C1561" s="136" t="s">
        <v>6673</v>
      </c>
      <c r="D1561" s="47" t="s">
        <v>8706</v>
      </c>
      <c r="E1561" s="47" t="s">
        <v>6669</v>
      </c>
      <c r="F1561" s="48" t="s">
        <v>9663</v>
      </c>
      <c r="G1561" s="142">
        <f>IFERROR(VLOOKUP(A1561,Population!$A$5:$L$3147,12,FALSE),0)</f>
        <v>13914</v>
      </c>
      <c r="H1561" s="137">
        <v>515</v>
      </c>
      <c r="I1561" s="142">
        <f>G1561*SUMPRODUCT('Age distribution'!$L$6:$L$11,'Age groups'!$G$13:$G$18,'Age groups'!$G$6:$G$11)</f>
        <v>49077.331663394965</v>
      </c>
      <c r="J1561" s="140" t="s">
        <v>6</v>
      </c>
      <c r="K1561" s="136" t="s">
        <v>12217</v>
      </c>
      <c r="L1561" s="3">
        <f>VLOOKUP(K1561&amp;"_2",'Emissions Factors'!$B$2:$E$3,2)</f>
        <v>2.3999999999999998E-7</v>
      </c>
      <c r="M1561" s="51" t="str">
        <f>VLOOKUP(K1561&amp;"_2",'Emissions Factors'!$B$2:$E$3,3)</f>
        <v xml:space="preserve">LB </v>
      </c>
      <c r="N1561" s="51" t="str">
        <f>VLOOKUP(K1561&amp;"_2",'Emissions Factors'!$B$2:$E$3,4)</f>
        <v>EACH</v>
      </c>
      <c r="O1561" s="49">
        <f t="shared" si="48"/>
        <v>1.177855959921479E-2</v>
      </c>
      <c r="P1561" s="48" t="s">
        <v>7</v>
      </c>
      <c r="Q1561" s="138">
        <f>'Age groups'!$G$20*(Emissions!G1561/Population!$L$3148)</f>
        <v>1.2057093156213967</v>
      </c>
      <c r="R1561" s="137" t="s">
        <v>7</v>
      </c>
      <c r="S1561" s="133" t="s">
        <v>12217</v>
      </c>
      <c r="T1561" s="3">
        <f>VLOOKUP(S1561&amp;"_1",'Emissions Factors'!$B$2:$E$3,2)</f>
        <v>0.02</v>
      </c>
      <c r="U1561" s="51" t="str">
        <f>VLOOKUP(S1561&amp;"_1",'Emissions Factors'!$B$2:$E$3,3)</f>
        <v xml:space="preserve">LB </v>
      </c>
      <c r="V1561" s="51" t="str">
        <f>VLOOKUP(S1561&amp;"_1",'Emissions Factors'!$B$2:$E$3,3)</f>
        <v xml:space="preserve">LB </v>
      </c>
      <c r="W1561" s="52">
        <f>Q1561*Emissions!T1561</f>
        <v>2.4114186312427933E-2</v>
      </c>
      <c r="X1561" s="48" t="s">
        <v>7</v>
      </c>
      <c r="Y1561" s="49">
        <f t="shared" si="49"/>
        <v>3.5892745911642723E-2</v>
      </c>
      <c r="Z1561" s="48" t="s">
        <v>7</v>
      </c>
    </row>
    <row r="1562" spans="1:26">
      <c r="A1562" s="136" t="s">
        <v>9721</v>
      </c>
      <c r="B1562" s="136" t="s">
        <v>9665</v>
      </c>
      <c r="C1562" s="136" t="s">
        <v>6672</v>
      </c>
      <c r="D1562" s="47" t="s">
        <v>9720</v>
      </c>
      <c r="E1562" s="47" t="s">
        <v>6669</v>
      </c>
      <c r="F1562" s="48" t="s">
        <v>9663</v>
      </c>
      <c r="G1562" s="142">
        <f>IFERROR(VLOOKUP(A1562,Population!$A$5:$L$3147,12,FALSE),0)</f>
        <v>9655</v>
      </c>
      <c r="H1562" s="137">
        <v>515</v>
      </c>
      <c r="I1562" s="142">
        <f>G1562*SUMPRODUCT('Age distribution'!$L$6:$L$11,'Age groups'!$G$13:$G$18,'Age groups'!$G$6:$G$11)</f>
        <v>34055.026391409978</v>
      </c>
      <c r="J1562" s="140" t="s">
        <v>6</v>
      </c>
      <c r="K1562" s="136" t="s">
        <v>12217</v>
      </c>
      <c r="L1562" s="3">
        <f>VLOOKUP(K1562&amp;"_2",'Emissions Factors'!$B$2:$E$3,2)</f>
        <v>2.3999999999999998E-7</v>
      </c>
      <c r="M1562" s="51" t="str">
        <f>VLOOKUP(K1562&amp;"_2",'Emissions Factors'!$B$2:$E$3,3)</f>
        <v xml:space="preserve">LB </v>
      </c>
      <c r="N1562" s="51" t="str">
        <f>VLOOKUP(K1562&amp;"_2",'Emissions Factors'!$B$2:$E$3,4)</f>
        <v>EACH</v>
      </c>
      <c r="O1562" s="49">
        <f t="shared" si="48"/>
        <v>8.1732063339383931E-3</v>
      </c>
      <c r="P1562" s="48" t="s">
        <v>7</v>
      </c>
      <c r="Q1562" s="138">
        <f>'Age groups'!$G$20*(Emissions!G1562/Population!$L$3148)</f>
        <v>0.83664822785141468</v>
      </c>
      <c r="R1562" s="137" t="s">
        <v>7</v>
      </c>
      <c r="S1562" s="133" t="s">
        <v>12217</v>
      </c>
      <c r="T1562" s="3">
        <f>VLOOKUP(S1562&amp;"_1",'Emissions Factors'!$B$2:$E$3,2)</f>
        <v>0.02</v>
      </c>
      <c r="U1562" s="51" t="str">
        <f>VLOOKUP(S1562&amp;"_1",'Emissions Factors'!$B$2:$E$3,3)</f>
        <v xml:space="preserve">LB </v>
      </c>
      <c r="V1562" s="51" t="str">
        <f>VLOOKUP(S1562&amp;"_1",'Emissions Factors'!$B$2:$E$3,3)</f>
        <v xml:space="preserve">LB </v>
      </c>
      <c r="W1562" s="52">
        <f>Q1562*Emissions!T1562</f>
        <v>1.6732964557028294E-2</v>
      </c>
      <c r="X1562" s="48" t="s">
        <v>7</v>
      </c>
      <c r="Y1562" s="49">
        <f t="shared" si="49"/>
        <v>2.4906170890966688E-2</v>
      </c>
      <c r="Z1562" s="48" t="s">
        <v>7</v>
      </c>
    </row>
    <row r="1563" spans="1:26">
      <c r="A1563" s="136" t="s">
        <v>9719</v>
      </c>
      <c r="B1563" s="136" t="s">
        <v>9665</v>
      </c>
      <c r="C1563" s="136" t="s">
        <v>7296</v>
      </c>
      <c r="D1563" s="47" t="s">
        <v>9718</v>
      </c>
      <c r="E1563" s="47" t="s">
        <v>6669</v>
      </c>
      <c r="F1563" s="48" t="s">
        <v>9663</v>
      </c>
      <c r="G1563" s="142">
        <f>IFERROR(VLOOKUP(A1563,Population!$A$5:$L$3147,12,FALSE),0)</f>
        <v>18209</v>
      </c>
      <c r="H1563" s="137">
        <v>515</v>
      </c>
      <c r="I1563" s="142">
        <f>G1563*SUMPRODUCT('Age distribution'!$L$6:$L$11,'Age groups'!$G$13:$G$18,'Age groups'!$G$6:$G$11)</f>
        <v>64226.615801261963</v>
      </c>
      <c r="J1563" s="140" t="s">
        <v>6</v>
      </c>
      <c r="K1563" s="136" t="s">
        <v>12217</v>
      </c>
      <c r="L1563" s="3">
        <f>VLOOKUP(K1563&amp;"_2",'Emissions Factors'!$B$2:$E$3,2)</f>
        <v>2.3999999999999998E-7</v>
      </c>
      <c r="M1563" s="51" t="str">
        <f>VLOOKUP(K1563&amp;"_2",'Emissions Factors'!$B$2:$E$3,3)</f>
        <v xml:space="preserve">LB </v>
      </c>
      <c r="N1563" s="51" t="str">
        <f>VLOOKUP(K1563&amp;"_2",'Emissions Factors'!$B$2:$E$3,4)</f>
        <v>EACH</v>
      </c>
      <c r="O1563" s="49">
        <f t="shared" si="48"/>
        <v>1.5414387792302869E-2</v>
      </c>
      <c r="P1563" s="48" t="s">
        <v>7</v>
      </c>
      <c r="Q1563" s="138">
        <f>'Age groups'!$G$20*(Emissions!G1563/Population!$L$3148)</f>
        <v>1.5778899617759099</v>
      </c>
      <c r="R1563" s="137" t="s">
        <v>7</v>
      </c>
      <c r="S1563" s="133" t="s">
        <v>12217</v>
      </c>
      <c r="T1563" s="3">
        <f>VLOOKUP(S1563&amp;"_1",'Emissions Factors'!$B$2:$E$3,2)</f>
        <v>0.02</v>
      </c>
      <c r="U1563" s="51" t="str">
        <f>VLOOKUP(S1563&amp;"_1",'Emissions Factors'!$B$2:$E$3,3)</f>
        <v xml:space="preserve">LB </v>
      </c>
      <c r="V1563" s="51" t="str">
        <f>VLOOKUP(S1563&amp;"_1",'Emissions Factors'!$B$2:$E$3,3)</f>
        <v xml:space="preserve">LB </v>
      </c>
      <c r="W1563" s="52">
        <f>Q1563*Emissions!T1563</f>
        <v>3.15577992355182E-2</v>
      </c>
      <c r="X1563" s="48" t="s">
        <v>7</v>
      </c>
      <c r="Y1563" s="49">
        <f t="shared" si="49"/>
        <v>4.697218702782107E-2</v>
      </c>
      <c r="Z1563" s="48" t="s">
        <v>7</v>
      </c>
    </row>
    <row r="1564" spans="1:26">
      <c r="A1564" s="136" t="s">
        <v>9717</v>
      </c>
      <c r="B1564" s="136" t="s">
        <v>9665</v>
      </c>
      <c r="C1564" s="136" t="s">
        <v>7293</v>
      </c>
      <c r="D1564" s="47" t="s">
        <v>8197</v>
      </c>
      <c r="E1564" s="47" t="s">
        <v>6669</v>
      </c>
      <c r="F1564" s="48" t="s">
        <v>9663</v>
      </c>
      <c r="G1564" s="142">
        <f>IFERROR(VLOOKUP(A1564,Population!$A$5:$L$3147,12,FALSE),0)</f>
        <v>18898</v>
      </c>
      <c r="H1564" s="137">
        <v>515</v>
      </c>
      <c r="I1564" s="142">
        <f>G1564*SUMPRODUCT('Age distribution'!$L$6:$L$11,'Age groups'!$G$13:$G$18,'Age groups'!$G$6:$G$11)</f>
        <v>66656.850206614778</v>
      </c>
      <c r="J1564" s="140" t="s">
        <v>6</v>
      </c>
      <c r="K1564" s="136" t="s">
        <v>12217</v>
      </c>
      <c r="L1564" s="3">
        <f>VLOOKUP(K1564&amp;"_2",'Emissions Factors'!$B$2:$E$3,2)</f>
        <v>2.3999999999999998E-7</v>
      </c>
      <c r="M1564" s="51" t="str">
        <f>VLOOKUP(K1564&amp;"_2",'Emissions Factors'!$B$2:$E$3,3)</f>
        <v xml:space="preserve">LB </v>
      </c>
      <c r="N1564" s="51" t="str">
        <f>VLOOKUP(K1564&amp;"_2",'Emissions Factors'!$B$2:$E$3,4)</f>
        <v>EACH</v>
      </c>
      <c r="O1564" s="49">
        <f t="shared" si="48"/>
        <v>1.5997644049587544E-2</v>
      </c>
      <c r="P1564" s="48" t="s">
        <v>7</v>
      </c>
      <c r="Q1564" s="138">
        <f>'Age groups'!$G$20*(Emissions!G1564/Population!$L$3148)</f>
        <v>1.6375948430798586</v>
      </c>
      <c r="R1564" s="137" t="s">
        <v>7</v>
      </c>
      <c r="S1564" s="133" t="s">
        <v>12217</v>
      </c>
      <c r="T1564" s="3">
        <f>VLOOKUP(S1564&amp;"_1",'Emissions Factors'!$B$2:$E$3,2)</f>
        <v>0.02</v>
      </c>
      <c r="U1564" s="51" t="str">
        <f>VLOOKUP(S1564&amp;"_1",'Emissions Factors'!$B$2:$E$3,3)</f>
        <v xml:space="preserve">LB </v>
      </c>
      <c r="V1564" s="51" t="str">
        <f>VLOOKUP(S1564&amp;"_1",'Emissions Factors'!$B$2:$E$3,3)</f>
        <v xml:space="preserve">LB </v>
      </c>
      <c r="W1564" s="52">
        <f>Q1564*Emissions!T1564</f>
        <v>3.2751896861597171E-2</v>
      </c>
      <c r="X1564" s="48" t="s">
        <v>7</v>
      </c>
      <c r="Y1564" s="49">
        <f t="shared" si="49"/>
        <v>4.8749540911184719E-2</v>
      </c>
      <c r="Z1564" s="48" t="s">
        <v>7</v>
      </c>
    </row>
    <row r="1565" spans="1:26">
      <c r="A1565" s="136" t="s">
        <v>9716</v>
      </c>
      <c r="B1565" s="136" t="s">
        <v>9665</v>
      </c>
      <c r="C1565" s="136" t="s">
        <v>7290</v>
      </c>
      <c r="D1565" s="47" t="s">
        <v>9715</v>
      </c>
      <c r="E1565" s="47" t="s">
        <v>6669</v>
      </c>
      <c r="F1565" s="48" t="s">
        <v>9663</v>
      </c>
      <c r="G1565" s="142">
        <f>IFERROR(VLOOKUP(A1565,Population!$A$5:$L$3147,12,FALSE),0)</f>
        <v>42114</v>
      </c>
      <c r="H1565" s="137">
        <v>515</v>
      </c>
      <c r="I1565" s="142">
        <f>G1565*SUMPRODUCT('Age distribution'!$L$6:$L$11,'Age groups'!$G$13:$G$18,'Age groups'!$G$6:$G$11)</f>
        <v>148544.10993763228</v>
      </c>
      <c r="J1565" s="140" t="s">
        <v>6</v>
      </c>
      <c r="K1565" s="136" t="s">
        <v>12217</v>
      </c>
      <c r="L1565" s="3">
        <f>VLOOKUP(K1565&amp;"_2",'Emissions Factors'!$B$2:$E$3,2)</f>
        <v>2.3999999999999998E-7</v>
      </c>
      <c r="M1565" s="51" t="str">
        <f>VLOOKUP(K1565&amp;"_2",'Emissions Factors'!$B$2:$E$3,3)</f>
        <v xml:space="preserve">LB </v>
      </c>
      <c r="N1565" s="51" t="str">
        <f>VLOOKUP(K1565&amp;"_2",'Emissions Factors'!$B$2:$E$3,4)</f>
        <v>EACH</v>
      </c>
      <c r="O1565" s="49">
        <f t="shared" si="48"/>
        <v>3.5650586385031748E-2</v>
      </c>
      <c r="P1565" s="48" t="s">
        <v>7</v>
      </c>
      <c r="Q1565" s="138">
        <f>'Age groups'!$G$20*(Emissions!G1565/Population!$L$3148)</f>
        <v>3.649363383504348</v>
      </c>
      <c r="R1565" s="137" t="s">
        <v>7</v>
      </c>
      <c r="S1565" s="133" t="s">
        <v>12217</v>
      </c>
      <c r="T1565" s="3">
        <f>VLOOKUP(S1565&amp;"_1",'Emissions Factors'!$B$2:$E$3,2)</f>
        <v>0.02</v>
      </c>
      <c r="U1565" s="51" t="str">
        <f>VLOOKUP(S1565&amp;"_1",'Emissions Factors'!$B$2:$E$3,3)</f>
        <v xml:space="preserve">LB </v>
      </c>
      <c r="V1565" s="51" t="str">
        <f>VLOOKUP(S1565&amp;"_1",'Emissions Factors'!$B$2:$E$3,3)</f>
        <v xml:space="preserve">LB </v>
      </c>
      <c r="W1565" s="52">
        <f>Q1565*Emissions!T1565</f>
        <v>7.2987267670086967E-2</v>
      </c>
      <c r="X1565" s="48" t="s">
        <v>7</v>
      </c>
      <c r="Y1565" s="49">
        <f t="shared" si="49"/>
        <v>0.10863785405511872</v>
      </c>
      <c r="Z1565" s="48" t="s">
        <v>7</v>
      </c>
    </row>
    <row r="1566" spans="1:26">
      <c r="A1566" s="136" t="s">
        <v>9714</v>
      </c>
      <c r="B1566" s="136" t="s">
        <v>9665</v>
      </c>
      <c r="C1566" s="136" t="s">
        <v>7288</v>
      </c>
      <c r="D1566" s="47" t="s">
        <v>9462</v>
      </c>
      <c r="E1566" s="47" t="s">
        <v>6669</v>
      </c>
      <c r="F1566" s="48" t="s">
        <v>9663</v>
      </c>
      <c r="G1566" s="142">
        <f>IFERROR(VLOOKUP(A1566,Population!$A$5:$L$3147,12,FALSE),0)</f>
        <v>45139</v>
      </c>
      <c r="H1566" s="137">
        <v>515</v>
      </c>
      <c r="I1566" s="142">
        <f>G1566*SUMPRODUCT('Age distribution'!$L$6:$L$11,'Age groups'!$G$13:$G$18,'Age groups'!$G$6:$G$11)</f>
        <v>159213.86186243966</v>
      </c>
      <c r="J1566" s="140" t="s">
        <v>6</v>
      </c>
      <c r="K1566" s="136" t="s">
        <v>12217</v>
      </c>
      <c r="L1566" s="3">
        <f>VLOOKUP(K1566&amp;"_2",'Emissions Factors'!$B$2:$E$3,2)</f>
        <v>2.3999999999999998E-7</v>
      </c>
      <c r="M1566" s="51" t="str">
        <f>VLOOKUP(K1566&amp;"_2",'Emissions Factors'!$B$2:$E$3,3)</f>
        <v xml:space="preserve">LB </v>
      </c>
      <c r="N1566" s="51" t="str">
        <f>VLOOKUP(K1566&amp;"_2",'Emissions Factors'!$B$2:$E$3,4)</f>
        <v>EACH</v>
      </c>
      <c r="O1566" s="49">
        <f t="shared" si="48"/>
        <v>3.8211326846985513E-2</v>
      </c>
      <c r="P1566" s="48" t="s">
        <v>7</v>
      </c>
      <c r="Q1566" s="138">
        <f>'Age groups'!$G$20*(Emissions!G1566/Population!$L$3148)</f>
        <v>3.9114929422045579</v>
      </c>
      <c r="R1566" s="137" t="s">
        <v>7</v>
      </c>
      <c r="S1566" s="133" t="s">
        <v>12217</v>
      </c>
      <c r="T1566" s="3">
        <f>VLOOKUP(S1566&amp;"_1",'Emissions Factors'!$B$2:$E$3,2)</f>
        <v>0.02</v>
      </c>
      <c r="U1566" s="51" t="str">
        <f>VLOOKUP(S1566&amp;"_1",'Emissions Factors'!$B$2:$E$3,3)</f>
        <v xml:space="preserve">LB </v>
      </c>
      <c r="V1566" s="51" t="str">
        <f>VLOOKUP(S1566&amp;"_1",'Emissions Factors'!$B$2:$E$3,3)</f>
        <v xml:space="preserve">LB </v>
      </c>
      <c r="W1566" s="52">
        <f>Q1566*Emissions!T1566</f>
        <v>7.8229858844091157E-2</v>
      </c>
      <c r="X1566" s="48" t="s">
        <v>7</v>
      </c>
      <c r="Y1566" s="49">
        <f t="shared" si="49"/>
        <v>0.11644118569107667</v>
      </c>
      <c r="Z1566" s="48" t="s">
        <v>7</v>
      </c>
    </row>
    <row r="1567" spans="1:26">
      <c r="A1567" s="136" t="s">
        <v>9713</v>
      </c>
      <c r="B1567" s="136" t="s">
        <v>9665</v>
      </c>
      <c r="C1567" s="136" t="s">
        <v>7286</v>
      </c>
      <c r="D1567" s="47" t="s">
        <v>8526</v>
      </c>
      <c r="E1567" s="47" t="s">
        <v>6669</v>
      </c>
      <c r="F1567" s="48" t="s">
        <v>9663</v>
      </c>
      <c r="G1567" s="142">
        <f>IFERROR(VLOOKUP(A1567,Population!$A$5:$L$3147,12,FALSE),0)</f>
        <v>18648</v>
      </c>
      <c r="H1567" s="137">
        <v>515</v>
      </c>
      <c r="I1567" s="142">
        <f>G1567*SUMPRODUCT('Age distribution'!$L$6:$L$11,'Age groups'!$G$13:$G$18,'Age groups'!$G$6:$G$11)</f>
        <v>65775.05252687863</v>
      </c>
      <c r="J1567" s="140" t="s">
        <v>6</v>
      </c>
      <c r="K1567" s="136" t="s">
        <v>12217</v>
      </c>
      <c r="L1567" s="3">
        <f>VLOOKUP(K1567&amp;"_2",'Emissions Factors'!$B$2:$E$3,2)</f>
        <v>2.3999999999999998E-7</v>
      </c>
      <c r="M1567" s="51" t="str">
        <f>VLOOKUP(K1567&amp;"_2",'Emissions Factors'!$B$2:$E$3,3)</f>
        <v xml:space="preserve">LB </v>
      </c>
      <c r="N1567" s="51" t="str">
        <f>VLOOKUP(K1567&amp;"_2",'Emissions Factors'!$B$2:$E$3,4)</f>
        <v>EACH</v>
      </c>
      <c r="O1567" s="49">
        <f t="shared" si="48"/>
        <v>1.5786012606450871E-2</v>
      </c>
      <c r="P1567" s="48" t="s">
        <v>7</v>
      </c>
      <c r="Q1567" s="138">
        <f>'Age groups'!$G$20*(Emissions!G1567/Population!$L$3148)</f>
        <v>1.6159312431872792</v>
      </c>
      <c r="R1567" s="137" t="s">
        <v>7</v>
      </c>
      <c r="S1567" s="133" t="s">
        <v>12217</v>
      </c>
      <c r="T1567" s="3">
        <f>VLOOKUP(S1567&amp;"_1",'Emissions Factors'!$B$2:$E$3,2)</f>
        <v>0.02</v>
      </c>
      <c r="U1567" s="51" t="str">
        <f>VLOOKUP(S1567&amp;"_1",'Emissions Factors'!$B$2:$E$3,3)</f>
        <v xml:space="preserve">LB </v>
      </c>
      <c r="V1567" s="51" t="str">
        <f>VLOOKUP(S1567&amp;"_1",'Emissions Factors'!$B$2:$E$3,3)</f>
        <v xml:space="preserve">LB </v>
      </c>
      <c r="W1567" s="52">
        <f>Q1567*Emissions!T1567</f>
        <v>3.2318624863745586E-2</v>
      </c>
      <c r="X1567" s="48" t="s">
        <v>7</v>
      </c>
      <c r="Y1567" s="49">
        <f t="shared" si="49"/>
        <v>4.8104637470196457E-2</v>
      </c>
      <c r="Z1567" s="48" t="s">
        <v>7</v>
      </c>
    </row>
    <row r="1568" spans="1:26">
      <c r="A1568" s="136" t="s">
        <v>9712</v>
      </c>
      <c r="B1568" s="136" t="s">
        <v>9665</v>
      </c>
      <c r="C1568" s="136" t="s">
        <v>7283</v>
      </c>
      <c r="D1568" s="47" t="s">
        <v>6767</v>
      </c>
      <c r="E1568" s="47" t="s">
        <v>6669</v>
      </c>
      <c r="F1568" s="48" t="s">
        <v>9663</v>
      </c>
      <c r="G1568" s="142">
        <f>IFERROR(VLOOKUP(A1568,Population!$A$5:$L$3147,12,FALSE),0)</f>
        <v>90835</v>
      </c>
      <c r="H1568" s="137">
        <v>515</v>
      </c>
      <c r="I1568" s="142">
        <f>G1568*SUMPRODUCT('Age distribution'!$L$6:$L$11,'Age groups'!$G$13:$G$18,'Age groups'!$G$6:$G$11)</f>
        <v>320392.36895533145</v>
      </c>
      <c r="J1568" s="140" t="s">
        <v>6</v>
      </c>
      <c r="K1568" s="136" t="s">
        <v>12217</v>
      </c>
      <c r="L1568" s="3">
        <f>VLOOKUP(K1568&amp;"_2",'Emissions Factors'!$B$2:$E$3,2)</f>
        <v>2.3999999999999998E-7</v>
      </c>
      <c r="M1568" s="51" t="str">
        <f>VLOOKUP(K1568&amp;"_2",'Emissions Factors'!$B$2:$E$3,3)</f>
        <v xml:space="preserve">LB </v>
      </c>
      <c r="N1568" s="51" t="str">
        <f>VLOOKUP(K1568&amp;"_2",'Emissions Factors'!$B$2:$E$3,4)</f>
        <v>EACH</v>
      </c>
      <c r="O1568" s="49">
        <f t="shared" si="48"/>
        <v>7.6894168549279537E-2</v>
      </c>
      <c r="P1568" s="48" t="s">
        <v>7</v>
      </c>
      <c r="Q1568" s="138">
        <f>'Age groups'!$G$20*(Emissions!G1568/Population!$L$3148)</f>
        <v>7.8712523849697833</v>
      </c>
      <c r="R1568" s="137" t="s">
        <v>7</v>
      </c>
      <c r="S1568" s="133" t="s">
        <v>12217</v>
      </c>
      <c r="T1568" s="3">
        <f>VLOOKUP(S1568&amp;"_1",'Emissions Factors'!$B$2:$E$3,2)</f>
        <v>0.02</v>
      </c>
      <c r="U1568" s="51" t="str">
        <f>VLOOKUP(S1568&amp;"_1",'Emissions Factors'!$B$2:$E$3,3)</f>
        <v xml:space="preserve">LB </v>
      </c>
      <c r="V1568" s="51" t="str">
        <f>VLOOKUP(S1568&amp;"_1",'Emissions Factors'!$B$2:$E$3,3)</f>
        <v xml:space="preserve">LB </v>
      </c>
      <c r="W1568" s="52">
        <f>Q1568*Emissions!T1568</f>
        <v>0.15742504769939566</v>
      </c>
      <c r="X1568" s="48" t="s">
        <v>7</v>
      </c>
      <c r="Y1568" s="49">
        <f t="shared" si="49"/>
        <v>0.23431921624867519</v>
      </c>
      <c r="Z1568" s="48" t="s">
        <v>7</v>
      </c>
    </row>
    <row r="1569" spans="1:26">
      <c r="A1569" s="136" t="s">
        <v>9711</v>
      </c>
      <c r="B1569" s="136" t="s">
        <v>9665</v>
      </c>
      <c r="C1569" s="136" t="s">
        <v>7280</v>
      </c>
      <c r="D1569" s="47" t="s">
        <v>6846</v>
      </c>
      <c r="E1569" s="47" t="s">
        <v>6669</v>
      </c>
      <c r="F1569" s="48" t="s">
        <v>9663</v>
      </c>
      <c r="G1569" s="142">
        <f>IFERROR(VLOOKUP(A1569,Population!$A$5:$L$3147,12,FALSE),0)</f>
        <v>31168</v>
      </c>
      <c r="H1569" s="137">
        <v>515</v>
      </c>
      <c r="I1569" s="142">
        <f>G1569*SUMPRODUCT('Age distribution'!$L$6:$L$11,'Age groups'!$G$13:$G$18,'Age groups'!$G$6:$G$11)</f>
        <v>109935.48032806485</v>
      </c>
      <c r="J1569" s="140" t="s">
        <v>6</v>
      </c>
      <c r="K1569" s="136" t="s">
        <v>12217</v>
      </c>
      <c r="L1569" s="3">
        <f>VLOOKUP(K1569&amp;"_2",'Emissions Factors'!$B$2:$E$3,2)</f>
        <v>2.3999999999999998E-7</v>
      </c>
      <c r="M1569" s="51" t="str">
        <f>VLOOKUP(K1569&amp;"_2",'Emissions Factors'!$B$2:$E$3,3)</f>
        <v xml:space="preserve">LB </v>
      </c>
      <c r="N1569" s="51" t="str">
        <f>VLOOKUP(K1569&amp;"_2",'Emissions Factors'!$B$2:$E$3,4)</f>
        <v>EACH</v>
      </c>
      <c r="O1569" s="49">
        <f t="shared" si="48"/>
        <v>2.638451527873556E-2</v>
      </c>
      <c r="P1569" s="48" t="s">
        <v>7</v>
      </c>
      <c r="Q1569" s="138">
        <f>'Age groups'!$G$20*(Emissions!G1569/Population!$L$3148)</f>
        <v>2.7008443258076533</v>
      </c>
      <c r="R1569" s="137" t="s">
        <v>7</v>
      </c>
      <c r="S1569" s="133" t="s">
        <v>12217</v>
      </c>
      <c r="T1569" s="3">
        <f>VLOOKUP(S1569&amp;"_1",'Emissions Factors'!$B$2:$E$3,2)</f>
        <v>0.02</v>
      </c>
      <c r="U1569" s="51" t="str">
        <f>VLOOKUP(S1569&amp;"_1",'Emissions Factors'!$B$2:$E$3,3)</f>
        <v xml:space="preserve">LB </v>
      </c>
      <c r="V1569" s="51" t="str">
        <f>VLOOKUP(S1569&amp;"_1",'Emissions Factors'!$B$2:$E$3,3)</f>
        <v xml:space="preserve">LB </v>
      </c>
      <c r="W1569" s="52">
        <f>Q1569*Emissions!T1569</f>
        <v>5.4016886516153065E-2</v>
      </c>
      <c r="X1569" s="48" t="s">
        <v>7</v>
      </c>
      <c r="Y1569" s="49">
        <f t="shared" si="49"/>
        <v>8.0401401794888624E-2</v>
      </c>
      <c r="Z1569" s="48" t="s">
        <v>7</v>
      </c>
    </row>
    <row r="1570" spans="1:26">
      <c r="A1570" s="136" t="s">
        <v>9710</v>
      </c>
      <c r="B1570" s="136" t="s">
        <v>9665</v>
      </c>
      <c r="C1570" s="136" t="s">
        <v>7277</v>
      </c>
      <c r="D1570" s="47" t="s">
        <v>7295</v>
      </c>
      <c r="E1570" s="47" t="s">
        <v>6669</v>
      </c>
      <c r="F1570" s="48" t="s">
        <v>9663</v>
      </c>
      <c r="G1570" s="142">
        <f>IFERROR(VLOOKUP(A1570,Population!$A$5:$L$3147,12,FALSE),0)</f>
        <v>53273</v>
      </c>
      <c r="H1570" s="137">
        <v>515</v>
      </c>
      <c r="I1570" s="142">
        <f>G1570*SUMPRODUCT('Age distribution'!$L$6:$L$11,'Age groups'!$G$13:$G$18,'Age groups'!$G$6:$G$11)</f>
        <v>187904.0311703349</v>
      </c>
      <c r="J1570" s="140" t="s">
        <v>6</v>
      </c>
      <c r="K1570" s="136" t="s">
        <v>12217</v>
      </c>
      <c r="L1570" s="3">
        <f>VLOOKUP(K1570&amp;"_2",'Emissions Factors'!$B$2:$E$3,2)</f>
        <v>2.3999999999999998E-7</v>
      </c>
      <c r="M1570" s="51" t="str">
        <f>VLOOKUP(K1570&amp;"_2",'Emissions Factors'!$B$2:$E$3,3)</f>
        <v xml:space="preserve">LB </v>
      </c>
      <c r="N1570" s="51" t="str">
        <f>VLOOKUP(K1570&amp;"_2",'Emissions Factors'!$B$2:$E$3,4)</f>
        <v>EACH</v>
      </c>
      <c r="O1570" s="49">
        <f t="shared" si="48"/>
        <v>4.5096967480880372E-2</v>
      </c>
      <c r="P1570" s="48" t="s">
        <v>7</v>
      </c>
      <c r="Q1570" s="138">
        <f>'Age groups'!$G$20*(Emissions!G1570/Population!$L$3148)</f>
        <v>4.6163398283095196</v>
      </c>
      <c r="R1570" s="137" t="s">
        <v>7</v>
      </c>
      <c r="S1570" s="133" t="s">
        <v>12217</v>
      </c>
      <c r="T1570" s="3">
        <f>VLOOKUP(S1570&amp;"_1",'Emissions Factors'!$B$2:$E$3,2)</f>
        <v>0.02</v>
      </c>
      <c r="U1570" s="51" t="str">
        <f>VLOOKUP(S1570&amp;"_1",'Emissions Factors'!$B$2:$E$3,3)</f>
        <v xml:space="preserve">LB </v>
      </c>
      <c r="V1570" s="51" t="str">
        <f>VLOOKUP(S1570&amp;"_1",'Emissions Factors'!$B$2:$E$3,3)</f>
        <v xml:space="preserve">LB </v>
      </c>
      <c r="W1570" s="52">
        <f>Q1570*Emissions!T1570</f>
        <v>9.2326796566190389E-2</v>
      </c>
      <c r="X1570" s="48" t="s">
        <v>7</v>
      </c>
      <c r="Y1570" s="49">
        <f t="shared" si="49"/>
        <v>0.13742376404707077</v>
      </c>
      <c r="Z1570" s="48" t="s">
        <v>7</v>
      </c>
    </row>
    <row r="1571" spans="1:26">
      <c r="A1571" s="136" t="s">
        <v>9709</v>
      </c>
      <c r="B1571" s="136" t="s">
        <v>9665</v>
      </c>
      <c r="C1571" s="136" t="s">
        <v>7274</v>
      </c>
      <c r="D1571" s="47" t="s">
        <v>6974</v>
      </c>
      <c r="E1571" s="47" t="s">
        <v>6669</v>
      </c>
      <c r="F1571" s="48" t="s">
        <v>9663</v>
      </c>
      <c r="G1571" s="142">
        <f>IFERROR(VLOOKUP(A1571,Population!$A$5:$L$3147,12,FALSE),0)</f>
        <v>4959</v>
      </c>
      <c r="H1571" s="137">
        <v>515</v>
      </c>
      <c r="I1571" s="142">
        <f>G1571*SUMPRODUCT('Age distribution'!$L$6:$L$11,'Age groups'!$G$13:$G$18,'Age groups'!$G$6:$G$11)</f>
        <v>17491.3387752462</v>
      </c>
      <c r="J1571" s="140" t="s">
        <v>6</v>
      </c>
      <c r="K1571" s="136" t="s">
        <v>12217</v>
      </c>
      <c r="L1571" s="3">
        <f>VLOOKUP(K1571&amp;"_2",'Emissions Factors'!$B$2:$E$3,2)</f>
        <v>2.3999999999999998E-7</v>
      </c>
      <c r="M1571" s="51" t="str">
        <f>VLOOKUP(K1571&amp;"_2",'Emissions Factors'!$B$2:$E$3,3)</f>
        <v xml:space="preserve">LB </v>
      </c>
      <c r="N1571" s="51" t="str">
        <f>VLOOKUP(K1571&amp;"_2",'Emissions Factors'!$B$2:$E$3,4)</f>
        <v>EACH</v>
      </c>
      <c r="O1571" s="49">
        <f t="shared" si="48"/>
        <v>4.1979213060590881E-3</v>
      </c>
      <c r="P1571" s="48" t="s">
        <v>7</v>
      </c>
      <c r="Q1571" s="138">
        <f>'Age groups'!$G$20*(Emissions!G1571/Population!$L$3148)</f>
        <v>0.42971916746920413</v>
      </c>
      <c r="R1571" s="137" t="s">
        <v>7</v>
      </c>
      <c r="S1571" s="133" t="s">
        <v>12217</v>
      </c>
      <c r="T1571" s="3">
        <f>VLOOKUP(S1571&amp;"_1",'Emissions Factors'!$B$2:$E$3,2)</f>
        <v>0.02</v>
      </c>
      <c r="U1571" s="51" t="str">
        <f>VLOOKUP(S1571&amp;"_1",'Emissions Factors'!$B$2:$E$3,3)</f>
        <v xml:space="preserve">LB </v>
      </c>
      <c r="V1571" s="51" t="str">
        <f>VLOOKUP(S1571&amp;"_1",'Emissions Factors'!$B$2:$E$3,3)</f>
        <v xml:space="preserve">LB </v>
      </c>
      <c r="W1571" s="52">
        <f>Q1571*Emissions!T1571</f>
        <v>8.594383349384083E-3</v>
      </c>
      <c r="X1571" s="48" t="s">
        <v>7</v>
      </c>
      <c r="Y1571" s="49">
        <f t="shared" si="49"/>
        <v>1.2792304655443171E-2</v>
      </c>
      <c r="Z1571" s="48" t="s">
        <v>7</v>
      </c>
    </row>
    <row r="1572" spans="1:26">
      <c r="A1572" s="136" t="s">
        <v>9708</v>
      </c>
      <c r="B1572" s="136" t="s">
        <v>9665</v>
      </c>
      <c r="C1572" s="136" t="s">
        <v>7271</v>
      </c>
      <c r="D1572" s="47" t="s">
        <v>9707</v>
      </c>
      <c r="E1572" s="47" t="s">
        <v>6669</v>
      </c>
      <c r="F1572" s="48" t="s">
        <v>9663</v>
      </c>
      <c r="G1572" s="142">
        <f>IFERROR(VLOOKUP(A1572,Population!$A$5:$L$3147,12,FALSE),0)</f>
        <v>10292</v>
      </c>
      <c r="H1572" s="137">
        <v>515</v>
      </c>
      <c r="I1572" s="142">
        <f>G1572*SUMPRODUCT('Age distribution'!$L$6:$L$11,'Age groups'!$G$13:$G$18,'Age groups'!$G$6:$G$11)</f>
        <v>36301.846879377677</v>
      </c>
      <c r="J1572" s="140" t="s">
        <v>6</v>
      </c>
      <c r="K1572" s="136" t="s">
        <v>12217</v>
      </c>
      <c r="L1572" s="3">
        <f>VLOOKUP(K1572&amp;"_2",'Emissions Factors'!$B$2:$E$3,2)</f>
        <v>2.3999999999999998E-7</v>
      </c>
      <c r="M1572" s="51" t="str">
        <f>VLOOKUP(K1572&amp;"_2",'Emissions Factors'!$B$2:$E$3,3)</f>
        <v xml:space="preserve">LB </v>
      </c>
      <c r="N1572" s="51" t="str">
        <f>VLOOKUP(K1572&amp;"_2",'Emissions Factors'!$B$2:$E$3,4)</f>
        <v>EACH</v>
      </c>
      <c r="O1572" s="49">
        <f t="shared" si="48"/>
        <v>8.7124432510506424E-3</v>
      </c>
      <c r="P1572" s="48" t="s">
        <v>7</v>
      </c>
      <c r="Q1572" s="138">
        <f>'Age groups'!$G$20*(Emissions!G1572/Population!$L$3148)</f>
        <v>0.89184708037770677</v>
      </c>
      <c r="R1572" s="137" t="s">
        <v>7</v>
      </c>
      <c r="S1572" s="133" t="s">
        <v>12217</v>
      </c>
      <c r="T1572" s="3">
        <f>VLOOKUP(S1572&amp;"_1",'Emissions Factors'!$B$2:$E$3,2)</f>
        <v>0.02</v>
      </c>
      <c r="U1572" s="51" t="str">
        <f>VLOOKUP(S1572&amp;"_1",'Emissions Factors'!$B$2:$E$3,3)</f>
        <v xml:space="preserve">LB </v>
      </c>
      <c r="V1572" s="51" t="str">
        <f>VLOOKUP(S1572&amp;"_1",'Emissions Factors'!$B$2:$E$3,3)</f>
        <v xml:space="preserve">LB </v>
      </c>
      <c r="W1572" s="52">
        <f>Q1572*Emissions!T1572</f>
        <v>1.7836941607554137E-2</v>
      </c>
      <c r="X1572" s="48" t="s">
        <v>7</v>
      </c>
      <c r="Y1572" s="49">
        <f t="shared" si="49"/>
        <v>2.654938485860478E-2</v>
      </c>
      <c r="Z1572" s="48" t="s">
        <v>7</v>
      </c>
    </row>
    <row r="1573" spans="1:26">
      <c r="A1573" s="136" t="s">
        <v>9706</v>
      </c>
      <c r="B1573" s="136" t="s">
        <v>9665</v>
      </c>
      <c r="C1573" s="136" t="s">
        <v>7268</v>
      </c>
      <c r="D1573" s="47" t="s">
        <v>6970</v>
      </c>
      <c r="E1573" s="47" t="s">
        <v>6669</v>
      </c>
      <c r="F1573" s="48" t="s">
        <v>9663</v>
      </c>
      <c r="G1573" s="142">
        <f>IFERROR(VLOOKUP(A1573,Population!$A$5:$L$3147,12,FALSE),0)</f>
        <v>25225</v>
      </c>
      <c r="H1573" s="137">
        <v>515</v>
      </c>
      <c r="I1573" s="142">
        <f>G1573*SUMPRODUCT('Age distribution'!$L$6:$L$11,'Age groups'!$G$13:$G$18,'Age groups'!$G$6:$G$11)</f>
        <v>88973.385885377167</v>
      </c>
      <c r="J1573" s="140" t="s">
        <v>6</v>
      </c>
      <c r="K1573" s="136" t="s">
        <v>12217</v>
      </c>
      <c r="L1573" s="3">
        <f>VLOOKUP(K1573&amp;"_2",'Emissions Factors'!$B$2:$E$3,2)</f>
        <v>2.3999999999999998E-7</v>
      </c>
      <c r="M1573" s="51" t="str">
        <f>VLOOKUP(K1573&amp;"_2",'Emissions Factors'!$B$2:$E$3,3)</f>
        <v xml:space="preserve">LB </v>
      </c>
      <c r="N1573" s="51" t="str">
        <f>VLOOKUP(K1573&amp;"_2",'Emissions Factors'!$B$2:$E$3,4)</f>
        <v>EACH</v>
      </c>
      <c r="O1573" s="49">
        <f t="shared" si="48"/>
        <v>2.1353612612490518E-2</v>
      </c>
      <c r="P1573" s="48" t="s">
        <v>7</v>
      </c>
      <c r="Q1573" s="138">
        <f>'Age groups'!$G$20*(Emissions!G1573/Population!$L$3148)</f>
        <v>2.185857229161257</v>
      </c>
      <c r="R1573" s="137" t="s">
        <v>7</v>
      </c>
      <c r="S1573" s="133" t="s">
        <v>12217</v>
      </c>
      <c r="T1573" s="3">
        <f>VLOOKUP(S1573&amp;"_1",'Emissions Factors'!$B$2:$E$3,2)</f>
        <v>0.02</v>
      </c>
      <c r="U1573" s="51" t="str">
        <f>VLOOKUP(S1573&amp;"_1",'Emissions Factors'!$B$2:$E$3,3)</f>
        <v xml:space="preserve">LB </v>
      </c>
      <c r="V1573" s="51" t="str">
        <f>VLOOKUP(S1573&amp;"_1",'Emissions Factors'!$B$2:$E$3,3)</f>
        <v xml:space="preserve">LB </v>
      </c>
      <c r="W1573" s="52">
        <f>Q1573*Emissions!T1573</f>
        <v>4.3717144583225141E-2</v>
      </c>
      <c r="X1573" s="48" t="s">
        <v>7</v>
      </c>
      <c r="Y1573" s="49">
        <f t="shared" si="49"/>
        <v>6.5070757195715659E-2</v>
      </c>
      <c r="Z1573" s="48" t="s">
        <v>7</v>
      </c>
    </row>
    <row r="1574" spans="1:26">
      <c r="A1574" s="136" t="s">
        <v>9705</v>
      </c>
      <c r="B1574" s="136" t="s">
        <v>9665</v>
      </c>
      <c r="C1574" s="136" t="s">
        <v>7265</v>
      </c>
      <c r="D1574" s="47" t="s">
        <v>9704</v>
      </c>
      <c r="E1574" s="47" t="s">
        <v>6669</v>
      </c>
      <c r="F1574" s="48" t="s">
        <v>9663</v>
      </c>
      <c r="G1574" s="142">
        <f>IFERROR(VLOOKUP(A1574,Population!$A$5:$L$3147,12,FALSE),0)</f>
        <v>23315</v>
      </c>
      <c r="H1574" s="137">
        <v>515</v>
      </c>
      <c r="I1574" s="142">
        <f>G1574*SUMPRODUCT('Age distribution'!$L$6:$L$11,'Age groups'!$G$13:$G$18,'Age groups'!$G$6:$G$11)</f>
        <v>82236.451612193021</v>
      </c>
      <c r="J1574" s="140" t="s">
        <v>6</v>
      </c>
      <c r="K1574" s="136" t="s">
        <v>12217</v>
      </c>
      <c r="L1574" s="3">
        <f>VLOOKUP(K1574&amp;"_2",'Emissions Factors'!$B$2:$E$3,2)</f>
        <v>2.3999999999999998E-7</v>
      </c>
      <c r="M1574" s="51" t="str">
        <f>VLOOKUP(K1574&amp;"_2",'Emissions Factors'!$B$2:$E$3,3)</f>
        <v xml:space="preserve">LB </v>
      </c>
      <c r="N1574" s="51" t="str">
        <f>VLOOKUP(K1574&amp;"_2",'Emissions Factors'!$B$2:$E$3,4)</f>
        <v>EACH</v>
      </c>
      <c r="O1574" s="49">
        <f t="shared" si="48"/>
        <v>1.9736748386926323E-2</v>
      </c>
      <c r="P1574" s="48" t="s">
        <v>7</v>
      </c>
      <c r="Q1574" s="138">
        <f>'Age groups'!$G$20*(Emissions!G1574/Population!$L$3148)</f>
        <v>2.0203473259819509</v>
      </c>
      <c r="R1574" s="137" t="s">
        <v>7</v>
      </c>
      <c r="S1574" s="133" t="s">
        <v>12217</v>
      </c>
      <c r="T1574" s="3">
        <f>VLOOKUP(S1574&amp;"_1",'Emissions Factors'!$B$2:$E$3,2)</f>
        <v>0.02</v>
      </c>
      <c r="U1574" s="51" t="str">
        <f>VLOOKUP(S1574&amp;"_1",'Emissions Factors'!$B$2:$E$3,3)</f>
        <v xml:space="preserve">LB </v>
      </c>
      <c r="V1574" s="51" t="str">
        <f>VLOOKUP(S1574&amp;"_1",'Emissions Factors'!$B$2:$E$3,3)</f>
        <v xml:space="preserve">LB </v>
      </c>
      <c r="W1574" s="52">
        <f>Q1574*Emissions!T1574</f>
        <v>4.0406946519639018E-2</v>
      </c>
      <c r="X1574" s="48" t="s">
        <v>7</v>
      </c>
      <c r="Y1574" s="49">
        <f t="shared" si="49"/>
        <v>6.0143694906565341E-2</v>
      </c>
      <c r="Z1574" s="48" t="s">
        <v>7</v>
      </c>
    </row>
    <row r="1575" spans="1:26">
      <c r="A1575" s="136" t="s">
        <v>9703</v>
      </c>
      <c r="B1575" s="136" t="s">
        <v>9665</v>
      </c>
      <c r="C1575" s="136" t="s">
        <v>7262</v>
      </c>
      <c r="D1575" s="47" t="s">
        <v>9702</v>
      </c>
      <c r="E1575" s="47" t="s">
        <v>6669</v>
      </c>
      <c r="F1575" s="48" t="s">
        <v>9663</v>
      </c>
      <c r="G1575" s="142">
        <f>IFERROR(VLOOKUP(A1575,Population!$A$5:$L$3147,12,FALSE),0)</f>
        <v>6687</v>
      </c>
      <c r="H1575" s="137">
        <v>515</v>
      </c>
      <c r="I1575" s="142">
        <f>G1575*SUMPRODUCT('Age distribution'!$L$6:$L$11,'Age groups'!$G$13:$G$18,'Age groups'!$G$6:$G$11)</f>
        <v>23586.324337582446</v>
      </c>
      <c r="J1575" s="140" t="s">
        <v>6</v>
      </c>
      <c r="K1575" s="136" t="s">
        <v>12217</v>
      </c>
      <c r="L1575" s="3">
        <f>VLOOKUP(K1575&amp;"_2",'Emissions Factors'!$B$2:$E$3,2)</f>
        <v>2.3999999999999998E-7</v>
      </c>
      <c r="M1575" s="51" t="str">
        <f>VLOOKUP(K1575&amp;"_2",'Emissions Factors'!$B$2:$E$3,3)</f>
        <v xml:space="preserve">LB </v>
      </c>
      <c r="N1575" s="51" t="str">
        <f>VLOOKUP(K1575&amp;"_2",'Emissions Factors'!$B$2:$E$3,4)</f>
        <v>EACH</v>
      </c>
      <c r="O1575" s="49">
        <f t="shared" si="48"/>
        <v>5.6607178410197868E-3</v>
      </c>
      <c r="P1575" s="48" t="s">
        <v>7</v>
      </c>
      <c r="Q1575" s="138">
        <f>'Age groups'!$G$20*(Emissions!G1575/Population!$L$3148)</f>
        <v>0.57945796992671261</v>
      </c>
      <c r="R1575" s="137" t="s">
        <v>7</v>
      </c>
      <c r="S1575" s="133" t="s">
        <v>12217</v>
      </c>
      <c r="T1575" s="3">
        <f>VLOOKUP(S1575&amp;"_1",'Emissions Factors'!$B$2:$E$3,2)</f>
        <v>0.02</v>
      </c>
      <c r="U1575" s="51" t="str">
        <f>VLOOKUP(S1575&amp;"_1",'Emissions Factors'!$B$2:$E$3,3)</f>
        <v xml:space="preserve">LB </v>
      </c>
      <c r="V1575" s="51" t="str">
        <f>VLOOKUP(S1575&amp;"_1",'Emissions Factors'!$B$2:$E$3,3)</f>
        <v xml:space="preserve">LB </v>
      </c>
      <c r="W1575" s="52">
        <f>Q1575*Emissions!T1575</f>
        <v>1.1589159398534252E-2</v>
      </c>
      <c r="X1575" s="48" t="s">
        <v>7</v>
      </c>
      <c r="Y1575" s="49">
        <f t="shared" si="49"/>
        <v>1.724987723955404E-2</v>
      </c>
      <c r="Z1575" s="48" t="s">
        <v>7</v>
      </c>
    </row>
    <row r="1576" spans="1:26">
      <c r="A1576" s="136" t="s">
        <v>9701</v>
      </c>
      <c r="B1576" s="136" t="s">
        <v>9665</v>
      </c>
      <c r="C1576" s="136" t="s">
        <v>7259</v>
      </c>
      <c r="D1576" s="47" t="s">
        <v>9700</v>
      </c>
      <c r="E1576" s="47" t="s">
        <v>6669</v>
      </c>
      <c r="F1576" s="48" t="s">
        <v>9663</v>
      </c>
      <c r="G1576" s="142">
        <f>IFERROR(VLOOKUP(A1576,Population!$A$5:$L$3147,12,FALSE),0)</f>
        <v>14134</v>
      </c>
      <c r="H1576" s="137">
        <v>515</v>
      </c>
      <c r="I1576" s="142">
        <f>G1576*SUMPRODUCT('Age distribution'!$L$6:$L$11,'Age groups'!$G$13:$G$18,'Age groups'!$G$6:$G$11)</f>
        <v>49853.313621562775</v>
      </c>
      <c r="J1576" s="140" t="s">
        <v>6</v>
      </c>
      <c r="K1576" s="136" t="s">
        <v>12217</v>
      </c>
      <c r="L1576" s="3">
        <f>VLOOKUP(K1576&amp;"_2",'Emissions Factors'!$B$2:$E$3,2)</f>
        <v>2.3999999999999998E-7</v>
      </c>
      <c r="M1576" s="51" t="str">
        <f>VLOOKUP(K1576&amp;"_2",'Emissions Factors'!$B$2:$E$3,3)</f>
        <v xml:space="preserve">LB </v>
      </c>
      <c r="N1576" s="51" t="str">
        <f>VLOOKUP(K1576&amp;"_2",'Emissions Factors'!$B$2:$E$3,4)</f>
        <v>EACH</v>
      </c>
      <c r="O1576" s="49">
        <f t="shared" si="48"/>
        <v>1.1964795269175064E-2</v>
      </c>
      <c r="P1576" s="48" t="s">
        <v>7</v>
      </c>
      <c r="Q1576" s="138">
        <f>'Age groups'!$G$20*(Emissions!G1576/Population!$L$3148)</f>
        <v>1.2247732835268665</v>
      </c>
      <c r="R1576" s="137" t="s">
        <v>7</v>
      </c>
      <c r="S1576" s="133" t="s">
        <v>12217</v>
      </c>
      <c r="T1576" s="3">
        <f>VLOOKUP(S1576&amp;"_1",'Emissions Factors'!$B$2:$E$3,2)</f>
        <v>0.02</v>
      </c>
      <c r="U1576" s="51" t="str">
        <f>VLOOKUP(S1576&amp;"_1",'Emissions Factors'!$B$2:$E$3,3)</f>
        <v xml:space="preserve">LB </v>
      </c>
      <c r="V1576" s="51" t="str">
        <f>VLOOKUP(S1576&amp;"_1",'Emissions Factors'!$B$2:$E$3,3)</f>
        <v xml:space="preserve">LB </v>
      </c>
      <c r="W1576" s="52">
        <f>Q1576*Emissions!T1576</f>
        <v>2.4495465670537332E-2</v>
      </c>
      <c r="X1576" s="48" t="s">
        <v>7</v>
      </c>
      <c r="Y1576" s="49">
        <f t="shared" si="49"/>
        <v>3.6460260939712399E-2</v>
      </c>
      <c r="Z1576" s="48" t="s">
        <v>7</v>
      </c>
    </row>
    <row r="1577" spans="1:26">
      <c r="A1577" s="136" t="s">
        <v>9699</v>
      </c>
      <c r="B1577" s="136" t="s">
        <v>9665</v>
      </c>
      <c r="C1577" s="136" t="s">
        <v>7256</v>
      </c>
      <c r="D1577" s="47" t="s">
        <v>9698</v>
      </c>
      <c r="E1577" s="47" t="s">
        <v>6669</v>
      </c>
      <c r="F1577" s="48" t="s">
        <v>9663</v>
      </c>
      <c r="G1577" s="142">
        <f>IFERROR(VLOOKUP(A1577,Population!$A$5:$L$3147,12,FALSE),0)</f>
        <v>364900</v>
      </c>
      <c r="H1577" s="137">
        <v>515</v>
      </c>
      <c r="I1577" s="142">
        <f>G1577*SUMPRODUCT('Age distribution'!$L$6:$L$11,'Age groups'!$G$13:$G$18,'Age groups'!$G$6:$G$11)</f>
        <v>1287071.8933428794</v>
      </c>
      <c r="J1577" s="140" t="s">
        <v>6</v>
      </c>
      <c r="K1577" s="136" t="s">
        <v>12217</v>
      </c>
      <c r="L1577" s="3">
        <f>VLOOKUP(K1577&amp;"_2",'Emissions Factors'!$B$2:$E$3,2)</f>
        <v>2.3999999999999998E-7</v>
      </c>
      <c r="M1577" s="51" t="str">
        <f>VLOOKUP(K1577&amp;"_2",'Emissions Factors'!$B$2:$E$3,3)</f>
        <v xml:space="preserve">LB </v>
      </c>
      <c r="N1577" s="51" t="str">
        <f>VLOOKUP(K1577&amp;"_2",'Emissions Factors'!$B$2:$E$3,4)</f>
        <v>EACH</v>
      </c>
      <c r="O1577" s="49">
        <f t="shared" si="48"/>
        <v>0.30889725440229104</v>
      </c>
      <c r="P1577" s="48" t="s">
        <v>7</v>
      </c>
      <c r="Q1577" s="138">
        <f>'Age groups'!$G$20*(Emissions!G1577/Population!$L$3148)</f>
        <v>31.620190403208824</v>
      </c>
      <c r="R1577" s="137" t="s">
        <v>7</v>
      </c>
      <c r="S1577" s="133" t="s">
        <v>12217</v>
      </c>
      <c r="T1577" s="3">
        <f>VLOOKUP(S1577&amp;"_1",'Emissions Factors'!$B$2:$E$3,2)</f>
        <v>0.02</v>
      </c>
      <c r="U1577" s="51" t="str">
        <f>VLOOKUP(S1577&amp;"_1",'Emissions Factors'!$B$2:$E$3,3)</f>
        <v xml:space="preserve">LB </v>
      </c>
      <c r="V1577" s="51" t="str">
        <f>VLOOKUP(S1577&amp;"_1",'Emissions Factors'!$B$2:$E$3,3)</f>
        <v xml:space="preserve">LB </v>
      </c>
      <c r="W1577" s="52">
        <f>Q1577*Emissions!T1577</f>
        <v>0.63240380806417651</v>
      </c>
      <c r="X1577" s="48" t="s">
        <v>7</v>
      </c>
      <c r="Y1577" s="49">
        <f t="shared" si="49"/>
        <v>0.9413010624664675</v>
      </c>
      <c r="Z1577" s="48" t="s">
        <v>7</v>
      </c>
    </row>
    <row r="1578" spans="1:26">
      <c r="A1578" s="136" t="s">
        <v>9697</v>
      </c>
      <c r="B1578" s="136" t="s">
        <v>9665</v>
      </c>
      <c r="C1578" s="136" t="s">
        <v>7253</v>
      </c>
      <c r="D1578" s="47" t="s">
        <v>9696</v>
      </c>
      <c r="E1578" s="47" t="s">
        <v>6669</v>
      </c>
      <c r="F1578" s="48" t="s">
        <v>9663</v>
      </c>
      <c r="G1578" s="142">
        <f>IFERROR(VLOOKUP(A1578,Population!$A$5:$L$3147,12,FALSE),0)</f>
        <v>9711</v>
      </c>
      <c r="H1578" s="137">
        <v>515</v>
      </c>
      <c r="I1578" s="142">
        <f>G1578*SUMPRODUCT('Age distribution'!$L$6:$L$11,'Age groups'!$G$13:$G$18,'Age groups'!$G$6:$G$11)</f>
        <v>34252.549071670874</v>
      </c>
      <c r="J1578" s="140" t="s">
        <v>6</v>
      </c>
      <c r="K1578" s="136" t="s">
        <v>12217</v>
      </c>
      <c r="L1578" s="3">
        <f>VLOOKUP(K1578&amp;"_2",'Emissions Factors'!$B$2:$E$3,2)</f>
        <v>2.3999999999999998E-7</v>
      </c>
      <c r="M1578" s="51" t="str">
        <f>VLOOKUP(K1578&amp;"_2",'Emissions Factors'!$B$2:$E$3,3)</f>
        <v xml:space="preserve">LB </v>
      </c>
      <c r="N1578" s="51" t="str">
        <f>VLOOKUP(K1578&amp;"_2",'Emissions Factors'!$B$2:$E$3,4)</f>
        <v>EACH</v>
      </c>
      <c r="O1578" s="49">
        <f t="shared" si="48"/>
        <v>8.2206117772010093E-3</v>
      </c>
      <c r="P1578" s="48" t="s">
        <v>7</v>
      </c>
      <c r="Q1578" s="138">
        <f>'Age groups'!$G$20*(Emissions!G1578/Population!$L$3148)</f>
        <v>0.84150087422735242</v>
      </c>
      <c r="R1578" s="137" t="s">
        <v>7</v>
      </c>
      <c r="S1578" s="133" t="s">
        <v>12217</v>
      </c>
      <c r="T1578" s="3">
        <f>VLOOKUP(S1578&amp;"_1",'Emissions Factors'!$B$2:$E$3,2)</f>
        <v>0.02</v>
      </c>
      <c r="U1578" s="51" t="str">
        <f>VLOOKUP(S1578&amp;"_1",'Emissions Factors'!$B$2:$E$3,3)</f>
        <v xml:space="preserve">LB </v>
      </c>
      <c r="V1578" s="51" t="str">
        <f>VLOOKUP(S1578&amp;"_1",'Emissions Factors'!$B$2:$E$3,3)</f>
        <v xml:space="preserve">LB </v>
      </c>
      <c r="W1578" s="52">
        <f>Q1578*Emissions!T1578</f>
        <v>1.6830017484547048E-2</v>
      </c>
      <c r="X1578" s="48" t="s">
        <v>7</v>
      </c>
      <c r="Y1578" s="49">
        <f t="shared" si="49"/>
        <v>2.5050629261748059E-2</v>
      </c>
      <c r="Z1578" s="48" t="s">
        <v>7</v>
      </c>
    </row>
    <row r="1579" spans="1:26">
      <c r="A1579" s="136" t="s">
        <v>9695</v>
      </c>
      <c r="B1579" s="136" t="s">
        <v>9665</v>
      </c>
      <c r="C1579" s="136" t="s">
        <v>9694</v>
      </c>
      <c r="D1579" s="47" t="s">
        <v>9693</v>
      </c>
      <c r="E1579" s="47" t="s">
        <v>6669</v>
      </c>
      <c r="F1579" s="48" t="s">
        <v>9663</v>
      </c>
      <c r="G1579" s="142">
        <f>IFERROR(VLOOKUP(A1579,Population!$A$5:$L$3147,12,FALSE),0)</f>
        <v>18162</v>
      </c>
      <c r="H1579" s="137">
        <v>515</v>
      </c>
      <c r="I1579" s="142">
        <f>G1579*SUMPRODUCT('Age distribution'!$L$6:$L$11,'Age groups'!$G$13:$G$18,'Age groups'!$G$6:$G$11)</f>
        <v>64060.837837471568</v>
      </c>
      <c r="J1579" s="140" t="s">
        <v>6</v>
      </c>
      <c r="K1579" s="136" t="s">
        <v>12217</v>
      </c>
      <c r="L1579" s="3">
        <f>VLOOKUP(K1579&amp;"_2",'Emissions Factors'!$B$2:$E$3,2)</f>
        <v>2.3999999999999998E-7</v>
      </c>
      <c r="M1579" s="51" t="str">
        <f>VLOOKUP(K1579&amp;"_2",'Emissions Factors'!$B$2:$E$3,3)</f>
        <v xml:space="preserve">LB </v>
      </c>
      <c r="N1579" s="51" t="str">
        <f>VLOOKUP(K1579&amp;"_2",'Emissions Factors'!$B$2:$E$3,4)</f>
        <v>EACH</v>
      </c>
      <c r="O1579" s="49">
        <f t="shared" si="48"/>
        <v>1.5374601080993176E-2</v>
      </c>
      <c r="P1579" s="48" t="s">
        <v>7</v>
      </c>
      <c r="Q1579" s="138">
        <f>'Age groups'!$G$20*(Emissions!G1579/Population!$L$3148)</f>
        <v>1.573817204996105</v>
      </c>
      <c r="R1579" s="137" t="s">
        <v>7</v>
      </c>
      <c r="S1579" s="133" t="s">
        <v>12217</v>
      </c>
      <c r="T1579" s="3">
        <f>VLOOKUP(S1579&amp;"_1",'Emissions Factors'!$B$2:$E$3,2)</f>
        <v>0.02</v>
      </c>
      <c r="U1579" s="51" t="str">
        <f>VLOOKUP(S1579&amp;"_1",'Emissions Factors'!$B$2:$E$3,3)</f>
        <v xml:space="preserve">LB </v>
      </c>
      <c r="V1579" s="51" t="str">
        <f>VLOOKUP(S1579&amp;"_1",'Emissions Factors'!$B$2:$E$3,3)</f>
        <v xml:space="preserve">LB </v>
      </c>
      <c r="W1579" s="52">
        <f>Q1579*Emissions!T1579</f>
        <v>3.1476344099922102E-2</v>
      </c>
      <c r="X1579" s="48" t="s">
        <v>7</v>
      </c>
      <c r="Y1579" s="49">
        <f t="shared" si="49"/>
        <v>4.6850945180915274E-2</v>
      </c>
      <c r="Z1579" s="48" t="s">
        <v>7</v>
      </c>
    </row>
    <row r="1580" spans="1:26">
      <c r="A1580" s="136" t="s">
        <v>9692</v>
      </c>
      <c r="B1580" s="136" t="s">
        <v>9665</v>
      </c>
      <c r="C1580" s="136" t="s">
        <v>7250</v>
      </c>
      <c r="D1580" s="47" t="s">
        <v>9691</v>
      </c>
      <c r="E1580" s="47" t="s">
        <v>6669</v>
      </c>
      <c r="F1580" s="48" t="s">
        <v>9663</v>
      </c>
      <c r="G1580" s="142">
        <f>IFERROR(VLOOKUP(A1580,Population!$A$5:$L$3147,12,FALSE),0)</f>
        <v>65572</v>
      </c>
      <c r="H1580" s="137">
        <v>515</v>
      </c>
      <c r="I1580" s="142">
        <f>G1580*SUMPRODUCT('Age distribution'!$L$6:$L$11,'Age groups'!$G$13:$G$18,'Age groups'!$G$6:$G$11)</f>
        <v>231284.94982263437</v>
      </c>
      <c r="J1580" s="140" t="s">
        <v>6</v>
      </c>
      <c r="K1580" s="136" t="s">
        <v>12217</v>
      </c>
      <c r="L1580" s="3">
        <f>VLOOKUP(K1580&amp;"_2",'Emissions Factors'!$B$2:$E$3,2)</f>
        <v>2.3999999999999998E-7</v>
      </c>
      <c r="M1580" s="51" t="str">
        <f>VLOOKUP(K1580&amp;"_2",'Emissions Factors'!$B$2:$E$3,3)</f>
        <v xml:space="preserve">LB </v>
      </c>
      <c r="N1580" s="51" t="str">
        <f>VLOOKUP(K1580&amp;"_2",'Emissions Factors'!$B$2:$E$3,4)</f>
        <v>EACH</v>
      </c>
      <c r="O1580" s="49">
        <f t="shared" si="48"/>
        <v>5.5508387957432244E-2</v>
      </c>
      <c r="P1580" s="48" t="s">
        <v>7</v>
      </c>
      <c r="Q1580" s="138">
        <f>'Age groups'!$G$20*(Emissions!G1580/Population!$L$3148)</f>
        <v>5.6821022886248542</v>
      </c>
      <c r="R1580" s="137" t="s">
        <v>7</v>
      </c>
      <c r="S1580" s="133" t="s">
        <v>12217</v>
      </c>
      <c r="T1580" s="3">
        <f>VLOOKUP(S1580&amp;"_1",'Emissions Factors'!$B$2:$E$3,2)</f>
        <v>0.02</v>
      </c>
      <c r="U1580" s="51" t="str">
        <f>VLOOKUP(S1580&amp;"_1",'Emissions Factors'!$B$2:$E$3,3)</f>
        <v xml:space="preserve">LB </v>
      </c>
      <c r="V1580" s="51" t="str">
        <f>VLOOKUP(S1580&amp;"_1",'Emissions Factors'!$B$2:$E$3,3)</f>
        <v xml:space="preserve">LB </v>
      </c>
      <c r="W1580" s="52">
        <f>Q1580*Emissions!T1580</f>
        <v>0.11364204577249709</v>
      </c>
      <c r="X1580" s="48" t="s">
        <v>7</v>
      </c>
      <c r="Y1580" s="49">
        <f t="shared" si="49"/>
        <v>0.16915043372992933</v>
      </c>
      <c r="Z1580" s="48" t="s">
        <v>7</v>
      </c>
    </row>
    <row r="1581" spans="1:26">
      <c r="A1581" s="136" t="s">
        <v>9690</v>
      </c>
      <c r="B1581" s="136" t="s">
        <v>9665</v>
      </c>
      <c r="C1581" s="136" t="s">
        <v>7971</v>
      </c>
      <c r="D1581" s="47" t="s">
        <v>9664</v>
      </c>
      <c r="E1581" s="47" t="s">
        <v>6669</v>
      </c>
      <c r="F1581" s="48" t="s">
        <v>9663</v>
      </c>
      <c r="G1581" s="142">
        <f>IFERROR(VLOOKUP(A1581,Population!$A$5:$L$3147,12,FALSE),0)</f>
        <v>999171</v>
      </c>
      <c r="H1581" s="137">
        <v>515</v>
      </c>
      <c r="I1581" s="142">
        <f>G1581*SUMPRODUCT('Age distribution'!$L$6:$L$11,'Age groups'!$G$13:$G$18,'Age groups'!$G$6:$G$11)</f>
        <v>3524266.6778385807</v>
      </c>
      <c r="J1581" s="140" t="s">
        <v>6</v>
      </c>
      <c r="K1581" s="136" t="s">
        <v>12217</v>
      </c>
      <c r="L1581" s="3">
        <f>VLOOKUP(K1581&amp;"_2",'Emissions Factors'!$B$2:$E$3,2)</f>
        <v>2.3999999999999998E-7</v>
      </c>
      <c r="M1581" s="51" t="str">
        <f>VLOOKUP(K1581&amp;"_2",'Emissions Factors'!$B$2:$E$3,3)</f>
        <v xml:space="preserve">LB </v>
      </c>
      <c r="N1581" s="51" t="str">
        <f>VLOOKUP(K1581&amp;"_2",'Emissions Factors'!$B$2:$E$3,4)</f>
        <v>EACH</v>
      </c>
      <c r="O1581" s="49">
        <f t="shared" si="48"/>
        <v>0.84582400268125923</v>
      </c>
      <c r="P1581" s="48" t="s">
        <v>7</v>
      </c>
      <c r="Q1581" s="138">
        <f>'Age groups'!$G$20*(Emissions!G1581/Population!$L$3148)</f>
        <v>86.582563073073629</v>
      </c>
      <c r="R1581" s="137" t="s">
        <v>7</v>
      </c>
      <c r="S1581" s="133" t="s">
        <v>12217</v>
      </c>
      <c r="T1581" s="3">
        <f>VLOOKUP(S1581&amp;"_1",'Emissions Factors'!$B$2:$E$3,2)</f>
        <v>0.02</v>
      </c>
      <c r="U1581" s="51" t="str">
        <f>VLOOKUP(S1581&amp;"_1",'Emissions Factors'!$B$2:$E$3,3)</f>
        <v xml:space="preserve">LB </v>
      </c>
      <c r="V1581" s="51" t="str">
        <f>VLOOKUP(S1581&amp;"_1",'Emissions Factors'!$B$2:$E$3,3)</f>
        <v xml:space="preserve">LB </v>
      </c>
      <c r="W1581" s="52">
        <f>Q1581*Emissions!T1581</f>
        <v>1.7316512614614725</v>
      </c>
      <c r="X1581" s="48" t="s">
        <v>7</v>
      </c>
      <c r="Y1581" s="49">
        <f t="shared" si="49"/>
        <v>2.5774752641427319</v>
      </c>
      <c r="Z1581" s="48" t="s">
        <v>7</v>
      </c>
    </row>
    <row r="1582" spans="1:26">
      <c r="A1582" s="136" t="s">
        <v>9689</v>
      </c>
      <c r="B1582" s="136" t="s">
        <v>9665</v>
      </c>
      <c r="C1582" s="136" t="s">
        <v>7242</v>
      </c>
      <c r="D1582" s="47" t="s">
        <v>9452</v>
      </c>
      <c r="E1582" s="47" t="s">
        <v>6669</v>
      </c>
      <c r="F1582" s="48" t="s">
        <v>9663</v>
      </c>
      <c r="G1582" s="142">
        <f>IFERROR(VLOOKUP(A1582,Population!$A$5:$L$3147,12,FALSE),0)</f>
        <v>23309</v>
      </c>
      <c r="H1582" s="137">
        <v>515</v>
      </c>
      <c r="I1582" s="142">
        <f>G1582*SUMPRODUCT('Age distribution'!$L$6:$L$11,'Age groups'!$G$13:$G$18,'Age groups'!$G$6:$G$11)</f>
        <v>82215.288467879349</v>
      </c>
      <c r="J1582" s="140" t="s">
        <v>6</v>
      </c>
      <c r="K1582" s="136" t="s">
        <v>12217</v>
      </c>
      <c r="L1582" s="3">
        <f>VLOOKUP(K1582&amp;"_2",'Emissions Factors'!$B$2:$E$3,2)</f>
        <v>2.3999999999999998E-7</v>
      </c>
      <c r="M1582" s="51" t="str">
        <f>VLOOKUP(K1582&amp;"_2",'Emissions Factors'!$B$2:$E$3,3)</f>
        <v xml:space="preserve">LB </v>
      </c>
      <c r="N1582" s="51" t="str">
        <f>VLOOKUP(K1582&amp;"_2",'Emissions Factors'!$B$2:$E$3,4)</f>
        <v>EACH</v>
      </c>
      <c r="O1582" s="49">
        <f t="shared" si="48"/>
        <v>1.9731669232291041E-2</v>
      </c>
      <c r="P1582" s="48" t="s">
        <v>7</v>
      </c>
      <c r="Q1582" s="138">
        <f>'Age groups'!$G$20*(Emissions!G1582/Population!$L$3148)</f>
        <v>2.0198273995845288</v>
      </c>
      <c r="R1582" s="137" t="s">
        <v>7</v>
      </c>
      <c r="S1582" s="133" t="s">
        <v>12217</v>
      </c>
      <c r="T1582" s="3">
        <f>VLOOKUP(S1582&amp;"_1",'Emissions Factors'!$B$2:$E$3,2)</f>
        <v>0.02</v>
      </c>
      <c r="U1582" s="51" t="str">
        <f>VLOOKUP(S1582&amp;"_1",'Emissions Factors'!$B$2:$E$3,3)</f>
        <v xml:space="preserve">LB </v>
      </c>
      <c r="V1582" s="51" t="str">
        <f>VLOOKUP(S1582&amp;"_1",'Emissions Factors'!$B$2:$E$3,3)</f>
        <v xml:space="preserve">LB </v>
      </c>
      <c r="W1582" s="52">
        <f>Q1582*Emissions!T1582</f>
        <v>4.0396547991690575E-2</v>
      </c>
      <c r="X1582" s="48" t="s">
        <v>7</v>
      </c>
      <c r="Y1582" s="49">
        <f t="shared" si="49"/>
        <v>6.0128217223981616E-2</v>
      </c>
      <c r="Z1582" s="48" t="s">
        <v>7</v>
      </c>
    </row>
    <row r="1583" spans="1:26">
      <c r="A1583" s="136" t="s">
        <v>9688</v>
      </c>
      <c r="B1583" s="136" t="s">
        <v>9665</v>
      </c>
      <c r="C1583" s="136" t="s">
        <v>7239</v>
      </c>
      <c r="D1583" s="47" t="s">
        <v>9204</v>
      </c>
      <c r="E1583" s="47" t="s">
        <v>6669</v>
      </c>
      <c r="F1583" s="48" t="s">
        <v>9663</v>
      </c>
      <c r="G1583" s="142">
        <f>IFERROR(VLOOKUP(A1583,Population!$A$5:$L$3147,12,FALSE),0)</f>
        <v>4385</v>
      </c>
      <c r="H1583" s="137">
        <v>515</v>
      </c>
      <c r="I1583" s="142">
        <f>G1583*SUMPRODUCT('Age distribution'!$L$6:$L$11,'Age groups'!$G$13:$G$18,'Age groups'!$G$6:$G$11)</f>
        <v>15466.731302572009</v>
      </c>
      <c r="J1583" s="140" t="s">
        <v>6</v>
      </c>
      <c r="K1583" s="136" t="s">
        <v>12217</v>
      </c>
      <c r="L1583" s="3">
        <f>VLOOKUP(K1583&amp;"_2",'Emissions Factors'!$B$2:$E$3,2)</f>
        <v>2.3999999999999998E-7</v>
      </c>
      <c r="M1583" s="51" t="str">
        <f>VLOOKUP(K1583&amp;"_2",'Emissions Factors'!$B$2:$E$3,3)</f>
        <v xml:space="preserve">LB </v>
      </c>
      <c r="N1583" s="51" t="str">
        <f>VLOOKUP(K1583&amp;"_2",'Emissions Factors'!$B$2:$E$3,4)</f>
        <v>EACH</v>
      </c>
      <c r="O1583" s="49">
        <f t="shared" si="48"/>
        <v>3.7120155126172819E-3</v>
      </c>
      <c r="P1583" s="48" t="s">
        <v>7</v>
      </c>
      <c r="Q1583" s="138">
        <f>'Age groups'!$G$20*(Emissions!G1583/Population!$L$3148)</f>
        <v>0.3799795421158419</v>
      </c>
      <c r="R1583" s="137" t="s">
        <v>7</v>
      </c>
      <c r="S1583" s="133" t="s">
        <v>12217</v>
      </c>
      <c r="T1583" s="3">
        <f>VLOOKUP(S1583&amp;"_1",'Emissions Factors'!$B$2:$E$3,2)</f>
        <v>0.02</v>
      </c>
      <c r="U1583" s="51" t="str">
        <f>VLOOKUP(S1583&amp;"_1",'Emissions Factors'!$B$2:$E$3,3)</f>
        <v xml:space="preserve">LB </v>
      </c>
      <c r="V1583" s="51" t="str">
        <f>VLOOKUP(S1583&amp;"_1",'Emissions Factors'!$B$2:$E$3,3)</f>
        <v xml:space="preserve">LB </v>
      </c>
      <c r="W1583" s="52">
        <f>Q1583*Emissions!T1583</f>
        <v>7.5995908423168385E-3</v>
      </c>
      <c r="X1583" s="48" t="s">
        <v>7</v>
      </c>
      <c r="Y1583" s="49">
        <f t="shared" si="49"/>
        <v>1.131160635493412E-2</v>
      </c>
      <c r="Z1583" s="48" t="s">
        <v>7</v>
      </c>
    </row>
    <row r="1584" spans="1:26">
      <c r="A1584" s="136" t="s">
        <v>9687</v>
      </c>
      <c r="B1584" s="136" t="s">
        <v>9665</v>
      </c>
      <c r="C1584" s="136" t="s">
        <v>7236</v>
      </c>
      <c r="D1584" s="47" t="s">
        <v>9054</v>
      </c>
      <c r="E1584" s="47" t="s">
        <v>6669</v>
      </c>
      <c r="F1584" s="48" t="s">
        <v>9663</v>
      </c>
      <c r="G1584" s="142">
        <f>IFERROR(VLOOKUP(A1584,Population!$A$5:$L$3147,12,FALSE),0)</f>
        <v>4831</v>
      </c>
      <c r="H1584" s="137">
        <v>515</v>
      </c>
      <c r="I1584" s="142">
        <f>G1584*SUMPRODUCT('Age distribution'!$L$6:$L$11,'Age groups'!$G$13:$G$18,'Age groups'!$G$6:$G$11)</f>
        <v>17039.858363221294</v>
      </c>
      <c r="J1584" s="140" t="s">
        <v>6</v>
      </c>
      <c r="K1584" s="136" t="s">
        <v>12217</v>
      </c>
      <c r="L1584" s="3">
        <f>VLOOKUP(K1584&amp;"_2",'Emissions Factors'!$B$2:$E$3,2)</f>
        <v>2.3999999999999998E-7</v>
      </c>
      <c r="M1584" s="51" t="str">
        <f>VLOOKUP(K1584&amp;"_2",'Emissions Factors'!$B$2:$E$3,3)</f>
        <v xml:space="preserve">LB </v>
      </c>
      <c r="N1584" s="51" t="str">
        <f>VLOOKUP(K1584&amp;"_2",'Emissions Factors'!$B$2:$E$3,4)</f>
        <v>EACH</v>
      </c>
      <c r="O1584" s="49">
        <f t="shared" si="48"/>
        <v>4.0895660071731104E-3</v>
      </c>
      <c r="P1584" s="48" t="s">
        <v>7</v>
      </c>
      <c r="Q1584" s="138">
        <f>'Age groups'!$G$20*(Emissions!G1584/Population!$L$3148)</f>
        <v>0.41862740432420348</v>
      </c>
      <c r="R1584" s="137" t="s">
        <v>7</v>
      </c>
      <c r="S1584" s="133" t="s">
        <v>12217</v>
      </c>
      <c r="T1584" s="3">
        <f>VLOOKUP(S1584&amp;"_1",'Emissions Factors'!$B$2:$E$3,2)</f>
        <v>0.02</v>
      </c>
      <c r="U1584" s="51" t="str">
        <f>VLOOKUP(S1584&amp;"_1",'Emissions Factors'!$B$2:$E$3,3)</f>
        <v xml:space="preserve">LB </v>
      </c>
      <c r="V1584" s="51" t="str">
        <f>VLOOKUP(S1584&amp;"_1",'Emissions Factors'!$B$2:$E$3,3)</f>
        <v xml:space="preserve">LB </v>
      </c>
      <c r="W1584" s="52">
        <f>Q1584*Emissions!T1584</f>
        <v>8.3725480864840704E-3</v>
      </c>
      <c r="X1584" s="48" t="s">
        <v>7</v>
      </c>
      <c r="Y1584" s="49">
        <f t="shared" si="49"/>
        <v>1.2462114093657181E-2</v>
      </c>
      <c r="Z1584" s="48" t="s">
        <v>7</v>
      </c>
    </row>
    <row r="1585" spans="1:26">
      <c r="A1585" s="136" t="s">
        <v>9686</v>
      </c>
      <c r="B1585" s="136" t="s">
        <v>9665</v>
      </c>
      <c r="C1585" s="136" t="s">
        <v>7958</v>
      </c>
      <c r="D1585" s="47" t="s">
        <v>7276</v>
      </c>
      <c r="E1585" s="47" t="s">
        <v>6669</v>
      </c>
      <c r="F1585" s="48" t="s">
        <v>9663</v>
      </c>
      <c r="G1585" s="142">
        <f>IFERROR(VLOOKUP(A1585,Population!$A$5:$L$3147,12,FALSE),0)</f>
        <v>39166</v>
      </c>
      <c r="H1585" s="137">
        <v>515</v>
      </c>
      <c r="I1585" s="142">
        <f>G1585*SUMPRODUCT('Age distribution'!$L$6:$L$11,'Age groups'!$G$13:$G$18,'Age groups'!$G$6:$G$11)</f>
        <v>138145.95169818364</v>
      </c>
      <c r="J1585" s="140" t="s">
        <v>6</v>
      </c>
      <c r="K1585" s="136" t="s">
        <v>12217</v>
      </c>
      <c r="L1585" s="3">
        <f>VLOOKUP(K1585&amp;"_2",'Emissions Factors'!$B$2:$E$3,2)</f>
        <v>2.3999999999999998E-7</v>
      </c>
      <c r="M1585" s="51" t="str">
        <f>VLOOKUP(K1585&amp;"_2",'Emissions Factors'!$B$2:$E$3,3)</f>
        <v xml:space="preserve">LB </v>
      </c>
      <c r="N1585" s="51" t="str">
        <f>VLOOKUP(K1585&amp;"_2",'Emissions Factors'!$B$2:$E$3,4)</f>
        <v>EACH</v>
      </c>
      <c r="O1585" s="49">
        <f t="shared" si="48"/>
        <v>3.3155028407564069E-2</v>
      </c>
      <c r="P1585" s="48" t="s">
        <v>7</v>
      </c>
      <c r="Q1585" s="138">
        <f>'Age groups'!$G$20*(Emissions!G1585/Population!$L$3148)</f>
        <v>3.3939062135710523</v>
      </c>
      <c r="R1585" s="137" t="s">
        <v>7</v>
      </c>
      <c r="S1585" s="133" t="s">
        <v>12217</v>
      </c>
      <c r="T1585" s="3">
        <f>VLOOKUP(S1585&amp;"_1",'Emissions Factors'!$B$2:$E$3,2)</f>
        <v>0.02</v>
      </c>
      <c r="U1585" s="51" t="str">
        <f>VLOOKUP(S1585&amp;"_1",'Emissions Factors'!$B$2:$E$3,3)</f>
        <v xml:space="preserve">LB </v>
      </c>
      <c r="V1585" s="51" t="str">
        <f>VLOOKUP(S1585&amp;"_1",'Emissions Factors'!$B$2:$E$3,3)</f>
        <v xml:space="preserve">LB </v>
      </c>
      <c r="W1585" s="52">
        <f>Q1585*Emissions!T1585</f>
        <v>6.787812427142105E-2</v>
      </c>
      <c r="X1585" s="48" t="s">
        <v>7</v>
      </c>
      <c r="Y1585" s="49">
        <f t="shared" si="49"/>
        <v>0.10103315267898512</v>
      </c>
      <c r="Z1585" s="48" t="s">
        <v>7</v>
      </c>
    </row>
    <row r="1586" spans="1:26">
      <c r="A1586" s="136" t="s">
        <v>9685</v>
      </c>
      <c r="B1586" s="136" t="s">
        <v>9665</v>
      </c>
      <c r="C1586" s="136" t="s">
        <v>7955</v>
      </c>
      <c r="D1586" s="47" t="s">
        <v>8321</v>
      </c>
      <c r="E1586" s="47" t="s">
        <v>6669</v>
      </c>
      <c r="F1586" s="48" t="s">
        <v>9663</v>
      </c>
      <c r="G1586" s="142">
        <f>IFERROR(VLOOKUP(A1586,Population!$A$5:$L$3147,12,FALSE),0)</f>
        <v>8421</v>
      </c>
      <c r="H1586" s="137">
        <v>515</v>
      </c>
      <c r="I1586" s="142">
        <f>G1586*SUMPRODUCT('Age distribution'!$L$6:$L$11,'Age groups'!$G$13:$G$18,'Age groups'!$G$6:$G$11)</f>
        <v>29702.473044232356</v>
      </c>
      <c r="J1586" s="140" t="s">
        <v>6</v>
      </c>
      <c r="K1586" s="136" t="s">
        <v>12217</v>
      </c>
      <c r="L1586" s="3">
        <f>VLOOKUP(K1586&amp;"_2",'Emissions Factors'!$B$2:$E$3,2)</f>
        <v>2.3999999999999998E-7</v>
      </c>
      <c r="M1586" s="51" t="str">
        <f>VLOOKUP(K1586&amp;"_2",'Emissions Factors'!$B$2:$E$3,3)</f>
        <v xml:space="preserve">LB </v>
      </c>
      <c r="N1586" s="51" t="str">
        <f>VLOOKUP(K1586&amp;"_2",'Emissions Factors'!$B$2:$E$3,4)</f>
        <v>EACH</v>
      </c>
      <c r="O1586" s="49">
        <f t="shared" si="48"/>
        <v>7.1285935306157648E-3</v>
      </c>
      <c r="P1586" s="48" t="s">
        <v>7</v>
      </c>
      <c r="Q1586" s="138">
        <f>'Age groups'!$G$20*(Emissions!G1586/Population!$L$3148)</f>
        <v>0.72971669878164303</v>
      </c>
      <c r="R1586" s="137" t="s">
        <v>7</v>
      </c>
      <c r="S1586" s="133" t="s">
        <v>12217</v>
      </c>
      <c r="T1586" s="3">
        <f>VLOOKUP(S1586&amp;"_1",'Emissions Factors'!$B$2:$E$3,2)</f>
        <v>0.02</v>
      </c>
      <c r="U1586" s="51" t="str">
        <f>VLOOKUP(S1586&amp;"_1",'Emissions Factors'!$B$2:$E$3,3)</f>
        <v xml:space="preserve">LB </v>
      </c>
      <c r="V1586" s="51" t="str">
        <f>VLOOKUP(S1586&amp;"_1",'Emissions Factors'!$B$2:$E$3,3)</f>
        <v xml:space="preserve">LB </v>
      </c>
      <c r="W1586" s="52">
        <f>Q1586*Emissions!T1586</f>
        <v>1.459433397563286E-2</v>
      </c>
      <c r="X1586" s="48" t="s">
        <v>7</v>
      </c>
      <c r="Y1586" s="49">
        <f t="shared" si="49"/>
        <v>2.1722927506248626E-2</v>
      </c>
      <c r="Z1586" s="48" t="s">
        <v>7</v>
      </c>
    </row>
    <row r="1587" spans="1:26">
      <c r="A1587" s="136" t="s">
        <v>9684</v>
      </c>
      <c r="B1587" s="136" t="s">
        <v>9665</v>
      </c>
      <c r="C1587" s="136" t="s">
        <v>7953</v>
      </c>
      <c r="D1587" s="47" t="s">
        <v>7645</v>
      </c>
      <c r="E1587" s="47" t="s">
        <v>6669</v>
      </c>
      <c r="F1587" s="48" t="s">
        <v>9663</v>
      </c>
      <c r="G1587" s="142">
        <f>IFERROR(VLOOKUP(A1587,Population!$A$5:$L$3147,12,FALSE),0)</f>
        <v>6231</v>
      </c>
      <c r="H1587" s="137">
        <v>515</v>
      </c>
      <c r="I1587" s="142">
        <f>G1587*SUMPRODUCT('Age distribution'!$L$6:$L$11,'Age groups'!$G$13:$G$18,'Age groups'!$G$6:$G$11)</f>
        <v>21977.925369743713</v>
      </c>
      <c r="J1587" s="140" t="s">
        <v>6</v>
      </c>
      <c r="K1587" s="136" t="s">
        <v>12217</v>
      </c>
      <c r="L1587" s="3">
        <f>VLOOKUP(K1587&amp;"_2",'Emissions Factors'!$B$2:$E$3,2)</f>
        <v>2.3999999999999998E-7</v>
      </c>
      <c r="M1587" s="51" t="str">
        <f>VLOOKUP(K1587&amp;"_2",'Emissions Factors'!$B$2:$E$3,3)</f>
        <v xml:space="preserve">LB </v>
      </c>
      <c r="N1587" s="51" t="str">
        <f>VLOOKUP(K1587&amp;"_2",'Emissions Factors'!$B$2:$E$3,4)</f>
        <v>EACH</v>
      </c>
      <c r="O1587" s="49">
        <f t="shared" si="48"/>
        <v>5.2747020887384906E-3</v>
      </c>
      <c r="P1587" s="48" t="s">
        <v>7</v>
      </c>
      <c r="Q1587" s="138">
        <f>'Age groups'!$G$20*(Emissions!G1587/Population!$L$3148)</f>
        <v>0.53994356372264785</v>
      </c>
      <c r="R1587" s="137" t="s">
        <v>7</v>
      </c>
      <c r="S1587" s="133" t="s">
        <v>12217</v>
      </c>
      <c r="T1587" s="3">
        <f>VLOOKUP(S1587&amp;"_1",'Emissions Factors'!$B$2:$E$3,2)</f>
        <v>0.02</v>
      </c>
      <c r="U1587" s="51" t="str">
        <f>VLOOKUP(S1587&amp;"_1",'Emissions Factors'!$B$2:$E$3,3)</f>
        <v xml:space="preserve">LB </v>
      </c>
      <c r="V1587" s="51" t="str">
        <f>VLOOKUP(S1587&amp;"_1",'Emissions Factors'!$B$2:$E$3,3)</f>
        <v xml:space="preserve">LB </v>
      </c>
      <c r="W1587" s="52">
        <f>Q1587*Emissions!T1587</f>
        <v>1.0798871274452957E-2</v>
      </c>
      <c r="X1587" s="48" t="s">
        <v>7</v>
      </c>
      <c r="Y1587" s="49">
        <f t="shared" si="49"/>
        <v>1.6073573363191446E-2</v>
      </c>
      <c r="Z1587" s="48" t="s">
        <v>7</v>
      </c>
    </row>
    <row r="1588" spans="1:26">
      <c r="A1588" s="136" t="s">
        <v>9683</v>
      </c>
      <c r="B1588" s="136" t="s">
        <v>9665</v>
      </c>
      <c r="C1588" s="136" t="s">
        <v>7950</v>
      </c>
      <c r="D1588" s="47" t="s">
        <v>9682</v>
      </c>
      <c r="E1588" s="47" t="s">
        <v>6669</v>
      </c>
      <c r="F1588" s="48" t="s">
        <v>9663</v>
      </c>
      <c r="G1588" s="142">
        <f>IFERROR(VLOOKUP(A1588,Population!$A$5:$L$3147,12,FALSE),0)</f>
        <v>29837</v>
      </c>
      <c r="H1588" s="137">
        <v>515</v>
      </c>
      <c r="I1588" s="142">
        <f>G1588*SUMPRODUCT('Age distribution'!$L$6:$L$11,'Age groups'!$G$13:$G$18,'Age groups'!$G$6:$G$11)</f>
        <v>105240.78948114961</v>
      </c>
      <c r="J1588" s="140" t="s">
        <v>6</v>
      </c>
      <c r="K1588" s="136" t="s">
        <v>12217</v>
      </c>
      <c r="L1588" s="3">
        <f>VLOOKUP(K1588&amp;"_2",'Emissions Factors'!$B$2:$E$3,2)</f>
        <v>2.3999999999999998E-7</v>
      </c>
      <c r="M1588" s="51" t="str">
        <f>VLOOKUP(K1588&amp;"_2",'Emissions Factors'!$B$2:$E$3,3)</f>
        <v xml:space="preserve">LB </v>
      </c>
      <c r="N1588" s="51" t="str">
        <f>VLOOKUP(K1588&amp;"_2",'Emissions Factors'!$B$2:$E$3,4)</f>
        <v>EACH</v>
      </c>
      <c r="O1588" s="49">
        <f t="shared" si="48"/>
        <v>2.5257789475475904E-2</v>
      </c>
      <c r="P1588" s="48" t="s">
        <v>7</v>
      </c>
      <c r="Q1588" s="138">
        <f>'Age groups'!$G$20*(Emissions!G1588/Population!$L$3148)</f>
        <v>2.5855073199795608</v>
      </c>
      <c r="R1588" s="137" t="s">
        <v>7</v>
      </c>
      <c r="S1588" s="133" t="s">
        <v>12217</v>
      </c>
      <c r="T1588" s="3">
        <f>VLOOKUP(S1588&amp;"_1",'Emissions Factors'!$B$2:$E$3,2)</f>
        <v>0.02</v>
      </c>
      <c r="U1588" s="51" t="str">
        <f>VLOOKUP(S1588&amp;"_1",'Emissions Factors'!$B$2:$E$3,3)</f>
        <v xml:space="preserve">LB </v>
      </c>
      <c r="V1588" s="51" t="str">
        <f>VLOOKUP(S1588&amp;"_1",'Emissions Factors'!$B$2:$E$3,3)</f>
        <v xml:space="preserve">LB </v>
      </c>
      <c r="W1588" s="52">
        <f>Q1588*Emissions!T1588</f>
        <v>5.171014639959122E-2</v>
      </c>
      <c r="X1588" s="48" t="s">
        <v>7</v>
      </c>
      <c r="Y1588" s="49">
        <f t="shared" si="49"/>
        <v>7.6967935875067117E-2</v>
      </c>
      <c r="Z1588" s="48" t="s">
        <v>7</v>
      </c>
    </row>
    <row r="1589" spans="1:26">
      <c r="A1589" s="136" t="s">
        <v>9681</v>
      </c>
      <c r="B1589" s="136" t="s">
        <v>9665</v>
      </c>
      <c r="C1589" s="136" t="s">
        <v>7947</v>
      </c>
      <c r="D1589" s="47" t="s">
        <v>9680</v>
      </c>
      <c r="E1589" s="47" t="s">
        <v>6669</v>
      </c>
      <c r="F1589" s="48" t="s">
        <v>9663</v>
      </c>
      <c r="G1589" s="142">
        <f>IFERROR(VLOOKUP(A1589,Population!$A$5:$L$3147,12,FALSE),0)</f>
        <v>31908</v>
      </c>
      <c r="H1589" s="137">
        <v>515</v>
      </c>
      <c r="I1589" s="142">
        <f>G1589*SUMPRODUCT('Age distribution'!$L$6:$L$11,'Age groups'!$G$13:$G$18,'Age groups'!$G$6:$G$11)</f>
        <v>112545.60146008384</v>
      </c>
      <c r="J1589" s="140" t="s">
        <v>6</v>
      </c>
      <c r="K1589" s="136" t="s">
        <v>12217</v>
      </c>
      <c r="L1589" s="3">
        <f>VLOOKUP(K1589&amp;"_2",'Emissions Factors'!$B$2:$E$3,2)</f>
        <v>2.3999999999999998E-7</v>
      </c>
      <c r="M1589" s="51" t="str">
        <f>VLOOKUP(K1589&amp;"_2",'Emissions Factors'!$B$2:$E$3,3)</f>
        <v xml:space="preserve">LB </v>
      </c>
      <c r="N1589" s="51" t="str">
        <f>VLOOKUP(K1589&amp;"_2",'Emissions Factors'!$B$2:$E$3,4)</f>
        <v>EACH</v>
      </c>
      <c r="O1589" s="49">
        <f t="shared" si="48"/>
        <v>2.7010944350420119E-2</v>
      </c>
      <c r="P1589" s="48" t="s">
        <v>7</v>
      </c>
      <c r="Q1589" s="138">
        <f>'Age groups'!$G$20*(Emissions!G1589/Population!$L$3148)</f>
        <v>2.764968581489688</v>
      </c>
      <c r="R1589" s="137" t="s">
        <v>7</v>
      </c>
      <c r="S1589" s="133" t="s">
        <v>12217</v>
      </c>
      <c r="T1589" s="3">
        <f>VLOOKUP(S1589&amp;"_1",'Emissions Factors'!$B$2:$E$3,2)</f>
        <v>0.02</v>
      </c>
      <c r="U1589" s="51" t="str">
        <f>VLOOKUP(S1589&amp;"_1",'Emissions Factors'!$B$2:$E$3,3)</f>
        <v xml:space="preserve">LB </v>
      </c>
      <c r="V1589" s="51" t="str">
        <f>VLOOKUP(S1589&amp;"_1",'Emissions Factors'!$B$2:$E$3,3)</f>
        <v xml:space="preserve">LB </v>
      </c>
      <c r="W1589" s="52">
        <f>Q1589*Emissions!T1589</f>
        <v>5.5299371629793759E-2</v>
      </c>
      <c r="X1589" s="48" t="s">
        <v>7</v>
      </c>
      <c r="Y1589" s="49">
        <f t="shared" si="49"/>
        <v>8.2310315980213877E-2</v>
      </c>
      <c r="Z1589" s="48" t="s">
        <v>7</v>
      </c>
    </row>
    <row r="1590" spans="1:26">
      <c r="A1590" s="136" t="s">
        <v>9679</v>
      </c>
      <c r="B1590" s="136" t="s">
        <v>9665</v>
      </c>
      <c r="C1590" s="136" t="s">
        <v>7944</v>
      </c>
      <c r="D1590" s="47" t="s">
        <v>8177</v>
      </c>
      <c r="E1590" s="47" t="s">
        <v>6669</v>
      </c>
      <c r="F1590" s="48" t="s">
        <v>9663</v>
      </c>
      <c r="G1590" s="142">
        <f>IFERROR(VLOOKUP(A1590,Population!$A$5:$L$3147,12,FALSE),0)</f>
        <v>6665</v>
      </c>
      <c r="H1590" s="137">
        <v>515</v>
      </c>
      <c r="I1590" s="142">
        <f>G1590*SUMPRODUCT('Age distribution'!$L$6:$L$11,'Age groups'!$G$13:$G$18,'Age groups'!$G$6:$G$11)</f>
        <v>23508.726141765663</v>
      </c>
      <c r="J1590" s="140" t="s">
        <v>6</v>
      </c>
      <c r="K1590" s="136" t="s">
        <v>12217</v>
      </c>
      <c r="L1590" s="3">
        <f>VLOOKUP(K1590&amp;"_2",'Emissions Factors'!$B$2:$E$3,2)</f>
        <v>2.3999999999999998E-7</v>
      </c>
      <c r="M1590" s="51" t="str">
        <f>VLOOKUP(K1590&amp;"_2",'Emissions Factors'!$B$2:$E$3,3)</f>
        <v xml:space="preserve">LB </v>
      </c>
      <c r="N1590" s="51" t="str">
        <f>VLOOKUP(K1590&amp;"_2",'Emissions Factors'!$B$2:$E$3,4)</f>
        <v>EACH</v>
      </c>
      <c r="O1590" s="49">
        <f t="shared" si="48"/>
        <v>5.6420942740237588E-3</v>
      </c>
      <c r="P1590" s="48" t="s">
        <v>7</v>
      </c>
      <c r="Q1590" s="138">
        <f>'Age groups'!$G$20*(Emissions!G1590/Population!$L$3148)</f>
        <v>0.57755157313616556</v>
      </c>
      <c r="R1590" s="137" t="s">
        <v>7</v>
      </c>
      <c r="S1590" s="133" t="s">
        <v>12217</v>
      </c>
      <c r="T1590" s="3">
        <f>VLOOKUP(S1590&amp;"_1",'Emissions Factors'!$B$2:$E$3,2)</f>
        <v>0.02</v>
      </c>
      <c r="U1590" s="51" t="str">
        <f>VLOOKUP(S1590&amp;"_1",'Emissions Factors'!$B$2:$E$3,3)</f>
        <v xml:space="preserve">LB </v>
      </c>
      <c r="V1590" s="51" t="str">
        <f>VLOOKUP(S1590&amp;"_1",'Emissions Factors'!$B$2:$E$3,3)</f>
        <v xml:space="preserve">LB </v>
      </c>
      <c r="W1590" s="52">
        <f>Q1590*Emissions!T1590</f>
        <v>1.1551031462723311E-2</v>
      </c>
      <c r="X1590" s="48" t="s">
        <v>7</v>
      </c>
      <c r="Y1590" s="49">
        <f t="shared" si="49"/>
        <v>1.719312573674707E-2</v>
      </c>
      <c r="Z1590" s="48" t="s">
        <v>7</v>
      </c>
    </row>
    <row r="1591" spans="1:26">
      <c r="A1591" s="136" t="s">
        <v>9678</v>
      </c>
      <c r="B1591" s="136" t="s">
        <v>9665</v>
      </c>
      <c r="C1591" s="136" t="s">
        <v>7941</v>
      </c>
      <c r="D1591" s="47" t="s">
        <v>9677</v>
      </c>
      <c r="E1591" s="47" t="s">
        <v>6669</v>
      </c>
      <c r="F1591" s="48" t="s">
        <v>9663</v>
      </c>
      <c r="G1591" s="142">
        <f>IFERROR(VLOOKUP(A1591,Population!$A$5:$L$3147,12,FALSE),0)</f>
        <v>52694</v>
      </c>
      <c r="H1591" s="137">
        <v>515</v>
      </c>
      <c r="I1591" s="142">
        <f>G1591*SUMPRODUCT('Age distribution'!$L$6:$L$11,'Age groups'!$G$13:$G$18,'Age groups'!$G$6:$G$11)</f>
        <v>185861.78774406601</v>
      </c>
      <c r="J1591" s="140" t="s">
        <v>6</v>
      </c>
      <c r="K1591" s="136" t="s">
        <v>12217</v>
      </c>
      <c r="L1591" s="3">
        <f>VLOOKUP(K1591&amp;"_2",'Emissions Factors'!$B$2:$E$3,2)</f>
        <v>2.3999999999999998E-7</v>
      </c>
      <c r="M1591" s="51" t="str">
        <f>VLOOKUP(K1591&amp;"_2",'Emissions Factors'!$B$2:$E$3,3)</f>
        <v xml:space="preserve">LB </v>
      </c>
      <c r="N1591" s="51" t="str">
        <f>VLOOKUP(K1591&amp;"_2",'Emissions Factors'!$B$2:$E$3,4)</f>
        <v>EACH</v>
      </c>
      <c r="O1591" s="49">
        <f t="shared" si="48"/>
        <v>4.4606829058575839E-2</v>
      </c>
      <c r="P1591" s="48" t="s">
        <v>7</v>
      </c>
      <c r="Q1591" s="138">
        <f>'Age groups'!$G$20*(Emissions!G1591/Population!$L$3148)</f>
        <v>4.5661669309583059</v>
      </c>
      <c r="R1591" s="137" t="s">
        <v>7</v>
      </c>
      <c r="S1591" s="133" t="s">
        <v>12217</v>
      </c>
      <c r="T1591" s="3">
        <f>VLOOKUP(S1591&amp;"_1",'Emissions Factors'!$B$2:$E$3,2)</f>
        <v>0.02</v>
      </c>
      <c r="U1591" s="51" t="str">
        <f>VLOOKUP(S1591&amp;"_1",'Emissions Factors'!$B$2:$E$3,3)</f>
        <v xml:space="preserve">LB </v>
      </c>
      <c r="V1591" s="51" t="str">
        <f>VLOOKUP(S1591&amp;"_1",'Emissions Factors'!$B$2:$E$3,3)</f>
        <v xml:space="preserve">LB </v>
      </c>
      <c r="W1591" s="52">
        <f>Q1591*Emissions!T1591</f>
        <v>9.1323338619166125E-2</v>
      </c>
      <c r="X1591" s="48" t="s">
        <v>7</v>
      </c>
      <c r="Y1591" s="49">
        <f t="shared" si="49"/>
        <v>0.13593016767774196</v>
      </c>
      <c r="Z1591" s="48" t="s">
        <v>7</v>
      </c>
    </row>
    <row r="1592" spans="1:26">
      <c r="A1592" s="136" t="s">
        <v>9676</v>
      </c>
      <c r="B1592" s="136" t="s">
        <v>9665</v>
      </c>
      <c r="C1592" s="136" t="s">
        <v>7938</v>
      </c>
      <c r="D1592" s="47" t="s">
        <v>8681</v>
      </c>
      <c r="E1592" s="47" t="s">
        <v>6669</v>
      </c>
      <c r="F1592" s="48" t="s">
        <v>9663</v>
      </c>
      <c r="G1592" s="142">
        <f>IFERROR(VLOOKUP(A1592,Population!$A$5:$L$3147,12,FALSE),0)</f>
        <v>25937</v>
      </c>
      <c r="H1592" s="137">
        <v>515</v>
      </c>
      <c r="I1592" s="142">
        <f>G1592*SUMPRODUCT('Age distribution'!$L$6:$L$11,'Age groups'!$G$13:$G$18,'Age groups'!$G$6:$G$11)</f>
        <v>91484.745677265717</v>
      </c>
      <c r="J1592" s="140" t="s">
        <v>6</v>
      </c>
      <c r="K1592" s="136" t="s">
        <v>12217</v>
      </c>
      <c r="L1592" s="3">
        <f>VLOOKUP(K1592&amp;"_2",'Emissions Factors'!$B$2:$E$3,2)</f>
        <v>2.3999999999999998E-7</v>
      </c>
      <c r="M1592" s="51" t="str">
        <f>VLOOKUP(K1592&amp;"_2",'Emissions Factors'!$B$2:$E$3,3)</f>
        <v xml:space="preserve">LB </v>
      </c>
      <c r="N1592" s="51" t="str">
        <f>VLOOKUP(K1592&amp;"_2",'Emissions Factors'!$B$2:$E$3,4)</f>
        <v>EACH</v>
      </c>
      <c r="O1592" s="49">
        <f t="shared" si="48"/>
        <v>2.1956338962543769E-2</v>
      </c>
      <c r="P1592" s="48" t="s">
        <v>7</v>
      </c>
      <c r="Q1592" s="138">
        <f>'Age groups'!$G$20*(Emissions!G1592/Population!$L$3148)</f>
        <v>2.2475551616553227</v>
      </c>
      <c r="R1592" s="137" t="s">
        <v>7</v>
      </c>
      <c r="S1592" s="133" t="s">
        <v>12217</v>
      </c>
      <c r="T1592" s="3">
        <f>VLOOKUP(S1592&amp;"_1",'Emissions Factors'!$B$2:$E$3,2)</f>
        <v>0.02</v>
      </c>
      <c r="U1592" s="51" t="str">
        <f>VLOOKUP(S1592&amp;"_1",'Emissions Factors'!$B$2:$E$3,3)</f>
        <v xml:space="preserve">LB </v>
      </c>
      <c r="V1592" s="51" t="str">
        <f>VLOOKUP(S1592&amp;"_1",'Emissions Factors'!$B$2:$E$3,3)</f>
        <v xml:space="preserve">LB </v>
      </c>
      <c r="W1592" s="52">
        <f>Q1592*Emissions!T1592</f>
        <v>4.4951103233106457E-2</v>
      </c>
      <c r="X1592" s="48" t="s">
        <v>7</v>
      </c>
      <c r="Y1592" s="49">
        <f t="shared" si="49"/>
        <v>6.690744219565023E-2</v>
      </c>
      <c r="Z1592" s="48" t="s">
        <v>7</v>
      </c>
    </row>
    <row r="1593" spans="1:26">
      <c r="A1593" s="136" t="s">
        <v>9675</v>
      </c>
      <c r="B1593" s="136" t="s">
        <v>9665</v>
      </c>
      <c r="C1593" s="136" t="s">
        <v>7935</v>
      </c>
      <c r="D1593" s="47" t="s">
        <v>6819</v>
      </c>
      <c r="E1593" s="47" t="s">
        <v>6669</v>
      </c>
      <c r="F1593" s="48" t="s">
        <v>9663</v>
      </c>
      <c r="G1593" s="142">
        <f>IFERROR(VLOOKUP(A1593,Population!$A$5:$L$3147,12,FALSE),0)</f>
        <v>20984</v>
      </c>
      <c r="H1593" s="137">
        <v>515</v>
      </c>
      <c r="I1593" s="142">
        <f>G1593*SUMPRODUCT('Age distribution'!$L$6:$L$11,'Age groups'!$G$13:$G$18,'Age groups'!$G$6:$G$11)</f>
        <v>74014.570046333189</v>
      </c>
      <c r="J1593" s="140" t="s">
        <v>6</v>
      </c>
      <c r="K1593" s="136" t="s">
        <v>12217</v>
      </c>
      <c r="L1593" s="3">
        <f>VLOOKUP(K1593&amp;"_2",'Emissions Factors'!$B$2:$E$3,2)</f>
        <v>2.3999999999999998E-7</v>
      </c>
      <c r="M1593" s="51" t="str">
        <f>VLOOKUP(K1593&amp;"_2",'Emissions Factors'!$B$2:$E$3,3)</f>
        <v xml:space="preserve">LB </v>
      </c>
      <c r="N1593" s="51" t="str">
        <f>VLOOKUP(K1593&amp;"_2",'Emissions Factors'!$B$2:$E$3,4)</f>
        <v>EACH</v>
      </c>
      <c r="O1593" s="49">
        <f t="shared" si="48"/>
        <v>1.7763496811119963E-2</v>
      </c>
      <c r="P1593" s="48" t="s">
        <v>7</v>
      </c>
      <c r="Q1593" s="138">
        <f>'Age groups'!$G$20*(Emissions!G1593/Population!$L$3148)</f>
        <v>1.8183559205835407</v>
      </c>
      <c r="R1593" s="137" t="s">
        <v>7</v>
      </c>
      <c r="S1593" s="133" t="s">
        <v>12217</v>
      </c>
      <c r="T1593" s="3">
        <f>VLOOKUP(S1593&amp;"_1",'Emissions Factors'!$B$2:$E$3,2)</f>
        <v>0.02</v>
      </c>
      <c r="U1593" s="51" t="str">
        <f>VLOOKUP(S1593&amp;"_1",'Emissions Factors'!$B$2:$E$3,3)</f>
        <v xml:space="preserve">LB </v>
      </c>
      <c r="V1593" s="51" t="str">
        <f>VLOOKUP(S1593&amp;"_1",'Emissions Factors'!$B$2:$E$3,3)</f>
        <v xml:space="preserve">LB </v>
      </c>
      <c r="W1593" s="52">
        <f>Q1593*Emissions!T1593</f>
        <v>3.6367118411670812E-2</v>
      </c>
      <c r="X1593" s="48" t="s">
        <v>7</v>
      </c>
      <c r="Y1593" s="49">
        <f t="shared" si="49"/>
        <v>5.4130615222790779E-2</v>
      </c>
      <c r="Z1593" s="48" t="s">
        <v>7</v>
      </c>
    </row>
    <row r="1594" spans="1:26">
      <c r="A1594" s="136" t="s">
        <v>9674</v>
      </c>
      <c r="B1594" s="136" t="s">
        <v>9665</v>
      </c>
      <c r="C1594" s="136" t="s">
        <v>7932</v>
      </c>
      <c r="D1594" s="47" t="s">
        <v>7249</v>
      </c>
      <c r="E1594" s="47" t="s">
        <v>6669</v>
      </c>
      <c r="F1594" s="48" t="s">
        <v>9663</v>
      </c>
      <c r="G1594" s="142">
        <f>IFERROR(VLOOKUP(A1594,Population!$A$5:$L$3147,12,FALSE),0)</f>
        <v>32629</v>
      </c>
      <c r="H1594" s="137">
        <v>515</v>
      </c>
      <c r="I1594" s="142">
        <f>G1594*SUMPRODUCT('Age distribution'!$L$6:$L$11,'Age groups'!$G$13:$G$18,'Age groups'!$G$6:$G$11)</f>
        <v>115088.70596844288</v>
      </c>
      <c r="J1594" s="140" t="s">
        <v>6</v>
      </c>
      <c r="K1594" s="136" t="s">
        <v>12217</v>
      </c>
      <c r="L1594" s="3">
        <f>VLOOKUP(K1594&amp;"_2",'Emissions Factors'!$B$2:$E$3,2)</f>
        <v>2.3999999999999998E-7</v>
      </c>
      <c r="M1594" s="51" t="str">
        <f>VLOOKUP(K1594&amp;"_2",'Emissions Factors'!$B$2:$E$3,3)</f>
        <v xml:space="preserve">LB </v>
      </c>
      <c r="N1594" s="51" t="str">
        <f>VLOOKUP(K1594&amp;"_2",'Emissions Factors'!$B$2:$E$3,4)</f>
        <v>EACH</v>
      </c>
      <c r="O1594" s="49">
        <f t="shared" si="48"/>
        <v>2.7621289432426289E-2</v>
      </c>
      <c r="P1594" s="48" t="s">
        <v>7</v>
      </c>
      <c r="Q1594" s="138">
        <f>'Age groups'!$G$20*(Emissions!G1594/Population!$L$3148)</f>
        <v>2.827446403579887</v>
      </c>
      <c r="R1594" s="137" t="s">
        <v>7</v>
      </c>
      <c r="S1594" s="133" t="s">
        <v>12217</v>
      </c>
      <c r="T1594" s="3">
        <f>VLOOKUP(S1594&amp;"_1",'Emissions Factors'!$B$2:$E$3,2)</f>
        <v>0.02</v>
      </c>
      <c r="U1594" s="51" t="str">
        <f>VLOOKUP(S1594&amp;"_1",'Emissions Factors'!$B$2:$E$3,3)</f>
        <v xml:space="preserve">LB </v>
      </c>
      <c r="V1594" s="51" t="str">
        <f>VLOOKUP(S1594&amp;"_1",'Emissions Factors'!$B$2:$E$3,3)</f>
        <v xml:space="preserve">LB </v>
      </c>
      <c r="W1594" s="52">
        <f>Q1594*Emissions!T1594</f>
        <v>5.654892807159774E-2</v>
      </c>
      <c r="X1594" s="48" t="s">
        <v>7</v>
      </c>
      <c r="Y1594" s="49">
        <f t="shared" si="49"/>
        <v>8.4170217504024036E-2</v>
      </c>
      <c r="Z1594" s="48" t="s">
        <v>7</v>
      </c>
    </row>
    <row r="1595" spans="1:26">
      <c r="A1595" s="136" t="s">
        <v>9673</v>
      </c>
      <c r="B1595" s="136" t="s">
        <v>9665</v>
      </c>
      <c r="C1595" s="136" t="s">
        <v>7929</v>
      </c>
      <c r="D1595" s="47" t="s">
        <v>6811</v>
      </c>
      <c r="E1595" s="47" t="s">
        <v>6669</v>
      </c>
      <c r="F1595" s="48" t="s">
        <v>9663</v>
      </c>
      <c r="G1595" s="142">
        <f>IFERROR(VLOOKUP(A1595,Population!$A$5:$L$3147,12,FALSE),0)</f>
        <v>25100</v>
      </c>
      <c r="H1595" s="137">
        <v>515</v>
      </c>
      <c r="I1595" s="142">
        <f>G1595*SUMPRODUCT('Age distribution'!$L$6:$L$11,'Age groups'!$G$13:$G$18,'Age groups'!$G$6:$G$11)</f>
        <v>88532.4870455091</v>
      </c>
      <c r="J1595" s="140" t="s">
        <v>6</v>
      </c>
      <c r="K1595" s="136" t="s">
        <v>12217</v>
      </c>
      <c r="L1595" s="3">
        <f>VLOOKUP(K1595&amp;"_2",'Emissions Factors'!$B$2:$E$3,2)</f>
        <v>2.3999999999999998E-7</v>
      </c>
      <c r="M1595" s="51" t="str">
        <f>VLOOKUP(K1595&amp;"_2",'Emissions Factors'!$B$2:$E$3,3)</f>
        <v xml:space="preserve">LB </v>
      </c>
      <c r="N1595" s="51" t="str">
        <f>VLOOKUP(K1595&amp;"_2",'Emissions Factors'!$B$2:$E$3,4)</f>
        <v>EACH</v>
      </c>
      <c r="O1595" s="49">
        <f t="shared" si="48"/>
        <v>2.1247796890922183E-2</v>
      </c>
      <c r="P1595" s="48" t="s">
        <v>7</v>
      </c>
      <c r="Q1595" s="138">
        <f>'Age groups'!$G$20*(Emissions!G1595/Population!$L$3148)</f>
        <v>2.1750254292149673</v>
      </c>
      <c r="R1595" s="137" t="s">
        <v>7</v>
      </c>
      <c r="S1595" s="133" t="s">
        <v>12217</v>
      </c>
      <c r="T1595" s="3">
        <f>VLOOKUP(S1595&amp;"_1",'Emissions Factors'!$B$2:$E$3,2)</f>
        <v>0.02</v>
      </c>
      <c r="U1595" s="51" t="str">
        <f>VLOOKUP(S1595&amp;"_1",'Emissions Factors'!$B$2:$E$3,3)</f>
        <v xml:space="preserve">LB </v>
      </c>
      <c r="V1595" s="51" t="str">
        <f>VLOOKUP(S1595&amp;"_1",'Emissions Factors'!$B$2:$E$3,3)</f>
        <v xml:space="preserve">LB </v>
      </c>
      <c r="W1595" s="52">
        <f>Q1595*Emissions!T1595</f>
        <v>4.3500508584299345E-2</v>
      </c>
      <c r="X1595" s="48" t="s">
        <v>7</v>
      </c>
      <c r="Y1595" s="49">
        <f t="shared" si="49"/>
        <v>6.4748305475221535E-2</v>
      </c>
      <c r="Z1595" s="48" t="s">
        <v>7</v>
      </c>
    </row>
    <row r="1596" spans="1:26">
      <c r="A1596" s="136" t="s">
        <v>9672</v>
      </c>
      <c r="B1596" s="136" t="s">
        <v>9665</v>
      </c>
      <c r="C1596" s="136" t="s">
        <v>7926</v>
      </c>
      <c r="D1596" s="47" t="s">
        <v>6955</v>
      </c>
      <c r="E1596" s="47" t="s">
        <v>6669</v>
      </c>
      <c r="F1596" s="48" t="s">
        <v>9663</v>
      </c>
      <c r="G1596" s="142">
        <f>IFERROR(VLOOKUP(A1596,Population!$A$5:$L$3147,12,FALSE),0)</f>
        <v>13385</v>
      </c>
      <c r="H1596" s="137">
        <v>515</v>
      </c>
      <c r="I1596" s="142">
        <f>G1596*SUMPRODUCT('Age distribution'!$L$6:$L$11,'Age groups'!$G$13:$G$18,'Age groups'!$G$6:$G$11)</f>
        <v>47211.447773073276</v>
      </c>
      <c r="J1596" s="140" t="s">
        <v>6</v>
      </c>
      <c r="K1596" s="136" t="s">
        <v>12217</v>
      </c>
      <c r="L1596" s="3">
        <f>VLOOKUP(K1596&amp;"_2",'Emissions Factors'!$B$2:$E$3,2)</f>
        <v>2.3999999999999998E-7</v>
      </c>
      <c r="M1596" s="51" t="str">
        <f>VLOOKUP(K1596&amp;"_2",'Emissions Factors'!$B$2:$E$3,3)</f>
        <v xml:space="preserve">LB </v>
      </c>
      <c r="N1596" s="51" t="str">
        <f>VLOOKUP(K1596&amp;"_2",'Emissions Factors'!$B$2:$E$3,4)</f>
        <v>EACH</v>
      </c>
      <c r="O1596" s="49">
        <f t="shared" si="48"/>
        <v>1.1330747465537585E-2</v>
      </c>
      <c r="P1596" s="48" t="s">
        <v>7</v>
      </c>
      <c r="Q1596" s="138">
        <f>'Age groups'!$G$20*(Emissions!G1596/Population!$L$3148)</f>
        <v>1.1598691382486985</v>
      </c>
      <c r="R1596" s="137" t="s">
        <v>7</v>
      </c>
      <c r="S1596" s="133" t="s">
        <v>12217</v>
      </c>
      <c r="T1596" s="3">
        <f>VLOOKUP(S1596&amp;"_1",'Emissions Factors'!$B$2:$E$3,2)</f>
        <v>0.02</v>
      </c>
      <c r="U1596" s="51" t="str">
        <f>VLOOKUP(S1596&amp;"_1",'Emissions Factors'!$B$2:$E$3,3)</f>
        <v xml:space="preserve">LB </v>
      </c>
      <c r="V1596" s="51" t="str">
        <f>VLOOKUP(S1596&amp;"_1",'Emissions Factors'!$B$2:$E$3,3)</f>
        <v xml:space="preserve">LB </v>
      </c>
      <c r="W1596" s="52">
        <f>Q1596*Emissions!T1596</f>
        <v>2.3197382764973972E-2</v>
      </c>
      <c r="X1596" s="48" t="s">
        <v>7</v>
      </c>
      <c r="Y1596" s="49">
        <f t="shared" si="49"/>
        <v>3.4528130230511558E-2</v>
      </c>
      <c r="Z1596" s="48" t="s">
        <v>7</v>
      </c>
    </row>
    <row r="1597" spans="1:26">
      <c r="A1597" s="136" t="s">
        <v>9671</v>
      </c>
      <c r="B1597" s="136" t="s">
        <v>9665</v>
      </c>
      <c r="C1597" s="136" t="s">
        <v>7923</v>
      </c>
      <c r="D1597" s="47" t="s">
        <v>6953</v>
      </c>
      <c r="E1597" s="47" t="s">
        <v>6669</v>
      </c>
      <c r="F1597" s="48" t="s">
        <v>9663</v>
      </c>
      <c r="G1597" s="142">
        <f>IFERROR(VLOOKUP(A1597,Population!$A$5:$L$3147,12,FALSE),0)</f>
        <v>36291</v>
      </c>
      <c r="H1597" s="137">
        <v>515</v>
      </c>
      <c r="I1597" s="142">
        <f>G1597*SUMPRODUCT('Age distribution'!$L$6:$L$11,'Age groups'!$G$13:$G$18,'Age groups'!$G$6:$G$11)</f>
        <v>128005.27838121796</v>
      </c>
      <c r="J1597" s="140" t="s">
        <v>6</v>
      </c>
      <c r="K1597" s="136" t="s">
        <v>12217</v>
      </c>
      <c r="L1597" s="3">
        <f>VLOOKUP(K1597&amp;"_2",'Emissions Factors'!$B$2:$E$3,2)</f>
        <v>2.3999999999999998E-7</v>
      </c>
      <c r="M1597" s="51" t="str">
        <f>VLOOKUP(K1597&amp;"_2",'Emissions Factors'!$B$2:$E$3,3)</f>
        <v xml:space="preserve">LB </v>
      </c>
      <c r="N1597" s="51" t="str">
        <f>VLOOKUP(K1597&amp;"_2",'Emissions Factors'!$B$2:$E$3,4)</f>
        <v>EACH</v>
      </c>
      <c r="O1597" s="49">
        <f t="shared" si="48"/>
        <v>3.0721266811492308E-2</v>
      </c>
      <c r="P1597" s="48" t="s">
        <v>7</v>
      </c>
      <c r="Q1597" s="138">
        <f>'Age groups'!$G$20*(Emissions!G1597/Population!$L$3148)</f>
        <v>3.1447748148063894</v>
      </c>
      <c r="R1597" s="137" t="s">
        <v>7</v>
      </c>
      <c r="S1597" s="133" t="s">
        <v>12217</v>
      </c>
      <c r="T1597" s="3">
        <f>VLOOKUP(S1597&amp;"_1",'Emissions Factors'!$B$2:$E$3,2)</f>
        <v>0.02</v>
      </c>
      <c r="U1597" s="51" t="str">
        <f>VLOOKUP(S1597&amp;"_1",'Emissions Factors'!$B$2:$E$3,3)</f>
        <v xml:space="preserve">LB </v>
      </c>
      <c r="V1597" s="51" t="str">
        <f>VLOOKUP(S1597&amp;"_1",'Emissions Factors'!$B$2:$E$3,3)</f>
        <v xml:space="preserve">LB </v>
      </c>
      <c r="W1597" s="52">
        <f>Q1597*Emissions!T1597</f>
        <v>6.2895496296127784E-2</v>
      </c>
      <c r="X1597" s="48" t="s">
        <v>7</v>
      </c>
      <c r="Y1597" s="49">
        <f t="shared" si="49"/>
        <v>9.3616763107620099E-2</v>
      </c>
      <c r="Z1597" s="48" t="s">
        <v>7</v>
      </c>
    </row>
    <row r="1598" spans="1:26">
      <c r="A1598" s="136" t="s">
        <v>9670</v>
      </c>
      <c r="B1598" s="136" t="s">
        <v>9665</v>
      </c>
      <c r="C1598" s="136" t="s">
        <v>7920</v>
      </c>
      <c r="D1598" s="47" t="s">
        <v>9669</v>
      </c>
      <c r="E1598" s="47" t="s">
        <v>6669</v>
      </c>
      <c r="F1598" s="48" t="s">
        <v>9663</v>
      </c>
      <c r="G1598" s="142">
        <f>IFERROR(VLOOKUP(A1598,Population!$A$5:$L$3147,12,FALSE),0)</f>
        <v>2128</v>
      </c>
      <c r="H1598" s="137">
        <v>515</v>
      </c>
      <c r="I1598" s="142">
        <f>G1598*SUMPRODUCT('Age distribution'!$L$6:$L$11,'Age groups'!$G$13:$G$18,'Age groups'!$G$6:$G$11)</f>
        <v>7505.8618499140784</v>
      </c>
      <c r="J1598" s="140" t="s">
        <v>6</v>
      </c>
      <c r="K1598" s="136" t="s">
        <v>12217</v>
      </c>
      <c r="L1598" s="3">
        <f>VLOOKUP(K1598&amp;"_2",'Emissions Factors'!$B$2:$E$3,2)</f>
        <v>2.3999999999999998E-7</v>
      </c>
      <c r="M1598" s="51" t="str">
        <f>VLOOKUP(K1598&amp;"_2",'Emissions Factors'!$B$2:$E$3,3)</f>
        <v xml:space="preserve">LB </v>
      </c>
      <c r="N1598" s="51" t="str">
        <f>VLOOKUP(K1598&amp;"_2",'Emissions Factors'!$B$2:$E$3,4)</f>
        <v>EACH</v>
      </c>
      <c r="O1598" s="49">
        <f t="shared" si="48"/>
        <v>1.8014068439793788E-3</v>
      </c>
      <c r="P1598" s="48" t="s">
        <v>7</v>
      </c>
      <c r="Q1598" s="138">
        <f>'Age groups'!$G$20*(Emissions!G1598/Population!$L$3148)</f>
        <v>0.18440056228563548</v>
      </c>
      <c r="R1598" s="137" t="s">
        <v>7</v>
      </c>
      <c r="S1598" s="133" t="s">
        <v>12217</v>
      </c>
      <c r="T1598" s="3">
        <f>VLOOKUP(S1598&amp;"_1",'Emissions Factors'!$B$2:$E$3,2)</f>
        <v>0.02</v>
      </c>
      <c r="U1598" s="51" t="str">
        <f>VLOOKUP(S1598&amp;"_1",'Emissions Factors'!$B$2:$E$3,3)</f>
        <v xml:space="preserve">LB </v>
      </c>
      <c r="V1598" s="51" t="str">
        <f>VLOOKUP(S1598&amp;"_1",'Emissions Factors'!$B$2:$E$3,3)</f>
        <v xml:space="preserve">LB </v>
      </c>
      <c r="W1598" s="52">
        <f>Q1598*Emissions!T1598</f>
        <v>3.6880112457127094E-3</v>
      </c>
      <c r="X1598" s="48" t="s">
        <v>7</v>
      </c>
      <c r="Y1598" s="49">
        <f t="shared" si="49"/>
        <v>5.4894180896920882E-3</v>
      </c>
      <c r="Z1598" s="48" t="s">
        <v>7</v>
      </c>
    </row>
    <row r="1599" spans="1:26">
      <c r="A1599" s="136" t="s">
        <v>9668</v>
      </c>
      <c r="B1599" s="136" t="s">
        <v>9665</v>
      </c>
      <c r="C1599" s="136" t="s">
        <v>7917</v>
      </c>
      <c r="D1599" s="47" t="s">
        <v>9667</v>
      </c>
      <c r="E1599" s="47" t="s">
        <v>6669</v>
      </c>
      <c r="F1599" s="48" t="s">
        <v>9663</v>
      </c>
      <c r="G1599" s="142">
        <f>IFERROR(VLOOKUP(A1599,Population!$A$5:$L$3147,12,FALSE),0)</f>
        <v>18634</v>
      </c>
      <c r="H1599" s="137">
        <v>515</v>
      </c>
      <c r="I1599" s="142">
        <f>G1599*SUMPRODUCT('Age distribution'!$L$6:$L$11,'Age groups'!$G$13:$G$18,'Age groups'!$G$6:$G$11)</f>
        <v>65725.671856813409</v>
      </c>
      <c r="J1599" s="140" t="s">
        <v>6</v>
      </c>
      <c r="K1599" s="136" t="s">
        <v>12217</v>
      </c>
      <c r="L1599" s="3">
        <f>VLOOKUP(K1599&amp;"_2",'Emissions Factors'!$B$2:$E$3,2)</f>
        <v>2.3999999999999998E-7</v>
      </c>
      <c r="M1599" s="51" t="str">
        <f>VLOOKUP(K1599&amp;"_2",'Emissions Factors'!$B$2:$E$3,3)</f>
        <v xml:space="preserve">LB </v>
      </c>
      <c r="N1599" s="51" t="str">
        <f>VLOOKUP(K1599&amp;"_2",'Emissions Factors'!$B$2:$E$3,4)</f>
        <v>EACH</v>
      </c>
      <c r="O1599" s="49">
        <f t="shared" si="48"/>
        <v>1.5774161245635215E-2</v>
      </c>
      <c r="P1599" s="48" t="s">
        <v>7</v>
      </c>
      <c r="Q1599" s="138">
        <f>'Age groups'!$G$20*(Emissions!G1599/Population!$L$3148)</f>
        <v>1.6147180815932947</v>
      </c>
      <c r="R1599" s="137" t="s">
        <v>7</v>
      </c>
      <c r="S1599" s="133" t="s">
        <v>12217</v>
      </c>
      <c r="T1599" s="3">
        <f>VLOOKUP(S1599&amp;"_1",'Emissions Factors'!$B$2:$E$3,2)</f>
        <v>0.02</v>
      </c>
      <c r="U1599" s="51" t="str">
        <f>VLOOKUP(S1599&amp;"_1",'Emissions Factors'!$B$2:$E$3,3)</f>
        <v xml:space="preserve">LB </v>
      </c>
      <c r="V1599" s="51" t="str">
        <f>VLOOKUP(S1599&amp;"_1",'Emissions Factors'!$B$2:$E$3,3)</f>
        <v xml:space="preserve">LB </v>
      </c>
      <c r="W1599" s="52">
        <f>Q1599*Emissions!T1599</f>
        <v>3.2294361631865894E-2</v>
      </c>
      <c r="X1599" s="48" t="s">
        <v>7</v>
      </c>
      <c r="Y1599" s="49">
        <f t="shared" si="49"/>
        <v>4.8068522877501109E-2</v>
      </c>
      <c r="Z1599" s="48" t="s">
        <v>7</v>
      </c>
    </row>
    <row r="1600" spans="1:26">
      <c r="A1600" s="136" t="s">
        <v>9666</v>
      </c>
      <c r="B1600" s="136" t="s">
        <v>9665</v>
      </c>
      <c r="C1600" s="136" t="s">
        <v>7233</v>
      </c>
      <c r="D1600" s="47" t="s">
        <v>9664</v>
      </c>
      <c r="E1600" s="47" t="s">
        <v>7119</v>
      </c>
      <c r="F1600" s="48" t="s">
        <v>9663</v>
      </c>
      <c r="G1600" s="142">
        <f>IFERROR(VLOOKUP(A1600,Population!$A$5:$L$3147,12,FALSE),0)</f>
        <v>319147</v>
      </c>
      <c r="H1600" s="137">
        <v>515</v>
      </c>
      <c r="I1600" s="142">
        <f>G1600*SUMPRODUCT('Age distribution'!$L$6:$L$11,'Age groups'!$G$13:$G$18,'Age groups'!$G$6:$G$11)</f>
        <v>1125692.3363790077</v>
      </c>
      <c r="J1600" s="140" t="s">
        <v>6</v>
      </c>
      <c r="K1600" s="136" t="s">
        <v>12217</v>
      </c>
      <c r="L1600" s="3">
        <f>VLOOKUP(K1600&amp;"_2",'Emissions Factors'!$B$2:$E$3,2)</f>
        <v>2.3999999999999998E-7</v>
      </c>
      <c r="M1600" s="51" t="str">
        <f>VLOOKUP(K1600&amp;"_2",'Emissions Factors'!$B$2:$E$3,3)</f>
        <v xml:space="preserve">LB </v>
      </c>
      <c r="N1600" s="51" t="str">
        <f>VLOOKUP(K1600&amp;"_2",'Emissions Factors'!$B$2:$E$3,4)</f>
        <v>EACH</v>
      </c>
      <c r="O1600" s="49">
        <f t="shared" si="48"/>
        <v>0.27016616073096184</v>
      </c>
      <c r="P1600" s="48" t="s">
        <v>7</v>
      </c>
      <c r="Q1600" s="138">
        <f>'Age groups'!$G$20*(Emissions!G1600/Population!$L$3148)</f>
        <v>27.655491659668094</v>
      </c>
      <c r="R1600" s="137" t="s">
        <v>7</v>
      </c>
      <c r="S1600" s="133" t="s">
        <v>12217</v>
      </c>
      <c r="T1600" s="3">
        <f>VLOOKUP(S1600&amp;"_1",'Emissions Factors'!$B$2:$E$3,2)</f>
        <v>0.02</v>
      </c>
      <c r="U1600" s="51" t="str">
        <f>VLOOKUP(S1600&amp;"_1",'Emissions Factors'!$B$2:$E$3,3)</f>
        <v xml:space="preserve">LB </v>
      </c>
      <c r="V1600" s="51" t="str">
        <f>VLOOKUP(S1600&amp;"_1",'Emissions Factors'!$B$2:$E$3,3)</f>
        <v xml:space="preserve">LB </v>
      </c>
      <c r="W1600" s="52">
        <f>Q1600*Emissions!T1600</f>
        <v>0.55310983319336193</v>
      </c>
      <c r="X1600" s="48" t="s">
        <v>7</v>
      </c>
      <c r="Y1600" s="49">
        <f t="shared" si="49"/>
        <v>0.82327599392432371</v>
      </c>
      <c r="Z1600" s="48" t="s">
        <v>7</v>
      </c>
    </row>
    <row r="1601" spans="1:26">
      <c r="A1601" s="136" t="s">
        <v>9662</v>
      </c>
      <c r="B1601" s="136" t="s">
        <v>9572</v>
      </c>
      <c r="C1601" s="136" t="s">
        <v>6750</v>
      </c>
      <c r="D1601" s="47" t="s">
        <v>9661</v>
      </c>
      <c r="E1601" s="47" t="s">
        <v>6669</v>
      </c>
      <c r="F1601" s="48" t="s">
        <v>9570</v>
      </c>
      <c r="G1601" s="142">
        <f>IFERROR(VLOOKUP(A1601,Population!$A$5:$L$3147,12,FALSE),0)</f>
        <v>9222</v>
      </c>
      <c r="H1601" s="137">
        <v>515</v>
      </c>
      <c r="I1601" s="142">
        <f>G1601*SUMPRODUCT('Age distribution'!$L$6:$L$11,'Age groups'!$G$13:$G$18,'Age groups'!$G$6:$G$11)</f>
        <v>32527.752810106969</v>
      </c>
      <c r="J1601" s="140" t="s">
        <v>6</v>
      </c>
      <c r="K1601" s="136" t="s">
        <v>12217</v>
      </c>
      <c r="L1601" s="3">
        <f>VLOOKUP(K1601&amp;"_2",'Emissions Factors'!$B$2:$E$3,2)</f>
        <v>2.3999999999999998E-7</v>
      </c>
      <c r="M1601" s="51" t="str">
        <f>VLOOKUP(K1601&amp;"_2",'Emissions Factors'!$B$2:$E$3,3)</f>
        <v xml:space="preserve">LB </v>
      </c>
      <c r="N1601" s="51" t="str">
        <f>VLOOKUP(K1601&amp;"_2",'Emissions Factors'!$B$2:$E$3,4)</f>
        <v>EACH</v>
      </c>
      <c r="O1601" s="49">
        <f t="shared" si="48"/>
        <v>7.8066606744256715E-3</v>
      </c>
      <c r="P1601" s="48" t="s">
        <v>7</v>
      </c>
      <c r="Q1601" s="138">
        <f>'Age groups'!$G$20*(Emissions!G1601/Population!$L$3148)</f>
        <v>0.79912687283746731</v>
      </c>
      <c r="R1601" s="137" t="s">
        <v>7</v>
      </c>
      <c r="S1601" s="133" t="s">
        <v>12217</v>
      </c>
      <c r="T1601" s="3">
        <f>VLOOKUP(S1601&amp;"_1",'Emissions Factors'!$B$2:$E$3,2)</f>
        <v>0.02</v>
      </c>
      <c r="U1601" s="51" t="str">
        <f>VLOOKUP(S1601&amp;"_1",'Emissions Factors'!$B$2:$E$3,3)</f>
        <v xml:space="preserve">LB </v>
      </c>
      <c r="V1601" s="51" t="str">
        <f>VLOOKUP(S1601&amp;"_1",'Emissions Factors'!$B$2:$E$3,3)</f>
        <v xml:space="preserve">LB </v>
      </c>
      <c r="W1601" s="52">
        <f>Q1601*Emissions!T1601</f>
        <v>1.5982537456749345E-2</v>
      </c>
      <c r="X1601" s="48" t="s">
        <v>7</v>
      </c>
      <c r="Y1601" s="49">
        <f t="shared" si="49"/>
        <v>2.3789198131175016E-2</v>
      </c>
      <c r="Z1601" s="48" t="s">
        <v>7</v>
      </c>
    </row>
    <row r="1602" spans="1:26">
      <c r="A1602" s="136" t="s">
        <v>9660</v>
      </c>
      <c r="B1602" s="136" t="s">
        <v>9572</v>
      </c>
      <c r="C1602" s="136" t="s">
        <v>6749</v>
      </c>
      <c r="D1602" s="47" t="s">
        <v>6795</v>
      </c>
      <c r="E1602" s="47" t="s">
        <v>6669</v>
      </c>
      <c r="F1602" s="48" t="s">
        <v>9570</v>
      </c>
      <c r="G1602" s="142">
        <f>IFERROR(VLOOKUP(A1602,Population!$A$5:$L$3147,12,FALSE),0)</f>
        <v>13035</v>
      </c>
      <c r="H1602" s="137">
        <v>515</v>
      </c>
      <c r="I1602" s="142">
        <f>G1602*SUMPRODUCT('Age distribution'!$L$6:$L$11,'Age groups'!$G$13:$G$18,'Age groups'!$G$6:$G$11)</f>
        <v>45976.931021442673</v>
      </c>
      <c r="J1602" s="140" t="s">
        <v>6</v>
      </c>
      <c r="K1602" s="136" t="s">
        <v>12217</v>
      </c>
      <c r="L1602" s="3">
        <f>VLOOKUP(K1602&amp;"_2",'Emissions Factors'!$B$2:$E$3,2)</f>
        <v>2.3999999999999998E-7</v>
      </c>
      <c r="M1602" s="51" t="str">
        <f>VLOOKUP(K1602&amp;"_2",'Emissions Factors'!$B$2:$E$3,3)</f>
        <v xml:space="preserve">LB </v>
      </c>
      <c r="N1602" s="51" t="str">
        <f>VLOOKUP(K1602&amp;"_2",'Emissions Factors'!$B$2:$E$3,4)</f>
        <v>EACH</v>
      </c>
      <c r="O1602" s="49">
        <f t="shared" si="48"/>
        <v>1.1034463445146241E-2</v>
      </c>
      <c r="P1602" s="48" t="s">
        <v>7</v>
      </c>
      <c r="Q1602" s="138">
        <f>'Age groups'!$G$20*(Emissions!G1602/Population!$L$3148)</f>
        <v>1.1295400983990875</v>
      </c>
      <c r="R1602" s="137" t="s">
        <v>7</v>
      </c>
      <c r="S1602" s="133" t="s">
        <v>12217</v>
      </c>
      <c r="T1602" s="3">
        <f>VLOOKUP(S1602&amp;"_1",'Emissions Factors'!$B$2:$E$3,2)</f>
        <v>0.02</v>
      </c>
      <c r="U1602" s="51" t="str">
        <f>VLOOKUP(S1602&amp;"_1",'Emissions Factors'!$B$2:$E$3,3)</f>
        <v xml:space="preserve">LB </v>
      </c>
      <c r="V1602" s="51" t="str">
        <f>VLOOKUP(S1602&amp;"_1",'Emissions Factors'!$B$2:$E$3,3)</f>
        <v xml:space="preserve">LB </v>
      </c>
      <c r="W1602" s="52">
        <f>Q1602*Emissions!T1602</f>
        <v>2.2590801967981751E-2</v>
      </c>
      <c r="X1602" s="48" t="s">
        <v>7</v>
      </c>
      <c r="Y1602" s="49">
        <f t="shared" si="49"/>
        <v>3.3625265413127992E-2</v>
      </c>
      <c r="Z1602" s="48" t="s">
        <v>7</v>
      </c>
    </row>
    <row r="1603" spans="1:26">
      <c r="A1603" s="136" t="s">
        <v>9659</v>
      </c>
      <c r="B1603" s="136" t="s">
        <v>9572</v>
      </c>
      <c r="C1603" s="136" t="s">
        <v>6748</v>
      </c>
      <c r="D1603" s="47" t="s">
        <v>8791</v>
      </c>
      <c r="E1603" s="47" t="s">
        <v>6669</v>
      </c>
      <c r="F1603" s="48" t="s">
        <v>9570</v>
      </c>
      <c r="G1603" s="142">
        <f>IFERROR(VLOOKUP(A1603,Population!$A$5:$L$3147,12,FALSE),0)</f>
        <v>6559</v>
      </c>
      <c r="H1603" s="137">
        <v>515</v>
      </c>
      <c r="I1603" s="142">
        <f>G1603*SUMPRODUCT('Age distribution'!$L$6:$L$11,'Age groups'!$G$13:$G$18,'Age groups'!$G$6:$G$11)</f>
        <v>23134.843925557536</v>
      </c>
      <c r="J1603" s="140" t="s">
        <v>6</v>
      </c>
      <c r="K1603" s="136" t="s">
        <v>12217</v>
      </c>
      <c r="L1603" s="3">
        <f>VLOOKUP(K1603&amp;"_2",'Emissions Factors'!$B$2:$E$3,2)</f>
        <v>2.3999999999999998E-7</v>
      </c>
      <c r="M1603" s="51" t="str">
        <f>VLOOKUP(K1603&amp;"_2",'Emissions Factors'!$B$2:$E$3,3)</f>
        <v xml:space="preserve">LB </v>
      </c>
      <c r="N1603" s="51" t="str">
        <f>VLOOKUP(K1603&amp;"_2",'Emissions Factors'!$B$2:$E$3,4)</f>
        <v>EACH</v>
      </c>
      <c r="O1603" s="49">
        <f t="shared" ref="O1603:O1666" si="50">L1603*I1603</f>
        <v>5.5523625421338083E-3</v>
      </c>
      <c r="P1603" s="48" t="s">
        <v>7</v>
      </c>
      <c r="Q1603" s="138">
        <f>'Age groups'!$G$20*(Emissions!G1603/Population!$L$3148)</f>
        <v>0.5683662067817119</v>
      </c>
      <c r="R1603" s="137" t="s">
        <v>7</v>
      </c>
      <c r="S1603" s="133" t="s">
        <v>12217</v>
      </c>
      <c r="T1603" s="3">
        <f>VLOOKUP(S1603&amp;"_1",'Emissions Factors'!$B$2:$E$3,2)</f>
        <v>0.02</v>
      </c>
      <c r="U1603" s="51" t="str">
        <f>VLOOKUP(S1603&amp;"_1",'Emissions Factors'!$B$2:$E$3,3)</f>
        <v xml:space="preserve">LB </v>
      </c>
      <c r="V1603" s="51" t="str">
        <f>VLOOKUP(S1603&amp;"_1",'Emissions Factors'!$B$2:$E$3,3)</f>
        <v xml:space="preserve">LB </v>
      </c>
      <c r="W1603" s="52">
        <f>Q1603*Emissions!T1603</f>
        <v>1.1367324135634238E-2</v>
      </c>
      <c r="X1603" s="48" t="s">
        <v>7</v>
      </c>
      <c r="Y1603" s="49">
        <f t="shared" si="49"/>
        <v>1.6919686677768046E-2</v>
      </c>
      <c r="Z1603" s="48" t="s">
        <v>7</v>
      </c>
    </row>
    <row r="1604" spans="1:26">
      <c r="A1604" s="136" t="s">
        <v>9658</v>
      </c>
      <c r="B1604" s="136" t="s">
        <v>9572</v>
      </c>
      <c r="C1604" s="136" t="s">
        <v>6747</v>
      </c>
      <c r="D1604" s="47" t="s">
        <v>9657</v>
      </c>
      <c r="E1604" s="47" t="s">
        <v>6669</v>
      </c>
      <c r="F1604" s="48" t="s">
        <v>9570</v>
      </c>
      <c r="G1604" s="142">
        <f>IFERROR(VLOOKUP(A1604,Population!$A$5:$L$3147,12,FALSE),0)</f>
        <v>5734</v>
      </c>
      <c r="H1604" s="137">
        <v>515</v>
      </c>
      <c r="I1604" s="142">
        <f>G1604*SUMPRODUCT('Age distribution'!$L$6:$L$11,'Age groups'!$G$13:$G$18,'Age groups'!$G$6:$G$11)</f>
        <v>20224.911582428253</v>
      </c>
      <c r="J1604" s="140" t="s">
        <v>6</v>
      </c>
      <c r="K1604" s="136" t="s">
        <v>12217</v>
      </c>
      <c r="L1604" s="3">
        <f>VLOOKUP(K1604&amp;"_2",'Emissions Factors'!$B$2:$E$3,2)</f>
        <v>2.3999999999999998E-7</v>
      </c>
      <c r="M1604" s="51" t="str">
        <f>VLOOKUP(K1604&amp;"_2",'Emissions Factors'!$B$2:$E$3,3)</f>
        <v xml:space="preserve">LB </v>
      </c>
      <c r="N1604" s="51" t="str">
        <f>VLOOKUP(K1604&amp;"_2",'Emissions Factors'!$B$2:$E$3,4)</f>
        <v>EACH</v>
      </c>
      <c r="O1604" s="49">
        <f t="shared" si="50"/>
        <v>4.8539787797827801E-3</v>
      </c>
      <c r="P1604" s="48" t="s">
        <v>7</v>
      </c>
      <c r="Q1604" s="138">
        <f>'Age groups'!$G$20*(Emissions!G1604/Population!$L$3148)</f>
        <v>0.49687632713620006</v>
      </c>
      <c r="R1604" s="137" t="s">
        <v>7</v>
      </c>
      <c r="S1604" s="133" t="s">
        <v>12217</v>
      </c>
      <c r="T1604" s="3">
        <f>VLOOKUP(S1604&amp;"_1",'Emissions Factors'!$B$2:$E$3,2)</f>
        <v>0.02</v>
      </c>
      <c r="U1604" s="51" t="str">
        <f>VLOOKUP(S1604&amp;"_1",'Emissions Factors'!$B$2:$E$3,3)</f>
        <v xml:space="preserve">LB </v>
      </c>
      <c r="V1604" s="51" t="str">
        <f>VLOOKUP(S1604&amp;"_1",'Emissions Factors'!$B$2:$E$3,3)</f>
        <v xml:space="preserve">LB </v>
      </c>
      <c r="W1604" s="52">
        <f>Q1604*Emissions!T1604</f>
        <v>9.9375265427240015E-3</v>
      </c>
      <c r="X1604" s="48" t="s">
        <v>7</v>
      </c>
      <c r="Y1604" s="49">
        <f t="shared" ref="Y1604:Y1667" si="51">O1604+W1604</f>
        <v>1.4791505322506782E-2</v>
      </c>
      <c r="Z1604" s="48" t="s">
        <v>7</v>
      </c>
    </row>
    <row r="1605" spans="1:26">
      <c r="A1605" s="136" t="s">
        <v>9656</v>
      </c>
      <c r="B1605" s="136" t="s">
        <v>9572</v>
      </c>
      <c r="C1605" s="136" t="s">
        <v>6746</v>
      </c>
      <c r="D1605" s="47" t="s">
        <v>6791</v>
      </c>
      <c r="E1605" s="47" t="s">
        <v>6669</v>
      </c>
      <c r="F1605" s="48" t="s">
        <v>9570</v>
      </c>
      <c r="G1605" s="142">
        <f>IFERROR(VLOOKUP(A1605,Population!$A$5:$L$3147,12,FALSE),0)</f>
        <v>10080</v>
      </c>
      <c r="H1605" s="137">
        <v>515</v>
      </c>
      <c r="I1605" s="142">
        <f>G1605*SUMPRODUCT('Age distribution'!$L$6:$L$11,'Age groups'!$G$13:$G$18,'Age groups'!$G$6:$G$11)</f>
        <v>35554.082446961424</v>
      </c>
      <c r="J1605" s="140" t="s">
        <v>6</v>
      </c>
      <c r="K1605" s="136" t="s">
        <v>12217</v>
      </c>
      <c r="L1605" s="3">
        <f>VLOOKUP(K1605&amp;"_2",'Emissions Factors'!$B$2:$E$3,2)</f>
        <v>2.3999999999999998E-7</v>
      </c>
      <c r="M1605" s="51" t="str">
        <f>VLOOKUP(K1605&amp;"_2",'Emissions Factors'!$B$2:$E$3,3)</f>
        <v xml:space="preserve">LB </v>
      </c>
      <c r="N1605" s="51" t="str">
        <f>VLOOKUP(K1605&amp;"_2",'Emissions Factors'!$B$2:$E$3,4)</f>
        <v>EACH</v>
      </c>
      <c r="O1605" s="49">
        <f t="shared" si="50"/>
        <v>8.5329797872707412E-3</v>
      </c>
      <c r="P1605" s="48" t="s">
        <v>7</v>
      </c>
      <c r="Q1605" s="138">
        <f>'Age groups'!$G$20*(Emissions!G1605/Population!$L$3148)</f>
        <v>0.87347634766879956</v>
      </c>
      <c r="R1605" s="137" t="s">
        <v>7</v>
      </c>
      <c r="S1605" s="133" t="s">
        <v>12217</v>
      </c>
      <c r="T1605" s="3">
        <f>VLOOKUP(S1605&amp;"_1",'Emissions Factors'!$B$2:$E$3,2)</f>
        <v>0.02</v>
      </c>
      <c r="U1605" s="51" t="str">
        <f>VLOOKUP(S1605&amp;"_1",'Emissions Factors'!$B$2:$E$3,3)</f>
        <v xml:space="preserve">LB </v>
      </c>
      <c r="V1605" s="51" t="str">
        <f>VLOOKUP(S1605&amp;"_1",'Emissions Factors'!$B$2:$E$3,3)</f>
        <v xml:space="preserve">LB </v>
      </c>
      <c r="W1605" s="52">
        <f>Q1605*Emissions!T1605</f>
        <v>1.7469526953375992E-2</v>
      </c>
      <c r="X1605" s="48" t="s">
        <v>7</v>
      </c>
      <c r="Y1605" s="49">
        <f t="shared" si="51"/>
        <v>2.6002506740646733E-2</v>
      </c>
      <c r="Z1605" s="48" t="s">
        <v>7</v>
      </c>
    </row>
    <row r="1606" spans="1:26">
      <c r="A1606" s="136" t="s">
        <v>9655</v>
      </c>
      <c r="B1606" s="136" t="s">
        <v>9572</v>
      </c>
      <c r="C1606" s="136" t="s">
        <v>6745</v>
      </c>
      <c r="D1606" s="47" t="s">
        <v>8286</v>
      </c>
      <c r="E1606" s="47" t="s">
        <v>6669</v>
      </c>
      <c r="F1606" s="48" t="s">
        <v>9570</v>
      </c>
      <c r="G1606" s="142">
        <f>IFERROR(VLOOKUP(A1606,Population!$A$5:$L$3147,12,FALSE),0)</f>
        <v>1139</v>
      </c>
      <c r="H1606" s="137">
        <v>515</v>
      </c>
      <c r="I1606" s="142">
        <f>G1606*SUMPRODUCT('Age distribution'!$L$6:$L$11,'Age groups'!$G$13:$G$18,'Age groups'!$G$6:$G$11)</f>
        <v>4017.4702288778831</v>
      </c>
      <c r="J1606" s="140" t="s">
        <v>6</v>
      </c>
      <c r="K1606" s="136" t="s">
        <v>12217</v>
      </c>
      <c r="L1606" s="3">
        <f>VLOOKUP(K1606&amp;"_2",'Emissions Factors'!$B$2:$E$3,2)</f>
        <v>2.3999999999999998E-7</v>
      </c>
      <c r="M1606" s="51" t="str">
        <f>VLOOKUP(K1606&amp;"_2",'Emissions Factors'!$B$2:$E$3,3)</f>
        <v xml:space="preserve">LB </v>
      </c>
      <c r="N1606" s="51" t="str">
        <f>VLOOKUP(K1606&amp;"_2",'Emissions Factors'!$B$2:$E$3,4)</f>
        <v>EACH</v>
      </c>
      <c r="O1606" s="49">
        <f t="shared" si="50"/>
        <v>9.6419285493069189E-4</v>
      </c>
      <c r="P1606" s="48" t="s">
        <v>7</v>
      </c>
      <c r="Q1606" s="138">
        <f>'Age groups'!$G$20*(Emissions!G1606/Population!$L$3148)</f>
        <v>9.8699361110591549E-2</v>
      </c>
      <c r="R1606" s="137" t="s">
        <v>7</v>
      </c>
      <c r="S1606" s="133" t="s">
        <v>12217</v>
      </c>
      <c r="T1606" s="3">
        <f>VLOOKUP(S1606&amp;"_1",'Emissions Factors'!$B$2:$E$3,2)</f>
        <v>0.02</v>
      </c>
      <c r="U1606" s="51" t="str">
        <f>VLOOKUP(S1606&amp;"_1",'Emissions Factors'!$B$2:$E$3,3)</f>
        <v xml:space="preserve">LB </v>
      </c>
      <c r="V1606" s="51" t="str">
        <f>VLOOKUP(S1606&amp;"_1",'Emissions Factors'!$B$2:$E$3,3)</f>
        <v xml:space="preserve">LB </v>
      </c>
      <c r="W1606" s="52">
        <f>Q1606*Emissions!T1606</f>
        <v>1.9739872222118309E-3</v>
      </c>
      <c r="X1606" s="48" t="s">
        <v>7</v>
      </c>
      <c r="Y1606" s="49">
        <f t="shared" si="51"/>
        <v>2.9381800771425227E-3</v>
      </c>
      <c r="Z1606" s="48" t="s">
        <v>7</v>
      </c>
    </row>
    <row r="1607" spans="1:26">
      <c r="A1607" s="136" t="s">
        <v>9654</v>
      </c>
      <c r="B1607" s="136" t="s">
        <v>9572</v>
      </c>
      <c r="C1607" s="136" t="s">
        <v>6744</v>
      </c>
      <c r="D1607" s="47" t="s">
        <v>9653</v>
      </c>
      <c r="E1607" s="47" t="s">
        <v>6669</v>
      </c>
      <c r="F1607" s="48" t="s">
        <v>9570</v>
      </c>
      <c r="G1607" s="142">
        <f>IFERROR(VLOOKUP(A1607,Population!$A$5:$L$3147,12,FALSE),0)</f>
        <v>81758</v>
      </c>
      <c r="H1607" s="137">
        <v>515</v>
      </c>
      <c r="I1607" s="142">
        <f>G1607*SUMPRODUCT('Age distribution'!$L$6:$L$11,'Age groups'!$G$13:$G$18,'Age groups'!$G$6:$G$11)</f>
        <v>288376.05879947142</v>
      </c>
      <c r="J1607" s="140" t="s">
        <v>6</v>
      </c>
      <c r="K1607" s="136" t="s">
        <v>12217</v>
      </c>
      <c r="L1607" s="3">
        <f>VLOOKUP(K1607&amp;"_2",'Emissions Factors'!$B$2:$E$3,2)</f>
        <v>2.3999999999999998E-7</v>
      </c>
      <c r="M1607" s="51" t="str">
        <f>VLOOKUP(K1607&amp;"_2",'Emissions Factors'!$B$2:$E$3,3)</f>
        <v xml:space="preserve">LB </v>
      </c>
      <c r="N1607" s="51" t="str">
        <f>VLOOKUP(K1607&amp;"_2",'Emissions Factors'!$B$2:$E$3,4)</f>
        <v>EACH</v>
      </c>
      <c r="O1607" s="49">
        <f t="shared" si="50"/>
        <v>6.9210254111873135E-2</v>
      </c>
      <c r="P1607" s="48" t="s">
        <v>7</v>
      </c>
      <c r="Q1607" s="138">
        <f>'Age groups'!$G$20*(Emissions!G1607/Population!$L$3148)</f>
        <v>7.0846904000700119</v>
      </c>
      <c r="R1607" s="137" t="s">
        <v>7</v>
      </c>
      <c r="S1607" s="133" t="s">
        <v>12217</v>
      </c>
      <c r="T1607" s="3">
        <f>VLOOKUP(S1607&amp;"_1",'Emissions Factors'!$B$2:$E$3,2)</f>
        <v>0.02</v>
      </c>
      <c r="U1607" s="51" t="str">
        <f>VLOOKUP(S1607&amp;"_1",'Emissions Factors'!$B$2:$E$3,3)</f>
        <v xml:space="preserve">LB </v>
      </c>
      <c r="V1607" s="51" t="str">
        <f>VLOOKUP(S1607&amp;"_1",'Emissions Factors'!$B$2:$E$3,3)</f>
        <v xml:space="preserve">LB </v>
      </c>
      <c r="W1607" s="52">
        <f>Q1607*Emissions!T1607</f>
        <v>0.14169380800140025</v>
      </c>
      <c r="X1607" s="48" t="s">
        <v>7</v>
      </c>
      <c r="Y1607" s="49">
        <f t="shared" si="51"/>
        <v>0.21090406211327339</v>
      </c>
      <c r="Z1607" s="48" t="s">
        <v>7</v>
      </c>
    </row>
    <row r="1608" spans="1:26">
      <c r="A1608" s="136" t="s">
        <v>9652</v>
      </c>
      <c r="B1608" s="136" t="s">
        <v>9572</v>
      </c>
      <c r="C1608" s="136" t="s">
        <v>6743</v>
      </c>
      <c r="D1608" s="47" t="s">
        <v>9651</v>
      </c>
      <c r="E1608" s="47" t="s">
        <v>6669</v>
      </c>
      <c r="F1608" s="48" t="s">
        <v>9570</v>
      </c>
      <c r="G1608" s="142">
        <f>IFERROR(VLOOKUP(A1608,Population!$A$5:$L$3147,12,FALSE),0)</f>
        <v>5770</v>
      </c>
      <c r="H1608" s="137">
        <v>515</v>
      </c>
      <c r="I1608" s="142">
        <f>G1608*SUMPRODUCT('Age distribution'!$L$6:$L$11,'Age groups'!$G$13:$G$18,'Age groups'!$G$6:$G$11)</f>
        <v>20351.89044831026</v>
      </c>
      <c r="J1608" s="140" t="s">
        <v>6</v>
      </c>
      <c r="K1608" s="136" t="s">
        <v>12217</v>
      </c>
      <c r="L1608" s="3">
        <f>VLOOKUP(K1608&amp;"_2",'Emissions Factors'!$B$2:$E$3,2)</f>
        <v>2.3999999999999998E-7</v>
      </c>
      <c r="M1608" s="51" t="str">
        <f>VLOOKUP(K1608&amp;"_2",'Emissions Factors'!$B$2:$E$3,3)</f>
        <v xml:space="preserve">LB </v>
      </c>
      <c r="N1608" s="51" t="str">
        <f>VLOOKUP(K1608&amp;"_2",'Emissions Factors'!$B$2:$E$3,4)</f>
        <v>EACH</v>
      </c>
      <c r="O1608" s="49">
        <f t="shared" si="50"/>
        <v>4.8844537075944617E-3</v>
      </c>
      <c r="P1608" s="48" t="s">
        <v>7</v>
      </c>
      <c r="Q1608" s="138">
        <f>'Age groups'!$G$20*(Emissions!G1608/Population!$L$3148)</f>
        <v>0.49999588552073149</v>
      </c>
      <c r="R1608" s="137" t="s">
        <v>7</v>
      </c>
      <c r="S1608" s="133" t="s">
        <v>12217</v>
      </c>
      <c r="T1608" s="3">
        <f>VLOOKUP(S1608&amp;"_1",'Emissions Factors'!$B$2:$E$3,2)</f>
        <v>0.02</v>
      </c>
      <c r="U1608" s="51" t="str">
        <f>VLOOKUP(S1608&amp;"_1",'Emissions Factors'!$B$2:$E$3,3)</f>
        <v xml:space="preserve">LB </v>
      </c>
      <c r="V1608" s="51" t="str">
        <f>VLOOKUP(S1608&amp;"_1",'Emissions Factors'!$B$2:$E$3,3)</f>
        <v xml:space="preserve">LB </v>
      </c>
      <c r="W1608" s="52">
        <f>Q1608*Emissions!T1608</f>
        <v>9.9999177104146304E-3</v>
      </c>
      <c r="X1608" s="48" t="s">
        <v>7</v>
      </c>
      <c r="Y1608" s="49">
        <f t="shared" si="51"/>
        <v>1.4884371418009093E-2</v>
      </c>
      <c r="Z1608" s="48" t="s">
        <v>7</v>
      </c>
    </row>
    <row r="1609" spans="1:26">
      <c r="A1609" s="136" t="s">
        <v>9650</v>
      </c>
      <c r="B1609" s="136" t="s">
        <v>9572</v>
      </c>
      <c r="C1609" s="136" t="s">
        <v>6742</v>
      </c>
      <c r="D1609" s="47" t="s">
        <v>8390</v>
      </c>
      <c r="E1609" s="47" t="s">
        <v>6669</v>
      </c>
      <c r="F1609" s="48" t="s">
        <v>9570</v>
      </c>
      <c r="G1609" s="142">
        <f>IFERROR(VLOOKUP(A1609,Population!$A$5:$L$3147,12,FALSE),0)</f>
        <v>11765</v>
      </c>
      <c r="H1609" s="137">
        <v>515</v>
      </c>
      <c r="I1609" s="142">
        <f>G1609*SUMPRODUCT('Age distribution'!$L$6:$L$11,'Age groups'!$G$13:$G$18,'Age groups'!$G$6:$G$11)</f>
        <v>41497.398808383048</v>
      </c>
      <c r="J1609" s="140" t="s">
        <v>6</v>
      </c>
      <c r="K1609" s="136" t="s">
        <v>12217</v>
      </c>
      <c r="L1609" s="3">
        <f>VLOOKUP(K1609&amp;"_2",'Emissions Factors'!$B$2:$E$3,2)</f>
        <v>2.3999999999999998E-7</v>
      </c>
      <c r="M1609" s="51" t="str">
        <f>VLOOKUP(K1609&amp;"_2",'Emissions Factors'!$B$2:$E$3,3)</f>
        <v xml:space="preserve">LB </v>
      </c>
      <c r="N1609" s="51" t="str">
        <f>VLOOKUP(K1609&amp;"_2",'Emissions Factors'!$B$2:$E$3,4)</f>
        <v>EACH</v>
      </c>
      <c r="O1609" s="49">
        <f t="shared" si="50"/>
        <v>9.9593757140119307E-3</v>
      </c>
      <c r="P1609" s="48" t="s">
        <v>7</v>
      </c>
      <c r="Q1609" s="138">
        <f>'Age groups'!$G$20*(Emissions!G1609/Population!$L$3148)</f>
        <v>1.0194890109447845</v>
      </c>
      <c r="R1609" s="137" t="s">
        <v>7</v>
      </c>
      <c r="S1609" s="133" t="s">
        <v>12217</v>
      </c>
      <c r="T1609" s="3">
        <f>VLOOKUP(S1609&amp;"_1",'Emissions Factors'!$B$2:$E$3,2)</f>
        <v>0.02</v>
      </c>
      <c r="U1609" s="51" t="str">
        <f>VLOOKUP(S1609&amp;"_1",'Emissions Factors'!$B$2:$E$3,3)</f>
        <v xml:space="preserve">LB </v>
      </c>
      <c r="V1609" s="51" t="str">
        <f>VLOOKUP(S1609&amp;"_1",'Emissions Factors'!$B$2:$E$3,3)</f>
        <v xml:space="preserve">LB </v>
      </c>
      <c r="W1609" s="52">
        <f>Q1609*Emissions!T1609</f>
        <v>2.0389780218895689E-2</v>
      </c>
      <c r="X1609" s="48" t="s">
        <v>7</v>
      </c>
      <c r="Y1609" s="49">
        <f t="shared" si="51"/>
        <v>3.0349155932907622E-2</v>
      </c>
      <c r="Z1609" s="48" t="s">
        <v>7</v>
      </c>
    </row>
    <row r="1610" spans="1:26">
      <c r="A1610" s="136" t="s">
        <v>9649</v>
      </c>
      <c r="B1610" s="136" t="s">
        <v>9572</v>
      </c>
      <c r="C1610" s="136" t="s">
        <v>6741</v>
      </c>
      <c r="D1610" s="47" t="s">
        <v>9648</v>
      </c>
      <c r="E1610" s="47" t="s">
        <v>6669</v>
      </c>
      <c r="F1610" s="48" t="s">
        <v>9570</v>
      </c>
      <c r="G1610" s="142">
        <f>IFERROR(VLOOKUP(A1610,Population!$A$5:$L$3147,12,FALSE),0)</f>
        <v>1767</v>
      </c>
      <c r="H1610" s="137">
        <v>515</v>
      </c>
      <c r="I1610" s="142">
        <f>G1610*SUMPRODUCT('Age distribution'!$L$6:$L$11,'Age groups'!$G$13:$G$18,'Age groups'!$G$6:$G$11)</f>
        <v>6232.5460003750832</v>
      </c>
      <c r="J1610" s="140" t="s">
        <v>6</v>
      </c>
      <c r="K1610" s="136" t="s">
        <v>12217</v>
      </c>
      <c r="L1610" s="3">
        <f>VLOOKUP(K1610&amp;"_2",'Emissions Factors'!$B$2:$E$3,2)</f>
        <v>2.3999999999999998E-7</v>
      </c>
      <c r="M1610" s="51" t="str">
        <f>VLOOKUP(K1610&amp;"_2",'Emissions Factors'!$B$2:$E$3,3)</f>
        <v xml:space="preserve">LB </v>
      </c>
      <c r="N1610" s="51" t="str">
        <f>VLOOKUP(K1610&amp;"_2",'Emissions Factors'!$B$2:$E$3,4)</f>
        <v>EACH</v>
      </c>
      <c r="O1610" s="49">
        <f t="shared" si="50"/>
        <v>1.4958110400900197E-3</v>
      </c>
      <c r="P1610" s="48" t="s">
        <v>7</v>
      </c>
      <c r="Q1610" s="138">
        <f>'Age groups'!$G$20*(Emissions!G1610/Population!$L$3148)</f>
        <v>0.1531183240407509</v>
      </c>
      <c r="R1610" s="137" t="s">
        <v>7</v>
      </c>
      <c r="S1610" s="133" t="s">
        <v>12217</v>
      </c>
      <c r="T1610" s="3">
        <f>VLOOKUP(S1610&amp;"_1",'Emissions Factors'!$B$2:$E$3,2)</f>
        <v>0.02</v>
      </c>
      <c r="U1610" s="51" t="str">
        <f>VLOOKUP(S1610&amp;"_1",'Emissions Factors'!$B$2:$E$3,3)</f>
        <v xml:space="preserve">LB </v>
      </c>
      <c r="V1610" s="51" t="str">
        <f>VLOOKUP(S1610&amp;"_1",'Emissions Factors'!$B$2:$E$3,3)</f>
        <v xml:space="preserve">LB </v>
      </c>
      <c r="W1610" s="52">
        <f>Q1610*Emissions!T1610</f>
        <v>3.062366480815018E-3</v>
      </c>
      <c r="X1610" s="48" t="s">
        <v>7</v>
      </c>
      <c r="Y1610" s="49">
        <f t="shared" si="51"/>
        <v>4.5581775209050379E-3</v>
      </c>
      <c r="Z1610" s="48" t="s">
        <v>7</v>
      </c>
    </row>
    <row r="1611" spans="1:26">
      <c r="A1611" s="136" t="s">
        <v>9647</v>
      </c>
      <c r="B1611" s="136" t="s">
        <v>9572</v>
      </c>
      <c r="C1611" s="136" t="s">
        <v>6740</v>
      </c>
      <c r="D1611" s="47" t="s">
        <v>8041</v>
      </c>
      <c r="E1611" s="47" t="s">
        <v>6669</v>
      </c>
      <c r="F1611" s="48" t="s">
        <v>9570</v>
      </c>
      <c r="G1611" s="142">
        <f>IFERROR(VLOOKUP(A1611,Population!$A$5:$L$3147,12,FALSE),0)</f>
        <v>9010</v>
      </c>
      <c r="H1611" s="137">
        <v>515</v>
      </c>
      <c r="I1611" s="142">
        <f>G1611*SUMPRODUCT('Age distribution'!$L$6:$L$11,'Age groups'!$G$13:$G$18,'Age groups'!$G$6:$G$11)</f>
        <v>31779.988377690715</v>
      </c>
      <c r="J1611" s="140" t="s">
        <v>6</v>
      </c>
      <c r="K1611" s="136" t="s">
        <v>12217</v>
      </c>
      <c r="L1611" s="3">
        <f>VLOOKUP(K1611&amp;"_2",'Emissions Factors'!$B$2:$E$3,2)</f>
        <v>2.3999999999999998E-7</v>
      </c>
      <c r="M1611" s="51" t="str">
        <f>VLOOKUP(K1611&amp;"_2",'Emissions Factors'!$B$2:$E$3,3)</f>
        <v xml:space="preserve">LB </v>
      </c>
      <c r="N1611" s="51" t="str">
        <f>VLOOKUP(K1611&amp;"_2",'Emissions Factors'!$B$2:$E$3,4)</f>
        <v>EACH</v>
      </c>
      <c r="O1611" s="49">
        <f t="shared" si="50"/>
        <v>7.6271972106457713E-3</v>
      </c>
      <c r="P1611" s="48" t="s">
        <v>7</v>
      </c>
      <c r="Q1611" s="138">
        <f>'Age groups'!$G$20*(Emissions!G1611/Population!$L$3148)</f>
        <v>0.78075614012855998</v>
      </c>
      <c r="R1611" s="137" t="s">
        <v>7</v>
      </c>
      <c r="S1611" s="133" t="s">
        <v>12217</v>
      </c>
      <c r="T1611" s="3">
        <f>VLOOKUP(S1611&amp;"_1",'Emissions Factors'!$B$2:$E$3,2)</f>
        <v>0.02</v>
      </c>
      <c r="U1611" s="51" t="str">
        <f>VLOOKUP(S1611&amp;"_1",'Emissions Factors'!$B$2:$E$3,3)</f>
        <v xml:space="preserve">LB </v>
      </c>
      <c r="V1611" s="51" t="str">
        <f>VLOOKUP(S1611&amp;"_1",'Emissions Factors'!$B$2:$E$3,3)</f>
        <v xml:space="preserve">LB </v>
      </c>
      <c r="W1611" s="52">
        <f>Q1611*Emissions!T1611</f>
        <v>1.5615122802571201E-2</v>
      </c>
      <c r="X1611" s="48" t="s">
        <v>7</v>
      </c>
      <c r="Y1611" s="49">
        <f t="shared" si="51"/>
        <v>2.3242320013216973E-2</v>
      </c>
      <c r="Z1611" s="48" t="s">
        <v>7</v>
      </c>
    </row>
    <row r="1612" spans="1:26">
      <c r="A1612" s="136" t="s">
        <v>9646</v>
      </c>
      <c r="B1612" s="136" t="s">
        <v>9572</v>
      </c>
      <c r="C1612" s="136" t="s">
        <v>6739</v>
      </c>
      <c r="D1612" s="47" t="s">
        <v>9645</v>
      </c>
      <c r="E1612" s="47" t="s">
        <v>6669</v>
      </c>
      <c r="F1612" s="48" t="s">
        <v>9570</v>
      </c>
      <c r="G1612" s="142">
        <f>IFERROR(VLOOKUP(A1612,Population!$A$5:$L$3147,12,FALSE),0)</f>
        <v>9279</v>
      </c>
      <c r="H1612" s="137">
        <v>515</v>
      </c>
      <c r="I1612" s="142">
        <f>G1612*SUMPRODUCT('Age distribution'!$L$6:$L$11,'Age groups'!$G$13:$G$18,'Age groups'!$G$6:$G$11)</f>
        <v>32728.80268108681</v>
      </c>
      <c r="J1612" s="140" t="s">
        <v>6</v>
      </c>
      <c r="K1612" s="136" t="s">
        <v>12217</v>
      </c>
      <c r="L1612" s="3">
        <f>VLOOKUP(K1612&amp;"_2",'Emissions Factors'!$B$2:$E$3,2)</f>
        <v>2.3999999999999998E-7</v>
      </c>
      <c r="M1612" s="51" t="str">
        <f>VLOOKUP(K1612&amp;"_2",'Emissions Factors'!$B$2:$E$3,3)</f>
        <v xml:space="preserve">LB </v>
      </c>
      <c r="N1612" s="51" t="str">
        <f>VLOOKUP(K1612&amp;"_2",'Emissions Factors'!$B$2:$E$3,4)</f>
        <v>EACH</v>
      </c>
      <c r="O1612" s="49">
        <f t="shared" si="50"/>
        <v>7.8549126434608336E-3</v>
      </c>
      <c r="P1612" s="48" t="s">
        <v>7</v>
      </c>
      <c r="Q1612" s="138">
        <f>'Age groups'!$G$20*(Emissions!G1612/Population!$L$3148)</f>
        <v>0.80406617361297528</v>
      </c>
      <c r="R1612" s="137" t="s">
        <v>7</v>
      </c>
      <c r="S1612" s="133" t="s">
        <v>12217</v>
      </c>
      <c r="T1612" s="3">
        <f>VLOOKUP(S1612&amp;"_1",'Emissions Factors'!$B$2:$E$3,2)</f>
        <v>0.02</v>
      </c>
      <c r="U1612" s="51" t="str">
        <f>VLOOKUP(S1612&amp;"_1",'Emissions Factors'!$B$2:$E$3,3)</f>
        <v xml:space="preserve">LB </v>
      </c>
      <c r="V1612" s="51" t="str">
        <f>VLOOKUP(S1612&amp;"_1",'Emissions Factors'!$B$2:$E$3,3)</f>
        <v xml:space="preserve">LB </v>
      </c>
      <c r="W1612" s="52">
        <f>Q1612*Emissions!T1612</f>
        <v>1.6081323472259507E-2</v>
      </c>
      <c r="X1612" s="48" t="s">
        <v>7</v>
      </c>
      <c r="Y1612" s="49">
        <f t="shared" si="51"/>
        <v>2.3936236115720343E-2</v>
      </c>
      <c r="Z1612" s="48" t="s">
        <v>7</v>
      </c>
    </row>
    <row r="1613" spans="1:26">
      <c r="A1613" s="136" t="s">
        <v>9644</v>
      </c>
      <c r="B1613" s="136" t="s">
        <v>9572</v>
      </c>
      <c r="C1613" s="136" t="s">
        <v>6738</v>
      </c>
      <c r="D1613" s="47" t="s">
        <v>9643</v>
      </c>
      <c r="E1613" s="47" t="s">
        <v>6669</v>
      </c>
      <c r="F1613" s="48" t="s">
        <v>9570</v>
      </c>
      <c r="G1613" s="142">
        <f>IFERROR(VLOOKUP(A1613,Population!$A$5:$L$3147,12,FALSE),0)</f>
        <v>2940</v>
      </c>
      <c r="H1613" s="137">
        <v>515</v>
      </c>
      <c r="I1613" s="142">
        <f>G1613*SUMPRODUCT('Age distribution'!$L$6:$L$11,'Age groups'!$G$13:$G$18,'Age groups'!$G$6:$G$11)</f>
        <v>10369.940713697082</v>
      </c>
      <c r="J1613" s="140" t="s">
        <v>6</v>
      </c>
      <c r="K1613" s="136" t="s">
        <v>12217</v>
      </c>
      <c r="L1613" s="3">
        <f>VLOOKUP(K1613&amp;"_2",'Emissions Factors'!$B$2:$E$3,2)</f>
        <v>2.3999999999999998E-7</v>
      </c>
      <c r="M1613" s="51" t="str">
        <f>VLOOKUP(K1613&amp;"_2",'Emissions Factors'!$B$2:$E$3,3)</f>
        <v xml:space="preserve">LB </v>
      </c>
      <c r="N1613" s="51" t="str">
        <f>VLOOKUP(K1613&amp;"_2",'Emissions Factors'!$B$2:$E$3,4)</f>
        <v>EACH</v>
      </c>
      <c r="O1613" s="49">
        <f t="shared" si="50"/>
        <v>2.4887857712872995E-3</v>
      </c>
      <c r="P1613" s="48" t="s">
        <v>7</v>
      </c>
      <c r="Q1613" s="138">
        <f>'Age groups'!$G$20*(Emissions!G1613/Population!$L$3148)</f>
        <v>0.2547639347367332</v>
      </c>
      <c r="R1613" s="137" t="s">
        <v>7</v>
      </c>
      <c r="S1613" s="133" t="s">
        <v>12217</v>
      </c>
      <c r="T1613" s="3">
        <f>VLOOKUP(S1613&amp;"_1",'Emissions Factors'!$B$2:$E$3,2)</f>
        <v>0.02</v>
      </c>
      <c r="U1613" s="51" t="str">
        <f>VLOOKUP(S1613&amp;"_1",'Emissions Factors'!$B$2:$E$3,3)</f>
        <v xml:space="preserve">LB </v>
      </c>
      <c r="V1613" s="51" t="str">
        <f>VLOOKUP(S1613&amp;"_1",'Emissions Factors'!$B$2:$E$3,3)</f>
        <v xml:space="preserve">LB </v>
      </c>
      <c r="W1613" s="52">
        <f>Q1613*Emissions!T1613</f>
        <v>5.0952786947346639E-3</v>
      </c>
      <c r="X1613" s="48" t="s">
        <v>7</v>
      </c>
      <c r="Y1613" s="49">
        <f t="shared" si="51"/>
        <v>7.5840644660219638E-3</v>
      </c>
      <c r="Z1613" s="48" t="s">
        <v>7</v>
      </c>
    </row>
    <row r="1614" spans="1:26">
      <c r="A1614" s="136" t="s">
        <v>9642</v>
      </c>
      <c r="B1614" s="136" t="s">
        <v>9572</v>
      </c>
      <c r="C1614" s="136" t="s">
        <v>6737</v>
      </c>
      <c r="D1614" s="47" t="s">
        <v>9641</v>
      </c>
      <c r="E1614" s="47" t="s">
        <v>6669</v>
      </c>
      <c r="F1614" s="48" t="s">
        <v>9570</v>
      </c>
      <c r="G1614" s="142">
        <f>IFERROR(VLOOKUP(A1614,Population!$A$5:$L$3147,12,FALSE),0)</f>
        <v>11490</v>
      </c>
      <c r="H1614" s="137">
        <v>515</v>
      </c>
      <c r="I1614" s="142">
        <f>G1614*SUMPRODUCT('Age distribution'!$L$6:$L$11,'Age groups'!$G$13:$G$18,'Age groups'!$G$6:$G$11)</f>
        <v>40527.421360673288</v>
      </c>
      <c r="J1614" s="140" t="s">
        <v>6</v>
      </c>
      <c r="K1614" s="136" t="s">
        <v>12217</v>
      </c>
      <c r="L1614" s="3">
        <f>VLOOKUP(K1614&amp;"_2",'Emissions Factors'!$B$2:$E$3,2)</f>
        <v>2.3999999999999998E-7</v>
      </c>
      <c r="M1614" s="51" t="str">
        <f>VLOOKUP(K1614&amp;"_2",'Emissions Factors'!$B$2:$E$3,3)</f>
        <v xml:space="preserve">LB </v>
      </c>
      <c r="N1614" s="51" t="str">
        <f>VLOOKUP(K1614&amp;"_2",'Emissions Factors'!$B$2:$E$3,4)</f>
        <v>EACH</v>
      </c>
      <c r="O1614" s="49">
        <f t="shared" si="50"/>
        <v>9.7265811265615891E-3</v>
      </c>
      <c r="P1614" s="48" t="s">
        <v>7</v>
      </c>
      <c r="Q1614" s="138">
        <f>'Age groups'!$G$20*(Emissions!G1614/Population!$L$3148)</f>
        <v>0.99565905106294705</v>
      </c>
      <c r="R1614" s="137" t="s">
        <v>7</v>
      </c>
      <c r="S1614" s="133" t="s">
        <v>12217</v>
      </c>
      <c r="T1614" s="3">
        <f>VLOOKUP(S1614&amp;"_1",'Emissions Factors'!$B$2:$E$3,2)</f>
        <v>0.02</v>
      </c>
      <c r="U1614" s="51" t="str">
        <f>VLOOKUP(S1614&amp;"_1",'Emissions Factors'!$B$2:$E$3,3)</f>
        <v xml:space="preserve">LB </v>
      </c>
      <c r="V1614" s="51" t="str">
        <f>VLOOKUP(S1614&amp;"_1",'Emissions Factors'!$B$2:$E$3,3)</f>
        <v xml:space="preserve">LB </v>
      </c>
      <c r="W1614" s="52">
        <f>Q1614*Emissions!T1614</f>
        <v>1.9913181021258941E-2</v>
      </c>
      <c r="X1614" s="48" t="s">
        <v>7</v>
      </c>
      <c r="Y1614" s="49">
        <f t="shared" si="51"/>
        <v>2.963976214782053E-2</v>
      </c>
      <c r="Z1614" s="48" t="s">
        <v>7</v>
      </c>
    </row>
    <row r="1615" spans="1:26">
      <c r="A1615" s="136" t="s">
        <v>9640</v>
      </c>
      <c r="B1615" s="136" t="s">
        <v>9572</v>
      </c>
      <c r="C1615" s="136" t="s">
        <v>6736</v>
      </c>
      <c r="D1615" s="47" t="s">
        <v>9639</v>
      </c>
      <c r="E1615" s="47" t="s">
        <v>6669</v>
      </c>
      <c r="F1615" s="48" t="s">
        <v>9570</v>
      </c>
      <c r="G1615" s="142">
        <f>IFERROR(VLOOKUP(A1615,Population!$A$5:$L$3147,12,FALSE),0)</f>
        <v>91153</v>
      </c>
      <c r="H1615" s="137">
        <v>515</v>
      </c>
      <c r="I1615" s="142">
        <f>G1615*SUMPRODUCT('Age distribution'!$L$6:$L$11,'Age groups'!$G$13:$G$18,'Age groups'!$G$6:$G$11)</f>
        <v>321514.01560395584</v>
      </c>
      <c r="J1615" s="140" t="s">
        <v>6</v>
      </c>
      <c r="K1615" s="136" t="s">
        <v>12217</v>
      </c>
      <c r="L1615" s="3">
        <f>VLOOKUP(K1615&amp;"_2",'Emissions Factors'!$B$2:$E$3,2)</f>
        <v>2.3999999999999998E-7</v>
      </c>
      <c r="M1615" s="51" t="str">
        <f>VLOOKUP(K1615&amp;"_2",'Emissions Factors'!$B$2:$E$3,3)</f>
        <v xml:space="preserve">LB </v>
      </c>
      <c r="N1615" s="51" t="str">
        <f>VLOOKUP(K1615&amp;"_2",'Emissions Factors'!$B$2:$E$3,4)</f>
        <v>EACH</v>
      </c>
      <c r="O1615" s="49">
        <f t="shared" si="50"/>
        <v>7.7163363744949393E-2</v>
      </c>
      <c r="P1615" s="48" t="s">
        <v>7</v>
      </c>
      <c r="Q1615" s="138">
        <f>'Age groups'!$G$20*(Emissions!G1615/Population!$L$3148)</f>
        <v>7.8988084840331441</v>
      </c>
      <c r="R1615" s="137" t="s">
        <v>7</v>
      </c>
      <c r="S1615" s="133" t="s">
        <v>12217</v>
      </c>
      <c r="T1615" s="3">
        <f>VLOOKUP(S1615&amp;"_1",'Emissions Factors'!$B$2:$E$3,2)</f>
        <v>0.02</v>
      </c>
      <c r="U1615" s="51" t="str">
        <f>VLOOKUP(S1615&amp;"_1",'Emissions Factors'!$B$2:$E$3,3)</f>
        <v xml:space="preserve">LB </v>
      </c>
      <c r="V1615" s="51" t="str">
        <f>VLOOKUP(S1615&amp;"_1",'Emissions Factors'!$B$2:$E$3,3)</f>
        <v xml:space="preserve">LB </v>
      </c>
      <c r="W1615" s="52">
        <f>Q1615*Emissions!T1615</f>
        <v>0.15797616968066289</v>
      </c>
      <c r="X1615" s="48" t="s">
        <v>7</v>
      </c>
      <c r="Y1615" s="49">
        <f t="shared" si="51"/>
        <v>0.23513953342561228</v>
      </c>
      <c r="Z1615" s="48" t="s">
        <v>7</v>
      </c>
    </row>
    <row r="1616" spans="1:26">
      <c r="A1616" s="136" t="s">
        <v>9638</v>
      </c>
      <c r="B1616" s="136" t="s">
        <v>9572</v>
      </c>
      <c r="C1616" s="136" t="s">
        <v>6735</v>
      </c>
      <c r="D1616" s="47" t="s">
        <v>9637</v>
      </c>
      <c r="E1616" s="47" t="s">
        <v>6669</v>
      </c>
      <c r="F1616" s="48" t="s">
        <v>9570</v>
      </c>
      <c r="G1616" s="142">
        <f>IFERROR(VLOOKUP(A1616,Population!$A$5:$L$3147,12,FALSE),0)</f>
        <v>91336</v>
      </c>
      <c r="H1616" s="137">
        <v>515</v>
      </c>
      <c r="I1616" s="142">
        <f>G1616*SUMPRODUCT('Age distribution'!$L$6:$L$11,'Age groups'!$G$13:$G$18,'Age groups'!$G$6:$G$11)</f>
        <v>322159.49150552269</v>
      </c>
      <c r="J1616" s="140" t="s">
        <v>6</v>
      </c>
      <c r="K1616" s="136" t="s">
        <v>12217</v>
      </c>
      <c r="L1616" s="3">
        <f>VLOOKUP(K1616&amp;"_2",'Emissions Factors'!$B$2:$E$3,2)</f>
        <v>2.3999999999999998E-7</v>
      </c>
      <c r="M1616" s="51" t="str">
        <f>VLOOKUP(K1616&amp;"_2",'Emissions Factors'!$B$2:$E$3,3)</f>
        <v xml:space="preserve">LB </v>
      </c>
      <c r="N1616" s="51" t="str">
        <f>VLOOKUP(K1616&amp;"_2",'Emissions Factors'!$B$2:$E$3,4)</f>
        <v>EACH</v>
      </c>
      <c r="O1616" s="49">
        <f t="shared" si="50"/>
        <v>7.7318277961325441E-2</v>
      </c>
      <c r="P1616" s="48" t="s">
        <v>7</v>
      </c>
      <c r="Q1616" s="138">
        <f>'Age groups'!$G$20*(Emissions!G1616/Population!$L$3148)</f>
        <v>7.9146662391545108</v>
      </c>
      <c r="R1616" s="137" t="s">
        <v>7</v>
      </c>
      <c r="S1616" s="133" t="s">
        <v>12217</v>
      </c>
      <c r="T1616" s="3">
        <f>VLOOKUP(S1616&amp;"_1",'Emissions Factors'!$B$2:$E$3,2)</f>
        <v>0.02</v>
      </c>
      <c r="U1616" s="51" t="str">
        <f>VLOOKUP(S1616&amp;"_1",'Emissions Factors'!$B$2:$E$3,3)</f>
        <v xml:space="preserve">LB </v>
      </c>
      <c r="V1616" s="51" t="str">
        <f>VLOOKUP(S1616&amp;"_1",'Emissions Factors'!$B$2:$E$3,3)</f>
        <v xml:space="preserve">LB </v>
      </c>
      <c r="W1616" s="52">
        <f>Q1616*Emissions!T1616</f>
        <v>0.15829332478309022</v>
      </c>
      <c r="X1616" s="48" t="s">
        <v>7</v>
      </c>
      <c r="Y1616" s="49">
        <f t="shared" si="51"/>
        <v>0.23561160274441567</v>
      </c>
      <c r="Z1616" s="48" t="s">
        <v>7</v>
      </c>
    </row>
    <row r="1617" spans="1:26">
      <c r="A1617" s="136" t="s">
        <v>9636</v>
      </c>
      <c r="B1617" s="136" t="s">
        <v>9572</v>
      </c>
      <c r="C1617" s="136" t="s">
        <v>6734</v>
      </c>
      <c r="D1617" s="47" t="s">
        <v>7098</v>
      </c>
      <c r="E1617" s="47" t="s">
        <v>6669</v>
      </c>
      <c r="F1617" s="48" t="s">
        <v>9570</v>
      </c>
      <c r="G1617" s="142">
        <f>IFERROR(VLOOKUP(A1617,Population!$A$5:$L$3147,12,FALSE),0)</f>
        <v>1273</v>
      </c>
      <c r="H1617" s="137">
        <v>515</v>
      </c>
      <c r="I1617" s="142">
        <f>G1617*SUMPRODUCT('Age distribution'!$L$6:$L$11,'Age groups'!$G$13:$G$18,'Age groups'!$G$6:$G$11)</f>
        <v>4490.1137852164575</v>
      </c>
      <c r="J1617" s="140" t="s">
        <v>6</v>
      </c>
      <c r="K1617" s="136" t="s">
        <v>12217</v>
      </c>
      <c r="L1617" s="3">
        <f>VLOOKUP(K1617&amp;"_2",'Emissions Factors'!$B$2:$E$3,2)</f>
        <v>2.3999999999999998E-7</v>
      </c>
      <c r="M1617" s="51" t="str">
        <f>VLOOKUP(K1617&amp;"_2",'Emissions Factors'!$B$2:$E$3,3)</f>
        <v xml:space="preserve">LB </v>
      </c>
      <c r="N1617" s="51" t="str">
        <f>VLOOKUP(K1617&amp;"_2",'Emissions Factors'!$B$2:$E$3,4)</f>
        <v>EACH</v>
      </c>
      <c r="O1617" s="49">
        <f t="shared" si="50"/>
        <v>1.0776273084519498E-3</v>
      </c>
      <c r="P1617" s="48" t="s">
        <v>7</v>
      </c>
      <c r="Q1617" s="138">
        <f>'Age groups'!$G$20*(Emissions!G1617/Population!$L$3148)</f>
        <v>0.11031105065301408</v>
      </c>
      <c r="R1617" s="137" t="s">
        <v>7</v>
      </c>
      <c r="S1617" s="133" t="s">
        <v>12217</v>
      </c>
      <c r="T1617" s="3">
        <f>VLOOKUP(S1617&amp;"_1",'Emissions Factors'!$B$2:$E$3,2)</f>
        <v>0.02</v>
      </c>
      <c r="U1617" s="51" t="str">
        <f>VLOOKUP(S1617&amp;"_1",'Emissions Factors'!$B$2:$E$3,3)</f>
        <v xml:space="preserve">LB </v>
      </c>
      <c r="V1617" s="51" t="str">
        <f>VLOOKUP(S1617&amp;"_1",'Emissions Factors'!$B$2:$E$3,3)</f>
        <v xml:space="preserve">LB </v>
      </c>
      <c r="W1617" s="52">
        <f>Q1617*Emissions!T1617</f>
        <v>2.2062210130602816E-3</v>
      </c>
      <c r="X1617" s="48" t="s">
        <v>7</v>
      </c>
      <c r="Y1617" s="49">
        <f t="shared" si="51"/>
        <v>3.2838483215122316E-3</v>
      </c>
      <c r="Z1617" s="48" t="s">
        <v>7</v>
      </c>
    </row>
    <row r="1618" spans="1:26">
      <c r="A1618" s="136" t="s">
        <v>9635</v>
      </c>
      <c r="B1618" s="136" t="s">
        <v>9572</v>
      </c>
      <c r="C1618" s="136" t="s">
        <v>6733</v>
      </c>
      <c r="D1618" s="47" t="s">
        <v>9634</v>
      </c>
      <c r="E1618" s="47" t="s">
        <v>6669</v>
      </c>
      <c r="F1618" s="48" t="s">
        <v>9570</v>
      </c>
      <c r="G1618" s="142">
        <f>IFERROR(VLOOKUP(A1618,Population!$A$5:$L$3147,12,FALSE),0)</f>
        <v>13552</v>
      </c>
      <c r="H1618" s="137">
        <v>515</v>
      </c>
      <c r="I1618" s="142">
        <f>G1618*SUMPRODUCT('Age distribution'!$L$6:$L$11,'Age groups'!$G$13:$G$18,'Age groups'!$G$6:$G$11)</f>
        <v>47800.488623137026</v>
      </c>
      <c r="J1618" s="140" t="s">
        <v>6</v>
      </c>
      <c r="K1618" s="136" t="s">
        <v>12217</v>
      </c>
      <c r="L1618" s="3">
        <f>VLOOKUP(K1618&amp;"_2",'Emissions Factors'!$B$2:$E$3,2)</f>
        <v>2.3999999999999998E-7</v>
      </c>
      <c r="M1618" s="51" t="str">
        <f>VLOOKUP(K1618&amp;"_2",'Emissions Factors'!$B$2:$E$3,3)</f>
        <v xml:space="preserve">LB </v>
      </c>
      <c r="N1618" s="51" t="str">
        <f>VLOOKUP(K1618&amp;"_2",'Emissions Factors'!$B$2:$E$3,4)</f>
        <v>EACH</v>
      </c>
      <c r="O1618" s="49">
        <f t="shared" si="50"/>
        <v>1.1472117269552886E-2</v>
      </c>
      <c r="P1618" s="48" t="s">
        <v>7</v>
      </c>
      <c r="Q1618" s="138">
        <f>'Age groups'!$G$20*(Emissions!G1618/Population!$L$3148)</f>
        <v>1.1743404229769416</v>
      </c>
      <c r="R1618" s="137" t="s">
        <v>7</v>
      </c>
      <c r="S1618" s="133" t="s">
        <v>12217</v>
      </c>
      <c r="T1618" s="3">
        <f>VLOOKUP(S1618&amp;"_1",'Emissions Factors'!$B$2:$E$3,2)</f>
        <v>0.02</v>
      </c>
      <c r="U1618" s="51" t="str">
        <f>VLOOKUP(S1618&amp;"_1",'Emissions Factors'!$B$2:$E$3,3)</f>
        <v xml:space="preserve">LB </v>
      </c>
      <c r="V1618" s="51" t="str">
        <f>VLOOKUP(S1618&amp;"_1",'Emissions Factors'!$B$2:$E$3,3)</f>
        <v xml:space="preserve">LB </v>
      </c>
      <c r="W1618" s="52">
        <f>Q1618*Emissions!T1618</f>
        <v>2.3486808459538832E-2</v>
      </c>
      <c r="X1618" s="48" t="s">
        <v>7</v>
      </c>
      <c r="Y1618" s="49">
        <f t="shared" si="51"/>
        <v>3.4958925729091719E-2</v>
      </c>
      <c r="Z1618" s="48" t="s">
        <v>7</v>
      </c>
    </row>
    <row r="1619" spans="1:26">
      <c r="A1619" s="136" t="s">
        <v>9633</v>
      </c>
      <c r="B1619" s="136" t="s">
        <v>9572</v>
      </c>
      <c r="C1619" s="136" t="s">
        <v>6732</v>
      </c>
      <c r="D1619" s="47" t="s">
        <v>8993</v>
      </c>
      <c r="E1619" s="47" t="s">
        <v>6669</v>
      </c>
      <c r="F1619" s="48" t="s">
        <v>9570</v>
      </c>
      <c r="G1619" s="142">
        <f>IFERROR(VLOOKUP(A1619,Population!$A$5:$L$3147,12,FALSE),0)</f>
        <v>848</v>
      </c>
      <c r="H1619" s="137">
        <v>515</v>
      </c>
      <c r="I1619" s="142">
        <f>G1619*SUMPRODUCT('Age distribution'!$L$6:$L$11,'Age groups'!$G$13:$G$18,'Age groups'!$G$6:$G$11)</f>
        <v>2991.0577296650085</v>
      </c>
      <c r="J1619" s="140" t="s">
        <v>6</v>
      </c>
      <c r="K1619" s="136" t="s">
        <v>12217</v>
      </c>
      <c r="L1619" s="3">
        <f>VLOOKUP(K1619&amp;"_2",'Emissions Factors'!$B$2:$E$3,2)</f>
        <v>2.3999999999999998E-7</v>
      </c>
      <c r="M1619" s="51" t="str">
        <f>VLOOKUP(K1619&amp;"_2",'Emissions Factors'!$B$2:$E$3,3)</f>
        <v xml:space="preserve">LB </v>
      </c>
      <c r="N1619" s="51" t="str">
        <f>VLOOKUP(K1619&amp;"_2",'Emissions Factors'!$B$2:$E$3,4)</f>
        <v>EACH</v>
      </c>
      <c r="O1619" s="49">
        <f t="shared" si="50"/>
        <v>7.1785385511960193E-4</v>
      </c>
      <c r="P1619" s="48" t="s">
        <v>7</v>
      </c>
      <c r="Q1619" s="138">
        <f>'Age groups'!$G$20*(Emissions!G1619/Population!$L$3148)</f>
        <v>7.3482930835629179E-2</v>
      </c>
      <c r="R1619" s="137" t="s">
        <v>7</v>
      </c>
      <c r="S1619" s="133" t="s">
        <v>12217</v>
      </c>
      <c r="T1619" s="3">
        <f>VLOOKUP(S1619&amp;"_1",'Emissions Factors'!$B$2:$E$3,2)</f>
        <v>0.02</v>
      </c>
      <c r="U1619" s="51" t="str">
        <f>VLOOKUP(S1619&amp;"_1",'Emissions Factors'!$B$2:$E$3,3)</f>
        <v xml:space="preserve">LB </v>
      </c>
      <c r="V1619" s="51" t="str">
        <f>VLOOKUP(S1619&amp;"_1",'Emissions Factors'!$B$2:$E$3,3)</f>
        <v xml:space="preserve">LB </v>
      </c>
      <c r="W1619" s="52">
        <f>Q1619*Emissions!T1619</f>
        <v>1.4696586167125836E-3</v>
      </c>
      <c r="X1619" s="48" t="s">
        <v>7</v>
      </c>
      <c r="Y1619" s="49">
        <f t="shared" si="51"/>
        <v>2.1875124718321853E-3</v>
      </c>
      <c r="Z1619" s="48" t="s">
        <v>7</v>
      </c>
    </row>
    <row r="1620" spans="1:26">
      <c r="A1620" s="136" t="s">
        <v>9632</v>
      </c>
      <c r="B1620" s="136" t="s">
        <v>9572</v>
      </c>
      <c r="C1620" s="136" t="s">
        <v>6731</v>
      </c>
      <c r="D1620" s="47" t="s">
        <v>9631</v>
      </c>
      <c r="E1620" s="47" t="s">
        <v>6669</v>
      </c>
      <c r="F1620" s="48" t="s">
        <v>9570</v>
      </c>
      <c r="G1620" s="142">
        <f>IFERROR(VLOOKUP(A1620,Population!$A$5:$L$3147,12,FALSE),0)</f>
        <v>3146</v>
      </c>
      <c r="H1620" s="137">
        <v>515</v>
      </c>
      <c r="I1620" s="142">
        <f>G1620*SUMPRODUCT('Age distribution'!$L$6:$L$11,'Age groups'!$G$13:$G$18,'Age groups'!$G$6:$G$11)</f>
        <v>11096.542001799666</v>
      </c>
      <c r="J1620" s="140" t="s">
        <v>6</v>
      </c>
      <c r="K1620" s="136" t="s">
        <v>12217</v>
      </c>
      <c r="L1620" s="3">
        <f>VLOOKUP(K1620&amp;"_2",'Emissions Factors'!$B$2:$E$3,2)</f>
        <v>2.3999999999999998E-7</v>
      </c>
      <c r="M1620" s="51" t="str">
        <f>VLOOKUP(K1620&amp;"_2",'Emissions Factors'!$B$2:$E$3,3)</f>
        <v xml:space="preserve">LB </v>
      </c>
      <c r="N1620" s="51" t="str">
        <f>VLOOKUP(K1620&amp;"_2",'Emissions Factors'!$B$2:$E$3,4)</f>
        <v>EACH</v>
      </c>
      <c r="O1620" s="49">
        <f t="shared" si="50"/>
        <v>2.6631700804319197E-3</v>
      </c>
      <c r="P1620" s="48" t="s">
        <v>7</v>
      </c>
      <c r="Q1620" s="138">
        <f>'Age groups'!$G$20*(Emissions!G1620/Population!$L$3148)</f>
        <v>0.27261474104821859</v>
      </c>
      <c r="R1620" s="137" t="s">
        <v>7</v>
      </c>
      <c r="S1620" s="133" t="s">
        <v>12217</v>
      </c>
      <c r="T1620" s="3">
        <f>VLOOKUP(S1620&amp;"_1",'Emissions Factors'!$B$2:$E$3,2)</f>
        <v>0.02</v>
      </c>
      <c r="U1620" s="51" t="str">
        <f>VLOOKUP(S1620&amp;"_1",'Emissions Factors'!$B$2:$E$3,3)</f>
        <v xml:space="preserve">LB </v>
      </c>
      <c r="V1620" s="51" t="str">
        <f>VLOOKUP(S1620&amp;"_1",'Emissions Factors'!$B$2:$E$3,3)</f>
        <v xml:space="preserve">LB </v>
      </c>
      <c r="W1620" s="52">
        <f>Q1620*Emissions!T1620</f>
        <v>5.4522948209643719E-3</v>
      </c>
      <c r="X1620" s="48" t="s">
        <v>7</v>
      </c>
      <c r="Y1620" s="49">
        <f t="shared" si="51"/>
        <v>8.115464901396292E-3</v>
      </c>
      <c r="Z1620" s="48" t="s">
        <v>7</v>
      </c>
    </row>
    <row r="1621" spans="1:26">
      <c r="A1621" s="136" t="s">
        <v>9630</v>
      </c>
      <c r="B1621" s="136" t="s">
        <v>9572</v>
      </c>
      <c r="C1621" s="136" t="s">
        <v>6730</v>
      </c>
      <c r="D1621" s="47" t="s">
        <v>7934</v>
      </c>
      <c r="E1621" s="47" t="s">
        <v>6669</v>
      </c>
      <c r="F1621" s="48" t="s">
        <v>9570</v>
      </c>
      <c r="G1621" s="142">
        <f>IFERROR(VLOOKUP(A1621,Population!$A$5:$L$3147,12,FALSE),0)</f>
        <v>16402</v>
      </c>
      <c r="H1621" s="137">
        <v>515</v>
      </c>
      <c r="I1621" s="142">
        <f>G1621*SUMPRODUCT('Age distribution'!$L$6:$L$11,'Age groups'!$G$13:$G$18,'Age groups'!$G$6:$G$11)</f>
        <v>57852.982172129094</v>
      </c>
      <c r="J1621" s="140" t="s">
        <v>6</v>
      </c>
      <c r="K1621" s="136" t="s">
        <v>12217</v>
      </c>
      <c r="L1621" s="3">
        <f>VLOOKUP(K1621&amp;"_2",'Emissions Factors'!$B$2:$E$3,2)</f>
        <v>2.3999999999999998E-7</v>
      </c>
      <c r="M1621" s="51" t="str">
        <f>VLOOKUP(K1621&amp;"_2",'Emissions Factors'!$B$2:$E$3,3)</f>
        <v xml:space="preserve">LB </v>
      </c>
      <c r="N1621" s="51" t="str">
        <f>VLOOKUP(K1621&amp;"_2",'Emissions Factors'!$B$2:$E$3,4)</f>
        <v>EACH</v>
      </c>
      <c r="O1621" s="49">
        <f t="shared" si="50"/>
        <v>1.3884715721310982E-2</v>
      </c>
      <c r="P1621" s="48" t="s">
        <v>7</v>
      </c>
      <c r="Q1621" s="138">
        <f>'Age groups'!$G$20*(Emissions!G1621/Population!$L$3148)</f>
        <v>1.4213054617523462</v>
      </c>
      <c r="R1621" s="137" t="s">
        <v>7</v>
      </c>
      <c r="S1621" s="133" t="s">
        <v>12217</v>
      </c>
      <c r="T1621" s="3">
        <f>VLOOKUP(S1621&amp;"_1",'Emissions Factors'!$B$2:$E$3,2)</f>
        <v>0.02</v>
      </c>
      <c r="U1621" s="51" t="str">
        <f>VLOOKUP(S1621&amp;"_1",'Emissions Factors'!$B$2:$E$3,3)</f>
        <v xml:space="preserve">LB </v>
      </c>
      <c r="V1621" s="51" t="str">
        <f>VLOOKUP(S1621&amp;"_1",'Emissions Factors'!$B$2:$E$3,3)</f>
        <v xml:space="preserve">LB </v>
      </c>
      <c r="W1621" s="52">
        <f>Q1621*Emissions!T1621</f>
        <v>2.8426109235046924E-2</v>
      </c>
      <c r="X1621" s="48" t="s">
        <v>7</v>
      </c>
      <c r="Y1621" s="49">
        <f t="shared" si="51"/>
        <v>4.2310824956357906E-2</v>
      </c>
      <c r="Z1621" s="48" t="s">
        <v>7</v>
      </c>
    </row>
    <row r="1622" spans="1:26">
      <c r="A1622" s="136" t="s">
        <v>9629</v>
      </c>
      <c r="B1622" s="136" t="s">
        <v>9572</v>
      </c>
      <c r="C1622" s="136" t="s">
        <v>6729</v>
      </c>
      <c r="D1622" s="47" t="s">
        <v>6888</v>
      </c>
      <c r="E1622" s="47" t="s">
        <v>6669</v>
      </c>
      <c r="F1622" s="48" t="s">
        <v>9570</v>
      </c>
      <c r="G1622" s="142">
        <f>IFERROR(VLOOKUP(A1622,Population!$A$5:$L$3147,12,FALSE),0)</f>
        <v>11455</v>
      </c>
      <c r="H1622" s="137">
        <v>515</v>
      </c>
      <c r="I1622" s="142">
        <f>G1622*SUMPRODUCT('Age distribution'!$L$6:$L$11,'Age groups'!$G$13:$G$18,'Age groups'!$G$6:$G$11)</f>
        <v>40403.96968551023</v>
      </c>
      <c r="J1622" s="140" t="s">
        <v>6</v>
      </c>
      <c r="K1622" s="136" t="s">
        <v>12217</v>
      </c>
      <c r="L1622" s="3">
        <f>VLOOKUP(K1622&amp;"_2",'Emissions Factors'!$B$2:$E$3,2)</f>
        <v>2.3999999999999998E-7</v>
      </c>
      <c r="M1622" s="51" t="str">
        <f>VLOOKUP(K1622&amp;"_2",'Emissions Factors'!$B$2:$E$3,3)</f>
        <v xml:space="preserve">LB </v>
      </c>
      <c r="N1622" s="51" t="str">
        <f>VLOOKUP(K1622&amp;"_2",'Emissions Factors'!$B$2:$E$3,4)</f>
        <v>EACH</v>
      </c>
      <c r="O1622" s="49">
        <f t="shared" si="50"/>
        <v>9.6969527245224542E-3</v>
      </c>
      <c r="P1622" s="48" t="s">
        <v>7</v>
      </c>
      <c r="Q1622" s="138">
        <f>'Age groups'!$G$20*(Emissions!G1622/Population!$L$3148)</f>
        <v>0.99262614707798602</v>
      </c>
      <c r="R1622" s="137" t="s">
        <v>7</v>
      </c>
      <c r="S1622" s="133" t="s">
        <v>12217</v>
      </c>
      <c r="T1622" s="3">
        <f>VLOOKUP(S1622&amp;"_1",'Emissions Factors'!$B$2:$E$3,2)</f>
        <v>0.02</v>
      </c>
      <c r="U1622" s="51" t="str">
        <f>VLOOKUP(S1622&amp;"_1",'Emissions Factors'!$B$2:$E$3,3)</f>
        <v xml:space="preserve">LB </v>
      </c>
      <c r="V1622" s="51" t="str">
        <f>VLOOKUP(S1622&amp;"_1",'Emissions Factors'!$B$2:$E$3,3)</f>
        <v xml:space="preserve">LB </v>
      </c>
      <c r="W1622" s="52">
        <f>Q1622*Emissions!T1622</f>
        <v>1.985252294155972E-2</v>
      </c>
      <c r="X1622" s="48" t="s">
        <v>7</v>
      </c>
      <c r="Y1622" s="49">
        <f t="shared" si="51"/>
        <v>2.9549475666082174E-2</v>
      </c>
      <c r="Z1622" s="48" t="s">
        <v>7</v>
      </c>
    </row>
    <row r="1623" spans="1:26">
      <c r="A1623" s="136" t="s">
        <v>9628</v>
      </c>
      <c r="B1623" s="136" t="s">
        <v>9572</v>
      </c>
      <c r="C1623" s="136" t="s">
        <v>6728</v>
      </c>
      <c r="D1623" s="47" t="s">
        <v>9627</v>
      </c>
      <c r="E1623" s="47" t="s">
        <v>6669</v>
      </c>
      <c r="F1623" s="48" t="s">
        <v>9570</v>
      </c>
      <c r="G1623" s="142">
        <f>IFERROR(VLOOKUP(A1623,Population!$A$5:$L$3147,12,FALSE),0)</f>
        <v>2030</v>
      </c>
      <c r="H1623" s="137">
        <v>515</v>
      </c>
      <c r="I1623" s="142">
        <f>G1623*SUMPRODUCT('Age distribution'!$L$6:$L$11,'Age groups'!$G$13:$G$18,'Age groups'!$G$6:$G$11)</f>
        <v>7160.1971594575089</v>
      </c>
      <c r="J1623" s="140" t="s">
        <v>6</v>
      </c>
      <c r="K1623" s="136" t="s">
        <v>12217</v>
      </c>
      <c r="L1623" s="3">
        <f>VLOOKUP(K1623&amp;"_2",'Emissions Factors'!$B$2:$E$3,2)</f>
        <v>2.3999999999999998E-7</v>
      </c>
      <c r="M1623" s="51" t="str">
        <f>VLOOKUP(K1623&amp;"_2",'Emissions Factors'!$B$2:$E$3,3)</f>
        <v xml:space="preserve">LB </v>
      </c>
      <c r="N1623" s="51" t="str">
        <f>VLOOKUP(K1623&amp;"_2",'Emissions Factors'!$B$2:$E$3,4)</f>
        <v>EACH</v>
      </c>
      <c r="O1623" s="49">
        <f t="shared" si="50"/>
        <v>1.7184473182698019E-3</v>
      </c>
      <c r="P1623" s="48" t="s">
        <v>7</v>
      </c>
      <c r="Q1623" s="138">
        <f>'Age groups'!$G$20*(Emissions!G1623/Population!$L$3148)</f>
        <v>0.17590843112774437</v>
      </c>
      <c r="R1623" s="137" t="s">
        <v>7</v>
      </c>
      <c r="S1623" s="133" t="s">
        <v>12217</v>
      </c>
      <c r="T1623" s="3">
        <f>VLOOKUP(S1623&amp;"_1",'Emissions Factors'!$B$2:$E$3,2)</f>
        <v>0.02</v>
      </c>
      <c r="U1623" s="51" t="str">
        <f>VLOOKUP(S1623&amp;"_1",'Emissions Factors'!$B$2:$E$3,3)</f>
        <v xml:space="preserve">LB </v>
      </c>
      <c r="V1623" s="51" t="str">
        <f>VLOOKUP(S1623&amp;"_1",'Emissions Factors'!$B$2:$E$3,3)</f>
        <v xml:space="preserve">LB </v>
      </c>
      <c r="W1623" s="52">
        <f>Q1623*Emissions!T1623</f>
        <v>3.5181686225548878E-3</v>
      </c>
      <c r="X1623" s="48" t="s">
        <v>7</v>
      </c>
      <c r="Y1623" s="49">
        <f t="shared" si="51"/>
        <v>5.2366159408246899E-3</v>
      </c>
      <c r="Z1623" s="48" t="s">
        <v>7</v>
      </c>
    </row>
    <row r="1624" spans="1:26">
      <c r="A1624" s="136" t="s">
        <v>9626</v>
      </c>
      <c r="B1624" s="136" t="s">
        <v>9572</v>
      </c>
      <c r="C1624" s="136" t="s">
        <v>6727</v>
      </c>
      <c r="D1624" s="47" t="s">
        <v>8228</v>
      </c>
      <c r="E1624" s="47" t="s">
        <v>6669</v>
      </c>
      <c r="F1624" s="48" t="s">
        <v>9570</v>
      </c>
      <c r="G1624" s="142">
        <f>IFERROR(VLOOKUP(A1624,Population!$A$5:$L$3147,12,FALSE),0)</f>
        <v>29030</v>
      </c>
      <c r="H1624" s="137">
        <v>515</v>
      </c>
      <c r="I1624" s="142">
        <f>G1624*SUMPRODUCT('Age distribution'!$L$6:$L$11,'Age groups'!$G$13:$G$18,'Age groups'!$G$6:$G$11)</f>
        <v>102394.34657096132</v>
      </c>
      <c r="J1624" s="140" t="s">
        <v>6</v>
      </c>
      <c r="K1624" s="136" t="s">
        <v>12217</v>
      </c>
      <c r="L1624" s="3">
        <f>VLOOKUP(K1624&amp;"_2",'Emissions Factors'!$B$2:$E$3,2)</f>
        <v>2.3999999999999998E-7</v>
      </c>
      <c r="M1624" s="51" t="str">
        <f>VLOOKUP(K1624&amp;"_2",'Emissions Factors'!$B$2:$E$3,3)</f>
        <v xml:space="preserve">LB </v>
      </c>
      <c r="N1624" s="51" t="str">
        <f>VLOOKUP(K1624&amp;"_2",'Emissions Factors'!$B$2:$E$3,4)</f>
        <v>EACH</v>
      </c>
      <c r="O1624" s="49">
        <f t="shared" si="50"/>
        <v>2.4574643177030717E-2</v>
      </c>
      <c r="P1624" s="48" t="s">
        <v>7</v>
      </c>
      <c r="Q1624" s="138">
        <f>'Age groups'!$G$20*(Emissions!G1624/Population!$L$3148)</f>
        <v>2.5155772195263149</v>
      </c>
      <c r="R1624" s="137" t="s">
        <v>7</v>
      </c>
      <c r="S1624" s="133" t="s">
        <v>12217</v>
      </c>
      <c r="T1624" s="3">
        <f>VLOOKUP(S1624&amp;"_1",'Emissions Factors'!$B$2:$E$3,2)</f>
        <v>0.02</v>
      </c>
      <c r="U1624" s="51" t="str">
        <f>VLOOKUP(S1624&amp;"_1",'Emissions Factors'!$B$2:$E$3,3)</f>
        <v xml:space="preserve">LB </v>
      </c>
      <c r="V1624" s="51" t="str">
        <f>VLOOKUP(S1624&amp;"_1",'Emissions Factors'!$B$2:$E$3,3)</f>
        <v xml:space="preserve">LB </v>
      </c>
      <c r="W1624" s="52">
        <f>Q1624*Emissions!T1624</f>
        <v>5.0311544390526299E-2</v>
      </c>
      <c r="X1624" s="48" t="s">
        <v>7</v>
      </c>
      <c r="Y1624" s="49">
        <f t="shared" si="51"/>
        <v>7.4886187567557022E-2</v>
      </c>
      <c r="Z1624" s="48" t="s">
        <v>7</v>
      </c>
    </row>
    <row r="1625" spans="1:26">
      <c r="A1625" s="136" t="s">
        <v>9625</v>
      </c>
      <c r="B1625" s="136" t="s">
        <v>9572</v>
      </c>
      <c r="C1625" s="136" t="s">
        <v>6726</v>
      </c>
      <c r="D1625" s="47" t="s">
        <v>9624</v>
      </c>
      <c r="E1625" s="47" t="s">
        <v>6669</v>
      </c>
      <c r="F1625" s="48" t="s">
        <v>9570</v>
      </c>
      <c r="G1625" s="142">
        <f>IFERROR(VLOOKUP(A1625,Population!$A$5:$L$3147,12,FALSE),0)</f>
        <v>64242</v>
      </c>
      <c r="H1625" s="137">
        <v>515</v>
      </c>
      <c r="I1625" s="142">
        <f>G1625*SUMPRODUCT('Age distribution'!$L$6:$L$11,'Age groups'!$G$13:$G$18,'Age groups'!$G$6:$G$11)</f>
        <v>226593.78616643808</v>
      </c>
      <c r="J1625" s="140" t="s">
        <v>6</v>
      </c>
      <c r="K1625" s="136" t="s">
        <v>12217</v>
      </c>
      <c r="L1625" s="3">
        <f>VLOOKUP(K1625&amp;"_2",'Emissions Factors'!$B$2:$E$3,2)</f>
        <v>2.3999999999999998E-7</v>
      </c>
      <c r="M1625" s="51" t="str">
        <f>VLOOKUP(K1625&amp;"_2",'Emissions Factors'!$B$2:$E$3,3)</f>
        <v xml:space="preserve">LB </v>
      </c>
      <c r="N1625" s="51" t="str">
        <f>VLOOKUP(K1625&amp;"_2",'Emissions Factors'!$B$2:$E$3,4)</f>
        <v>EACH</v>
      </c>
      <c r="O1625" s="49">
        <f t="shared" si="50"/>
        <v>5.4382508679945131E-2</v>
      </c>
      <c r="P1625" s="48" t="s">
        <v>7</v>
      </c>
      <c r="Q1625" s="138">
        <f>'Age groups'!$G$20*(Emissions!G1625/Population!$L$3148)</f>
        <v>5.5668519371963319</v>
      </c>
      <c r="R1625" s="137" t="s">
        <v>7</v>
      </c>
      <c r="S1625" s="133" t="s">
        <v>12217</v>
      </c>
      <c r="T1625" s="3">
        <f>VLOOKUP(S1625&amp;"_1",'Emissions Factors'!$B$2:$E$3,2)</f>
        <v>0.02</v>
      </c>
      <c r="U1625" s="51" t="str">
        <f>VLOOKUP(S1625&amp;"_1",'Emissions Factors'!$B$2:$E$3,3)</f>
        <v xml:space="preserve">LB </v>
      </c>
      <c r="V1625" s="51" t="str">
        <f>VLOOKUP(S1625&amp;"_1",'Emissions Factors'!$B$2:$E$3,3)</f>
        <v xml:space="preserve">LB </v>
      </c>
      <c r="W1625" s="52">
        <f>Q1625*Emissions!T1625</f>
        <v>0.11133703874392664</v>
      </c>
      <c r="X1625" s="48" t="s">
        <v>7</v>
      </c>
      <c r="Y1625" s="49">
        <f t="shared" si="51"/>
        <v>0.16571954742387177</v>
      </c>
      <c r="Z1625" s="48" t="s">
        <v>7</v>
      </c>
    </row>
    <row r="1626" spans="1:26">
      <c r="A1626" s="136" t="s">
        <v>9623</v>
      </c>
      <c r="B1626" s="136" t="s">
        <v>9572</v>
      </c>
      <c r="C1626" s="136" t="s">
        <v>6725</v>
      </c>
      <c r="D1626" s="47" t="s">
        <v>7829</v>
      </c>
      <c r="E1626" s="47" t="s">
        <v>6669</v>
      </c>
      <c r="F1626" s="48" t="s">
        <v>9570</v>
      </c>
      <c r="G1626" s="142">
        <f>IFERROR(VLOOKUP(A1626,Population!$A$5:$L$3147,12,FALSE),0)</f>
        <v>2382</v>
      </c>
      <c r="H1626" s="137">
        <v>515</v>
      </c>
      <c r="I1626" s="142">
        <f>G1626*SUMPRODUCT('Age distribution'!$L$6:$L$11,'Age groups'!$G$13:$G$18,'Age groups'!$G$6:$G$11)</f>
        <v>8401.7682925260033</v>
      </c>
      <c r="J1626" s="140" t="s">
        <v>6</v>
      </c>
      <c r="K1626" s="136" t="s">
        <v>12217</v>
      </c>
      <c r="L1626" s="3">
        <f>VLOOKUP(K1626&amp;"_2",'Emissions Factors'!$B$2:$E$3,2)</f>
        <v>2.3999999999999998E-7</v>
      </c>
      <c r="M1626" s="51" t="str">
        <f>VLOOKUP(K1626&amp;"_2",'Emissions Factors'!$B$2:$E$3,3)</f>
        <v xml:space="preserve">LB </v>
      </c>
      <c r="N1626" s="51" t="str">
        <f>VLOOKUP(K1626&amp;"_2",'Emissions Factors'!$B$2:$E$3,4)</f>
        <v>EACH</v>
      </c>
      <c r="O1626" s="49">
        <f t="shared" si="50"/>
        <v>2.0164243902062408E-3</v>
      </c>
      <c r="P1626" s="48" t="s">
        <v>7</v>
      </c>
      <c r="Q1626" s="138">
        <f>'Age groups'!$G$20*(Emissions!G1626/Population!$L$3148)</f>
        <v>0.20641077977649608</v>
      </c>
      <c r="R1626" s="137" t="s">
        <v>7</v>
      </c>
      <c r="S1626" s="133" t="s">
        <v>12217</v>
      </c>
      <c r="T1626" s="3">
        <f>VLOOKUP(S1626&amp;"_1",'Emissions Factors'!$B$2:$E$3,2)</f>
        <v>0.02</v>
      </c>
      <c r="U1626" s="51" t="str">
        <f>VLOOKUP(S1626&amp;"_1",'Emissions Factors'!$B$2:$E$3,3)</f>
        <v xml:space="preserve">LB </v>
      </c>
      <c r="V1626" s="51" t="str">
        <f>VLOOKUP(S1626&amp;"_1",'Emissions Factors'!$B$2:$E$3,3)</f>
        <v xml:space="preserve">LB </v>
      </c>
      <c r="W1626" s="52">
        <f>Q1626*Emissions!T1626</f>
        <v>4.1282155955299216E-3</v>
      </c>
      <c r="X1626" s="48" t="s">
        <v>7</v>
      </c>
      <c r="Y1626" s="49">
        <f t="shared" si="51"/>
        <v>6.1446399857361623E-3</v>
      </c>
      <c r="Z1626" s="48" t="s">
        <v>7</v>
      </c>
    </row>
    <row r="1627" spans="1:26">
      <c r="A1627" s="136" t="s">
        <v>9622</v>
      </c>
      <c r="B1627" s="136" t="s">
        <v>9572</v>
      </c>
      <c r="C1627" s="136" t="s">
        <v>6724</v>
      </c>
      <c r="D1627" s="47" t="s">
        <v>6775</v>
      </c>
      <c r="E1627" s="47" t="s">
        <v>6669</v>
      </c>
      <c r="F1627" s="48" t="s">
        <v>9570</v>
      </c>
      <c r="G1627" s="142">
        <f>IFERROR(VLOOKUP(A1627,Population!$A$5:$L$3147,12,FALSE),0)</f>
        <v>19601</v>
      </c>
      <c r="H1627" s="137">
        <v>515</v>
      </c>
      <c r="I1627" s="142">
        <f>G1627*SUMPRODUCT('Age distribution'!$L$6:$L$11,'Age groups'!$G$13:$G$18,'Age groups'!$G$6:$G$11)</f>
        <v>69136.465282032819</v>
      </c>
      <c r="J1627" s="140" t="s">
        <v>6</v>
      </c>
      <c r="K1627" s="136" t="s">
        <v>12217</v>
      </c>
      <c r="L1627" s="3">
        <f>VLOOKUP(K1627&amp;"_2",'Emissions Factors'!$B$2:$E$3,2)</f>
        <v>2.3999999999999998E-7</v>
      </c>
      <c r="M1627" s="51" t="str">
        <f>VLOOKUP(K1627&amp;"_2",'Emissions Factors'!$B$2:$E$3,3)</f>
        <v xml:space="preserve">LB </v>
      </c>
      <c r="N1627" s="51" t="str">
        <f>VLOOKUP(K1627&amp;"_2",'Emissions Factors'!$B$2:$E$3,4)</f>
        <v>EACH</v>
      </c>
      <c r="O1627" s="49">
        <f t="shared" si="50"/>
        <v>1.6592751667687877E-2</v>
      </c>
      <c r="P1627" s="48" t="s">
        <v>7</v>
      </c>
      <c r="Q1627" s="138">
        <f>'Age groups'!$G$20*(Emissions!G1627/Population!$L$3148)</f>
        <v>1.6985128859777916</v>
      </c>
      <c r="R1627" s="137" t="s">
        <v>7</v>
      </c>
      <c r="S1627" s="133" t="s">
        <v>12217</v>
      </c>
      <c r="T1627" s="3">
        <f>VLOOKUP(S1627&amp;"_1",'Emissions Factors'!$B$2:$E$3,2)</f>
        <v>0.02</v>
      </c>
      <c r="U1627" s="51" t="str">
        <f>VLOOKUP(S1627&amp;"_1",'Emissions Factors'!$B$2:$E$3,3)</f>
        <v xml:space="preserve">LB </v>
      </c>
      <c r="V1627" s="51" t="str">
        <f>VLOOKUP(S1627&amp;"_1",'Emissions Factors'!$B$2:$E$3,3)</f>
        <v xml:space="preserve">LB </v>
      </c>
      <c r="W1627" s="52">
        <f>Q1627*Emissions!T1627</f>
        <v>3.3970257719555835E-2</v>
      </c>
      <c r="X1627" s="48" t="s">
        <v>7</v>
      </c>
      <c r="Y1627" s="49">
        <f t="shared" si="51"/>
        <v>5.0563009387243715E-2</v>
      </c>
      <c r="Z1627" s="48" t="s">
        <v>7</v>
      </c>
    </row>
    <row r="1628" spans="1:26">
      <c r="A1628" s="136" t="s">
        <v>9621</v>
      </c>
      <c r="B1628" s="136" t="s">
        <v>9572</v>
      </c>
      <c r="C1628" s="136" t="s">
        <v>6723</v>
      </c>
      <c r="D1628" s="47" t="s">
        <v>9620</v>
      </c>
      <c r="E1628" s="47" t="s">
        <v>6669</v>
      </c>
      <c r="F1628" s="48" t="s">
        <v>9570</v>
      </c>
      <c r="G1628" s="142">
        <f>IFERROR(VLOOKUP(A1628,Population!$A$5:$L$3147,12,FALSE),0)</f>
        <v>1713</v>
      </c>
      <c r="H1628" s="137">
        <v>515</v>
      </c>
      <c r="I1628" s="142">
        <f>G1628*SUMPRODUCT('Age distribution'!$L$6:$L$11,'Age groups'!$G$13:$G$18,'Age groups'!$G$6:$G$11)</f>
        <v>6042.0777015520753</v>
      </c>
      <c r="J1628" s="140" t="s">
        <v>6</v>
      </c>
      <c r="K1628" s="136" t="s">
        <v>12217</v>
      </c>
      <c r="L1628" s="3">
        <f>VLOOKUP(K1628&amp;"_2",'Emissions Factors'!$B$2:$E$3,2)</f>
        <v>2.3999999999999998E-7</v>
      </c>
      <c r="M1628" s="51" t="str">
        <f>VLOOKUP(K1628&amp;"_2",'Emissions Factors'!$B$2:$E$3,3)</f>
        <v xml:space="preserve">LB </v>
      </c>
      <c r="N1628" s="51" t="str">
        <f>VLOOKUP(K1628&amp;"_2",'Emissions Factors'!$B$2:$E$3,4)</f>
        <v>EACH</v>
      </c>
      <c r="O1628" s="49">
        <f t="shared" si="50"/>
        <v>1.450098648372498E-3</v>
      </c>
      <c r="P1628" s="48" t="s">
        <v>7</v>
      </c>
      <c r="Q1628" s="138">
        <f>'Age groups'!$G$20*(Emissions!G1628/Population!$L$3148)</f>
        <v>0.14843898646395373</v>
      </c>
      <c r="R1628" s="137" t="s">
        <v>7</v>
      </c>
      <c r="S1628" s="133" t="s">
        <v>12217</v>
      </c>
      <c r="T1628" s="3">
        <f>VLOOKUP(S1628&amp;"_1",'Emissions Factors'!$B$2:$E$3,2)</f>
        <v>0.02</v>
      </c>
      <c r="U1628" s="51" t="str">
        <f>VLOOKUP(S1628&amp;"_1",'Emissions Factors'!$B$2:$E$3,3)</f>
        <v xml:space="preserve">LB </v>
      </c>
      <c r="V1628" s="51" t="str">
        <f>VLOOKUP(S1628&amp;"_1",'Emissions Factors'!$B$2:$E$3,3)</f>
        <v xml:space="preserve">LB </v>
      </c>
      <c r="W1628" s="52">
        <f>Q1628*Emissions!T1628</f>
        <v>2.9687797292790746E-3</v>
      </c>
      <c r="X1628" s="48" t="s">
        <v>7</v>
      </c>
      <c r="Y1628" s="49">
        <f t="shared" si="51"/>
        <v>4.4188783776515726E-3</v>
      </c>
      <c r="Z1628" s="48" t="s">
        <v>7</v>
      </c>
    </row>
    <row r="1629" spans="1:26">
      <c r="A1629" s="136" t="s">
        <v>9619</v>
      </c>
      <c r="B1629" s="136" t="s">
        <v>9572</v>
      </c>
      <c r="C1629" s="136" t="s">
        <v>6722</v>
      </c>
      <c r="D1629" s="47" t="s">
        <v>7332</v>
      </c>
      <c r="E1629" s="47" t="s">
        <v>6669</v>
      </c>
      <c r="F1629" s="48" t="s">
        <v>9570</v>
      </c>
      <c r="G1629" s="142">
        <f>IFERROR(VLOOKUP(A1629,Population!$A$5:$L$3147,12,FALSE),0)</f>
        <v>7693</v>
      </c>
      <c r="H1629" s="137">
        <v>515</v>
      </c>
      <c r="I1629" s="142">
        <f>G1629*SUMPRODUCT('Age distribution'!$L$6:$L$11,'Age groups'!$G$13:$G$18,'Age groups'!$G$6:$G$11)</f>
        <v>27134.678200840699</v>
      </c>
      <c r="J1629" s="140" t="s">
        <v>6</v>
      </c>
      <c r="K1629" s="136" t="s">
        <v>12217</v>
      </c>
      <c r="L1629" s="3">
        <f>VLOOKUP(K1629&amp;"_2",'Emissions Factors'!$B$2:$E$3,2)</f>
        <v>2.3999999999999998E-7</v>
      </c>
      <c r="M1629" s="51" t="str">
        <f>VLOOKUP(K1629&amp;"_2",'Emissions Factors'!$B$2:$E$3,3)</f>
        <v xml:space="preserve">LB </v>
      </c>
      <c r="N1629" s="51" t="str">
        <f>VLOOKUP(K1629&amp;"_2",'Emissions Factors'!$B$2:$E$3,4)</f>
        <v>EACH</v>
      </c>
      <c r="O1629" s="49">
        <f t="shared" si="50"/>
        <v>6.512322768201767E-3</v>
      </c>
      <c r="P1629" s="48" t="s">
        <v>7</v>
      </c>
      <c r="Q1629" s="138">
        <f>'Age groups'!$G$20*(Emissions!G1629/Population!$L$3148)</f>
        <v>0.66663229589445194</v>
      </c>
      <c r="R1629" s="137" t="s">
        <v>7</v>
      </c>
      <c r="S1629" s="133" t="s">
        <v>12217</v>
      </c>
      <c r="T1629" s="3">
        <f>VLOOKUP(S1629&amp;"_1",'Emissions Factors'!$B$2:$E$3,2)</f>
        <v>0.02</v>
      </c>
      <c r="U1629" s="51" t="str">
        <f>VLOOKUP(S1629&amp;"_1",'Emissions Factors'!$B$2:$E$3,3)</f>
        <v xml:space="preserve">LB </v>
      </c>
      <c r="V1629" s="51" t="str">
        <f>VLOOKUP(S1629&amp;"_1",'Emissions Factors'!$B$2:$E$3,3)</f>
        <v xml:space="preserve">LB </v>
      </c>
      <c r="W1629" s="52">
        <f>Q1629*Emissions!T1629</f>
        <v>1.333264591788904E-2</v>
      </c>
      <c r="X1629" s="48" t="s">
        <v>7</v>
      </c>
      <c r="Y1629" s="49">
        <f t="shared" si="51"/>
        <v>1.9844968686090807E-2</v>
      </c>
      <c r="Z1629" s="48" t="s">
        <v>7</v>
      </c>
    </row>
    <row r="1630" spans="1:26">
      <c r="A1630" s="136" t="s">
        <v>9618</v>
      </c>
      <c r="B1630" s="136" t="s">
        <v>9572</v>
      </c>
      <c r="C1630" s="136" t="s">
        <v>6721</v>
      </c>
      <c r="D1630" s="47" t="s">
        <v>9617</v>
      </c>
      <c r="E1630" s="47" t="s">
        <v>6669</v>
      </c>
      <c r="F1630" s="48" t="s">
        <v>9570</v>
      </c>
      <c r="G1630" s="142">
        <f>IFERROR(VLOOKUP(A1630,Population!$A$5:$L$3147,12,FALSE),0)</f>
        <v>1890</v>
      </c>
      <c r="H1630" s="137">
        <v>515</v>
      </c>
      <c r="I1630" s="142">
        <f>G1630*SUMPRODUCT('Age distribution'!$L$6:$L$11,'Age groups'!$G$13:$G$18,'Age groups'!$G$6:$G$11)</f>
        <v>6666.3904588052674</v>
      </c>
      <c r="J1630" s="140" t="s">
        <v>6</v>
      </c>
      <c r="K1630" s="136" t="s">
        <v>12217</v>
      </c>
      <c r="L1630" s="3">
        <f>VLOOKUP(K1630&amp;"_2",'Emissions Factors'!$B$2:$E$3,2)</f>
        <v>2.3999999999999998E-7</v>
      </c>
      <c r="M1630" s="51" t="str">
        <f>VLOOKUP(K1630&amp;"_2",'Emissions Factors'!$B$2:$E$3,3)</f>
        <v xml:space="preserve">LB </v>
      </c>
      <c r="N1630" s="51" t="str">
        <f>VLOOKUP(K1630&amp;"_2",'Emissions Factors'!$B$2:$E$3,4)</f>
        <v>EACH</v>
      </c>
      <c r="O1630" s="49">
        <f t="shared" si="50"/>
        <v>1.599933710113264E-3</v>
      </c>
      <c r="P1630" s="48" t="s">
        <v>7</v>
      </c>
      <c r="Q1630" s="138">
        <f>'Age groups'!$G$20*(Emissions!G1630/Population!$L$3148)</f>
        <v>0.16377681518789991</v>
      </c>
      <c r="R1630" s="137" t="s">
        <v>7</v>
      </c>
      <c r="S1630" s="133" t="s">
        <v>12217</v>
      </c>
      <c r="T1630" s="3">
        <f>VLOOKUP(S1630&amp;"_1",'Emissions Factors'!$B$2:$E$3,2)</f>
        <v>0.02</v>
      </c>
      <c r="U1630" s="51" t="str">
        <f>VLOOKUP(S1630&amp;"_1",'Emissions Factors'!$B$2:$E$3,3)</f>
        <v xml:space="preserve">LB </v>
      </c>
      <c r="V1630" s="51" t="str">
        <f>VLOOKUP(S1630&amp;"_1",'Emissions Factors'!$B$2:$E$3,3)</f>
        <v xml:space="preserve">LB </v>
      </c>
      <c r="W1630" s="52">
        <f>Q1630*Emissions!T1630</f>
        <v>3.2755363037579983E-3</v>
      </c>
      <c r="X1630" s="48" t="s">
        <v>7</v>
      </c>
      <c r="Y1630" s="49">
        <f t="shared" si="51"/>
        <v>4.8754700138712624E-3</v>
      </c>
      <c r="Z1630" s="48" t="s">
        <v>7</v>
      </c>
    </row>
    <row r="1631" spans="1:26">
      <c r="A1631" s="136" t="s">
        <v>9616</v>
      </c>
      <c r="B1631" s="136" t="s">
        <v>9572</v>
      </c>
      <c r="C1631" s="136" t="s">
        <v>6720</v>
      </c>
      <c r="D1631" s="47" t="s">
        <v>6995</v>
      </c>
      <c r="E1631" s="47" t="s">
        <v>6669</v>
      </c>
      <c r="F1631" s="48" t="s">
        <v>9570</v>
      </c>
      <c r="G1631" s="142">
        <f>IFERROR(VLOOKUP(A1631,Population!$A$5:$L$3147,12,FALSE),0)</f>
        <v>4247</v>
      </c>
      <c r="H1631" s="137">
        <v>515</v>
      </c>
      <c r="I1631" s="142">
        <f>G1631*SUMPRODUCT('Age distribution'!$L$6:$L$11,'Age groups'!$G$13:$G$18,'Age groups'!$G$6:$G$11)</f>
        <v>14979.978983357656</v>
      </c>
      <c r="J1631" s="140" t="s">
        <v>6</v>
      </c>
      <c r="K1631" s="136" t="s">
        <v>12217</v>
      </c>
      <c r="L1631" s="3">
        <f>VLOOKUP(K1631&amp;"_2",'Emissions Factors'!$B$2:$E$3,2)</f>
        <v>2.3999999999999998E-7</v>
      </c>
      <c r="M1631" s="51" t="str">
        <f>VLOOKUP(K1631&amp;"_2",'Emissions Factors'!$B$2:$E$3,3)</f>
        <v xml:space="preserve">LB </v>
      </c>
      <c r="N1631" s="51" t="str">
        <f>VLOOKUP(K1631&amp;"_2",'Emissions Factors'!$B$2:$E$3,4)</f>
        <v>EACH</v>
      </c>
      <c r="O1631" s="49">
        <f t="shared" si="50"/>
        <v>3.5951949560058373E-3</v>
      </c>
      <c r="P1631" s="48" t="s">
        <v>7</v>
      </c>
      <c r="Q1631" s="138">
        <f>'Age groups'!$G$20*(Emissions!G1631/Population!$L$3148)</f>
        <v>0.36802123497513806</v>
      </c>
      <c r="R1631" s="137" t="s">
        <v>7</v>
      </c>
      <c r="S1631" s="133" t="s">
        <v>12217</v>
      </c>
      <c r="T1631" s="3">
        <f>VLOOKUP(S1631&amp;"_1",'Emissions Factors'!$B$2:$E$3,2)</f>
        <v>0.02</v>
      </c>
      <c r="U1631" s="51" t="str">
        <f>VLOOKUP(S1631&amp;"_1",'Emissions Factors'!$B$2:$E$3,3)</f>
        <v xml:space="preserve">LB </v>
      </c>
      <c r="V1631" s="51" t="str">
        <f>VLOOKUP(S1631&amp;"_1",'Emissions Factors'!$B$2:$E$3,3)</f>
        <v xml:space="preserve">LB </v>
      </c>
      <c r="W1631" s="52">
        <f>Q1631*Emissions!T1631</f>
        <v>7.3604246995027612E-3</v>
      </c>
      <c r="X1631" s="48" t="s">
        <v>7</v>
      </c>
      <c r="Y1631" s="49">
        <f t="shared" si="51"/>
        <v>1.0955619655508599E-2</v>
      </c>
      <c r="Z1631" s="48" t="s">
        <v>7</v>
      </c>
    </row>
    <row r="1632" spans="1:26">
      <c r="A1632" s="136" t="s">
        <v>9615</v>
      </c>
      <c r="B1632" s="136" t="s">
        <v>9572</v>
      </c>
      <c r="C1632" s="136" t="s">
        <v>6719</v>
      </c>
      <c r="D1632" s="47" t="s">
        <v>9614</v>
      </c>
      <c r="E1632" s="47" t="s">
        <v>6669</v>
      </c>
      <c r="F1632" s="48" t="s">
        <v>9570</v>
      </c>
      <c r="G1632" s="142">
        <f>IFERROR(VLOOKUP(A1632,Population!$A$5:$L$3147,12,FALSE),0)</f>
        <v>110162</v>
      </c>
      <c r="H1632" s="137">
        <v>515</v>
      </c>
      <c r="I1632" s="142">
        <f>G1632*SUMPRODUCT('Age distribution'!$L$6:$L$11,'Age groups'!$G$13:$G$18,'Age groups'!$G$6:$G$11)</f>
        <v>388562.38398037344</v>
      </c>
      <c r="J1632" s="140" t="s">
        <v>6</v>
      </c>
      <c r="K1632" s="136" t="s">
        <v>12217</v>
      </c>
      <c r="L1632" s="3">
        <f>VLOOKUP(K1632&amp;"_2",'Emissions Factors'!$B$2:$E$3,2)</f>
        <v>2.3999999999999998E-7</v>
      </c>
      <c r="M1632" s="51" t="str">
        <f>VLOOKUP(K1632&amp;"_2",'Emissions Factors'!$B$2:$E$3,3)</f>
        <v xml:space="preserve">LB </v>
      </c>
      <c r="N1632" s="51" t="str">
        <f>VLOOKUP(K1632&amp;"_2",'Emissions Factors'!$B$2:$E$3,4)</f>
        <v>EACH</v>
      </c>
      <c r="O1632" s="49">
        <f t="shared" si="50"/>
        <v>9.325497215528962E-2</v>
      </c>
      <c r="P1632" s="48" t="s">
        <v>7</v>
      </c>
      <c r="Q1632" s="138">
        <f>'Age groups'!$G$20*(Emissions!G1632/Population!$L$3148)</f>
        <v>9.5460219654653073</v>
      </c>
      <c r="R1632" s="137" t="s">
        <v>7</v>
      </c>
      <c r="S1632" s="133" t="s">
        <v>12217</v>
      </c>
      <c r="T1632" s="3">
        <f>VLOOKUP(S1632&amp;"_1",'Emissions Factors'!$B$2:$E$3,2)</f>
        <v>0.02</v>
      </c>
      <c r="U1632" s="51" t="str">
        <f>VLOOKUP(S1632&amp;"_1",'Emissions Factors'!$B$2:$E$3,3)</f>
        <v xml:space="preserve">LB </v>
      </c>
      <c r="V1632" s="51" t="str">
        <f>VLOOKUP(S1632&amp;"_1",'Emissions Factors'!$B$2:$E$3,3)</f>
        <v xml:space="preserve">LB </v>
      </c>
      <c r="W1632" s="52">
        <f>Q1632*Emissions!T1632</f>
        <v>0.19092043930930616</v>
      </c>
      <c r="X1632" s="48" t="s">
        <v>7</v>
      </c>
      <c r="Y1632" s="49">
        <f t="shared" si="51"/>
        <v>0.2841754114645958</v>
      </c>
      <c r="Z1632" s="48" t="s">
        <v>7</v>
      </c>
    </row>
    <row r="1633" spans="1:26">
      <c r="A1633" s="136" t="s">
        <v>9613</v>
      </c>
      <c r="B1633" s="136" t="s">
        <v>9572</v>
      </c>
      <c r="C1633" s="136" t="s">
        <v>6718</v>
      </c>
      <c r="D1633" s="47" t="s">
        <v>9612</v>
      </c>
      <c r="E1633" s="47" t="s">
        <v>6669</v>
      </c>
      <c r="F1633" s="48" t="s">
        <v>9570</v>
      </c>
      <c r="G1633" s="142">
        <f>IFERROR(VLOOKUP(A1633,Population!$A$5:$L$3147,12,FALSE),0)</f>
        <v>4739</v>
      </c>
      <c r="H1633" s="137">
        <v>515</v>
      </c>
      <c r="I1633" s="142">
        <f>G1633*SUMPRODUCT('Age distribution'!$L$6:$L$11,'Age groups'!$G$13:$G$18,'Age groups'!$G$6:$G$11)</f>
        <v>16715.356817078391</v>
      </c>
      <c r="J1633" s="140" t="s">
        <v>6</v>
      </c>
      <c r="K1633" s="136" t="s">
        <v>12217</v>
      </c>
      <c r="L1633" s="3">
        <f>VLOOKUP(K1633&amp;"_2",'Emissions Factors'!$B$2:$E$3,2)</f>
        <v>2.3999999999999998E-7</v>
      </c>
      <c r="M1633" s="51" t="str">
        <f>VLOOKUP(K1633&amp;"_2",'Emissions Factors'!$B$2:$E$3,3)</f>
        <v xml:space="preserve">LB </v>
      </c>
      <c r="N1633" s="51" t="str">
        <f>VLOOKUP(K1633&amp;"_2",'Emissions Factors'!$B$2:$E$3,4)</f>
        <v>EACH</v>
      </c>
      <c r="O1633" s="49">
        <f t="shared" si="50"/>
        <v>4.0116856360988135E-3</v>
      </c>
      <c r="P1633" s="48" t="s">
        <v>7</v>
      </c>
      <c r="Q1633" s="138">
        <f>'Age groups'!$G$20*(Emissions!G1633/Population!$L$3148)</f>
        <v>0.41065519956373425</v>
      </c>
      <c r="R1633" s="137" t="s">
        <v>7</v>
      </c>
      <c r="S1633" s="133" t="s">
        <v>12217</v>
      </c>
      <c r="T1633" s="3">
        <f>VLOOKUP(S1633&amp;"_1",'Emissions Factors'!$B$2:$E$3,2)</f>
        <v>0.02</v>
      </c>
      <c r="U1633" s="51" t="str">
        <f>VLOOKUP(S1633&amp;"_1",'Emissions Factors'!$B$2:$E$3,3)</f>
        <v xml:space="preserve">LB </v>
      </c>
      <c r="V1633" s="51" t="str">
        <f>VLOOKUP(S1633&amp;"_1",'Emissions Factors'!$B$2:$E$3,3)</f>
        <v xml:space="preserve">LB </v>
      </c>
      <c r="W1633" s="52">
        <f>Q1633*Emissions!T1633</f>
        <v>8.213103991274685E-3</v>
      </c>
      <c r="X1633" s="48" t="s">
        <v>7</v>
      </c>
      <c r="Y1633" s="49">
        <f t="shared" si="51"/>
        <v>1.2224789627373498E-2</v>
      </c>
      <c r="Z1633" s="48" t="s">
        <v>7</v>
      </c>
    </row>
    <row r="1634" spans="1:26">
      <c r="A1634" s="136" t="s">
        <v>9611</v>
      </c>
      <c r="B1634" s="136" t="s">
        <v>9572</v>
      </c>
      <c r="C1634" s="136" t="s">
        <v>6717</v>
      </c>
      <c r="D1634" s="47" t="s">
        <v>6769</v>
      </c>
      <c r="E1634" s="47" t="s">
        <v>6669</v>
      </c>
      <c r="F1634" s="48" t="s">
        <v>9570</v>
      </c>
      <c r="G1634" s="142">
        <f>IFERROR(VLOOKUP(A1634,Population!$A$5:$L$3147,12,FALSE),0)</f>
        <v>15508</v>
      </c>
      <c r="H1634" s="137">
        <v>515</v>
      </c>
      <c r="I1634" s="142">
        <f>G1634*SUMPRODUCT('Age distribution'!$L$6:$L$11,'Age groups'!$G$13:$G$18,'Age groups'!$G$6:$G$11)</f>
        <v>54699.673669392636</v>
      </c>
      <c r="J1634" s="140" t="s">
        <v>6</v>
      </c>
      <c r="K1634" s="136" t="s">
        <v>12217</v>
      </c>
      <c r="L1634" s="3">
        <f>VLOOKUP(K1634&amp;"_2",'Emissions Factors'!$B$2:$E$3,2)</f>
        <v>2.3999999999999998E-7</v>
      </c>
      <c r="M1634" s="51" t="str">
        <f>VLOOKUP(K1634&amp;"_2",'Emissions Factors'!$B$2:$E$3,3)</f>
        <v xml:space="preserve">LB </v>
      </c>
      <c r="N1634" s="51" t="str">
        <f>VLOOKUP(K1634&amp;"_2",'Emissions Factors'!$B$2:$E$3,4)</f>
        <v>EACH</v>
      </c>
      <c r="O1634" s="49">
        <f t="shared" si="50"/>
        <v>1.3127921680654232E-2</v>
      </c>
      <c r="P1634" s="48" t="s">
        <v>7</v>
      </c>
      <c r="Q1634" s="138">
        <f>'Age groups'!$G$20*(Emissions!G1634/Population!$L$3148)</f>
        <v>1.3438364285364826</v>
      </c>
      <c r="R1634" s="137" t="s">
        <v>7</v>
      </c>
      <c r="S1634" s="133" t="s">
        <v>12217</v>
      </c>
      <c r="T1634" s="3">
        <f>VLOOKUP(S1634&amp;"_1",'Emissions Factors'!$B$2:$E$3,2)</f>
        <v>0.02</v>
      </c>
      <c r="U1634" s="51" t="str">
        <f>VLOOKUP(S1634&amp;"_1",'Emissions Factors'!$B$2:$E$3,3)</f>
        <v xml:space="preserve">LB </v>
      </c>
      <c r="V1634" s="51" t="str">
        <f>VLOOKUP(S1634&amp;"_1",'Emissions Factors'!$B$2:$E$3,3)</f>
        <v xml:space="preserve">LB </v>
      </c>
      <c r="W1634" s="52">
        <f>Q1634*Emissions!T1634</f>
        <v>2.687672857072965E-2</v>
      </c>
      <c r="X1634" s="48" t="s">
        <v>7</v>
      </c>
      <c r="Y1634" s="49">
        <f t="shared" si="51"/>
        <v>4.0004650251383882E-2</v>
      </c>
      <c r="Z1634" s="48" t="s">
        <v>7</v>
      </c>
    </row>
    <row r="1635" spans="1:26">
      <c r="A1635" s="136" t="s">
        <v>9610</v>
      </c>
      <c r="B1635" s="136" t="s">
        <v>9572</v>
      </c>
      <c r="C1635" s="136" t="s">
        <v>6716</v>
      </c>
      <c r="D1635" s="47" t="s">
        <v>9609</v>
      </c>
      <c r="E1635" s="47" t="s">
        <v>6669</v>
      </c>
      <c r="F1635" s="48" t="s">
        <v>9570</v>
      </c>
      <c r="G1635" s="142">
        <f>IFERROR(VLOOKUP(A1635,Population!$A$5:$L$3147,12,FALSE),0)</f>
        <v>489</v>
      </c>
      <c r="H1635" s="137">
        <v>515</v>
      </c>
      <c r="I1635" s="142">
        <f>G1635*SUMPRODUCT('Age distribution'!$L$6:$L$11,'Age groups'!$G$13:$G$18,'Age groups'!$G$6:$G$11)</f>
        <v>1724.7962615639024</v>
      </c>
      <c r="J1635" s="140" t="s">
        <v>6</v>
      </c>
      <c r="K1635" s="136" t="s">
        <v>12217</v>
      </c>
      <c r="L1635" s="3">
        <f>VLOOKUP(K1635&amp;"_2",'Emissions Factors'!$B$2:$E$3,2)</f>
        <v>2.3999999999999998E-7</v>
      </c>
      <c r="M1635" s="51" t="str">
        <f>VLOOKUP(K1635&amp;"_2",'Emissions Factors'!$B$2:$E$3,3)</f>
        <v xml:space="preserve">LB </v>
      </c>
      <c r="N1635" s="51" t="str">
        <f>VLOOKUP(K1635&amp;"_2",'Emissions Factors'!$B$2:$E$3,4)</f>
        <v>EACH</v>
      </c>
      <c r="O1635" s="49">
        <f t="shared" si="50"/>
        <v>4.1395110277533655E-4</v>
      </c>
      <c r="P1635" s="48" t="s">
        <v>7</v>
      </c>
      <c r="Q1635" s="138">
        <f>'Age groups'!$G$20*(Emissions!G1635/Population!$L$3148)</f>
        <v>4.2374001389885216E-2</v>
      </c>
      <c r="R1635" s="137" t="s">
        <v>7</v>
      </c>
      <c r="S1635" s="133" t="s">
        <v>12217</v>
      </c>
      <c r="T1635" s="3">
        <f>VLOOKUP(S1635&amp;"_1",'Emissions Factors'!$B$2:$E$3,2)</f>
        <v>0.02</v>
      </c>
      <c r="U1635" s="51" t="str">
        <f>VLOOKUP(S1635&amp;"_1",'Emissions Factors'!$B$2:$E$3,3)</f>
        <v xml:space="preserve">LB </v>
      </c>
      <c r="V1635" s="51" t="str">
        <f>VLOOKUP(S1635&amp;"_1",'Emissions Factors'!$B$2:$E$3,3)</f>
        <v xml:space="preserve">LB </v>
      </c>
      <c r="W1635" s="52">
        <f>Q1635*Emissions!T1635</f>
        <v>8.4748002779770431E-4</v>
      </c>
      <c r="X1635" s="48" t="s">
        <v>7</v>
      </c>
      <c r="Y1635" s="49">
        <f t="shared" si="51"/>
        <v>1.2614311305730408E-3</v>
      </c>
      <c r="Z1635" s="48" t="s">
        <v>7</v>
      </c>
    </row>
    <row r="1636" spans="1:26">
      <c r="A1636" s="136" t="s">
        <v>9608</v>
      </c>
      <c r="B1636" s="136" t="s">
        <v>9572</v>
      </c>
      <c r="C1636" s="136" t="s">
        <v>6715</v>
      </c>
      <c r="D1636" s="47" t="s">
        <v>9607</v>
      </c>
      <c r="E1636" s="47" t="s">
        <v>6669</v>
      </c>
      <c r="F1636" s="48" t="s">
        <v>9570</v>
      </c>
      <c r="G1636" s="142">
        <f>IFERROR(VLOOKUP(A1636,Population!$A$5:$L$3147,12,FALSE),0)</f>
        <v>4208</v>
      </c>
      <c r="H1636" s="137">
        <v>515</v>
      </c>
      <c r="I1636" s="142">
        <f>G1636*SUMPRODUCT('Age distribution'!$L$6:$L$11,'Age groups'!$G$13:$G$18,'Age groups'!$G$6:$G$11)</f>
        <v>14842.418545318817</v>
      </c>
      <c r="J1636" s="140" t="s">
        <v>6</v>
      </c>
      <c r="K1636" s="136" t="s">
        <v>12217</v>
      </c>
      <c r="L1636" s="3">
        <f>VLOOKUP(K1636&amp;"_2",'Emissions Factors'!$B$2:$E$3,2)</f>
        <v>2.3999999999999998E-7</v>
      </c>
      <c r="M1636" s="51" t="str">
        <f>VLOOKUP(K1636&amp;"_2",'Emissions Factors'!$B$2:$E$3,3)</f>
        <v xml:space="preserve">LB </v>
      </c>
      <c r="N1636" s="51" t="str">
        <f>VLOOKUP(K1636&amp;"_2",'Emissions Factors'!$B$2:$E$3,4)</f>
        <v>EACH</v>
      </c>
      <c r="O1636" s="49">
        <f t="shared" si="50"/>
        <v>3.5621804508765157E-3</v>
      </c>
      <c r="P1636" s="48" t="s">
        <v>7</v>
      </c>
      <c r="Q1636" s="138">
        <f>'Age groups'!$G$20*(Emissions!G1636/Population!$L$3148)</f>
        <v>0.36464171339189572</v>
      </c>
      <c r="R1636" s="137" t="s">
        <v>7</v>
      </c>
      <c r="S1636" s="133" t="s">
        <v>12217</v>
      </c>
      <c r="T1636" s="3">
        <f>VLOOKUP(S1636&amp;"_1",'Emissions Factors'!$B$2:$E$3,2)</f>
        <v>0.02</v>
      </c>
      <c r="U1636" s="51" t="str">
        <f>VLOOKUP(S1636&amp;"_1",'Emissions Factors'!$B$2:$E$3,3)</f>
        <v xml:space="preserve">LB </v>
      </c>
      <c r="V1636" s="51" t="str">
        <f>VLOOKUP(S1636&amp;"_1",'Emissions Factors'!$B$2:$E$3,3)</f>
        <v xml:space="preserve">LB </v>
      </c>
      <c r="W1636" s="52">
        <f>Q1636*Emissions!T1636</f>
        <v>7.2928342678379148E-3</v>
      </c>
      <c r="X1636" s="48" t="s">
        <v>7</v>
      </c>
      <c r="Y1636" s="49">
        <f t="shared" si="51"/>
        <v>1.0855014718714431E-2</v>
      </c>
      <c r="Z1636" s="48" t="s">
        <v>7</v>
      </c>
    </row>
    <row r="1637" spans="1:26">
      <c r="A1637" s="136" t="s">
        <v>9606</v>
      </c>
      <c r="B1637" s="136" t="s">
        <v>9572</v>
      </c>
      <c r="C1637" s="136" t="s">
        <v>6714</v>
      </c>
      <c r="D1637" s="47" t="s">
        <v>9605</v>
      </c>
      <c r="E1637" s="47" t="s">
        <v>6669</v>
      </c>
      <c r="F1637" s="48" t="s">
        <v>9570</v>
      </c>
      <c r="G1637" s="142">
        <f>IFERROR(VLOOKUP(A1637,Population!$A$5:$L$3147,12,FALSE),0)</f>
        <v>6186</v>
      </c>
      <c r="H1637" s="137">
        <v>515</v>
      </c>
      <c r="I1637" s="142">
        <f>G1637*SUMPRODUCT('Age distribution'!$L$6:$L$11,'Age groups'!$G$13:$G$18,'Age groups'!$G$6:$G$11)</f>
        <v>21819.201787391208</v>
      </c>
      <c r="J1637" s="140" t="s">
        <v>6</v>
      </c>
      <c r="K1637" s="136" t="s">
        <v>12217</v>
      </c>
      <c r="L1637" s="3">
        <f>VLOOKUP(K1637&amp;"_2",'Emissions Factors'!$B$2:$E$3,2)</f>
        <v>2.3999999999999998E-7</v>
      </c>
      <c r="M1637" s="51" t="str">
        <f>VLOOKUP(K1637&amp;"_2",'Emissions Factors'!$B$2:$E$3,3)</f>
        <v xml:space="preserve">LB </v>
      </c>
      <c r="N1637" s="51" t="str">
        <f>VLOOKUP(K1637&amp;"_2",'Emissions Factors'!$B$2:$E$3,4)</f>
        <v>EACH</v>
      </c>
      <c r="O1637" s="49">
        <f t="shared" si="50"/>
        <v>5.2366084289738896E-3</v>
      </c>
      <c r="P1637" s="48" t="s">
        <v>7</v>
      </c>
      <c r="Q1637" s="138">
        <f>'Age groups'!$G$20*(Emissions!G1637/Population!$L$3148)</f>
        <v>0.53604411574198363</v>
      </c>
      <c r="R1637" s="137" t="s">
        <v>7</v>
      </c>
      <c r="S1637" s="133" t="s">
        <v>12217</v>
      </c>
      <c r="T1637" s="3">
        <f>VLOOKUP(S1637&amp;"_1",'Emissions Factors'!$B$2:$E$3,2)</f>
        <v>0.02</v>
      </c>
      <c r="U1637" s="51" t="str">
        <f>VLOOKUP(S1637&amp;"_1",'Emissions Factors'!$B$2:$E$3,3)</f>
        <v xml:space="preserve">LB </v>
      </c>
      <c r="V1637" s="51" t="str">
        <f>VLOOKUP(S1637&amp;"_1",'Emissions Factors'!$B$2:$E$3,3)</f>
        <v xml:space="preserve">LB </v>
      </c>
      <c r="W1637" s="52">
        <f>Q1637*Emissions!T1637</f>
        <v>1.0720882314839673E-2</v>
      </c>
      <c r="X1637" s="48" t="s">
        <v>7</v>
      </c>
      <c r="Y1637" s="49">
        <f t="shared" si="51"/>
        <v>1.5957490743813564E-2</v>
      </c>
      <c r="Z1637" s="48" t="s">
        <v>7</v>
      </c>
    </row>
    <row r="1638" spans="1:26">
      <c r="A1638" s="136" t="s">
        <v>9604</v>
      </c>
      <c r="B1638" s="136" t="s">
        <v>9572</v>
      </c>
      <c r="C1638" s="136" t="s">
        <v>6713</v>
      </c>
      <c r="D1638" s="47" t="s">
        <v>9603</v>
      </c>
      <c r="E1638" s="47" t="s">
        <v>6669</v>
      </c>
      <c r="F1638" s="48" t="s">
        <v>9570</v>
      </c>
      <c r="G1638" s="142">
        <f>IFERROR(VLOOKUP(A1638,Population!$A$5:$L$3147,12,FALSE),0)</f>
        <v>1753</v>
      </c>
      <c r="H1638" s="137">
        <v>515</v>
      </c>
      <c r="I1638" s="142">
        <f>G1638*SUMPRODUCT('Age distribution'!$L$6:$L$11,'Age groups'!$G$13:$G$18,'Age groups'!$G$6:$G$11)</f>
        <v>6183.1653303098583</v>
      </c>
      <c r="J1638" s="140" t="s">
        <v>6</v>
      </c>
      <c r="K1638" s="136" t="s">
        <v>12217</v>
      </c>
      <c r="L1638" s="3">
        <f>VLOOKUP(K1638&amp;"_2",'Emissions Factors'!$B$2:$E$3,2)</f>
        <v>2.3999999999999998E-7</v>
      </c>
      <c r="M1638" s="51" t="str">
        <f>VLOOKUP(K1638&amp;"_2",'Emissions Factors'!$B$2:$E$3,3)</f>
        <v xml:space="preserve">LB </v>
      </c>
      <c r="N1638" s="51" t="str">
        <f>VLOOKUP(K1638&amp;"_2",'Emissions Factors'!$B$2:$E$3,4)</f>
        <v>EACH</v>
      </c>
      <c r="O1638" s="49">
        <f t="shared" si="50"/>
        <v>1.4839596792743659E-3</v>
      </c>
      <c r="P1638" s="48" t="s">
        <v>7</v>
      </c>
      <c r="Q1638" s="138">
        <f>'Age groups'!$G$20*(Emissions!G1638/Population!$L$3148)</f>
        <v>0.15190516244676644</v>
      </c>
      <c r="R1638" s="137" t="s">
        <v>7</v>
      </c>
      <c r="S1638" s="133" t="s">
        <v>12217</v>
      </c>
      <c r="T1638" s="3">
        <f>VLOOKUP(S1638&amp;"_1",'Emissions Factors'!$B$2:$E$3,2)</f>
        <v>0.02</v>
      </c>
      <c r="U1638" s="51" t="str">
        <f>VLOOKUP(S1638&amp;"_1",'Emissions Factors'!$B$2:$E$3,3)</f>
        <v xml:space="preserve">LB </v>
      </c>
      <c r="V1638" s="51" t="str">
        <f>VLOOKUP(S1638&amp;"_1",'Emissions Factors'!$B$2:$E$3,3)</f>
        <v xml:space="preserve">LB </v>
      </c>
      <c r="W1638" s="52">
        <f>Q1638*Emissions!T1638</f>
        <v>3.0381032489353288E-3</v>
      </c>
      <c r="X1638" s="48" t="s">
        <v>7</v>
      </c>
      <c r="Y1638" s="49">
        <f t="shared" si="51"/>
        <v>4.5220629282096952E-3</v>
      </c>
      <c r="Z1638" s="48" t="s">
        <v>7</v>
      </c>
    </row>
    <row r="1639" spans="1:26">
      <c r="A1639" s="136" t="s">
        <v>9602</v>
      </c>
      <c r="B1639" s="136" t="s">
        <v>9572</v>
      </c>
      <c r="C1639" s="136" t="s">
        <v>6712</v>
      </c>
      <c r="D1639" s="47" t="s">
        <v>9601</v>
      </c>
      <c r="E1639" s="47" t="s">
        <v>6669</v>
      </c>
      <c r="F1639" s="48" t="s">
        <v>9570</v>
      </c>
      <c r="G1639" s="142">
        <f>IFERROR(VLOOKUP(A1639,Population!$A$5:$L$3147,12,FALSE),0)</f>
        <v>7075</v>
      </c>
      <c r="H1639" s="137">
        <v>515</v>
      </c>
      <c r="I1639" s="142">
        <f>G1639*SUMPRODUCT('Age distribution'!$L$6:$L$11,'Age groups'!$G$13:$G$18,'Age groups'!$G$6:$G$11)</f>
        <v>24954.874336532943</v>
      </c>
      <c r="J1639" s="140" t="s">
        <v>6</v>
      </c>
      <c r="K1639" s="136" t="s">
        <v>12217</v>
      </c>
      <c r="L1639" s="3">
        <f>VLOOKUP(K1639&amp;"_2",'Emissions Factors'!$B$2:$E$3,2)</f>
        <v>2.3999999999999998E-7</v>
      </c>
      <c r="M1639" s="51" t="str">
        <f>VLOOKUP(K1639&amp;"_2",'Emissions Factors'!$B$2:$E$3,3)</f>
        <v xml:space="preserve">LB </v>
      </c>
      <c r="N1639" s="51" t="str">
        <f>VLOOKUP(K1639&amp;"_2",'Emissions Factors'!$B$2:$E$3,4)</f>
        <v>EACH</v>
      </c>
      <c r="O1639" s="49">
        <f t="shared" si="50"/>
        <v>5.9891698407679057E-3</v>
      </c>
      <c r="P1639" s="48" t="s">
        <v>7</v>
      </c>
      <c r="Q1639" s="138">
        <f>'Age groups'!$G$20*(Emissions!G1639/Population!$L$3148)</f>
        <v>0.61307987695999577</v>
      </c>
      <c r="R1639" s="137" t="s">
        <v>7</v>
      </c>
      <c r="S1639" s="133" t="s">
        <v>12217</v>
      </c>
      <c r="T1639" s="3">
        <f>VLOOKUP(S1639&amp;"_1",'Emissions Factors'!$B$2:$E$3,2)</f>
        <v>0.02</v>
      </c>
      <c r="U1639" s="51" t="str">
        <f>VLOOKUP(S1639&amp;"_1",'Emissions Factors'!$B$2:$E$3,3)</f>
        <v xml:space="preserve">LB </v>
      </c>
      <c r="V1639" s="51" t="str">
        <f>VLOOKUP(S1639&amp;"_1",'Emissions Factors'!$B$2:$E$3,3)</f>
        <v xml:space="preserve">LB </v>
      </c>
      <c r="W1639" s="52">
        <f>Q1639*Emissions!T1639</f>
        <v>1.2261597539199916E-2</v>
      </c>
      <c r="X1639" s="48" t="s">
        <v>7</v>
      </c>
      <c r="Y1639" s="49">
        <f t="shared" si="51"/>
        <v>1.8250767379967822E-2</v>
      </c>
      <c r="Z1639" s="48" t="s">
        <v>7</v>
      </c>
    </row>
    <row r="1640" spans="1:26">
      <c r="A1640" s="136" t="s">
        <v>9600</v>
      </c>
      <c r="B1640" s="136" t="s">
        <v>9572</v>
      </c>
      <c r="C1640" s="136" t="s">
        <v>6711</v>
      </c>
      <c r="D1640" s="47" t="s">
        <v>9599</v>
      </c>
      <c r="E1640" s="47" t="s">
        <v>6669</v>
      </c>
      <c r="F1640" s="48" t="s">
        <v>9570</v>
      </c>
      <c r="G1640" s="142">
        <f>IFERROR(VLOOKUP(A1640,Population!$A$5:$L$3147,12,FALSE),0)</f>
        <v>1156</v>
      </c>
      <c r="H1640" s="137">
        <v>515</v>
      </c>
      <c r="I1640" s="142">
        <f>G1640*SUMPRODUCT('Age distribution'!$L$6:$L$11,'Age groups'!$G$13:$G$18,'Age groups'!$G$6:$G$11)</f>
        <v>4077.4324710999413</v>
      </c>
      <c r="J1640" s="140" t="s">
        <v>6</v>
      </c>
      <c r="K1640" s="136" t="s">
        <v>12217</v>
      </c>
      <c r="L1640" s="3">
        <f>VLOOKUP(K1640&amp;"_2",'Emissions Factors'!$B$2:$E$3,2)</f>
        <v>2.3999999999999998E-7</v>
      </c>
      <c r="M1640" s="51" t="str">
        <f>VLOOKUP(K1640&amp;"_2",'Emissions Factors'!$B$2:$E$3,3)</f>
        <v xml:space="preserve">LB </v>
      </c>
      <c r="N1640" s="51" t="str">
        <f>VLOOKUP(K1640&amp;"_2",'Emissions Factors'!$B$2:$E$3,4)</f>
        <v>EACH</v>
      </c>
      <c r="O1640" s="49">
        <f t="shared" si="50"/>
        <v>9.7858379306398589E-4</v>
      </c>
      <c r="P1640" s="48" t="s">
        <v>7</v>
      </c>
      <c r="Q1640" s="138">
        <f>'Age groups'!$G$20*(Emissions!G1640/Population!$L$3148)</f>
        <v>0.10017248590328694</v>
      </c>
      <c r="R1640" s="137" t="s">
        <v>7</v>
      </c>
      <c r="S1640" s="133" t="s">
        <v>12217</v>
      </c>
      <c r="T1640" s="3">
        <f>VLOOKUP(S1640&amp;"_1",'Emissions Factors'!$B$2:$E$3,2)</f>
        <v>0.02</v>
      </c>
      <c r="U1640" s="51" t="str">
        <f>VLOOKUP(S1640&amp;"_1",'Emissions Factors'!$B$2:$E$3,3)</f>
        <v xml:space="preserve">LB </v>
      </c>
      <c r="V1640" s="51" t="str">
        <f>VLOOKUP(S1640&amp;"_1",'Emissions Factors'!$B$2:$E$3,3)</f>
        <v xml:space="preserve">LB </v>
      </c>
      <c r="W1640" s="52">
        <f>Q1640*Emissions!T1640</f>
        <v>2.0034497180657388E-3</v>
      </c>
      <c r="X1640" s="48" t="s">
        <v>7</v>
      </c>
      <c r="Y1640" s="49">
        <f t="shared" si="51"/>
        <v>2.9820335111297247E-3</v>
      </c>
      <c r="Z1640" s="48" t="s">
        <v>7</v>
      </c>
    </row>
    <row r="1641" spans="1:26">
      <c r="A1641" s="136" t="s">
        <v>9598</v>
      </c>
      <c r="B1641" s="136" t="s">
        <v>9572</v>
      </c>
      <c r="C1641" s="136" t="s">
        <v>6710</v>
      </c>
      <c r="D1641" s="47" t="s">
        <v>9597</v>
      </c>
      <c r="E1641" s="47" t="s">
        <v>6669</v>
      </c>
      <c r="F1641" s="48" t="s">
        <v>9570</v>
      </c>
      <c r="G1641" s="142">
        <f>IFERROR(VLOOKUP(A1641,Population!$A$5:$L$3147,12,FALSE),0)</f>
        <v>40388</v>
      </c>
      <c r="H1641" s="137">
        <v>515</v>
      </c>
      <c r="I1641" s="142">
        <f>G1641*SUMPRODUCT('Age distribution'!$L$6:$L$11,'Age groups'!$G$13:$G$18,'Age groups'!$G$6:$G$11)</f>
        <v>142456.17875673392</v>
      </c>
      <c r="J1641" s="140" t="s">
        <v>6</v>
      </c>
      <c r="K1641" s="136" t="s">
        <v>12217</v>
      </c>
      <c r="L1641" s="3">
        <f>VLOOKUP(K1641&amp;"_2",'Emissions Factors'!$B$2:$E$3,2)</f>
        <v>2.3999999999999998E-7</v>
      </c>
      <c r="M1641" s="51" t="str">
        <f>VLOOKUP(K1641&amp;"_2",'Emissions Factors'!$B$2:$E$3,3)</f>
        <v xml:space="preserve">LB </v>
      </c>
      <c r="N1641" s="51" t="str">
        <f>VLOOKUP(K1641&amp;"_2",'Emissions Factors'!$B$2:$E$3,4)</f>
        <v>EACH</v>
      </c>
      <c r="O1641" s="49">
        <f t="shared" si="50"/>
        <v>3.4189482901616136E-2</v>
      </c>
      <c r="P1641" s="48" t="s">
        <v>7</v>
      </c>
      <c r="Q1641" s="138">
        <f>'Age groups'!$G$20*(Emissions!G1641/Population!$L$3148)</f>
        <v>3.4997978898459796</v>
      </c>
      <c r="R1641" s="137" t="s">
        <v>7</v>
      </c>
      <c r="S1641" s="133" t="s">
        <v>12217</v>
      </c>
      <c r="T1641" s="3">
        <f>VLOOKUP(S1641&amp;"_1",'Emissions Factors'!$B$2:$E$3,2)</f>
        <v>0.02</v>
      </c>
      <c r="U1641" s="51" t="str">
        <f>VLOOKUP(S1641&amp;"_1",'Emissions Factors'!$B$2:$E$3,3)</f>
        <v xml:space="preserve">LB </v>
      </c>
      <c r="V1641" s="51" t="str">
        <f>VLOOKUP(S1641&amp;"_1",'Emissions Factors'!$B$2:$E$3,3)</f>
        <v xml:space="preserve">LB </v>
      </c>
      <c r="W1641" s="52">
        <f>Q1641*Emissions!T1641</f>
        <v>6.9995957796919597E-2</v>
      </c>
      <c r="X1641" s="48" t="s">
        <v>7</v>
      </c>
      <c r="Y1641" s="49">
        <f t="shared" si="51"/>
        <v>0.10418544069853573</v>
      </c>
      <c r="Z1641" s="48" t="s">
        <v>7</v>
      </c>
    </row>
    <row r="1642" spans="1:26">
      <c r="A1642" s="136" t="s">
        <v>9596</v>
      </c>
      <c r="B1642" s="136" t="s">
        <v>9572</v>
      </c>
      <c r="C1642" s="136" t="s">
        <v>6709</v>
      </c>
      <c r="D1642" s="47" t="s">
        <v>6838</v>
      </c>
      <c r="E1642" s="47" t="s">
        <v>6669</v>
      </c>
      <c r="F1642" s="48" t="s">
        <v>9570</v>
      </c>
      <c r="G1642" s="142">
        <f>IFERROR(VLOOKUP(A1642,Population!$A$5:$L$3147,12,FALSE),0)</f>
        <v>10142</v>
      </c>
      <c r="H1642" s="137">
        <v>515</v>
      </c>
      <c r="I1642" s="142">
        <f>G1642*SUMPRODUCT('Age distribution'!$L$6:$L$11,'Age groups'!$G$13:$G$18,'Age groups'!$G$6:$G$11)</f>
        <v>35772.768271535992</v>
      </c>
      <c r="J1642" s="140" t="s">
        <v>6</v>
      </c>
      <c r="K1642" s="136" t="s">
        <v>12217</v>
      </c>
      <c r="L1642" s="3">
        <f>VLOOKUP(K1642&amp;"_2",'Emissions Factors'!$B$2:$E$3,2)</f>
        <v>2.3999999999999998E-7</v>
      </c>
      <c r="M1642" s="51" t="str">
        <f>VLOOKUP(K1642&amp;"_2",'Emissions Factors'!$B$2:$E$3,3)</f>
        <v xml:space="preserve">LB </v>
      </c>
      <c r="N1642" s="51" t="str">
        <f>VLOOKUP(K1642&amp;"_2",'Emissions Factors'!$B$2:$E$3,4)</f>
        <v>EACH</v>
      </c>
      <c r="O1642" s="49">
        <f t="shared" si="50"/>
        <v>8.5854643851686376E-3</v>
      </c>
      <c r="P1642" s="48" t="s">
        <v>7</v>
      </c>
      <c r="Q1642" s="138">
        <f>'Age groups'!$G$20*(Emissions!G1642/Population!$L$3148)</f>
        <v>0.87884892044215923</v>
      </c>
      <c r="R1642" s="137" t="s">
        <v>7</v>
      </c>
      <c r="S1642" s="133" t="s">
        <v>12217</v>
      </c>
      <c r="T1642" s="3">
        <f>VLOOKUP(S1642&amp;"_1",'Emissions Factors'!$B$2:$E$3,2)</f>
        <v>0.02</v>
      </c>
      <c r="U1642" s="51" t="str">
        <f>VLOOKUP(S1642&amp;"_1",'Emissions Factors'!$B$2:$E$3,3)</f>
        <v xml:space="preserve">LB </v>
      </c>
      <c r="V1642" s="51" t="str">
        <f>VLOOKUP(S1642&amp;"_1",'Emissions Factors'!$B$2:$E$3,3)</f>
        <v xml:space="preserve">LB </v>
      </c>
      <c r="W1642" s="52">
        <f>Q1642*Emissions!T1642</f>
        <v>1.7576978408843185E-2</v>
      </c>
      <c r="X1642" s="48" t="s">
        <v>7</v>
      </c>
      <c r="Y1642" s="49">
        <f t="shared" si="51"/>
        <v>2.6162442794011823E-2</v>
      </c>
      <c r="Z1642" s="48" t="s">
        <v>7</v>
      </c>
    </row>
    <row r="1643" spans="1:26">
      <c r="A1643" s="136" t="s">
        <v>9595</v>
      </c>
      <c r="B1643" s="136" t="s">
        <v>9572</v>
      </c>
      <c r="C1643" s="136" t="s">
        <v>6708</v>
      </c>
      <c r="D1643" s="47" t="s">
        <v>9302</v>
      </c>
      <c r="E1643" s="47" t="s">
        <v>6669</v>
      </c>
      <c r="F1643" s="48" t="s">
        <v>9570</v>
      </c>
      <c r="G1643" s="142">
        <f>IFERROR(VLOOKUP(A1643,Population!$A$5:$L$3147,12,FALSE),0)</f>
        <v>10524</v>
      </c>
      <c r="H1643" s="137">
        <v>515</v>
      </c>
      <c r="I1643" s="142">
        <f>G1643*SUMPRODUCT('Age distribution'!$L$6:$L$11,'Age groups'!$G$13:$G$18,'Age groups'!$G$6:$G$11)</f>
        <v>37120.155126172816</v>
      </c>
      <c r="J1643" s="140" t="s">
        <v>6</v>
      </c>
      <c r="K1643" s="136" t="s">
        <v>12217</v>
      </c>
      <c r="L1643" s="3">
        <f>VLOOKUP(K1643&amp;"_2",'Emissions Factors'!$B$2:$E$3,2)</f>
        <v>2.3999999999999998E-7</v>
      </c>
      <c r="M1643" s="51" t="str">
        <f>VLOOKUP(K1643&amp;"_2",'Emissions Factors'!$B$2:$E$3,3)</f>
        <v xml:space="preserve">LB </v>
      </c>
      <c r="N1643" s="51" t="str">
        <f>VLOOKUP(K1643&amp;"_2",'Emissions Factors'!$B$2:$E$3,4)</f>
        <v>EACH</v>
      </c>
      <c r="O1643" s="49">
        <f t="shared" si="50"/>
        <v>8.9088372302814755E-3</v>
      </c>
      <c r="P1643" s="48" t="s">
        <v>7</v>
      </c>
      <c r="Q1643" s="138">
        <f>'Age groups'!$G$20*(Emissions!G1643/Population!$L$3148)</f>
        <v>0.91195090107802057</v>
      </c>
      <c r="R1643" s="137" t="s">
        <v>7</v>
      </c>
      <c r="S1643" s="133" t="s">
        <v>12217</v>
      </c>
      <c r="T1643" s="3">
        <f>VLOOKUP(S1643&amp;"_1",'Emissions Factors'!$B$2:$E$3,2)</f>
        <v>0.02</v>
      </c>
      <c r="U1643" s="51" t="str">
        <f>VLOOKUP(S1643&amp;"_1",'Emissions Factors'!$B$2:$E$3,3)</f>
        <v xml:space="preserve">LB </v>
      </c>
      <c r="V1643" s="51" t="str">
        <f>VLOOKUP(S1643&amp;"_1",'Emissions Factors'!$B$2:$E$3,3)</f>
        <v xml:space="preserve">LB </v>
      </c>
      <c r="W1643" s="52">
        <f>Q1643*Emissions!T1643</f>
        <v>1.8239018021560412E-2</v>
      </c>
      <c r="X1643" s="48" t="s">
        <v>7</v>
      </c>
      <c r="Y1643" s="49">
        <f t="shared" si="51"/>
        <v>2.7147855251841886E-2</v>
      </c>
      <c r="Z1643" s="48" t="s">
        <v>7</v>
      </c>
    </row>
    <row r="1644" spans="1:26">
      <c r="A1644" s="136" t="s">
        <v>9594</v>
      </c>
      <c r="B1644" s="136" t="s">
        <v>9572</v>
      </c>
      <c r="C1644" s="136" t="s">
        <v>6707</v>
      </c>
      <c r="D1644" s="47" t="s">
        <v>9593</v>
      </c>
      <c r="E1644" s="47" t="s">
        <v>6669</v>
      </c>
      <c r="F1644" s="48" t="s">
        <v>9570</v>
      </c>
      <c r="G1644" s="142">
        <f>IFERROR(VLOOKUP(A1644,Population!$A$5:$L$3147,12,FALSE),0)</f>
        <v>9370</v>
      </c>
      <c r="H1644" s="137">
        <v>515</v>
      </c>
      <c r="I1644" s="142">
        <f>G1644*SUMPRODUCT('Age distribution'!$L$6:$L$11,'Age groups'!$G$13:$G$18,'Age groups'!$G$6:$G$11)</f>
        <v>33049.777036510764</v>
      </c>
      <c r="J1644" s="140" t="s">
        <v>6</v>
      </c>
      <c r="K1644" s="136" t="s">
        <v>12217</v>
      </c>
      <c r="L1644" s="3">
        <f>VLOOKUP(K1644&amp;"_2",'Emissions Factors'!$B$2:$E$3,2)</f>
        <v>2.3999999999999998E-7</v>
      </c>
      <c r="M1644" s="51" t="str">
        <f>VLOOKUP(K1644&amp;"_2",'Emissions Factors'!$B$2:$E$3,3)</f>
        <v xml:space="preserve">LB </v>
      </c>
      <c r="N1644" s="51" t="str">
        <f>VLOOKUP(K1644&amp;"_2",'Emissions Factors'!$B$2:$E$3,4)</f>
        <v>EACH</v>
      </c>
      <c r="O1644" s="49">
        <f t="shared" si="50"/>
        <v>7.931946488762583E-3</v>
      </c>
      <c r="P1644" s="48" t="s">
        <v>7</v>
      </c>
      <c r="Q1644" s="138">
        <f>'Age groups'!$G$20*(Emissions!G1644/Population!$L$3148)</f>
        <v>0.81195172397387427</v>
      </c>
      <c r="R1644" s="137" t="s">
        <v>7</v>
      </c>
      <c r="S1644" s="133" t="s">
        <v>12217</v>
      </c>
      <c r="T1644" s="3">
        <f>VLOOKUP(S1644&amp;"_1",'Emissions Factors'!$B$2:$E$3,2)</f>
        <v>0.02</v>
      </c>
      <c r="U1644" s="51" t="str">
        <f>VLOOKUP(S1644&amp;"_1",'Emissions Factors'!$B$2:$E$3,3)</f>
        <v xml:space="preserve">LB </v>
      </c>
      <c r="V1644" s="51" t="str">
        <f>VLOOKUP(S1644&amp;"_1",'Emissions Factors'!$B$2:$E$3,3)</f>
        <v xml:space="preserve">LB </v>
      </c>
      <c r="W1644" s="52">
        <f>Q1644*Emissions!T1644</f>
        <v>1.6239034479477485E-2</v>
      </c>
      <c r="X1644" s="48" t="s">
        <v>7</v>
      </c>
      <c r="Y1644" s="49">
        <f t="shared" si="51"/>
        <v>2.4170980968240066E-2</v>
      </c>
      <c r="Z1644" s="48" t="s">
        <v>7</v>
      </c>
    </row>
    <row r="1645" spans="1:26">
      <c r="A1645" s="136" t="s">
        <v>9592</v>
      </c>
      <c r="B1645" s="136" t="s">
        <v>9572</v>
      </c>
      <c r="C1645" s="136" t="s">
        <v>6706</v>
      </c>
      <c r="D1645" s="47" t="s">
        <v>9591</v>
      </c>
      <c r="E1645" s="47" t="s">
        <v>6669</v>
      </c>
      <c r="F1645" s="48" t="s">
        <v>9570</v>
      </c>
      <c r="G1645" s="142">
        <f>IFERROR(VLOOKUP(A1645,Population!$A$5:$L$3147,12,FALSE),0)</f>
        <v>11377</v>
      </c>
      <c r="H1645" s="137">
        <v>515</v>
      </c>
      <c r="I1645" s="142">
        <f>G1645*SUMPRODUCT('Age distribution'!$L$6:$L$11,'Age groups'!$G$13:$G$18,'Age groups'!$G$6:$G$11)</f>
        <v>40128.848809432551</v>
      </c>
      <c r="J1645" s="140" t="s">
        <v>6</v>
      </c>
      <c r="K1645" s="136" t="s">
        <v>12217</v>
      </c>
      <c r="L1645" s="3">
        <f>VLOOKUP(K1645&amp;"_2",'Emissions Factors'!$B$2:$E$3,2)</f>
        <v>2.3999999999999998E-7</v>
      </c>
      <c r="M1645" s="51" t="str">
        <f>VLOOKUP(K1645&amp;"_2",'Emissions Factors'!$B$2:$E$3,3)</f>
        <v xml:space="preserve">LB </v>
      </c>
      <c r="N1645" s="51" t="str">
        <f>VLOOKUP(K1645&amp;"_2",'Emissions Factors'!$B$2:$E$3,4)</f>
        <v>EACH</v>
      </c>
      <c r="O1645" s="49">
        <f t="shared" si="50"/>
        <v>9.6309237142638109E-3</v>
      </c>
      <c r="P1645" s="48" t="s">
        <v>7</v>
      </c>
      <c r="Q1645" s="138">
        <f>'Age groups'!$G$20*(Emissions!G1645/Population!$L$3148)</f>
        <v>0.98586710391150123</v>
      </c>
      <c r="R1645" s="137" t="s">
        <v>7</v>
      </c>
      <c r="S1645" s="133" t="s">
        <v>12217</v>
      </c>
      <c r="T1645" s="3">
        <f>VLOOKUP(S1645&amp;"_1",'Emissions Factors'!$B$2:$E$3,2)</f>
        <v>0.02</v>
      </c>
      <c r="U1645" s="51" t="str">
        <f>VLOOKUP(S1645&amp;"_1",'Emissions Factors'!$B$2:$E$3,3)</f>
        <v xml:space="preserve">LB </v>
      </c>
      <c r="V1645" s="51" t="str">
        <f>VLOOKUP(S1645&amp;"_1",'Emissions Factors'!$B$2:$E$3,3)</f>
        <v xml:space="preserve">LB </v>
      </c>
      <c r="W1645" s="52">
        <f>Q1645*Emissions!T1645</f>
        <v>1.9717342078230025E-2</v>
      </c>
      <c r="X1645" s="48" t="s">
        <v>7</v>
      </c>
      <c r="Y1645" s="49">
        <f t="shared" si="51"/>
        <v>2.9348265792493836E-2</v>
      </c>
      <c r="Z1645" s="48" t="s">
        <v>7</v>
      </c>
    </row>
    <row r="1646" spans="1:26">
      <c r="A1646" s="136" t="s">
        <v>9590</v>
      </c>
      <c r="B1646" s="136" t="s">
        <v>9572</v>
      </c>
      <c r="C1646" s="136" t="s">
        <v>6705</v>
      </c>
      <c r="D1646" s="47" t="s">
        <v>6765</v>
      </c>
      <c r="E1646" s="47" t="s">
        <v>6669</v>
      </c>
      <c r="F1646" s="48" t="s">
        <v>9570</v>
      </c>
      <c r="G1646" s="142">
        <f>IFERROR(VLOOKUP(A1646,Population!$A$5:$L$3147,12,FALSE),0)</f>
        <v>3439</v>
      </c>
      <c r="H1646" s="137">
        <v>515</v>
      </c>
      <c r="I1646" s="142">
        <f>G1646*SUMPRODUCT('Age distribution'!$L$6:$L$11,'Age groups'!$G$13:$G$18,'Age groups'!$G$6:$G$11)</f>
        <v>12130.008882450431</v>
      </c>
      <c r="J1646" s="140" t="s">
        <v>6</v>
      </c>
      <c r="K1646" s="136" t="s">
        <v>12217</v>
      </c>
      <c r="L1646" s="3">
        <f>VLOOKUP(K1646&amp;"_2",'Emissions Factors'!$B$2:$E$3,2)</f>
        <v>2.3999999999999998E-7</v>
      </c>
      <c r="M1646" s="51" t="str">
        <f>VLOOKUP(K1646&amp;"_2",'Emissions Factors'!$B$2:$E$3,3)</f>
        <v xml:space="preserve">LB </v>
      </c>
      <c r="N1646" s="51" t="str">
        <f>VLOOKUP(K1646&amp;"_2",'Emissions Factors'!$B$2:$E$3,4)</f>
        <v>EACH</v>
      </c>
      <c r="O1646" s="49">
        <f t="shared" si="50"/>
        <v>2.9112021317881033E-3</v>
      </c>
      <c r="P1646" s="48" t="s">
        <v>7</v>
      </c>
      <c r="Q1646" s="138">
        <f>'Age groups'!$G$20*(Emissions!G1646/Population!$L$3148)</f>
        <v>0.29800448012232161</v>
      </c>
      <c r="R1646" s="137" t="s">
        <v>7</v>
      </c>
      <c r="S1646" s="133" t="s">
        <v>12217</v>
      </c>
      <c r="T1646" s="3">
        <f>VLOOKUP(S1646&amp;"_1",'Emissions Factors'!$B$2:$E$3,2)</f>
        <v>0.02</v>
      </c>
      <c r="U1646" s="51" t="str">
        <f>VLOOKUP(S1646&amp;"_1",'Emissions Factors'!$B$2:$E$3,3)</f>
        <v xml:space="preserve">LB </v>
      </c>
      <c r="V1646" s="51" t="str">
        <f>VLOOKUP(S1646&amp;"_1",'Emissions Factors'!$B$2:$E$3,3)</f>
        <v xml:space="preserve">LB </v>
      </c>
      <c r="W1646" s="52">
        <f>Q1646*Emissions!T1646</f>
        <v>5.9600896024464322E-3</v>
      </c>
      <c r="X1646" s="48" t="s">
        <v>7</v>
      </c>
      <c r="Y1646" s="49">
        <f t="shared" si="51"/>
        <v>8.8712917342345359E-3</v>
      </c>
      <c r="Z1646" s="48" t="s">
        <v>7</v>
      </c>
    </row>
    <row r="1647" spans="1:26">
      <c r="A1647" s="136" t="s">
        <v>9589</v>
      </c>
      <c r="B1647" s="136" t="s">
        <v>9572</v>
      </c>
      <c r="C1647" s="136" t="s">
        <v>6704</v>
      </c>
      <c r="D1647" s="47" t="s">
        <v>9588</v>
      </c>
      <c r="E1647" s="47" t="s">
        <v>6669</v>
      </c>
      <c r="F1647" s="48" t="s">
        <v>9570</v>
      </c>
      <c r="G1647" s="142">
        <f>IFERROR(VLOOKUP(A1647,Population!$A$5:$L$3147,12,FALSE),0)</f>
        <v>34380</v>
      </c>
      <c r="H1647" s="137">
        <v>515</v>
      </c>
      <c r="I1647" s="142">
        <f>G1647*SUMPRODUCT('Age distribution'!$L$6:$L$11,'Age groups'!$G$13:$G$18,'Age groups'!$G$6:$G$11)</f>
        <v>121264.81691731485</v>
      </c>
      <c r="J1647" s="140" t="s">
        <v>6</v>
      </c>
      <c r="K1647" s="136" t="s">
        <v>12217</v>
      </c>
      <c r="L1647" s="3">
        <f>VLOOKUP(K1647&amp;"_2",'Emissions Factors'!$B$2:$E$3,2)</f>
        <v>2.3999999999999998E-7</v>
      </c>
      <c r="M1647" s="51" t="str">
        <f>VLOOKUP(K1647&amp;"_2",'Emissions Factors'!$B$2:$E$3,3)</f>
        <v xml:space="preserve">LB </v>
      </c>
      <c r="N1647" s="51" t="str">
        <f>VLOOKUP(K1647&amp;"_2",'Emissions Factors'!$B$2:$E$3,4)</f>
        <v>EACH</v>
      </c>
      <c r="O1647" s="49">
        <f t="shared" si="50"/>
        <v>2.910355606015556E-2</v>
      </c>
      <c r="P1647" s="48" t="s">
        <v>7</v>
      </c>
      <c r="Q1647" s="138">
        <f>'Age groups'!$G$20*(Emissions!G1647/Population!$L$3148)</f>
        <v>2.9791782572275127</v>
      </c>
      <c r="R1647" s="137" t="s">
        <v>7</v>
      </c>
      <c r="S1647" s="133" t="s">
        <v>12217</v>
      </c>
      <c r="T1647" s="3">
        <f>VLOOKUP(S1647&amp;"_1",'Emissions Factors'!$B$2:$E$3,2)</f>
        <v>0.02</v>
      </c>
      <c r="U1647" s="51" t="str">
        <f>VLOOKUP(S1647&amp;"_1",'Emissions Factors'!$B$2:$E$3,3)</f>
        <v xml:space="preserve">LB </v>
      </c>
      <c r="V1647" s="51" t="str">
        <f>VLOOKUP(S1647&amp;"_1",'Emissions Factors'!$B$2:$E$3,3)</f>
        <v xml:space="preserve">LB </v>
      </c>
      <c r="W1647" s="52">
        <f>Q1647*Emissions!T1647</f>
        <v>5.9583565144550259E-2</v>
      </c>
      <c r="X1647" s="48" t="s">
        <v>7</v>
      </c>
      <c r="Y1647" s="49">
        <f t="shared" si="51"/>
        <v>8.8687121204705816E-2</v>
      </c>
      <c r="Z1647" s="48" t="s">
        <v>7</v>
      </c>
    </row>
    <row r="1648" spans="1:26">
      <c r="A1648" s="136" t="s">
        <v>9587</v>
      </c>
      <c r="B1648" s="136" t="s">
        <v>9572</v>
      </c>
      <c r="C1648" s="136" t="s">
        <v>6703</v>
      </c>
      <c r="D1648" s="47" t="s">
        <v>9586</v>
      </c>
      <c r="E1648" s="47" t="s">
        <v>6669</v>
      </c>
      <c r="F1648" s="48" t="s">
        <v>9570</v>
      </c>
      <c r="G1648" s="142">
        <f>IFERROR(VLOOKUP(A1648,Population!$A$5:$L$3147,12,FALSE),0)</f>
        <v>9163</v>
      </c>
      <c r="H1648" s="137">
        <v>515</v>
      </c>
      <c r="I1648" s="142">
        <f>G1648*SUMPRODUCT('Age distribution'!$L$6:$L$11,'Age groups'!$G$13:$G$18,'Age groups'!$G$6:$G$11)</f>
        <v>32319.648557689237</v>
      </c>
      <c r="J1648" s="140" t="s">
        <v>6</v>
      </c>
      <c r="K1648" s="136" t="s">
        <v>12217</v>
      </c>
      <c r="L1648" s="3">
        <f>VLOOKUP(K1648&amp;"_2",'Emissions Factors'!$B$2:$E$3,2)</f>
        <v>2.3999999999999998E-7</v>
      </c>
      <c r="M1648" s="51" t="str">
        <f>VLOOKUP(K1648&amp;"_2",'Emissions Factors'!$B$2:$E$3,3)</f>
        <v xml:space="preserve">LB </v>
      </c>
      <c r="N1648" s="51" t="str">
        <f>VLOOKUP(K1648&amp;"_2",'Emissions Factors'!$B$2:$E$3,4)</f>
        <v>EACH</v>
      </c>
      <c r="O1648" s="49">
        <f t="shared" si="50"/>
        <v>7.7567156538454161E-3</v>
      </c>
      <c r="P1648" s="48" t="s">
        <v>7</v>
      </c>
      <c r="Q1648" s="138">
        <f>'Age groups'!$G$20*(Emissions!G1648/Population!$L$3148)</f>
        <v>0.79401426326281854</v>
      </c>
      <c r="R1648" s="137" t="s">
        <v>7</v>
      </c>
      <c r="S1648" s="133" t="s">
        <v>12217</v>
      </c>
      <c r="T1648" s="3">
        <f>VLOOKUP(S1648&amp;"_1",'Emissions Factors'!$B$2:$E$3,2)</f>
        <v>0.02</v>
      </c>
      <c r="U1648" s="51" t="str">
        <f>VLOOKUP(S1648&amp;"_1",'Emissions Factors'!$B$2:$E$3,3)</f>
        <v xml:space="preserve">LB </v>
      </c>
      <c r="V1648" s="51" t="str">
        <f>VLOOKUP(S1648&amp;"_1",'Emissions Factors'!$B$2:$E$3,3)</f>
        <v xml:space="preserve">LB </v>
      </c>
      <c r="W1648" s="52">
        <f>Q1648*Emissions!T1648</f>
        <v>1.588028526525637E-2</v>
      </c>
      <c r="X1648" s="48" t="s">
        <v>7</v>
      </c>
      <c r="Y1648" s="49">
        <f t="shared" si="51"/>
        <v>2.3637000919101786E-2</v>
      </c>
      <c r="Z1648" s="48" t="s">
        <v>7</v>
      </c>
    </row>
    <row r="1649" spans="1:26">
      <c r="A1649" s="136" t="s">
        <v>9585</v>
      </c>
      <c r="B1649" s="136" t="s">
        <v>9572</v>
      </c>
      <c r="C1649" s="136" t="s">
        <v>6702</v>
      </c>
      <c r="D1649" s="47" t="s">
        <v>9584</v>
      </c>
      <c r="E1649" s="47" t="s">
        <v>6669</v>
      </c>
      <c r="F1649" s="48" t="s">
        <v>9570</v>
      </c>
      <c r="G1649" s="142">
        <f>IFERROR(VLOOKUP(A1649,Population!$A$5:$L$3147,12,FALSE),0)</f>
        <v>3585</v>
      </c>
      <c r="H1649" s="137">
        <v>515</v>
      </c>
      <c r="I1649" s="142">
        <f>G1649*SUMPRODUCT('Age distribution'!$L$6:$L$11,'Age groups'!$G$13:$G$18,'Age groups'!$G$6:$G$11)</f>
        <v>12644.978727416339</v>
      </c>
      <c r="J1649" s="140" t="s">
        <v>6</v>
      </c>
      <c r="K1649" s="136" t="s">
        <v>12217</v>
      </c>
      <c r="L1649" s="3">
        <f>VLOOKUP(K1649&amp;"_2",'Emissions Factors'!$B$2:$E$3,2)</f>
        <v>2.3999999999999998E-7</v>
      </c>
      <c r="M1649" s="51" t="str">
        <f>VLOOKUP(K1649&amp;"_2",'Emissions Factors'!$B$2:$E$3,3)</f>
        <v xml:space="preserve">LB </v>
      </c>
      <c r="N1649" s="51" t="str">
        <f>VLOOKUP(K1649&amp;"_2",'Emissions Factors'!$B$2:$E$3,4)</f>
        <v>EACH</v>
      </c>
      <c r="O1649" s="49">
        <f t="shared" si="50"/>
        <v>3.0347948945799209E-3</v>
      </c>
      <c r="P1649" s="48" t="s">
        <v>7</v>
      </c>
      <c r="Q1649" s="138">
        <f>'Age groups'!$G$20*(Emissions!G1649/Population!$L$3148)</f>
        <v>0.31065602245958795</v>
      </c>
      <c r="R1649" s="137" t="s">
        <v>7</v>
      </c>
      <c r="S1649" s="133" t="s">
        <v>12217</v>
      </c>
      <c r="T1649" s="3">
        <f>VLOOKUP(S1649&amp;"_1",'Emissions Factors'!$B$2:$E$3,2)</f>
        <v>0.02</v>
      </c>
      <c r="U1649" s="51" t="str">
        <f>VLOOKUP(S1649&amp;"_1",'Emissions Factors'!$B$2:$E$3,3)</f>
        <v xml:space="preserve">LB </v>
      </c>
      <c r="V1649" s="51" t="str">
        <f>VLOOKUP(S1649&amp;"_1",'Emissions Factors'!$B$2:$E$3,3)</f>
        <v xml:space="preserve">LB </v>
      </c>
      <c r="W1649" s="52">
        <f>Q1649*Emissions!T1649</f>
        <v>6.2131204491917592E-3</v>
      </c>
      <c r="X1649" s="48" t="s">
        <v>7</v>
      </c>
      <c r="Y1649" s="49">
        <f t="shared" si="51"/>
        <v>9.2479153437716802E-3</v>
      </c>
      <c r="Z1649" s="48" t="s">
        <v>7</v>
      </c>
    </row>
    <row r="1650" spans="1:26">
      <c r="A1650" s="136" t="s">
        <v>9583</v>
      </c>
      <c r="B1650" s="136" t="s">
        <v>9572</v>
      </c>
      <c r="C1650" s="136" t="s">
        <v>6701</v>
      </c>
      <c r="D1650" s="47" t="s">
        <v>6759</v>
      </c>
      <c r="E1650" s="47" t="s">
        <v>6669</v>
      </c>
      <c r="F1650" s="48" t="s">
        <v>9570</v>
      </c>
      <c r="G1650" s="142">
        <f>IFERROR(VLOOKUP(A1650,Population!$A$5:$L$3147,12,FALSE),0)</f>
        <v>6073</v>
      </c>
      <c r="H1650" s="137">
        <v>515</v>
      </c>
      <c r="I1650" s="142">
        <f>G1650*SUMPRODUCT('Age distribution'!$L$6:$L$11,'Age groups'!$G$13:$G$18,'Age groups'!$G$6:$G$11)</f>
        <v>21420.629236150467</v>
      </c>
      <c r="J1650" s="140" t="s">
        <v>6</v>
      </c>
      <c r="K1650" s="136" t="s">
        <v>12217</v>
      </c>
      <c r="L1650" s="3">
        <f>VLOOKUP(K1650&amp;"_2",'Emissions Factors'!$B$2:$E$3,2)</f>
        <v>2.3999999999999998E-7</v>
      </c>
      <c r="M1650" s="51" t="str">
        <f>VLOOKUP(K1650&amp;"_2",'Emissions Factors'!$B$2:$E$3,3)</f>
        <v xml:space="preserve">LB </v>
      </c>
      <c r="N1650" s="51" t="str">
        <f>VLOOKUP(K1650&amp;"_2",'Emissions Factors'!$B$2:$E$3,4)</f>
        <v>EACH</v>
      </c>
      <c r="O1650" s="49">
        <f t="shared" si="50"/>
        <v>5.1409510166761114E-3</v>
      </c>
      <c r="P1650" s="48" t="s">
        <v>7</v>
      </c>
      <c r="Q1650" s="138">
        <f>'Age groups'!$G$20*(Emissions!G1650/Population!$L$3148)</f>
        <v>0.52625216859053769</v>
      </c>
      <c r="R1650" s="137" t="s">
        <v>7</v>
      </c>
      <c r="S1650" s="133" t="s">
        <v>12217</v>
      </c>
      <c r="T1650" s="3">
        <f>VLOOKUP(S1650&amp;"_1",'Emissions Factors'!$B$2:$E$3,2)</f>
        <v>0.02</v>
      </c>
      <c r="U1650" s="51" t="str">
        <f>VLOOKUP(S1650&amp;"_1",'Emissions Factors'!$B$2:$E$3,3)</f>
        <v xml:space="preserve">LB </v>
      </c>
      <c r="V1650" s="51" t="str">
        <f>VLOOKUP(S1650&amp;"_1",'Emissions Factors'!$B$2:$E$3,3)</f>
        <v xml:space="preserve">LB </v>
      </c>
      <c r="W1650" s="52">
        <f>Q1650*Emissions!T1650</f>
        <v>1.0525043371810754E-2</v>
      </c>
      <c r="X1650" s="48" t="s">
        <v>7</v>
      </c>
      <c r="Y1650" s="49">
        <f t="shared" si="51"/>
        <v>1.5665994388486863E-2</v>
      </c>
      <c r="Z1650" s="48" t="s">
        <v>7</v>
      </c>
    </row>
    <row r="1651" spans="1:26">
      <c r="A1651" s="136" t="s">
        <v>9582</v>
      </c>
      <c r="B1651" s="136" t="s">
        <v>9572</v>
      </c>
      <c r="C1651" s="136" t="s">
        <v>6700</v>
      </c>
      <c r="D1651" s="47" t="s">
        <v>9581</v>
      </c>
      <c r="E1651" s="47" t="s">
        <v>6669</v>
      </c>
      <c r="F1651" s="48" t="s">
        <v>9570</v>
      </c>
      <c r="G1651" s="142">
        <f>IFERROR(VLOOKUP(A1651,Population!$A$5:$L$3147,12,FALSE),0)</f>
        <v>5170</v>
      </c>
      <c r="H1651" s="137">
        <v>515</v>
      </c>
      <c r="I1651" s="142">
        <f>G1651*SUMPRODUCT('Age distribution'!$L$6:$L$11,'Age groups'!$G$13:$G$18,'Age groups'!$G$6:$G$11)</f>
        <v>18235.576016943509</v>
      </c>
      <c r="J1651" s="140" t="s">
        <v>6</v>
      </c>
      <c r="K1651" s="136" t="s">
        <v>12217</v>
      </c>
      <c r="L1651" s="3">
        <f>VLOOKUP(K1651&amp;"_2",'Emissions Factors'!$B$2:$E$3,2)</f>
        <v>2.3999999999999998E-7</v>
      </c>
      <c r="M1651" s="51" t="str">
        <f>VLOOKUP(K1651&amp;"_2",'Emissions Factors'!$B$2:$E$3,3)</f>
        <v xml:space="preserve">LB </v>
      </c>
      <c r="N1651" s="51" t="str">
        <f>VLOOKUP(K1651&amp;"_2",'Emissions Factors'!$B$2:$E$3,4)</f>
        <v>EACH</v>
      </c>
      <c r="O1651" s="49">
        <f t="shared" si="50"/>
        <v>4.3765382440664417E-3</v>
      </c>
      <c r="P1651" s="48" t="s">
        <v>7</v>
      </c>
      <c r="Q1651" s="138">
        <f>'Age groups'!$G$20*(Emissions!G1651/Population!$L$3148)</f>
        <v>0.448003245778541</v>
      </c>
      <c r="R1651" s="137" t="s">
        <v>7</v>
      </c>
      <c r="S1651" s="133" t="s">
        <v>12217</v>
      </c>
      <c r="T1651" s="3">
        <f>VLOOKUP(S1651&amp;"_1",'Emissions Factors'!$B$2:$E$3,2)</f>
        <v>0.02</v>
      </c>
      <c r="U1651" s="51" t="str">
        <f>VLOOKUP(S1651&amp;"_1",'Emissions Factors'!$B$2:$E$3,3)</f>
        <v xml:space="preserve">LB </v>
      </c>
      <c r="V1651" s="51" t="str">
        <f>VLOOKUP(S1651&amp;"_1",'Emissions Factors'!$B$2:$E$3,3)</f>
        <v xml:space="preserve">LB </v>
      </c>
      <c r="W1651" s="52">
        <f>Q1651*Emissions!T1651</f>
        <v>8.9600649155708208E-3</v>
      </c>
      <c r="X1651" s="48" t="s">
        <v>7</v>
      </c>
      <c r="Y1651" s="49">
        <f t="shared" si="51"/>
        <v>1.3336603159637262E-2</v>
      </c>
      <c r="Z1651" s="48" t="s">
        <v>7</v>
      </c>
    </row>
    <row r="1652" spans="1:26">
      <c r="A1652" s="136" t="s">
        <v>9580</v>
      </c>
      <c r="B1652" s="136" t="s">
        <v>9572</v>
      </c>
      <c r="C1652" s="136" t="s">
        <v>6699</v>
      </c>
      <c r="D1652" s="47" t="s">
        <v>9579</v>
      </c>
      <c r="E1652" s="47" t="s">
        <v>6669</v>
      </c>
      <c r="F1652" s="48" t="s">
        <v>9570</v>
      </c>
      <c r="G1652" s="142">
        <f>IFERROR(VLOOKUP(A1652,Population!$A$5:$L$3147,12,FALSE),0)</f>
        <v>719</v>
      </c>
      <c r="H1652" s="137">
        <v>515</v>
      </c>
      <c r="I1652" s="142">
        <f>G1652*SUMPRODUCT('Age distribution'!$L$6:$L$11,'Age groups'!$G$13:$G$18,'Age groups'!$G$6:$G$11)</f>
        <v>2536.0501269211572</v>
      </c>
      <c r="J1652" s="140" t="s">
        <v>6</v>
      </c>
      <c r="K1652" s="136" t="s">
        <v>12217</v>
      </c>
      <c r="L1652" s="3">
        <f>VLOOKUP(K1652&amp;"_2",'Emissions Factors'!$B$2:$E$3,2)</f>
        <v>2.3999999999999998E-7</v>
      </c>
      <c r="M1652" s="51" t="str">
        <f>VLOOKUP(K1652&amp;"_2",'Emissions Factors'!$B$2:$E$3,3)</f>
        <v xml:space="preserve">LB </v>
      </c>
      <c r="N1652" s="51" t="str">
        <f>VLOOKUP(K1652&amp;"_2",'Emissions Factors'!$B$2:$E$3,4)</f>
        <v>EACH</v>
      </c>
      <c r="O1652" s="49">
        <f t="shared" si="50"/>
        <v>6.0865203046107767E-4</v>
      </c>
      <c r="P1652" s="48" t="s">
        <v>7</v>
      </c>
      <c r="Q1652" s="138">
        <f>'Age groups'!$G$20*(Emissions!G1652/Population!$L$3148)</f>
        <v>6.2304513291058225E-2</v>
      </c>
      <c r="R1652" s="137" t="s">
        <v>7</v>
      </c>
      <c r="S1652" s="133" t="s">
        <v>12217</v>
      </c>
      <c r="T1652" s="3">
        <f>VLOOKUP(S1652&amp;"_1",'Emissions Factors'!$B$2:$E$3,2)</f>
        <v>0.02</v>
      </c>
      <c r="U1652" s="51" t="str">
        <f>VLOOKUP(S1652&amp;"_1",'Emissions Factors'!$B$2:$E$3,3)</f>
        <v xml:space="preserve">LB </v>
      </c>
      <c r="V1652" s="51" t="str">
        <f>VLOOKUP(S1652&amp;"_1",'Emissions Factors'!$B$2:$E$3,3)</f>
        <v xml:space="preserve">LB </v>
      </c>
      <c r="W1652" s="52">
        <f>Q1652*Emissions!T1652</f>
        <v>1.2460902658211646E-3</v>
      </c>
      <c r="X1652" s="48" t="s">
        <v>7</v>
      </c>
      <c r="Y1652" s="49">
        <f t="shared" si="51"/>
        <v>1.8547422962822422E-3</v>
      </c>
      <c r="Z1652" s="48" t="s">
        <v>7</v>
      </c>
    </row>
    <row r="1653" spans="1:26">
      <c r="A1653" s="136" t="s">
        <v>9578</v>
      </c>
      <c r="B1653" s="136" t="s">
        <v>9572</v>
      </c>
      <c r="C1653" s="136" t="s">
        <v>6698</v>
      </c>
      <c r="D1653" s="47" t="s">
        <v>9432</v>
      </c>
      <c r="E1653" s="47" t="s">
        <v>6669</v>
      </c>
      <c r="F1653" s="48" t="s">
        <v>9570</v>
      </c>
      <c r="G1653" s="142">
        <f>IFERROR(VLOOKUP(A1653,Population!$A$5:$L$3147,12,FALSE),0)</f>
        <v>7476</v>
      </c>
      <c r="H1653" s="137">
        <v>515</v>
      </c>
      <c r="I1653" s="142">
        <f>G1653*SUMPRODUCT('Age distribution'!$L$6:$L$11,'Age groups'!$G$13:$G$18,'Age groups'!$G$6:$G$11)</f>
        <v>26369.277814829722</v>
      </c>
      <c r="J1653" s="140" t="s">
        <v>6</v>
      </c>
      <c r="K1653" s="136" t="s">
        <v>12217</v>
      </c>
      <c r="L1653" s="3">
        <f>VLOOKUP(K1653&amp;"_2",'Emissions Factors'!$B$2:$E$3,2)</f>
        <v>2.3999999999999998E-7</v>
      </c>
      <c r="M1653" s="51" t="str">
        <f>VLOOKUP(K1653&amp;"_2",'Emissions Factors'!$B$2:$E$3,3)</f>
        <v xml:space="preserve">LB </v>
      </c>
      <c r="N1653" s="51" t="str">
        <f>VLOOKUP(K1653&amp;"_2",'Emissions Factors'!$B$2:$E$3,4)</f>
        <v>EACH</v>
      </c>
      <c r="O1653" s="49">
        <f t="shared" si="50"/>
        <v>6.3286266755591325E-3</v>
      </c>
      <c r="P1653" s="48" t="s">
        <v>7</v>
      </c>
      <c r="Q1653" s="138">
        <f>'Age groups'!$G$20*(Emissions!G1653/Population!$L$3148)</f>
        <v>0.64782829118769303</v>
      </c>
      <c r="R1653" s="137" t="s">
        <v>7</v>
      </c>
      <c r="S1653" s="133" t="s">
        <v>12217</v>
      </c>
      <c r="T1653" s="3">
        <f>VLOOKUP(S1653&amp;"_1",'Emissions Factors'!$B$2:$E$3,2)</f>
        <v>0.02</v>
      </c>
      <c r="U1653" s="51" t="str">
        <f>VLOOKUP(S1653&amp;"_1",'Emissions Factors'!$B$2:$E$3,3)</f>
        <v xml:space="preserve">LB </v>
      </c>
      <c r="V1653" s="51" t="str">
        <f>VLOOKUP(S1653&amp;"_1",'Emissions Factors'!$B$2:$E$3,3)</f>
        <v xml:space="preserve">LB </v>
      </c>
      <c r="W1653" s="52">
        <f>Q1653*Emissions!T1653</f>
        <v>1.295656582375386E-2</v>
      </c>
      <c r="X1653" s="48" t="s">
        <v>7</v>
      </c>
      <c r="Y1653" s="49">
        <f t="shared" si="51"/>
        <v>1.9285192499312993E-2</v>
      </c>
      <c r="Z1653" s="48" t="s">
        <v>7</v>
      </c>
    </row>
    <row r="1654" spans="1:26">
      <c r="A1654" s="136" t="s">
        <v>9577</v>
      </c>
      <c r="B1654" s="136" t="s">
        <v>9572</v>
      </c>
      <c r="C1654" s="136" t="s">
        <v>6697</v>
      </c>
      <c r="D1654" s="47" t="s">
        <v>9576</v>
      </c>
      <c r="E1654" s="47" t="s">
        <v>6669</v>
      </c>
      <c r="F1654" s="48" t="s">
        <v>9570</v>
      </c>
      <c r="G1654" s="142">
        <f>IFERROR(VLOOKUP(A1654,Population!$A$5:$L$3147,12,FALSE),0)</f>
        <v>2138</v>
      </c>
      <c r="H1654" s="137">
        <v>515</v>
      </c>
      <c r="I1654" s="142">
        <f>G1654*SUMPRODUCT('Age distribution'!$L$6:$L$11,'Age groups'!$G$13:$G$18,'Age groups'!$G$6:$G$11)</f>
        <v>7541.1337571035247</v>
      </c>
      <c r="J1654" s="140" t="s">
        <v>6</v>
      </c>
      <c r="K1654" s="136" t="s">
        <v>12217</v>
      </c>
      <c r="L1654" s="3">
        <f>VLOOKUP(K1654&amp;"_2",'Emissions Factors'!$B$2:$E$3,2)</f>
        <v>2.3999999999999998E-7</v>
      </c>
      <c r="M1654" s="51" t="str">
        <f>VLOOKUP(K1654&amp;"_2",'Emissions Factors'!$B$2:$E$3,3)</f>
        <v xml:space="preserve">LB </v>
      </c>
      <c r="N1654" s="51" t="str">
        <f>VLOOKUP(K1654&amp;"_2",'Emissions Factors'!$B$2:$E$3,4)</f>
        <v>EACH</v>
      </c>
      <c r="O1654" s="49">
        <f t="shared" si="50"/>
        <v>1.8098721017048458E-3</v>
      </c>
      <c r="P1654" s="48" t="s">
        <v>7</v>
      </c>
      <c r="Q1654" s="138">
        <f>'Age groups'!$G$20*(Emissions!G1654/Population!$L$3148)</f>
        <v>0.18526710628133866</v>
      </c>
      <c r="R1654" s="137" t="s">
        <v>7</v>
      </c>
      <c r="S1654" s="133" t="s">
        <v>12217</v>
      </c>
      <c r="T1654" s="3">
        <f>VLOOKUP(S1654&amp;"_1",'Emissions Factors'!$B$2:$E$3,2)</f>
        <v>0.02</v>
      </c>
      <c r="U1654" s="51" t="str">
        <f>VLOOKUP(S1654&amp;"_1",'Emissions Factors'!$B$2:$E$3,3)</f>
        <v xml:space="preserve">LB </v>
      </c>
      <c r="V1654" s="51" t="str">
        <f>VLOOKUP(S1654&amp;"_1",'Emissions Factors'!$B$2:$E$3,3)</f>
        <v xml:space="preserve">LB </v>
      </c>
      <c r="W1654" s="52">
        <f>Q1654*Emissions!T1654</f>
        <v>3.7053421256267732E-3</v>
      </c>
      <c r="X1654" s="48" t="s">
        <v>7</v>
      </c>
      <c r="Y1654" s="49">
        <f t="shared" si="51"/>
        <v>5.5152142273316189E-3</v>
      </c>
      <c r="Z1654" s="48" t="s">
        <v>7</v>
      </c>
    </row>
    <row r="1655" spans="1:26">
      <c r="A1655" s="136" t="s">
        <v>9575</v>
      </c>
      <c r="B1655" s="136" t="s">
        <v>9572</v>
      </c>
      <c r="C1655" s="136" t="s">
        <v>6696</v>
      </c>
      <c r="D1655" s="47" t="s">
        <v>9574</v>
      </c>
      <c r="E1655" s="47" t="s">
        <v>6669</v>
      </c>
      <c r="F1655" s="48" t="s">
        <v>9570</v>
      </c>
      <c r="G1655" s="142">
        <f>IFERROR(VLOOKUP(A1655,Population!$A$5:$L$3147,12,FALSE),0)</f>
        <v>986</v>
      </c>
      <c r="H1655" s="137">
        <v>515</v>
      </c>
      <c r="I1655" s="142">
        <f>G1655*SUMPRODUCT('Age distribution'!$L$6:$L$11,'Age groups'!$G$13:$G$18,'Age groups'!$G$6:$G$11)</f>
        <v>3477.8100488793616</v>
      </c>
      <c r="J1655" s="140" t="s">
        <v>6</v>
      </c>
      <c r="K1655" s="136" t="s">
        <v>12217</v>
      </c>
      <c r="L1655" s="3">
        <f>VLOOKUP(K1655&amp;"_2",'Emissions Factors'!$B$2:$E$3,2)</f>
        <v>2.3999999999999998E-7</v>
      </c>
      <c r="M1655" s="51" t="str">
        <f>VLOOKUP(K1655&amp;"_2",'Emissions Factors'!$B$2:$E$3,3)</f>
        <v xml:space="preserve">LB </v>
      </c>
      <c r="N1655" s="51" t="str">
        <f>VLOOKUP(K1655&amp;"_2",'Emissions Factors'!$B$2:$E$3,4)</f>
        <v>EACH</v>
      </c>
      <c r="O1655" s="49">
        <f t="shared" si="50"/>
        <v>8.346744117310467E-4</v>
      </c>
      <c r="P1655" s="48" t="s">
        <v>7</v>
      </c>
      <c r="Q1655" s="138">
        <f>'Age groups'!$G$20*(Emissions!G1655/Population!$L$3148)</f>
        <v>8.5441237976332976E-2</v>
      </c>
      <c r="R1655" s="137" t="s">
        <v>7</v>
      </c>
      <c r="S1655" s="133" t="s">
        <v>12217</v>
      </c>
      <c r="T1655" s="3">
        <f>VLOOKUP(S1655&amp;"_1",'Emissions Factors'!$B$2:$E$3,2)</f>
        <v>0.02</v>
      </c>
      <c r="U1655" s="51" t="str">
        <f>VLOOKUP(S1655&amp;"_1",'Emissions Factors'!$B$2:$E$3,3)</f>
        <v xml:space="preserve">LB </v>
      </c>
      <c r="V1655" s="51" t="str">
        <f>VLOOKUP(S1655&amp;"_1",'Emissions Factors'!$B$2:$E$3,3)</f>
        <v xml:space="preserve">LB </v>
      </c>
      <c r="W1655" s="52">
        <f>Q1655*Emissions!T1655</f>
        <v>1.7088247595266595E-3</v>
      </c>
      <c r="X1655" s="48" t="s">
        <v>7</v>
      </c>
      <c r="Y1655" s="49">
        <f t="shared" si="51"/>
        <v>2.5434991712577062E-3</v>
      </c>
      <c r="Z1655" s="48" t="s">
        <v>7</v>
      </c>
    </row>
    <row r="1656" spans="1:26">
      <c r="A1656" s="136" t="s">
        <v>9573</v>
      </c>
      <c r="B1656" s="136" t="s">
        <v>9572</v>
      </c>
      <c r="C1656" s="136" t="s">
        <v>6695</v>
      </c>
      <c r="D1656" s="47" t="s">
        <v>9571</v>
      </c>
      <c r="E1656" s="47" t="s">
        <v>6669</v>
      </c>
      <c r="F1656" s="48" t="s">
        <v>9570</v>
      </c>
      <c r="G1656" s="142">
        <f>IFERROR(VLOOKUP(A1656,Population!$A$5:$L$3147,12,FALSE),0)</f>
        <v>149853</v>
      </c>
      <c r="H1656" s="137">
        <v>515</v>
      </c>
      <c r="I1656" s="142">
        <f>G1656*SUMPRODUCT('Age distribution'!$L$6:$L$11,'Age groups'!$G$13:$G$18,'Age groups'!$G$6:$G$11)</f>
        <v>528560.11080600298</v>
      </c>
      <c r="J1656" s="140" t="s">
        <v>6</v>
      </c>
      <c r="K1656" s="136" t="s">
        <v>12217</v>
      </c>
      <c r="L1656" s="3">
        <f>VLOOKUP(K1656&amp;"_2",'Emissions Factors'!$B$2:$E$3,2)</f>
        <v>2.3999999999999998E-7</v>
      </c>
      <c r="M1656" s="51" t="str">
        <f>VLOOKUP(K1656&amp;"_2",'Emissions Factors'!$B$2:$E$3,3)</f>
        <v xml:space="preserve">LB </v>
      </c>
      <c r="N1656" s="51" t="str">
        <f>VLOOKUP(K1656&amp;"_2",'Emissions Factors'!$B$2:$E$3,4)</f>
        <v>EACH</v>
      </c>
      <c r="O1656" s="49">
        <f t="shared" si="50"/>
        <v>0.12685442659344071</v>
      </c>
      <c r="P1656" s="48" t="s">
        <v>7</v>
      </c>
      <c r="Q1656" s="138">
        <f>'Age groups'!$G$20*(Emissions!G1656/Population!$L$3148)</f>
        <v>12.985421738810775</v>
      </c>
      <c r="R1656" s="137" t="s">
        <v>7</v>
      </c>
      <c r="S1656" s="133" t="s">
        <v>12217</v>
      </c>
      <c r="T1656" s="3">
        <f>VLOOKUP(S1656&amp;"_1",'Emissions Factors'!$B$2:$E$3,2)</f>
        <v>0.02</v>
      </c>
      <c r="U1656" s="51" t="str">
        <f>VLOOKUP(S1656&amp;"_1",'Emissions Factors'!$B$2:$E$3,3)</f>
        <v xml:space="preserve">LB </v>
      </c>
      <c r="V1656" s="51" t="str">
        <f>VLOOKUP(S1656&amp;"_1",'Emissions Factors'!$B$2:$E$3,3)</f>
        <v xml:space="preserve">LB </v>
      </c>
      <c r="W1656" s="52">
        <f>Q1656*Emissions!T1656</f>
        <v>0.25970843477621552</v>
      </c>
      <c r="X1656" s="48" t="s">
        <v>7</v>
      </c>
      <c r="Y1656" s="49">
        <f t="shared" si="51"/>
        <v>0.38656286136965623</v>
      </c>
      <c r="Z1656" s="48" t="s">
        <v>7</v>
      </c>
    </row>
    <row r="1657" spans="1:26">
      <c r="A1657" s="136" t="s">
        <v>9569</v>
      </c>
      <c r="B1657" s="136" t="s">
        <v>9426</v>
      </c>
      <c r="C1657" s="136" t="s">
        <v>6750</v>
      </c>
      <c r="D1657" s="47" t="s">
        <v>6942</v>
      </c>
      <c r="E1657" s="47" t="s">
        <v>6669</v>
      </c>
      <c r="F1657" s="48" t="s">
        <v>9425</v>
      </c>
      <c r="G1657" s="142">
        <f>IFERROR(VLOOKUP(A1657,Population!$A$5:$L$3147,12,FALSE),0)</f>
        <v>31215</v>
      </c>
      <c r="H1657" s="137">
        <v>515</v>
      </c>
      <c r="I1657" s="142">
        <f>G1657*SUMPRODUCT('Age distribution'!$L$6:$L$11,'Age groups'!$G$13:$G$18,'Age groups'!$G$6:$G$11)</f>
        <v>110101.25829185524</v>
      </c>
      <c r="J1657" s="140" t="s">
        <v>6</v>
      </c>
      <c r="K1657" s="136" t="s">
        <v>12217</v>
      </c>
      <c r="L1657" s="3">
        <f>VLOOKUP(K1657&amp;"_2",'Emissions Factors'!$B$2:$E$3,2)</f>
        <v>2.3999999999999998E-7</v>
      </c>
      <c r="M1657" s="51" t="str">
        <f>VLOOKUP(K1657&amp;"_2",'Emissions Factors'!$B$2:$E$3,3)</f>
        <v xml:space="preserve">LB </v>
      </c>
      <c r="N1657" s="51" t="str">
        <f>VLOOKUP(K1657&amp;"_2",'Emissions Factors'!$B$2:$E$3,4)</f>
        <v>EACH</v>
      </c>
      <c r="O1657" s="49">
        <f t="shared" si="50"/>
        <v>2.6424301990045255E-2</v>
      </c>
      <c r="P1657" s="48" t="s">
        <v>7</v>
      </c>
      <c r="Q1657" s="138">
        <f>'Age groups'!$G$20*(Emissions!G1657/Population!$L$3148)</f>
        <v>2.7049170825874582</v>
      </c>
      <c r="R1657" s="137" t="s">
        <v>7</v>
      </c>
      <c r="S1657" s="133" t="s">
        <v>12217</v>
      </c>
      <c r="T1657" s="3">
        <f>VLOOKUP(S1657&amp;"_1",'Emissions Factors'!$B$2:$E$3,2)</f>
        <v>0.02</v>
      </c>
      <c r="U1657" s="51" t="str">
        <f>VLOOKUP(S1657&amp;"_1",'Emissions Factors'!$B$2:$E$3,3)</f>
        <v xml:space="preserve">LB </v>
      </c>
      <c r="V1657" s="51" t="str">
        <f>VLOOKUP(S1657&amp;"_1",'Emissions Factors'!$B$2:$E$3,3)</f>
        <v xml:space="preserve">LB </v>
      </c>
      <c r="W1657" s="52">
        <f>Q1657*Emissions!T1657</f>
        <v>5.4098341651749163E-2</v>
      </c>
      <c r="X1657" s="48" t="s">
        <v>7</v>
      </c>
      <c r="Y1657" s="49">
        <f t="shared" si="51"/>
        <v>8.0522643641794414E-2</v>
      </c>
      <c r="Z1657" s="48" t="s">
        <v>7</v>
      </c>
    </row>
    <row r="1658" spans="1:26">
      <c r="A1658" s="136" t="s">
        <v>9568</v>
      </c>
      <c r="B1658" s="136" t="s">
        <v>9426</v>
      </c>
      <c r="C1658" s="136" t="s">
        <v>6749</v>
      </c>
      <c r="D1658" s="47" t="s">
        <v>9567</v>
      </c>
      <c r="E1658" s="47" t="s">
        <v>6669</v>
      </c>
      <c r="F1658" s="48" t="s">
        <v>9425</v>
      </c>
      <c r="G1658" s="142">
        <f>IFERROR(VLOOKUP(A1658,Population!$A$5:$L$3147,12,FALSE),0)</f>
        <v>6623</v>
      </c>
      <c r="H1658" s="137">
        <v>515</v>
      </c>
      <c r="I1658" s="142">
        <f>G1658*SUMPRODUCT('Age distribution'!$L$6:$L$11,'Age groups'!$G$13:$G$18,'Age groups'!$G$6:$G$11)</f>
        <v>23360.584131569991</v>
      </c>
      <c r="J1658" s="140" t="s">
        <v>6</v>
      </c>
      <c r="K1658" s="136" t="s">
        <v>12217</v>
      </c>
      <c r="L1658" s="3">
        <f>VLOOKUP(K1658&amp;"_2",'Emissions Factors'!$B$2:$E$3,2)</f>
        <v>2.3999999999999998E-7</v>
      </c>
      <c r="M1658" s="51" t="str">
        <f>VLOOKUP(K1658&amp;"_2",'Emissions Factors'!$B$2:$E$3,3)</f>
        <v xml:space="preserve">LB </v>
      </c>
      <c r="N1658" s="51" t="str">
        <f>VLOOKUP(K1658&amp;"_2",'Emissions Factors'!$B$2:$E$3,4)</f>
        <v>EACH</v>
      </c>
      <c r="O1658" s="49">
        <f t="shared" si="50"/>
        <v>5.6065401915767971E-3</v>
      </c>
      <c r="P1658" s="48" t="s">
        <v>7</v>
      </c>
      <c r="Q1658" s="138">
        <f>'Age groups'!$G$20*(Emissions!G1658/Population!$L$3148)</f>
        <v>0.57391208835421226</v>
      </c>
      <c r="R1658" s="137" t="s">
        <v>7</v>
      </c>
      <c r="S1658" s="133" t="s">
        <v>12217</v>
      </c>
      <c r="T1658" s="3">
        <f>VLOOKUP(S1658&amp;"_1",'Emissions Factors'!$B$2:$E$3,2)</f>
        <v>0.02</v>
      </c>
      <c r="U1658" s="51" t="str">
        <f>VLOOKUP(S1658&amp;"_1",'Emissions Factors'!$B$2:$E$3,3)</f>
        <v xml:space="preserve">LB </v>
      </c>
      <c r="V1658" s="51" t="str">
        <f>VLOOKUP(S1658&amp;"_1",'Emissions Factors'!$B$2:$E$3,3)</f>
        <v xml:space="preserve">LB </v>
      </c>
      <c r="W1658" s="52">
        <f>Q1658*Emissions!T1658</f>
        <v>1.1478241767084245E-2</v>
      </c>
      <c r="X1658" s="48" t="s">
        <v>7</v>
      </c>
      <c r="Y1658" s="49">
        <f t="shared" si="51"/>
        <v>1.7084781958661043E-2</v>
      </c>
      <c r="Z1658" s="48" t="s">
        <v>7</v>
      </c>
    </row>
    <row r="1659" spans="1:26">
      <c r="A1659" s="136" t="s">
        <v>9566</v>
      </c>
      <c r="B1659" s="136" t="s">
        <v>9426</v>
      </c>
      <c r="C1659" s="136" t="s">
        <v>6748</v>
      </c>
      <c r="D1659" s="47" t="s">
        <v>9565</v>
      </c>
      <c r="E1659" s="47" t="s">
        <v>6669</v>
      </c>
      <c r="F1659" s="48" t="s">
        <v>9425</v>
      </c>
      <c r="G1659" s="142">
        <f>IFERROR(VLOOKUP(A1659,Population!$A$5:$L$3147,12,FALSE),0)</f>
        <v>467</v>
      </c>
      <c r="H1659" s="137">
        <v>515</v>
      </c>
      <c r="I1659" s="142">
        <f>G1659*SUMPRODUCT('Age distribution'!$L$6:$L$11,'Age groups'!$G$13:$G$18,'Age groups'!$G$6:$G$11)</f>
        <v>1647.1980657471215</v>
      </c>
      <c r="J1659" s="140" t="s">
        <v>6</v>
      </c>
      <c r="K1659" s="136" t="s">
        <v>12217</v>
      </c>
      <c r="L1659" s="3">
        <f>VLOOKUP(K1659&amp;"_2",'Emissions Factors'!$B$2:$E$3,2)</f>
        <v>2.3999999999999998E-7</v>
      </c>
      <c r="M1659" s="51" t="str">
        <f>VLOOKUP(K1659&amp;"_2",'Emissions Factors'!$B$2:$E$3,3)</f>
        <v xml:space="preserve">LB </v>
      </c>
      <c r="N1659" s="51" t="str">
        <f>VLOOKUP(K1659&amp;"_2",'Emissions Factors'!$B$2:$E$3,4)</f>
        <v>EACH</v>
      </c>
      <c r="O1659" s="49">
        <f t="shared" si="50"/>
        <v>3.9532753577930911E-4</v>
      </c>
      <c r="P1659" s="48" t="s">
        <v>7</v>
      </c>
      <c r="Q1659" s="138">
        <f>'Age groups'!$G$20*(Emissions!G1659/Population!$L$3148)</f>
        <v>4.0467604599338236E-2</v>
      </c>
      <c r="R1659" s="137" t="s">
        <v>7</v>
      </c>
      <c r="S1659" s="133" t="s">
        <v>12217</v>
      </c>
      <c r="T1659" s="3">
        <f>VLOOKUP(S1659&amp;"_1",'Emissions Factors'!$B$2:$E$3,2)</f>
        <v>0.02</v>
      </c>
      <c r="U1659" s="51" t="str">
        <f>VLOOKUP(S1659&amp;"_1",'Emissions Factors'!$B$2:$E$3,3)</f>
        <v xml:space="preserve">LB </v>
      </c>
      <c r="V1659" s="51" t="str">
        <f>VLOOKUP(S1659&amp;"_1",'Emissions Factors'!$B$2:$E$3,3)</f>
        <v xml:space="preserve">LB </v>
      </c>
      <c r="W1659" s="52">
        <f>Q1659*Emissions!T1659</f>
        <v>8.0935209198676472E-4</v>
      </c>
      <c r="X1659" s="48" t="s">
        <v>7</v>
      </c>
      <c r="Y1659" s="49">
        <f t="shared" si="51"/>
        <v>1.2046796277660739E-3</v>
      </c>
      <c r="Z1659" s="48" t="s">
        <v>7</v>
      </c>
    </row>
    <row r="1660" spans="1:26">
      <c r="A1660" s="136" t="s">
        <v>9564</v>
      </c>
      <c r="B1660" s="136" t="s">
        <v>9426</v>
      </c>
      <c r="C1660" s="136" t="s">
        <v>6747</v>
      </c>
      <c r="D1660" s="47" t="s">
        <v>9563</v>
      </c>
      <c r="E1660" s="47" t="s">
        <v>6669</v>
      </c>
      <c r="F1660" s="48" t="s">
        <v>9425</v>
      </c>
      <c r="G1660" s="142">
        <f>IFERROR(VLOOKUP(A1660,Population!$A$5:$L$3147,12,FALSE),0)</f>
        <v>735</v>
      </c>
      <c r="H1660" s="137">
        <v>515</v>
      </c>
      <c r="I1660" s="142">
        <f>G1660*SUMPRODUCT('Age distribution'!$L$6:$L$11,'Age groups'!$G$13:$G$18,'Age groups'!$G$6:$G$11)</f>
        <v>2592.4851784242705</v>
      </c>
      <c r="J1660" s="140" t="s">
        <v>6</v>
      </c>
      <c r="K1660" s="136" t="s">
        <v>12217</v>
      </c>
      <c r="L1660" s="3">
        <f>VLOOKUP(K1660&amp;"_2",'Emissions Factors'!$B$2:$E$3,2)</f>
        <v>2.3999999999999998E-7</v>
      </c>
      <c r="M1660" s="51" t="str">
        <f>VLOOKUP(K1660&amp;"_2",'Emissions Factors'!$B$2:$E$3,3)</f>
        <v xml:space="preserve">LB </v>
      </c>
      <c r="N1660" s="51" t="str">
        <f>VLOOKUP(K1660&amp;"_2",'Emissions Factors'!$B$2:$E$3,4)</f>
        <v>EACH</v>
      </c>
      <c r="O1660" s="49">
        <f t="shared" si="50"/>
        <v>6.2219644282182488E-4</v>
      </c>
      <c r="P1660" s="48" t="s">
        <v>7</v>
      </c>
      <c r="Q1660" s="138">
        <f>'Age groups'!$G$20*(Emissions!G1660/Population!$L$3148)</f>
        <v>6.36909836841833E-2</v>
      </c>
      <c r="R1660" s="137" t="s">
        <v>7</v>
      </c>
      <c r="S1660" s="133" t="s">
        <v>12217</v>
      </c>
      <c r="T1660" s="3">
        <f>VLOOKUP(S1660&amp;"_1",'Emissions Factors'!$B$2:$E$3,2)</f>
        <v>0.02</v>
      </c>
      <c r="U1660" s="51" t="str">
        <f>VLOOKUP(S1660&amp;"_1",'Emissions Factors'!$B$2:$E$3,3)</f>
        <v xml:space="preserve">LB </v>
      </c>
      <c r="V1660" s="51" t="str">
        <f>VLOOKUP(S1660&amp;"_1",'Emissions Factors'!$B$2:$E$3,3)</f>
        <v xml:space="preserve">LB </v>
      </c>
      <c r="W1660" s="52">
        <f>Q1660*Emissions!T1660</f>
        <v>1.273819673683666E-3</v>
      </c>
      <c r="X1660" s="48" t="s">
        <v>7</v>
      </c>
      <c r="Y1660" s="49">
        <f t="shared" si="51"/>
        <v>1.896016116505491E-3</v>
      </c>
      <c r="Z1660" s="48" t="s">
        <v>7</v>
      </c>
    </row>
    <row r="1661" spans="1:26">
      <c r="A1661" s="136" t="s">
        <v>9562</v>
      </c>
      <c r="B1661" s="136" t="s">
        <v>9426</v>
      </c>
      <c r="C1661" s="136" t="s">
        <v>6746</v>
      </c>
      <c r="D1661" s="47" t="s">
        <v>8791</v>
      </c>
      <c r="E1661" s="47" t="s">
        <v>6669</v>
      </c>
      <c r="F1661" s="48" t="s">
        <v>9425</v>
      </c>
      <c r="G1661" s="142">
        <f>IFERROR(VLOOKUP(A1661,Population!$A$5:$L$3147,12,FALSE),0)</f>
        <v>495</v>
      </c>
      <c r="H1661" s="137">
        <v>515</v>
      </c>
      <c r="I1661" s="142">
        <f>G1661*SUMPRODUCT('Age distribution'!$L$6:$L$11,'Age groups'!$G$13:$G$18,'Age groups'!$G$6:$G$11)</f>
        <v>1745.9594058775699</v>
      </c>
      <c r="J1661" s="140" t="s">
        <v>6</v>
      </c>
      <c r="K1661" s="136" t="s">
        <v>12217</v>
      </c>
      <c r="L1661" s="3">
        <f>VLOOKUP(K1661&amp;"_2",'Emissions Factors'!$B$2:$E$3,2)</f>
        <v>2.3999999999999998E-7</v>
      </c>
      <c r="M1661" s="51" t="str">
        <f>VLOOKUP(K1661&amp;"_2",'Emissions Factors'!$B$2:$E$3,3)</f>
        <v xml:space="preserve">LB </v>
      </c>
      <c r="N1661" s="51" t="str">
        <f>VLOOKUP(K1661&amp;"_2",'Emissions Factors'!$B$2:$E$3,4)</f>
        <v>EACH</v>
      </c>
      <c r="O1661" s="49">
        <f t="shared" si="50"/>
        <v>4.1903025741061673E-4</v>
      </c>
      <c r="P1661" s="48" t="s">
        <v>7</v>
      </c>
      <c r="Q1661" s="138">
        <f>'Age groups'!$G$20*(Emissions!G1661/Population!$L$3148)</f>
        <v>4.2893927787307121E-2</v>
      </c>
      <c r="R1661" s="137" t="s">
        <v>7</v>
      </c>
      <c r="S1661" s="133" t="s">
        <v>12217</v>
      </c>
      <c r="T1661" s="3">
        <f>VLOOKUP(S1661&amp;"_1",'Emissions Factors'!$B$2:$E$3,2)</f>
        <v>0.02</v>
      </c>
      <c r="U1661" s="51" t="str">
        <f>VLOOKUP(S1661&amp;"_1",'Emissions Factors'!$B$2:$E$3,3)</f>
        <v xml:space="preserve">LB </v>
      </c>
      <c r="V1661" s="51" t="str">
        <f>VLOOKUP(S1661&amp;"_1",'Emissions Factors'!$B$2:$E$3,3)</f>
        <v xml:space="preserve">LB </v>
      </c>
      <c r="W1661" s="52">
        <f>Q1661*Emissions!T1661</f>
        <v>8.5787855574614243E-4</v>
      </c>
      <c r="X1661" s="48" t="s">
        <v>7</v>
      </c>
      <c r="Y1661" s="49">
        <f t="shared" si="51"/>
        <v>1.2769088131567592E-3</v>
      </c>
      <c r="Z1661" s="48" t="s">
        <v>7</v>
      </c>
    </row>
    <row r="1662" spans="1:26">
      <c r="A1662" s="136" t="s">
        <v>9561</v>
      </c>
      <c r="B1662" s="136" t="s">
        <v>9426</v>
      </c>
      <c r="C1662" s="136" t="s">
        <v>6745</v>
      </c>
      <c r="D1662" s="47" t="s">
        <v>7043</v>
      </c>
      <c r="E1662" s="47" t="s">
        <v>6669</v>
      </c>
      <c r="F1662" s="48" t="s">
        <v>9425</v>
      </c>
      <c r="G1662" s="142">
        <f>IFERROR(VLOOKUP(A1662,Population!$A$5:$L$3147,12,FALSE),0)</f>
        <v>5387</v>
      </c>
      <c r="H1662" s="137">
        <v>515</v>
      </c>
      <c r="I1662" s="142">
        <f>G1662*SUMPRODUCT('Age distribution'!$L$6:$L$11,'Age groups'!$G$13:$G$18,'Age groups'!$G$6:$G$11)</f>
        <v>19000.976402954482</v>
      </c>
      <c r="J1662" s="140" t="s">
        <v>6</v>
      </c>
      <c r="K1662" s="136" t="s">
        <v>12217</v>
      </c>
      <c r="L1662" s="3">
        <f>VLOOKUP(K1662&amp;"_2",'Emissions Factors'!$B$2:$E$3,2)</f>
        <v>2.3999999999999998E-7</v>
      </c>
      <c r="M1662" s="51" t="str">
        <f>VLOOKUP(K1662&amp;"_2",'Emissions Factors'!$B$2:$E$3,3)</f>
        <v xml:space="preserve">LB </v>
      </c>
      <c r="N1662" s="51" t="str">
        <f>VLOOKUP(K1662&amp;"_2",'Emissions Factors'!$B$2:$E$3,4)</f>
        <v>EACH</v>
      </c>
      <c r="O1662" s="49">
        <f t="shared" si="50"/>
        <v>4.5602343367090754E-3</v>
      </c>
      <c r="P1662" s="48" t="s">
        <v>7</v>
      </c>
      <c r="Q1662" s="138">
        <f>'Age groups'!$G$20*(Emissions!G1662/Population!$L$3148)</f>
        <v>0.46680725048529997</v>
      </c>
      <c r="R1662" s="137" t="s">
        <v>7</v>
      </c>
      <c r="S1662" s="133" t="s">
        <v>12217</v>
      </c>
      <c r="T1662" s="3">
        <f>VLOOKUP(S1662&amp;"_1",'Emissions Factors'!$B$2:$E$3,2)</f>
        <v>0.02</v>
      </c>
      <c r="U1662" s="51" t="str">
        <f>VLOOKUP(S1662&amp;"_1",'Emissions Factors'!$B$2:$E$3,3)</f>
        <v xml:space="preserve">LB </v>
      </c>
      <c r="V1662" s="51" t="str">
        <f>VLOOKUP(S1662&amp;"_1",'Emissions Factors'!$B$2:$E$3,3)</f>
        <v xml:space="preserve">LB </v>
      </c>
      <c r="W1662" s="52">
        <f>Q1662*Emissions!T1662</f>
        <v>9.3361450097060004E-3</v>
      </c>
      <c r="X1662" s="48" t="s">
        <v>7</v>
      </c>
      <c r="Y1662" s="49">
        <f t="shared" si="51"/>
        <v>1.3896379346415076E-2</v>
      </c>
      <c r="Z1662" s="48" t="s">
        <v>7</v>
      </c>
    </row>
    <row r="1663" spans="1:26">
      <c r="A1663" s="136" t="s">
        <v>9560</v>
      </c>
      <c r="B1663" s="136" t="s">
        <v>9426</v>
      </c>
      <c r="C1663" s="136" t="s">
        <v>6744</v>
      </c>
      <c r="D1663" s="47" t="s">
        <v>9559</v>
      </c>
      <c r="E1663" s="47" t="s">
        <v>6669</v>
      </c>
      <c r="F1663" s="48" t="s">
        <v>9425</v>
      </c>
      <c r="G1663" s="142">
        <f>IFERROR(VLOOKUP(A1663,Population!$A$5:$L$3147,12,FALSE),0)</f>
        <v>11300</v>
      </c>
      <c r="H1663" s="137">
        <v>515</v>
      </c>
      <c r="I1663" s="142">
        <f>G1663*SUMPRODUCT('Age distribution'!$L$6:$L$11,'Age groups'!$G$13:$G$18,'Age groups'!$G$6:$G$11)</f>
        <v>39857.255124073818</v>
      </c>
      <c r="J1663" s="140" t="s">
        <v>6</v>
      </c>
      <c r="K1663" s="136" t="s">
        <v>12217</v>
      </c>
      <c r="L1663" s="3">
        <f>VLOOKUP(K1663&amp;"_2",'Emissions Factors'!$B$2:$E$3,2)</f>
        <v>2.3999999999999998E-7</v>
      </c>
      <c r="M1663" s="51" t="str">
        <f>VLOOKUP(K1663&amp;"_2",'Emissions Factors'!$B$2:$E$3,3)</f>
        <v xml:space="preserve">LB </v>
      </c>
      <c r="N1663" s="51" t="str">
        <f>VLOOKUP(K1663&amp;"_2",'Emissions Factors'!$B$2:$E$3,4)</f>
        <v>EACH</v>
      </c>
      <c r="O1663" s="49">
        <f t="shared" si="50"/>
        <v>9.5657412297777151E-3</v>
      </c>
      <c r="P1663" s="48" t="s">
        <v>7</v>
      </c>
      <c r="Q1663" s="138">
        <f>'Age groups'!$G$20*(Emissions!G1663/Population!$L$3148)</f>
        <v>0.97919471514458678</v>
      </c>
      <c r="R1663" s="137" t="s">
        <v>7</v>
      </c>
      <c r="S1663" s="133" t="s">
        <v>12217</v>
      </c>
      <c r="T1663" s="3">
        <f>VLOOKUP(S1663&amp;"_1",'Emissions Factors'!$B$2:$E$3,2)</f>
        <v>0.02</v>
      </c>
      <c r="U1663" s="51" t="str">
        <f>VLOOKUP(S1663&amp;"_1",'Emissions Factors'!$B$2:$E$3,3)</f>
        <v xml:space="preserve">LB </v>
      </c>
      <c r="V1663" s="51" t="str">
        <f>VLOOKUP(S1663&amp;"_1",'Emissions Factors'!$B$2:$E$3,3)</f>
        <v xml:space="preserve">LB </v>
      </c>
      <c r="W1663" s="52">
        <f>Q1663*Emissions!T1663</f>
        <v>1.9583894302891737E-2</v>
      </c>
      <c r="X1663" s="48" t="s">
        <v>7</v>
      </c>
      <c r="Y1663" s="49">
        <f t="shared" si="51"/>
        <v>2.914963553266945E-2</v>
      </c>
      <c r="Z1663" s="48" t="s">
        <v>7</v>
      </c>
    </row>
    <row r="1664" spans="1:26">
      <c r="A1664" s="136" t="s">
        <v>9558</v>
      </c>
      <c r="B1664" s="136" t="s">
        <v>9426</v>
      </c>
      <c r="C1664" s="136" t="s">
        <v>6743</v>
      </c>
      <c r="D1664" s="47" t="s">
        <v>9557</v>
      </c>
      <c r="E1664" s="47" t="s">
        <v>6669</v>
      </c>
      <c r="F1664" s="48" t="s">
        <v>9425</v>
      </c>
      <c r="G1664" s="142">
        <f>IFERROR(VLOOKUP(A1664,Population!$A$5:$L$3147,12,FALSE),0)</f>
        <v>2083</v>
      </c>
      <c r="H1664" s="137">
        <v>515</v>
      </c>
      <c r="I1664" s="142">
        <f>G1664*SUMPRODUCT('Age distribution'!$L$6:$L$11,'Age groups'!$G$13:$G$18,'Age groups'!$G$6:$G$11)</f>
        <v>7347.1382675615723</v>
      </c>
      <c r="J1664" s="140" t="s">
        <v>6</v>
      </c>
      <c r="K1664" s="136" t="s">
        <v>12217</v>
      </c>
      <c r="L1664" s="3">
        <f>VLOOKUP(K1664&amp;"_2",'Emissions Factors'!$B$2:$E$3,2)</f>
        <v>2.3999999999999998E-7</v>
      </c>
      <c r="M1664" s="51" t="str">
        <f>VLOOKUP(K1664&amp;"_2",'Emissions Factors'!$B$2:$E$3,3)</f>
        <v xml:space="preserve">LB </v>
      </c>
      <c r="N1664" s="51" t="str">
        <f>VLOOKUP(K1664&amp;"_2",'Emissions Factors'!$B$2:$E$3,4)</f>
        <v>EACH</v>
      </c>
      <c r="O1664" s="49">
        <f t="shared" si="50"/>
        <v>1.7633131842147772E-3</v>
      </c>
      <c r="P1664" s="48" t="s">
        <v>7</v>
      </c>
      <c r="Q1664" s="138">
        <f>'Age groups'!$G$20*(Emissions!G1664/Population!$L$3148)</f>
        <v>0.18050111430497121</v>
      </c>
      <c r="R1664" s="137" t="s">
        <v>7</v>
      </c>
      <c r="S1664" s="133" t="s">
        <v>12217</v>
      </c>
      <c r="T1664" s="3">
        <f>VLOOKUP(S1664&amp;"_1",'Emissions Factors'!$B$2:$E$3,2)</f>
        <v>0.02</v>
      </c>
      <c r="U1664" s="51" t="str">
        <f>VLOOKUP(S1664&amp;"_1",'Emissions Factors'!$B$2:$E$3,3)</f>
        <v xml:space="preserve">LB </v>
      </c>
      <c r="V1664" s="51" t="str">
        <f>VLOOKUP(S1664&amp;"_1",'Emissions Factors'!$B$2:$E$3,3)</f>
        <v xml:space="preserve">LB </v>
      </c>
      <c r="W1664" s="52">
        <f>Q1664*Emissions!T1664</f>
        <v>3.6100222860994242E-3</v>
      </c>
      <c r="X1664" s="48" t="s">
        <v>7</v>
      </c>
      <c r="Y1664" s="49">
        <f t="shared" si="51"/>
        <v>5.3733354703142016E-3</v>
      </c>
      <c r="Z1664" s="48" t="s">
        <v>7</v>
      </c>
    </row>
    <row r="1665" spans="1:26">
      <c r="A1665" s="136" t="s">
        <v>9556</v>
      </c>
      <c r="B1665" s="136" t="s">
        <v>9426</v>
      </c>
      <c r="C1665" s="136" t="s">
        <v>6742</v>
      </c>
      <c r="D1665" s="47" t="s">
        <v>6934</v>
      </c>
      <c r="E1665" s="47" t="s">
        <v>6669</v>
      </c>
      <c r="F1665" s="48" t="s">
        <v>9425</v>
      </c>
      <c r="G1665" s="142">
        <f>IFERROR(VLOOKUP(A1665,Population!$A$5:$L$3147,12,FALSE),0)</f>
        <v>3076</v>
      </c>
      <c r="H1665" s="137">
        <v>515</v>
      </c>
      <c r="I1665" s="142">
        <f>G1665*SUMPRODUCT('Age distribution'!$L$6:$L$11,'Age groups'!$G$13:$G$18,'Age groups'!$G$6:$G$11)</f>
        <v>10849.638651473546</v>
      </c>
      <c r="J1665" s="140" t="s">
        <v>6</v>
      </c>
      <c r="K1665" s="136" t="s">
        <v>12217</v>
      </c>
      <c r="L1665" s="3">
        <f>VLOOKUP(K1665&amp;"_2",'Emissions Factors'!$B$2:$E$3,2)</f>
        <v>2.3999999999999998E-7</v>
      </c>
      <c r="M1665" s="51" t="str">
        <f>VLOOKUP(K1665&amp;"_2",'Emissions Factors'!$B$2:$E$3,3)</f>
        <v xml:space="preserve">LB </v>
      </c>
      <c r="N1665" s="51" t="str">
        <f>VLOOKUP(K1665&amp;"_2",'Emissions Factors'!$B$2:$E$3,4)</f>
        <v>EACH</v>
      </c>
      <c r="O1665" s="49">
        <f t="shared" si="50"/>
        <v>2.6039132763536507E-3</v>
      </c>
      <c r="P1665" s="48" t="s">
        <v>7</v>
      </c>
      <c r="Q1665" s="138">
        <f>'Age groups'!$G$20*(Emissions!G1665/Population!$L$3148)</f>
        <v>0.26654893307829636</v>
      </c>
      <c r="R1665" s="137" t="s">
        <v>7</v>
      </c>
      <c r="S1665" s="133" t="s">
        <v>12217</v>
      </c>
      <c r="T1665" s="3">
        <f>VLOOKUP(S1665&amp;"_1",'Emissions Factors'!$B$2:$E$3,2)</f>
        <v>0.02</v>
      </c>
      <c r="U1665" s="51" t="str">
        <f>VLOOKUP(S1665&amp;"_1",'Emissions Factors'!$B$2:$E$3,3)</f>
        <v xml:space="preserve">LB </v>
      </c>
      <c r="V1665" s="51" t="str">
        <f>VLOOKUP(S1665&amp;"_1",'Emissions Factors'!$B$2:$E$3,3)</f>
        <v xml:space="preserve">LB </v>
      </c>
      <c r="W1665" s="52">
        <f>Q1665*Emissions!T1665</f>
        <v>5.3309786615659271E-3</v>
      </c>
      <c r="X1665" s="48" t="s">
        <v>7</v>
      </c>
      <c r="Y1665" s="49">
        <f t="shared" si="51"/>
        <v>7.9348919379195783E-3</v>
      </c>
      <c r="Z1665" s="48" t="s">
        <v>7</v>
      </c>
    </row>
    <row r="1666" spans="1:26">
      <c r="A1666" s="136" t="s">
        <v>9555</v>
      </c>
      <c r="B1666" s="136" t="s">
        <v>9426</v>
      </c>
      <c r="C1666" s="136" t="s">
        <v>6741</v>
      </c>
      <c r="D1666" s="47" t="s">
        <v>6932</v>
      </c>
      <c r="E1666" s="47" t="s">
        <v>6669</v>
      </c>
      <c r="F1666" s="48" t="s">
        <v>9425</v>
      </c>
      <c r="G1666" s="142">
        <f>IFERROR(VLOOKUP(A1666,Population!$A$5:$L$3147,12,FALSE),0)</f>
        <v>46816</v>
      </c>
      <c r="H1666" s="137">
        <v>515</v>
      </c>
      <c r="I1666" s="142">
        <f>G1666*SUMPRODUCT('Age distribution'!$L$6:$L$11,'Age groups'!$G$13:$G$18,'Age groups'!$G$6:$G$11)</f>
        <v>165128.96069810973</v>
      </c>
      <c r="J1666" s="140" t="s">
        <v>6</v>
      </c>
      <c r="K1666" s="136" t="s">
        <v>12217</v>
      </c>
      <c r="L1666" s="3">
        <f>VLOOKUP(K1666&amp;"_2",'Emissions Factors'!$B$2:$E$3,2)</f>
        <v>2.3999999999999998E-7</v>
      </c>
      <c r="M1666" s="51" t="str">
        <f>VLOOKUP(K1666&amp;"_2",'Emissions Factors'!$B$2:$E$3,3)</f>
        <v xml:space="preserve">LB </v>
      </c>
      <c r="N1666" s="51" t="str">
        <f>VLOOKUP(K1666&amp;"_2",'Emissions Factors'!$B$2:$E$3,4)</f>
        <v>EACH</v>
      </c>
      <c r="O1666" s="49">
        <f t="shared" si="50"/>
        <v>3.9630950567546334E-2</v>
      </c>
      <c r="P1666" s="48" t="s">
        <v>7</v>
      </c>
      <c r="Q1666" s="138">
        <f>'Age groups'!$G$20*(Emissions!G1666/Population!$L$3148)</f>
        <v>4.0568123702839802</v>
      </c>
      <c r="R1666" s="137" t="s">
        <v>7</v>
      </c>
      <c r="S1666" s="133" t="s">
        <v>12217</v>
      </c>
      <c r="T1666" s="3">
        <f>VLOOKUP(S1666&amp;"_1",'Emissions Factors'!$B$2:$E$3,2)</f>
        <v>0.02</v>
      </c>
      <c r="U1666" s="51" t="str">
        <f>VLOOKUP(S1666&amp;"_1",'Emissions Factors'!$B$2:$E$3,3)</f>
        <v xml:space="preserve">LB </v>
      </c>
      <c r="V1666" s="51" t="str">
        <f>VLOOKUP(S1666&amp;"_1",'Emissions Factors'!$B$2:$E$3,3)</f>
        <v xml:space="preserve">LB </v>
      </c>
      <c r="W1666" s="52">
        <f>Q1666*Emissions!T1666</f>
        <v>8.113624740567961E-2</v>
      </c>
      <c r="X1666" s="48" t="s">
        <v>7</v>
      </c>
      <c r="Y1666" s="49">
        <f t="shared" si="51"/>
        <v>0.12076719797322594</v>
      </c>
      <c r="Z1666" s="48" t="s">
        <v>7</v>
      </c>
    </row>
    <row r="1667" spans="1:26">
      <c r="A1667" s="136" t="s">
        <v>9554</v>
      </c>
      <c r="B1667" s="136" t="s">
        <v>9426</v>
      </c>
      <c r="C1667" s="136" t="s">
        <v>6740</v>
      </c>
      <c r="D1667" s="47" t="s">
        <v>9553</v>
      </c>
      <c r="E1667" s="47" t="s">
        <v>6669</v>
      </c>
      <c r="F1667" s="48" t="s">
        <v>9425</v>
      </c>
      <c r="G1667" s="142">
        <f>IFERROR(VLOOKUP(A1667,Population!$A$5:$L$3147,12,FALSE),0)</f>
        <v>6780</v>
      </c>
      <c r="H1667" s="137">
        <v>515</v>
      </c>
      <c r="I1667" s="142">
        <f>G1667*SUMPRODUCT('Age distribution'!$L$6:$L$11,'Age groups'!$G$13:$G$18,'Age groups'!$G$6:$G$11)</f>
        <v>23914.353074444291</v>
      </c>
      <c r="J1667" s="140" t="s">
        <v>6</v>
      </c>
      <c r="K1667" s="136" t="s">
        <v>12217</v>
      </c>
      <c r="L1667" s="3">
        <f>VLOOKUP(K1667&amp;"_2",'Emissions Factors'!$B$2:$E$3,2)</f>
        <v>2.3999999999999998E-7</v>
      </c>
      <c r="M1667" s="51" t="str">
        <f>VLOOKUP(K1667&amp;"_2",'Emissions Factors'!$B$2:$E$3,3)</f>
        <v xml:space="preserve">LB </v>
      </c>
      <c r="N1667" s="51" t="str">
        <f>VLOOKUP(K1667&amp;"_2",'Emissions Factors'!$B$2:$E$3,4)</f>
        <v>EACH</v>
      </c>
      <c r="O1667" s="49">
        <f t="shared" ref="O1667:O1730" si="52">L1667*I1667</f>
        <v>5.7394447378666296E-3</v>
      </c>
      <c r="P1667" s="48" t="s">
        <v>7</v>
      </c>
      <c r="Q1667" s="138">
        <f>'Age groups'!$G$20*(Emissions!G1667/Population!$L$3148)</f>
        <v>0.58751682908675207</v>
      </c>
      <c r="R1667" s="137" t="s">
        <v>7</v>
      </c>
      <c r="S1667" s="133" t="s">
        <v>12217</v>
      </c>
      <c r="T1667" s="3">
        <f>VLOOKUP(S1667&amp;"_1",'Emissions Factors'!$B$2:$E$3,2)</f>
        <v>0.02</v>
      </c>
      <c r="U1667" s="51" t="str">
        <f>VLOOKUP(S1667&amp;"_1",'Emissions Factors'!$B$2:$E$3,3)</f>
        <v xml:space="preserve">LB </v>
      </c>
      <c r="V1667" s="51" t="str">
        <f>VLOOKUP(S1667&amp;"_1",'Emissions Factors'!$B$2:$E$3,3)</f>
        <v xml:space="preserve">LB </v>
      </c>
      <c r="W1667" s="52">
        <f>Q1667*Emissions!T1667</f>
        <v>1.1750336581735042E-2</v>
      </c>
      <c r="X1667" s="48" t="s">
        <v>7</v>
      </c>
      <c r="Y1667" s="49">
        <f t="shared" si="51"/>
        <v>1.7489781319601671E-2</v>
      </c>
      <c r="Z1667" s="48" t="s">
        <v>7</v>
      </c>
    </row>
    <row r="1668" spans="1:26">
      <c r="A1668" s="136" t="s">
        <v>9552</v>
      </c>
      <c r="B1668" s="136" t="s">
        <v>9426</v>
      </c>
      <c r="C1668" s="136" t="s">
        <v>6739</v>
      </c>
      <c r="D1668" s="47" t="s">
        <v>8591</v>
      </c>
      <c r="E1668" s="47" t="s">
        <v>6669</v>
      </c>
      <c r="F1668" s="48" t="s">
        <v>9425</v>
      </c>
      <c r="G1668" s="142">
        <f>IFERROR(VLOOKUP(A1668,Population!$A$5:$L$3147,12,FALSE),0)</f>
        <v>8300</v>
      </c>
      <c r="H1668" s="137">
        <v>515</v>
      </c>
      <c r="I1668" s="142">
        <f>G1668*SUMPRODUCT('Age distribution'!$L$6:$L$11,'Age groups'!$G$13:$G$18,'Age groups'!$G$6:$G$11)</f>
        <v>29275.68296724006</v>
      </c>
      <c r="J1668" s="140" t="s">
        <v>6</v>
      </c>
      <c r="K1668" s="136" t="s">
        <v>12217</v>
      </c>
      <c r="L1668" s="3">
        <f>VLOOKUP(K1668&amp;"_2",'Emissions Factors'!$B$2:$E$3,2)</f>
        <v>2.3999999999999998E-7</v>
      </c>
      <c r="M1668" s="51" t="str">
        <f>VLOOKUP(K1668&amp;"_2",'Emissions Factors'!$B$2:$E$3,3)</f>
        <v xml:space="preserve">LB </v>
      </c>
      <c r="N1668" s="51" t="str">
        <f>VLOOKUP(K1668&amp;"_2",'Emissions Factors'!$B$2:$E$3,4)</f>
        <v>EACH</v>
      </c>
      <c r="O1668" s="49">
        <f t="shared" si="52"/>
        <v>7.0261639121376139E-3</v>
      </c>
      <c r="P1668" s="48" t="s">
        <v>7</v>
      </c>
      <c r="Q1668" s="138">
        <f>'Age groups'!$G$20*(Emissions!G1668/Population!$L$3148)</f>
        <v>0.71923151643363459</v>
      </c>
      <c r="R1668" s="137" t="s">
        <v>7</v>
      </c>
      <c r="S1668" s="133" t="s">
        <v>12217</v>
      </c>
      <c r="T1668" s="3">
        <f>VLOOKUP(S1668&amp;"_1",'Emissions Factors'!$B$2:$E$3,2)</f>
        <v>0.02</v>
      </c>
      <c r="U1668" s="51" t="str">
        <f>VLOOKUP(S1668&amp;"_1",'Emissions Factors'!$B$2:$E$3,3)</f>
        <v xml:space="preserve">LB </v>
      </c>
      <c r="V1668" s="51" t="str">
        <f>VLOOKUP(S1668&amp;"_1",'Emissions Factors'!$B$2:$E$3,3)</f>
        <v xml:space="preserve">LB </v>
      </c>
      <c r="W1668" s="52">
        <f>Q1668*Emissions!T1668</f>
        <v>1.4384630328672692E-2</v>
      </c>
      <c r="X1668" s="48" t="s">
        <v>7</v>
      </c>
      <c r="Y1668" s="49">
        <f t="shared" ref="Y1668:Y1731" si="53">O1668+W1668</f>
        <v>2.1410794240810306E-2</v>
      </c>
      <c r="Z1668" s="48" t="s">
        <v>7</v>
      </c>
    </row>
    <row r="1669" spans="1:26">
      <c r="A1669" s="136" t="s">
        <v>9551</v>
      </c>
      <c r="B1669" s="136" t="s">
        <v>9426</v>
      </c>
      <c r="C1669" s="136" t="s">
        <v>6738</v>
      </c>
      <c r="D1669" s="47" t="s">
        <v>8088</v>
      </c>
      <c r="E1669" s="47" t="s">
        <v>6669</v>
      </c>
      <c r="F1669" s="48" t="s">
        <v>9425</v>
      </c>
      <c r="G1669" s="142">
        <f>IFERROR(VLOOKUP(A1669,Population!$A$5:$L$3147,12,FALSE),0)</f>
        <v>25237</v>
      </c>
      <c r="H1669" s="137">
        <v>515</v>
      </c>
      <c r="I1669" s="142">
        <f>G1669*SUMPRODUCT('Age distribution'!$L$6:$L$11,'Age groups'!$G$13:$G$18,'Age groups'!$G$6:$G$11)</f>
        <v>89015.712174004511</v>
      </c>
      <c r="J1669" s="140" t="s">
        <v>6</v>
      </c>
      <c r="K1669" s="136" t="s">
        <v>12217</v>
      </c>
      <c r="L1669" s="3">
        <f>VLOOKUP(K1669&amp;"_2",'Emissions Factors'!$B$2:$E$3,2)</f>
        <v>2.3999999999999998E-7</v>
      </c>
      <c r="M1669" s="51" t="str">
        <f>VLOOKUP(K1669&amp;"_2",'Emissions Factors'!$B$2:$E$3,3)</f>
        <v xml:space="preserve">LB </v>
      </c>
      <c r="N1669" s="51" t="str">
        <f>VLOOKUP(K1669&amp;"_2",'Emissions Factors'!$B$2:$E$3,4)</f>
        <v>EACH</v>
      </c>
      <c r="O1669" s="49">
        <f t="shared" si="52"/>
        <v>2.1363770921761081E-2</v>
      </c>
      <c r="P1669" s="48" t="s">
        <v>7</v>
      </c>
      <c r="Q1669" s="138">
        <f>'Age groups'!$G$20*(Emissions!G1669/Population!$L$3148)</f>
        <v>2.1868970819561007</v>
      </c>
      <c r="R1669" s="137" t="s">
        <v>7</v>
      </c>
      <c r="S1669" s="133" t="s">
        <v>12217</v>
      </c>
      <c r="T1669" s="3">
        <f>VLOOKUP(S1669&amp;"_1",'Emissions Factors'!$B$2:$E$3,2)</f>
        <v>0.02</v>
      </c>
      <c r="U1669" s="51" t="str">
        <f>VLOOKUP(S1669&amp;"_1",'Emissions Factors'!$B$2:$E$3,3)</f>
        <v xml:space="preserve">LB </v>
      </c>
      <c r="V1669" s="51" t="str">
        <f>VLOOKUP(S1669&amp;"_1",'Emissions Factors'!$B$2:$E$3,3)</f>
        <v xml:space="preserve">LB </v>
      </c>
      <c r="W1669" s="52">
        <f>Q1669*Emissions!T1669</f>
        <v>4.3737941639122015E-2</v>
      </c>
      <c r="X1669" s="48" t="s">
        <v>7</v>
      </c>
      <c r="Y1669" s="49">
        <f t="shared" si="53"/>
        <v>6.5101712560883096E-2</v>
      </c>
      <c r="Z1669" s="48" t="s">
        <v>7</v>
      </c>
    </row>
    <row r="1670" spans="1:26">
      <c r="A1670" s="136" t="s">
        <v>9550</v>
      </c>
      <c r="B1670" s="136" t="s">
        <v>9426</v>
      </c>
      <c r="C1670" s="136" t="s">
        <v>6737</v>
      </c>
      <c r="D1670" s="47" t="s">
        <v>9549</v>
      </c>
      <c r="E1670" s="47" t="s">
        <v>6669</v>
      </c>
      <c r="F1670" s="48" t="s">
        <v>9425</v>
      </c>
      <c r="G1670" s="142">
        <f>IFERROR(VLOOKUP(A1670,Population!$A$5:$L$3147,12,FALSE),0)</f>
        <v>8782</v>
      </c>
      <c r="H1670" s="137">
        <v>515</v>
      </c>
      <c r="I1670" s="142">
        <f>G1670*SUMPRODUCT('Age distribution'!$L$6:$L$11,'Age groups'!$G$13:$G$18,'Age groups'!$G$6:$G$11)</f>
        <v>30975.788893771351</v>
      </c>
      <c r="J1670" s="140" t="s">
        <v>6</v>
      </c>
      <c r="K1670" s="136" t="s">
        <v>12217</v>
      </c>
      <c r="L1670" s="3">
        <f>VLOOKUP(K1670&amp;"_2",'Emissions Factors'!$B$2:$E$3,2)</f>
        <v>2.3999999999999998E-7</v>
      </c>
      <c r="M1670" s="51" t="str">
        <f>VLOOKUP(K1670&amp;"_2",'Emissions Factors'!$B$2:$E$3,3)</f>
        <v xml:space="preserve">LB </v>
      </c>
      <c r="N1670" s="51" t="str">
        <f>VLOOKUP(K1670&amp;"_2",'Emissions Factors'!$B$2:$E$3,4)</f>
        <v>EACH</v>
      </c>
      <c r="O1670" s="49">
        <f t="shared" si="52"/>
        <v>7.4341893345051232E-3</v>
      </c>
      <c r="P1670" s="48" t="s">
        <v>7</v>
      </c>
      <c r="Q1670" s="138">
        <f>'Age groups'!$G$20*(Emissions!G1670/Population!$L$3148)</f>
        <v>0.76099893702652754</v>
      </c>
      <c r="R1670" s="137" t="s">
        <v>7</v>
      </c>
      <c r="S1670" s="133" t="s">
        <v>12217</v>
      </c>
      <c r="T1670" s="3">
        <f>VLOOKUP(S1670&amp;"_1",'Emissions Factors'!$B$2:$E$3,2)</f>
        <v>0.02</v>
      </c>
      <c r="U1670" s="51" t="str">
        <f>VLOOKUP(S1670&amp;"_1",'Emissions Factors'!$B$2:$E$3,3)</f>
        <v xml:space="preserve">LB </v>
      </c>
      <c r="V1670" s="51" t="str">
        <f>VLOOKUP(S1670&amp;"_1",'Emissions Factors'!$B$2:$E$3,3)</f>
        <v xml:space="preserve">LB </v>
      </c>
      <c r="W1670" s="52">
        <f>Q1670*Emissions!T1670</f>
        <v>1.521997874053055E-2</v>
      </c>
      <c r="X1670" s="48" t="s">
        <v>7</v>
      </c>
      <c r="Y1670" s="49">
        <f t="shared" si="53"/>
        <v>2.2654168075035674E-2</v>
      </c>
      <c r="Z1670" s="48" t="s">
        <v>7</v>
      </c>
    </row>
    <row r="1671" spans="1:26">
      <c r="A1671" s="136" t="s">
        <v>9548</v>
      </c>
      <c r="B1671" s="136" t="s">
        <v>9426</v>
      </c>
      <c r="C1671" s="136" t="s">
        <v>6736</v>
      </c>
      <c r="D1671" s="47" t="s">
        <v>9547</v>
      </c>
      <c r="E1671" s="47" t="s">
        <v>6669</v>
      </c>
      <c r="F1671" s="48" t="s">
        <v>9425</v>
      </c>
      <c r="G1671" s="142">
        <f>IFERROR(VLOOKUP(A1671,Population!$A$5:$L$3147,12,FALSE),0)</f>
        <v>3997</v>
      </c>
      <c r="H1671" s="137">
        <v>515</v>
      </c>
      <c r="I1671" s="142">
        <f>G1671*SUMPRODUCT('Age distribution'!$L$6:$L$11,'Age groups'!$G$13:$G$18,'Age groups'!$G$6:$G$11)</f>
        <v>14098.18130362151</v>
      </c>
      <c r="J1671" s="140" t="s">
        <v>6</v>
      </c>
      <c r="K1671" s="136" t="s">
        <v>12217</v>
      </c>
      <c r="L1671" s="3">
        <f>VLOOKUP(K1671&amp;"_2",'Emissions Factors'!$B$2:$E$3,2)</f>
        <v>2.3999999999999998E-7</v>
      </c>
      <c r="M1671" s="51" t="str">
        <f>VLOOKUP(K1671&amp;"_2",'Emissions Factors'!$B$2:$E$3,3)</f>
        <v xml:space="preserve">LB </v>
      </c>
      <c r="N1671" s="51" t="str">
        <f>VLOOKUP(K1671&amp;"_2",'Emissions Factors'!$B$2:$E$3,4)</f>
        <v>EACH</v>
      </c>
      <c r="O1671" s="49">
        <f t="shared" si="52"/>
        <v>3.3835635128691621E-3</v>
      </c>
      <c r="P1671" s="48" t="s">
        <v>7</v>
      </c>
      <c r="Q1671" s="138">
        <f>'Age groups'!$G$20*(Emissions!G1671/Population!$L$3148)</f>
        <v>0.34635763508255873</v>
      </c>
      <c r="R1671" s="137" t="s">
        <v>7</v>
      </c>
      <c r="S1671" s="133" t="s">
        <v>12217</v>
      </c>
      <c r="T1671" s="3">
        <f>VLOOKUP(S1671&amp;"_1",'Emissions Factors'!$B$2:$E$3,2)</f>
        <v>0.02</v>
      </c>
      <c r="U1671" s="51" t="str">
        <f>VLOOKUP(S1671&amp;"_1",'Emissions Factors'!$B$2:$E$3,3)</f>
        <v xml:space="preserve">LB </v>
      </c>
      <c r="V1671" s="51" t="str">
        <f>VLOOKUP(S1671&amp;"_1",'Emissions Factors'!$B$2:$E$3,3)</f>
        <v xml:space="preserve">LB </v>
      </c>
      <c r="W1671" s="52">
        <f>Q1671*Emissions!T1671</f>
        <v>6.9271527016511745E-3</v>
      </c>
      <c r="X1671" s="48" t="s">
        <v>7</v>
      </c>
      <c r="Y1671" s="49">
        <f t="shared" si="53"/>
        <v>1.0310716214520337E-2</v>
      </c>
      <c r="Z1671" s="48" t="s">
        <v>7</v>
      </c>
    </row>
    <row r="1672" spans="1:26">
      <c r="A1672" s="136" t="s">
        <v>9546</v>
      </c>
      <c r="B1672" s="136" t="s">
        <v>9426</v>
      </c>
      <c r="C1672" s="136" t="s">
        <v>6735</v>
      </c>
      <c r="D1672" s="47" t="s">
        <v>9545</v>
      </c>
      <c r="E1672" s="47" t="s">
        <v>6669</v>
      </c>
      <c r="F1672" s="48" t="s">
        <v>9425</v>
      </c>
      <c r="G1672" s="142">
        <f>IFERROR(VLOOKUP(A1672,Population!$A$5:$L$3147,12,FALSE),0)</f>
        <v>5745</v>
      </c>
      <c r="H1672" s="137">
        <v>515</v>
      </c>
      <c r="I1672" s="142">
        <f>G1672*SUMPRODUCT('Age distribution'!$L$6:$L$11,'Age groups'!$G$13:$G$18,'Age groups'!$G$6:$G$11)</f>
        <v>20263.710680336644</v>
      </c>
      <c r="J1672" s="140" t="s">
        <v>6</v>
      </c>
      <c r="K1672" s="136" t="s">
        <v>12217</v>
      </c>
      <c r="L1672" s="3">
        <f>VLOOKUP(K1672&amp;"_2",'Emissions Factors'!$B$2:$E$3,2)</f>
        <v>2.3999999999999998E-7</v>
      </c>
      <c r="M1672" s="51" t="str">
        <f>VLOOKUP(K1672&amp;"_2",'Emissions Factors'!$B$2:$E$3,3)</f>
        <v xml:space="preserve">LB </v>
      </c>
      <c r="N1672" s="51" t="str">
        <f>VLOOKUP(K1672&amp;"_2",'Emissions Factors'!$B$2:$E$3,4)</f>
        <v>EACH</v>
      </c>
      <c r="O1672" s="49">
        <f t="shared" si="52"/>
        <v>4.8632905632807946E-3</v>
      </c>
      <c r="P1672" s="48" t="s">
        <v>7</v>
      </c>
      <c r="Q1672" s="138">
        <f>'Age groups'!$G$20*(Emissions!G1672/Population!$L$3148)</f>
        <v>0.49782952553147353</v>
      </c>
      <c r="R1672" s="137" t="s">
        <v>7</v>
      </c>
      <c r="S1672" s="133" t="s">
        <v>12217</v>
      </c>
      <c r="T1672" s="3">
        <f>VLOOKUP(S1672&amp;"_1",'Emissions Factors'!$B$2:$E$3,2)</f>
        <v>0.02</v>
      </c>
      <c r="U1672" s="51" t="str">
        <f>VLOOKUP(S1672&amp;"_1",'Emissions Factors'!$B$2:$E$3,3)</f>
        <v xml:space="preserve">LB </v>
      </c>
      <c r="V1672" s="51" t="str">
        <f>VLOOKUP(S1672&amp;"_1",'Emissions Factors'!$B$2:$E$3,3)</f>
        <v xml:space="preserve">LB </v>
      </c>
      <c r="W1672" s="52">
        <f>Q1672*Emissions!T1672</f>
        <v>9.9565905106294705E-3</v>
      </c>
      <c r="X1672" s="48" t="s">
        <v>7</v>
      </c>
      <c r="Y1672" s="49">
        <f t="shared" si="53"/>
        <v>1.4819881073910265E-2</v>
      </c>
      <c r="Z1672" s="48" t="s">
        <v>7</v>
      </c>
    </row>
    <row r="1673" spans="1:26">
      <c r="A1673" s="136" t="s">
        <v>9544</v>
      </c>
      <c r="B1673" s="136" t="s">
        <v>9426</v>
      </c>
      <c r="C1673" s="136" t="s">
        <v>6734</v>
      </c>
      <c r="D1673" s="47" t="s">
        <v>9543</v>
      </c>
      <c r="E1673" s="47" t="s">
        <v>6669</v>
      </c>
      <c r="F1673" s="48" t="s">
        <v>9425</v>
      </c>
      <c r="G1673" s="142">
        <f>IFERROR(VLOOKUP(A1673,Population!$A$5:$L$3147,12,FALSE),0)</f>
        <v>9960</v>
      </c>
      <c r="H1673" s="137">
        <v>515</v>
      </c>
      <c r="I1673" s="142">
        <f>G1673*SUMPRODUCT('Age distribution'!$L$6:$L$11,'Age groups'!$G$13:$G$18,'Age groups'!$G$6:$G$11)</f>
        <v>35130.819560688076</v>
      </c>
      <c r="J1673" s="140" t="s">
        <v>6</v>
      </c>
      <c r="K1673" s="136" t="s">
        <v>12217</v>
      </c>
      <c r="L1673" s="3">
        <f>VLOOKUP(K1673&amp;"_2",'Emissions Factors'!$B$2:$E$3,2)</f>
        <v>2.3999999999999998E-7</v>
      </c>
      <c r="M1673" s="51" t="str">
        <f>VLOOKUP(K1673&amp;"_2",'Emissions Factors'!$B$2:$E$3,3)</f>
        <v xml:space="preserve">LB </v>
      </c>
      <c r="N1673" s="51" t="str">
        <f>VLOOKUP(K1673&amp;"_2",'Emissions Factors'!$B$2:$E$3,4)</f>
        <v>EACH</v>
      </c>
      <c r="O1673" s="49">
        <f t="shared" si="52"/>
        <v>8.431396694565137E-3</v>
      </c>
      <c r="P1673" s="48" t="s">
        <v>7</v>
      </c>
      <c r="Q1673" s="138">
        <f>'Age groups'!$G$20*(Emissions!G1673/Population!$L$3148)</f>
        <v>0.86307781972036157</v>
      </c>
      <c r="R1673" s="137" t="s">
        <v>7</v>
      </c>
      <c r="S1673" s="133" t="s">
        <v>12217</v>
      </c>
      <c r="T1673" s="3">
        <f>VLOOKUP(S1673&amp;"_1",'Emissions Factors'!$B$2:$E$3,2)</f>
        <v>0.02</v>
      </c>
      <c r="U1673" s="51" t="str">
        <f>VLOOKUP(S1673&amp;"_1",'Emissions Factors'!$B$2:$E$3,3)</f>
        <v xml:space="preserve">LB </v>
      </c>
      <c r="V1673" s="51" t="str">
        <f>VLOOKUP(S1673&amp;"_1",'Emissions Factors'!$B$2:$E$3,3)</f>
        <v xml:space="preserve">LB </v>
      </c>
      <c r="W1673" s="52">
        <f>Q1673*Emissions!T1673</f>
        <v>1.7261556394407233E-2</v>
      </c>
      <c r="X1673" s="48" t="s">
        <v>7</v>
      </c>
      <c r="Y1673" s="49">
        <f t="shared" si="53"/>
        <v>2.5692953088972369E-2</v>
      </c>
      <c r="Z1673" s="48" t="s">
        <v>7</v>
      </c>
    </row>
    <row r="1674" spans="1:26">
      <c r="A1674" s="136" t="s">
        <v>9542</v>
      </c>
      <c r="B1674" s="136" t="s">
        <v>9426</v>
      </c>
      <c r="C1674" s="136" t="s">
        <v>6733</v>
      </c>
      <c r="D1674" s="47" t="s">
        <v>7033</v>
      </c>
      <c r="E1674" s="47" t="s">
        <v>6669</v>
      </c>
      <c r="F1674" s="48" t="s">
        <v>9425</v>
      </c>
      <c r="G1674" s="142">
        <f>IFERROR(VLOOKUP(A1674,Population!$A$5:$L$3147,12,FALSE),0)</f>
        <v>6481</v>
      </c>
      <c r="H1674" s="137">
        <v>515</v>
      </c>
      <c r="I1674" s="142">
        <f>G1674*SUMPRODUCT('Age distribution'!$L$6:$L$11,'Age groups'!$G$13:$G$18,'Age groups'!$G$6:$G$11)</f>
        <v>22859.72304947986</v>
      </c>
      <c r="J1674" s="140" t="s">
        <v>6</v>
      </c>
      <c r="K1674" s="136" t="s">
        <v>12217</v>
      </c>
      <c r="L1674" s="3">
        <f>VLOOKUP(K1674&amp;"_2",'Emissions Factors'!$B$2:$E$3,2)</f>
        <v>2.3999999999999998E-7</v>
      </c>
      <c r="M1674" s="51" t="str">
        <f>VLOOKUP(K1674&amp;"_2",'Emissions Factors'!$B$2:$E$3,3)</f>
        <v xml:space="preserve">LB </v>
      </c>
      <c r="N1674" s="51" t="str">
        <f>VLOOKUP(K1674&amp;"_2",'Emissions Factors'!$B$2:$E$3,4)</f>
        <v>EACH</v>
      </c>
      <c r="O1674" s="49">
        <f t="shared" si="52"/>
        <v>5.4863335318751658E-3</v>
      </c>
      <c r="P1674" s="48" t="s">
        <v>7</v>
      </c>
      <c r="Q1674" s="138">
        <f>'Age groups'!$G$20*(Emissions!G1674/Population!$L$3148)</f>
        <v>0.56160716361522711</v>
      </c>
      <c r="R1674" s="137" t="s">
        <v>7</v>
      </c>
      <c r="S1674" s="133" t="s">
        <v>12217</v>
      </c>
      <c r="T1674" s="3">
        <f>VLOOKUP(S1674&amp;"_1",'Emissions Factors'!$B$2:$E$3,2)</f>
        <v>0.02</v>
      </c>
      <c r="U1674" s="51" t="str">
        <f>VLOOKUP(S1674&amp;"_1",'Emissions Factors'!$B$2:$E$3,3)</f>
        <v xml:space="preserve">LB </v>
      </c>
      <c r="V1674" s="51" t="str">
        <f>VLOOKUP(S1674&amp;"_1",'Emissions Factors'!$B$2:$E$3,3)</f>
        <v xml:space="preserve">LB </v>
      </c>
      <c r="W1674" s="52">
        <f>Q1674*Emissions!T1674</f>
        <v>1.1232143272304542E-2</v>
      </c>
      <c r="X1674" s="48" t="s">
        <v>7</v>
      </c>
      <c r="Y1674" s="49">
        <f t="shared" si="53"/>
        <v>1.6718476804179708E-2</v>
      </c>
      <c r="Z1674" s="48" t="s">
        <v>7</v>
      </c>
    </row>
    <row r="1675" spans="1:26">
      <c r="A1675" s="136" t="s">
        <v>9541</v>
      </c>
      <c r="B1675" s="136" t="s">
        <v>9426</v>
      </c>
      <c r="C1675" s="136" t="s">
        <v>6732</v>
      </c>
      <c r="D1675" s="47" t="s">
        <v>9332</v>
      </c>
      <c r="E1675" s="47" t="s">
        <v>6669</v>
      </c>
      <c r="F1675" s="48" t="s">
        <v>9425</v>
      </c>
      <c r="G1675" s="142">
        <f>IFERROR(VLOOKUP(A1675,Population!$A$5:$L$3147,12,FALSE),0)</f>
        <v>10579</v>
      </c>
      <c r="H1675" s="137">
        <v>515</v>
      </c>
      <c r="I1675" s="142">
        <f>G1675*SUMPRODUCT('Age distribution'!$L$6:$L$11,'Age groups'!$G$13:$G$18,'Age groups'!$G$6:$G$11)</f>
        <v>37314.150615714774</v>
      </c>
      <c r="J1675" s="140" t="s">
        <v>6</v>
      </c>
      <c r="K1675" s="136" t="s">
        <v>12217</v>
      </c>
      <c r="L1675" s="3">
        <f>VLOOKUP(K1675&amp;"_2",'Emissions Factors'!$B$2:$E$3,2)</f>
        <v>2.3999999999999998E-7</v>
      </c>
      <c r="M1675" s="51" t="str">
        <f>VLOOKUP(K1675&amp;"_2",'Emissions Factors'!$B$2:$E$3,3)</f>
        <v xml:space="preserve">LB </v>
      </c>
      <c r="N1675" s="51" t="str">
        <f>VLOOKUP(K1675&amp;"_2",'Emissions Factors'!$B$2:$E$3,4)</f>
        <v>EACH</v>
      </c>
      <c r="O1675" s="49">
        <f t="shared" si="52"/>
        <v>8.9553961477715441E-3</v>
      </c>
      <c r="P1675" s="48" t="s">
        <v>7</v>
      </c>
      <c r="Q1675" s="138">
        <f>'Age groups'!$G$20*(Emissions!G1675/Population!$L$3148)</f>
        <v>0.91671689305438808</v>
      </c>
      <c r="R1675" s="137" t="s">
        <v>7</v>
      </c>
      <c r="S1675" s="133" t="s">
        <v>12217</v>
      </c>
      <c r="T1675" s="3">
        <f>VLOOKUP(S1675&amp;"_1",'Emissions Factors'!$B$2:$E$3,2)</f>
        <v>0.02</v>
      </c>
      <c r="U1675" s="51" t="str">
        <f>VLOOKUP(S1675&amp;"_1",'Emissions Factors'!$B$2:$E$3,3)</f>
        <v xml:space="preserve">LB </v>
      </c>
      <c r="V1675" s="51" t="str">
        <f>VLOOKUP(S1675&amp;"_1",'Emissions Factors'!$B$2:$E$3,3)</f>
        <v xml:space="preserve">LB </v>
      </c>
      <c r="W1675" s="52">
        <f>Q1675*Emissions!T1675</f>
        <v>1.8334337861087763E-2</v>
      </c>
      <c r="X1675" s="48" t="s">
        <v>7</v>
      </c>
      <c r="Y1675" s="49">
        <f t="shared" si="53"/>
        <v>2.7289734008859305E-2</v>
      </c>
      <c r="Z1675" s="48" t="s">
        <v>7</v>
      </c>
    </row>
    <row r="1676" spans="1:26">
      <c r="A1676" s="136" t="s">
        <v>9540</v>
      </c>
      <c r="B1676" s="136" t="s">
        <v>9426</v>
      </c>
      <c r="C1676" s="136" t="s">
        <v>6731</v>
      </c>
      <c r="D1676" s="47" t="s">
        <v>9539</v>
      </c>
      <c r="E1676" s="47" t="s">
        <v>6669</v>
      </c>
      <c r="F1676" s="48" t="s">
        <v>9425</v>
      </c>
      <c r="G1676" s="142">
        <f>IFERROR(VLOOKUP(A1676,Population!$A$5:$L$3147,12,FALSE),0)</f>
        <v>9126</v>
      </c>
      <c r="H1676" s="137">
        <v>515</v>
      </c>
      <c r="I1676" s="142">
        <f>G1676*SUMPRODUCT('Age distribution'!$L$6:$L$11,'Age groups'!$G$13:$G$18,'Age groups'!$G$6:$G$11)</f>
        <v>32189.142501088289</v>
      </c>
      <c r="J1676" s="140" t="s">
        <v>6</v>
      </c>
      <c r="K1676" s="136" t="s">
        <v>12217</v>
      </c>
      <c r="L1676" s="3">
        <f>VLOOKUP(K1676&amp;"_2",'Emissions Factors'!$B$2:$E$3,2)</f>
        <v>2.3999999999999998E-7</v>
      </c>
      <c r="M1676" s="51" t="str">
        <f>VLOOKUP(K1676&amp;"_2",'Emissions Factors'!$B$2:$E$3,3)</f>
        <v xml:space="preserve">LB </v>
      </c>
      <c r="N1676" s="51" t="str">
        <f>VLOOKUP(K1676&amp;"_2",'Emissions Factors'!$B$2:$E$3,4)</f>
        <v>EACH</v>
      </c>
      <c r="O1676" s="49">
        <f t="shared" si="52"/>
        <v>7.7253942002611887E-3</v>
      </c>
      <c r="P1676" s="48" t="s">
        <v>7</v>
      </c>
      <c r="Q1676" s="138">
        <f>'Age groups'!$G$20*(Emissions!G1676/Population!$L$3148)</f>
        <v>0.79080805047871683</v>
      </c>
      <c r="R1676" s="137" t="s">
        <v>7</v>
      </c>
      <c r="S1676" s="133" t="s">
        <v>12217</v>
      </c>
      <c r="T1676" s="3">
        <f>VLOOKUP(S1676&amp;"_1",'Emissions Factors'!$B$2:$E$3,2)</f>
        <v>0.02</v>
      </c>
      <c r="U1676" s="51" t="str">
        <f>VLOOKUP(S1676&amp;"_1",'Emissions Factors'!$B$2:$E$3,3)</f>
        <v xml:space="preserve">LB </v>
      </c>
      <c r="V1676" s="51" t="str">
        <f>VLOOKUP(S1676&amp;"_1",'Emissions Factors'!$B$2:$E$3,3)</f>
        <v xml:space="preserve">LB </v>
      </c>
      <c r="W1676" s="52">
        <f>Q1676*Emissions!T1676</f>
        <v>1.5816161009574337E-2</v>
      </c>
      <c r="X1676" s="48" t="s">
        <v>7</v>
      </c>
      <c r="Y1676" s="49">
        <f t="shared" si="53"/>
        <v>2.3541555209835526E-2</v>
      </c>
      <c r="Z1676" s="48" t="s">
        <v>7</v>
      </c>
    </row>
    <row r="1677" spans="1:26">
      <c r="A1677" s="136" t="s">
        <v>9538</v>
      </c>
      <c r="B1677" s="136" t="s">
        <v>9426</v>
      </c>
      <c r="C1677" s="136" t="s">
        <v>6730</v>
      </c>
      <c r="D1677" s="47" t="s">
        <v>8390</v>
      </c>
      <c r="E1677" s="47" t="s">
        <v>6669</v>
      </c>
      <c r="F1677" s="48" t="s">
        <v>9425</v>
      </c>
      <c r="G1677" s="142">
        <f>IFERROR(VLOOKUP(A1677,Population!$A$5:$L$3147,12,FALSE),0)</f>
        <v>10879</v>
      </c>
      <c r="H1677" s="137">
        <v>515</v>
      </c>
      <c r="I1677" s="142">
        <f>G1677*SUMPRODUCT('Age distribution'!$L$6:$L$11,'Age groups'!$G$13:$G$18,'Age groups'!$G$6:$G$11)</f>
        <v>38372.307831398146</v>
      </c>
      <c r="J1677" s="140" t="s">
        <v>6</v>
      </c>
      <c r="K1677" s="136" t="s">
        <v>12217</v>
      </c>
      <c r="L1677" s="3">
        <f>VLOOKUP(K1677&amp;"_2",'Emissions Factors'!$B$2:$E$3,2)</f>
        <v>2.3999999999999998E-7</v>
      </c>
      <c r="M1677" s="51" t="str">
        <f>VLOOKUP(K1677&amp;"_2",'Emissions Factors'!$B$2:$E$3,3)</f>
        <v xml:space="preserve">LB </v>
      </c>
      <c r="N1677" s="51" t="str">
        <f>VLOOKUP(K1677&amp;"_2",'Emissions Factors'!$B$2:$E$3,4)</f>
        <v>EACH</v>
      </c>
      <c r="O1677" s="49">
        <f t="shared" si="52"/>
        <v>9.2093538795355537E-3</v>
      </c>
      <c r="P1677" s="48" t="s">
        <v>7</v>
      </c>
      <c r="Q1677" s="138">
        <f>'Age groups'!$G$20*(Emissions!G1677/Population!$L$3148)</f>
        <v>0.94271321292548316</v>
      </c>
      <c r="R1677" s="137" t="s">
        <v>7</v>
      </c>
      <c r="S1677" s="133" t="s">
        <v>12217</v>
      </c>
      <c r="T1677" s="3">
        <f>VLOOKUP(S1677&amp;"_1",'Emissions Factors'!$B$2:$E$3,2)</f>
        <v>0.02</v>
      </c>
      <c r="U1677" s="51" t="str">
        <f>VLOOKUP(S1677&amp;"_1",'Emissions Factors'!$B$2:$E$3,3)</f>
        <v xml:space="preserve">LB </v>
      </c>
      <c r="V1677" s="51" t="str">
        <f>VLOOKUP(S1677&amp;"_1",'Emissions Factors'!$B$2:$E$3,3)</f>
        <v xml:space="preserve">LB </v>
      </c>
      <c r="W1677" s="52">
        <f>Q1677*Emissions!T1677</f>
        <v>1.8854264258509664E-2</v>
      </c>
      <c r="X1677" s="48" t="s">
        <v>7</v>
      </c>
      <c r="Y1677" s="49">
        <f t="shared" si="53"/>
        <v>2.806361813804522E-2</v>
      </c>
      <c r="Z1677" s="48" t="s">
        <v>7</v>
      </c>
    </row>
    <row r="1678" spans="1:26">
      <c r="A1678" s="136" t="s">
        <v>9537</v>
      </c>
      <c r="B1678" s="136" t="s">
        <v>9426</v>
      </c>
      <c r="C1678" s="136" t="s">
        <v>6729</v>
      </c>
      <c r="D1678" s="47" t="s">
        <v>9536</v>
      </c>
      <c r="E1678" s="47" t="s">
        <v>6669</v>
      </c>
      <c r="F1678" s="48" t="s">
        <v>9425</v>
      </c>
      <c r="G1678" s="142">
        <f>IFERROR(VLOOKUP(A1678,Population!$A$5:$L$3147,12,FALSE),0)</f>
        <v>20846</v>
      </c>
      <c r="H1678" s="137">
        <v>515</v>
      </c>
      <c r="I1678" s="142">
        <f>G1678*SUMPRODUCT('Age distribution'!$L$6:$L$11,'Age groups'!$G$13:$G$18,'Age groups'!$G$6:$G$11)</f>
        <v>73527.817727118832</v>
      </c>
      <c r="J1678" s="140" t="s">
        <v>6</v>
      </c>
      <c r="K1678" s="136" t="s">
        <v>12217</v>
      </c>
      <c r="L1678" s="3">
        <f>VLOOKUP(K1678&amp;"_2",'Emissions Factors'!$B$2:$E$3,2)</f>
        <v>2.3999999999999998E-7</v>
      </c>
      <c r="M1678" s="51" t="str">
        <f>VLOOKUP(K1678&amp;"_2",'Emissions Factors'!$B$2:$E$3,3)</f>
        <v xml:space="preserve">LB </v>
      </c>
      <c r="N1678" s="51" t="str">
        <f>VLOOKUP(K1678&amp;"_2",'Emissions Factors'!$B$2:$E$3,4)</f>
        <v>EACH</v>
      </c>
      <c r="O1678" s="49">
        <f t="shared" si="52"/>
        <v>1.7646676254508518E-2</v>
      </c>
      <c r="P1678" s="48" t="s">
        <v>7</v>
      </c>
      <c r="Q1678" s="138">
        <f>'Age groups'!$G$20*(Emissions!G1678/Population!$L$3148)</f>
        <v>1.806397613442837</v>
      </c>
      <c r="R1678" s="137" t="s">
        <v>7</v>
      </c>
      <c r="S1678" s="133" t="s">
        <v>12217</v>
      </c>
      <c r="T1678" s="3">
        <f>VLOOKUP(S1678&amp;"_1",'Emissions Factors'!$B$2:$E$3,2)</f>
        <v>0.02</v>
      </c>
      <c r="U1678" s="51" t="str">
        <f>VLOOKUP(S1678&amp;"_1",'Emissions Factors'!$B$2:$E$3,3)</f>
        <v xml:space="preserve">LB </v>
      </c>
      <c r="V1678" s="51" t="str">
        <f>VLOOKUP(S1678&amp;"_1",'Emissions Factors'!$B$2:$E$3,3)</f>
        <v xml:space="preserve">LB </v>
      </c>
      <c r="W1678" s="52">
        <f>Q1678*Emissions!T1678</f>
        <v>3.612795226885674E-2</v>
      </c>
      <c r="X1678" s="48" t="s">
        <v>7</v>
      </c>
      <c r="Y1678" s="49">
        <f t="shared" si="53"/>
        <v>5.3774628523365259E-2</v>
      </c>
      <c r="Z1678" s="48" t="s">
        <v>7</v>
      </c>
    </row>
    <row r="1679" spans="1:26">
      <c r="A1679" s="136" t="s">
        <v>9535</v>
      </c>
      <c r="B1679" s="136" t="s">
        <v>9426</v>
      </c>
      <c r="C1679" s="136" t="s">
        <v>6728</v>
      </c>
      <c r="D1679" s="47" t="s">
        <v>9534</v>
      </c>
      <c r="E1679" s="47" t="s">
        <v>6669</v>
      </c>
      <c r="F1679" s="48" t="s">
        <v>9425</v>
      </c>
      <c r="G1679" s="142">
        <f>IFERROR(VLOOKUP(A1679,Population!$A$5:$L$3147,12,FALSE),0)</f>
        <v>9219</v>
      </c>
      <c r="H1679" s="137">
        <v>515</v>
      </c>
      <c r="I1679" s="142">
        <f>G1679*SUMPRODUCT('Age distribution'!$L$6:$L$11,'Age groups'!$G$13:$G$18,'Age groups'!$G$6:$G$11)</f>
        <v>32517.171237950137</v>
      </c>
      <c r="J1679" s="140" t="s">
        <v>6</v>
      </c>
      <c r="K1679" s="136" t="s">
        <v>12217</v>
      </c>
      <c r="L1679" s="3">
        <f>VLOOKUP(K1679&amp;"_2",'Emissions Factors'!$B$2:$E$3,2)</f>
        <v>2.3999999999999998E-7</v>
      </c>
      <c r="M1679" s="51" t="str">
        <f>VLOOKUP(K1679&amp;"_2",'Emissions Factors'!$B$2:$E$3,3)</f>
        <v xml:space="preserve">LB </v>
      </c>
      <c r="N1679" s="51" t="str">
        <f>VLOOKUP(K1679&amp;"_2",'Emissions Factors'!$B$2:$E$3,4)</f>
        <v>EACH</v>
      </c>
      <c r="O1679" s="49">
        <f t="shared" si="52"/>
        <v>7.8041210971080324E-3</v>
      </c>
      <c r="P1679" s="48" t="s">
        <v>7</v>
      </c>
      <c r="Q1679" s="138">
        <f>'Age groups'!$G$20*(Emissions!G1679/Population!$L$3148)</f>
        <v>0.79886690963875628</v>
      </c>
      <c r="R1679" s="137" t="s">
        <v>7</v>
      </c>
      <c r="S1679" s="133" t="s">
        <v>12217</v>
      </c>
      <c r="T1679" s="3">
        <f>VLOOKUP(S1679&amp;"_1",'Emissions Factors'!$B$2:$E$3,2)</f>
        <v>0.02</v>
      </c>
      <c r="U1679" s="51" t="str">
        <f>VLOOKUP(S1679&amp;"_1",'Emissions Factors'!$B$2:$E$3,3)</f>
        <v xml:space="preserve">LB </v>
      </c>
      <c r="V1679" s="51" t="str">
        <f>VLOOKUP(S1679&amp;"_1",'Emissions Factors'!$B$2:$E$3,3)</f>
        <v xml:space="preserve">LB </v>
      </c>
      <c r="W1679" s="52">
        <f>Q1679*Emissions!T1679</f>
        <v>1.5977338192775126E-2</v>
      </c>
      <c r="X1679" s="48" t="s">
        <v>7</v>
      </c>
      <c r="Y1679" s="49">
        <f t="shared" si="53"/>
        <v>2.3781459289883157E-2</v>
      </c>
      <c r="Z1679" s="48" t="s">
        <v>7</v>
      </c>
    </row>
    <row r="1680" spans="1:26">
      <c r="A1680" s="136" t="s">
        <v>9533</v>
      </c>
      <c r="B1680" s="136" t="s">
        <v>9426</v>
      </c>
      <c r="C1680" s="136" t="s">
        <v>6727</v>
      </c>
      <c r="D1680" s="47" t="s">
        <v>8041</v>
      </c>
      <c r="E1680" s="47" t="s">
        <v>6669</v>
      </c>
      <c r="F1680" s="48" t="s">
        <v>9425</v>
      </c>
      <c r="G1680" s="142">
        <f>IFERROR(VLOOKUP(A1680,Population!$A$5:$L$3147,12,FALSE),0)</f>
        <v>24342</v>
      </c>
      <c r="H1680" s="137">
        <v>515</v>
      </c>
      <c r="I1680" s="142">
        <f>G1680*SUMPRODUCT('Age distribution'!$L$6:$L$11,'Age groups'!$G$13:$G$18,'Age groups'!$G$6:$G$11)</f>
        <v>85858.876480549108</v>
      </c>
      <c r="J1680" s="140" t="s">
        <v>6</v>
      </c>
      <c r="K1680" s="136" t="s">
        <v>12217</v>
      </c>
      <c r="L1680" s="3">
        <f>VLOOKUP(K1680&amp;"_2",'Emissions Factors'!$B$2:$E$3,2)</f>
        <v>2.3999999999999998E-7</v>
      </c>
      <c r="M1680" s="51" t="str">
        <f>VLOOKUP(K1680&amp;"_2",'Emissions Factors'!$B$2:$E$3,3)</f>
        <v xml:space="preserve">LB </v>
      </c>
      <c r="N1680" s="51" t="str">
        <f>VLOOKUP(K1680&amp;"_2",'Emissions Factors'!$B$2:$E$3,4)</f>
        <v>EACH</v>
      </c>
      <c r="O1680" s="49">
        <f t="shared" si="52"/>
        <v>2.0606130355331785E-2</v>
      </c>
      <c r="P1680" s="48" t="s">
        <v>7</v>
      </c>
      <c r="Q1680" s="138">
        <f>'Age groups'!$G$20*(Emissions!G1680/Population!$L$3148)</f>
        <v>2.1093413943406669</v>
      </c>
      <c r="R1680" s="137" t="s">
        <v>7</v>
      </c>
      <c r="S1680" s="133" t="s">
        <v>12217</v>
      </c>
      <c r="T1680" s="3">
        <f>VLOOKUP(S1680&amp;"_1",'Emissions Factors'!$B$2:$E$3,2)</f>
        <v>0.02</v>
      </c>
      <c r="U1680" s="51" t="str">
        <f>VLOOKUP(S1680&amp;"_1",'Emissions Factors'!$B$2:$E$3,3)</f>
        <v xml:space="preserve">LB </v>
      </c>
      <c r="V1680" s="51" t="str">
        <f>VLOOKUP(S1680&amp;"_1",'Emissions Factors'!$B$2:$E$3,3)</f>
        <v xml:space="preserve">LB </v>
      </c>
      <c r="W1680" s="52">
        <f>Q1680*Emissions!T1680</f>
        <v>4.2186827886813341E-2</v>
      </c>
      <c r="X1680" s="48" t="s">
        <v>7</v>
      </c>
      <c r="Y1680" s="49">
        <f t="shared" si="53"/>
        <v>6.2792958242145119E-2</v>
      </c>
      <c r="Z1680" s="48" t="s">
        <v>7</v>
      </c>
    </row>
    <row r="1681" spans="1:26">
      <c r="A1681" s="136" t="s">
        <v>9532</v>
      </c>
      <c r="B1681" s="136" t="s">
        <v>9426</v>
      </c>
      <c r="C1681" s="136" t="s">
        <v>6726</v>
      </c>
      <c r="D1681" s="47" t="s">
        <v>8384</v>
      </c>
      <c r="E1681" s="47" t="s">
        <v>6669</v>
      </c>
      <c r="F1681" s="48" t="s">
        <v>9425</v>
      </c>
      <c r="G1681" s="142">
        <f>IFERROR(VLOOKUP(A1681,Population!$A$5:$L$3147,12,FALSE),0)</f>
        <v>1968</v>
      </c>
      <c r="H1681" s="137">
        <v>515</v>
      </c>
      <c r="I1681" s="142">
        <f>G1681*SUMPRODUCT('Age distribution'!$L$6:$L$11,'Age groups'!$G$13:$G$18,'Age groups'!$G$6:$G$11)</f>
        <v>6941.5113348829445</v>
      </c>
      <c r="J1681" s="140" t="s">
        <v>6</v>
      </c>
      <c r="K1681" s="136" t="s">
        <v>12217</v>
      </c>
      <c r="L1681" s="3">
        <f>VLOOKUP(K1681&amp;"_2",'Emissions Factors'!$B$2:$E$3,2)</f>
        <v>2.3999999999999998E-7</v>
      </c>
      <c r="M1681" s="51" t="str">
        <f>VLOOKUP(K1681&amp;"_2",'Emissions Factors'!$B$2:$E$3,3)</f>
        <v xml:space="preserve">LB </v>
      </c>
      <c r="N1681" s="51" t="str">
        <f>VLOOKUP(K1681&amp;"_2",'Emissions Factors'!$B$2:$E$3,4)</f>
        <v>EACH</v>
      </c>
      <c r="O1681" s="49">
        <f t="shared" si="52"/>
        <v>1.6659627203719064E-3</v>
      </c>
      <c r="P1681" s="48" t="s">
        <v>7</v>
      </c>
      <c r="Q1681" s="138">
        <f>'Age groups'!$G$20*(Emissions!G1681/Population!$L$3148)</f>
        <v>0.17053585835438467</v>
      </c>
      <c r="R1681" s="137" t="s">
        <v>7</v>
      </c>
      <c r="S1681" s="133" t="s">
        <v>12217</v>
      </c>
      <c r="T1681" s="3">
        <f>VLOOKUP(S1681&amp;"_1",'Emissions Factors'!$B$2:$E$3,2)</f>
        <v>0.02</v>
      </c>
      <c r="U1681" s="51" t="str">
        <f>VLOOKUP(S1681&amp;"_1",'Emissions Factors'!$B$2:$E$3,3)</f>
        <v xml:space="preserve">LB </v>
      </c>
      <c r="V1681" s="51" t="str">
        <f>VLOOKUP(S1681&amp;"_1",'Emissions Factors'!$B$2:$E$3,3)</f>
        <v xml:space="preserve">LB </v>
      </c>
      <c r="W1681" s="52">
        <f>Q1681*Emissions!T1681</f>
        <v>3.4107171670876937E-3</v>
      </c>
      <c r="X1681" s="48" t="s">
        <v>7</v>
      </c>
      <c r="Y1681" s="49">
        <f t="shared" si="53"/>
        <v>5.0766798874596003E-3</v>
      </c>
      <c r="Z1681" s="48" t="s">
        <v>7</v>
      </c>
    </row>
    <row r="1682" spans="1:26">
      <c r="A1682" s="136" t="s">
        <v>9531</v>
      </c>
      <c r="B1682" s="136" t="s">
        <v>9426</v>
      </c>
      <c r="C1682" s="136" t="s">
        <v>6725</v>
      </c>
      <c r="D1682" s="47" t="s">
        <v>9530</v>
      </c>
      <c r="E1682" s="47" t="s">
        <v>6669</v>
      </c>
      <c r="F1682" s="48" t="s">
        <v>9425</v>
      </c>
      <c r="G1682" s="142">
        <f>IFERROR(VLOOKUP(A1682,Population!$A$5:$L$3147,12,FALSE),0)</f>
        <v>6013</v>
      </c>
      <c r="H1682" s="137">
        <v>515</v>
      </c>
      <c r="I1682" s="142">
        <f>G1682*SUMPRODUCT('Age distribution'!$L$6:$L$11,'Age groups'!$G$13:$G$18,'Age groups'!$G$6:$G$11)</f>
        <v>21208.997793013794</v>
      </c>
      <c r="J1682" s="140" t="s">
        <v>6</v>
      </c>
      <c r="K1682" s="136" t="s">
        <v>12217</v>
      </c>
      <c r="L1682" s="3">
        <f>VLOOKUP(K1682&amp;"_2",'Emissions Factors'!$B$2:$E$3,2)</f>
        <v>2.3999999999999998E-7</v>
      </c>
      <c r="M1682" s="51" t="str">
        <f>VLOOKUP(K1682&amp;"_2",'Emissions Factors'!$B$2:$E$3,3)</f>
        <v xml:space="preserve">LB </v>
      </c>
      <c r="N1682" s="51" t="str">
        <f>VLOOKUP(K1682&amp;"_2",'Emissions Factors'!$B$2:$E$3,4)</f>
        <v>EACH</v>
      </c>
      <c r="O1682" s="49">
        <f t="shared" si="52"/>
        <v>5.0901594703233102E-3</v>
      </c>
      <c r="P1682" s="48" t="s">
        <v>7</v>
      </c>
      <c r="Q1682" s="138">
        <f>'Age groups'!$G$20*(Emissions!G1682/Population!$L$3148)</f>
        <v>0.5210529046163187</v>
      </c>
      <c r="R1682" s="137" t="s">
        <v>7</v>
      </c>
      <c r="S1682" s="133" t="s">
        <v>12217</v>
      </c>
      <c r="T1682" s="3">
        <f>VLOOKUP(S1682&amp;"_1",'Emissions Factors'!$B$2:$E$3,2)</f>
        <v>0.02</v>
      </c>
      <c r="U1682" s="51" t="str">
        <f>VLOOKUP(S1682&amp;"_1",'Emissions Factors'!$B$2:$E$3,3)</f>
        <v xml:space="preserve">LB </v>
      </c>
      <c r="V1682" s="51" t="str">
        <f>VLOOKUP(S1682&amp;"_1",'Emissions Factors'!$B$2:$E$3,3)</f>
        <v xml:space="preserve">LB </v>
      </c>
      <c r="W1682" s="52">
        <f>Q1682*Emissions!T1682</f>
        <v>1.0421058092326374E-2</v>
      </c>
      <c r="X1682" s="48" t="s">
        <v>7</v>
      </c>
      <c r="Y1682" s="49">
        <f t="shared" si="53"/>
        <v>1.5511217562649685E-2</v>
      </c>
      <c r="Z1682" s="48" t="s">
        <v>7</v>
      </c>
    </row>
    <row r="1683" spans="1:26">
      <c r="A1683" s="136" t="s">
        <v>9529</v>
      </c>
      <c r="B1683" s="136" t="s">
        <v>9426</v>
      </c>
      <c r="C1683" s="136" t="s">
        <v>6724</v>
      </c>
      <c r="D1683" s="47" t="s">
        <v>6916</v>
      </c>
      <c r="E1683" s="47" t="s">
        <v>6669</v>
      </c>
      <c r="F1683" s="48" t="s">
        <v>9425</v>
      </c>
      <c r="G1683" s="142">
        <f>IFERROR(VLOOKUP(A1683,Population!$A$5:$L$3147,12,FALSE),0)</f>
        <v>36943</v>
      </c>
      <c r="H1683" s="137">
        <v>515</v>
      </c>
      <c r="I1683" s="142">
        <f>G1683*SUMPRODUCT('Age distribution'!$L$6:$L$11,'Age groups'!$G$13:$G$18,'Age groups'!$G$6:$G$11)</f>
        <v>130305.00672996983</v>
      </c>
      <c r="J1683" s="140" t="s">
        <v>6</v>
      </c>
      <c r="K1683" s="136" t="s">
        <v>12217</v>
      </c>
      <c r="L1683" s="3">
        <f>VLOOKUP(K1683&amp;"_2",'Emissions Factors'!$B$2:$E$3,2)</f>
        <v>2.3999999999999998E-7</v>
      </c>
      <c r="M1683" s="51" t="str">
        <f>VLOOKUP(K1683&amp;"_2",'Emissions Factors'!$B$2:$E$3,3)</f>
        <v xml:space="preserve">LB </v>
      </c>
      <c r="N1683" s="51" t="str">
        <f>VLOOKUP(K1683&amp;"_2",'Emissions Factors'!$B$2:$E$3,4)</f>
        <v>EACH</v>
      </c>
      <c r="O1683" s="49">
        <f t="shared" si="52"/>
        <v>3.1273201615192758E-2</v>
      </c>
      <c r="P1683" s="48" t="s">
        <v>7</v>
      </c>
      <c r="Q1683" s="138">
        <f>'Age groups'!$G$20*(Emissions!G1683/Population!$L$3148)</f>
        <v>3.2012734833262364</v>
      </c>
      <c r="R1683" s="137" t="s">
        <v>7</v>
      </c>
      <c r="S1683" s="133" t="s">
        <v>12217</v>
      </c>
      <c r="T1683" s="3">
        <f>VLOOKUP(S1683&amp;"_1",'Emissions Factors'!$B$2:$E$3,2)</f>
        <v>0.02</v>
      </c>
      <c r="U1683" s="51" t="str">
        <f>VLOOKUP(S1683&amp;"_1",'Emissions Factors'!$B$2:$E$3,3)</f>
        <v xml:space="preserve">LB </v>
      </c>
      <c r="V1683" s="51" t="str">
        <f>VLOOKUP(S1683&amp;"_1",'Emissions Factors'!$B$2:$E$3,3)</f>
        <v xml:space="preserve">LB </v>
      </c>
      <c r="W1683" s="52">
        <f>Q1683*Emissions!T1683</f>
        <v>6.4025469666524726E-2</v>
      </c>
      <c r="X1683" s="48" t="s">
        <v>7</v>
      </c>
      <c r="Y1683" s="49">
        <f t="shared" si="53"/>
        <v>9.5298671281717484E-2</v>
      </c>
      <c r="Z1683" s="48" t="s">
        <v>7</v>
      </c>
    </row>
    <row r="1684" spans="1:26">
      <c r="A1684" s="136" t="s">
        <v>9528</v>
      </c>
      <c r="B1684" s="136" t="s">
        <v>9426</v>
      </c>
      <c r="C1684" s="136" t="s">
        <v>6723</v>
      </c>
      <c r="D1684" s="47" t="s">
        <v>6912</v>
      </c>
      <c r="E1684" s="47" t="s">
        <v>6669</v>
      </c>
      <c r="F1684" s="48" t="s">
        <v>9425</v>
      </c>
      <c r="G1684" s="142">
        <f>IFERROR(VLOOKUP(A1684,Population!$A$5:$L$3147,12,FALSE),0)</f>
        <v>524535</v>
      </c>
      <c r="H1684" s="137">
        <v>515</v>
      </c>
      <c r="I1684" s="142">
        <f>G1684*SUMPRODUCT('Age distribution'!$L$6:$L$11,'Age groups'!$G$13:$G$18,'Age groups'!$G$6:$G$11)</f>
        <v>1850134.9837615984</v>
      </c>
      <c r="J1684" s="140" t="s">
        <v>6</v>
      </c>
      <c r="K1684" s="136" t="s">
        <v>12217</v>
      </c>
      <c r="L1684" s="3">
        <f>VLOOKUP(K1684&amp;"_2",'Emissions Factors'!$B$2:$E$3,2)</f>
        <v>2.3999999999999998E-7</v>
      </c>
      <c r="M1684" s="51" t="str">
        <f>VLOOKUP(K1684&amp;"_2",'Emissions Factors'!$B$2:$E$3,3)</f>
        <v xml:space="preserve">LB </v>
      </c>
      <c r="N1684" s="51" t="str">
        <f>VLOOKUP(K1684&amp;"_2",'Emissions Factors'!$B$2:$E$3,4)</f>
        <v>EACH</v>
      </c>
      <c r="O1684" s="49">
        <f t="shared" si="52"/>
        <v>0.44403239610278356</v>
      </c>
      <c r="P1684" s="48" t="s">
        <v>7</v>
      </c>
      <c r="Q1684" s="138">
        <f>'Age groups'!$G$20*(Emissions!G1684/Population!$L$3148)</f>
        <v>45.453265478616444</v>
      </c>
      <c r="R1684" s="137" t="s">
        <v>7</v>
      </c>
      <c r="S1684" s="133" t="s">
        <v>12217</v>
      </c>
      <c r="T1684" s="3">
        <f>VLOOKUP(S1684&amp;"_1",'Emissions Factors'!$B$2:$E$3,2)</f>
        <v>0.02</v>
      </c>
      <c r="U1684" s="51" t="str">
        <f>VLOOKUP(S1684&amp;"_1",'Emissions Factors'!$B$2:$E$3,3)</f>
        <v xml:space="preserve">LB </v>
      </c>
      <c r="V1684" s="51" t="str">
        <f>VLOOKUP(S1684&amp;"_1",'Emissions Factors'!$B$2:$E$3,3)</f>
        <v xml:space="preserve">LB </v>
      </c>
      <c r="W1684" s="52">
        <f>Q1684*Emissions!T1684</f>
        <v>0.90906530957232889</v>
      </c>
      <c r="X1684" s="48" t="s">
        <v>7</v>
      </c>
      <c r="Y1684" s="49">
        <f t="shared" si="53"/>
        <v>1.3530977056751126</v>
      </c>
      <c r="Z1684" s="48" t="s">
        <v>7</v>
      </c>
    </row>
    <row r="1685" spans="1:26">
      <c r="A1685" s="136" t="s">
        <v>9527</v>
      </c>
      <c r="B1685" s="136" t="s">
        <v>9426</v>
      </c>
      <c r="C1685" s="136" t="s">
        <v>6722</v>
      </c>
      <c r="D1685" s="47" t="s">
        <v>9526</v>
      </c>
      <c r="E1685" s="47" t="s">
        <v>6669</v>
      </c>
      <c r="F1685" s="48" t="s">
        <v>9425</v>
      </c>
      <c r="G1685" s="142">
        <f>IFERROR(VLOOKUP(A1685,Population!$A$5:$L$3147,12,FALSE),0)</f>
        <v>1978</v>
      </c>
      <c r="H1685" s="137">
        <v>515</v>
      </c>
      <c r="I1685" s="142">
        <f>G1685*SUMPRODUCT('Age distribution'!$L$6:$L$11,'Age groups'!$G$13:$G$18,'Age groups'!$G$6:$G$11)</f>
        <v>6976.7832420723907</v>
      </c>
      <c r="J1685" s="140" t="s">
        <v>6</v>
      </c>
      <c r="K1685" s="136" t="s">
        <v>12217</v>
      </c>
      <c r="L1685" s="3">
        <f>VLOOKUP(K1685&amp;"_2",'Emissions Factors'!$B$2:$E$3,2)</f>
        <v>2.3999999999999998E-7</v>
      </c>
      <c r="M1685" s="51" t="str">
        <f>VLOOKUP(K1685&amp;"_2",'Emissions Factors'!$B$2:$E$3,3)</f>
        <v xml:space="preserve">LB </v>
      </c>
      <c r="N1685" s="51" t="str">
        <f>VLOOKUP(K1685&amp;"_2",'Emissions Factors'!$B$2:$E$3,4)</f>
        <v>EACH</v>
      </c>
      <c r="O1685" s="49">
        <f t="shared" si="52"/>
        <v>1.6744279780973735E-3</v>
      </c>
      <c r="P1685" s="48" t="s">
        <v>7</v>
      </c>
      <c r="Q1685" s="138">
        <f>'Age groups'!$G$20*(Emissions!G1685/Population!$L$3148)</f>
        <v>0.17140240235008786</v>
      </c>
      <c r="R1685" s="137" t="s">
        <v>7</v>
      </c>
      <c r="S1685" s="133" t="s">
        <v>12217</v>
      </c>
      <c r="T1685" s="3">
        <f>VLOOKUP(S1685&amp;"_1",'Emissions Factors'!$B$2:$E$3,2)</f>
        <v>0.02</v>
      </c>
      <c r="U1685" s="51" t="str">
        <f>VLOOKUP(S1685&amp;"_1",'Emissions Factors'!$B$2:$E$3,3)</f>
        <v xml:space="preserve">LB </v>
      </c>
      <c r="V1685" s="51" t="str">
        <f>VLOOKUP(S1685&amp;"_1",'Emissions Factors'!$B$2:$E$3,3)</f>
        <v xml:space="preserve">LB </v>
      </c>
      <c r="W1685" s="52">
        <f>Q1685*Emissions!T1685</f>
        <v>3.428048047001757E-3</v>
      </c>
      <c r="X1685" s="48" t="s">
        <v>7</v>
      </c>
      <c r="Y1685" s="49">
        <f t="shared" si="53"/>
        <v>5.102476025099131E-3</v>
      </c>
      <c r="Z1685" s="48" t="s">
        <v>7</v>
      </c>
    </row>
    <row r="1686" spans="1:26">
      <c r="A1686" s="136" t="s">
        <v>9525</v>
      </c>
      <c r="B1686" s="136" t="s">
        <v>9426</v>
      </c>
      <c r="C1686" s="136" t="s">
        <v>6721</v>
      </c>
      <c r="D1686" s="47" t="s">
        <v>9524</v>
      </c>
      <c r="E1686" s="47" t="s">
        <v>6669</v>
      </c>
      <c r="F1686" s="48" t="s">
        <v>9425</v>
      </c>
      <c r="G1686" s="142">
        <f>IFERROR(VLOOKUP(A1686,Population!$A$5:$L$3147,12,FALSE),0)</f>
        <v>5851</v>
      </c>
      <c r="H1686" s="137">
        <v>515</v>
      </c>
      <c r="I1686" s="142">
        <f>G1686*SUMPRODUCT('Age distribution'!$L$6:$L$11,'Age groups'!$G$13:$G$18,'Age groups'!$G$6:$G$11)</f>
        <v>20637.592896544771</v>
      </c>
      <c r="J1686" s="140" t="s">
        <v>6</v>
      </c>
      <c r="K1686" s="136" t="s">
        <v>12217</v>
      </c>
      <c r="L1686" s="3">
        <f>VLOOKUP(K1686&amp;"_2",'Emissions Factors'!$B$2:$E$3,2)</f>
        <v>2.3999999999999998E-7</v>
      </c>
      <c r="M1686" s="51" t="str">
        <f>VLOOKUP(K1686&amp;"_2",'Emissions Factors'!$B$2:$E$3,3)</f>
        <v xml:space="preserve">LB </v>
      </c>
      <c r="N1686" s="51" t="str">
        <f>VLOOKUP(K1686&amp;"_2",'Emissions Factors'!$B$2:$E$3,4)</f>
        <v>EACH</v>
      </c>
      <c r="O1686" s="49">
        <f t="shared" si="52"/>
        <v>4.9530222951707443E-3</v>
      </c>
      <c r="P1686" s="48" t="s">
        <v>7</v>
      </c>
      <c r="Q1686" s="138">
        <f>'Age groups'!$G$20*(Emissions!G1686/Population!$L$3148)</f>
        <v>0.50701489188592719</v>
      </c>
      <c r="R1686" s="137" t="s">
        <v>7</v>
      </c>
      <c r="S1686" s="133" t="s">
        <v>12217</v>
      </c>
      <c r="T1686" s="3">
        <f>VLOOKUP(S1686&amp;"_1",'Emissions Factors'!$B$2:$E$3,2)</f>
        <v>0.02</v>
      </c>
      <c r="U1686" s="51" t="str">
        <f>VLOOKUP(S1686&amp;"_1",'Emissions Factors'!$B$2:$E$3,3)</f>
        <v xml:space="preserve">LB </v>
      </c>
      <c r="V1686" s="51" t="str">
        <f>VLOOKUP(S1686&amp;"_1",'Emissions Factors'!$B$2:$E$3,3)</f>
        <v xml:space="preserve">LB </v>
      </c>
      <c r="W1686" s="52">
        <f>Q1686*Emissions!T1686</f>
        <v>1.0140297837718543E-2</v>
      </c>
      <c r="X1686" s="48" t="s">
        <v>7</v>
      </c>
      <c r="Y1686" s="49">
        <f t="shared" si="53"/>
        <v>1.5093320132889287E-2</v>
      </c>
      <c r="Z1686" s="48" t="s">
        <v>7</v>
      </c>
    </row>
    <row r="1687" spans="1:26">
      <c r="A1687" s="136" t="s">
        <v>9523</v>
      </c>
      <c r="B1687" s="136" t="s">
        <v>9426</v>
      </c>
      <c r="C1687" s="136" t="s">
        <v>6720</v>
      </c>
      <c r="D1687" s="47" t="s">
        <v>7100</v>
      </c>
      <c r="E1687" s="47" t="s">
        <v>6669</v>
      </c>
      <c r="F1687" s="48" t="s">
        <v>9425</v>
      </c>
      <c r="G1687" s="142">
        <f>IFERROR(VLOOKUP(A1687,Population!$A$5:$L$3147,12,FALSE),0)</f>
        <v>3211</v>
      </c>
      <c r="H1687" s="137">
        <v>515</v>
      </c>
      <c r="I1687" s="142">
        <f>G1687*SUMPRODUCT('Age distribution'!$L$6:$L$11,'Age groups'!$G$13:$G$18,'Age groups'!$G$6:$G$11)</f>
        <v>11325.809398531064</v>
      </c>
      <c r="J1687" s="140" t="s">
        <v>6</v>
      </c>
      <c r="K1687" s="136" t="s">
        <v>12217</v>
      </c>
      <c r="L1687" s="3">
        <f>VLOOKUP(K1687&amp;"_2",'Emissions Factors'!$B$2:$E$3,2)</f>
        <v>2.3999999999999998E-7</v>
      </c>
      <c r="M1687" s="51" t="str">
        <f>VLOOKUP(K1687&amp;"_2",'Emissions Factors'!$B$2:$E$3,3)</f>
        <v xml:space="preserve">LB </v>
      </c>
      <c r="N1687" s="51" t="str">
        <f>VLOOKUP(K1687&amp;"_2",'Emissions Factors'!$B$2:$E$3,4)</f>
        <v>EACH</v>
      </c>
      <c r="O1687" s="49">
        <f t="shared" si="52"/>
        <v>2.7181942556474552E-3</v>
      </c>
      <c r="P1687" s="48" t="s">
        <v>7</v>
      </c>
      <c r="Q1687" s="138">
        <f>'Age groups'!$G$20*(Emissions!G1687/Population!$L$3148)</f>
        <v>0.27824727702028923</v>
      </c>
      <c r="R1687" s="137" t="s">
        <v>7</v>
      </c>
      <c r="S1687" s="133" t="s">
        <v>12217</v>
      </c>
      <c r="T1687" s="3">
        <f>VLOOKUP(S1687&amp;"_1",'Emissions Factors'!$B$2:$E$3,2)</f>
        <v>0.02</v>
      </c>
      <c r="U1687" s="51" t="str">
        <f>VLOOKUP(S1687&amp;"_1",'Emissions Factors'!$B$2:$E$3,3)</f>
        <v xml:space="preserve">LB </v>
      </c>
      <c r="V1687" s="51" t="str">
        <f>VLOOKUP(S1687&amp;"_1",'Emissions Factors'!$B$2:$E$3,3)</f>
        <v xml:space="preserve">LB </v>
      </c>
      <c r="W1687" s="52">
        <f>Q1687*Emissions!T1687</f>
        <v>5.5649455404057843E-3</v>
      </c>
      <c r="X1687" s="48" t="s">
        <v>7</v>
      </c>
      <c r="Y1687" s="49">
        <f t="shared" si="53"/>
        <v>8.2831397960532391E-3</v>
      </c>
      <c r="Z1687" s="48" t="s">
        <v>7</v>
      </c>
    </row>
    <row r="1688" spans="1:26">
      <c r="A1688" s="136" t="s">
        <v>9522</v>
      </c>
      <c r="B1688" s="136" t="s">
        <v>9426</v>
      </c>
      <c r="C1688" s="136" t="s">
        <v>6719</v>
      </c>
      <c r="D1688" s="47" t="s">
        <v>9521</v>
      </c>
      <c r="E1688" s="47" t="s">
        <v>6669</v>
      </c>
      <c r="F1688" s="48" t="s">
        <v>9425</v>
      </c>
      <c r="G1688" s="142">
        <f>IFERROR(VLOOKUP(A1688,Population!$A$5:$L$3147,12,FALSE),0)</f>
        <v>2730</v>
      </c>
      <c r="H1688" s="137">
        <v>515</v>
      </c>
      <c r="I1688" s="142">
        <f>G1688*SUMPRODUCT('Age distribution'!$L$6:$L$11,'Age groups'!$G$13:$G$18,'Age groups'!$G$6:$G$11)</f>
        <v>9629.230662718719</v>
      </c>
      <c r="J1688" s="140" t="s">
        <v>6</v>
      </c>
      <c r="K1688" s="136" t="s">
        <v>12217</v>
      </c>
      <c r="L1688" s="3">
        <f>VLOOKUP(K1688&amp;"_2",'Emissions Factors'!$B$2:$E$3,2)</f>
        <v>2.3999999999999998E-7</v>
      </c>
      <c r="M1688" s="51" t="str">
        <f>VLOOKUP(K1688&amp;"_2",'Emissions Factors'!$B$2:$E$3,3)</f>
        <v xml:space="preserve">LB </v>
      </c>
      <c r="N1688" s="51" t="str">
        <f>VLOOKUP(K1688&amp;"_2",'Emissions Factors'!$B$2:$E$3,4)</f>
        <v>EACH</v>
      </c>
      <c r="O1688" s="49">
        <f t="shared" si="52"/>
        <v>2.3110153590524922E-3</v>
      </c>
      <c r="P1688" s="48" t="s">
        <v>7</v>
      </c>
      <c r="Q1688" s="138">
        <f>'Age groups'!$G$20*(Emissions!G1688/Population!$L$3148)</f>
        <v>0.23656651082696656</v>
      </c>
      <c r="R1688" s="137" t="s">
        <v>7</v>
      </c>
      <c r="S1688" s="133" t="s">
        <v>12217</v>
      </c>
      <c r="T1688" s="3">
        <f>VLOOKUP(S1688&amp;"_1",'Emissions Factors'!$B$2:$E$3,2)</f>
        <v>0.02</v>
      </c>
      <c r="U1688" s="51" t="str">
        <f>VLOOKUP(S1688&amp;"_1",'Emissions Factors'!$B$2:$E$3,3)</f>
        <v xml:space="preserve">LB </v>
      </c>
      <c r="V1688" s="51" t="str">
        <f>VLOOKUP(S1688&amp;"_1",'Emissions Factors'!$B$2:$E$3,3)</f>
        <v xml:space="preserve">LB </v>
      </c>
      <c r="W1688" s="52">
        <f>Q1688*Emissions!T1688</f>
        <v>4.7313302165393313E-3</v>
      </c>
      <c r="X1688" s="48" t="s">
        <v>7</v>
      </c>
      <c r="Y1688" s="49">
        <f t="shared" si="53"/>
        <v>7.0423455755918235E-3</v>
      </c>
      <c r="Z1688" s="48" t="s">
        <v>7</v>
      </c>
    </row>
    <row r="1689" spans="1:26">
      <c r="A1689" s="136" t="s">
        <v>9520</v>
      </c>
      <c r="B1689" s="136" t="s">
        <v>9426</v>
      </c>
      <c r="C1689" s="136" t="s">
        <v>6718</v>
      </c>
      <c r="D1689" s="47" t="s">
        <v>9519</v>
      </c>
      <c r="E1689" s="47" t="s">
        <v>6669</v>
      </c>
      <c r="F1689" s="48" t="s">
        <v>9425</v>
      </c>
      <c r="G1689" s="142">
        <f>IFERROR(VLOOKUP(A1689,Population!$A$5:$L$3147,12,FALSE),0)</f>
        <v>4939</v>
      </c>
      <c r="H1689" s="137">
        <v>515</v>
      </c>
      <c r="I1689" s="142">
        <f>G1689*SUMPRODUCT('Age distribution'!$L$6:$L$11,'Age groups'!$G$13:$G$18,'Age groups'!$G$6:$G$11)</f>
        <v>17420.794960867308</v>
      </c>
      <c r="J1689" s="140" t="s">
        <v>6</v>
      </c>
      <c r="K1689" s="136" t="s">
        <v>12217</v>
      </c>
      <c r="L1689" s="3">
        <f>VLOOKUP(K1689&amp;"_2",'Emissions Factors'!$B$2:$E$3,2)</f>
        <v>2.3999999999999998E-7</v>
      </c>
      <c r="M1689" s="51" t="str">
        <f>VLOOKUP(K1689&amp;"_2",'Emissions Factors'!$B$2:$E$3,3)</f>
        <v xml:space="preserve">LB </v>
      </c>
      <c r="N1689" s="51" t="str">
        <f>VLOOKUP(K1689&amp;"_2",'Emissions Factors'!$B$2:$E$3,4)</f>
        <v>EACH</v>
      </c>
      <c r="O1689" s="49">
        <f t="shared" si="52"/>
        <v>4.1809907906081535E-3</v>
      </c>
      <c r="P1689" s="48" t="s">
        <v>7</v>
      </c>
      <c r="Q1689" s="138">
        <f>'Age groups'!$G$20*(Emissions!G1689/Population!$L$3148)</f>
        <v>0.42798607947779771</v>
      </c>
      <c r="R1689" s="137" t="s">
        <v>7</v>
      </c>
      <c r="S1689" s="133" t="s">
        <v>12217</v>
      </c>
      <c r="T1689" s="3">
        <f>VLOOKUP(S1689&amp;"_1",'Emissions Factors'!$B$2:$E$3,2)</f>
        <v>0.02</v>
      </c>
      <c r="U1689" s="51" t="str">
        <f>VLOOKUP(S1689&amp;"_1",'Emissions Factors'!$B$2:$E$3,3)</f>
        <v xml:space="preserve">LB </v>
      </c>
      <c r="V1689" s="51" t="str">
        <f>VLOOKUP(S1689&amp;"_1",'Emissions Factors'!$B$2:$E$3,3)</f>
        <v xml:space="preserve">LB </v>
      </c>
      <c r="W1689" s="52">
        <f>Q1689*Emissions!T1689</f>
        <v>8.5597215895559537E-3</v>
      </c>
      <c r="X1689" s="48" t="s">
        <v>7</v>
      </c>
      <c r="Y1689" s="49">
        <f t="shared" si="53"/>
        <v>1.2740712380164106E-2</v>
      </c>
      <c r="Z1689" s="48" t="s">
        <v>7</v>
      </c>
    </row>
    <row r="1690" spans="1:26">
      <c r="A1690" s="136" t="s">
        <v>9518</v>
      </c>
      <c r="B1690" s="136" t="s">
        <v>9426</v>
      </c>
      <c r="C1690" s="136" t="s">
        <v>6717</v>
      </c>
      <c r="D1690" s="47" t="s">
        <v>9517</v>
      </c>
      <c r="E1690" s="47" t="s">
        <v>6669</v>
      </c>
      <c r="F1690" s="48" t="s">
        <v>9425</v>
      </c>
      <c r="G1690" s="142">
        <f>IFERROR(VLOOKUP(A1690,Population!$A$5:$L$3147,12,FALSE),0)</f>
        <v>21967</v>
      </c>
      <c r="H1690" s="137">
        <v>515</v>
      </c>
      <c r="I1690" s="142">
        <f>G1690*SUMPRODUCT('Age distribution'!$L$6:$L$11,'Age groups'!$G$13:$G$18,'Age groups'!$G$6:$G$11)</f>
        <v>77481.79852305571</v>
      </c>
      <c r="J1690" s="140" t="s">
        <v>6</v>
      </c>
      <c r="K1690" s="136" t="s">
        <v>12217</v>
      </c>
      <c r="L1690" s="3">
        <f>VLOOKUP(K1690&amp;"_2",'Emissions Factors'!$B$2:$E$3,2)</f>
        <v>2.3999999999999998E-7</v>
      </c>
      <c r="M1690" s="51" t="str">
        <f>VLOOKUP(K1690&amp;"_2",'Emissions Factors'!$B$2:$E$3,3)</f>
        <v xml:space="preserve">LB </v>
      </c>
      <c r="N1690" s="51" t="str">
        <f>VLOOKUP(K1690&amp;"_2",'Emissions Factors'!$B$2:$E$3,4)</f>
        <v>EACH</v>
      </c>
      <c r="O1690" s="49">
        <f t="shared" si="52"/>
        <v>1.8595631645533368E-2</v>
      </c>
      <c r="P1690" s="48" t="s">
        <v>7</v>
      </c>
      <c r="Q1690" s="138">
        <f>'Age groups'!$G$20*(Emissions!G1690/Population!$L$3148)</f>
        <v>1.9035371953611626</v>
      </c>
      <c r="R1690" s="137" t="s">
        <v>7</v>
      </c>
      <c r="S1690" s="133" t="s">
        <v>12217</v>
      </c>
      <c r="T1690" s="3">
        <f>VLOOKUP(S1690&amp;"_1",'Emissions Factors'!$B$2:$E$3,2)</f>
        <v>0.02</v>
      </c>
      <c r="U1690" s="51" t="str">
        <f>VLOOKUP(S1690&amp;"_1",'Emissions Factors'!$B$2:$E$3,3)</f>
        <v xml:space="preserve">LB </v>
      </c>
      <c r="V1690" s="51" t="str">
        <f>VLOOKUP(S1690&amp;"_1",'Emissions Factors'!$B$2:$E$3,3)</f>
        <v xml:space="preserve">LB </v>
      </c>
      <c r="W1690" s="52">
        <f>Q1690*Emissions!T1690</f>
        <v>3.8070743907223252E-2</v>
      </c>
      <c r="X1690" s="48" t="s">
        <v>7</v>
      </c>
      <c r="Y1690" s="49">
        <f t="shared" si="53"/>
        <v>5.6666375552756623E-2</v>
      </c>
      <c r="Z1690" s="48" t="s">
        <v>7</v>
      </c>
    </row>
    <row r="1691" spans="1:26">
      <c r="A1691" s="136" t="s">
        <v>9516</v>
      </c>
      <c r="B1691" s="136" t="s">
        <v>9426</v>
      </c>
      <c r="C1691" s="136" t="s">
        <v>6716</v>
      </c>
      <c r="D1691" s="47" t="s">
        <v>9515</v>
      </c>
      <c r="E1691" s="47" t="s">
        <v>6669</v>
      </c>
      <c r="F1691" s="48" t="s">
        <v>9425</v>
      </c>
      <c r="G1691" s="142">
        <f>IFERROR(VLOOKUP(A1691,Population!$A$5:$L$3147,12,FALSE),0)</f>
        <v>2043</v>
      </c>
      <c r="H1691" s="137">
        <v>515</v>
      </c>
      <c r="I1691" s="142">
        <f>G1691*SUMPRODUCT('Age distribution'!$L$6:$L$11,'Age groups'!$G$13:$G$18,'Age groups'!$G$6:$G$11)</f>
        <v>7206.0506388037884</v>
      </c>
      <c r="J1691" s="140" t="s">
        <v>6</v>
      </c>
      <c r="K1691" s="136" t="s">
        <v>12217</v>
      </c>
      <c r="L1691" s="3">
        <f>VLOOKUP(K1691&amp;"_2",'Emissions Factors'!$B$2:$E$3,2)</f>
        <v>2.3999999999999998E-7</v>
      </c>
      <c r="M1691" s="51" t="str">
        <f>VLOOKUP(K1691&amp;"_2",'Emissions Factors'!$B$2:$E$3,3)</f>
        <v xml:space="preserve">LB </v>
      </c>
      <c r="N1691" s="51" t="str">
        <f>VLOOKUP(K1691&amp;"_2",'Emissions Factors'!$B$2:$E$3,4)</f>
        <v>EACH</v>
      </c>
      <c r="O1691" s="49">
        <f t="shared" si="52"/>
        <v>1.7294521533129091E-3</v>
      </c>
      <c r="P1691" s="48" t="s">
        <v>7</v>
      </c>
      <c r="Q1691" s="138">
        <f>'Age groups'!$G$20*(Emissions!G1691/Population!$L$3148)</f>
        <v>0.1770349383221585</v>
      </c>
      <c r="R1691" s="137" t="s">
        <v>7</v>
      </c>
      <c r="S1691" s="133" t="s">
        <v>12217</v>
      </c>
      <c r="T1691" s="3">
        <f>VLOOKUP(S1691&amp;"_1",'Emissions Factors'!$B$2:$E$3,2)</f>
        <v>0.02</v>
      </c>
      <c r="U1691" s="51" t="str">
        <f>VLOOKUP(S1691&amp;"_1",'Emissions Factors'!$B$2:$E$3,3)</f>
        <v xml:space="preserve">LB </v>
      </c>
      <c r="V1691" s="51" t="str">
        <f>VLOOKUP(S1691&amp;"_1",'Emissions Factors'!$B$2:$E$3,3)</f>
        <v xml:space="preserve">LB </v>
      </c>
      <c r="W1691" s="52">
        <f>Q1691*Emissions!T1691</f>
        <v>3.5406987664431699E-3</v>
      </c>
      <c r="X1691" s="48" t="s">
        <v>7</v>
      </c>
      <c r="Y1691" s="49">
        <f t="shared" si="53"/>
        <v>5.2701509197560789E-3</v>
      </c>
      <c r="Z1691" s="48" t="s">
        <v>7</v>
      </c>
    </row>
    <row r="1692" spans="1:26">
      <c r="A1692" s="136" t="s">
        <v>9514</v>
      </c>
      <c r="B1692" s="136" t="s">
        <v>9426</v>
      </c>
      <c r="C1692" s="136" t="s">
        <v>6715</v>
      </c>
      <c r="D1692" s="47" t="s">
        <v>7098</v>
      </c>
      <c r="E1692" s="47" t="s">
        <v>6669</v>
      </c>
      <c r="F1692" s="48" t="s">
        <v>9425</v>
      </c>
      <c r="G1692" s="142">
        <f>IFERROR(VLOOKUP(A1692,Population!$A$5:$L$3147,12,FALSE),0)</f>
        <v>1989</v>
      </c>
      <c r="H1692" s="137">
        <v>515</v>
      </c>
      <c r="I1692" s="142">
        <f>G1692*SUMPRODUCT('Age distribution'!$L$6:$L$11,'Age groups'!$G$13:$G$18,'Age groups'!$G$6:$G$11)</f>
        <v>7015.5823399807805</v>
      </c>
      <c r="J1692" s="140" t="s">
        <v>6</v>
      </c>
      <c r="K1692" s="136" t="s">
        <v>12217</v>
      </c>
      <c r="L1692" s="3">
        <f>VLOOKUP(K1692&amp;"_2",'Emissions Factors'!$B$2:$E$3,2)</f>
        <v>2.3999999999999998E-7</v>
      </c>
      <c r="M1692" s="51" t="str">
        <f>VLOOKUP(K1692&amp;"_2",'Emissions Factors'!$B$2:$E$3,3)</f>
        <v xml:space="preserve">LB </v>
      </c>
      <c r="N1692" s="51" t="str">
        <f>VLOOKUP(K1692&amp;"_2",'Emissions Factors'!$B$2:$E$3,4)</f>
        <v>EACH</v>
      </c>
      <c r="O1692" s="49">
        <f t="shared" si="52"/>
        <v>1.6837397615953871E-3</v>
      </c>
      <c r="P1692" s="48" t="s">
        <v>7</v>
      </c>
      <c r="Q1692" s="138">
        <f>'Age groups'!$G$20*(Emissions!G1692/Population!$L$3148)</f>
        <v>0.17235560074536135</v>
      </c>
      <c r="R1692" s="137" t="s">
        <v>7</v>
      </c>
      <c r="S1692" s="133" t="s">
        <v>12217</v>
      </c>
      <c r="T1692" s="3">
        <f>VLOOKUP(S1692&amp;"_1",'Emissions Factors'!$B$2:$E$3,2)</f>
        <v>0.02</v>
      </c>
      <c r="U1692" s="51" t="str">
        <f>VLOOKUP(S1692&amp;"_1",'Emissions Factors'!$B$2:$E$3,3)</f>
        <v xml:space="preserve">LB </v>
      </c>
      <c r="V1692" s="51" t="str">
        <f>VLOOKUP(S1692&amp;"_1",'Emissions Factors'!$B$2:$E$3,3)</f>
        <v xml:space="preserve">LB </v>
      </c>
      <c r="W1692" s="52">
        <f>Q1692*Emissions!T1692</f>
        <v>3.4471120149072269E-3</v>
      </c>
      <c r="X1692" s="48" t="s">
        <v>7</v>
      </c>
      <c r="Y1692" s="49">
        <f t="shared" si="53"/>
        <v>5.1308517765026145E-3</v>
      </c>
      <c r="Z1692" s="48" t="s">
        <v>7</v>
      </c>
    </row>
    <row r="1693" spans="1:26">
      <c r="A1693" s="136" t="s">
        <v>9513</v>
      </c>
      <c r="B1693" s="136" t="s">
        <v>9426</v>
      </c>
      <c r="C1693" s="136" t="s">
        <v>6714</v>
      </c>
      <c r="D1693" s="47" t="s">
        <v>9512</v>
      </c>
      <c r="E1693" s="47" t="s">
        <v>6669</v>
      </c>
      <c r="F1693" s="48" t="s">
        <v>9425</v>
      </c>
      <c r="G1693" s="142">
        <f>IFERROR(VLOOKUP(A1693,Population!$A$5:$L$3147,12,FALSE),0)</f>
        <v>1953</v>
      </c>
      <c r="H1693" s="137">
        <v>515</v>
      </c>
      <c r="I1693" s="142">
        <f>G1693*SUMPRODUCT('Age distribution'!$L$6:$L$11,'Age groups'!$G$13:$G$18,'Age groups'!$G$6:$G$11)</f>
        <v>6888.6034740987761</v>
      </c>
      <c r="J1693" s="140" t="s">
        <v>6</v>
      </c>
      <c r="K1693" s="136" t="s">
        <v>12217</v>
      </c>
      <c r="L1693" s="3">
        <f>VLOOKUP(K1693&amp;"_2",'Emissions Factors'!$B$2:$E$3,2)</f>
        <v>2.3999999999999998E-7</v>
      </c>
      <c r="M1693" s="51" t="str">
        <f>VLOOKUP(K1693&amp;"_2",'Emissions Factors'!$B$2:$E$3,3)</f>
        <v xml:space="preserve">LB </v>
      </c>
      <c r="N1693" s="51" t="str">
        <f>VLOOKUP(K1693&amp;"_2",'Emissions Factors'!$B$2:$E$3,4)</f>
        <v>EACH</v>
      </c>
      <c r="O1693" s="49">
        <f t="shared" si="52"/>
        <v>1.6532648337837061E-3</v>
      </c>
      <c r="P1693" s="48" t="s">
        <v>7</v>
      </c>
      <c r="Q1693" s="138">
        <f>'Age groups'!$G$20*(Emissions!G1693/Population!$L$3148)</f>
        <v>0.16923604236082992</v>
      </c>
      <c r="R1693" s="137" t="s">
        <v>7</v>
      </c>
      <c r="S1693" s="133" t="s">
        <v>12217</v>
      </c>
      <c r="T1693" s="3">
        <f>VLOOKUP(S1693&amp;"_1",'Emissions Factors'!$B$2:$E$3,2)</f>
        <v>0.02</v>
      </c>
      <c r="U1693" s="51" t="str">
        <f>VLOOKUP(S1693&amp;"_1",'Emissions Factors'!$B$2:$E$3,3)</f>
        <v xml:space="preserve">LB </v>
      </c>
      <c r="V1693" s="51" t="str">
        <f>VLOOKUP(S1693&amp;"_1",'Emissions Factors'!$B$2:$E$3,3)</f>
        <v xml:space="preserve">LB </v>
      </c>
      <c r="W1693" s="52">
        <f>Q1693*Emissions!T1693</f>
        <v>3.3847208472165984E-3</v>
      </c>
      <c r="X1693" s="48" t="s">
        <v>7</v>
      </c>
      <c r="Y1693" s="49">
        <f t="shared" si="53"/>
        <v>5.0379856810003048E-3</v>
      </c>
      <c r="Z1693" s="48" t="s">
        <v>7</v>
      </c>
    </row>
    <row r="1694" spans="1:26">
      <c r="A1694" s="136" t="s">
        <v>9511</v>
      </c>
      <c r="B1694" s="136" t="s">
        <v>9426</v>
      </c>
      <c r="C1694" s="136" t="s">
        <v>6713</v>
      </c>
      <c r="D1694" s="47" t="s">
        <v>6900</v>
      </c>
      <c r="E1694" s="47" t="s">
        <v>6669</v>
      </c>
      <c r="F1694" s="48" t="s">
        <v>9425</v>
      </c>
      <c r="G1694" s="142">
        <f>IFERROR(VLOOKUP(A1694,Population!$A$5:$L$3147,12,FALSE),0)</f>
        <v>638</v>
      </c>
      <c r="H1694" s="137">
        <v>515</v>
      </c>
      <c r="I1694" s="142">
        <f>G1694*SUMPRODUCT('Age distribution'!$L$6:$L$11,'Age groups'!$G$13:$G$18,'Age groups'!$G$6:$G$11)</f>
        <v>2250.3476786866458</v>
      </c>
      <c r="J1694" s="140" t="s">
        <v>6</v>
      </c>
      <c r="K1694" s="136" t="s">
        <v>12217</v>
      </c>
      <c r="L1694" s="3">
        <f>VLOOKUP(K1694&amp;"_2",'Emissions Factors'!$B$2:$E$3,2)</f>
        <v>2.3999999999999998E-7</v>
      </c>
      <c r="M1694" s="51" t="str">
        <f>VLOOKUP(K1694&amp;"_2",'Emissions Factors'!$B$2:$E$3,3)</f>
        <v xml:space="preserve">LB </v>
      </c>
      <c r="N1694" s="51" t="str">
        <f>VLOOKUP(K1694&amp;"_2",'Emissions Factors'!$B$2:$E$3,4)</f>
        <v>EACH</v>
      </c>
      <c r="O1694" s="49">
        <f t="shared" si="52"/>
        <v>5.4008344288479493E-4</v>
      </c>
      <c r="P1694" s="48" t="s">
        <v>7</v>
      </c>
      <c r="Q1694" s="138">
        <f>'Age groups'!$G$20*(Emissions!G1694/Population!$L$3148)</f>
        <v>5.5285506925862517E-2</v>
      </c>
      <c r="R1694" s="137" t="s">
        <v>7</v>
      </c>
      <c r="S1694" s="133" t="s">
        <v>12217</v>
      </c>
      <c r="T1694" s="3">
        <f>VLOOKUP(S1694&amp;"_1",'Emissions Factors'!$B$2:$E$3,2)</f>
        <v>0.02</v>
      </c>
      <c r="U1694" s="51" t="str">
        <f>VLOOKUP(S1694&amp;"_1",'Emissions Factors'!$B$2:$E$3,3)</f>
        <v xml:space="preserve">LB </v>
      </c>
      <c r="V1694" s="51" t="str">
        <f>VLOOKUP(S1694&amp;"_1",'Emissions Factors'!$B$2:$E$3,3)</f>
        <v xml:space="preserve">LB </v>
      </c>
      <c r="W1694" s="52">
        <f>Q1694*Emissions!T1694</f>
        <v>1.1057101385172504E-3</v>
      </c>
      <c r="X1694" s="48" t="s">
        <v>7</v>
      </c>
      <c r="Y1694" s="49">
        <f t="shared" si="53"/>
        <v>1.6457935814020454E-3</v>
      </c>
      <c r="Z1694" s="48" t="s">
        <v>7</v>
      </c>
    </row>
    <row r="1695" spans="1:26">
      <c r="A1695" s="136" t="s">
        <v>9510</v>
      </c>
      <c r="B1695" s="136" t="s">
        <v>9426</v>
      </c>
      <c r="C1695" s="136" t="s">
        <v>6712</v>
      </c>
      <c r="D1695" s="47" t="s">
        <v>9509</v>
      </c>
      <c r="E1695" s="47" t="s">
        <v>6669</v>
      </c>
      <c r="F1695" s="48" t="s">
        <v>9425</v>
      </c>
      <c r="G1695" s="142">
        <f>IFERROR(VLOOKUP(A1695,Population!$A$5:$L$3147,12,FALSE),0)</f>
        <v>2533</v>
      </c>
      <c r="H1695" s="137">
        <v>515</v>
      </c>
      <c r="I1695" s="142">
        <f>G1695*SUMPRODUCT('Age distribution'!$L$6:$L$11,'Age groups'!$G$13:$G$18,'Age groups'!$G$6:$G$11)</f>
        <v>8934.3740910866363</v>
      </c>
      <c r="J1695" s="140" t="s">
        <v>6</v>
      </c>
      <c r="K1695" s="136" t="s">
        <v>12217</v>
      </c>
      <c r="L1695" s="3">
        <f>VLOOKUP(K1695&amp;"_2",'Emissions Factors'!$B$2:$E$3,2)</f>
        <v>2.3999999999999998E-7</v>
      </c>
      <c r="M1695" s="51" t="str">
        <f>VLOOKUP(K1695&amp;"_2",'Emissions Factors'!$B$2:$E$3,3)</f>
        <v xml:space="preserve">LB </v>
      </c>
      <c r="N1695" s="51" t="str">
        <f>VLOOKUP(K1695&amp;"_2",'Emissions Factors'!$B$2:$E$3,4)</f>
        <v>EACH</v>
      </c>
      <c r="O1695" s="49">
        <f t="shared" si="52"/>
        <v>2.1442497818607927E-3</v>
      </c>
      <c r="P1695" s="48" t="s">
        <v>7</v>
      </c>
      <c r="Q1695" s="138">
        <f>'Age groups'!$G$20*(Emissions!G1695/Population!$L$3148)</f>
        <v>0.21949559411161404</v>
      </c>
      <c r="R1695" s="137" t="s">
        <v>7</v>
      </c>
      <c r="S1695" s="133" t="s">
        <v>12217</v>
      </c>
      <c r="T1695" s="3">
        <f>VLOOKUP(S1695&amp;"_1",'Emissions Factors'!$B$2:$E$3,2)</f>
        <v>0.02</v>
      </c>
      <c r="U1695" s="51" t="str">
        <f>VLOOKUP(S1695&amp;"_1",'Emissions Factors'!$B$2:$E$3,3)</f>
        <v xml:space="preserve">LB </v>
      </c>
      <c r="V1695" s="51" t="str">
        <f>VLOOKUP(S1695&amp;"_1",'Emissions Factors'!$B$2:$E$3,3)</f>
        <v xml:space="preserve">LB </v>
      </c>
      <c r="W1695" s="52">
        <f>Q1695*Emissions!T1695</f>
        <v>4.389911882232281E-3</v>
      </c>
      <c r="X1695" s="48" t="s">
        <v>7</v>
      </c>
      <c r="Y1695" s="49">
        <f t="shared" si="53"/>
        <v>6.5341616640930741E-3</v>
      </c>
      <c r="Z1695" s="48" t="s">
        <v>7</v>
      </c>
    </row>
    <row r="1696" spans="1:26">
      <c r="A1696" s="136" t="s">
        <v>9508</v>
      </c>
      <c r="B1696" s="136" t="s">
        <v>9426</v>
      </c>
      <c r="C1696" s="136" t="s">
        <v>6711</v>
      </c>
      <c r="D1696" s="47" t="s">
        <v>7968</v>
      </c>
      <c r="E1696" s="47" t="s">
        <v>6669</v>
      </c>
      <c r="F1696" s="48" t="s">
        <v>9425</v>
      </c>
      <c r="G1696" s="142">
        <f>IFERROR(VLOOKUP(A1696,Population!$A$5:$L$3147,12,FALSE),0)</f>
        <v>59481</v>
      </c>
      <c r="H1696" s="137">
        <v>515</v>
      </c>
      <c r="I1696" s="142">
        <f>G1696*SUMPRODUCT('Age distribution'!$L$6:$L$11,'Age groups'!$G$13:$G$18,'Age groups'!$G$6:$G$11)</f>
        <v>209800.83115354291</v>
      </c>
      <c r="J1696" s="140" t="s">
        <v>6</v>
      </c>
      <c r="K1696" s="136" t="s">
        <v>12217</v>
      </c>
      <c r="L1696" s="3">
        <f>VLOOKUP(K1696&amp;"_2",'Emissions Factors'!$B$2:$E$3,2)</f>
        <v>2.3999999999999998E-7</v>
      </c>
      <c r="M1696" s="51" t="str">
        <f>VLOOKUP(K1696&amp;"_2",'Emissions Factors'!$B$2:$E$3,3)</f>
        <v xml:space="preserve">LB </v>
      </c>
      <c r="N1696" s="51" t="str">
        <f>VLOOKUP(K1696&amp;"_2",'Emissions Factors'!$B$2:$E$3,4)</f>
        <v>EACH</v>
      </c>
      <c r="O1696" s="49">
        <f t="shared" si="52"/>
        <v>5.0352199476850296E-2</v>
      </c>
      <c r="P1696" s="48" t="s">
        <v>7</v>
      </c>
      <c r="Q1696" s="138">
        <f>'Age groups'!$G$20*(Emissions!G1696/Population!$L$3148)</f>
        <v>5.1542903408420502</v>
      </c>
      <c r="R1696" s="137" t="s">
        <v>7</v>
      </c>
      <c r="S1696" s="133" t="s">
        <v>12217</v>
      </c>
      <c r="T1696" s="3">
        <f>VLOOKUP(S1696&amp;"_1",'Emissions Factors'!$B$2:$E$3,2)</f>
        <v>0.02</v>
      </c>
      <c r="U1696" s="51" t="str">
        <f>VLOOKUP(S1696&amp;"_1",'Emissions Factors'!$B$2:$E$3,3)</f>
        <v xml:space="preserve">LB </v>
      </c>
      <c r="V1696" s="51" t="str">
        <f>VLOOKUP(S1696&amp;"_1",'Emissions Factors'!$B$2:$E$3,3)</f>
        <v xml:space="preserve">LB </v>
      </c>
      <c r="W1696" s="52">
        <f>Q1696*Emissions!T1696</f>
        <v>0.103085806816841</v>
      </c>
      <c r="X1696" s="48" t="s">
        <v>7</v>
      </c>
      <c r="Y1696" s="49">
        <f t="shared" si="53"/>
        <v>0.15343800629369131</v>
      </c>
      <c r="Z1696" s="48" t="s">
        <v>7</v>
      </c>
    </row>
    <row r="1697" spans="1:26">
      <c r="A1697" s="136" t="s">
        <v>9507</v>
      </c>
      <c r="B1697" s="136" t="s">
        <v>9426</v>
      </c>
      <c r="C1697" s="136" t="s">
        <v>6710</v>
      </c>
      <c r="D1697" s="47" t="s">
        <v>7966</v>
      </c>
      <c r="E1697" s="47" t="s">
        <v>6669</v>
      </c>
      <c r="F1697" s="48" t="s">
        <v>9425</v>
      </c>
      <c r="G1697" s="142">
        <f>IFERROR(VLOOKUP(A1697,Population!$A$5:$L$3147,12,FALSE),0)</f>
        <v>9070</v>
      </c>
      <c r="H1697" s="137">
        <v>515</v>
      </c>
      <c r="I1697" s="142">
        <f>G1697*SUMPRODUCT('Age distribution'!$L$6:$L$11,'Age groups'!$G$13:$G$18,'Age groups'!$G$6:$G$11)</f>
        <v>31991.619820827393</v>
      </c>
      <c r="J1697" s="140" t="s">
        <v>6</v>
      </c>
      <c r="K1697" s="136" t="s">
        <v>12217</v>
      </c>
      <c r="L1697" s="3">
        <f>VLOOKUP(K1697&amp;"_2",'Emissions Factors'!$B$2:$E$3,2)</f>
        <v>2.3999999999999998E-7</v>
      </c>
      <c r="M1697" s="51" t="str">
        <f>VLOOKUP(K1697&amp;"_2",'Emissions Factors'!$B$2:$E$3,3)</f>
        <v xml:space="preserve">LB </v>
      </c>
      <c r="N1697" s="51" t="str">
        <f>VLOOKUP(K1697&amp;"_2",'Emissions Factors'!$B$2:$E$3,4)</f>
        <v>EACH</v>
      </c>
      <c r="O1697" s="49">
        <f t="shared" si="52"/>
        <v>7.6779887569985734E-3</v>
      </c>
      <c r="P1697" s="48" t="s">
        <v>7</v>
      </c>
      <c r="Q1697" s="138">
        <f>'Age groups'!$G$20*(Emissions!G1697/Population!$L$3148)</f>
        <v>0.78595540410277898</v>
      </c>
      <c r="R1697" s="137" t="s">
        <v>7</v>
      </c>
      <c r="S1697" s="133" t="s">
        <v>12217</v>
      </c>
      <c r="T1697" s="3">
        <f>VLOOKUP(S1697&amp;"_1",'Emissions Factors'!$B$2:$E$3,2)</f>
        <v>0.02</v>
      </c>
      <c r="U1697" s="51" t="str">
        <f>VLOOKUP(S1697&amp;"_1",'Emissions Factors'!$B$2:$E$3,3)</f>
        <v xml:space="preserve">LB </v>
      </c>
      <c r="V1697" s="51" t="str">
        <f>VLOOKUP(S1697&amp;"_1",'Emissions Factors'!$B$2:$E$3,3)</f>
        <v xml:space="preserve">LB </v>
      </c>
      <c r="W1697" s="52">
        <f>Q1697*Emissions!T1697</f>
        <v>1.571910808205558E-2</v>
      </c>
      <c r="X1697" s="48" t="s">
        <v>7</v>
      </c>
      <c r="Y1697" s="49">
        <f t="shared" si="53"/>
        <v>2.3397096839054152E-2</v>
      </c>
      <c r="Z1697" s="48" t="s">
        <v>7</v>
      </c>
    </row>
    <row r="1698" spans="1:26">
      <c r="A1698" s="136" t="s">
        <v>9506</v>
      </c>
      <c r="B1698" s="136" t="s">
        <v>9426</v>
      </c>
      <c r="C1698" s="136" t="s">
        <v>6709</v>
      </c>
      <c r="D1698" s="47" t="s">
        <v>9505</v>
      </c>
      <c r="E1698" s="47" t="s">
        <v>6669</v>
      </c>
      <c r="F1698" s="48" t="s">
        <v>9425</v>
      </c>
      <c r="G1698" s="142">
        <f>IFERROR(VLOOKUP(A1698,Population!$A$5:$L$3147,12,FALSE),0)</f>
        <v>3449</v>
      </c>
      <c r="H1698" s="137">
        <v>515</v>
      </c>
      <c r="I1698" s="142">
        <f>G1698*SUMPRODUCT('Age distribution'!$L$6:$L$11,'Age groups'!$G$13:$G$18,'Age groups'!$G$6:$G$11)</f>
        <v>12165.280789639875</v>
      </c>
      <c r="J1698" s="140" t="s">
        <v>6</v>
      </c>
      <c r="K1698" s="136" t="s">
        <v>12217</v>
      </c>
      <c r="L1698" s="3">
        <f>VLOOKUP(K1698&amp;"_2",'Emissions Factors'!$B$2:$E$3,2)</f>
        <v>2.3999999999999998E-7</v>
      </c>
      <c r="M1698" s="51" t="str">
        <f>VLOOKUP(K1698&amp;"_2",'Emissions Factors'!$B$2:$E$3,3)</f>
        <v xml:space="preserve">LB </v>
      </c>
      <c r="N1698" s="51" t="str">
        <f>VLOOKUP(K1698&amp;"_2",'Emissions Factors'!$B$2:$E$3,4)</f>
        <v>EACH</v>
      </c>
      <c r="O1698" s="49">
        <f t="shared" si="52"/>
        <v>2.9196673895135698E-3</v>
      </c>
      <c r="P1698" s="48" t="s">
        <v>7</v>
      </c>
      <c r="Q1698" s="138">
        <f>'Age groups'!$G$20*(Emissions!G1698/Population!$L$3148)</f>
        <v>0.29887102411802474</v>
      </c>
      <c r="R1698" s="137" t="s">
        <v>7</v>
      </c>
      <c r="S1698" s="133" t="s">
        <v>12217</v>
      </c>
      <c r="T1698" s="3">
        <f>VLOOKUP(S1698&amp;"_1",'Emissions Factors'!$B$2:$E$3,2)</f>
        <v>0.02</v>
      </c>
      <c r="U1698" s="51" t="str">
        <f>VLOOKUP(S1698&amp;"_1",'Emissions Factors'!$B$2:$E$3,3)</f>
        <v xml:space="preserve">LB </v>
      </c>
      <c r="V1698" s="51" t="str">
        <f>VLOOKUP(S1698&amp;"_1",'Emissions Factors'!$B$2:$E$3,3)</f>
        <v xml:space="preserve">LB </v>
      </c>
      <c r="W1698" s="52">
        <f>Q1698*Emissions!T1698</f>
        <v>5.9774204823604951E-3</v>
      </c>
      <c r="X1698" s="48" t="s">
        <v>7</v>
      </c>
      <c r="Y1698" s="49">
        <f t="shared" si="53"/>
        <v>8.897087871874064E-3</v>
      </c>
      <c r="Z1698" s="48" t="s">
        <v>7</v>
      </c>
    </row>
    <row r="1699" spans="1:26">
      <c r="A1699" s="136" t="s">
        <v>9504</v>
      </c>
      <c r="B1699" s="136" t="s">
        <v>9426</v>
      </c>
      <c r="C1699" s="136" t="s">
        <v>6708</v>
      </c>
      <c r="D1699" s="47" t="s">
        <v>9503</v>
      </c>
      <c r="E1699" s="47" t="s">
        <v>6669</v>
      </c>
      <c r="F1699" s="48" t="s">
        <v>9425</v>
      </c>
      <c r="G1699" s="142">
        <f>IFERROR(VLOOKUP(A1699,Population!$A$5:$L$3147,12,FALSE),0)</f>
        <v>984</v>
      </c>
      <c r="H1699" s="137">
        <v>515</v>
      </c>
      <c r="I1699" s="142">
        <f>G1699*SUMPRODUCT('Age distribution'!$L$6:$L$11,'Age groups'!$G$13:$G$18,'Age groups'!$G$6:$G$11)</f>
        <v>3470.7556674414723</v>
      </c>
      <c r="J1699" s="140" t="s">
        <v>6</v>
      </c>
      <c r="K1699" s="136" t="s">
        <v>12217</v>
      </c>
      <c r="L1699" s="3">
        <f>VLOOKUP(K1699&amp;"_2",'Emissions Factors'!$B$2:$E$3,2)</f>
        <v>2.3999999999999998E-7</v>
      </c>
      <c r="M1699" s="51" t="str">
        <f>VLOOKUP(K1699&amp;"_2",'Emissions Factors'!$B$2:$E$3,3)</f>
        <v xml:space="preserve">LB </v>
      </c>
      <c r="N1699" s="51" t="str">
        <f>VLOOKUP(K1699&amp;"_2",'Emissions Factors'!$B$2:$E$3,4)</f>
        <v>EACH</v>
      </c>
      <c r="O1699" s="49">
        <f t="shared" si="52"/>
        <v>8.3298136018595322E-4</v>
      </c>
      <c r="P1699" s="48" t="s">
        <v>7</v>
      </c>
      <c r="Q1699" s="138">
        <f>'Age groups'!$G$20*(Emissions!G1699/Population!$L$3148)</f>
        <v>8.5267929177192336E-2</v>
      </c>
      <c r="R1699" s="137" t="s">
        <v>7</v>
      </c>
      <c r="S1699" s="133" t="s">
        <v>12217</v>
      </c>
      <c r="T1699" s="3">
        <f>VLOOKUP(S1699&amp;"_1",'Emissions Factors'!$B$2:$E$3,2)</f>
        <v>0.02</v>
      </c>
      <c r="U1699" s="51" t="str">
        <f>VLOOKUP(S1699&amp;"_1",'Emissions Factors'!$B$2:$E$3,3)</f>
        <v xml:space="preserve">LB </v>
      </c>
      <c r="V1699" s="51" t="str">
        <f>VLOOKUP(S1699&amp;"_1",'Emissions Factors'!$B$2:$E$3,3)</f>
        <v xml:space="preserve">LB </v>
      </c>
      <c r="W1699" s="52">
        <f>Q1699*Emissions!T1699</f>
        <v>1.7053585835438468E-3</v>
      </c>
      <c r="X1699" s="48" t="s">
        <v>7</v>
      </c>
      <c r="Y1699" s="49">
        <f t="shared" si="53"/>
        <v>2.5383399437298002E-3</v>
      </c>
      <c r="Z1699" s="48" t="s">
        <v>7</v>
      </c>
    </row>
    <row r="1700" spans="1:26">
      <c r="A1700" s="136" t="s">
        <v>9502</v>
      </c>
      <c r="B1700" s="136" t="s">
        <v>9426</v>
      </c>
      <c r="C1700" s="136" t="s">
        <v>6707</v>
      </c>
      <c r="D1700" s="47" t="s">
        <v>9501</v>
      </c>
      <c r="E1700" s="47" t="s">
        <v>6669</v>
      </c>
      <c r="F1700" s="48" t="s">
        <v>9425</v>
      </c>
      <c r="G1700" s="142">
        <f>IFERROR(VLOOKUP(A1700,Population!$A$5:$L$3147,12,FALSE),0)</f>
        <v>2869</v>
      </c>
      <c r="H1700" s="137">
        <v>515</v>
      </c>
      <c r="I1700" s="142">
        <f>G1700*SUMPRODUCT('Age distribution'!$L$6:$L$11,'Age groups'!$G$13:$G$18,'Age groups'!$G$6:$G$11)</f>
        <v>10119.510172652017</v>
      </c>
      <c r="J1700" s="140" t="s">
        <v>6</v>
      </c>
      <c r="K1700" s="136" t="s">
        <v>12217</v>
      </c>
      <c r="L1700" s="3">
        <f>VLOOKUP(K1700&amp;"_2",'Emissions Factors'!$B$2:$E$3,2)</f>
        <v>2.3999999999999998E-7</v>
      </c>
      <c r="M1700" s="51" t="str">
        <f>VLOOKUP(K1700&amp;"_2",'Emissions Factors'!$B$2:$E$3,3)</f>
        <v xml:space="preserve">LB </v>
      </c>
      <c r="N1700" s="51" t="str">
        <f>VLOOKUP(K1700&amp;"_2",'Emissions Factors'!$B$2:$E$3,4)</f>
        <v>EACH</v>
      </c>
      <c r="O1700" s="49">
        <f t="shared" si="52"/>
        <v>2.4286824414364839E-3</v>
      </c>
      <c r="P1700" s="48" t="s">
        <v>7</v>
      </c>
      <c r="Q1700" s="138">
        <f>'Age groups'!$G$20*(Emissions!G1700/Population!$L$3148)</f>
        <v>0.24861147236724068</v>
      </c>
      <c r="R1700" s="137" t="s">
        <v>7</v>
      </c>
      <c r="S1700" s="133" t="s">
        <v>12217</v>
      </c>
      <c r="T1700" s="3">
        <f>VLOOKUP(S1700&amp;"_1",'Emissions Factors'!$B$2:$E$3,2)</f>
        <v>0.02</v>
      </c>
      <c r="U1700" s="51" t="str">
        <f>VLOOKUP(S1700&amp;"_1",'Emissions Factors'!$B$2:$E$3,3)</f>
        <v xml:space="preserve">LB </v>
      </c>
      <c r="V1700" s="51" t="str">
        <f>VLOOKUP(S1700&amp;"_1",'Emissions Factors'!$B$2:$E$3,3)</f>
        <v xml:space="preserve">LB </v>
      </c>
      <c r="W1700" s="52">
        <f>Q1700*Emissions!T1700</f>
        <v>4.9722294473448139E-3</v>
      </c>
      <c r="X1700" s="48" t="s">
        <v>7</v>
      </c>
      <c r="Y1700" s="49">
        <f t="shared" si="53"/>
        <v>7.4009118887812982E-3</v>
      </c>
      <c r="Z1700" s="48" t="s">
        <v>7</v>
      </c>
    </row>
    <row r="1701" spans="1:26">
      <c r="A1701" s="136" t="s">
        <v>9500</v>
      </c>
      <c r="B1701" s="136" t="s">
        <v>9426</v>
      </c>
      <c r="C1701" s="136" t="s">
        <v>6706</v>
      </c>
      <c r="D1701" s="47" t="s">
        <v>9499</v>
      </c>
      <c r="E1701" s="47" t="s">
        <v>6669</v>
      </c>
      <c r="F1701" s="48" t="s">
        <v>9425</v>
      </c>
      <c r="G1701" s="142">
        <f>IFERROR(VLOOKUP(A1701,Population!$A$5:$L$3147,12,FALSE),0)</f>
        <v>10459</v>
      </c>
      <c r="H1701" s="137">
        <v>515</v>
      </c>
      <c r="I1701" s="142">
        <f>G1701*SUMPRODUCT('Age distribution'!$L$6:$L$11,'Age groups'!$G$13:$G$18,'Age groups'!$G$6:$G$11)</f>
        <v>36890.88772944142</v>
      </c>
      <c r="J1701" s="140" t="s">
        <v>6</v>
      </c>
      <c r="K1701" s="136" t="s">
        <v>12217</v>
      </c>
      <c r="L1701" s="3">
        <f>VLOOKUP(K1701&amp;"_2",'Emissions Factors'!$B$2:$E$3,2)</f>
        <v>2.3999999999999998E-7</v>
      </c>
      <c r="M1701" s="51" t="str">
        <f>VLOOKUP(K1701&amp;"_2",'Emissions Factors'!$B$2:$E$3,3)</f>
        <v xml:space="preserve">LB </v>
      </c>
      <c r="N1701" s="51" t="str">
        <f>VLOOKUP(K1701&amp;"_2",'Emissions Factors'!$B$2:$E$3,4)</f>
        <v>EACH</v>
      </c>
      <c r="O1701" s="49">
        <f t="shared" si="52"/>
        <v>8.85381305506594E-3</v>
      </c>
      <c r="P1701" s="48" t="s">
        <v>7</v>
      </c>
      <c r="Q1701" s="138">
        <f>'Age groups'!$G$20*(Emissions!G1701/Population!$L$3148)</f>
        <v>0.90631836510594999</v>
      </c>
      <c r="R1701" s="137" t="s">
        <v>7</v>
      </c>
      <c r="S1701" s="133" t="s">
        <v>12217</v>
      </c>
      <c r="T1701" s="3">
        <f>VLOOKUP(S1701&amp;"_1",'Emissions Factors'!$B$2:$E$3,2)</f>
        <v>0.02</v>
      </c>
      <c r="U1701" s="51" t="str">
        <f>VLOOKUP(S1701&amp;"_1",'Emissions Factors'!$B$2:$E$3,3)</f>
        <v xml:space="preserve">LB </v>
      </c>
      <c r="V1701" s="51" t="str">
        <f>VLOOKUP(S1701&amp;"_1",'Emissions Factors'!$B$2:$E$3,3)</f>
        <v xml:space="preserve">LB </v>
      </c>
      <c r="W1701" s="52">
        <f>Q1701*Emissions!T1701</f>
        <v>1.8126367302119001E-2</v>
      </c>
      <c r="X1701" s="48" t="s">
        <v>7</v>
      </c>
      <c r="Y1701" s="49">
        <f t="shared" si="53"/>
        <v>2.6980180357184941E-2</v>
      </c>
      <c r="Z1701" s="48" t="s">
        <v>7</v>
      </c>
    </row>
    <row r="1702" spans="1:26">
      <c r="A1702" s="136" t="s">
        <v>9498</v>
      </c>
      <c r="B1702" s="136" t="s">
        <v>9426</v>
      </c>
      <c r="C1702" s="136" t="s">
        <v>6705</v>
      </c>
      <c r="D1702" s="47" t="s">
        <v>9497</v>
      </c>
      <c r="E1702" s="47" t="s">
        <v>6669</v>
      </c>
      <c r="F1702" s="48" t="s">
        <v>9425</v>
      </c>
      <c r="G1702" s="142">
        <f>IFERROR(VLOOKUP(A1702,Population!$A$5:$L$3147,12,FALSE),0)</f>
        <v>745</v>
      </c>
      <c r="H1702" s="137">
        <v>515</v>
      </c>
      <c r="I1702" s="142">
        <f>G1702*SUMPRODUCT('Age distribution'!$L$6:$L$11,'Age groups'!$G$13:$G$18,'Age groups'!$G$6:$G$11)</f>
        <v>2627.7570856137163</v>
      </c>
      <c r="J1702" s="140" t="s">
        <v>6</v>
      </c>
      <c r="K1702" s="136" t="s">
        <v>12217</v>
      </c>
      <c r="L1702" s="3">
        <f>VLOOKUP(K1702&amp;"_2",'Emissions Factors'!$B$2:$E$3,2)</f>
        <v>2.3999999999999998E-7</v>
      </c>
      <c r="M1702" s="51" t="str">
        <f>VLOOKUP(K1702&amp;"_2",'Emissions Factors'!$B$2:$E$3,3)</f>
        <v xml:space="preserve">LB </v>
      </c>
      <c r="N1702" s="51" t="str">
        <f>VLOOKUP(K1702&amp;"_2",'Emissions Factors'!$B$2:$E$3,4)</f>
        <v>EACH</v>
      </c>
      <c r="O1702" s="49">
        <f t="shared" si="52"/>
        <v>6.3066170054729186E-4</v>
      </c>
      <c r="P1702" s="48" t="s">
        <v>7</v>
      </c>
      <c r="Q1702" s="138">
        <f>'Age groups'!$G$20*(Emissions!G1702/Population!$L$3148)</f>
        <v>6.4557527679886484E-2</v>
      </c>
      <c r="R1702" s="137" t="s">
        <v>7</v>
      </c>
      <c r="S1702" s="133" t="s">
        <v>12217</v>
      </c>
      <c r="T1702" s="3">
        <f>VLOOKUP(S1702&amp;"_1",'Emissions Factors'!$B$2:$E$3,2)</f>
        <v>0.02</v>
      </c>
      <c r="U1702" s="51" t="str">
        <f>VLOOKUP(S1702&amp;"_1",'Emissions Factors'!$B$2:$E$3,3)</f>
        <v xml:space="preserve">LB </v>
      </c>
      <c r="V1702" s="51" t="str">
        <f>VLOOKUP(S1702&amp;"_1",'Emissions Factors'!$B$2:$E$3,3)</f>
        <v xml:space="preserve">LB </v>
      </c>
      <c r="W1702" s="52">
        <f>Q1702*Emissions!T1702</f>
        <v>1.2911505535977297E-3</v>
      </c>
      <c r="X1702" s="48" t="s">
        <v>7</v>
      </c>
      <c r="Y1702" s="49">
        <f t="shared" si="53"/>
        <v>1.9218122541450216E-3</v>
      </c>
      <c r="Z1702" s="48" t="s">
        <v>7</v>
      </c>
    </row>
    <row r="1703" spans="1:26">
      <c r="A1703" s="136" t="s">
        <v>9496</v>
      </c>
      <c r="B1703" s="136" t="s">
        <v>9426</v>
      </c>
      <c r="C1703" s="136" t="s">
        <v>6704</v>
      </c>
      <c r="D1703" s="47" t="s">
        <v>7919</v>
      </c>
      <c r="E1703" s="47" t="s">
        <v>6669</v>
      </c>
      <c r="F1703" s="48" t="s">
        <v>9425</v>
      </c>
      <c r="G1703" s="142">
        <f>IFERROR(VLOOKUP(A1703,Population!$A$5:$L$3147,12,FALSE),0)</f>
        <v>6310</v>
      </c>
      <c r="H1703" s="137">
        <v>515</v>
      </c>
      <c r="I1703" s="142">
        <f>G1703*SUMPRODUCT('Age distribution'!$L$6:$L$11,'Age groups'!$G$13:$G$18,'Age groups'!$G$6:$G$11)</f>
        <v>22256.573436540337</v>
      </c>
      <c r="J1703" s="140" t="s">
        <v>6</v>
      </c>
      <c r="K1703" s="136" t="s">
        <v>12217</v>
      </c>
      <c r="L1703" s="3">
        <f>VLOOKUP(K1703&amp;"_2",'Emissions Factors'!$B$2:$E$3,2)</f>
        <v>2.3999999999999998E-7</v>
      </c>
      <c r="M1703" s="51" t="str">
        <f>VLOOKUP(K1703&amp;"_2",'Emissions Factors'!$B$2:$E$3,3)</f>
        <v xml:space="preserve">LB </v>
      </c>
      <c r="N1703" s="51" t="str">
        <f>VLOOKUP(K1703&amp;"_2",'Emissions Factors'!$B$2:$E$3,4)</f>
        <v>EACH</v>
      </c>
      <c r="O1703" s="49">
        <f t="shared" si="52"/>
        <v>5.3415776247696806E-3</v>
      </c>
      <c r="P1703" s="48" t="s">
        <v>7</v>
      </c>
      <c r="Q1703" s="138">
        <f>'Age groups'!$G$20*(Emissions!G1703/Population!$L$3148)</f>
        <v>0.54678926128870287</v>
      </c>
      <c r="R1703" s="137" t="s">
        <v>7</v>
      </c>
      <c r="S1703" s="133" t="s">
        <v>12217</v>
      </c>
      <c r="T1703" s="3">
        <f>VLOOKUP(S1703&amp;"_1",'Emissions Factors'!$B$2:$E$3,2)</f>
        <v>0.02</v>
      </c>
      <c r="U1703" s="51" t="str">
        <f>VLOOKUP(S1703&amp;"_1",'Emissions Factors'!$B$2:$E$3,3)</f>
        <v xml:space="preserve">LB </v>
      </c>
      <c r="V1703" s="51" t="str">
        <f>VLOOKUP(S1703&amp;"_1",'Emissions Factors'!$B$2:$E$3,3)</f>
        <v xml:space="preserve">LB </v>
      </c>
      <c r="W1703" s="52">
        <f>Q1703*Emissions!T1703</f>
        <v>1.0935785225774057E-2</v>
      </c>
      <c r="X1703" s="48" t="s">
        <v>7</v>
      </c>
      <c r="Y1703" s="49">
        <f t="shared" si="53"/>
        <v>1.6277362850543736E-2</v>
      </c>
      <c r="Z1703" s="48" t="s">
        <v>7</v>
      </c>
    </row>
    <row r="1704" spans="1:26">
      <c r="A1704" s="136" t="s">
        <v>9495</v>
      </c>
      <c r="B1704" s="136" t="s">
        <v>9426</v>
      </c>
      <c r="C1704" s="136" t="s">
        <v>6703</v>
      </c>
      <c r="D1704" s="47" t="s">
        <v>6888</v>
      </c>
      <c r="E1704" s="47" t="s">
        <v>6669</v>
      </c>
      <c r="F1704" s="48" t="s">
        <v>9425</v>
      </c>
      <c r="G1704" s="142">
        <f>IFERROR(VLOOKUP(A1704,Population!$A$5:$L$3147,12,FALSE),0)</f>
        <v>7564</v>
      </c>
      <c r="H1704" s="137">
        <v>515</v>
      </c>
      <c r="I1704" s="142">
        <f>G1704*SUMPRODUCT('Age distribution'!$L$6:$L$11,'Age groups'!$G$13:$G$18,'Age groups'!$G$6:$G$11)</f>
        <v>26679.670598096847</v>
      </c>
      <c r="J1704" s="140" t="s">
        <v>6</v>
      </c>
      <c r="K1704" s="136" t="s">
        <v>12217</v>
      </c>
      <c r="L1704" s="3">
        <f>VLOOKUP(K1704&amp;"_2",'Emissions Factors'!$B$2:$E$3,2)</f>
        <v>2.3999999999999998E-7</v>
      </c>
      <c r="M1704" s="51" t="str">
        <f>VLOOKUP(K1704&amp;"_2",'Emissions Factors'!$B$2:$E$3,3)</f>
        <v xml:space="preserve">LB </v>
      </c>
      <c r="N1704" s="51" t="str">
        <f>VLOOKUP(K1704&amp;"_2",'Emissions Factors'!$B$2:$E$3,4)</f>
        <v>EACH</v>
      </c>
      <c r="O1704" s="49">
        <f t="shared" si="52"/>
        <v>6.4031209435432427E-3</v>
      </c>
      <c r="P1704" s="48" t="s">
        <v>7</v>
      </c>
      <c r="Q1704" s="138">
        <f>'Age groups'!$G$20*(Emissions!G1704/Population!$L$3148)</f>
        <v>0.655453878349881</v>
      </c>
      <c r="R1704" s="137" t="s">
        <v>7</v>
      </c>
      <c r="S1704" s="133" t="s">
        <v>12217</v>
      </c>
      <c r="T1704" s="3">
        <f>VLOOKUP(S1704&amp;"_1",'Emissions Factors'!$B$2:$E$3,2)</f>
        <v>0.02</v>
      </c>
      <c r="U1704" s="51" t="str">
        <f>VLOOKUP(S1704&amp;"_1",'Emissions Factors'!$B$2:$E$3,3)</f>
        <v xml:space="preserve">LB </v>
      </c>
      <c r="V1704" s="51" t="str">
        <f>VLOOKUP(S1704&amp;"_1",'Emissions Factors'!$B$2:$E$3,3)</f>
        <v xml:space="preserve">LB </v>
      </c>
      <c r="W1704" s="52">
        <f>Q1704*Emissions!T1704</f>
        <v>1.3109077566997621E-2</v>
      </c>
      <c r="X1704" s="48" t="s">
        <v>7</v>
      </c>
      <c r="Y1704" s="49">
        <f t="shared" si="53"/>
        <v>1.9512198510540864E-2</v>
      </c>
      <c r="Z1704" s="48" t="s">
        <v>7</v>
      </c>
    </row>
    <row r="1705" spans="1:26">
      <c r="A1705" s="136" t="s">
        <v>9494</v>
      </c>
      <c r="B1705" s="136" t="s">
        <v>9426</v>
      </c>
      <c r="C1705" s="136" t="s">
        <v>6702</v>
      </c>
      <c r="D1705" s="47" t="s">
        <v>6779</v>
      </c>
      <c r="E1705" s="47" t="s">
        <v>6669</v>
      </c>
      <c r="F1705" s="48" t="s">
        <v>9425</v>
      </c>
      <c r="G1705" s="142">
        <f>IFERROR(VLOOKUP(A1705,Population!$A$5:$L$3147,12,FALSE),0)</f>
        <v>5192</v>
      </c>
      <c r="H1705" s="137">
        <v>515</v>
      </c>
      <c r="I1705" s="142">
        <f>G1705*SUMPRODUCT('Age distribution'!$L$6:$L$11,'Age groups'!$G$13:$G$18,'Age groups'!$G$6:$G$11)</f>
        <v>18313.174212760288</v>
      </c>
      <c r="J1705" s="140" t="s">
        <v>6</v>
      </c>
      <c r="K1705" s="136" t="s">
        <v>12217</v>
      </c>
      <c r="L1705" s="3">
        <f>VLOOKUP(K1705&amp;"_2",'Emissions Factors'!$B$2:$E$3,2)</f>
        <v>2.3999999999999998E-7</v>
      </c>
      <c r="M1705" s="51" t="str">
        <f>VLOOKUP(K1705&amp;"_2",'Emissions Factors'!$B$2:$E$3,3)</f>
        <v xml:space="preserve">LB </v>
      </c>
      <c r="N1705" s="51" t="str">
        <f>VLOOKUP(K1705&amp;"_2",'Emissions Factors'!$B$2:$E$3,4)</f>
        <v>EACH</v>
      </c>
      <c r="O1705" s="49">
        <f t="shared" si="52"/>
        <v>4.3951618110624688E-3</v>
      </c>
      <c r="P1705" s="48" t="s">
        <v>7</v>
      </c>
      <c r="Q1705" s="138">
        <f>'Age groups'!$G$20*(Emissions!G1705/Population!$L$3148)</f>
        <v>0.44990964256908811</v>
      </c>
      <c r="R1705" s="137" t="s">
        <v>7</v>
      </c>
      <c r="S1705" s="133" t="s">
        <v>12217</v>
      </c>
      <c r="T1705" s="3">
        <f>VLOOKUP(S1705&amp;"_1",'Emissions Factors'!$B$2:$E$3,2)</f>
        <v>0.02</v>
      </c>
      <c r="U1705" s="51" t="str">
        <f>VLOOKUP(S1705&amp;"_1",'Emissions Factors'!$B$2:$E$3,3)</f>
        <v xml:space="preserve">LB </v>
      </c>
      <c r="V1705" s="51" t="str">
        <f>VLOOKUP(S1705&amp;"_1",'Emissions Factors'!$B$2:$E$3,3)</f>
        <v xml:space="preserve">LB </v>
      </c>
      <c r="W1705" s="52">
        <f>Q1705*Emissions!T1705</f>
        <v>8.9981928513817623E-3</v>
      </c>
      <c r="X1705" s="48" t="s">
        <v>7</v>
      </c>
      <c r="Y1705" s="49">
        <f t="shared" si="53"/>
        <v>1.3393354662444231E-2</v>
      </c>
      <c r="Z1705" s="48" t="s">
        <v>7</v>
      </c>
    </row>
    <row r="1706" spans="1:26">
      <c r="A1706" s="136" t="s">
        <v>9493</v>
      </c>
      <c r="B1706" s="136" t="s">
        <v>9426</v>
      </c>
      <c r="C1706" s="136" t="s">
        <v>6701</v>
      </c>
      <c r="D1706" s="47" t="s">
        <v>9492</v>
      </c>
      <c r="E1706" s="47" t="s">
        <v>6669</v>
      </c>
      <c r="F1706" s="48" t="s">
        <v>9425</v>
      </c>
      <c r="G1706" s="142">
        <f>IFERROR(VLOOKUP(A1706,Population!$A$5:$L$3147,12,FALSE),0)</f>
        <v>6562</v>
      </c>
      <c r="H1706" s="137">
        <v>515</v>
      </c>
      <c r="I1706" s="142">
        <f>G1706*SUMPRODUCT('Age distribution'!$L$6:$L$11,'Age groups'!$G$13:$G$18,'Age groups'!$G$6:$G$11)</f>
        <v>23145.425497714372</v>
      </c>
      <c r="J1706" s="140" t="s">
        <v>6</v>
      </c>
      <c r="K1706" s="136" t="s">
        <v>12217</v>
      </c>
      <c r="L1706" s="3">
        <f>VLOOKUP(K1706&amp;"_2",'Emissions Factors'!$B$2:$E$3,2)</f>
        <v>2.3999999999999998E-7</v>
      </c>
      <c r="M1706" s="51" t="str">
        <f>VLOOKUP(K1706&amp;"_2",'Emissions Factors'!$B$2:$E$3,3)</f>
        <v xml:space="preserve">LB </v>
      </c>
      <c r="N1706" s="51" t="str">
        <f>VLOOKUP(K1706&amp;"_2",'Emissions Factors'!$B$2:$E$3,4)</f>
        <v>EACH</v>
      </c>
      <c r="O1706" s="49">
        <f t="shared" si="52"/>
        <v>5.5549021194514492E-3</v>
      </c>
      <c r="P1706" s="48" t="s">
        <v>7</v>
      </c>
      <c r="Q1706" s="138">
        <f>'Age groups'!$G$20*(Emissions!G1706/Population!$L$3148)</f>
        <v>0.56862616998042292</v>
      </c>
      <c r="R1706" s="137" t="s">
        <v>7</v>
      </c>
      <c r="S1706" s="133" t="s">
        <v>12217</v>
      </c>
      <c r="T1706" s="3">
        <f>VLOOKUP(S1706&amp;"_1",'Emissions Factors'!$B$2:$E$3,2)</f>
        <v>0.02</v>
      </c>
      <c r="U1706" s="51" t="str">
        <f>VLOOKUP(S1706&amp;"_1",'Emissions Factors'!$B$2:$E$3,3)</f>
        <v xml:space="preserve">LB </v>
      </c>
      <c r="V1706" s="51" t="str">
        <f>VLOOKUP(S1706&amp;"_1",'Emissions Factors'!$B$2:$E$3,3)</f>
        <v xml:space="preserve">LB </v>
      </c>
      <c r="W1706" s="52">
        <f>Q1706*Emissions!T1706</f>
        <v>1.1372523399608458E-2</v>
      </c>
      <c r="X1706" s="48" t="s">
        <v>7</v>
      </c>
      <c r="Y1706" s="49">
        <f t="shared" si="53"/>
        <v>1.6927425519059909E-2</v>
      </c>
      <c r="Z1706" s="48" t="s">
        <v>7</v>
      </c>
    </row>
    <row r="1707" spans="1:26">
      <c r="A1707" s="136" t="s">
        <v>9491</v>
      </c>
      <c r="B1707" s="136" t="s">
        <v>9426</v>
      </c>
      <c r="C1707" s="136" t="s">
        <v>6700</v>
      </c>
      <c r="D1707" s="47" t="s">
        <v>9490</v>
      </c>
      <c r="E1707" s="47" t="s">
        <v>6669</v>
      </c>
      <c r="F1707" s="48" t="s">
        <v>9425</v>
      </c>
      <c r="G1707" s="142">
        <f>IFERROR(VLOOKUP(A1707,Population!$A$5:$L$3147,12,FALSE),0)</f>
        <v>8221</v>
      </c>
      <c r="H1707" s="137">
        <v>515</v>
      </c>
      <c r="I1707" s="142">
        <f>G1707*SUMPRODUCT('Age distribution'!$L$6:$L$11,'Age groups'!$G$13:$G$18,'Age groups'!$G$6:$G$11)</f>
        <v>28997.034900443439</v>
      </c>
      <c r="J1707" s="140" t="s">
        <v>6</v>
      </c>
      <c r="K1707" s="136" t="s">
        <v>12217</v>
      </c>
      <c r="L1707" s="3">
        <f>VLOOKUP(K1707&amp;"_2",'Emissions Factors'!$B$2:$E$3,2)</f>
        <v>2.3999999999999998E-7</v>
      </c>
      <c r="M1707" s="51" t="str">
        <f>VLOOKUP(K1707&amp;"_2",'Emissions Factors'!$B$2:$E$3,3)</f>
        <v xml:space="preserve">LB </v>
      </c>
      <c r="N1707" s="51" t="str">
        <f>VLOOKUP(K1707&amp;"_2",'Emissions Factors'!$B$2:$E$3,4)</f>
        <v>EACH</v>
      </c>
      <c r="O1707" s="49">
        <f t="shared" si="52"/>
        <v>6.9592883761064248E-3</v>
      </c>
      <c r="P1707" s="48" t="s">
        <v>7</v>
      </c>
      <c r="Q1707" s="138">
        <f>'Age groups'!$G$20*(Emissions!G1707/Population!$L$3148)</f>
        <v>0.71238581886757957</v>
      </c>
      <c r="R1707" s="137" t="s">
        <v>7</v>
      </c>
      <c r="S1707" s="133" t="s">
        <v>12217</v>
      </c>
      <c r="T1707" s="3">
        <f>VLOOKUP(S1707&amp;"_1",'Emissions Factors'!$B$2:$E$3,2)</f>
        <v>0.02</v>
      </c>
      <c r="U1707" s="51" t="str">
        <f>VLOOKUP(S1707&amp;"_1",'Emissions Factors'!$B$2:$E$3,3)</f>
        <v xml:space="preserve">LB </v>
      </c>
      <c r="V1707" s="51" t="str">
        <f>VLOOKUP(S1707&amp;"_1",'Emissions Factors'!$B$2:$E$3,3)</f>
        <v xml:space="preserve">LB </v>
      </c>
      <c r="W1707" s="52">
        <f>Q1707*Emissions!T1707</f>
        <v>1.4247716377351591E-2</v>
      </c>
      <c r="X1707" s="48" t="s">
        <v>7</v>
      </c>
      <c r="Y1707" s="49">
        <f t="shared" si="53"/>
        <v>2.1207004753458016E-2</v>
      </c>
      <c r="Z1707" s="48" t="s">
        <v>7</v>
      </c>
    </row>
    <row r="1708" spans="1:26">
      <c r="A1708" s="136" t="s">
        <v>9489</v>
      </c>
      <c r="B1708" s="136" t="s">
        <v>9426</v>
      </c>
      <c r="C1708" s="136" t="s">
        <v>6699</v>
      </c>
      <c r="D1708" s="47" t="s">
        <v>9488</v>
      </c>
      <c r="E1708" s="47" t="s">
        <v>6669</v>
      </c>
      <c r="F1708" s="48" t="s">
        <v>9425</v>
      </c>
      <c r="G1708" s="142">
        <f>IFERROR(VLOOKUP(A1708,Population!$A$5:$L$3147,12,FALSE),0)</f>
        <v>823</v>
      </c>
      <c r="H1708" s="137">
        <v>515</v>
      </c>
      <c r="I1708" s="142">
        <f>G1708*SUMPRODUCT('Age distribution'!$L$6:$L$11,'Age groups'!$G$13:$G$18,'Age groups'!$G$6:$G$11)</f>
        <v>2902.8779616913939</v>
      </c>
      <c r="J1708" s="140" t="s">
        <v>6</v>
      </c>
      <c r="K1708" s="136" t="s">
        <v>12217</v>
      </c>
      <c r="L1708" s="3">
        <f>VLOOKUP(K1708&amp;"_2",'Emissions Factors'!$B$2:$E$3,2)</f>
        <v>2.3999999999999998E-7</v>
      </c>
      <c r="M1708" s="51" t="str">
        <f>VLOOKUP(K1708&amp;"_2",'Emissions Factors'!$B$2:$E$3,3)</f>
        <v xml:space="preserve">LB </v>
      </c>
      <c r="N1708" s="51" t="str">
        <f>VLOOKUP(K1708&amp;"_2",'Emissions Factors'!$B$2:$E$3,4)</f>
        <v>EACH</v>
      </c>
      <c r="O1708" s="49">
        <f t="shared" si="52"/>
        <v>6.9669071080593443E-4</v>
      </c>
      <c r="P1708" s="48" t="s">
        <v>7</v>
      </c>
      <c r="Q1708" s="138">
        <f>'Age groups'!$G$20*(Emissions!G1708/Population!$L$3148)</f>
        <v>7.1316570846371233E-2</v>
      </c>
      <c r="R1708" s="137" t="s">
        <v>7</v>
      </c>
      <c r="S1708" s="133" t="s">
        <v>12217</v>
      </c>
      <c r="T1708" s="3">
        <f>VLOOKUP(S1708&amp;"_1",'Emissions Factors'!$B$2:$E$3,2)</f>
        <v>0.02</v>
      </c>
      <c r="U1708" s="51" t="str">
        <f>VLOOKUP(S1708&amp;"_1",'Emissions Factors'!$B$2:$E$3,3)</f>
        <v xml:space="preserve">LB </v>
      </c>
      <c r="V1708" s="51" t="str">
        <f>VLOOKUP(S1708&amp;"_1",'Emissions Factors'!$B$2:$E$3,3)</f>
        <v xml:space="preserve">LB </v>
      </c>
      <c r="W1708" s="52">
        <f>Q1708*Emissions!T1708</f>
        <v>1.4263314169274247E-3</v>
      </c>
      <c r="X1708" s="48" t="s">
        <v>7</v>
      </c>
      <c r="Y1708" s="49">
        <f t="shared" si="53"/>
        <v>2.1230221277333591E-3</v>
      </c>
      <c r="Z1708" s="48" t="s">
        <v>7</v>
      </c>
    </row>
    <row r="1709" spans="1:26">
      <c r="A1709" s="136" t="s">
        <v>9487</v>
      </c>
      <c r="B1709" s="136" t="s">
        <v>9426</v>
      </c>
      <c r="C1709" s="136" t="s">
        <v>6698</v>
      </c>
      <c r="D1709" s="47" t="s">
        <v>9486</v>
      </c>
      <c r="E1709" s="47" t="s">
        <v>6669</v>
      </c>
      <c r="F1709" s="48" t="s">
        <v>9425</v>
      </c>
      <c r="G1709" s="142">
        <f>IFERROR(VLOOKUP(A1709,Population!$A$5:$L$3147,12,FALSE),0)</f>
        <v>3783</v>
      </c>
      <c r="H1709" s="137">
        <v>515</v>
      </c>
      <c r="I1709" s="142">
        <f>G1709*SUMPRODUCT('Age distribution'!$L$6:$L$11,'Age groups'!$G$13:$G$18,'Age groups'!$G$6:$G$11)</f>
        <v>13343.362489767367</v>
      </c>
      <c r="J1709" s="140" t="s">
        <v>6</v>
      </c>
      <c r="K1709" s="136" t="s">
        <v>12217</v>
      </c>
      <c r="L1709" s="3">
        <f>VLOOKUP(K1709&amp;"_2",'Emissions Factors'!$B$2:$E$3,2)</f>
        <v>2.3999999999999998E-7</v>
      </c>
      <c r="M1709" s="51" t="str">
        <f>VLOOKUP(K1709&amp;"_2",'Emissions Factors'!$B$2:$E$3,3)</f>
        <v xml:space="preserve">LB </v>
      </c>
      <c r="N1709" s="51" t="str">
        <f>VLOOKUP(K1709&amp;"_2",'Emissions Factors'!$B$2:$E$3,4)</f>
        <v>EACH</v>
      </c>
      <c r="O1709" s="49">
        <f t="shared" si="52"/>
        <v>3.202406997544168E-3</v>
      </c>
      <c r="P1709" s="48" t="s">
        <v>7</v>
      </c>
      <c r="Q1709" s="138">
        <f>'Age groups'!$G$20*(Emissions!G1709/Population!$L$3148)</f>
        <v>0.32781359357451079</v>
      </c>
      <c r="R1709" s="137" t="s">
        <v>7</v>
      </c>
      <c r="S1709" s="133" t="s">
        <v>12217</v>
      </c>
      <c r="T1709" s="3">
        <f>VLOOKUP(S1709&amp;"_1",'Emissions Factors'!$B$2:$E$3,2)</f>
        <v>0.02</v>
      </c>
      <c r="U1709" s="51" t="str">
        <f>VLOOKUP(S1709&amp;"_1",'Emissions Factors'!$B$2:$E$3,3)</f>
        <v xml:space="preserve">LB </v>
      </c>
      <c r="V1709" s="51" t="str">
        <f>VLOOKUP(S1709&amp;"_1",'Emissions Factors'!$B$2:$E$3,3)</f>
        <v xml:space="preserve">LB </v>
      </c>
      <c r="W1709" s="52">
        <f>Q1709*Emissions!T1709</f>
        <v>6.5562718714902157E-3</v>
      </c>
      <c r="X1709" s="48" t="s">
        <v>7</v>
      </c>
      <c r="Y1709" s="49">
        <f t="shared" si="53"/>
        <v>9.7586788690343842E-3</v>
      </c>
      <c r="Z1709" s="48" t="s">
        <v>7</v>
      </c>
    </row>
    <row r="1710" spans="1:26">
      <c r="A1710" s="136" t="s">
        <v>9485</v>
      </c>
      <c r="B1710" s="136" t="s">
        <v>9426</v>
      </c>
      <c r="C1710" s="136" t="s">
        <v>6697</v>
      </c>
      <c r="D1710" s="47" t="s">
        <v>7851</v>
      </c>
      <c r="E1710" s="47" t="s">
        <v>6669</v>
      </c>
      <c r="F1710" s="48" t="s">
        <v>9425</v>
      </c>
      <c r="G1710" s="142">
        <f>IFERROR(VLOOKUP(A1710,Population!$A$5:$L$3147,12,FALSE),0)</f>
        <v>8574</v>
      </c>
      <c r="H1710" s="137">
        <v>515</v>
      </c>
      <c r="I1710" s="142">
        <f>G1710*SUMPRODUCT('Age distribution'!$L$6:$L$11,'Age groups'!$G$13:$G$18,'Age groups'!$G$6:$G$11)</f>
        <v>30242.133224230878</v>
      </c>
      <c r="J1710" s="140" t="s">
        <v>6</v>
      </c>
      <c r="K1710" s="136" t="s">
        <v>12217</v>
      </c>
      <c r="L1710" s="3">
        <f>VLOOKUP(K1710&amp;"_2",'Emissions Factors'!$B$2:$E$3,2)</f>
        <v>2.3999999999999998E-7</v>
      </c>
      <c r="M1710" s="51" t="str">
        <f>VLOOKUP(K1710&amp;"_2",'Emissions Factors'!$B$2:$E$3,3)</f>
        <v xml:space="preserve">LB </v>
      </c>
      <c r="N1710" s="51" t="str">
        <f>VLOOKUP(K1710&amp;"_2",'Emissions Factors'!$B$2:$E$3,4)</f>
        <v>EACH</v>
      </c>
      <c r="O1710" s="49">
        <f t="shared" si="52"/>
        <v>7.2581119738154105E-3</v>
      </c>
      <c r="P1710" s="48" t="s">
        <v>7</v>
      </c>
      <c r="Q1710" s="138">
        <f>'Age groups'!$G$20*(Emissions!G1710/Population!$L$3148)</f>
        <v>0.74297482191590158</v>
      </c>
      <c r="R1710" s="137" t="s">
        <v>7</v>
      </c>
      <c r="S1710" s="133" t="s">
        <v>12217</v>
      </c>
      <c r="T1710" s="3">
        <f>VLOOKUP(S1710&amp;"_1",'Emissions Factors'!$B$2:$E$3,2)</f>
        <v>0.02</v>
      </c>
      <c r="U1710" s="51" t="str">
        <f>VLOOKUP(S1710&amp;"_1",'Emissions Factors'!$B$2:$E$3,3)</f>
        <v xml:space="preserve">LB </v>
      </c>
      <c r="V1710" s="51" t="str">
        <f>VLOOKUP(S1710&amp;"_1",'Emissions Factors'!$B$2:$E$3,3)</f>
        <v xml:space="preserve">LB </v>
      </c>
      <c r="W1710" s="52">
        <f>Q1710*Emissions!T1710</f>
        <v>1.4859496438318033E-2</v>
      </c>
      <c r="X1710" s="48" t="s">
        <v>7</v>
      </c>
      <c r="Y1710" s="49">
        <f t="shared" si="53"/>
        <v>2.2117608412133442E-2</v>
      </c>
      <c r="Z1710" s="48" t="s">
        <v>7</v>
      </c>
    </row>
    <row r="1711" spans="1:26">
      <c r="A1711" s="136" t="s">
        <v>9484</v>
      </c>
      <c r="B1711" s="136" t="s">
        <v>9426</v>
      </c>
      <c r="C1711" s="136" t="s">
        <v>6696</v>
      </c>
      <c r="D1711" s="47" t="s">
        <v>7342</v>
      </c>
      <c r="E1711" s="47" t="s">
        <v>6669</v>
      </c>
      <c r="F1711" s="48" t="s">
        <v>9425</v>
      </c>
      <c r="G1711" s="142">
        <f>IFERROR(VLOOKUP(A1711,Population!$A$5:$L$3147,12,FALSE),0)</f>
        <v>289704</v>
      </c>
      <c r="H1711" s="137">
        <v>515</v>
      </c>
      <c r="I1711" s="142">
        <f>G1711*SUMPRODUCT('Age distribution'!$L$6:$L$11,'Age groups'!$G$13:$G$18,'Age groups'!$G$6:$G$11)</f>
        <v>1021841.2600411222</v>
      </c>
      <c r="J1711" s="140" t="s">
        <v>6</v>
      </c>
      <c r="K1711" s="136" t="s">
        <v>12217</v>
      </c>
      <c r="L1711" s="3">
        <f>VLOOKUP(K1711&amp;"_2",'Emissions Factors'!$B$2:$E$3,2)</f>
        <v>2.3999999999999998E-7</v>
      </c>
      <c r="M1711" s="51" t="str">
        <f>VLOOKUP(K1711&amp;"_2",'Emissions Factors'!$B$2:$E$3,3)</f>
        <v xml:space="preserve">LB </v>
      </c>
      <c r="N1711" s="51" t="str">
        <f>VLOOKUP(K1711&amp;"_2",'Emissions Factors'!$B$2:$E$3,4)</f>
        <v>EACH</v>
      </c>
      <c r="O1711" s="49">
        <f t="shared" si="52"/>
        <v>0.24524190240986932</v>
      </c>
      <c r="P1711" s="48" t="s">
        <v>7</v>
      </c>
      <c r="Q1711" s="138">
        <f>'Age groups'!$G$20*(Emissions!G1711/Population!$L$3148)</f>
        <v>25.104126173119237</v>
      </c>
      <c r="R1711" s="137" t="s">
        <v>7</v>
      </c>
      <c r="S1711" s="133" t="s">
        <v>12217</v>
      </c>
      <c r="T1711" s="3">
        <f>VLOOKUP(S1711&amp;"_1",'Emissions Factors'!$B$2:$E$3,2)</f>
        <v>0.02</v>
      </c>
      <c r="U1711" s="51" t="str">
        <f>VLOOKUP(S1711&amp;"_1",'Emissions Factors'!$B$2:$E$3,3)</f>
        <v xml:space="preserve">LB </v>
      </c>
      <c r="V1711" s="51" t="str">
        <f>VLOOKUP(S1711&amp;"_1",'Emissions Factors'!$B$2:$E$3,3)</f>
        <v xml:space="preserve">LB </v>
      </c>
      <c r="W1711" s="52">
        <f>Q1711*Emissions!T1711</f>
        <v>0.5020825234623848</v>
      </c>
      <c r="X1711" s="48" t="s">
        <v>7</v>
      </c>
      <c r="Y1711" s="49">
        <f t="shared" si="53"/>
        <v>0.74732442587225412</v>
      </c>
      <c r="Z1711" s="48" t="s">
        <v>7</v>
      </c>
    </row>
    <row r="1712" spans="1:26">
      <c r="A1712" s="136" t="s">
        <v>9483</v>
      </c>
      <c r="B1712" s="136" t="s">
        <v>9426</v>
      </c>
      <c r="C1712" s="136" t="s">
        <v>6695</v>
      </c>
      <c r="D1712" s="47" t="s">
        <v>6775</v>
      </c>
      <c r="E1712" s="47" t="s">
        <v>6669</v>
      </c>
      <c r="F1712" s="48" t="s">
        <v>9425</v>
      </c>
      <c r="G1712" s="142">
        <f>IFERROR(VLOOKUP(A1712,Population!$A$5:$L$3147,12,FALSE),0)</f>
        <v>36045</v>
      </c>
      <c r="H1712" s="137">
        <v>515</v>
      </c>
      <c r="I1712" s="142">
        <f>G1712*SUMPRODUCT('Age distribution'!$L$6:$L$11,'Age groups'!$G$13:$G$18,'Age groups'!$G$6:$G$11)</f>
        <v>127137.58946435759</v>
      </c>
      <c r="J1712" s="140" t="s">
        <v>6</v>
      </c>
      <c r="K1712" s="136" t="s">
        <v>12217</v>
      </c>
      <c r="L1712" s="3">
        <f>VLOOKUP(K1712&amp;"_2",'Emissions Factors'!$B$2:$E$3,2)</f>
        <v>2.3999999999999998E-7</v>
      </c>
      <c r="M1712" s="51" t="str">
        <f>VLOOKUP(K1712&amp;"_2",'Emissions Factors'!$B$2:$E$3,3)</f>
        <v xml:space="preserve">LB </v>
      </c>
      <c r="N1712" s="51" t="str">
        <f>VLOOKUP(K1712&amp;"_2",'Emissions Factors'!$B$2:$E$3,4)</f>
        <v>EACH</v>
      </c>
      <c r="O1712" s="49">
        <f t="shared" si="52"/>
        <v>3.0513021471445818E-2</v>
      </c>
      <c r="P1712" s="48" t="s">
        <v>7</v>
      </c>
      <c r="Q1712" s="138">
        <f>'Age groups'!$G$20*(Emissions!G1712/Population!$L$3148)</f>
        <v>3.1234578325120914</v>
      </c>
      <c r="R1712" s="137" t="s">
        <v>7</v>
      </c>
      <c r="S1712" s="133" t="s">
        <v>12217</v>
      </c>
      <c r="T1712" s="3">
        <f>VLOOKUP(S1712&amp;"_1",'Emissions Factors'!$B$2:$E$3,2)</f>
        <v>0.02</v>
      </c>
      <c r="U1712" s="51" t="str">
        <f>VLOOKUP(S1712&amp;"_1",'Emissions Factors'!$B$2:$E$3,3)</f>
        <v xml:space="preserve">LB </v>
      </c>
      <c r="V1712" s="51" t="str">
        <f>VLOOKUP(S1712&amp;"_1",'Emissions Factors'!$B$2:$E$3,3)</f>
        <v xml:space="preserve">LB </v>
      </c>
      <c r="W1712" s="52">
        <f>Q1712*Emissions!T1712</f>
        <v>6.2469156650241831E-2</v>
      </c>
      <c r="X1712" s="48" t="s">
        <v>7</v>
      </c>
      <c r="Y1712" s="49">
        <f t="shared" si="53"/>
        <v>9.2982178121687645E-2</v>
      </c>
      <c r="Z1712" s="48" t="s">
        <v>7</v>
      </c>
    </row>
    <row r="1713" spans="1:26">
      <c r="A1713" s="136" t="s">
        <v>9482</v>
      </c>
      <c r="B1713" s="136" t="s">
        <v>9426</v>
      </c>
      <c r="C1713" s="136" t="s">
        <v>6694</v>
      </c>
      <c r="D1713" s="47" t="s">
        <v>7007</v>
      </c>
      <c r="E1713" s="47" t="s">
        <v>6669</v>
      </c>
      <c r="F1713" s="48" t="s">
        <v>9425</v>
      </c>
      <c r="G1713" s="142">
        <f>IFERROR(VLOOKUP(A1713,Population!$A$5:$L$3147,12,FALSE),0)</f>
        <v>770</v>
      </c>
      <c r="H1713" s="137">
        <v>515</v>
      </c>
      <c r="I1713" s="142">
        <f>G1713*SUMPRODUCT('Age distribution'!$L$6:$L$11,'Age groups'!$G$13:$G$18,'Age groups'!$G$6:$G$11)</f>
        <v>2715.9368535873309</v>
      </c>
      <c r="J1713" s="140" t="s">
        <v>6</v>
      </c>
      <c r="K1713" s="136" t="s">
        <v>12217</v>
      </c>
      <c r="L1713" s="3">
        <f>VLOOKUP(K1713&amp;"_2",'Emissions Factors'!$B$2:$E$3,2)</f>
        <v>2.3999999999999998E-7</v>
      </c>
      <c r="M1713" s="51" t="str">
        <f>VLOOKUP(K1713&amp;"_2",'Emissions Factors'!$B$2:$E$3,3)</f>
        <v xml:space="preserve">LB </v>
      </c>
      <c r="N1713" s="51" t="str">
        <f>VLOOKUP(K1713&amp;"_2",'Emissions Factors'!$B$2:$E$3,4)</f>
        <v>EACH</v>
      </c>
      <c r="O1713" s="49">
        <f t="shared" si="52"/>
        <v>6.5182484486095936E-4</v>
      </c>
      <c r="P1713" s="48" t="s">
        <v>7</v>
      </c>
      <c r="Q1713" s="138">
        <f>'Age groups'!$G$20*(Emissions!G1713/Population!$L$3148)</f>
        <v>6.6723887669144416E-2</v>
      </c>
      <c r="R1713" s="137" t="s">
        <v>7</v>
      </c>
      <c r="S1713" s="133" t="s">
        <v>12217</v>
      </c>
      <c r="T1713" s="3">
        <f>VLOOKUP(S1713&amp;"_1",'Emissions Factors'!$B$2:$E$3,2)</f>
        <v>0.02</v>
      </c>
      <c r="U1713" s="51" t="str">
        <f>VLOOKUP(S1713&amp;"_1",'Emissions Factors'!$B$2:$E$3,3)</f>
        <v xml:space="preserve">LB </v>
      </c>
      <c r="V1713" s="51" t="str">
        <f>VLOOKUP(S1713&amp;"_1",'Emissions Factors'!$B$2:$E$3,3)</f>
        <v xml:space="preserve">LB </v>
      </c>
      <c r="W1713" s="52">
        <f>Q1713*Emissions!T1713</f>
        <v>1.3344777533828883E-3</v>
      </c>
      <c r="X1713" s="48" t="s">
        <v>7</v>
      </c>
      <c r="Y1713" s="49">
        <f t="shared" si="53"/>
        <v>1.9863025982438478E-3</v>
      </c>
      <c r="Z1713" s="48" t="s">
        <v>7</v>
      </c>
    </row>
    <row r="1714" spans="1:26">
      <c r="A1714" s="136" t="s">
        <v>9481</v>
      </c>
      <c r="B1714" s="136" t="s">
        <v>9426</v>
      </c>
      <c r="C1714" s="136" t="s">
        <v>6693</v>
      </c>
      <c r="D1714" s="47" t="s">
        <v>9480</v>
      </c>
      <c r="E1714" s="47" t="s">
        <v>6669</v>
      </c>
      <c r="F1714" s="48" t="s">
        <v>9425</v>
      </c>
      <c r="G1714" s="142">
        <f>IFERROR(VLOOKUP(A1714,Population!$A$5:$L$3147,12,FALSE),0)</f>
        <v>612</v>
      </c>
      <c r="H1714" s="137">
        <v>515</v>
      </c>
      <c r="I1714" s="142">
        <f>G1714*SUMPRODUCT('Age distribution'!$L$6:$L$11,'Age groups'!$G$13:$G$18,'Age groups'!$G$6:$G$11)</f>
        <v>2158.6407199940863</v>
      </c>
      <c r="J1714" s="140" t="s">
        <v>6</v>
      </c>
      <c r="K1714" s="136" t="s">
        <v>12217</v>
      </c>
      <c r="L1714" s="3">
        <f>VLOOKUP(K1714&amp;"_2",'Emissions Factors'!$B$2:$E$3,2)</f>
        <v>2.3999999999999998E-7</v>
      </c>
      <c r="M1714" s="51" t="str">
        <f>VLOOKUP(K1714&amp;"_2",'Emissions Factors'!$B$2:$E$3,3)</f>
        <v xml:space="preserve">LB </v>
      </c>
      <c r="N1714" s="51" t="str">
        <f>VLOOKUP(K1714&amp;"_2",'Emissions Factors'!$B$2:$E$3,4)</f>
        <v>EACH</v>
      </c>
      <c r="O1714" s="49">
        <f t="shared" si="52"/>
        <v>5.1807377279858063E-4</v>
      </c>
      <c r="P1714" s="48" t="s">
        <v>7</v>
      </c>
      <c r="Q1714" s="138">
        <f>'Age groups'!$G$20*(Emissions!G1714/Population!$L$3148)</f>
        <v>5.3032492537034265E-2</v>
      </c>
      <c r="R1714" s="137" t="s">
        <v>7</v>
      </c>
      <c r="S1714" s="133" t="s">
        <v>12217</v>
      </c>
      <c r="T1714" s="3">
        <f>VLOOKUP(S1714&amp;"_1",'Emissions Factors'!$B$2:$E$3,2)</f>
        <v>0.02</v>
      </c>
      <c r="U1714" s="51" t="str">
        <f>VLOOKUP(S1714&amp;"_1",'Emissions Factors'!$B$2:$E$3,3)</f>
        <v xml:space="preserve">LB </v>
      </c>
      <c r="V1714" s="51" t="str">
        <f>VLOOKUP(S1714&amp;"_1",'Emissions Factors'!$B$2:$E$3,3)</f>
        <v xml:space="preserve">LB </v>
      </c>
      <c r="W1714" s="52">
        <f>Q1714*Emissions!T1714</f>
        <v>1.0606498507406852E-3</v>
      </c>
      <c r="X1714" s="48" t="s">
        <v>7</v>
      </c>
      <c r="Y1714" s="49">
        <f t="shared" si="53"/>
        <v>1.578723623539266E-3</v>
      </c>
      <c r="Z1714" s="48" t="s">
        <v>7</v>
      </c>
    </row>
    <row r="1715" spans="1:26">
      <c r="A1715" s="136" t="s">
        <v>9479</v>
      </c>
      <c r="B1715" s="136" t="s">
        <v>9426</v>
      </c>
      <c r="C1715" s="136" t="s">
        <v>6692</v>
      </c>
      <c r="D1715" s="47" t="s">
        <v>8342</v>
      </c>
      <c r="E1715" s="47" t="s">
        <v>6669</v>
      </c>
      <c r="F1715" s="48" t="s">
        <v>9425</v>
      </c>
      <c r="G1715" s="142">
        <f>IFERROR(VLOOKUP(A1715,Population!$A$5:$L$3147,12,FALSE),0)</f>
        <v>543</v>
      </c>
      <c r="H1715" s="137">
        <v>515</v>
      </c>
      <c r="I1715" s="142">
        <f>G1715*SUMPRODUCT('Age distribution'!$L$6:$L$11,'Age groups'!$G$13:$G$18,'Age groups'!$G$6:$G$11)</f>
        <v>1915.26456038691</v>
      </c>
      <c r="J1715" s="140" t="s">
        <v>6</v>
      </c>
      <c r="K1715" s="136" t="s">
        <v>12217</v>
      </c>
      <c r="L1715" s="3">
        <f>VLOOKUP(K1715&amp;"_2",'Emissions Factors'!$B$2:$E$3,2)</f>
        <v>2.3999999999999998E-7</v>
      </c>
      <c r="M1715" s="51" t="str">
        <f>VLOOKUP(K1715&amp;"_2",'Emissions Factors'!$B$2:$E$3,3)</f>
        <v xml:space="preserve">LB </v>
      </c>
      <c r="N1715" s="51" t="str">
        <f>VLOOKUP(K1715&amp;"_2",'Emissions Factors'!$B$2:$E$3,4)</f>
        <v>EACH</v>
      </c>
      <c r="O1715" s="49">
        <f t="shared" si="52"/>
        <v>4.5966349449285836E-4</v>
      </c>
      <c r="P1715" s="48" t="s">
        <v>7</v>
      </c>
      <c r="Q1715" s="138">
        <f>'Age groups'!$G$20*(Emissions!G1715/Population!$L$3148)</f>
        <v>4.7053338966682359E-2</v>
      </c>
      <c r="R1715" s="137" t="s">
        <v>7</v>
      </c>
      <c r="S1715" s="133" t="s">
        <v>12217</v>
      </c>
      <c r="T1715" s="3">
        <f>VLOOKUP(S1715&amp;"_1",'Emissions Factors'!$B$2:$E$3,2)</f>
        <v>0.02</v>
      </c>
      <c r="U1715" s="51" t="str">
        <f>VLOOKUP(S1715&amp;"_1",'Emissions Factors'!$B$2:$E$3,3)</f>
        <v xml:space="preserve">LB </v>
      </c>
      <c r="V1715" s="51" t="str">
        <f>VLOOKUP(S1715&amp;"_1",'Emissions Factors'!$B$2:$E$3,3)</f>
        <v xml:space="preserve">LB </v>
      </c>
      <c r="W1715" s="52">
        <f>Q1715*Emissions!T1715</f>
        <v>9.4106677933364715E-4</v>
      </c>
      <c r="X1715" s="48" t="s">
        <v>7</v>
      </c>
      <c r="Y1715" s="49">
        <f t="shared" si="53"/>
        <v>1.4007302738265055E-3</v>
      </c>
      <c r="Z1715" s="48" t="s">
        <v>7</v>
      </c>
    </row>
    <row r="1716" spans="1:26">
      <c r="A1716" s="136" t="s">
        <v>9478</v>
      </c>
      <c r="B1716" s="136" t="s">
        <v>9426</v>
      </c>
      <c r="C1716" s="136" t="s">
        <v>6691</v>
      </c>
      <c r="D1716" s="47" t="s">
        <v>7332</v>
      </c>
      <c r="E1716" s="47" t="s">
        <v>6669</v>
      </c>
      <c r="F1716" s="48" t="s">
        <v>9425</v>
      </c>
      <c r="G1716" s="142">
        <f>IFERROR(VLOOKUP(A1716,Population!$A$5:$L$3147,12,FALSE),0)</f>
        <v>35024</v>
      </c>
      <c r="H1716" s="137">
        <v>515</v>
      </c>
      <c r="I1716" s="142">
        <f>G1716*SUMPRODUCT('Age distribution'!$L$6:$L$11,'Age groups'!$G$13:$G$18,'Age groups'!$G$6:$G$11)</f>
        <v>123536.32774031517</v>
      </c>
      <c r="J1716" s="140" t="s">
        <v>6</v>
      </c>
      <c r="K1716" s="136" t="s">
        <v>12217</v>
      </c>
      <c r="L1716" s="3">
        <f>VLOOKUP(K1716&amp;"_2",'Emissions Factors'!$B$2:$E$3,2)</f>
        <v>2.3999999999999998E-7</v>
      </c>
      <c r="M1716" s="51" t="str">
        <f>VLOOKUP(K1716&amp;"_2",'Emissions Factors'!$B$2:$E$3,3)</f>
        <v xml:space="preserve">LB </v>
      </c>
      <c r="N1716" s="51" t="str">
        <f>VLOOKUP(K1716&amp;"_2",'Emissions Factors'!$B$2:$E$3,4)</f>
        <v>EACH</v>
      </c>
      <c r="O1716" s="49">
        <f t="shared" si="52"/>
        <v>2.9648718657675641E-2</v>
      </c>
      <c r="P1716" s="48" t="s">
        <v>7</v>
      </c>
      <c r="Q1716" s="138">
        <f>'Age groups'!$G$20*(Emissions!G1716/Population!$L$3148)</f>
        <v>3.0349836905507974</v>
      </c>
      <c r="R1716" s="137" t="s">
        <v>7</v>
      </c>
      <c r="S1716" s="133" t="s">
        <v>12217</v>
      </c>
      <c r="T1716" s="3">
        <f>VLOOKUP(S1716&amp;"_1",'Emissions Factors'!$B$2:$E$3,2)</f>
        <v>0.02</v>
      </c>
      <c r="U1716" s="51" t="str">
        <f>VLOOKUP(S1716&amp;"_1",'Emissions Factors'!$B$2:$E$3,3)</f>
        <v xml:space="preserve">LB </v>
      </c>
      <c r="V1716" s="51" t="str">
        <f>VLOOKUP(S1716&amp;"_1",'Emissions Factors'!$B$2:$E$3,3)</f>
        <v xml:space="preserve">LB </v>
      </c>
      <c r="W1716" s="52">
        <f>Q1716*Emissions!T1716</f>
        <v>6.0699673811015951E-2</v>
      </c>
      <c r="X1716" s="48" t="s">
        <v>7</v>
      </c>
      <c r="Y1716" s="49">
        <f t="shared" si="53"/>
        <v>9.0348392468691585E-2</v>
      </c>
      <c r="Z1716" s="48" t="s">
        <v>7</v>
      </c>
    </row>
    <row r="1717" spans="1:26">
      <c r="A1717" s="136" t="s">
        <v>9477</v>
      </c>
      <c r="B1717" s="136" t="s">
        <v>9426</v>
      </c>
      <c r="C1717" s="136" t="s">
        <v>6689</v>
      </c>
      <c r="D1717" s="47" t="s">
        <v>9476</v>
      </c>
      <c r="E1717" s="47" t="s">
        <v>6669</v>
      </c>
      <c r="F1717" s="48" t="s">
        <v>9425</v>
      </c>
      <c r="G1717" s="142">
        <f>IFERROR(VLOOKUP(A1717,Population!$A$5:$L$3147,12,FALSE),0)</f>
        <v>7736</v>
      </c>
      <c r="H1717" s="137">
        <v>515</v>
      </c>
      <c r="I1717" s="142">
        <f>G1717*SUMPRODUCT('Age distribution'!$L$6:$L$11,'Age groups'!$G$13:$G$18,'Age groups'!$G$6:$G$11)</f>
        <v>27286.347401755316</v>
      </c>
      <c r="J1717" s="140" t="s">
        <v>6</v>
      </c>
      <c r="K1717" s="136" t="s">
        <v>12217</v>
      </c>
      <c r="L1717" s="3">
        <f>VLOOKUP(K1717&amp;"_2",'Emissions Factors'!$B$2:$E$3,2)</f>
        <v>2.3999999999999998E-7</v>
      </c>
      <c r="M1717" s="51" t="str">
        <f>VLOOKUP(K1717&amp;"_2",'Emissions Factors'!$B$2:$E$3,3)</f>
        <v xml:space="preserve">LB </v>
      </c>
      <c r="N1717" s="51" t="str">
        <f>VLOOKUP(K1717&amp;"_2",'Emissions Factors'!$B$2:$E$3,4)</f>
        <v>EACH</v>
      </c>
      <c r="O1717" s="49">
        <f t="shared" si="52"/>
        <v>6.5487233764212754E-3</v>
      </c>
      <c r="P1717" s="48" t="s">
        <v>7</v>
      </c>
      <c r="Q1717" s="138">
        <f>'Age groups'!$G$20*(Emissions!G1717/Population!$L$3148)</f>
        <v>0.67035843507597559</v>
      </c>
      <c r="R1717" s="137" t="s">
        <v>7</v>
      </c>
      <c r="S1717" s="133" t="s">
        <v>12217</v>
      </c>
      <c r="T1717" s="3">
        <f>VLOOKUP(S1717&amp;"_1",'Emissions Factors'!$B$2:$E$3,2)</f>
        <v>0.02</v>
      </c>
      <c r="U1717" s="51" t="str">
        <f>VLOOKUP(S1717&amp;"_1",'Emissions Factors'!$B$2:$E$3,3)</f>
        <v xml:space="preserve">LB </v>
      </c>
      <c r="V1717" s="51" t="str">
        <f>VLOOKUP(S1717&amp;"_1",'Emissions Factors'!$B$2:$E$3,3)</f>
        <v xml:space="preserve">LB </v>
      </c>
      <c r="W1717" s="52">
        <f>Q1717*Emissions!T1717</f>
        <v>1.3407168701519511E-2</v>
      </c>
      <c r="X1717" s="48" t="s">
        <v>7</v>
      </c>
      <c r="Y1717" s="49">
        <f t="shared" si="53"/>
        <v>1.9955892077940789E-2</v>
      </c>
      <c r="Z1717" s="48" t="s">
        <v>7</v>
      </c>
    </row>
    <row r="1718" spans="1:26">
      <c r="A1718" s="136" t="s">
        <v>9475</v>
      </c>
      <c r="B1718" s="136" t="s">
        <v>9426</v>
      </c>
      <c r="C1718" s="136" t="s">
        <v>6688</v>
      </c>
      <c r="D1718" s="47" t="s">
        <v>9474</v>
      </c>
      <c r="E1718" s="47" t="s">
        <v>6669</v>
      </c>
      <c r="F1718" s="48" t="s">
        <v>9425</v>
      </c>
      <c r="G1718" s="142">
        <f>IFERROR(VLOOKUP(A1718,Population!$A$5:$L$3147,12,FALSE),0)</f>
        <v>4934</v>
      </c>
      <c r="H1718" s="137">
        <v>515</v>
      </c>
      <c r="I1718" s="142">
        <f>G1718*SUMPRODUCT('Age distribution'!$L$6:$L$11,'Age groups'!$G$13:$G$18,'Age groups'!$G$6:$G$11)</f>
        <v>17403.159007272585</v>
      </c>
      <c r="J1718" s="140" t="s">
        <v>6</v>
      </c>
      <c r="K1718" s="136" t="s">
        <v>12217</v>
      </c>
      <c r="L1718" s="3">
        <f>VLOOKUP(K1718&amp;"_2",'Emissions Factors'!$B$2:$E$3,2)</f>
        <v>2.3999999999999998E-7</v>
      </c>
      <c r="M1718" s="51" t="str">
        <f>VLOOKUP(K1718&amp;"_2",'Emissions Factors'!$B$2:$E$3,3)</f>
        <v xml:space="preserve">LB </v>
      </c>
      <c r="N1718" s="51" t="str">
        <f>VLOOKUP(K1718&amp;"_2",'Emissions Factors'!$B$2:$E$3,4)</f>
        <v>EACH</v>
      </c>
      <c r="O1718" s="49">
        <f t="shared" si="52"/>
        <v>4.17675816174542E-3</v>
      </c>
      <c r="P1718" s="48" t="s">
        <v>7</v>
      </c>
      <c r="Q1718" s="138">
        <f>'Age groups'!$G$20*(Emissions!G1718/Population!$L$3148)</f>
        <v>0.42755280747994617</v>
      </c>
      <c r="R1718" s="137" t="s">
        <v>7</v>
      </c>
      <c r="S1718" s="133" t="s">
        <v>12217</v>
      </c>
      <c r="T1718" s="3">
        <f>VLOOKUP(S1718&amp;"_1",'Emissions Factors'!$B$2:$E$3,2)</f>
        <v>0.02</v>
      </c>
      <c r="U1718" s="51" t="str">
        <f>VLOOKUP(S1718&amp;"_1",'Emissions Factors'!$B$2:$E$3,3)</f>
        <v xml:space="preserve">LB </v>
      </c>
      <c r="V1718" s="51" t="str">
        <f>VLOOKUP(S1718&amp;"_1",'Emissions Factors'!$B$2:$E$3,3)</f>
        <v xml:space="preserve">LB </v>
      </c>
      <c r="W1718" s="52">
        <f>Q1718*Emissions!T1718</f>
        <v>8.5510561495989231E-3</v>
      </c>
      <c r="X1718" s="48" t="s">
        <v>7</v>
      </c>
      <c r="Y1718" s="49">
        <f t="shared" si="53"/>
        <v>1.2727814311344343E-2</v>
      </c>
      <c r="Z1718" s="48" t="s">
        <v>7</v>
      </c>
    </row>
    <row r="1719" spans="1:26">
      <c r="A1719" s="136" t="s">
        <v>9473</v>
      </c>
      <c r="B1719" s="136" t="s">
        <v>9426</v>
      </c>
      <c r="C1719" s="136" t="s">
        <v>6687</v>
      </c>
      <c r="D1719" s="47" t="s">
        <v>9472</v>
      </c>
      <c r="E1719" s="47" t="s">
        <v>6669</v>
      </c>
      <c r="F1719" s="48" t="s">
        <v>9425</v>
      </c>
      <c r="G1719" s="142">
        <f>IFERROR(VLOOKUP(A1719,Population!$A$5:$L$3147,12,FALSE),0)</f>
        <v>3735</v>
      </c>
      <c r="H1719" s="137">
        <v>515</v>
      </c>
      <c r="I1719" s="142">
        <f>G1719*SUMPRODUCT('Age distribution'!$L$6:$L$11,'Age groups'!$G$13:$G$18,'Age groups'!$G$6:$G$11)</f>
        <v>13174.057335258027</v>
      </c>
      <c r="J1719" s="140" t="s">
        <v>6</v>
      </c>
      <c r="K1719" s="136" t="s">
        <v>12217</v>
      </c>
      <c r="L1719" s="3">
        <f>VLOOKUP(K1719&amp;"_2",'Emissions Factors'!$B$2:$E$3,2)</f>
        <v>2.3999999999999998E-7</v>
      </c>
      <c r="M1719" s="51" t="str">
        <f>VLOOKUP(K1719&amp;"_2",'Emissions Factors'!$B$2:$E$3,3)</f>
        <v xml:space="preserve">LB </v>
      </c>
      <c r="N1719" s="51" t="str">
        <f>VLOOKUP(K1719&amp;"_2",'Emissions Factors'!$B$2:$E$3,4)</f>
        <v>EACH</v>
      </c>
      <c r="O1719" s="49">
        <f t="shared" si="52"/>
        <v>3.1617737604619262E-3</v>
      </c>
      <c r="P1719" s="48" t="s">
        <v>7</v>
      </c>
      <c r="Q1719" s="138">
        <f>'Age groups'!$G$20*(Emissions!G1719/Population!$L$3148)</f>
        <v>0.32365418239513555</v>
      </c>
      <c r="R1719" s="137" t="s">
        <v>7</v>
      </c>
      <c r="S1719" s="133" t="s">
        <v>12217</v>
      </c>
      <c r="T1719" s="3">
        <f>VLOOKUP(S1719&amp;"_1",'Emissions Factors'!$B$2:$E$3,2)</f>
        <v>0.02</v>
      </c>
      <c r="U1719" s="51" t="str">
        <f>VLOOKUP(S1719&amp;"_1",'Emissions Factors'!$B$2:$E$3,3)</f>
        <v xml:space="preserve">LB </v>
      </c>
      <c r="V1719" s="51" t="str">
        <f>VLOOKUP(S1719&amp;"_1",'Emissions Factors'!$B$2:$E$3,3)</f>
        <v xml:space="preserve">LB </v>
      </c>
      <c r="W1719" s="52">
        <f>Q1719*Emissions!T1719</f>
        <v>6.4730836479027108E-3</v>
      </c>
      <c r="X1719" s="48" t="s">
        <v>7</v>
      </c>
      <c r="Y1719" s="49">
        <f t="shared" si="53"/>
        <v>9.6348574083646374E-3</v>
      </c>
      <c r="Z1719" s="48" t="s">
        <v>7</v>
      </c>
    </row>
    <row r="1720" spans="1:26">
      <c r="A1720" s="136" t="s">
        <v>9471</v>
      </c>
      <c r="B1720" s="136" t="s">
        <v>9426</v>
      </c>
      <c r="C1720" s="136" t="s">
        <v>6686</v>
      </c>
      <c r="D1720" s="47" t="s">
        <v>9470</v>
      </c>
      <c r="E1720" s="47" t="s">
        <v>6669</v>
      </c>
      <c r="F1720" s="48" t="s">
        <v>9425</v>
      </c>
      <c r="G1720" s="142">
        <f>IFERROR(VLOOKUP(A1720,Population!$A$5:$L$3147,12,FALSE),0)</f>
        <v>7267</v>
      </c>
      <c r="H1720" s="137">
        <v>515</v>
      </c>
      <c r="I1720" s="142">
        <f>G1720*SUMPRODUCT('Age distribution'!$L$6:$L$11,'Age groups'!$G$13:$G$18,'Age groups'!$G$6:$G$11)</f>
        <v>25632.094954570304</v>
      </c>
      <c r="J1720" s="140" t="s">
        <v>6</v>
      </c>
      <c r="K1720" s="136" t="s">
        <v>12217</v>
      </c>
      <c r="L1720" s="3">
        <f>VLOOKUP(K1720&amp;"_2",'Emissions Factors'!$B$2:$E$3,2)</f>
        <v>2.3999999999999998E-7</v>
      </c>
      <c r="M1720" s="51" t="str">
        <f>VLOOKUP(K1720&amp;"_2",'Emissions Factors'!$B$2:$E$3,3)</f>
        <v xml:space="preserve">LB </v>
      </c>
      <c r="N1720" s="51" t="str">
        <f>VLOOKUP(K1720&amp;"_2",'Emissions Factors'!$B$2:$E$3,4)</f>
        <v>EACH</v>
      </c>
      <c r="O1720" s="49">
        <f t="shared" si="52"/>
        <v>6.1517027890968723E-3</v>
      </c>
      <c r="P1720" s="48" t="s">
        <v>7</v>
      </c>
      <c r="Q1720" s="138">
        <f>'Age groups'!$G$20*(Emissions!G1720/Population!$L$3148)</f>
        <v>0.62971752167749662</v>
      </c>
      <c r="R1720" s="137" t="s">
        <v>7</v>
      </c>
      <c r="S1720" s="133" t="s">
        <v>12217</v>
      </c>
      <c r="T1720" s="3">
        <f>VLOOKUP(S1720&amp;"_1",'Emissions Factors'!$B$2:$E$3,2)</f>
        <v>0.02</v>
      </c>
      <c r="U1720" s="51" t="str">
        <f>VLOOKUP(S1720&amp;"_1",'Emissions Factors'!$B$2:$E$3,3)</f>
        <v xml:space="preserve">LB </v>
      </c>
      <c r="V1720" s="51" t="str">
        <f>VLOOKUP(S1720&amp;"_1",'Emissions Factors'!$B$2:$E$3,3)</f>
        <v xml:space="preserve">LB </v>
      </c>
      <c r="W1720" s="52">
        <f>Q1720*Emissions!T1720</f>
        <v>1.2594350433549933E-2</v>
      </c>
      <c r="X1720" s="48" t="s">
        <v>7</v>
      </c>
      <c r="Y1720" s="49">
        <f t="shared" si="53"/>
        <v>1.8746053222646806E-2</v>
      </c>
      <c r="Z1720" s="48" t="s">
        <v>7</v>
      </c>
    </row>
    <row r="1721" spans="1:26">
      <c r="A1721" s="136" t="s">
        <v>9469</v>
      </c>
      <c r="B1721" s="136" t="s">
        <v>9426</v>
      </c>
      <c r="C1721" s="136" t="s">
        <v>6684</v>
      </c>
      <c r="D1721" s="47" t="s">
        <v>9468</v>
      </c>
      <c r="E1721" s="47" t="s">
        <v>6669</v>
      </c>
      <c r="F1721" s="48" t="s">
        <v>9425</v>
      </c>
      <c r="G1721" s="142">
        <f>IFERROR(VLOOKUP(A1721,Population!$A$5:$L$3147,12,FALSE),0)</f>
        <v>4452</v>
      </c>
      <c r="H1721" s="137">
        <v>515</v>
      </c>
      <c r="I1721" s="142">
        <f>G1721*SUMPRODUCT('Age distribution'!$L$6:$L$11,'Age groups'!$G$13:$G$18,'Age groups'!$G$6:$G$11)</f>
        <v>15703.053080741296</v>
      </c>
      <c r="J1721" s="140" t="s">
        <v>6</v>
      </c>
      <c r="K1721" s="136" t="s">
        <v>12217</v>
      </c>
      <c r="L1721" s="3">
        <f>VLOOKUP(K1721&amp;"_2",'Emissions Factors'!$B$2:$E$3,2)</f>
        <v>2.3999999999999998E-7</v>
      </c>
      <c r="M1721" s="51" t="str">
        <f>VLOOKUP(K1721&amp;"_2",'Emissions Factors'!$B$2:$E$3,3)</f>
        <v xml:space="preserve">LB </v>
      </c>
      <c r="N1721" s="51" t="str">
        <f>VLOOKUP(K1721&amp;"_2",'Emissions Factors'!$B$2:$E$3,4)</f>
        <v>EACH</v>
      </c>
      <c r="O1721" s="49">
        <f t="shared" si="52"/>
        <v>3.7687327393779108E-3</v>
      </c>
      <c r="P1721" s="48" t="s">
        <v>7</v>
      </c>
      <c r="Q1721" s="138">
        <f>'Age groups'!$G$20*(Emissions!G1721/Population!$L$3148)</f>
        <v>0.38578538688705316</v>
      </c>
      <c r="R1721" s="137" t="s">
        <v>7</v>
      </c>
      <c r="S1721" s="133" t="s">
        <v>12217</v>
      </c>
      <c r="T1721" s="3">
        <f>VLOOKUP(S1721&amp;"_1",'Emissions Factors'!$B$2:$E$3,2)</f>
        <v>0.02</v>
      </c>
      <c r="U1721" s="51" t="str">
        <f>VLOOKUP(S1721&amp;"_1",'Emissions Factors'!$B$2:$E$3,3)</f>
        <v xml:space="preserve">LB </v>
      </c>
      <c r="V1721" s="51" t="str">
        <f>VLOOKUP(S1721&amp;"_1",'Emissions Factors'!$B$2:$E$3,3)</f>
        <v xml:space="preserve">LB </v>
      </c>
      <c r="W1721" s="52">
        <f>Q1721*Emissions!T1721</f>
        <v>7.7157077377410632E-3</v>
      </c>
      <c r="X1721" s="48" t="s">
        <v>7</v>
      </c>
      <c r="Y1721" s="49">
        <f t="shared" si="53"/>
        <v>1.1484440477118975E-2</v>
      </c>
      <c r="Z1721" s="48" t="s">
        <v>7</v>
      </c>
    </row>
    <row r="1722" spans="1:26">
      <c r="A1722" s="136" t="s">
        <v>9467</v>
      </c>
      <c r="B1722" s="136" t="s">
        <v>9426</v>
      </c>
      <c r="C1722" s="136" t="s">
        <v>6683</v>
      </c>
      <c r="D1722" s="47" t="s">
        <v>9466</v>
      </c>
      <c r="E1722" s="47" t="s">
        <v>6669</v>
      </c>
      <c r="F1722" s="48" t="s">
        <v>9425</v>
      </c>
      <c r="G1722" s="142">
        <f>IFERROR(VLOOKUP(A1722,Population!$A$5:$L$3147,12,FALSE),0)</f>
        <v>15773</v>
      </c>
      <c r="H1722" s="137">
        <v>515</v>
      </c>
      <c r="I1722" s="142">
        <f>G1722*SUMPRODUCT('Age distribution'!$L$6:$L$11,'Age groups'!$G$13:$G$18,'Age groups'!$G$6:$G$11)</f>
        <v>55634.37920991295</v>
      </c>
      <c r="J1722" s="140" t="s">
        <v>6</v>
      </c>
      <c r="K1722" s="136" t="s">
        <v>12217</v>
      </c>
      <c r="L1722" s="3">
        <f>VLOOKUP(K1722&amp;"_2",'Emissions Factors'!$B$2:$E$3,2)</f>
        <v>2.3999999999999998E-7</v>
      </c>
      <c r="M1722" s="51" t="str">
        <f>VLOOKUP(K1722&amp;"_2",'Emissions Factors'!$B$2:$E$3,3)</f>
        <v xml:space="preserve">LB </v>
      </c>
      <c r="N1722" s="51" t="str">
        <f>VLOOKUP(K1722&amp;"_2",'Emissions Factors'!$B$2:$E$3,4)</f>
        <v>EACH</v>
      </c>
      <c r="O1722" s="49">
        <f t="shared" si="52"/>
        <v>1.3352251010379106E-2</v>
      </c>
      <c r="P1722" s="48" t="s">
        <v>7</v>
      </c>
      <c r="Q1722" s="138">
        <f>'Age groups'!$G$20*(Emissions!G1722/Population!$L$3148)</f>
        <v>1.3667998444226166</v>
      </c>
      <c r="R1722" s="137" t="s">
        <v>7</v>
      </c>
      <c r="S1722" s="133" t="s">
        <v>12217</v>
      </c>
      <c r="T1722" s="3">
        <f>VLOOKUP(S1722&amp;"_1",'Emissions Factors'!$B$2:$E$3,2)</f>
        <v>0.02</v>
      </c>
      <c r="U1722" s="51" t="str">
        <f>VLOOKUP(S1722&amp;"_1",'Emissions Factors'!$B$2:$E$3,3)</f>
        <v xml:space="preserve">LB </v>
      </c>
      <c r="V1722" s="51" t="str">
        <f>VLOOKUP(S1722&amp;"_1",'Emissions Factors'!$B$2:$E$3,3)</f>
        <v xml:space="preserve">LB </v>
      </c>
      <c r="W1722" s="52">
        <f>Q1722*Emissions!T1722</f>
        <v>2.7335996888452334E-2</v>
      </c>
      <c r="X1722" s="48" t="s">
        <v>7</v>
      </c>
      <c r="Y1722" s="49">
        <f t="shared" si="53"/>
        <v>4.0688247898831437E-2</v>
      </c>
      <c r="Z1722" s="48" t="s">
        <v>7</v>
      </c>
    </row>
    <row r="1723" spans="1:26">
      <c r="A1723" s="136" t="s">
        <v>9465</v>
      </c>
      <c r="B1723" s="136" t="s">
        <v>9426</v>
      </c>
      <c r="C1723" s="136" t="s">
        <v>6682</v>
      </c>
      <c r="D1723" s="47" t="s">
        <v>8702</v>
      </c>
      <c r="E1723" s="47" t="s">
        <v>6669</v>
      </c>
      <c r="F1723" s="48" t="s">
        <v>9425</v>
      </c>
      <c r="G1723" s="142">
        <f>IFERROR(VLOOKUP(A1723,Population!$A$5:$L$3147,12,FALSE),0)</f>
        <v>2781</v>
      </c>
      <c r="H1723" s="137">
        <v>515</v>
      </c>
      <c r="I1723" s="142">
        <f>G1723*SUMPRODUCT('Age distribution'!$L$6:$L$11,'Age groups'!$G$13:$G$18,'Age groups'!$G$6:$G$11)</f>
        <v>9809.1173893848936</v>
      </c>
      <c r="J1723" s="140" t="s">
        <v>6</v>
      </c>
      <c r="K1723" s="136" t="s">
        <v>12217</v>
      </c>
      <c r="L1723" s="3">
        <f>VLOOKUP(K1723&amp;"_2",'Emissions Factors'!$B$2:$E$3,2)</f>
        <v>2.3999999999999998E-7</v>
      </c>
      <c r="M1723" s="51" t="str">
        <f>VLOOKUP(K1723&amp;"_2",'Emissions Factors'!$B$2:$E$3,3)</f>
        <v xml:space="preserve">LB </v>
      </c>
      <c r="N1723" s="51" t="str">
        <f>VLOOKUP(K1723&amp;"_2",'Emissions Factors'!$B$2:$E$3,4)</f>
        <v>EACH</v>
      </c>
      <c r="O1723" s="49">
        <f t="shared" si="52"/>
        <v>2.3541881734523741E-3</v>
      </c>
      <c r="P1723" s="48" t="s">
        <v>7</v>
      </c>
      <c r="Q1723" s="138">
        <f>'Age groups'!$G$20*(Emissions!G1723/Population!$L$3148)</f>
        <v>0.24098588520505274</v>
      </c>
      <c r="R1723" s="137" t="s">
        <v>7</v>
      </c>
      <c r="S1723" s="133" t="s">
        <v>12217</v>
      </c>
      <c r="T1723" s="3">
        <f>VLOOKUP(S1723&amp;"_1",'Emissions Factors'!$B$2:$E$3,2)</f>
        <v>0.02</v>
      </c>
      <c r="U1723" s="51" t="str">
        <f>VLOOKUP(S1723&amp;"_1",'Emissions Factors'!$B$2:$E$3,3)</f>
        <v xml:space="preserve">LB </v>
      </c>
      <c r="V1723" s="51" t="str">
        <f>VLOOKUP(S1723&amp;"_1",'Emissions Factors'!$B$2:$E$3,3)</f>
        <v xml:space="preserve">LB </v>
      </c>
      <c r="W1723" s="52">
        <f>Q1723*Emissions!T1723</f>
        <v>4.8197177041010546E-3</v>
      </c>
      <c r="X1723" s="48" t="s">
        <v>7</v>
      </c>
      <c r="Y1723" s="49">
        <f t="shared" si="53"/>
        <v>7.1739058775534287E-3</v>
      </c>
      <c r="Z1723" s="48" t="s">
        <v>7</v>
      </c>
    </row>
    <row r="1724" spans="1:26">
      <c r="A1724" s="136" t="s">
        <v>9464</v>
      </c>
      <c r="B1724" s="136" t="s">
        <v>9426</v>
      </c>
      <c r="C1724" s="136" t="s">
        <v>6681</v>
      </c>
      <c r="D1724" s="47" t="s">
        <v>8327</v>
      </c>
      <c r="E1724" s="47" t="s">
        <v>6669</v>
      </c>
      <c r="F1724" s="48" t="s">
        <v>9425</v>
      </c>
      <c r="G1724" s="142">
        <f>IFERROR(VLOOKUP(A1724,Population!$A$5:$L$3147,12,FALSE),0)</f>
        <v>2955</v>
      </c>
      <c r="H1724" s="137">
        <v>515</v>
      </c>
      <c r="I1724" s="142">
        <f>G1724*SUMPRODUCT('Age distribution'!$L$6:$L$11,'Age groups'!$G$13:$G$18,'Age groups'!$G$6:$G$11)</f>
        <v>10422.848574481251</v>
      </c>
      <c r="J1724" s="140" t="s">
        <v>6</v>
      </c>
      <c r="K1724" s="136" t="s">
        <v>12217</v>
      </c>
      <c r="L1724" s="3">
        <f>VLOOKUP(K1724&amp;"_2",'Emissions Factors'!$B$2:$E$3,2)</f>
        <v>2.3999999999999998E-7</v>
      </c>
      <c r="M1724" s="51" t="str">
        <f>VLOOKUP(K1724&amp;"_2",'Emissions Factors'!$B$2:$E$3,3)</f>
        <v xml:space="preserve">LB </v>
      </c>
      <c r="N1724" s="51" t="str">
        <f>VLOOKUP(K1724&amp;"_2",'Emissions Factors'!$B$2:$E$3,4)</f>
        <v>EACH</v>
      </c>
      <c r="O1724" s="49">
        <f t="shared" si="52"/>
        <v>2.5014836578755003E-3</v>
      </c>
      <c r="P1724" s="48" t="s">
        <v>7</v>
      </c>
      <c r="Q1724" s="138">
        <f>'Age groups'!$G$20*(Emissions!G1724/Population!$L$3148)</f>
        <v>0.25606375073028798</v>
      </c>
      <c r="R1724" s="137" t="s">
        <v>7</v>
      </c>
      <c r="S1724" s="133" t="s">
        <v>12217</v>
      </c>
      <c r="T1724" s="3">
        <f>VLOOKUP(S1724&amp;"_1",'Emissions Factors'!$B$2:$E$3,2)</f>
        <v>0.02</v>
      </c>
      <c r="U1724" s="51" t="str">
        <f>VLOOKUP(S1724&amp;"_1",'Emissions Factors'!$B$2:$E$3,3)</f>
        <v xml:space="preserve">LB </v>
      </c>
      <c r="V1724" s="51" t="str">
        <f>VLOOKUP(S1724&amp;"_1",'Emissions Factors'!$B$2:$E$3,3)</f>
        <v xml:space="preserve">LB </v>
      </c>
      <c r="W1724" s="52">
        <f>Q1724*Emissions!T1724</f>
        <v>5.12127501460576E-3</v>
      </c>
      <c r="X1724" s="48" t="s">
        <v>7</v>
      </c>
      <c r="Y1724" s="49">
        <f t="shared" si="53"/>
        <v>7.6227586724812602E-3</v>
      </c>
      <c r="Z1724" s="48" t="s">
        <v>7</v>
      </c>
    </row>
    <row r="1725" spans="1:26">
      <c r="A1725" s="136" t="s">
        <v>9463</v>
      </c>
      <c r="B1725" s="136" t="s">
        <v>9426</v>
      </c>
      <c r="C1725" s="136" t="s">
        <v>6680</v>
      </c>
      <c r="D1725" s="47" t="s">
        <v>9462</v>
      </c>
      <c r="E1725" s="47" t="s">
        <v>6669</v>
      </c>
      <c r="F1725" s="48" t="s">
        <v>9425</v>
      </c>
      <c r="G1725" s="142">
        <f>IFERROR(VLOOKUP(A1725,Population!$A$5:$L$3147,12,FALSE),0)</f>
        <v>9169</v>
      </c>
      <c r="H1725" s="137">
        <v>515</v>
      </c>
      <c r="I1725" s="142">
        <f>G1725*SUMPRODUCT('Age distribution'!$L$6:$L$11,'Age groups'!$G$13:$G$18,'Age groups'!$G$6:$G$11)</f>
        <v>32340.811702002906</v>
      </c>
      <c r="J1725" s="140" t="s">
        <v>6</v>
      </c>
      <c r="K1725" s="136" t="s">
        <v>12217</v>
      </c>
      <c r="L1725" s="3">
        <f>VLOOKUP(K1725&amp;"_2",'Emissions Factors'!$B$2:$E$3,2)</f>
        <v>2.3999999999999998E-7</v>
      </c>
      <c r="M1725" s="51" t="str">
        <f>VLOOKUP(K1725&amp;"_2",'Emissions Factors'!$B$2:$E$3,3)</f>
        <v xml:space="preserve">LB </v>
      </c>
      <c r="N1725" s="51" t="str">
        <f>VLOOKUP(K1725&amp;"_2",'Emissions Factors'!$B$2:$E$3,4)</f>
        <v>EACH</v>
      </c>
      <c r="O1725" s="49">
        <f t="shared" si="52"/>
        <v>7.7617948084806971E-3</v>
      </c>
      <c r="P1725" s="48" t="s">
        <v>7</v>
      </c>
      <c r="Q1725" s="138">
        <f>'Age groups'!$G$20*(Emissions!G1725/Population!$L$3148)</f>
        <v>0.79453418966024036</v>
      </c>
      <c r="R1725" s="137" t="s">
        <v>7</v>
      </c>
      <c r="S1725" s="133" t="s">
        <v>12217</v>
      </c>
      <c r="T1725" s="3">
        <f>VLOOKUP(S1725&amp;"_1",'Emissions Factors'!$B$2:$E$3,2)</f>
        <v>0.02</v>
      </c>
      <c r="U1725" s="51" t="str">
        <f>VLOOKUP(S1725&amp;"_1",'Emissions Factors'!$B$2:$E$3,3)</f>
        <v xml:space="preserve">LB </v>
      </c>
      <c r="V1725" s="51" t="str">
        <f>VLOOKUP(S1725&amp;"_1",'Emissions Factors'!$B$2:$E$3,3)</f>
        <v xml:space="preserve">LB </v>
      </c>
      <c r="W1725" s="52">
        <f>Q1725*Emissions!T1725</f>
        <v>1.5890683793204807E-2</v>
      </c>
      <c r="X1725" s="48" t="s">
        <v>7</v>
      </c>
      <c r="Y1725" s="49">
        <f t="shared" si="53"/>
        <v>2.3652478601685505E-2</v>
      </c>
      <c r="Z1725" s="48" t="s">
        <v>7</v>
      </c>
    </row>
    <row r="1726" spans="1:26">
      <c r="A1726" s="136" t="s">
        <v>9461</v>
      </c>
      <c r="B1726" s="136" t="s">
        <v>9426</v>
      </c>
      <c r="C1726" s="136" t="s">
        <v>6679</v>
      </c>
      <c r="D1726" s="47" t="s">
        <v>6848</v>
      </c>
      <c r="E1726" s="47" t="s">
        <v>6669</v>
      </c>
      <c r="F1726" s="48" t="s">
        <v>9425</v>
      </c>
      <c r="G1726" s="142">
        <f>IFERROR(VLOOKUP(A1726,Population!$A$5:$L$3147,12,FALSE),0)</f>
        <v>7195</v>
      </c>
      <c r="H1726" s="137">
        <v>515</v>
      </c>
      <c r="I1726" s="142">
        <f>G1726*SUMPRODUCT('Age distribution'!$L$6:$L$11,'Age groups'!$G$13:$G$18,'Age groups'!$G$6:$G$11)</f>
        <v>25378.137222806294</v>
      </c>
      <c r="J1726" s="140" t="s">
        <v>6</v>
      </c>
      <c r="K1726" s="136" t="s">
        <v>12217</v>
      </c>
      <c r="L1726" s="3">
        <f>VLOOKUP(K1726&amp;"_2",'Emissions Factors'!$B$2:$E$3,2)</f>
        <v>2.3999999999999998E-7</v>
      </c>
      <c r="M1726" s="51" t="str">
        <f>VLOOKUP(K1726&amp;"_2",'Emissions Factors'!$B$2:$E$3,3)</f>
        <v xml:space="preserve">LB </v>
      </c>
      <c r="N1726" s="51" t="str">
        <f>VLOOKUP(K1726&amp;"_2",'Emissions Factors'!$B$2:$E$3,4)</f>
        <v>EACH</v>
      </c>
      <c r="O1726" s="49">
        <f t="shared" si="52"/>
        <v>6.0907529334735099E-3</v>
      </c>
      <c r="P1726" s="48" t="s">
        <v>7</v>
      </c>
      <c r="Q1726" s="138">
        <f>'Age groups'!$G$20*(Emissions!G1726/Population!$L$3148)</f>
        <v>0.62347840490843387</v>
      </c>
      <c r="R1726" s="137" t="s">
        <v>7</v>
      </c>
      <c r="S1726" s="133" t="s">
        <v>12217</v>
      </c>
      <c r="T1726" s="3">
        <f>VLOOKUP(S1726&amp;"_1",'Emissions Factors'!$B$2:$E$3,2)</f>
        <v>0.02</v>
      </c>
      <c r="U1726" s="51" t="str">
        <f>VLOOKUP(S1726&amp;"_1",'Emissions Factors'!$B$2:$E$3,3)</f>
        <v xml:space="preserve">LB </v>
      </c>
      <c r="V1726" s="51" t="str">
        <f>VLOOKUP(S1726&amp;"_1",'Emissions Factors'!$B$2:$E$3,3)</f>
        <v xml:space="preserve">LB </v>
      </c>
      <c r="W1726" s="52">
        <f>Q1726*Emissions!T1726</f>
        <v>1.2469568098168678E-2</v>
      </c>
      <c r="X1726" s="48" t="s">
        <v>7</v>
      </c>
      <c r="Y1726" s="49">
        <f t="shared" si="53"/>
        <v>1.8560321031642187E-2</v>
      </c>
      <c r="Z1726" s="48" t="s">
        <v>7</v>
      </c>
    </row>
    <row r="1727" spans="1:26">
      <c r="A1727" s="136" t="s">
        <v>9460</v>
      </c>
      <c r="B1727" s="136" t="s">
        <v>9426</v>
      </c>
      <c r="C1727" s="136" t="s">
        <v>6678</v>
      </c>
      <c r="D1727" s="47" t="s">
        <v>6767</v>
      </c>
      <c r="E1727" s="47" t="s">
        <v>6669</v>
      </c>
      <c r="F1727" s="48" t="s">
        <v>9425</v>
      </c>
      <c r="G1727" s="142">
        <f>IFERROR(VLOOKUP(A1727,Population!$A$5:$L$3147,12,FALSE),0)</f>
        <v>32402</v>
      </c>
      <c r="H1727" s="137">
        <v>515</v>
      </c>
      <c r="I1727" s="142">
        <f>G1727*SUMPRODUCT('Age distribution'!$L$6:$L$11,'Age groups'!$G$13:$G$18,'Age groups'!$G$6:$G$11)</f>
        <v>114288.03367524246</v>
      </c>
      <c r="J1727" s="140" t="s">
        <v>6</v>
      </c>
      <c r="K1727" s="136" t="s">
        <v>12217</v>
      </c>
      <c r="L1727" s="3">
        <f>VLOOKUP(K1727&amp;"_2",'Emissions Factors'!$B$2:$E$3,2)</f>
        <v>2.3999999999999998E-7</v>
      </c>
      <c r="M1727" s="51" t="str">
        <f>VLOOKUP(K1727&amp;"_2",'Emissions Factors'!$B$2:$E$3,3)</f>
        <v xml:space="preserve">LB </v>
      </c>
      <c r="N1727" s="51" t="str">
        <f>VLOOKUP(K1727&amp;"_2",'Emissions Factors'!$B$2:$E$3,4)</f>
        <v>EACH</v>
      </c>
      <c r="O1727" s="49">
        <f t="shared" si="52"/>
        <v>2.7429128082058187E-2</v>
      </c>
      <c r="P1727" s="48" t="s">
        <v>7</v>
      </c>
      <c r="Q1727" s="138">
        <f>'Age groups'!$G$20*(Emissions!G1727/Population!$L$3148)</f>
        <v>2.8077758548774248</v>
      </c>
      <c r="R1727" s="137" t="s">
        <v>7</v>
      </c>
      <c r="S1727" s="133" t="s">
        <v>12217</v>
      </c>
      <c r="T1727" s="3">
        <f>VLOOKUP(S1727&amp;"_1",'Emissions Factors'!$B$2:$E$3,2)</f>
        <v>0.02</v>
      </c>
      <c r="U1727" s="51" t="str">
        <f>VLOOKUP(S1727&amp;"_1",'Emissions Factors'!$B$2:$E$3,3)</f>
        <v xml:space="preserve">LB </v>
      </c>
      <c r="V1727" s="51" t="str">
        <f>VLOOKUP(S1727&amp;"_1",'Emissions Factors'!$B$2:$E$3,3)</f>
        <v xml:space="preserve">LB </v>
      </c>
      <c r="W1727" s="52">
        <f>Q1727*Emissions!T1727</f>
        <v>5.6155517097548499E-2</v>
      </c>
      <c r="X1727" s="48" t="s">
        <v>7</v>
      </c>
      <c r="Y1727" s="49">
        <f t="shared" si="53"/>
        <v>8.358464517960669E-2</v>
      </c>
      <c r="Z1727" s="48" t="s">
        <v>7</v>
      </c>
    </row>
    <row r="1728" spans="1:26">
      <c r="A1728" s="136" t="s">
        <v>9459</v>
      </c>
      <c r="B1728" s="136" t="s">
        <v>9426</v>
      </c>
      <c r="C1728" s="136" t="s">
        <v>6677</v>
      </c>
      <c r="D1728" s="47" t="s">
        <v>6846</v>
      </c>
      <c r="E1728" s="47" t="s">
        <v>6669</v>
      </c>
      <c r="F1728" s="48" t="s">
        <v>9425</v>
      </c>
      <c r="G1728" s="142">
        <f>IFERROR(VLOOKUP(A1728,Population!$A$5:$L$3147,12,FALSE),0)</f>
        <v>5342</v>
      </c>
      <c r="H1728" s="137">
        <v>515</v>
      </c>
      <c r="I1728" s="142">
        <f>G1728*SUMPRODUCT('Age distribution'!$L$6:$L$11,'Age groups'!$G$13:$G$18,'Age groups'!$G$6:$G$11)</f>
        <v>18842.252820601978</v>
      </c>
      <c r="J1728" s="140" t="s">
        <v>6</v>
      </c>
      <c r="K1728" s="136" t="s">
        <v>12217</v>
      </c>
      <c r="L1728" s="3">
        <f>VLOOKUP(K1728&amp;"_2",'Emissions Factors'!$B$2:$E$3,2)</f>
        <v>2.3999999999999998E-7</v>
      </c>
      <c r="M1728" s="51" t="str">
        <f>VLOOKUP(K1728&amp;"_2",'Emissions Factors'!$B$2:$E$3,3)</f>
        <v xml:space="preserve">LB </v>
      </c>
      <c r="N1728" s="51" t="str">
        <f>VLOOKUP(K1728&amp;"_2",'Emissions Factors'!$B$2:$E$3,4)</f>
        <v>EACH</v>
      </c>
      <c r="O1728" s="49">
        <f t="shared" si="52"/>
        <v>4.5221406769444744E-3</v>
      </c>
      <c r="P1728" s="48" t="s">
        <v>7</v>
      </c>
      <c r="Q1728" s="138">
        <f>'Age groups'!$G$20*(Emissions!G1728/Population!$L$3148)</f>
        <v>0.46290780250463565</v>
      </c>
      <c r="R1728" s="137" t="s">
        <v>7</v>
      </c>
      <c r="S1728" s="133" t="s">
        <v>12217</v>
      </c>
      <c r="T1728" s="3">
        <f>VLOOKUP(S1728&amp;"_1",'Emissions Factors'!$B$2:$E$3,2)</f>
        <v>0.02</v>
      </c>
      <c r="U1728" s="51" t="str">
        <f>VLOOKUP(S1728&amp;"_1",'Emissions Factors'!$B$2:$E$3,3)</f>
        <v xml:space="preserve">LB </v>
      </c>
      <c r="V1728" s="51" t="str">
        <f>VLOOKUP(S1728&amp;"_1",'Emissions Factors'!$B$2:$E$3,3)</f>
        <v xml:space="preserve">LB </v>
      </c>
      <c r="W1728" s="52">
        <f>Q1728*Emissions!T1728</f>
        <v>9.258156050092713E-3</v>
      </c>
      <c r="X1728" s="48" t="s">
        <v>7</v>
      </c>
      <c r="Y1728" s="49">
        <f t="shared" si="53"/>
        <v>1.3780296727037188E-2</v>
      </c>
      <c r="Z1728" s="48" t="s">
        <v>7</v>
      </c>
    </row>
    <row r="1729" spans="1:26">
      <c r="A1729" s="136" t="s">
        <v>9458</v>
      </c>
      <c r="B1729" s="136" t="s">
        <v>9426</v>
      </c>
      <c r="C1729" s="136" t="s">
        <v>6676</v>
      </c>
      <c r="D1729" s="47" t="s">
        <v>9457</v>
      </c>
      <c r="E1729" s="47" t="s">
        <v>6669</v>
      </c>
      <c r="F1729" s="48" t="s">
        <v>9425</v>
      </c>
      <c r="G1729" s="142">
        <f>IFERROR(VLOOKUP(A1729,Population!$A$5:$L$3147,12,FALSE),0)</f>
        <v>11003</v>
      </c>
      <c r="H1729" s="137">
        <v>515</v>
      </c>
      <c r="I1729" s="142">
        <f>G1729*SUMPRODUCT('Age distribution'!$L$6:$L$11,'Age groups'!$G$13:$G$18,'Age groups'!$G$6:$G$11)</f>
        <v>38809.679480547275</v>
      </c>
      <c r="J1729" s="140" t="s">
        <v>6</v>
      </c>
      <c r="K1729" s="136" t="s">
        <v>12217</v>
      </c>
      <c r="L1729" s="3">
        <f>VLOOKUP(K1729&amp;"_2",'Emissions Factors'!$B$2:$E$3,2)</f>
        <v>2.3999999999999998E-7</v>
      </c>
      <c r="M1729" s="51" t="str">
        <f>VLOOKUP(K1729&amp;"_2",'Emissions Factors'!$B$2:$E$3,3)</f>
        <v xml:space="preserve">LB </v>
      </c>
      <c r="N1729" s="51" t="str">
        <f>VLOOKUP(K1729&amp;"_2",'Emissions Factors'!$B$2:$E$3,4)</f>
        <v>EACH</v>
      </c>
      <c r="O1729" s="49">
        <f t="shared" si="52"/>
        <v>9.3143230753313447E-3</v>
      </c>
      <c r="P1729" s="48" t="s">
        <v>7</v>
      </c>
      <c r="Q1729" s="138">
        <f>'Age groups'!$G$20*(Emissions!G1729/Population!$L$3148)</f>
        <v>0.95345835847220251</v>
      </c>
      <c r="R1729" s="137" t="s">
        <v>7</v>
      </c>
      <c r="S1729" s="133" t="s">
        <v>12217</v>
      </c>
      <c r="T1729" s="3">
        <f>VLOOKUP(S1729&amp;"_1",'Emissions Factors'!$B$2:$E$3,2)</f>
        <v>0.02</v>
      </c>
      <c r="U1729" s="51" t="str">
        <f>VLOOKUP(S1729&amp;"_1",'Emissions Factors'!$B$2:$E$3,3)</f>
        <v xml:space="preserve">LB </v>
      </c>
      <c r="V1729" s="51" t="str">
        <f>VLOOKUP(S1729&amp;"_1",'Emissions Factors'!$B$2:$E$3,3)</f>
        <v xml:space="preserve">LB </v>
      </c>
      <c r="W1729" s="52">
        <f>Q1729*Emissions!T1729</f>
        <v>1.9069167169444051E-2</v>
      </c>
      <c r="X1729" s="48" t="s">
        <v>7</v>
      </c>
      <c r="Y1729" s="49">
        <f t="shared" si="53"/>
        <v>2.8383490244775395E-2</v>
      </c>
      <c r="Z1729" s="48" t="s">
        <v>7</v>
      </c>
    </row>
    <row r="1730" spans="1:26">
      <c r="A1730" s="136" t="s">
        <v>9456</v>
      </c>
      <c r="B1730" s="136" t="s">
        <v>9426</v>
      </c>
      <c r="C1730" s="136" t="s">
        <v>6675</v>
      </c>
      <c r="D1730" s="47" t="s">
        <v>9455</v>
      </c>
      <c r="E1730" s="47" t="s">
        <v>6669</v>
      </c>
      <c r="F1730" s="48" t="s">
        <v>9425</v>
      </c>
      <c r="G1730" s="142">
        <f>IFERROR(VLOOKUP(A1730,Population!$A$5:$L$3147,12,FALSE),0)</f>
        <v>8326</v>
      </c>
      <c r="H1730" s="137">
        <v>515</v>
      </c>
      <c r="I1730" s="142">
        <f>G1730*SUMPRODUCT('Age distribution'!$L$6:$L$11,'Age groups'!$G$13:$G$18,'Age groups'!$G$6:$G$11)</f>
        <v>29367.389925932621</v>
      </c>
      <c r="J1730" s="140" t="s">
        <v>6</v>
      </c>
      <c r="K1730" s="136" t="s">
        <v>12217</v>
      </c>
      <c r="L1730" s="3">
        <f>VLOOKUP(K1730&amp;"_2",'Emissions Factors'!$B$2:$E$3,2)</f>
        <v>2.3999999999999998E-7</v>
      </c>
      <c r="M1730" s="51" t="str">
        <f>VLOOKUP(K1730&amp;"_2",'Emissions Factors'!$B$2:$E$3,3)</f>
        <v xml:space="preserve">LB </v>
      </c>
      <c r="N1730" s="51" t="str">
        <f>VLOOKUP(K1730&amp;"_2",'Emissions Factors'!$B$2:$E$3,4)</f>
        <v>EACH</v>
      </c>
      <c r="O1730" s="49">
        <f t="shared" si="52"/>
        <v>7.0481735822238286E-3</v>
      </c>
      <c r="P1730" s="48" t="s">
        <v>7</v>
      </c>
      <c r="Q1730" s="138">
        <f>'Age groups'!$G$20*(Emissions!G1730/Population!$L$3148)</f>
        <v>0.72148453082246289</v>
      </c>
      <c r="R1730" s="137" t="s">
        <v>7</v>
      </c>
      <c r="S1730" s="133" t="s">
        <v>12217</v>
      </c>
      <c r="T1730" s="3">
        <f>VLOOKUP(S1730&amp;"_1",'Emissions Factors'!$B$2:$E$3,2)</f>
        <v>0.02</v>
      </c>
      <c r="U1730" s="51" t="str">
        <f>VLOOKUP(S1730&amp;"_1",'Emissions Factors'!$B$2:$E$3,3)</f>
        <v xml:space="preserve">LB </v>
      </c>
      <c r="V1730" s="51" t="str">
        <f>VLOOKUP(S1730&amp;"_1",'Emissions Factors'!$B$2:$E$3,3)</f>
        <v xml:space="preserve">LB </v>
      </c>
      <c r="W1730" s="52">
        <f>Q1730*Emissions!T1730</f>
        <v>1.4429690616449258E-2</v>
      </c>
      <c r="X1730" s="48" t="s">
        <v>7</v>
      </c>
      <c r="Y1730" s="49">
        <f t="shared" si="53"/>
        <v>2.1477864198673088E-2</v>
      </c>
      <c r="Z1730" s="48" t="s">
        <v>7</v>
      </c>
    </row>
    <row r="1731" spans="1:26">
      <c r="A1731" s="136" t="s">
        <v>9454</v>
      </c>
      <c r="B1731" s="136" t="s">
        <v>9426</v>
      </c>
      <c r="C1731" s="136" t="s">
        <v>6674</v>
      </c>
      <c r="D1731" s="47" t="s">
        <v>6836</v>
      </c>
      <c r="E1731" s="47" t="s">
        <v>6669</v>
      </c>
      <c r="F1731" s="48" t="s">
        <v>9425</v>
      </c>
      <c r="G1731" s="142">
        <f>IFERROR(VLOOKUP(A1731,Population!$A$5:$L$3147,12,FALSE),0)</f>
        <v>1433</v>
      </c>
      <c r="H1731" s="137">
        <v>515</v>
      </c>
      <c r="I1731" s="142">
        <f>G1731*SUMPRODUCT('Age distribution'!$L$6:$L$11,'Age groups'!$G$13:$G$18,'Age groups'!$G$6:$G$11)</f>
        <v>5054.4643002475914</v>
      </c>
      <c r="J1731" s="140" t="s">
        <v>6</v>
      </c>
      <c r="K1731" s="136" t="s">
        <v>12217</v>
      </c>
      <c r="L1731" s="3">
        <f>VLOOKUP(K1731&amp;"_2",'Emissions Factors'!$B$2:$E$3,2)</f>
        <v>2.3999999999999998E-7</v>
      </c>
      <c r="M1731" s="51" t="str">
        <f>VLOOKUP(K1731&amp;"_2",'Emissions Factors'!$B$2:$E$3,3)</f>
        <v xml:space="preserve">LB </v>
      </c>
      <c r="N1731" s="51" t="str">
        <f>VLOOKUP(K1731&amp;"_2",'Emissions Factors'!$B$2:$E$3,4)</f>
        <v>EACH</v>
      </c>
      <c r="O1731" s="49">
        <f t="shared" ref="O1731:O1794" si="54">L1731*I1731</f>
        <v>1.2130714320594219E-3</v>
      </c>
      <c r="P1731" s="48" t="s">
        <v>7</v>
      </c>
      <c r="Q1731" s="138">
        <f>'Age groups'!$G$20*(Emissions!G1731/Population!$L$3148)</f>
        <v>0.12417575458426487</v>
      </c>
      <c r="R1731" s="137" t="s">
        <v>7</v>
      </c>
      <c r="S1731" s="133" t="s">
        <v>12217</v>
      </c>
      <c r="T1731" s="3">
        <f>VLOOKUP(S1731&amp;"_1",'Emissions Factors'!$B$2:$E$3,2)</f>
        <v>0.02</v>
      </c>
      <c r="U1731" s="51" t="str">
        <f>VLOOKUP(S1731&amp;"_1",'Emissions Factors'!$B$2:$E$3,3)</f>
        <v xml:space="preserve">LB </v>
      </c>
      <c r="V1731" s="51" t="str">
        <f>VLOOKUP(S1731&amp;"_1",'Emissions Factors'!$B$2:$E$3,3)</f>
        <v xml:space="preserve">LB </v>
      </c>
      <c r="W1731" s="52">
        <f>Q1731*Emissions!T1731</f>
        <v>2.4835150916852973E-3</v>
      </c>
      <c r="X1731" s="48" t="s">
        <v>7</v>
      </c>
      <c r="Y1731" s="49">
        <f t="shared" si="53"/>
        <v>3.6965865237447194E-3</v>
      </c>
      <c r="Z1731" s="48" t="s">
        <v>7</v>
      </c>
    </row>
    <row r="1732" spans="1:26">
      <c r="A1732" s="136" t="s">
        <v>9453</v>
      </c>
      <c r="B1732" s="136" t="s">
        <v>9426</v>
      </c>
      <c r="C1732" s="136" t="s">
        <v>6673</v>
      </c>
      <c r="D1732" s="47" t="s">
        <v>9452</v>
      </c>
      <c r="E1732" s="47" t="s">
        <v>6669</v>
      </c>
      <c r="F1732" s="48" t="s">
        <v>9425</v>
      </c>
      <c r="G1732" s="142">
        <f>IFERROR(VLOOKUP(A1732,Population!$A$5:$L$3147,12,FALSE),0)</f>
        <v>14399</v>
      </c>
      <c r="H1732" s="137">
        <v>515</v>
      </c>
      <c r="I1732" s="142">
        <f>G1732*SUMPRODUCT('Age distribution'!$L$6:$L$11,'Age groups'!$G$13:$G$18,'Age groups'!$G$6:$G$11)</f>
        <v>50788.019162083088</v>
      </c>
      <c r="J1732" s="140" t="s">
        <v>6</v>
      </c>
      <c r="K1732" s="136" t="s">
        <v>12217</v>
      </c>
      <c r="L1732" s="3">
        <f>VLOOKUP(K1732&amp;"_2",'Emissions Factors'!$B$2:$E$3,2)</f>
        <v>2.3999999999999998E-7</v>
      </c>
      <c r="M1732" s="51" t="str">
        <f>VLOOKUP(K1732&amp;"_2",'Emissions Factors'!$B$2:$E$3,3)</f>
        <v xml:space="preserve">LB </v>
      </c>
      <c r="N1732" s="51" t="str">
        <f>VLOOKUP(K1732&amp;"_2",'Emissions Factors'!$B$2:$E$3,4)</f>
        <v>EACH</v>
      </c>
      <c r="O1732" s="49">
        <f t="shared" si="54"/>
        <v>1.2189124598899941E-2</v>
      </c>
      <c r="P1732" s="48" t="s">
        <v>7</v>
      </c>
      <c r="Q1732" s="138">
        <f>'Age groups'!$G$20*(Emissions!G1732/Population!$L$3148)</f>
        <v>1.2477366994130006</v>
      </c>
      <c r="R1732" s="137" t="s">
        <v>7</v>
      </c>
      <c r="S1732" s="133" t="s">
        <v>12217</v>
      </c>
      <c r="T1732" s="3">
        <f>VLOOKUP(S1732&amp;"_1",'Emissions Factors'!$B$2:$E$3,2)</f>
        <v>0.02</v>
      </c>
      <c r="U1732" s="51" t="str">
        <f>VLOOKUP(S1732&amp;"_1",'Emissions Factors'!$B$2:$E$3,3)</f>
        <v xml:space="preserve">LB </v>
      </c>
      <c r="V1732" s="51" t="str">
        <f>VLOOKUP(S1732&amp;"_1",'Emissions Factors'!$B$2:$E$3,3)</f>
        <v xml:space="preserve">LB </v>
      </c>
      <c r="W1732" s="52">
        <f>Q1732*Emissions!T1732</f>
        <v>2.4954733988260012E-2</v>
      </c>
      <c r="X1732" s="48" t="s">
        <v>7</v>
      </c>
      <c r="Y1732" s="49">
        <f t="shared" ref="Y1732:Y1795" si="55">O1732+W1732</f>
        <v>3.7143858587159954E-2</v>
      </c>
      <c r="Z1732" s="48" t="s">
        <v>7</v>
      </c>
    </row>
    <row r="1733" spans="1:26">
      <c r="A1733" s="136" t="s">
        <v>9451</v>
      </c>
      <c r="B1733" s="136" t="s">
        <v>9426</v>
      </c>
      <c r="C1733" s="136" t="s">
        <v>6672</v>
      </c>
      <c r="D1733" s="47" t="s">
        <v>9450</v>
      </c>
      <c r="E1733" s="47" t="s">
        <v>6669</v>
      </c>
      <c r="F1733" s="48" t="s">
        <v>9425</v>
      </c>
      <c r="G1733" s="142">
        <f>IFERROR(VLOOKUP(A1733,Population!$A$5:$L$3147,12,FALSE),0)</f>
        <v>162639</v>
      </c>
      <c r="H1733" s="137">
        <v>515</v>
      </c>
      <c r="I1733" s="142">
        <f>G1733*SUMPRODUCT('Age distribution'!$L$6:$L$11,'Age groups'!$G$13:$G$18,'Age groups'!$G$6:$G$11)</f>
        <v>573658.77133842849</v>
      </c>
      <c r="J1733" s="140" t="s">
        <v>6</v>
      </c>
      <c r="K1733" s="136" t="s">
        <v>12217</v>
      </c>
      <c r="L1733" s="3">
        <f>VLOOKUP(K1733&amp;"_2",'Emissions Factors'!$B$2:$E$3,2)</f>
        <v>2.3999999999999998E-7</v>
      </c>
      <c r="M1733" s="51" t="str">
        <f>VLOOKUP(K1733&amp;"_2",'Emissions Factors'!$B$2:$E$3,3)</f>
        <v xml:space="preserve">LB </v>
      </c>
      <c r="N1733" s="51" t="str">
        <f>VLOOKUP(K1733&amp;"_2",'Emissions Factors'!$B$2:$E$3,4)</f>
        <v>EACH</v>
      </c>
      <c r="O1733" s="49">
        <f t="shared" si="54"/>
        <v>0.13767810512122283</v>
      </c>
      <c r="P1733" s="48" t="s">
        <v>7</v>
      </c>
      <c r="Q1733" s="138">
        <f>'Age groups'!$G$20*(Emissions!G1733/Population!$L$3148)</f>
        <v>14.093384891716854</v>
      </c>
      <c r="R1733" s="137" t="s">
        <v>7</v>
      </c>
      <c r="S1733" s="133" t="s">
        <v>12217</v>
      </c>
      <c r="T1733" s="3">
        <f>VLOOKUP(S1733&amp;"_1",'Emissions Factors'!$B$2:$E$3,2)</f>
        <v>0.02</v>
      </c>
      <c r="U1733" s="51" t="str">
        <f>VLOOKUP(S1733&amp;"_1",'Emissions Factors'!$B$2:$E$3,3)</f>
        <v xml:space="preserve">LB </v>
      </c>
      <c r="V1733" s="51" t="str">
        <f>VLOOKUP(S1733&amp;"_1",'Emissions Factors'!$B$2:$E$3,3)</f>
        <v xml:space="preserve">LB </v>
      </c>
      <c r="W1733" s="52">
        <f>Q1733*Emissions!T1733</f>
        <v>0.28186769783433707</v>
      </c>
      <c r="X1733" s="48" t="s">
        <v>7</v>
      </c>
      <c r="Y1733" s="49">
        <f t="shared" si="55"/>
        <v>0.41954580295555988</v>
      </c>
      <c r="Z1733" s="48" t="s">
        <v>7</v>
      </c>
    </row>
    <row r="1734" spans="1:26">
      <c r="A1734" s="136" t="s">
        <v>9449</v>
      </c>
      <c r="B1734" s="136" t="s">
        <v>9426</v>
      </c>
      <c r="C1734" s="136" t="s">
        <v>7296</v>
      </c>
      <c r="D1734" s="47" t="s">
        <v>9448</v>
      </c>
      <c r="E1734" s="47" t="s">
        <v>6669</v>
      </c>
      <c r="F1734" s="48" t="s">
        <v>9425</v>
      </c>
      <c r="G1734" s="142">
        <f>IFERROR(VLOOKUP(A1734,Population!$A$5:$L$3147,12,FALSE),0)</f>
        <v>20874</v>
      </c>
      <c r="H1734" s="137">
        <v>515</v>
      </c>
      <c r="I1734" s="142">
        <f>G1734*SUMPRODUCT('Age distribution'!$L$6:$L$11,'Age groups'!$G$13:$G$18,'Age groups'!$G$6:$G$11)</f>
        <v>73626.579067249288</v>
      </c>
      <c r="J1734" s="140" t="s">
        <v>6</v>
      </c>
      <c r="K1734" s="136" t="s">
        <v>12217</v>
      </c>
      <c r="L1734" s="3">
        <f>VLOOKUP(K1734&amp;"_2",'Emissions Factors'!$B$2:$E$3,2)</f>
        <v>2.3999999999999998E-7</v>
      </c>
      <c r="M1734" s="51" t="str">
        <f>VLOOKUP(K1734&amp;"_2",'Emissions Factors'!$B$2:$E$3,3)</f>
        <v xml:space="preserve">LB </v>
      </c>
      <c r="N1734" s="51" t="str">
        <f>VLOOKUP(K1734&amp;"_2",'Emissions Factors'!$B$2:$E$3,4)</f>
        <v>EACH</v>
      </c>
      <c r="O1734" s="49">
        <f t="shared" si="54"/>
        <v>1.7670378976139829E-2</v>
      </c>
      <c r="P1734" s="48" t="s">
        <v>7</v>
      </c>
      <c r="Q1734" s="138">
        <f>'Age groups'!$G$20*(Emissions!G1734/Population!$L$3148)</f>
        <v>1.8088239366308057</v>
      </c>
      <c r="R1734" s="137" t="s">
        <v>7</v>
      </c>
      <c r="S1734" s="133" t="s">
        <v>12217</v>
      </c>
      <c r="T1734" s="3">
        <f>VLOOKUP(S1734&amp;"_1",'Emissions Factors'!$B$2:$E$3,2)</f>
        <v>0.02</v>
      </c>
      <c r="U1734" s="51" t="str">
        <f>VLOOKUP(S1734&amp;"_1",'Emissions Factors'!$B$2:$E$3,3)</f>
        <v xml:space="preserve">LB </v>
      </c>
      <c r="V1734" s="51" t="str">
        <f>VLOOKUP(S1734&amp;"_1",'Emissions Factors'!$B$2:$E$3,3)</f>
        <v xml:space="preserve">LB </v>
      </c>
      <c r="W1734" s="52">
        <f>Q1734*Emissions!T1734</f>
        <v>3.6176478732616112E-2</v>
      </c>
      <c r="X1734" s="48" t="s">
        <v>7</v>
      </c>
      <c r="Y1734" s="49">
        <f t="shared" si="55"/>
        <v>5.3846857708755941E-2</v>
      </c>
      <c r="Z1734" s="48" t="s">
        <v>7</v>
      </c>
    </row>
    <row r="1735" spans="1:26">
      <c r="A1735" s="136" t="s">
        <v>9447</v>
      </c>
      <c r="B1735" s="136" t="s">
        <v>9426</v>
      </c>
      <c r="C1735" s="136" t="s">
        <v>7293</v>
      </c>
      <c r="D1735" s="47" t="s">
        <v>9446</v>
      </c>
      <c r="E1735" s="47" t="s">
        <v>6669</v>
      </c>
      <c r="F1735" s="48" t="s">
        <v>9425</v>
      </c>
      <c r="G1735" s="142">
        <f>IFERROR(VLOOKUP(A1735,Population!$A$5:$L$3147,12,FALSE),0)</f>
        <v>36920</v>
      </c>
      <c r="H1735" s="137">
        <v>515</v>
      </c>
      <c r="I1735" s="142">
        <f>G1735*SUMPRODUCT('Age distribution'!$L$6:$L$11,'Age groups'!$G$13:$G$18,'Age groups'!$G$6:$G$11)</f>
        <v>130223.8813434341</v>
      </c>
      <c r="J1735" s="140" t="s">
        <v>6</v>
      </c>
      <c r="K1735" s="136" t="s">
        <v>12217</v>
      </c>
      <c r="L1735" s="3">
        <f>VLOOKUP(K1735&amp;"_2",'Emissions Factors'!$B$2:$E$3,2)</f>
        <v>2.3999999999999998E-7</v>
      </c>
      <c r="M1735" s="51" t="str">
        <f>VLOOKUP(K1735&amp;"_2",'Emissions Factors'!$B$2:$E$3,3)</f>
        <v xml:space="preserve">LB </v>
      </c>
      <c r="N1735" s="51" t="str">
        <f>VLOOKUP(K1735&amp;"_2",'Emissions Factors'!$B$2:$E$3,4)</f>
        <v>EACH</v>
      </c>
      <c r="O1735" s="49">
        <f t="shared" si="54"/>
        <v>3.125373152242418E-2</v>
      </c>
      <c r="P1735" s="48" t="s">
        <v>7</v>
      </c>
      <c r="Q1735" s="138">
        <f>'Age groups'!$G$20*(Emissions!G1735/Population!$L$3148)</f>
        <v>3.1992804321361192</v>
      </c>
      <c r="R1735" s="137" t="s">
        <v>7</v>
      </c>
      <c r="S1735" s="133" t="s">
        <v>12217</v>
      </c>
      <c r="T1735" s="3">
        <f>VLOOKUP(S1735&amp;"_1",'Emissions Factors'!$B$2:$E$3,2)</f>
        <v>0.02</v>
      </c>
      <c r="U1735" s="51" t="str">
        <f>VLOOKUP(S1735&amp;"_1",'Emissions Factors'!$B$2:$E$3,3)</f>
        <v xml:space="preserve">LB </v>
      </c>
      <c r="V1735" s="51" t="str">
        <f>VLOOKUP(S1735&amp;"_1",'Emissions Factors'!$B$2:$E$3,3)</f>
        <v xml:space="preserve">LB </v>
      </c>
      <c r="W1735" s="52">
        <f>Q1735*Emissions!T1735</f>
        <v>6.3985608642722389E-2</v>
      </c>
      <c r="X1735" s="48" t="s">
        <v>7</v>
      </c>
      <c r="Y1735" s="49">
        <f t="shared" si="55"/>
        <v>9.5239340165146569E-2</v>
      </c>
      <c r="Z1735" s="48" t="s">
        <v>7</v>
      </c>
    </row>
    <row r="1736" spans="1:26">
      <c r="A1736" s="136" t="s">
        <v>9445</v>
      </c>
      <c r="B1736" s="136" t="s">
        <v>9426</v>
      </c>
      <c r="C1736" s="136" t="s">
        <v>7290</v>
      </c>
      <c r="D1736" s="47" t="s">
        <v>9444</v>
      </c>
      <c r="E1736" s="47" t="s">
        <v>6669</v>
      </c>
      <c r="F1736" s="48" t="s">
        <v>9425</v>
      </c>
      <c r="G1736" s="142">
        <f>IFERROR(VLOOKUP(A1736,Population!$A$5:$L$3147,12,FALSE),0)</f>
        <v>16739</v>
      </c>
      <c r="H1736" s="137">
        <v>515</v>
      </c>
      <c r="I1736" s="142">
        <f>G1736*SUMPRODUCT('Age distribution'!$L$6:$L$11,'Age groups'!$G$13:$G$18,'Age groups'!$G$6:$G$11)</f>
        <v>59041.645444413422</v>
      </c>
      <c r="J1736" s="140" t="s">
        <v>6</v>
      </c>
      <c r="K1736" s="136" t="s">
        <v>12217</v>
      </c>
      <c r="L1736" s="3">
        <f>VLOOKUP(K1736&amp;"_2",'Emissions Factors'!$B$2:$E$3,2)</f>
        <v>2.3999999999999998E-7</v>
      </c>
      <c r="M1736" s="51" t="str">
        <f>VLOOKUP(K1736&amp;"_2",'Emissions Factors'!$B$2:$E$3,3)</f>
        <v xml:space="preserve">LB </v>
      </c>
      <c r="N1736" s="51" t="str">
        <f>VLOOKUP(K1736&amp;"_2",'Emissions Factors'!$B$2:$E$3,4)</f>
        <v>EACH</v>
      </c>
      <c r="O1736" s="49">
        <f t="shared" si="54"/>
        <v>1.416999490665922E-2</v>
      </c>
      <c r="P1736" s="48" t="s">
        <v>7</v>
      </c>
      <c r="Q1736" s="138">
        <f>'Age groups'!$G$20*(Emissions!G1736/Population!$L$3148)</f>
        <v>1.4505079944075432</v>
      </c>
      <c r="R1736" s="137" t="s">
        <v>7</v>
      </c>
      <c r="S1736" s="133" t="s">
        <v>12217</v>
      </c>
      <c r="T1736" s="3">
        <f>VLOOKUP(S1736&amp;"_1",'Emissions Factors'!$B$2:$E$3,2)</f>
        <v>0.02</v>
      </c>
      <c r="U1736" s="51" t="str">
        <f>VLOOKUP(S1736&amp;"_1",'Emissions Factors'!$B$2:$E$3,3)</f>
        <v xml:space="preserve">LB </v>
      </c>
      <c r="V1736" s="51" t="str">
        <f>VLOOKUP(S1736&amp;"_1",'Emissions Factors'!$B$2:$E$3,3)</f>
        <v xml:space="preserve">LB </v>
      </c>
      <c r="W1736" s="52">
        <f>Q1736*Emissions!T1736</f>
        <v>2.9010159888150866E-2</v>
      </c>
      <c r="X1736" s="48" t="s">
        <v>7</v>
      </c>
      <c r="Y1736" s="49">
        <f t="shared" si="55"/>
        <v>4.3180154794810084E-2</v>
      </c>
      <c r="Z1736" s="48" t="s">
        <v>7</v>
      </c>
    </row>
    <row r="1737" spans="1:26">
      <c r="A1737" s="136" t="s">
        <v>9443</v>
      </c>
      <c r="B1737" s="136" t="s">
        <v>9426</v>
      </c>
      <c r="C1737" s="136" t="s">
        <v>7288</v>
      </c>
      <c r="D1737" s="47" t="s">
        <v>6765</v>
      </c>
      <c r="E1737" s="47" t="s">
        <v>6669</v>
      </c>
      <c r="F1737" s="48" t="s">
        <v>9425</v>
      </c>
      <c r="G1737" s="142">
        <f>IFERROR(VLOOKUP(A1737,Population!$A$5:$L$3147,12,FALSE),0)</f>
        <v>5393</v>
      </c>
      <c r="H1737" s="137">
        <v>515</v>
      </c>
      <c r="I1737" s="142">
        <f>G1737*SUMPRODUCT('Age distribution'!$L$6:$L$11,'Age groups'!$G$13:$G$18,'Age groups'!$G$6:$G$11)</f>
        <v>19022.139547268151</v>
      </c>
      <c r="J1737" s="140" t="s">
        <v>6</v>
      </c>
      <c r="K1737" s="136" t="s">
        <v>12217</v>
      </c>
      <c r="L1737" s="3">
        <f>VLOOKUP(K1737&amp;"_2",'Emissions Factors'!$B$2:$E$3,2)</f>
        <v>2.3999999999999998E-7</v>
      </c>
      <c r="M1737" s="51" t="str">
        <f>VLOOKUP(K1737&amp;"_2",'Emissions Factors'!$B$2:$E$3,3)</f>
        <v xml:space="preserve">LB </v>
      </c>
      <c r="N1737" s="51" t="str">
        <f>VLOOKUP(K1737&amp;"_2",'Emissions Factors'!$B$2:$E$3,4)</f>
        <v>EACH</v>
      </c>
      <c r="O1737" s="49">
        <f t="shared" si="54"/>
        <v>4.5653134913443555E-3</v>
      </c>
      <c r="P1737" s="48" t="s">
        <v>7</v>
      </c>
      <c r="Q1737" s="138">
        <f>'Age groups'!$G$20*(Emissions!G1737/Population!$L$3148)</f>
        <v>0.46732717688272185</v>
      </c>
      <c r="R1737" s="137" t="s">
        <v>7</v>
      </c>
      <c r="S1737" s="133" t="s">
        <v>12217</v>
      </c>
      <c r="T1737" s="3">
        <f>VLOOKUP(S1737&amp;"_1",'Emissions Factors'!$B$2:$E$3,2)</f>
        <v>0.02</v>
      </c>
      <c r="U1737" s="51" t="str">
        <f>VLOOKUP(S1737&amp;"_1",'Emissions Factors'!$B$2:$E$3,3)</f>
        <v xml:space="preserve">LB </v>
      </c>
      <c r="V1737" s="51" t="str">
        <f>VLOOKUP(S1737&amp;"_1",'Emissions Factors'!$B$2:$E$3,3)</f>
        <v xml:space="preserve">LB </v>
      </c>
      <c r="W1737" s="52">
        <f>Q1737*Emissions!T1737</f>
        <v>9.3465435376544372E-3</v>
      </c>
      <c r="X1737" s="48" t="s">
        <v>7</v>
      </c>
      <c r="Y1737" s="49">
        <f t="shared" si="55"/>
        <v>1.3911857028998793E-2</v>
      </c>
      <c r="Z1737" s="48" t="s">
        <v>7</v>
      </c>
    </row>
    <row r="1738" spans="1:26">
      <c r="A1738" s="136" t="s">
        <v>9442</v>
      </c>
      <c r="B1738" s="136" t="s">
        <v>9426</v>
      </c>
      <c r="C1738" s="136" t="s">
        <v>7286</v>
      </c>
      <c r="D1738" s="47" t="s">
        <v>7642</v>
      </c>
      <c r="E1738" s="47" t="s">
        <v>6669</v>
      </c>
      <c r="F1738" s="48" t="s">
        <v>9425</v>
      </c>
      <c r="G1738" s="142">
        <f>IFERROR(VLOOKUP(A1738,Population!$A$5:$L$3147,12,FALSE),0)</f>
        <v>3147</v>
      </c>
      <c r="H1738" s="137">
        <v>515</v>
      </c>
      <c r="I1738" s="142">
        <f>G1738*SUMPRODUCT('Age distribution'!$L$6:$L$11,'Age groups'!$G$13:$G$18,'Age groups'!$G$6:$G$11)</f>
        <v>11100.069192518611</v>
      </c>
      <c r="J1738" s="140" t="s">
        <v>6</v>
      </c>
      <c r="K1738" s="136" t="s">
        <v>12217</v>
      </c>
      <c r="L1738" s="3">
        <f>VLOOKUP(K1738&amp;"_2",'Emissions Factors'!$B$2:$E$3,2)</f>
        <v>2.3999999999999998E-7</v>
      </c>
      <c r="M1738" s="51" t="str">
        <f>VLOOKUP(K1738&amp;"_2",'Emissions Factors'!$B$2:$E$3,3)</f>
        <v xml:space="preserve">LB </v>
      </c>
      <c r="N1738" s="51" t="str">
        <f>VLOOKUP(K1738&amp;"_2",'Emissions Factors'!$B$2:$E$3,4)</f>
        <v>EACH</v>
      </c>
      <c r="O1738" s="49">
        <f t="shared" si="54"/>
        <v>2.6640166062044664E-3</v>
      </c>
      <c r="P1738" s="48" t="s">
        <v>7</v>
      </c>
      <c r="Q1738" s="138">
        <f>'Age groups'!$G$20*(Emissions!G1738/Population!$L$3148)</f>
        <v>0.27270139544778893</v>
      </c>
      <c r="R1738" s="137" t="s">
        <v>7</v>
      </c>
      <c r="S1738" s="133" t="s">
        <v>12217</v>
      </c>
      <c r="T1738" s="3">
        <f>VLOOKUP(S1738&amp;"_1",'Emissions Factors'!$B$2:$E$3,2)</f>
        <v>0.02</v>
      </c>
      <c r="U1738" s="51" t="str">
        <f>VLOOKUP(S1738&amp;"_1",'Emissions Factors'!$B$2:$E$3,3)</f>
        <v xml:space="preserve">LB </v>
      </c>
      <c r="V1738" s="51" t="str">
        <f>VLOOKUP(S1738&amp;"_1",'Emissions Factors'!$B$2:$E$3,3)</f>
        <v xml:space="preserve">LB </v>
      </c>
      <c r="W1738" s="52">
        <f>Q1738*Emissions!T1738</f>
        <v>5.4540279089557789E-3</v>
      </c>
      <c r="X1738" s="48" t="s">
        <v>7</v>
      </c>
      <c r="Y1738" s="49">
        <f t="shared" si="55"/>
        <v>8.1180445151602457E-3</v>
      </c>
      <c r="Z1738" s="48" t="s">
        <v>7</v>
      </c>
    </row>
    <row r="1739" spans="1:26">
      <c r="A1739" s="136" t="s">
        <v>9441</v>
      </c>
      <c r="B1739" s="136" t="s">
        <v>9426</v>
      </c>
      <c r="C1739" s="136" t="s">
        <v>7283</v>
      </c>
      <c r="D1739" s="47" t="s">
        <v>8949</v>
      </c>
      <c r="E1739" s="47" t="s">
        <v>6669</v>
      </c>
      <c r="F1739" s="48" t="s">
        <v>9425</v>
      </c>
      <c r="G1739" s="142">
        <f>IFERROR(VLOOKUP(A1739,Population!$A$5:$L$3147,12,FALSE),0)</f>
        <v>1326</v>
      </c>
      <c r="H1739" s="137">
        <v>515</v>
      </c>
      <c r="I1739" s="142">
        <f>G1739*SUMPRODUCT('Age distribution'!$L$6:$L$11,'Age groups'!$G$13:$G$18,'Age groups'!$G$6:$G$11)</f>
        <v>4677.0548933205209</v>
      </c>
      <c r="J1739" s="140" t="s">
        <v>6</v>
      </c>
      <c r="K1739" s="136" t="s">
        <v>12217</v>
      </c>
      <c r="L1739" s="3">
        <f>VLOOKUP(K1739&amp;"_2",'Emissions Factors'!$B$2:$E$3,2)</f>
        <v>2.3999999999999998E-7</v>
      </c>
      <c r="M1739" s="51" t="str">
        <f>VLOOKUP(K1739&amp;"_2",'Emissions Factors'!$B$2:$E$3,3)</f>
        <v xml:space="preserve">LB </v>
      </c>
      <c r="N1739" s="51" t="str">
        <f>VLOOKUP(K1739&amp;"_2",'Emissions Factors'!$B$2:$E$3,4)</f>
        <v>EACH</v>
      </c>
      <c r="O1739" s="49">
        <f t="shared" si="54"/>
        <v>1.1224931743969249E-3</v>
      </c>
      <c r="P1739" s="48" t="s">
        <v>7</v>
      </c>
      <c r="Q1739" s="138">
        <f>'Age groups'!$G$20*(Emissions!G1739/Population!$L$3148)</f>
        <v>0.11490373383024088</v>
      </c>
      <c r="R1739" s="137" t="s">
        <v>7</v>
      </c>
      <c r="S1739" s="133" t="s">
        <v>12217</v>
      </c>
      <c r="T1739" s="3">
        <f>VLOOKUP(S1739&amp;"_1",'Emissions Factors'!$B$2:$E$3,2)</f>
        <v>0.02</v>
      </c>
      <c r="U1739" s="51" t="str">
        <f>VLOOKUP(S1739&amp;"_1",'Emissions Factors'!$B$2:$E$3,3)</f>
        <v xml:space="preserve">LB </v>
      </c>
      <c r="V1739" s="51" t="str">
        <f>VLOOKUP(S1739&amp;"_1",'Emissions Factors'!$B$2:$E$3,3)</f>
        <v xml:space="preserve">LB </v>
      </c>
      <c r="W1739" s="52">
        <f>Q1739*Emissions!T1739</f>
        <v>2.2980746766048175E-3</v>
      </c>
      <c r="X1739" s="48" t="s">
        <v>7</v>
      </c>
      <c r="Y1739" s="49">
        <f t="shared" si="55"/>
        <v>3.4205678510017424E-3</v>
      </c>
      <c r="Z1739" s="48" t="s">
        <v>7</v>
      </c>
    </row>
    <row r="1740" spans="1:26">
      <c r="A1740" s="136" t="s">
        <v>9440</v>
      </c>
      <c r="B1740" s="136" t="s">
        <v>9426</v>
      </c>
      <c r="C1740" s="136" t="s">
        <v>7280</v>
      </c>
      <c r="D1740" s="47" t="s">
        <v>9439</v>
      </c>
      <c r="E1740" s="47" t="s">
        <v>6669</v>
      </c>
      <c r="F1740" s="48" t="s">
        <v>9425</v>
      </c>
      <c r="G1740" s="142">
        <f>IFERROR(VLOOKUP(A1740,Population!$A$5:$L$3147,12,FALSE),0)</f>
        <v>6202</v>
      </c>
      <c r="H1740" s="137">
        <v>515</v>
      </c>
      <c r="I1740" s="142">
        <f>G1740*SUMPRODUCT('Age distribution'!$L$6:$L$11,'Age groups'!$G$13:$G$18,'Age groups'!$G$6:$G$11)</f>
        <v>21875.636838894319</v>
      </c>
      <c r="J1740" s="140" t="s">
        <v>6</v>
      </c>
      <c r="K1740" s="136" t="s">
        <v>12217</v>
      </c>
      <c r="L1740" s="3">
        <f>VLOOKUP(K1740&amp;"_2",'Emissions Factors'!$B$2:$E$3,2)</f>
        <v>2.3999999999999998E-7</v>
      </c>
      <c r="M1740" s="51" t="str">
        <f>VLOOKUP(K1740&amp;"_2",'Emissions Factors'!$B$2:$E$3,3)</f>
        <v xml:space="preserve">LB </v>
      </c>
      <c r="N1740" s="51" t="str">
        <f>VLOOKUP(K1740&amp;"_2",'Emissions Factors'!$B$2:$E$3,4)</f>
        <v>EACH</v>
      </c>
      <c r="O1740" s="49">
        <f t="shared" si="54"/>
        <v>5.2501528413346358E-3</v>
      </c>
      <c r="P1740" s="48" t="s">
        <v>7</v>
      </c>
      <c r="Q1740" s="138">
        <f>'Age groups'!$G$20*(Emissions!G1740/Population!$L$3148)</f>
        <v>0.53743058613510863</v>
      </c>
      <c r="R1740" s="137" t="s">
        <v>7</v>
      </c>
      <c r="S1740" s="133" t="s">
        <v>12217</v>
      </c>
      <c r="T1740" s="3">
        <f>VLOOKUP(S1740&amp;"_1",'Emissions Factors'!$B$2:$E$3,2)</f>
        <v>0.02</v>
      </c>
      <c r="U1740" s="51" t="str">
        <f>VLOOKUP(S1740&amp;"_1",'Emissions Factors'!$B$2:$E$3,3)</f>
        <v xml:space="preserve">LB </v>
      </c>
      <c r="V1740" s="51" t="str">
        <f>VLOOKUP(S1740&amp;"_1",'Emissions Factors'!$B$2:$E$3,3)</f>
        <v xml:space="preserve">LB </v>
      </c>
      <c r="W1740" s="52">
        <f>Q1740*Emissions!T1740</f>
        <v>1.0748611722702172E-2</v>
      </c>
      <c r="X1740" s="48" t="s">
        <v>7</v>
      </c>
      <c r="Y1740" s="49">
        <f t="shared" si="55"/>
        <v>1.5998764564036809E-2</v>
      </c>
      <c r="Z1740" s="48" t="s">
        <v>7</v>
      </c>
    </row>
    <row r="1741" spans="1:26">
      <c r="A1741" s="136" t="s">
        <v>9438</v>
      </c>
      <c r="B1741" s="136" t="s">
        <v>9426</v>
      </c>
      <c r="C1741" s="136" t="s">
        <v>7277</v>
      </c>
      <c r="D1741" s="47" t="s">
        <v>9437</v>
      </c>
      <c r="E1741" s="47" t="s">
        <v>6669</v>
      </c>
      <c r="F1741" s="48" t="s">
        <v>9425</v>
      </c>
      <c r="G1741" s="142">
        <f>IFERROR(VLOOKUP(A1741,Population!$A$5:$L$3147,12,FALSE),0)</f>
        <v>5169</v>
      </c>
      <c r="H1741" s="137">
        <v>515</v>
      </c>
      <c r="I1741" s="142">
        <f>G1741*SUMPRODUCT('Age distribution'!$L$6:$L$11,'Age groups'!$G$13:$G$18,'Age groups'!$G$6:$G$11)</f>
        <v>18232.048826224564</v>
      </c>
      <c r="J1741" s="140" t="s">
        <v>6</v>
      </c>
      <c r="K1741" s="136" t="s">
        <v>12217</v>
      </c>
      <c r="L1741" s="3">
        <f>VLOOKUP(K1741&amp;"_2",'Emissions Factors'!$B$2:$E$3,2)</f>
        <v>2.3999999999999998E-7</v>
      </c>
      <c r="M1741" s="51" t="str">
        <f>VLOOKUP(K1741&amp;"_2",'Emissions Factors'!$B$2:$E$3,3)</f>
        <v xml:space="preserve">LB </v>
      </c>
      <c r="N1741" s="51" t="str">
        <f>VLOOKUP(K1741&amp;"_2",'Emissions Factors'!$B$2:$E$3,4)</f>
        <v>EACH</v>
      </c>
      <c r="O1741" s="49">
        <f t="shared" si="54"/>
        <v>4.375691718293895E-3</v>
      </c>
      <c r="P1741" s="48" t="s">
        <v>7</v>
      </c>
      <c r="Q1741" s="138">
        <f>'Age groups'!$G$20*(Emissions!G1741/Population!$L$3148)</f>
        <v>0.44791659137897072</v>
      </c>
      <c r="R1741" s="137" t="s">
        <v>7</v>
      </c>
      <c r="S1741" s="133" t="s">
        <v>12217</v>
      </c>
      <c r="T1741" s="3">
        <f>VLOOKUP(S1741&amp;"_1",'Emissions Factors'!$B$2:$E$3,2)</f>
        <v>0.02</v>
      </c>
      <c r="U1741" s="51" t="str">
        <f>VLOOKUP(S1741&amp;"_1",'Emissions Factors'!$B$2:$E$3,3)</f>
        <v xml:space="preserve">LB </v>
      </c>
      <c r="V1741" s="51" t="str">
        <f>VLOOKUP(S1741&amp;"_1",'Emissions Factors'!$B$2:$E$3,3)</f>
        <v xml:space="preserve">LB </v>
      </c>
      <c r="W1741" s="52">
        <f>Q1741*Emissions!T1741</f>
        <v>8.9583318275794147E-3</v>
      </c>
      <c r="X1741" s="48" t="s">
        <v>7</v>
      </c>
      <c r="Y1741" s="49">
        <f t="shared" si="55"/>
        <v>1.3334023545873309E-2</v>
      </c>
      <c r="Z1741" s="48" t="s">
        <v>7</v>
      </c>
    </row>
    <row r="1742" spans="1:26">
      <c r="A1742" s="136" t="s">
        <v>9436</v>
      </c>
      <c r="B1742" s="136" t="s">
        <v>9426</v>
      </c>
      <c r="C1742" s="136" t="s">
        <v>7274</v>
      </c>
      <c r="D1742" s="47" t="s">
        <v>9435</v>
      </c>
      <c r="E1742" s="47" t="s">
        <v>6669</v>
      </c>
      <c r="F1742" s="48" t="s">
        <v>9425</v>
      </c>
      <c r="G1742" s="142">
        <f>IFERROR(VLOOKUP(A1742,Population!$A$5:$L$3147,12,FALSE),0)</f>
        <v>695</v>
      </c>
      <c r="H1742" s="137">
        <v>515</v>
      </c>
      <c r="I1742" s="142">
        <f>G1742*SUMPRODUCT('Age distribution'!$L$6:$L$11,'Age groups'!$G$13:$G$18,'Age groups'!$G$6:$G$11)</f>
        <v>2451.3975496664871</v>
      </c>
      <c r="J1742" s="140" t="s">
        <v>6</v>
      </c>
      <c r="K1742" s="136" t="s">
        <v>12217</v>
      </c>
      <c r="L1742" s="3">
        <f>VLOOKUP(K1742&amp;"_2",'Emissions Factors'!$B$2:$E$3,2)</f>
        <v>2.3999999999999998E-7</v>
      </c>
      <c r="M1742" s="51" t="str">
        <f>VLOOKUP(K1742&amp;"_2",'Emissions Factors'!$B$2:$E$3,3)</f>
        <v xml:space="preserve">LB </v>
      </c>
      <c r="N1742" s="51" t="str">
        <f>VLOOKUP(K1742&amp;"_2",'Emissions Factors'!$B$2:$E$3,4)</f>
        <v>EACH</v>
      </c>
      <c r="O1742" s="49">
        <f t="shared" si="54"/>
        <v>5.8833541191995685E-4</v>
      </c>
      <c r="P1742" s="48" t="s">
        <v>7</v>
      </c>
      <c r="Q1742" s="138">
        <f>'Age groups'!$G$20*(Emissions!G1742/Population!$L$3148)</f>
        <v>6.0224807701370613E-2</v>
      </c>
      <c r="R1742" s="137" t="s">
        <v>7</v>
      </c>
      <c r="S1742" s="133" t="s">
        <v>12217</v>
      </c>
      <c r="T1742" s="3">
        <f>VLOOKUP(S1742&amp;"_1",'Emissions Factors'!$B$2:$E$3,2)</f>
        <v>0.02</v>
      </c>
      <c r="U1742" s="51" t="str">
        <f>VLOOKUP(S1742&amp;"_1",'Emissions Factors'!$B$2:$E$3,3)</f>
        <v xml:space="preserve">LB </v>
      </c>
      <c r="V1742" s="51" t="str">
        <f>VLOOKUP(S1742&amp;"_1",'Emissions Factors'!$B$2:$E$3,3)</f>
        <v xml:space="preserve">LB </v>
      </c>
      <c r="W1742" s="52">
        <f>Q1742*Emissions!T1742</f>
        <v>1.2044961540274123E-3</v>
      </c>
      <c r="X1742" s="48" t="s">
        <v>7</v>
      </c>
      <c r="Y1742" s="49">
        <f t="shared" si="55"/>
        <v>1.7928315659473692E-3</v>
      </c>
      <c r="Z1742" s="48" t="s">
        <v>7</v>
      </c>
    </row>
    <row r="1743" spans="1:26">
      <c r="A1743" s="136" t="s">
        <v>9434</v>
      </c>
      <c r="B1743" s="136" t="s">
        <v>9426</v>
      </c>
      <c r="C1743" s="136" t="s">
        <v>7271</v>
      </c>
      <c r="D1743" s="47" t="s">
        <v>7061</v>
      </c>
      <c r="E1743" s="47" t="s">
        <v>6669</v>
      </c>
      <c r="F1743" s="48" t="s">
        <v>9425</v>
      </c>
      <c r="G1743" s="142">
        <f>IFERROR(VLOOKUP(A1743,Population!$A$5:$L$3147,12,FALSE),0)</f>
        <v>6913</v>
      </c>
      <c r="H1743" s="137">
        <v>515</v>
      </c>
      <c r="I1743" s="142">
        <f>G1743*SUMPRODUCT('Age distribution'!$L$6:$L$11,'Age groups'!$G$13:$G$18,'Age groups'!$G$6:$G$11)</f>
        <v>24383.46944006392</v>
      </c>
      <c r="J1743" s="140" t="s">
        <v>6</v>
      </c>
      <c r="K1743" s="136" t="s">
        <v>12217</v>
      </c>
      <c r="L1743" s="3">
        <f>VLOOKUP(K1743&amp;"_2",'Emissions Factors'!$B$2:$E$3,2)</f>
        <v>2.3999999999999998E-7</v>
      </c>
      <c r="M1743" s="51" t="str">
        <f>VLOOKUP(K1743&amp;"_2",'Emissions Factors'!$B$2:$E$3,3)</f>
        <v xml:space="preserve">LB </v>
      </c>
      <c r="N1743" s="51" t="str">
        <f>VLOOKUP(K1743&amp;"_2",'Emissions Factors'!$B$2:$E$3,4)</f>
        <v>EACH</v>
      </c>
      <c r="O1743" s="49">
        <f t="shared" si="54"/>
        <v>5.8520326656153407E-3</v>
      </c>
      <c r="P1743" s="48" t="s">
        <v>7</v>
      </c>
      <c r="Q1743" s="138">
        <f>'Age groups'!$G$20*(Emissions!G1743/Population!$L$3148)</f>
        <v>0.59904186422960426</v>
      </c>
      <c r="R1743" s="137" t="s">
        <v>7</v>
      </c>
      <c r="S1743" s="133" t="s">
        <v>12217</v>
      </c>
      <c r="T1743" s="3">
        <f>VLOOKUP(S1743&amp;"_1",'Emissions Factors'!$B$2:$E$3,2)</f>
        <v>0.02</v>
      </c>
      <c r="U1743" s="51" t="str">
        <f>VLOOKUP(S1743&amp;"_1",'Emissions Factors'!$B$2:$E$3,3)</f>
        <v xml:space="preserve">LB </v>
      </c>
      <c r="V1743" s="51" t="str">
        <f>VLOOKUP(S1743&amp;"_1",'Emissions Factors'!$B$2:$E$3,3)</f>
        <v xml:space="preserve">LB </v>
      </c>
      <c r="W1743" s="52">
        <f>Q1743*Emissions!T1743</f>
        <v>1.1980837284592085E-2</v>
      </c>
      <c r="X1743" s="48" t="s">
        <v>7</v>
      </c>
      <c r="Y1743" s="49">
        <f t="shared" si="55"/>
        <v>1.7832869950207428E-2</v>
      </c>
      <c r="Z1743" s="48" t="s">
        <v>7</v>
      </c>
    </row>
    <row r="1744" spans="1:26">
      <c r="A1744" s="136" t="s">
        <v>9433</v>
      </c>
      <c r="B1744" s="136" t="s">
        <v>9426</v>
      </c>
      <c r="C1744" s="136" t="s">
        <v>7268</v>
      </c>
      <c r="D1744" s="47" t="s">
        <v>9432</v>
      </c>
      <c r="E1744" s="47" t="s">
        <v>6669</v>
      </c>
      <c r="F1744" s="48" t="s">
        <v>9425</v>
      </c>
      <c r="G1744" s="142">
        <f>IFERROR(VLOOKUP(A1744,Population!$A$5:$L$3147,12,FALSE),0)</f>
        <v>4247</v>
      </c>
      <c r="H1744" s="137">
        <v>515</v>
      </c>
      <c r="I1744" s="142">
        <f>G1744*SUMPRODUCT('Age distribution'!$L$6:$L$11,'Age groups'!$G$13:$G$18,'Age groups'!$G$6:$G$11)</f>
        <v>14979.978983357656</v>
      </c>
      <c r="J1744" s="140" t="s">
        <v>6</v>
      </c>
      <c r="K1744" s="136" t="s">
        <v>12217</v>
      </c>
      <c r="L1744" s="3">
        <f>VLOOKUP(K1744&amp;"_2",'Emissions Factors'!$B$2:$E$3,2)</f>
        <v>2.3999999999999998E-7</v>
      </c>
      <c r="M1744" s="51" t="str">
        <f>VLOOKUP(K1744&amp;"_2",'Emissions Factors'!$B$2:$E$3,3)</f>
        <v xml:space="preserve">LB </v>
      </c>
      <c r="N1744" s="51" t="str">
        <f>VLOOKUP(K1744&amp;"_2",'Emissions Factors'!$B$2:$E$3,4)</f>
        <v>EACH</v>
      </c>
      <c r="O1744" s="49">
        <f t="shared" si="54"/>
        <v>3.5951949560058373E-3</v>
      </c>
      <c r="P1744" s="48" t="s">
        <v>7</v>
      </c>
      <c r="Q1744" s="138">
        <f>'Age groups'!$G$20*(Emissions!G1744/Population!$L$3148)</f>
        <v>0.36802123497513806</v>
      </c>
      <c r="R1744" s="137" t="s">
        <v>7</v>
      </c>
      <c r="S1744" s="133" t="s">
        <v>12217</v>
      </c>
      <c r="T1744" s="3">
        <f>VLOOKUP(S1744&amp;"_1",'Emissions Factors'!$B$2:$E$3,2)</f>
        <v>0.02</v>
      </c>
      <c r="U1744" s="51" t="str">
        <f>VLOOKUP(S1744&amp;"_1",'Emissions Factors'!$B$2:$E$3,3)</f>
        <v xml:space="preserve">LB </v>
      </c>
      <c r="V1744" s="51" t="str">
        <f>VLOOKUP(S1744&amp;"_1",'Emissions Factors'!$B$2:$E$3,3)</f>
        <v xml:space="preserve">LB </v>
      </c>
      <c r="W1744" s="52">
        <f>Q1744*Emissions!T1744</f>
        <v>7.3604246995027612E-3</v>
      </c>
      <c r="X1744" s="48" t="s">
        <v>7</v>
      </c>
      <c r="Y1744" s="49">
        <f t="shared" si="55"/>
        <v>1.0955619655508599E-2</v>
      </c>
      <c r="Z1744" s="48" t="s">
        <v>7</v>
      </c>
    </row>
    <row r="1745" spans="1:26">
      <c r="A1745" s="136" t="s">
        <v>9431</v>
      </c>
      <c r="B1745" s="136" t="s">
        <v>9426</v>
      </c>
      <c r="C1745" s="136" t="s">
        <v>7265</v>
      </c>
      <c r="D1745" s="47" t="s">
        <v>6811</v>
      </c>
      <c r="E1745" s="47" t="s">
        <v>6669</v>
      </c>
      <c r="F1745" s="48" t="s">
        <v>9425</v>
      </c>
      <c r="G1745" s="142">
        <f>IFERROR(VLOOKUP(A1745,Population!$A$5:$L$3147,12,FALSE),0)</f>
        <v>20267</v>
      </c>
      <c r="H1745" s="137">
        <v>515</v>
      </c>
      <c r="I1745" s="142">
        <f>G1745*SUMPRODUCT('Age distribution'!$L$6:$L$11,'Age groups'!$G$13:$G$18,'Age groups'!$G$6:$G$11)</f>
        <v>71485.574300849912</v>
      </c>
      <c r="J1745" s="140" t="s">
        <v>6</v>
      </c>
      <c r="K1745" s="136" t="s">
        <v>12217</v>
      </c>
      <c r="L1745" s="3">
        <f>VLOOKUP(K1745&amp;"_2",'Emissions Factors'!$B$2:$E$3,2)</f>
        <v>2.3999999999999998E-7</v>
      </c>
      <c r="M1745" s="51" t="str">
        <f>VLOOKUP(K1745&amp;"_2",'Emissions Factors'!$B$2:$E$3,3)</f>
        <v xml:space="preserve">LB </v>
      </c>
      <c r="N1745" s="51" t="str">
        <f>VLOOKUP(K1745&amp;"_2",'Emissions Factors'!$B$2:$E$3,4)</f>
        <v>EACH</v>
      </c>
      <c r="O1745" s="49">
        <f t="shared" si="54"/>
        <v>1.7156537832203979E-2</v>
      </c>
      <c r="P1745" s="48" t="s">
        <v>7</v>
      </c>
      <c r="Q1745" s="138">
        <f>'Age groups'!$G$20*(Emissions!G1745/Population!$L$3148)</f>
        <v>1.7562247160916231</v>
      </c>
      <c r="R1745" s="137" t="s">
        <v>7</v>
      </c>
      <c r="S1745" s="133" t="s">
        <v>12217</v>
      </c>
      <c r="T1745" s="3">
        <f>VLOOKUP(S1745&amp;"_1",'Emissions Factors'!$B$2:$E$3,2)</f>
        <v>0.02</v>
      </c>
      <c r="U1745" s="51" t="str">
        <f>VLOOKUP(S1745&amp;"_1",'Emissions Factors'!$B$2:$E$3,3)</f>
        <v xml:space="preserve">LB </v>
      </c>
      <c r="V1745" s="51" t="str">
        <f>VLOOKUP(S1745&amp;"_1",'Emissions Factors'!$B$2:$E$3,3)</f>
        <v xml:space="preserve">LB </v>
      </c>
      <c r="W1745" s="52">
        <f>Q1745*Emissions!T1745</f>
        <v>3.5124494321832463E-2</v>
      </c>
      <c r="X1745" s="48" t="s">
        <v>7</v>
      </c>
      <c r="Y1745" s="49">
        <f t="shared" si="55"/>
        <v>5.2281032154036441E-2</v>
      </c>
      <c r="Z1745" s="48" t="s">
        <v>7</v>
      </c>
    </row>
    <row r="1746" spans="1:26">
      <c r="A1746" s="136" t="s">
        <v>9430</v>
      </c>
      <c r="B1746" s="136" t="s">
        <v>9426</v>
      </c>
      <c r="C1746" s="136" t="s">
        <v>7262</v>
      </c>
      <c r="D1746" s="47" t="s">
        <v>6955</v>
      </c>
      <c r="E1746" s="47" t="s">
        <v>6669</v>
      </c>
      <c r="F1746" s="48" t="s">
        <v>9425</v>
      </c>
      <c r="G1746" s="142">
        <f>IFERROR(VLOOKUP(A1746,Population!$A$5:$L$3147,12,FALSE),0)</f>
        <v>9440</v>
      </c>
      <c r="H1746" s="137">
        <v>515</v>
      </c>
      <c r="I1746" s="142">
        <f>G1746*SUMPRODUCT('Age distribution'!$L$6:$L$11,'Age groups'!$G$13:$G$18,'Age groups'!$G$6:$G$11)</f>
        <v>33296.680386836888</v>
      </c>
      <c r="J1746" s="140" t="s">
        <v>6</v>
      </c>
      <c r="K1746" s="136" t="s">
        <v>12217</v>
      </c>
      <c r="L1746" s="3">
        <f>VLOOKUP(K1746&amp;"_2",'Emissions Factors'!$B$2:$E$3,2)</f>
        <v>2.3999999999999998E-7</v>
      </c>
      <c r="M1746" s="51" t="str">
        <f>VLOOKUP(K1746&amp;"_2",'Emissions Factors'!$B$2:$E$3,3)</f>
        <v xml:space="preserve">LB </v>
      </c>
      <c r="N1746" s="51" t="str">
        <f>VLOOKUP(K1746&amp;"_2",'Emissions Factors'!$B$2:$E$3,4)</f>
        <v>EACH</v>
      </c>
      <c r="O1746" s="49">
        <f t="shared" si="54"/>
        <v>7.9912032928408528E-3</v>
      </c>
      <c r="P1746" s="48" t="s">
        <v>7</v>
      </c>
      <c r="Q1746" s="138">
        <f>'Age groups'!$G$20*(Emissions!G1746/Population!$L$3148)</f>
        <v>0.81801753194379645</v>
      </c>
      <c r="R1746" s="137" t="s">
        <v>7</v>
      </c>
      <c r="S1746" s="133" t="s">
        <v>12217</v>
      </c>
      <c r="T1746" s="3">
        <f>VLOOKUP(S1746&amp;"_1",'Emissions Factors'!$B$2:$E$3,2)</f>
        <v>0.02</v>
      </c>
      <c r="U1746" s="51" t="str">
        <f>VLOOKUP(S1746&amp;"_1",'Emissions Factors'!$B$2:$E$3,3)</f>
        <v xml:space="preserve">LB </v>
      </c>
      <c r="V1746" s="51" t="str">
        <f>VLOOKUP(S1746&amp;"_1",'Emissions Factors'!$B$2:$E$3,3)</f>
        <v xml:space="preserve">LB </v>
      </c>
      <c r="W1746" s="52">
        <f>Q1746*Emissions!T1746</f>
        <v>1.6360350638875931E-2</v>
      </c>
      <c r="X1746" s="48" t="s">
        <v>7</v>
      </c>
      <c r="Y1746" s="49">
        <f t="shared" si="55"/>
        <v>2.4351553931716785E-2</v>
      </c>
      <c r="Z1746" s="48" t="s">
        <v>7</v>
      </c>
    </row>
    <row r="1747" spans="1:26">
      <c r="A1747" s="136" t="s">
        <v>9429</v>
      </c>
      <c r="B1747" s="136" t="s">
        <v>9426</v>
      </c>
      <c r="C1747" s="136" t="s">
        <v>7259</v>
      </c>
      <c r="D1747" s="47" t="s">
        <v>6953</v>
      </c>
      <c r="E1747" s="47" t="s">
        <v>6669</v>
      </c>
      <c r="F1747" s="48" t="s">
        <v>9425</v>
      </c>
      <c r="G1747" s="142">
        <f>IFERROR(VLOOKUP(A1747,Population!$A$5:$L$3147,12,FALSE),0)</f>
        <v>3766</v>
      </c>
      <c r="H1747" s="137">
        <v>515</v>
      </c>
      <c r="I1747" s="142">
        <f>G1747*SUMPRODUCT('Age distribution'!$L$6:$L$11,'Age groups'!$G$13:$G$18,'Age groups'!$G$6:$G$11)</f>
        <v>13283.400247545309</v>
      </c>
      <c r="J1747" s="140" t="s">
        <v>6</v>
      </c>
      <c r="K1747" s="136" t="s">
        <v>12217</v>
      </c>
      <c r="L1747" s="3">
        <f>VLOOKUP(K1747&amp;"_2",'Emissions Factors'!$B$2:$E$3,2)</f>
        <v>2.3999999999999998E-7</v>
      </c>
      <c r="M1747" s="51" t="str">
        <f>VLOOKUP(K1747&amp;"_2",'Emissions Factors'!$B$2:$E$3,3)</f>
        <v xml:space="preserve">LB </v>
      </c>
      <c r="N1747" s="51" t="str">
        <f>VLOOKUP(K1747&amp;"_2",'Emissions Factors'!$B$2:$E$3,4)</f>
        <v>EACH</v>
      </c>
      <c r="O1747" s="49">
        <f t="shared" si="54"/>
        <v>3.1880160594108739E-3</v>
      </c>
      <c r="P1747" s="48" t="s">
        <v>7</v>
      </c>
      <c r="Q1747" s="138">
        <f>'Age groups'!$G$20*(Emissions!G1747/Population!$L$3148)</f>
        <v>0.32634046878181544</v>
      </c>
      <c r="R1747" s="137" t="s">
        <v>7</v>
      </c>
      <c r="S1747" s="133" t="s">
        <v>12217</v>
      </c>
      <c r="T1747" s="3">
        <f>VLOOKUP(S1747&amp;"_1",'Emissions Factors'!$B$2:$E$3,2)</f>
        <v>0.02</v>
      </c>
      <c r="U1747" s="51" t="str">
        <f>VLOOKUP(S1747&amp;"_1",'Emissions Factors'!$B$2:$E$3,3)</f>
        <v xml:space="preserve">LB </v>
      </c>
      <c r="V1747" s="51" t="str">
        <f>VLOOKUP(S1747&amp;"_1",'Emissions Factors'!$B$2:$E$3,3)</f>
        <v xml:space="preserve">LB </v>
      </c>
      <c r="W1747" s="52">
        <f>Q1747*Emissions!T1747</f>
        <v>6.5268093756363091E-3</v>
      </c>
      <c r="X1747" s="48" t="s">
        <v>7</v>
      </c>
      <c r="Y1747" s="49">
        <f t="shared" si="55"/>
        <v>9.7148254350471822E-3</v>
      </c>
      <c r="Z1747" s="48" t="s">
        <v>7</v>
      </c>
    </row>
    <row r="1748" spans="1:26">
      <c r="A1748" s="136" t="s">
        <v>9428</v>
      </c>
      <c r="B1748" s="136" t="s">
        <v>9426</v>
      </c>
      <c r="C1748" s="136" t="s">
        <v>7256</v>
      </c>
      <c r="D1748" s="47" t="s">
        <v>7555</v>
      </c>
      <c r="E1748" s="47" t="s">
        <v>6669</v>
      </c>
      <c r="F1748" s="48" t="s">
        <v>9425</v>
      </c>
      <c r="G1748" s="142">
        <f>IFERROR(VLOOKUP(A1748,Population!$A$5:$L$3147,12,FALSE),0)</f>
        <v>812</v>
      </c>
      <c r="H1748" s="137">
        <v>515</v>
      </c>
      <c r="I1748" s="142">
        <f>G1748*SUMPRODUCT('Age distribution'!$L$6:$L$11,'Age groups'!$G$13:$G$18,'Age groups'!$G$6:$G$11)</f>
        <v>2864.0788637830037</v>
      </c>
      <c r="J1748" s="140" t="s">
        <v>6</v>
      </c>
      <c r="K1748" s="136" t="s">
        <v>12217</v>
      </c>
      <c r="L1748" s="3">
        <f>VLOOKUP(K1748&amp;"_2",'Emissions Factors'!$B$2:$E$3,2)</f>
        <v>2.3999999999999998E-7</v>
      </c>
      <c r="M1748" s="51" t="str">
        <f>VLOOKUP(K1748&amp;"_2",'Emissions Factors'!$B$2:$E$3,3)</f>
        <v xml:space="preserve">LB </v>
      </c>
      <c r="N1748" s="51" t="str">
        <f>VLOOKUP(K1748&amp;"_2",'Emissions Factors'!$B$2:$E$3,4)</f>
        <v>EACH</v>
      </c>
      <c r="O1748" s="49">
        <f t="shared" si="54"/>
        <v>6.8737892730792087E-4</v>
      </c>
      <c r="P1748" s="48" t="s">
        <v>7</v>
      </c>
      <c r="Q1748" s="138">
        <f>'Age groups'!$G$20*(Emissions!G1748/Population!$L$3148)</f>
        <v>7.0363372451097736E-2</v>
      </c>
      <c r="R1748" s="137" t="s">
        <v>7</v>
      </c>
      <c r="S1748" s="133" t="s">
        <v>12217</v>
      </c>
      <c r="T1748" s="3">
        <f>VLOOKUP(S1748&amp;"_1",'Emissions Factors'!$B$2:$E$3,2)</f>
        <v>0.02</v>
      </c>
      <c r="U1748" s="51" t="str">
        <f>VLOOKUP(S1748&amp;"_1",'Emissions Factors'!$B$2:$E$3,3)</f>
        <v xml:space="preserve">LB </v>
      </c>
      <c r="V1748" s="51" t="str">
        <f>VLOOKUP(S1748&amp;"_1",'Emissions Factors'!$B$2:$E$3,3)</f>
        <v xml:space="preserve">LB </v>
      </c>
      <c r="W1748" s="52">
        <f>Q1748*Emissions!T1748</f>
        <v>1.4072674490219548E-3</v>
      </c>
      <c r="X1748" s="48" t="s">
        <v>7</v>
      </c>
      <c r="Y1748" s="49">
        <f t="shared" si="55"/>
        <v>2.0946463763298756E-3</v>
      </c>
      <c r="Z1748" s="48" t="s">
        <v>7</v>
      </c>
    </row>
    <row r="1749" spans="1:26">
      <c r="A1749" s="136" t="s">
        <v>9427</v>
      </c>
      <c r="B1749" s="136" t="s">
        <v>9426</v>
      </c>
      <c r="C1749" s="136" t="s">
        <v>7253</v>
      </c>
      <c r="D1749" s="47" t="s">
        <v>7235</v>
      </c>
      <c r="E1749" s="47" t="s">
        <v>6669</v>
      </c>
      <c r="F1749" s="48" t="s">
        <v>9425</v>
      </c>
      <c r="G1749" s="142">
        <f>IFERROR(VLOOKUP(A1749,Population!$A$5:$L$3147,12,FALSE),0)</f>
        <v>13753</v>
      </c>
      <c r="H1749" s="137">
        <v>515</v>
      </c>
      <c r="I1749" s="142">
        <f>G1749*SUMPRODUCT('Age distribution'!$L$6:$L$11,'Age groups'!$G$13:$G$18,'Age groups'!$G$6:$G$11)</f>
        <v>48509.453957644888</v>
      </c>
      <c r="J1749" s="140" t="s">
        <v>6</v>
      </c>
      <c r="K1749" s="136" t="s">
        <v>12217</v>
      </c>
      <c r="L1749" s="3">
        <f>VLOOKUP(K1749&amp;"_2",'Emissions Factors'!$B$2:$E$3,2)</f>
        <v>2.3999999999999998E-7</v>
      </c>
      <c r="M1749" s="51" t="str">
        <f>VLOOKUP(K1749&amp;"_2",'Emissions Factors'!$B$2:$E$3,3)</f>
        <v xml:space="preserve">LB </v>
      </c>
      <c r="N1749" s="51" t="str">
        <f>VLOOKUP(K1749&amp;"_2",'Emissions Factors'!$B$2:$E$3,4)</f>
        <v>EACH</v>
      </c>
      <c r="O1749" s="49">
        <f t="shared" si="54"/>
        <v>1.1642268949834772E-2</v>
      </c>
      <c r="P1749" s="48" t="s">
        <v>7</v>
      </c>
      <c r="Q1749" s="138">
        <f>'Age groups'!$G$20*(Emissions!G1749/Population!$L$3148)</f>
        <v>1.1917579572905754</v>
      </c>
      <c r="R1749" s="137" t="s">
        <v>7</v>
      </c>
      <c r="S1749" s="133" t="s">
        <v>12217</v>
      </c>
      <c r="T1749" s="3">
        <f>VLOOKUP(S1749&amp;"_1",'Emissions Factors'!$B$2:$E$3,2)</f>
        <v>0.02</v>
      </c>
      <c r="U1749" s="51" t="str">
        <f>VLOOKUP(S1749&amp;"_1",'Emissions Factors'!$B$2:$E$3,3)</f>
        <v xml:space="preserve">LB </v>
      </c>
      <c r="V1749" s="51" t="str">
        <f>VLOOKUP(S1749&amp;"_1",'Emissions Factors'!$B$2:$E$3,3)</f>
        <v xml:space="preserve">LB </v>
      </c>
      <c r="W1749" s="52">
        <f>Q1749*Emissions!T1749</f>
        <v>2.383515914581151E-2</v>
      </c>
      <c r="X1749" s="48" t="s">
        <v>7</v>
      </c>
      <c r="Y1749" s="49">
        <f t="shared" si="55"/>
        <v>3.5477428095646281E-2</v>
      </c>
      <c r="Z1749" s="48" t="s">
        <v>7</v>
      </c>
    </row>
    <row r="1750" spans="1:26">
      <c r="A1750" s="136" t="s">
        <v>9424</v>
      </c>
      <c r="B1750" s="136" t="s">
        <v>9395</v>
      </c>
      <c r="C1750" s="136" t="s">
        <v>6750</v>
      </c>
      <c r="D1750" s="47" t="s">
        <v>9423</v>
      </c>
      <c r="E1750" s="47" t="s">
        <v>6669</v>
      </c>
      <c r="F1750" s="48" t="s">
        <v>9393</v>
      </c>
      <c r="G1750" s="142">
        <f>IFERROR(VLOOKUP(A1750,Population!$A$5:$L$3147,12,FALSE),0)</f>
        <v>24594</v>
      </c>
      <c r="H1750" s="137">
        <v>515</v>
      </c>
      <c r="I1750" s="142">
        <f>G1750*SUMPRODUCT('Age distribution'!$L$6:$L$11,'Age groups'!$G$13:$G$18,'Age groups'!$G$6:$G$11)</f>
        <v>86747.728541723147</v>
      </c>
      <c r="J1750" s="140" t="s">
        <v>6</v>
      </c>
      <c r="K1750" s="136" t="s">
        <v>12217</v>
      </c>
      <c r="L1750" s="3">
        <f>VLOOKUP(K1750&amp;"_2",'Emissions Factors'!$B$2:$E$3,2)</f>
        <v>2.3999999999999998E-7</v>
      </c>
      <c r="M1750" s="51" t="str">
        <f>VLOOKUP(K1750&amp;"_2",'Emissions Factors'!$B$2:$E$3,3)</f>
        <v xml:space="preserve">LB </v>
      </c>
      <c r="N1750" s="51" t="str">
        <f>VLOOKUP(K1750&amp;"_2",'Emissions Factors'!$B$2:$E$3,4)</f>
        <v>EACH</v>
      </c>
      <c r="O1750" s="49">
        <f t="shared" si="54"/>
        <v>2.0819454850013554E-2</v>
      </c>
      <c r="P1750" s="48" t="s">
        <v>7</v>
      </c>
      <c r="Q1750" s="138">
        <f>'Age groups'!$G$20*(Emissions!G1750/Population!$L$3148)</f>
        <v>2.131178303032387</v>
      </c>
      <c r="R1750" s="137" t="s">
        <v>7</v>
      </c>
      <c r="S1750" s="133" t="s">
        <v>12217</v>
      </c>
      <c r="T1750" s="3">
        <f>VLOOKUP(S1750&amp;"_1",'Emissions Factors'!$B$2:$E$3,2)</f>
        <v>0.02</v>
      </c>
      <c r="U1750" s="51" t="str">
        <f>VLOOKUP(S1750&amp;"_1",'Emissions Factors'!$B$2:$E$3,3)</f>
        <v xml:space="preserve">LB </v>
      </c>
      <c r="V1750" s="51" t="str">
        <f>VLOOKUP(S1750&amp;"_1",'Emissions Factors'!$B$2:$E$3,3)</f>
        <v xml:space="preserve">LB </v>
      </c>
      <c r="W1750" s="52">
        <f>Q1750*Emissions!T1750</f>
        <v>4.2623566060647738E-2</v>
      </c>
      <c r="X1750" s="48" t="s">
        <v>7</v>
      </c>
      <c r="Y1750" s="49">
        <f t="shared" si="55"/>
        <v>6.3443020910661285E-2</v>
      </c>
      <c r="Z1750" s="48" t="s">
        <v>7</v>
      </c>
    </row>
    <row r="1751" spans="1:26">
      <c r="A1751" s="136" t="s">
        <v>9422</v>
      </c>
      <c r="B1751" s="136" t="s">
        <v>9395</v>
      </c>
      <c r="C1751" s="136" t="s">
        <v>6749</v>
      </c>
      <c r="D1751" s="47" t="s">
        <v>6924</v>
      </c>
      <c r="E1751" s="47" t="s">
        <v>6669</v>
      </c>
      <c r="F1751" s="48" t="s">
        <v>9393</v>
      </c>
      <c r="G1751" s="142">
        <f>IFERROR(VLOOKUP(A1751,Population!$A$5:$L$3147,12,FALSE),0)</f>
        <v>1966586</v>
      </c>
      <c r="H1751" s="137">
        <v>515</v>
      </c>
      <c r="I1751" s="142">
        <f>G1751*SUMPRODUCT('Age distribution'!$L$6:$L$11,'Age groups'!$G$13:$G$18,'Age groups'!$G$6:$G$11)</f>
        <v>6936523.887206357</v>
      </c>
      <c r="J1751" s="140" t="s">
        <v>6</v>
      </c>
      <c r="K1751" s="136" t="s">
        <v>12217</v>
      </c>
      <c r="L1751" s="3">
        <f>VLOOKUP(K1751&amp;"_2",'Emissions Factors'!$B$2:$E$3,2)</f>
        <v>2.3999999999999998E-7</v>
      </c>
      <c r="M1751" s="51" t="str">
        <f>VLOOKUP(K1751&amp;"_2",'Emissions Factors'!$B$2:$E$3,3)</f>
        <v xml:space="preserve">LB </v>
      </c>
      <c r="N1751" s="51" t="str">
        <f>VLOOKUP(K1751&amp;"_2",'Emissions Factors'!$B$2:$E$3,4)</f>
        <v>EACH</v>
      </c>
      <c r="O1751" s="49">
        <f t="shared" si="54"/>
        <v>1.6647657329295256</v>
      </c>
      <c r="P1751" s="48" t="s">
        <v>7</v>
      </c>
      <c r="Q1751" s="138">
        <f>'Age groups'!$G$20*(Emissions!G1751/Population!$L$3148)</f>
        <v>170.41332903339224</v>
      </c>
      <c r="R1751" s="137" t="s">
        <v>7</v>
      </c>
      <c r="S1751" s="133" t="s">
        <v>12217</v>
      </c>
      <c r="T1751" s="3">
        <f>VLOOKUP(S1751&amp;"_1",'Emissions Factors'!$B$2:$E$3,2)</f>
        <v>0.02</v>
      </c>
      <c r="U1751" s="51" t="str">
        <f>VLOOKUP(S1751&amp;"_1",'Emissions Factors'!$B$2:$E$3,3)</f>
        <v xml:space="preserve">LB </v>
      </c>
      <c r="V1751" s="51" t="str">
        <f>VLOOKUP(S1751&amp;"_1",'Emissions Factors'!$B$2:$E$3,3)</f>
        <v xml:space="preserve">LB </v>
      </c>
      <c r="W1751" s="52">
        <f>Q1751*Emissions!T1751</f>
        <v>3.4082665806678452</v>
      </c>
      <c r="X1751" s="48" t="s">
        <v>7</v>
      </c>
      <c r="Y1751" s="49">
        <f t="shared" si="55"/>
        <v>5.0730323135973707</v>
      </c>
      <c r="Z1751" s="48" t="s">
        <v>7</v>
      </c>
    </row>
    <row r="1752" spans="1:26">
      <c r="A1752" s="136" t="s">
        <v>9421</v>
      </c>
      <c r="B1752" s="136" t="s">
        <v>9395</v>
      </c>
      <c r="C1752" s="136" t="s">
        <v>6748</v>
      </c>
      <c r="D1752" s="47" t="s">
        <v>6912</v>
      </c>
      <c r="E1752" s="47" t="s">
        <v>6669</v>
      </c>
      <c r="F1752" s="48" t="s">
        <v>9393</v>
      </c>
      <c r="G1752" s="142">
        <f>IFERROR(VLOOKUP(A1752,Population!$A$5:$L$3147,12,FALSE),0)</f>
        <v>47036</v>
      </c>
      <c r="H1752" s="137">
        <v>515</v>
      </c>
      <c r="I1752" s="142">
        <f>G1752*SUMPRODUCT('Age distribution'!$L$6:$L$11,'Age groups'!$G$13:$G$18,'Age groups'!$G$6:$G$11)</f>
        <v>165904.94265627753</v>
      </c>
      <c r="J1752" s="140" t="s">
        <v>6</v>
      </c>
      <c r="K1752" s="136" t="s">
        <v>12217</v>
      </c>
      <c r="L1752" s="3">
        <f>VLOOKUP(K1752&amp;"_2",'Emissions Factors'!$B$2:$E$3,2)</f>
        <v>2.3999999999999998E-7</v>
      </c>
      <c r="M1752" s="51" t="str">
        <f>VLOOKUP(K1752&amp;"_2",'Emissions Factors'!$B$2:$E$3,3)</f>
        <v xml:space="preserve">LB </v>
      </c>
      <c r="N1752" s="51" t="str">
        <f>VLOOKUP(K1752&amp;"_2",'Emissions Factors'!$B$2:$E$3,4)</f>
        <v>EACH</v>
      </c>
      <c r="O1752" s="49">
        <f t="shared" si="54"/>
        <v>3.9817186237506602E-2</v>
      </c>
      <c r="P1752" s="48" t="s">
        <v>7</v>
      </c>
      <c r="Q1752" s="138">
        <f>'Age groups'!$G$20*(Emissions!G1752/Population!$L$3148)</f>
        <v>4.0758763381894507</v>
      </c>
      <c r="R1752" s="137" t="s">
        <v>7</v>
      </c>
      <c r="S1752" s="133" t="s">
        <v>12217</v>
      </c>
      <c r="T1752" s="3">
        <f>VLOOKUP(S1752&amp;"_1",'Emissions Factors'!$B$2:$E$3,2)</f>
        <v>0.02</v>
      </c>
      <c r="U1752" s="51" t="str">
        <f>VLOOKUP(S1752&amp;"_1",'Emissions Factors'!$B$2:$E$3,3)</f>
        <v xml:space="preserve">LB </v>
      </c>
      <c r="V1752" s="51" t="str">
        <f>VLOOKUP(S1752&amp;"_1",'Emissions Factors'!$B$2:$E$3,3)</f>
        <v xml:space="preserve">LB </v>
      </c>
      <c r="W1752" s="52">
        <f>Q1752*Emissions!T1752</f>
        <v>8.1517526763789011E-2</v>
      </c>
      <c r="X1752" s="48" t="s">
        <v>7</v>
      </c>
      <c r="Y1752" s="49">
        <f t="shared" si="55"/>
        <v>0.12133471300129561</v>
      </c>
      <c r="Z1752" s="48" t="s">
        <v>7</v>
      </c>
    </row>
    <row r="1753" spans="1:26">
      <c r="A1753" s="136" t="s">
        <v>9420</v>
      </c>
      <c r="B1753" s="136" t="s">
        <v>9395</v>
      </c>
      <c r="C1753" s="136" t="s">
        <v>6747</v>
      </c>
      <c r="D1753" s="47" t="s">
        <v>9419</v>
      </c>
      <c r="E1753" s="47" t="s">
        <v>6669</v>
      </c>
      <c r="F1753" s="48" t="s">
        <v>9393</v>
      </c>
      <c r="G1753" s="142">
        <f>IFERROR(VLOOKUP(A1753,Population!$A$5:$L$3147,12,FALSE),0)</f>
        <v>49375</v>
      </c>
      <c r="H1753" s="137">
        <v>515</v>
      </c>
      <c r="I1753" s="142">
        <f>G1753*SUMPRODUCT('Age distribution'!$L$6:$L$11,'Age groups'!$G$13:$G$18,'Age groups'!$G$6:$G$11)</f>
        <v>174155.04174788893</v>
      </c>
      <c r="J1753" s="140" t="s">
        <v>6</v>
      </c>
      <c r="K1753" s="136" t="s">
        <v>12217</v>
      </c>
      <c r="L1753" s="3">
        <f>VLOOKUP(K1753&amp;"_2",'Emissions Factors'!$B$2:$E$3,2)</f>
        <v>2.3999999999999998E-7</v>
      </c>
      <c r="M1753" s="51" t="str">
        <f>VLOOKUP(K1753&amp;"_2",'Emissions Factors'!$B$2:$E$3,3)</f>
        <v xml:space="preserve">LB </v>
      </c>
      <c r="N1753" s="51" t="str">
        <f>VLOOKUP(K1753&amp;"_2",'Emissions Factors'!$B$2:$E$3,4)</f>
        <v>EACH</v>
      </c>
      <c r="O1753" s="49">
        <f t="shared" si="54"/>
        <v>4.1797210019493339E-2</v>
      </c>
      <c r="P1753" s="48" t="s">
        <v>7</v>
      </c>
      <c r="Q1753" s="138">
        <f>'Age groups'!$G$20*(Emissions!G1753/Population!$L$3148)</f>
        <v>4.2785609787844221</v>
      </c>
      <c r="R1753" s="137" t="s">
        <v>7</v>
      </c>
      <c r="S1753" s="133" t="s">
        <v>12217</v>
      </c>
      <c r="T1753" s="3">
        <f>VLOOKUP(S1753&amp;"_1",'Emissions Factors'!$B$2:$E$3,2)</f>
        <v>0.02</v>
      </c>
      <c r="U1753" s="51" t="str">
        <f>VLOOKUP(S1753&amp;"_1",'Emissions Factors'!$B$2:$E$3,3)</f>
        <v xml:space="preserve">LB </v>
      </c>
      <c r="V1753" s="51" t="str">
        <f>VLOOKUP(S1753&amp;"_1",'Emissions Factors'!$B$2:$E$3,3)</f>
        <v xml:space="preserve">LB </v>
      </c>
      <c r="W1753" s="52">
        <f>Q1753*Emissions!T1753</f>
        <v>8.5571219575688445E-2</v>
      </c>
      <c r="X1753" s="48" t="s">
        <v>7</v>
      </c>
      <c r="Y1753" s="49">
        <f t="shared" si="55"/>
        <v>0.1273684295951818</v>
      </c>
      <c r="Z1753" s="48" t="s">
        <v>7</v>
      </c>
    </row>
    <row r="1754" spans="1:26">
      <c r="A1754" s="136" t="s">
        <v>9418</v>
      </c>
      <c r="B1754" s="136" t="s">
        <v>9395</v>
      </c>
      <c r="C1754" s="136" t="s">
        <v>6746</v>
      </c>
      <c r="D1754" s="47" t="s">
        <v>9417</v>
      </c>
      <c r="E1754" s="47" t="s">
        <v>6669</v>
      </c>
      <c r="F1754" s="48" t="s">
        <v>9393</v>
      </c>
      <c r="G1754" s="142">
        <f>IFERROR(VLOOKUP(A1754,Population!$A$5:$L$3147,12,FALSE),0)</f>
        <v>750</v>
      </c>
      <c r="H1754" s="137">
        <v>515</v>
      </c>
      <c r="I1754" s="142">
        <f>G1754*SUMPRODUCT('Age distribution'!$L$6:$L$11,'Age groups'!$G$13:$G$18,'Age groups'!$G$6:$G$11)</f>
        <v>2645.3930392084394</v>
      </c>
      <c r="J1754" s="140" t="s">
        <v>6</v>
      </c>
      <c r="K1754" s="136" t="s">
        <v>12217</v>
      </c>
      <c r="L1754" s="3">
        <f>VLOOKUP(K1754&amp;"_2",'Emissions Factors'!$B$2:$E$3,2)</f>
        <v>2.3999999999999998E-7</v>
      </c>
      <c r="M1754" s="51" t="str">
        <f>VLOOKUP(K1754&amp;"_2",'Emissions Factors'!$B$2:$E$3,3)</f>
        <v xml:space="preserve">LB </v>
      </c>
      <c r="N1754" s="51" t="str">
        <f>VLOOKUP(K1754&amp;"_2",'Emissions Factors'!$B$2:$E$3,4)</f>
        <v>EACH</v>
      </c>
      <c r="O1754" s="49">
        <f t="shared" si="54"/>
        <v>6.348943294100254E-4</v>
      </c>
      <c r="P1754" s="48" t="s">
        <v>7</v>
      </c>
      <c r="Q1754" s="138">
        <f>'Age groups'!$G$20*(Emissions!G1754/Population!$L$3148)</f>
        <v>6.4990799677738062E-2</v>
      </c>
      <c r="R1754" s="137" t="s">
        <v>7</v>
      </c>
      <c r="S1754" s="133" t="s">
        <v>12217</v>
      </c>
      <c r="T1754" s="3">
        <f>VLOOKUP(S1754&amp;"_1",'Emissions Factors'!$B$2:$E$3,2)</f>
        <v>0.02</v>
      </c>
      <c r="U1754" s="51" t="str">
        <f>VLOOKUP(S1754&amp;"_1",'Emissions Factors'!$B$2:$E$3,3)</f>
        <v xml:space="preserve">LB </v>
      </c>
      <c r="V1754" s="51" t="str">
        <f>VLOOKUP(S1754&amp;"_1",'Emissions Factors'!$B$2:$E$3,3)</f>
        <v xml:space="preserve">LB </v>
      </c>
      <c r="W1754" s="52">
        <f>Q1754*Emissions!T1754</f>
        <v>1.2998159935547612E-3</v>
      </c>
      <c r="X1754" s="48" t="s">
        <v>7</v>
      </c>
      <c r="Y1754" s="49">
        <f t="shared" si="55"/>
        <v>1.9347103229647865E-3</v>
      </c>
      <c r="Z1754" s="48" t="s">
        <v>7</v>
      </c>
    </row>
    <row r="1755" spans="1:26">
      <c r="A1755" s="136" t="s">
        <v>9416</v>
      </c>
      <c r="B1755" s="136" t="s">
        <v>9395</v>
      </c>
      <c r="C1755" s="136" t="s">
        <v>6745</v>
      </c>
      <c r="D1755" s="47" t="s">
        <v>9415</v>
      </c>
      <c r="E1755" s="47" t="s">
        <v>6669</v>
      </c>
      <c r="F1755" s="48" t="s">
        <v>9393</v>
      </c>
      <c r="G1755" s="142">
        <f>IFERROR(VLOOKUP(A1755,Population!$A$5:$L$3147,12,FALSE),0)</f>
        <v>1992</v>
      </c>
      <c r="H1755" s="137">
        <v>515</v>
      </c>
      <c r="I1755" s="142">
        <f>G1755*SUMPRODUCT('Age distribution'!$L$6:$L$11,'Age groups'!$G$13:$G$18,'Age groups'!$G$6:$G$11)</f>
        <v>7026.1639121376147</v>
      </c>
      <c r="J1755" s="140" t="s">
        <v>6</v>
      </c>
      <c r="K1755" s="136" t="s">
        <v>12217</v>
      </c>
      <c r="L1755" s="3">
        <f>VLOOKUP(K1755&amp;"_2",'Emissions Factors'!$B$2:$E$3,2)</f>
        <v>2.3999999999999998E-7</v>
      </c>
      <c r="M1755" s="51" t="str">
        <f>VLOOKUP(K1755&amp;"_2",'Emissions Factors'!$B$2:$E$3,3)</f>
        <v xml:space="preserve">LB </v>
      </c>
      <c r="N1755" s="51" t="str">
        <f>VLOOKUP(K1755&amp;"_2",'Emissions Factors'!$B$2:$E$3,4)</f>
        <v>EACH</v>
      </c>
      <c r="O1755" s="49">
        <f t="shared" si="54"/>
        <v>1.6862793389130274E-3</v>
      </c>
      <c r="P1755" s="48" t="s">
        <v>7</v>
      </c>
      <c r="Q1755" s="138">
        <f>'Age groups'!$G$20*(Emissions!G1755/Population!$L$3148)</f>
        <v>0.17261556394407229</v>
      </c>
      <c r="R1755" s="137" t="s">
        <v>7</v>
      </c>
      <c r="S1755" s="133" t="s">
        <v>12217</v>
      </c>
      <c r="T1755" s="3">
        <f>VLOOKUP(S1755&amp;"_1",'Emissions Factors'!$B$2:$E$3,2)</f>
        <v>0.02</v>
      </c>
      <c r="U1755" s="51" t="str">
        <f>VLOOKUP(S1755&amp;"_1",'Emissions Factors'!$B$2:$E$3,3)</f>
        <v xml:space="preserve">LB </v>
      </c>
      <c r="V1755" s="51" t="str">
        <f>VLOOKUP(S1755&amp;"_1",'Emissions Factors'!$B$2:$E$3,3)</f>
        <v xml:space="preserve">LB </v>
      </c>
      <c r="W1755" s="52">
        <f>Q1755*Emissions!T1755</f>
        <v>3.4523112788814457E-3</v>
      </c>
      <c r="X1755" s="48" t="s">
        <v>7</v>
      </c>
      <c r="Y1755" s="49">
        <f t="shared" si="55"/>
        <v>5.1385906177944729E-3</v>
      </c>
      <c r="Z1755" s="48" t="s">
        <v>7</v>
      </c>
    </row>
    <row r="1756" spans="1:26">
      <c r="A1756" s="136" t="s">
        <v>9414</v>
      </c>
      <c r="B1756" s="136" t="s">
        <v>9395</v>
      </c>
      <c r="C1756" s="136" t="s">
        <v>6744</v>
      </c>
      <c r="D1756" s="47" t="s">
        <v>9413</v>
      </c>
      <c r="E1756" s="47" t="s">
        <v>6669</v>
      </c>
      <c r="F1756" s="48" t="s">
        <v>9393</v>
      </c>
      <c r="G1756" s="142">
        <f>IFERROR(VLOOKUP(A1756,Population!$A$5:$L$3147,12,FALSE),0)</f>
        <v>16661</v>
      </c>
      <c r="H1756" s="137">
        <v>515</v>
      </c>
      <c r="I1756" s="142">
        <f>G1756*SUMPRODUCT('Age distribution'!$L$6:$L$11,'Age groups'!$G$13:$G$18,'Age groups'!$G$6:$G$11)</f>
        <v>58766.524568335743</v>
      </c>
      <c r="J1756" s="140" t="s">
        <v>6</v>
      </c>
      <c r="K1756" s="136" t="s">
        <v>12217</v>
      </c>
      <c r="L1756" s="3">
        <f>VLOOKUP(K1756&amp;"_2",'Emissions Factors'!$B$2:$E$3,2)</f>
        <v>2.3999999999999998E-7</v>
      </c>
      <c r="M1756" s="51" t="str">
        <f>VLOOKUP(K1756&amp;"_2",'Emissions Factors'!$B$2:$E$3,3)</f>
        <v xml:space="preserve">LB </v>
      </c>
      <c r="N1756" s="51" t="str">
        <f>VLOOKUP(K1756&amp;"_2",'Emissions Factors'!$B$2:$E$3,4)</f>
        <v>EACH</v>
      </c>
      <c r="O1756" s="49">
        <f t="shared" si="54"/>
        <v>1.4103965896400577E-2</v>
      </c>
      <c r="P1756" s="48" t="s">
        <v>7</v>
      </c>
      <c r="Q1756" s="138">
        <f>'Age groups'!$G$20*(Emissions!G1756/Population!$L$3148)</f>
        <v>1.4437489512410586</v>
      </c>
      <c r="R1756" s="137" t="s">
        <v>7</v>
      </c>
      <c r="S1756" s="133" t="s">
        <v>12217</v>
      </c>
      <c r="T1756" s="3">
        <f>VLOOKUP(S1756&amp;"_1",'Emissions Factors'!$B$2:$E$3,2)</f>
        <v>0.02</v>
      </c>
      <c r="U1756" s="51" t="str">
        <f>VLOOKUP(S1756&amp;"_1",'Emissions Factors'!$B$2:$E$3,3)</f>
        <v xml:space="preserve">LB </v>
      </c>
      <c r="V1756" s="51" t="str">
        <f>VLOOKUP(S1756&amp;"_1",'Emissions Factors'!$B$2:$E$3,3)</f>
        <v xml:space="preserve">LB </v>
      </c>
      <c r="W1756" s="52">
        <f>Q1756*Emissions!T1756</f>
        <v>2.8874979024821171E-2</v>
      </c>
      <c r="X1756" s="48" t="s">
        <v>7</v>
      </c>
      <c r="Y1756" s="49">
        <f t="shared" si="55"/>
        <v>4.297894492122175E-2</v>
      </c>
      <c r="Z1756" s="48" t="s">
        <v>7</v>
      </c>
    </row>
    <row r="1757" spans="1:26">
      <c r="A1757" s="136" t="s">
        <v>9412</v>
      </c>
      <c r="B1757" s="136" t="s">
        <v>9395</v>
      </c>
      <c r="C1757" s="136" t="s">
        <v>6743</v>
      </c>
      <c r="D1757" s="47" t="s">
        <v>9411</v>
      </c>
      <c r="E1757" s="47" t="s">
        <v>6669</v>
      </c>
      <c r="F1757" s="48" t="s">
        <v>9393</v>
      </c>
      <c r="G1757" s="142">
        <f>IFERROR(VLOOKUP(A1757,Population!$A$5:$L$3147,12,FALSE),0)</f>
        <v>5832</v>
      </c>
      <c r="H1757" s="137">
        <v>515</v>
      </c>
      <c r="I1757" s="142">
        <f>G1757*SUMPRODUCT('Age distribution'!$L$6:$L$11,'Age groups'!$G$13:$G$18,'Age groups'!$G$6:$G$11)</f>
        <v>20570.576272884824</v>
      </c>
      <c r="J1757" s="140" t="s">
        <v>6</v>
      </c>
      <c r="K1757" s="136" t="s">
        <v>12217</v>
      </c>
      <c r="L1757" s="3">
        <f>VLOOKUP(K1757&amp;"_2",'Emissions Factors'!$B$2:$E$3,2)</f>
        <v>2.3999999999999998E-7</v>
      </c>
      <c r="M1757" s="51" t="str">
        <f>VLOOKUP(K1757&amp;"_2",'Emissions Factors'!$B$2:$E$3,3)</f>
        <v xml:space="preserve">LB </v>
      </c>
      <c r="N1757" s="51" t="str">
        <f>VLOOKUP(K1757&amp;"_2",'Emissions Factors'!$B$2:$E$3,4)</f>
        <v>EACH</v>
      </c>
      <c r="O1757" s="49">
        <f t="shared" si="54"/>
        <v>4.9369383054923572E-3</v>
      </c>
      <c r="P1757" s="48" t="s">
        <v>7</v>
      </c>
      <c r="Q1757" s="138">
        <f>'Age groups'!$G$20*(Emissions!G1757/Population!$L$3148)</f>
        <v>0.50536845829409116</v>
      </c>
      <c r="R1757" s="137" t="s">
        <v>7</v>
      </c>
      <c r="S1757" s="133" t="s">
        <v>12217</v>
      </c>
      <c r="T1757" s="3">
        <f>VLOOKUP(S1757&amp;"_1",'Emissions Factors'!$B$2:$E$3,2)</f>
        <v>0.02</v>
      </c>
      <c r="U1757" s="51" t="str">
        <f>VLOOKUP(S1757&amp;"_1",'Emissions Factors'!$B$2:$E$3,3)</f>
        <v xml:space="preserve">LB </v>
      </c>
      <c r="V1757" s="51" t="str">
        <f>VLOOKUP(S1757&amp;"_1",'Emissions Factors'!$B$2:$E$3,3)</f>
        <v xml:space="preserve">LB </v>
      </c>
      <c r="W1757" s="52">
        <f>Q1757*Emissions!T1757</f>
        <v>1.0107369165881824E-2</v>
      </c>
      <c r="X1757" s="48" t="s">
        <v>7</v>
      </c>
      <c r="Y1757" s="49">
        <f t="shared" si="55"/>
        <v>1.5044307471374181E-2</v>
      </c>
      <c r="Z1757" s="48" t="s">
        <v>7</v>
      </c>
    </row>
    <row r="1758" spans="1:26">
      <c r="A1758" s="136" t="s">
        <v>9410</v>
      </c>
      <c r="B1758" s="136" t="s">
        <v>9395</v>
      </c>
      <c r="C1758" s="136" t="s">
        <v>6742</v>
      </c>
      <c r="D1758" s="47" t="s">
        <v>6775</v>
      </c>
      <c r="E1758" s="47" t="s">
        <v>6669</v>
      </c>
      <c r="F1758" s="48" t="s">
        <v>9393</v>
      </c>
      <c r="G1758" s="142">
        <f>IFERROR(VLOOKUP(A1758,Population!$A$5:$L$3147,12,FALSE),0)</f>
        <v>5269</v>
      </c>
      <c r="H1758" s="137">
        <v>515</v>
      </c>
      <c r="I1758" s="142">
        <f>G1758*SUMPRODUCT('Age distribution'!$L$6:$L$11,'Age groups'!$G$13:$G$18,'Age groups'!$G$6:$G$11)</f>
        <v>18584.767898119022</v>
      </c>
      <c r="J1758" s="140" t="s">
        <v>6</v>
      </c>
      <c r="K1758" s="136" t="s">
        <v>12217</v>
      </c>
      <c r="L1758" s="3">
        <f>VLOOKUP(K1758&amp;"_2",'Emissions Factors'!$B$2:$E$3,2)</f>
        <v>2.3999999999999998E-7</v>
      </c>
      <c r="M1758" s="51" t="str">
        <f>VLOOKUP(K1758&amp;"_2",'Emissions Factors'!$B$2:$E$3,3)</f>
        <v xml:space="preserve">LB </v>
      </c>
      <c r="N1758" s="51" t="str">
        <f>VLOOKUP(K1758&amp;"_2",'Emissions Factors'!$B$2:$E$3,4)</f>
        <v>EACH</v>
      </c>
      <c r="O1758" s="49">
        <f t="shared" si="54"/>
        <v>4.4603442955485646E-3</v>
      </c>
      <c r="P1758" s="48" t="s">
        <v>7</v>
      </c>
      <c r="Q1758" s="138">
        <f>'Age groups'!$G$20*(Emissions!G1758/Population!$L$3148)</f>
        <v>0.45658203133600245</v>
      </c>
      <c r="R1758" s="137" t="s">
        <v>7</v>
      </c>
      <c r="S1758" s="133" t="s">
        <v>12217</v>
      </c>
      <c r="T1758" s="3">
        <f>VLOOKUP(S1758&amp;"_1",'Emissions Factors'!$B$2:$E$3,2)</f>
        <v>0.02</v>
      </c>
      <c r="U1758" s="51" t="str">
        <f>VLOOKUP(S1758&amp;"_1",'Emissions Factors'!$B$2:$E$3,3)</f>
        <v xml:space="preserve">LB </v>
      </c>
      <c r="V1758" s="51" t="str">
        <f>VLOOKUP(S1758&amp;"_1",'Emissions Factors'!$B$2:$E$3,3)</f>
        <v xml:space="preserve">LB </v>
      </c>
      <c r="W1758" s="52">
        <f>Q1758*Emissions!T1758</f>
        <v>9.131640626720049E-3</v>
      </c>
      <c r="X1758" s="48" t="s">
        <v>7</v>
      </c>
      <c r="Y1758" s="49">
        <f t="shared" si="55"/>
        <v>1.3591984922268614E-2</v>
      </c>
      <c r="Z1758" s="48" t="s">
        <v>7</v>
      </c>
    </row>
    <row r="1759" spans="1:26">
      <c r="A1759" s="136" t="s">
        <v>9409</v>
      </c>
      <c r="B1759" s="136" t="s">
        <v>9395</v>
      </c>
      <c r="C1759" s="136" t="s">
        <v>6741</v>
      </c>
      <c r="D1759" s="47" t="s">
        <v>9408</v>
      </c>
      <c r="E1759" s="47" t="s">
        <v>6669</v>
      </c>
      <c r="F1759" s="48" t="s">
        <v>9393</v>
      </c>
      <c r="G1759" s="142">
        <f>IFERROR(VLOOKUP(A1759,Population!$A$5:$L$3147,12,FALSE),0)</f>
        <v>51530</v>
      </c>
      <c r="H1759" s="137">
        <v>515</v>
      </c>
      <c r="I1759" s="142">
        <f>G1759*SUMPRODUCT('Age distribution'!$L$6:$L$11,'Age groups'!$G$13:$G$18,'Age groups'!$G$6:$G$11)</f>
        <v>181756.1377472145</v>
      </c>
      <c r="J1759" s="140" t="s">
        <v>6</v>
      </c>
      <c r="K1759" s="136" t="s">
        <v>12217</v>
      </c>
      <c r="L1759" s="3">
        <f>VLOOKUP(K1759&amp;"_2",'Emissions Factors'!$B$2:$E$3,2)</f>
        <v>2.3999999999999998E-7</v>
      </c>
      <c r="M1759" s="51" t="str">
        <f>VLOOKUP(K1759&amp;"_2",'Emissions Factors'!$B$2:$E$3,3)</f>
        <v xml:space="preserve">LB </v>
      </c>
      <c r="N1759" s="51" t="str">
        <f>VLOOKUP(K1759&amp;"_2",'Emissions Factors'!$B$2:$E$3,4)</f>
        <v>EACH</v>
      </c>
      <c r="O1759" s="49">
        <f t="shared" si="54"/>
        <v>4.3621473059331478E-2</v>
      </c>
      <c r="P1759" s="48" t="s">
        <v>7</v>
      </c>
      <c r="Q1759" s="138">
        <f>'Age groups'!$G$20*(Emissions!G1759/Population!$L$3148)</f>
        <v>4.465301209858457</v>
      </c>
      <c r="R1759" s="137" t="s">
        <v>7</v>
      </c>
      <c r="S1759" s="133" t="s">
        <v>12217</v>
      </c>
      <c r="T1759" s="3">
        <f>VLOOKUP(S1759&amp;"_1",'Emissions Factors'!$B$2:$E$3,2)</f>
        <v>0.02</v>
      </c>
      <c r="U1759" s="51" t="str">
        <f>VLOOKUP(S1759&amp;"_1",'Emissions Factors'!$B$2:$E$3,3)</f>
        <v xml:space="preserve">LB </v>
      </c>
      <c r="V1759" s="51" t="str">
        <f>VLOOKUP(S1759&amp;"_1",'Emissions Factors'!$B$2:$E$3,3)</f>
        <v xml:space="preserve">LB </v>
      </c>
      <c r="W1759" s="52">
        <f>Q1759*Emissions!T1759</f>
        <v>8.930602419716914E-2</v>
      </c>
      <c r="X1759" s="48" t="s">
        <v>7</v>
      </c>
      <c r="Y1759" s="49">
        <f t="shared" si="55"/>
        <v>0.1329274972565006</v>
      </c>
      <c r="Z1759" s="48" t="s">
        <v>7</v>
      </c>
    </row>
    <row r="1760" spans="1:26">
      <c r="A1760" s="136" t="s">
        <v>9407</v>
      </c>
      <c r="B1760" s="136" t="s">
        <v>9395</v>
      </c>
      <c r="C1760" s="136" t="s">
        <v>6740</v>
      </c>
      <c r="D1760" s="47" t="s">
        <v>6995</v>
      </c>
      <c r="E1760" s="47" t="s">
        <v>6669</v>
      </c>
      <c r="F1760" s="48" t="s">
        <v>9393</v>
      </c>
      <c r="G1760" s="142">
        <f>IFERROR(VLOOKUP(A1760,Population!$A$5:$L$3147,12,FALSE),0)</f>
        <v>4639</v>
      </c>
      <c r="H1760" s="137">
        <v>515</v>
      </c>
      <c r="I1760" s="142">
        <f>G1760*SUMPRODUCT('Age distribution'!$L$6:$L$11,'Age groups'!$G$13:$G$18,'Age groups'!$G$6:$G$11)</f>
        <v>16362.637745183933</v>
      </c>
      <c r="J1760" s="140" t="s">
        <v>6</v>
      </c>
      <c r="K1760" s="136" t="s">
        <v>12217</v>
      </c>
      <c r="L1760" s="3">
        <f>VLOOKUP(K1760&amp;"_2",'Emissions Factors'!$B$2:$E$3,2)</f>
        <v>2.3999999999999998E-7</v>
      </c>
      <c r="M1760" s="51" t="str">
        <f>VLOOKUP(K1760&amp;"_2",'Emissions Factors'!$B$2:$E$3,3)</f>
        <v xml:space="preserve">LB </v>
      </c>
      <c r="N1760" s="51" t="str">
        <f>VLOOKUP(K1760&amp;"_2",'Emissions Factors'!$B$2:$E$3,4)</f>
        <v>EACH</v>
      </c>
      <c r="O1760" s="49">
        <f t="shared" si="54"/>
        <v>3.9270330588441439E-3</v>
      </c>
      <c r="P1760" s="48" t="s">
        <v>7</v>
      </c>
      <c r="Q1760" s="138">
        <f>'Age groups'!$G$20*(Emissions!G1760/Population!$L$3148)</f>
        <v>0.40198975960670247</v>
      </c>
      <c r="R1760" s="137" t="s">
        <v>7</v>
      </c>
      <c r="S1760" s="133" t="s">
        <v>12217</v>
      </c>
      <c r="T1760" s="3">
        <f>VLOOKUP(S1760&amp;"_1",'Emissions Factors'!$B$2:$E$3,2)</f>
        <v>0.02</v>
      </c>
      <c r="U1760" s="51" t="str">
        <f>VLOOKUP(S1760&amp;"_1",'Emissions Factors'!$B$2:$E$3,3)</f>
        <v xml:space="preserve">LB </v>
      </c>
      <c r="V1760" s="51" t="str">
        <f>VLOOKUP(S1760&amp;"_1",'Emissions Factors'!$B$2:$E$3,3)</f>
        <v xml:space="preserve">LB </v>
      </c>
      <c r="W1760" s="52">
        <f>Q1760*Emissions!T1760</f>
        <v>8.0397951921340489E-3</v>
      </c>
      <c r="X1760" s="48" t="s">
        <v>7</v>
      </c>
      <c r="Y1760" s="49">
        <f t="shared" si="55"/>
        <v>1.1966828250978192E-2</v>
      </c>
      <c r="Z1760" s="48" t="s">
        <v>7</v>
      </c>
    </row>
    <row r="1761" spans="1:26">
      <c r="A1761" s="136" t="s">
        <v>9406</v>
      </c>
      <c r="B1761" s="136" t="s">
        <v>9395</v>
      </c>
      <c r="C1761" s="136" t="s">
        <v>6739</v>
      </c>
      <c r="D1761" s="47" t="s">
        <v>9405</v>
      </c>
      <c r="E1761" s="47" t="s">
        <v>6669</v>
      </c>
      <c r="F1761" s="48" t="s">
        <v>9393</v>
      </c>
      <c r="G1761" s="142">
        <f>IFERROR(VLOOKUP(A1761,Population!$A$5:$L$3147,12,FALSE),0)</f>
        <v>43316</v>
      </c>
      <c r="H1761" s="137">
        <v>515</v>
      </c>
      <c r="I1761" s="142">
        <f>G1761*SUMPRODUCT('Age distribution'!$L$6:$L$11,'Age groups'!$G$13:$G$18,'Age groups'!$G$6:$G$11)</f>
        <v>152783.79318180366</v>
      </c>
      <c r="J1761" s="140" t="s">
        <v>6</v>
      </c>
      <c r="K1761" s="136" t="s">
        <v>12217</v>
      </c>
      <c r="L1761" s="3">
        <f>VLOOKUP(K1761&amp;"_2",'Emissions Factors'!$B$2:$E$3,2)</f>
        <v>2.3999999999999998E-7</v>
      </c>
      <c r="M1761" s="51" t="str">
        <f>VLOOKUP(K1761&amp;"_2",'Emissions Factors'!$B$2:$E$3,3)</f>
        <v xml:space="preserve">LB </v>
      </c>
      <c r="N1761" s="51" t="str">
        <f>VLOOKUP(K1761&amp;"_2",'Emissions Factors'!$B$2:$E$3,4)</f>
        <v>EACH</v>
      </c>
      <c r="O1761" s="49">
        <f t="shared" si="54"/>
        <v>3.6668110363632878E-2</v>
      </c>
      <c r="P1761" s="48" t="s">
        <v>7</v>
      </c>
      <c r="Q1761" s="138">
        <f>'Age groups'!$G$20*(Emissions!G1761/Population!$L$3148)</f>
        <v>3.7535219717878689</v>
      </c>
      <c r="R1761" s="137" t="s">
        <v>7</v>
      </c>
      <c r="S1761" s="133" t="s">
        <v>12217</v>
      </c>
      <c r="T1761" s="3">
        <f>VLOOKUP(S1761&amp;"_1",'Emissions Factors'!$B$2:$E$3,2)</f>
        <v>0.02</v>
      </c>
      <c r="U1761" s="51" t="str">
        <f>VLOOKUP(S1761&amp;"_1",'Emissions Factors'!$B$2:$E$3,3)</f>
        <v xml:space="preserve">LB </v>
      </c>
      <c r="V1761" s="51" t="str">
        <f>VLOOKUP(S1761&amp;"_1",'Emissions Factors'!$B$2:$E$3,3)</f>
        <v xml:space="preserve">LB </v>
      </c>
      <c r="W1761" s="52">
        <f>Q1761*Emissions!T1761</f>
        <v>7.5070439435757377E-2</v>
      </c>
      <c r="X1761" s="48" t="s">
        <v>7</v>
      </c>
      <c r="Y1761" s="49">
        <f t="shared" si="55"/>
        <v>0.11173854979939025</v>
      </c>
      <c r="Z1761" s="48" t="s">
        <v>7</v>
      </c>
    </row>
    <row r="1762" spans="1:26">
      <c r="A1762" s="136" t="s">
        <v>9404</v>
      </c>
      <c r="B1762" s="136" t="s">
        <v>9395</v>
      </c>
      <c r="C1762" s="136" t="s">
        <v>6737</v>
      </c>
      <c r="D1762" s="47" t="s">
        <v>9403</v>
      </c>
      <c r="E1762" s="47" t="s">
        <v>6669</v>
      </c>
      <c r="F1762" s="48" t="s">
        <v>9393</v>
      </c>
      <c r="G1762" s="142">
        <f>IFERROR(VLOOKUP(A1762,Population!$A$5:$L$3147,12,FALSE),0)</f>
        <v>6642</v>
      </c>
      <c r="H1762" s="137">
        <v>515</v>
      </c>
      <c r="I1762" s="142">
        <f>G1762*SUMPRODUCT('Age distribution'!$L$6:$L$11,'Age groups'!$G$13:$G$18,'Age groups'!$G$6:$G$11)</f>
        <v>23427.600755229938</v>
      </c>
      <c r="J1762" s="140" t="s">
        <v>6</v>
      </c>
      <c r="K1762" s="136" t="s">
        <v>12217</v>
      </c>
      <c r="L1762" s="3">
        <f>VLOOKUP(K1762&amp;"_2",'Emissions Factors'!$B$2:$E$3,2)</f>
        <v>2.3999999999999998E-7</v>
      </c>
      <c r="M1762" s="51" t="str">
        <f>VLOOKUP(K1762&amp;"_2",'Emissions Factors'!$B$2:$E$3,3)</f>
        <v xml:space="preserve">LB </v>
      </c>
      <c r="N1762" s="51" t="str">
        <f>VLOOKUP(K1762&amp;"_2",'Emissions Factors'!$B$2:$E$3,4)</f>
        <v>EACH</v>
      </c>
      <c r="O1762" s="49">
        <f t="shared" si="54"/>
        <v>5.622624181255185E-3</v>
      </c>
      <c r="P1762" s="48" t="s">
        <v>7</v>
      </c>
      <c r="Q1762" s="138">
        <f>'Age groups'!$G$20*(Emissions!G1762/Population!$L$3148)</f>
        <v>0.57555852194604828</v>
      </c>
      <c r="R1762" s="137" t="s">
        <v>7</v>
      </c>
      <c r="S1762" s="133" t="s">
        <v>12217</v>
      </c>
      <c r="T1762" s="3">
        <f>VLOOKUP(S1762&amp;"_1",'Emissions Factors'!$B$2:$E$3,2)</f>
        <v>0.02</v>
      </c>
      <c r="U1762" s="51" t="str">
        <f>VLOOKUP(S1762&amp;"_1",'Emissions Factors'!$B$2:$E$3,3)</f>
        <v xml:space="preserve">LB </v>
      </c>
      <c r="V1762" s="51" t="str">
        <f>VLOOKUP(S1762&amp;"_1",'Emissions Factors'!$B$2:$E$3,3)</f>
        <v xml:space="preserve">LB </v>
      </c>
      <c r="W1762" s="52">
        <f>Q1762*Emissions!T1762</f>
        <v>1.1511170438920967E-2</v>
      </c>
      <c r="X1762" s="48" t="s">
        <v>7</v>
      </c>
      <c r="Y1762" s="49">
        <f t="shared" si="55"/>
        <v>1.7133794620176151E-2</v>
      </c>
      <c r="Z1762" s="48" t="s">
        <v>7</v>
      </c>
    </row>
    <row r="1763" spans="1:26">
      <c r="A1763" s="136" t="s">
        <v>9402</v>
      </c>
      <c r="B1763" s="136" t="s">
        <v>9395</v>
      </c>
      <c r="C1763" s="136" t="s">
        <v>6736</v>
      </c>
      <c r="D1763" s="47" t="s">
        <v>9401</v>
      </c>
      <c r="E1763" s="47" t="s">
        <v>6669</v>
      </c>
      <c r="F1763" s="48" t="s">
        <v>9393</v>
      </c>
      <c r="G1763" s="142">
        <f>IFERROR(VLOOKUP(A1763,Population!$A$5:$L$3147,12,FALSE),0)</f>
        <v>3964</v>
      </c>
      <c r="H1763" s="137">
        <v>515</v>
      </c>
      <c r="I1763" s="142">
        <f>G1763*SUMPRODUCT('Age distribution'!$L$6:$L$11,'Age groups'!$G$13:$G$18,'Age groups'!$G$6:$G$11)</f>
        <v>13981.784009896337</v>
      </c>
      <c r="J1763" s="140" t="s">
        <v>6</v>
      </c>
      <c r="K1763" s="136" t="s">
        <v>12217</v>
      </c>
      <c r="L1763" s="3">
        <f>VLOOKUP(K1763&amp;"_2",'Emissions Factors'!$B$2:$E$3,2)</f>
        <v>2.3999999999999998E-7</v>
      </c>
      <c r="M1763" s="51" t="str">
        <f>VLOOKUP(K1763&amp;"_2",'Emissions Factors'!$B$2:$E$3,3)</f>
        <v xml:space="preserve">LB </v>
      </c>
      <c r="N1763" s="51" t="str">
        <f>VLOOKUP(K1763&amp;"_2",'Emissions Factors'!$B$2:$E$3,4)</f>
        <v>EACH</v>
      </c>
      <c r="O1763" s="49">
        <f t="shared" si="54"/>
        <v>3.3556281623751206E-3</v>
      </c>
      <c r="P1763" s="48" t="s">
        <v>7</v>
      </c>
      <c r="Q1763" s="138">
        <f>'Age groups'!$G$20*(Emissions!G1763/Population!$L$3148)</f>
        <v>0.34349803989673822</v>
      </c>
      <c r="R1763" s="137" t="s">
        <v>7</v>
      </c>
      <c r="S1763" s="133" t="s">
        <v>12217</v>
      </c>
      <c r="T1763" s="3">
        <f>VLOOKUP(S1763&amp;"_1",'Emissions Factors'!$B$2:$E$3,2)</f>
        <v>0.02</v>
      </c>
      <c r="U1763" s="51" t="str">
        <f>VLOOKUP(S1763&amp;"_1",'Emissions Factors'!$B$2:$E$3,3)</f>
        <v xml:space="preserve">LB </v>
      </c>
      <c r="V1763" s="51" t="str">
        <f>VLOOKUP(S1763&amp;"_1",'Emissions Factors'!$B$2:$E$3,3)</f>
        <v xml:space="preserve">LB </v>
      </c>
      <c r="W1763" s="52">
        <f>Q1763*Emissions!T1763</f>
        <v>6.8699607979347647E-3</v>
      </c>
      <c r="X1763" s="48" t="s">
        <v>7</v>
      </c>
      <c r="Y1763" s="49">
        <f t="shared" si="55"/>
        <v>1.0225588960309884E-2</v>
      </c>
      <c r="Z1763" s="48" t="s">
        <v>7</v>
      </c>
    </row>
    <row r="1764" spans="1:26">
      <c r="A1764" s="136" t="s">
        <v>9400</v>
      </c>
      <c r="B1764" s="136" t="s">
        <v>9395</v>
      </c>
      <c r="C1764" s="136" t="s">
        <v>6735</v>
      </c>
      <c r="D1764" s="47" t="s">
        <v>9399</v>
      </c>
      <c r="E1764" s="47" t="s">
        <v>6669</v>
      </c>
      <c r="F1764" s="48" t="s">
        <v>9393</v>
      </c>
      <c r="G1764" s="142">
        <f>IFERROR(VLOOKUP(A1764,Population!$A$5:$L$3147,12,FALSE),0)</f>
        <v>424912</v>
      </c>
      <c r="H1764" s="137">
        <v>515</v>
      </c>
      <c r="I1764" s="142">
        <f>G1764*SUMPRODUCT('Age distribution'!$L$6:$L$11,'Age groups'!$G$13:$G$18,'Age groups'!$G$6:$G$11)</f>
        <v>1498745.6627681819</v>
      </c>
      <c r="J1764" s="140" t="s">
        <v>6</v>
      </c>
      <c r="K1764" s="136" t="s">
        <v>12217</v>
      </c>
      <c r="L1764" s="3">
        <f>VLOOKUP(K1764&amp;"_2",'Emissions Factors'!$B$2:$E$3,2)</f>
        <v>2.3999999999999998E-7</v>
      </c>
      <c r="M1764" s="51" t="str">
        <f>VLOOKUP(K1764&amp;"_2",'Emissions Factors'!$B$2:$E$3,3)</f>
        <v xml:space="preserve">LB </v>
      </c>
      <c r="N1764" s="51" t="str">
        <f>VLOOKUP(K1764&amp;"_2",'Emissions Factors'!$B$2:$E$3,4)</f>
        <v>EACH</v>
      </c>
      <c r="O1764" s="49">
        <f t="shared" si="54"/>
        <v>0.35969895906436361</v>
      </c>
      <c r="P1764" s="48" t="s">
        <v>7</v>
      </c>
      <c r="Q1764" s="138">
        <f>'Age groups'!$G$20*(Emissions!G1764/Population!$L$3148)</f>
        <v>36.820494230222721</v>
      </c>
      <c r="R1764" s="137" t="s">
        <v>7</v>
      </c>
      <c r="S1764" s="133" t="s">
        <v>12217</v>
      </c>
      <c r="T1764" s="3">
        <f>VLOOKUP(S1764&amp;"_1",'Emissions Factors'!$B$2:$E$3,2)</f>
        <v>0.02</v>
      </c>
      <c r="U1764" s="51" t="str">
        <f>VLOOKUP(S1764&amp;"_1",'Emissions Factors'!$B$2:$E$3,3)</f>
        <v xml:space="preserve">LB </v>
      </c>
      <c r="V1764" s="51" t="str">
        <f>VLOOKUP(S1764&amp;"_1",'Emissions Factors'!$B$2:$E$3,3)</f>
        <v xml:space="preserve">LB </v>
      </c>
      <c r="W1764" s="52">
        <f>Q1764*Emissions!T1764</f>
        <v>0.73640988460445445</v>
      </c>
      <c r="X1764" s="48" t="s">
        <v>7</v>
      </c>
      <c r="Y1764" s="49">
        <f t="shared" si="55"/>
        <v>1.096108843668818</v>
      </c>
      <c r="Z1764" s="48" t="s">
        <v>7</v>
      </c>
    </row>
    <row r="1765" spans="1:26">
      <c r="A1765" s="136" t="s">
        <v>9398</v>
      </c>
      <c r="B1765" s="136" t="s">
        <v>9395</v>
      </c>
      <c r="C1765" s="136" t="s">
        <v>6734</v>
      </c>
      <c r="D1765" s="47" t="s">
        <v>9397</v>
      </c>
      <c r="E1765" s="47" t="s">
        <v>6669</v>
      </c>
      <c r="F1765" s="48" t="s">
        <v>9393</v>
      </c>
      <c r="G1765" s="142">
        <f>IFERROR(VLOOKUP(A1765,Population!$A$5:$L$3147,12,FALSE),0)</f>
        <v>10107</v>
      </c>
      <c r="H1765" s="137">
        <v>515</v>
      </c>
      <c r="I1765" s="142">
        <f>G1765*SUMPRODUCT('Age distribution'!$L$6:$L$11,'Age groups'!$G$13:$G$18,'Age groups'!$G$6:$G$11)</f>
        <v>35649.316596372926</v>
      </c>
      <c r="J1765" s="140" t="s">
        <v>6</v>
      </c>
      <c r="K1765" s="136" t="s">
        <v>12217</v>
      </c>
      <c r="L1765" s="3">
        <f>VLOOKUP(K1765&amp;"_2",'Emissions Factors'!$B$2:$E$3,2)</f>
        <v>2.3999999999999998E-7</v>
      </c>
      <c r="M1765" s="51" t="str">
        <f>VLOOKUP(K1765&amp;"_2",'Emissions Factors'!$B$2:$E$3,3)</f>
        <v xml:space="preserve">LB </v>
      </c>
      <c r="N1765" s="51" t="str">
        <f>VLOOKUP(K1765&amp;"_2",'Emissions Factors'!$B$2:$E$3,4)</f>
        <v>EACH</v>
      </c>
      <c r="O1765" s="49">
        <f t="shared" si="54"/>
        <v>8.5558359831295009E-3</v>
      </c>
      <c r="P1765" s="48" t="s">
        <v>7</v>
      </c>
      <c r="Q1765" s="138">
        <f>'Age groups'!$G$20*(Emissions!G1765/Population!$L$3148)</f>
        <v>0.8758160164571982</v>
      </c>
      <c r="R1765" s="137" t="s">
        <v>7</v>
      </c>
      <c r="S1765" s="133" t="s">
        <v>12217</v>
      </c>
      <c r="T1765" s="3">
        <f>VLOOKUP(S1765&amp;"_1",'Emissions Factors'!$B$2:$E$3,2)</f>
        <v>0.02</v>
      </c>
      <c r="U1765" s="51" t="str">
        <f>VLOOKUP(S1765&amp;"_1",'Emissions Factors'!$B$2:$E$3,3)</f>
        <v xml:space="preserve">LB </v>
      </c>
      <c r="V1765" s="51" t="str">
        <f>VLOOKUP(S1765&amp;"_1",'Emissions Factors'!$B$2:$E$3,3)</f>
        <v xml:space="preserve">LB </v>
      </c>
      <c r="W1765" s="52">
        <f>Q1765*Emissions!T1765</f>
        <v>1.7516320329143964E-2</v>
      </c>
      <c r="X1765" s="48" t="s">
        <v>7</v>
      </c>
      <c r="Y1765" s="49">
        <f t="shared" si="55"/>
        <v>2.6072156312273463E-2</v>
      </c>
      <c r="Z1765" s="48" t="s">
        <v>7</v>
      </c>
    </row>
    <row r="1766" spans="1:26">
      <c r="A1766" s="136" t="s">
        <v>9396</v>
      </c>
      <c r="B1766" s="136" t="s">
        <v>9395</v>
      </c>
      <c r="C1766" s="136" t="s">
        <v>7233</v>
      </c>
      <c r="D1766" s="47" t="s">
        <v>9394</v>
      </c>
      <c r="E1766" s="47" t="s">
        <v>7119</v>
      </c>
      <c r="F1766" s="48" t="s">
        <v>9393</v>
      </c>
      <c r="G1766" s="142">
        <f>IFERROR(VLOOKUP(A1766,Population!$A$5:$L$3147,12,FALSE),0)</f>
        <v>54746</v>
      </c>
      <c r="H1766" s="137">
        <v>515</v>
      </c>
      <c r="I1766" s="142">
        <f>G1766*SUMPRODUCT('Age distribution'!$L$6:$L$11,'Age groups'!$G$13:$G$18,'Age groups'!$G$6:$G$11)</f>
        <v>193099.58309934029</v>
      </c>
      <c r="J1766" s="140" t="s">
        <v>6</v>
      </c>
      <c r="K1766" s="136" t="s">
        <v>12217</v>
      </c>
      <c r="L1766" s="3">
        <f>VLOOKUP(K1766&amp;"_2",'Emissions Factors'!$B$2:$E$3,2)</f>
        <v>2.3999999999999998E-7</v>
      </c>
      <c r="M1766" s="51" t="str">
        <f>VLOOKUP(K1766&amp;"_2",'Emissions Factors'!$B$2:$E$3,3)</f>
        <v xml:space="preserve">LB </v>
      </c>
      <c r="N1766" s="51" t="str">
        <f>VLOOKUP(K1766&amp;"_2",'Emissions Factors'!$B$2:$E$3,4)</f>
        <v>EACH</v>
      </c>
      <c r="O1766" s="49">
        <f t="shared" si="54"/>
        <v>4.6343899943841665E-2</v>
      </c>
      <c r="P1766" s="48" t="s">
        <v>7</v>
      </c>
      <c r="Q1766" s="138">
        <f>'Age groups'!$G$20*(Emissions!G1766/Population!$L$3148)</f>
        <v>4.7439817588765978</v>
      </c>
      <c r="R1766" s="137" t="s">
        <v>7</v>
      </c>
      <c r="S1766" s="133" t="s">
        <v>12217</v>
      </c>
      <c r="T1766" s="3">
        <f>VLOOKUP(S1766&amp;"_1",'Emissions Factors'!$B$2:$E$3,2)</f>
        <v>0.02</v>
      </c>
      <c r="U1766" s="51" t="str">
        <f>VLOOKUP(S1766&amp;"_1",'Emissions Factors'!$B$2:$E$3,3)</f>
        <v xml:space="preserve">LB </v>
      </c>
      <c r="V1766" s="51" t="str">
        <f>VLOOKUP(S1766&amp;"_1",'Emissions Factors'!$B$2:$E$3,3)</f>
        <v xml:space="preserve">LB </v>
      </c>
      <c r="W1766" s="52">
        <f>Q1766*Emissions!T1766</f>
        <v>9.4879635177531951E-2</v>
      </c>
      <c r="X1766" s="48" t="s">
        <v>7</v>
      </c>
      <c r="Y1766" s="49">
        <f t="shared" si="55"/>
        <v>0.14122353512137362</v>
      </c>
      <c r="Z1766" s="48" t="s">
        <v>7</v>
      </c>
    </row>
    <row r="1767" spans="1:26">
      <c r="A1767" s="136" t="s">
        <v>9392</v>
      </c>
      <c r="B1767" s="136" t="s">
        <v>9376</v>
      </c>
      <c r="C1767" s="136" t="s">
        <v>6750</v>
      </c>
      <c r="D1767" s="47" t="s">
        <v>9391</v>
      </c>
      <c r="E1767" s="47" t="s">
        <v>6669</v>
      </c>
      <c r="F1767" s="48" t="s">
        <v>9375</v>
      </c>
      <c r="G1767" s="142">
        <f>IFERROR(VLOOKUP(A1767,Population!$A$5:$L$3147,12,FALSE),0)</f>
        <v>60232</v>
      </c>
      <c r="H1767" s="137">
        <v>515</v>
      </c>
      <c r="I1767" s="142">
        <f>G1767*SUMPRODUCT('Age distribution'!$L$6:$L$11,'Age groups'!$G$13:$G$18,'Age groups'!$G$6:$G$11)</f>
        <v>212449.75138347028</v>
      </c>
      <c r="J1767" s="140" t="s">
        <v>6</v>
      </c>
      <c r="K1767" s="136" t="s">
        <v>12217</v>
      </c>
      <c r="L1767" s="3">
        <f>VLOOKUP(K1767&amp;"_2",'Emissions Factors'!$B$2:$E$3,2)</f>
        <v>2.3999999999999998E-7</v>
      </c>
      <c r="M1767" s="51" t="str">
        <f>VLOOKUP(K1767&amp;"_2",'Emissions Factors'!$B$2:$E$3,3)</f>
        <v xml:space="preserve">LB </v>
      </c>
      <c r="N1767" s="51" t="str">
        <f>VLOOKUP(K1767&amp;"_2",'Emissions Factors'!$B$2:$E$3,4)</f>
        <v>EACH</v>
      </c>
      <c r="O1767" s="49">
        <f t="shared" si="54"/>
        <v>5.0987940332032862E-2</v>
      </c>
      <c r="P1767" s="48" t="s">
        <v>7</v>
      </c>
      <c r="Q1767" s="138">
        <f>'Age groups'!$G$20*(Emissions!G1767/Population!$L$3148)</f>
        <v>5.2193677949193589</v>
      </c>
      <c r="R1767" s="137" t="s">
        <v>7</v>
      </c>
      <c r="S1767" s="133" t="s">
        <v>12217</v>
      </c>
      <c r="T1767" s="3">
        <f>VLOOKUP(S1767&amp;"_1",'Emissions Factors'!$B$2:$E$3,2)</f>
        <v>0.02</v>
      </c>
      <c r="U1767" s="51" t="str">
        <f>VLOOKUP(S1767&amp;"_1",'Emissions Factors'!$B$2:$E$3,3)</f>
        <v xml:space="preserve">LB </v>
      </c>
      <c r="V1767" s="51" t="str">
        <f>VLOOKUP(S1767&amp;"_1",'Emissions Factors'!$B$2:$E$3,3)</f>
        <v xml:space="preserve">LB </v>
      </c>
      <c r="W1767" s="52">
        <f>Q1767*Emissions!T1767</f>
        <v>0.10438735589838719</v>
      </c>
      <c r="X1767" s="48" t="s">
        <v>7</v>
      </c>
      <c r="Y1767" s="49">
        <f t="shared" si="55"/>
        <v>0.15537529623042004</v>
      </c>
      <c r="Z1767" s="48" t="s">
        <v>7</v>
      </c>
    </row>
    <row r="1768" spans="1:26">
      <c r="A1768" s="136" t="s">
        <v>9390</v>
      </c>
      <c r="B1768" s="136" t="s">
        <v>9376</v>
      </c>
      <c r="C1768" s="136" t="s">
        <v>6749</v>
      </c>
      <c r="D1768" s="47" t="s">
        <v>7407</v>
      </c>
      <c r="E1768" s="47" t="s">
        <v>6669</v>
      </c>
      <c r="F1768" s="48" t="s">
        <v>9375</v>
      </c>
      <c r="G1768" s="142">
        <f>IFERROR(VLOOKUP(A1768,Population!$A$5:$L$3147,12,FALSE),0)</f>
        <v>47733</v>
      </c>
      <c r="H1768" s="137">
        <v>515</v>
      </c>
      <c r="I1768" s="142">
        <f>G1768*SUMPRODUCT('Age distribution'!$L$6:$L$11,'Age groups'!$G$13:$G$18,'Age groups'!$G$6:$G$11)</f>
        <v>168363.39458738192</v>
      </c>
      <c r="J1768" s="140" t="s">
        <v>6</v>
      </c>
      <c r="K1768" s="136" t="s">
        <v>12217</v>
      </c>
      <c r="L1768" s="3">
        <f>VLOOKUP(K1768&amp;"_2",'Emissions Factors'!$B$2:$E$3,2)</f>
        <v>2.3999999999999998E-7</v>
      </c>
      <c r="M1768" s="51" t="str">
        <f>VLOOKUP(K1768&amp;"_2",'Emissions Factors'!$B$2:$E$3,3)</f>
        <v xml:space="preserve">LB </v>
      </c>
      <c r="N1768" s="51" t="str">
        <f>VLOOKUP(K1768&amp;"_2",'Emissions Factors'!$B$2:$E$3,4)</f>
        <v>EACH</v>
      </c>
      <c r="O1768" s="49">
        <f t="shared" si="54"/>
        <v>4.040721470097166E-2</v>
      </c>
      <c r="P1768" s="48" t="s">
        <v>7</v>
      </c>
      <c r="Q1768" s="138">
        <f>'Age groups'!$G$20*(Emissions!G1768/Population!$L$3148)</f>
        <v>4.1362744546899615</v>
      </c>
      <c r="R1768" s="137" t="s">
        <v>7</v>
      </c>
      <c r="S1768" s="133" t="s">
        <v>12217</v>
      </c>
      <c r="T1768" s="3">
        <f>VLOOKUP(S1768&amp;"_1",'Emissions Factors'!$B$2:$E$3,2)</f>
        <v>0.02</v>
      </c>
      <c r="U1768" s="51" t="str">
        <f>VLOOKUP(S1768&amp;"_1",'Emissions Factors'!$B$2:$E$3,3)</f>
        <v xml:space="preserve">LB </v>
      </c>
      <c r="V1768" s="51" t="str">
        <f>VLOOKUP(S1768&amp;"_1",'Emissions Factors'!$B$2:$E$3,3)</f>
        <v xml:space="preserve">LB </v>
      </c>
      <c r="W1768" s="52">
        <f>Q1768*Emissions!T1768</f>
        <v>8.2725489093799232E-2</v>
      </c>
      <c r="X1768" s="48" t="s">
        <v>7</v>
      </c>
      <c r="Y1768" s="49">
        <f t="shared" si="55"/>
        <v>0.1231327037947709</v>
      </c>
      <c r="Z1768" s="48" t="s">
        <v>7</v>
      </c>
    </row>
    <row r="1769" spans="1:26">
      <c r="A1769" s="136" t="s">
        <v>9389</v>
      </c>
      <c r="B1769" s="136" t="s">
        <v>9376</v>
      </c>
      <c r="C1769" s="136" t="s">
        <v>6748</v>
      </c>
      <c r="D1769" s="47" t="s">
        <v>9388</v>
      </c>
      <c r="E1769" s="47" t="s">
        <v>6669</v>
      </c>
      <c r="F1769" s="48" t="s">
        <v>9375</v>
      </c>
      <c r="G1769" s="142">
        <f>IFERROR(VLOOKUP(A1769,Population!$A$5:$L$3147,12,FALSE),0)</f>
        <v>76806</v>
      </c>
      <c r="H1769" s="137">
        <v>515</v>
      </c>
      <c r="I1769" s="142">
        <f>G1769*SUMPRODUCT('Age distribution'!$L$6:$L$11,'Age groups'!$G$13:$G$18,'Age groups'!$G$6:$G$11)</f>
        <v>270909.41035925783</v>
      </c>
      <c r="J1769" s="140" t="s">
        <v>6</v>
      </c>
      <c r="K1769" s="136" t="s">
        <v>12217</v>
      </c>
      <c r="L1769" s="3">
        <f>VLOOKUP(K1769&amp;"_2",'Emissions Factors'!$B$2:$E$3,2)</f>
        <v>2.3999999999999998E-7</v>
      </c>
      <c r="M1769" s="51" t="str">
        <f>VLOOKUP(K1769&amp;"_2",'Emissions Factors'!$B$2:$E$3,3)</f>
        <v xml:space="preserve">LB </v>
      </c>
      <c r="N1769" s="51" t="str">
        <f>VLOOKUP(K1769&amp;"_2",'Emissions Factors'!$B$2:$E$3,4)</f>
        <v>EACH</v>
      </c>
      <c r="O1769" s="49">
        <f t="shared" si="54"/>
        <v>6.5018258486221878E-2</v>
      </c>
      <c r="P1769" s="48" t="s">
        <v>7</v>
      </c>
      <c r="Q1769" s="138">
        <f>'Age groups'!$G$20*(Emissions!G1769/Population!$L$3148)</f>
        <v>6.6555778133977999</v>
      </c>
      <c r="R1769" s="137" t="s">
        <v>7</v>
      </c>
      <c r="S1769" s="133" t="s">
        <v>12217</v>
      </c>
      <c r="T1769" s="3">
        <f>VLOOKUP(S1769&amp;"_1",'Emissions Factors'!$B$2:$E$3,2)</f>
        <v>0.02</v>
      </c>
      <c r="U1769" s="51" t="str">
        <f>VLOOKUP(S1769&amp;"_1",'Emissions Factors'!$B$2:$E$3,3)</f>
        <v xml:space="preserve">LB </v>
      </c>
      <c r="V1769" s="51" t="str">
        <f>VLOOKUP(S1769&amp;"_1",'Emissions Factors'!$B$2:$E$3,3)</f>
        <v xml:space="preserve">LB </v>
      </c>
      <c r="W1769" s="52">
        <f>Q1769*Emissions!T1769</f>
        <v>0.13311155626795601</v>
      </c>
      <c r="X1769" s="48" t="s">
        <v>7</v>
      </c>
      <c r="Y1769" s="49">
        <f t="shared" si="55"/>
        <v>0.1981298147541779</v>
      </c>
      <c r="Z1769" s="48" t="s">
        <v>7</v>
      </c>
    </row>
    <row r="1770" spans="1:26">
      <c r="A1770" s="136" t="s">
        <v>9387</v>
      </c>
      <c r="B1770" s="136" t="s">
        <v>9376</v>
      </c>
      <c r="C1770" s="136" t="s">
        <v>6747</v>
      </c>
      <c r="D1770" s="47" t="s">
        <v>8656</v>
      </c>
      <c r="E1770" s="47" t="s">
        <v>6669</v>
      </c>
      <c r="F1770" s="48" t="s">
        <v>9375</v>
      </c>
      <c r="G1770" s="142">
        <f>IFERROR(VLOOKUP(A1770,Population!$A$5:$L$3147,12,FALSE),0)</f>
        <v>32451</v>
      </c>
      <c r="H1770" s="137">
        <v>515</v>
      </c>
      <c r="I1770" s="142">
        <f>G1770*SUMPRODUCT('Age distribution'!$L$6:$L$11,'Age groups'!$G$13:$G$18,'Age groups'!$G$6:$G$11)</f>
        <v>114460.86602047076</v>
      </c>
      <c r="J1770" s="140" t="s">
        <v>6</v>
      </c>
      <c r="K1770" s="136" t="s">
        <v>12217</v>
      </c>
      <c r="L1770" s="3">
        <f>VLOOKUP(K1770&amp;"_2",'Emissions Factors'!$B$2:$E$3,2)</f>
        <v>2.3999999999999998E-7</v>
      </c>
      <c r="M1770" s="51" t="str">
        <f>VLOOKUP(K1770&amp;"_2",'Emissions Factors'!$B$2:$E$3,3)</f>
        <v xml:space="preserve">LB </v>
      </c>
      <c r="N1770" s="51" t="str">
        <f>VLOOKUP(K1770&amp;"_2",'Emissions Factors'!$B$2:$E$3,4)</f>
        <v>EACH</v>
      </c>
      <c r="O1770" s="49">
        <f t="shared" si="54"/>
        <v>2.7470607844912977E-2</v>
      </c>
      <c r="P1770" s="48" t="s">
        <v>7</v>
      </c>
      <c r="Q1770" s="138">
        <f>'Age groups'!$G$20*(Emissions!G1770/Population!$L$3148)</f>
        <v>2.8120219204563703</v>
      </c>
      <c r="R1770" s="137" t="s">
        <v>7</v>
      </c>
      <c r="S1770" s="133" t="s">
        <v>12217</v>
      </c>
      <c r="T1770" s="3">
        <f>VLOOKUP(S1770&amp;"_1",'Emissions Factors'!$B$2:$E$3,2)</f>
        <v>0.02</v>
      </c>
      <c r="U1770" s="51" t="str">
        <f>VLOOKUP(S1770&amp;"_1",'Emissions Factors'!$B$2:$E$3,3)</f>
        <v xml:space="preserve">LB </v>
      </c>
      <c r="V1770" s="51" t="str">
        <f>VLOOKUP(S1770&amp;"_1",'Emissions Factors'!$B$2:$E$3,3)</f>
        <v xml:space="preserve">LB </v>
      </c>
      <c r="W1770" s="52">
        <f>Q1770*Emissions!T1770</f>
        <v>5.6240438409127409E-2</v>
      </c>
      <c r="X1770" s="48" t="s">
        <v>7</v>
      </c>
      <c r="Y1770" s="49">
        <f t="shared" si="55"/>
        <v>8.3711046254040383E-2</v>
      </c>
      <c r="Z1770" s="48" t="s">
        <v>7</v>
      </c>
    </row>
    <row r="1771" spans="1:26">
      <c r="A1771" s="136" t="s">
        <v>9386</v>
      </c>
      <c r="B1771" s="136" t="s">
        <v>9376</v>
      </c>
      <c r="C1771" s="136" t="s">
        <v>6746</v>
      </c>
      <c r="D1771" s="47" t="s">
        <v>9385</v>
      </c>
      <c r="E1771" s="47" t="s">
        <v>6669</v>
      </c>
      <c r="F1771" s="48" t="s">
        <v>9375</v>
      </c>
      <c r="G1771" s="142">
        <f>IFERROR(VLOOKUP(A1771,Population!$A$5:$L$3147,12,FALSE),0)</f>
        <v>88979</v>
      </c>
      <c r="H1771" s="137">
        <v>515</v>
      </c>
      <c r="I1771" s="142">
        <f>G1771*SUMPRODUCT('Age distribution'!$L$6:$L$11,'Age groups'!$G$13:$G$18,'Age groups'!$G$6:$G$11)</f>
        <v>313845.90298097028</v>
      </c>
      <c r="J1771" s="140" t="s">
        <v>6</v>
      </c>
      <c r="K1771" s="136" t="s">
        <v>12217</v>
      </c>
      <c r="L1771" s="3">
        <f>VLOOKUP(K1771&amp;"_2",'Emissions Factors'!$B$2:$E$3,2)</f>
        <v>2.3999999999999998E-7</v>
      </c>
      <c r="M1771" s="51" t="str">
        <f>VLOOKUP(K1771&amp;"_2",'Emissions Factors'!$B$2:$E$3,3)</f>
        <v xml:space="preserve">LB </v>
      </c>
      <c r="N1771" s="51" t="str">
        <f>VLOOKUP(K1771&amp;"_2",'Emissions Factors'!$B$2:$E$3,4)</f>
        <v>EACH</v>
      </c>
      <c r="O1771" s="49">
        <f t="shared" si="54"/>
        <v>7.5323016715432858E-2</v>
      </c>
      <c r="P1771" s="48" t="s">
        <v>7</v>
      </c>
      <c r="Q1771" s="138">
        <f>'Age groups'!$G$20*(Emissions!G1771/Population!$L$3148)</f>
        <v>7.7104218193672738</v>
      </c>
      <c r="R1771" s="137" t="s">
        <v>7</v>
      </c>
      <c r="S1771" s="133" t="s">
        <v>12217</v>
      </c>
      <c r="T1771" s="3">
        <f>VLOOKUP(S1771&amp;"_1",'Emissions Factors'!$B$2:$E$3,2)</f>
        <v>0.02</v>
      </c>
      <c r="U1771" s="51" t="str">
        <f>VLOOKUP(S1771&amp;"_1",'Emissions Factors'!$B$2:$E$3,3)</f>
        <v xml:space="preserve">LB </v>
      </c>
      <c r="V1771" s="51" t="str">
        <f>VLOOKUP(S1771&amp;"_1",'Emissions Factors'!$B$2:$E$3,3)</f>
        <v xml:space="preserve">LB </v>
      </c>
      <c r="W1771" s="52">
        <f>Q1771*Emissions!T1771</f>
        <v>0.15420843638734547</v>
      </c>
      <c r="X1771" s="48" t="s">
        <v>7</v>
      </c>
      <c r="Y1771" s="49">
        <f t="shared" si="55"/>
        <v>0.22953145310277834</v>
      </c>
      <c r="Z1771" s="48" t="s">
        <v>7</v>
      </c>
    </row>
    <row r="1772" spans="1:26">
      <c r="A1772" s="136" t="s">
        <v>9384</v>
      </c>
      <c r="B1772" s="136" t="s">
        <v>9376</v>
      </c>
      <c r="C1772" s="136" t="s">
        <v>6745</v>
      </c>
      <c r="D1772" s="47" t="s">
        <v>9383</v>
      </c>
      <c r="E1772" s="47" t="s">
        <v>6669</v>
      </c>
      <c r="F1772" s="48" t="s">
        <v>9375</v>
      </c>
      <c r="G1772" s="142">
        <f>IFERROR(VLOOKUP(A1772,Population!$A$5:$L$3147,12,FALSE),0)</f>
        <v>401871</v>
      </c>
      <c r="H1772" s="137">
        <v>515</v>
      </c>
      <c r="I1772" s="142">
        <f>G1772*SUMPRODUCT('Age distribution'!$L$6:$L$11,'Age groups'!$G$13:$G$18,'Age groups'!$G$6:$G$11)</f>
        <v>1417475.6614129797</v>
      </c>
      <c r="J1772" s="140" t="s">
        <v>6</v>
      </c>
      <c r="K1772" s="136" t="s">
        <v>12217</v>
      </c>
      <c r="L1772" s="3">
        <f>VLOOKUP(K1772&amp;"_2",'Emissions Factors'!$B$2:$E$3,2)</f>
        <v>2.3999999999999998E-7</v>
      </c>
      <c r="M1772" s="51" t="str">
        <f>VLOOKUP(K1772&amp;"_2",'Emissions Factors'!$B$2:$E$3,3)</f>
        <v xml:space="preserve">LB </v>
      </c>
      <c r="N1772" s="51" t="str">
        <f>VLOOKUP(K1772&amp;"_2",'Emissions Factors'!$B$2:$E$3,4)</f>
        <v>EACH</v>
      </c>
      <c r="O1772" s="49">
        <f t="shared" si="54"/>
        <v>0.34019415873911513</v>
      </c>
      <c r="P1772" s="48" t="s">
        <v>7</v>
      </c>
      <c r="Q1772" s="138">
        <f>'Age groups'!$G$20*(Emissions!G1772/Population!$L$3148)</f>
        <v>34.823890209723032</v>
      </c>
      <c r="R1772" s="137" t="s">
        <v>7</v>
      </c>
      <c r="S1772" s="133" t="s">
        <v>12217</v>
      </c>
      <c r="T1772" s="3">
        <f>VLOOKUP(S1772&amp;"_1",'Emissions Factors'!$B$2:$E$3,2)</f>
        <v>0.02</v>
      </c>
      <c r="U1772" s="51" t="str">
        <f>VLOOKUP(S1772&amp;"_1",'Emissions Factors'!$B$2:$E$3,3)</f>
        <v xml:space="preserve">LB </v>
      </c>
      <c r="V1772" s="51" t="str">
        <f>VLOOKUP(S1772&amp;"_1",'Emissions Factors'!$B$2:$E$3,3)</f>
        <v xml:space="preserve">LB </v>
      </c>
      <c r="W1772" s="52">
        <f>Q1772*Emissions!T1772</f>
        <v>0.6964778041944607</v>
      </c>
      <c r="X1772" s="48" t="s">
        <v>7</v>
      </c>
      <c r="Y1772" s="49">
        <f t="shared" si="55"/>
        <v>1.0366719629335759</v>
      </c>
      <c r="Z1772" s="48" t="s">
        <v>7</v>
      </c>
    </row>
    <row r="1773" spans="1:26">
      <c r="A1773" s="136" t="s">
        <v>9382</v>
      </c>
      <c r="B1773" s="136" t="s">
        <v>9376</v>
      </c>
      <c r="C1773" s="136" t="s">
        <v>6744</v>
      </c>
      <c r="D1773" s="47" t="s">
        <v>9381</v>
      </c>
      <c r="E1773" s="47" t="s">
        <v>6669</v>
      </c>
      <c r="F1773" s="48" t="s">
        <v>9375</v>
      </c>
      <c r="G1773" s="142">
        <f>IFERROR(VLOOKUP(A1773,Population!$A$5:$L$3147,12,FALSE),0)</f>
        <v>146641</v>
      </c>
      <c r="H1773" s="137">
        <v>515</v>
      </c>
      <c r="I1773" s="142">
        <f>G1773*SUMPRODUCT('Age distribution'!$L$6:$L$11,'Age groups'!$G$13:$G$18,'Age groups'!$G$6:$G$11)</f>
        <v>517230.77421675297</v>
      </c>
      <c r="J1773" s="140" t="s">
        <v>6</v>
      </c>
      <c r="K1773" s="136" t="s">
        <v>12217</v>
      </c>
      <c r="L1773" s="3">
        <f>VLOOKUP(K1773&amp;"_2",'Emissions Factors'!$B$2:$E$3,2)</f>
        <v>2.3999999999999998E-7</v>
      </c>
      <c r="M1773" s="51" t="str">
        <f>VLOOKUP(K1773&amp;"_2",'Emissions Factors'!$B$2:$E$3,3)</f>
        <v xml:space="preserve">LB </v>
      </c>
      <c r="N1773" s="51" t="str">
        <f>VLOOKUP(K1773&amp;"_2",'Emissions Factors'!$B$2:$E$3,4)</f>
        <v>EACH</v>
      </c>
      <c r="O1773" s="49">
        <f t="shared" si="54"/>
        <v>0.1241353858120207</v>
      </c>
      <c r="P1773" s="48" t="s">
        <v>7</v>
      </c>
      <c r="Q1773" s="138">
        <f>'Age groups'!$G$20*(Emissions!G1773/Population!$L$3148)</f>
        <v>12.707087807390916</v>
      </c>
      <c r="R1773" s="137" t="s">
        <v>7</v>
      </c>
      <c r="S1773" s="133" t="s">
        <v>12217</v>
      </c>
      <c r="T1773" s="3">
        <f>VLOOKUP(S1773&amp;"_1",'Emissions Factors'!$B$2:$E$3,2)</f>
        <v>0.02</v>
      </c>
      <c r="U1773" s="51" t="str">
        <f>VLOOKUP(S1773&amp;"_1",'Emissions Factors'!$B$2:$E$3,3)</f>
        <v xml:space="preserve">LB </v>
      </c>
      <c r="V1773" s="51" t="str">
        <f>VLOOKUP(S1773&amp;"_1",'Emissions Factors'!$B$2:$E$3,3)</f>
        <v xml:space="preserve">LB </v>
      </c>
      <c r="W1773" s="52">
        <f>Q1773*Emissions!T1773</f>
        <v>0.25414175614781831</v>
      </c>
      <c r="X1773" s="48" t="s">
        <v>7</v>
      </c>
      <c r="Y1773" s="49">
        <f t="shared" si="55"/>
        <v>0.37827714195983903</v>
      </c>
      <c r="Z1773" s="48" t="s">
        <v>7</v>
      </c>
    </row>
    <row r="1774" spans="1:26">
      <c r="A1774" s="136" t="s">
        <v>9380</v>
      </c>
      <c r="B1774" s="136" t="s">
        <v>9376</v>
      </c>
      <c r="C1774" s="136" t="s">
        <v>6743</v>
      </c>
      <c r="D1774" s="47" t="s">
        <v>7282</v>
      </c>
      <c r="E1774" s="47" t="s">
        <v>6669</v>
      </c>
      <c r="F1774" s="48" t="s">
        <v>9375</v>
      </c>
      <c r="G1774" s="142">
        <f>IFERROR(VLOOKUP(A1774,Population!$A$5:$L$3147,12,FALSE),0)</f>
        <v>296069</v>
      </c>
      <c r="H1774" s="137">
        <v>515</v>
      </c>
      <c r="I1774" s="142">
        <f>G1774*SUMPRODUCT('Age distribution'!$L$6:$L$11,'Age groups'!$G$13:$G$18,'Age groups'!$G$6:$G$11)</f>
        <v>1044291.8289672046</v>
      </c>
      <c r="J1774" s="140" t="s">
        <v>6</v>
      </c>
      <c r="K1774" s="136" t="s">
        <v>12217</v>
      </c>
      <c r="L1774" s="3">
        <f>VLOOKUP(K1774&amp;"_2",'Emissions Factors'!$B$2:$E$3,2)</f>
        <v>2.3999999999999998E-7</v>
      </c>
      <c r="M1774" s="51" t="str">
        <f>VLOOKUP(K1774&amp;"_2",'Emissions Factors'!$B$2:$E$3,3)</f>
        <v xml:space="preserve">LB </v>
      </c>
      <c r="N1774" s="51" t="str">
        <f>VLOOKUP(K1774&amp;"_2",'Emissions Factors'!$B$2:$E$3,4)</f>
        <v>EACH</v>
      </c>
      <c r="O1774" s="49">
        <f t="shared" si="54"/>
        <v>0.2506300389521291</v>
      </c>
      <c r="P1774" s="48" t="s">
        <v>7</v>
      </c>
      <c r="Q1774" s="138">
        <f>'Age groups'!$G$20*(Emissions!G1774/Population!$L$3148)</f>
        <v>25.655681426384309</v>
      </c>
      <c r="R1774" s="137" t="s">
        <v>7</v>
      </c>
      <c r="S1774" s="133" t="s">
        <v>12217</v>
      </c>
      <c r="T1774" s="3">
        <f>VLOOKUP(S1774&amp;"_1",'Emissions Factors'!$B$2:$E$3,2)</f>
        <v>0.02</v>
      </c>
      <c r="U1774" s="51" t="str">
        <f>VLOOKUP(S1774&amp;"_1",'Emissions Factors'!$B$2:$E$3,3)</f>
        <v xml:space="preserve">LB </v>
      </c>
      <c r="V1774" s="51" t="str">
        <f>VLOOKUP(S1774&amp;"_1",'Emissions Factors'!$B$2:$E$3,3)</f>
        <v xml:space="preserve">LB </v>
      </c>
      <c r="W1774" s="52">
        <f>Q1774*Emissions!T1774</f>
        <v>0.51311362852768616</v>
      </c>
      <c r="X1774" s="48" t="s">
        <v>7</v>
      </c>
      <c r="Y1774" s="49">
        <f t="shared" si="55"/>
        <v>0.76374366747981526</v>
      </c>
      <c r="Z1774" s="48" t="s">
        <v>7</v>
      </c>
    </row>
    <row r="1775" spans="1:26">
      <c r="A1775" s="136" t="s">
        <v>9379</v>
      </c>
      <c r="B1775" s="136" t="s">
        <v>9376</v>
      </c>
      <c r="C1775" s="136" t="s">
        <v>6742</v>
      </c>
      <c r="D1775" s="47" t="s">
        <v>9378</v>
      </c>
      <c r="E1775" s="47" t="s">
        <v>6669</v>
      </c>
      <c r="F1775" s="48" t="s">
        <v>9375</v>
      </c>
      <c r="G1775" s="142">
        <f>IFERROR(VLOOKUP(A1775,Population!$A$5:$L$3147,12,FALSE),0)</f>
        <v>123880</v>
      </c>
      <c r="H1775" s="137">
        <v>515</v>
      </c>
      <c r="I1775" s="142">
        <f>G1775*SUMPRODUCT('Age distribution'!$L$6:$L$11,'Age groups'!$G$13:$G$18,'Age groups'!$G$6:$G$11)</f>
        <v>436948.38626285526</v>
      </c>
      <c r="J1775" s="140" t="s">
        <v>6</v>
      </c>
      <c r="K1775" s="136" t="s">
        <v>12217</v>
      </c>
      <c r="L1775" s="3">
        <f>VLOOKUP(K1775&amp;"_2",'Emissions Factors'!$B$2:$E$3,2)</f>
        <v>2.3999999999999998E-7</v>
      </c>
      <c r="M1775" s="51" t="str">
        <f>VLOOKUP(K1775&amp;"_2",'Emissions Factors'!$B$2:$E$3,3)</f>
        <v xml:space="preserve">LB </v>
      </c>
      <c r="N1775" s="51" t="str">
        <f>VLOOKUP(K1775&amp;"_2",'Emissions Factors'!$B$2:$E$3,4)</f>
        <v>EACH</v>
      </c>
      <c r="O1775" s="49">
        <f t="shared" si="54"/>
        <v>0.10486761270308526</v>
      </c>
      <c r="P1775" s="48" t="s">
        <v>7</v>
      </c>
      <c r="Q1775" s="138">
        <f>'Age groups'!$G$20*(Emissions!G1775/Population!$L$3148)</f>
        <v>10.734747018770923</v>
      </c>
      <c r="R1775" s="137" t="s">
        <v>7</v>
      </c>
      <c r="S1775" s="133" t="s">
        <v>12217</v>
      </c>
      <c r="T1775" s="3">
        <f>VLOOKUP(S1775&amp;"_1",'Emissions Factors'!$B$2:$E$3,2)</f>
        <v>0.02</v>
      </c>
      <c r="U1775" s="51" t="str">
        <f>VLOOKUP(S1775&amp;"_1",'Emissions Factors'!$B$2:$E$3,3)</f>
        <v xml:space="preserve">LB </v>
      </c>
      <c r="V1775" s="51" t="str">
        <f>VLOOKUP(S1775&amp;"_1",'Emissions Factors'!$B$2:$E$3,3)</f>
        <v xml:space="preserve">LB </v>
      </c>
      <c r="W1775" s="52">
        <f>Q1775*Emissions!T1775</f>
        <v>0.21469494037541847</v>
      </c>
      <c r="X1775" s="48" t="s">
        <v>7</v>
      </c>
      <c r="Y1775" s="49">
        <f t="shared" si="55"/>
        <v>0.31956255307850373</v>
      </c>
      <c r="Z1775" s="48" t="s">
        <v>7</v>
      </c>
    </row>
    <row r="1776" spans="1:26">
      <c r="A1776" s="136" t="s">
        <v>9377</v>
      </c>
      <c r="B1776" s="136" t="s">
        <v>9376</v>
      </c>
      <c r="C1776" s="136" t="s">
        <v>6741</v>
      </c>
      <c r="D1776" s="47" t="s">
        <v>8177</v>
      </c>
      <c r="E1776" s="47" t="s">
        <v>6669</v>
      </c>
      <c r="F1776" s="48" t="s">
        <v>9375</v>
      </c>
      <c r="G1776" s="142">
        <f>IFERROR(VLOOKUP(A1776,Population!$A$5:$L$3147,12,FALSE),0)</f>
        <v>43413</v>
      </c>
      <c r="H1776" s="137">
        <v>515</v>
      </c>
      <c r="I1776" s="142">
        <f>G1776*SUMPRODUCT('Age distribution'!$L$6:$L$11,'Age groups'!$G$13:$G$18,'Age groups'!$G$6:$G$11)</f>
        <v>153125.9306815413</v>
      </c>
      <c r="J1776" s="140" t="s">
        <v>6</v>
      </c>
      <c r="K1776" s="136" t="s">
        <v>12217</v>
      </c>
      <c r="L1776" s="3">
        <f>VLOOKUP(K1776&amp;"_2",'Emissions Factors'!$B$2:$E$3,2)</f>
        <v>2.3999999999999998E-7</v>
      </c>
      <c r="M1776" s="51" t="str">
        <f>VLOOKUP(K1776&amp;"_2",'Emissions Factors'!$B$2:$E$3,3)</f>
        <v xml:space="preserve">LB </v>
      </c>
      <c r="N1776" s="51" t="str">
        <f>VLOOKUP(K1776&amp;"_2",'Emissions Factors'!$B$2:$E$3,4)</f>
        <v>EACH</v>
      </c>
      <c r="O1776" s="49">
        <f t="shared" si="54"/>
        <v>3.6750223363569909E-2</v>
      </c>
      <c r="P1776" s="48" t="s">
        <v>7</v>
      </c>
      <c r="Q1776" s="138">
        <f>'Age groups'!$G$20*(Emissions!G1776/Population!$L$3148)</f>
        <v>3.76192744854619</v>
      </c>
      <c r="R1776" s="137" t="s">
        <v>7</v>
      </c>
      <c r="S1776" s="133" t="s">
        <v>12217</v>
      </c>
      <c r="T1776" s="3">
        <f>VLOOKUP(S1776&amp;"_1",'Emissions Factors'!$B$2:$E$3,2)</f>
        <v>0.02</v>
      </c>
      <c r="U1776" s="51" t="str">
        <f>VLOOKUP(S1776&amp;"_1",'Emissions Factors'!$B$2:$E$3,3)</f>
        <v xml:space="preserve">LB </v>
      </c>
      <c r="V1776" s="51" t="str">
        <f>VLOOKUP(S1776&amp;"_1",'Emissions Factors'!$B$2:$E$3,3)</f>
        <v xml:space="preserve">LB </v>
      </c>
      <c r="W1776" s="52">
        <f>Q1776*Emissions!T1776</f>
        <v>7.5238548970923802E-2</v>
      </c>
      <c r="X1776" s="48" t="s">
        <v>7</v>
      </c>
      <c r="Y1776" s="49">
        <f t="shared" si="55"/>
        <v>0.11198877233449371</v>
      </c>
      <c r="Z1776" s="48" t="s">
        <v>7</v>
      </c>
    </row>
    <row r="1777" spans="1:26">
      <c r="A1777" s="136" t="s">
        <v>9374</v>
      </c>
      <c r="B1777" s="136" t="s">
        <v>9344</v>
      </c>
      <c r="C1777" s="136" t="s">
        <v>6750</v>
      </c>
      <c r="D1777" s="47" t="s">
        <v>9373</v>
      </c>
      <c r="E1777" s="47" t="s">
        <v>6669</v>
      </c>
      <c r="F1777" s="48" t="s">
        <v>9343</v>
      </c>
      <c r="G1777" s="142">
        <f>IFERROR(VLOOKUP(A1777,Population!$A$5:$L$3147,12,FALSE),0)</f>
        <v>274794</v>
      </c>
      <c r="H1777" s="137">
        <v>515</v>
      </c>
      <c r="I1777" s="142">
        <f>G1777*SUMPRODUCT('Age distribution'!$L$6:$L$11,'Age groups'!$G$13:$G$18,'Age groups'!$G$6:$G$11)</f>
        <v>969250.84642165853</v>
      </c>
      <c r="J1777" s="140" t="s">
        <v>6</v>
      </c>
      <c r="K1777" s="136" t="s">
        <v>12217</v>
      </c>
      <c r="L1777" s="3">
        <f>VLOOKUP(K1777&amp;"_2",'Emissions Factors'!$B$2:$E$3,2)</f>
        <v>2.3999999999999998E-7</v>
      </c>
      <c r="M1777" s="51" t="str">
        <f>VLOOKUP(K1777&amp;"_2",'Emissions Factors'!$B$2:$E$3,3)</f>
        <v xml:space="preserve">LB </v>
      </c>
      <c r="N1777" s="51" t="str">
        <f>VLOOKUP(K1777&amp;"_2",'Emissions Factors'!$B$2:$E$3,4)</f>
        <v>EACH</v>
      </c>
      <c r="O1777" s="49">
        <f t="shared" si="54"/>
        <v>0.23262020314119802</v>
      </c>
      <c r="P1777" s="48" t="s">
        <v>7</v>
      </c>
      <c r="Q1777" s="138">
        <f>'Age groups'!$G$20*(Emissions!G1777/Population!$L$3148)</f>
        <v>23.812109075525804</v>
      </c>
      <c r="R1777" s="137" t="s">
        <v>7</v>
      </c>
      <c r="S1777" s="133" t="s">
        <v>12217</v>
      </c>
      <c r="T1777" s="3">
        <f>VLOOKUP(S1777&amp;"_1",'Emissions Factors'!$B$2:$E$3,2)</f>
        <v>0.02</v>
      </c>
      <c r="U1777" s="51" t="str">
        <f>VLOOKUP(S1777&amp;"_1",'Emissions Factors'!$B$2:$E$3,3)</f>
        <v xml:space="preserve">LB </v>
      </c>
      <c r="V1777" s="51" t="str">
        <f>VLOOKUP(S1777&amp;"_1",'Emissions Factors'!$B$2:$E$3,3)</f>
        <v xml:space="preserve">LB </v>
      </c>
      <c r="W1777" s="52">
        <f>Q1777*Emissions!T1777</f>
        <v>0.47624218151051606</v>
      </c>
      <c r="X1777" s="48" t="s">
        <v>7</v>
      </c>
      <c r="Y1777" s="49">
        <f t="shared" si="55"/>
        <v>0.70886238465171414</v>
      </c>
      <c r="Z1777" s="48" t="s">
        <v>7</v>
      </c>
    </row>
    <row r="1778" spans="1:26">
      <c r="A1778" s="136" t="s">
        <v>9372</v>
      </c>
      <c r="B1778" s="136" t="s">
        <v>9344</v>
      </c>
      <c r="C1778" s="136" t="s">
        <v>6749</v>
      </c>
      <c r="D1778" s="47" t="s">
        <v>9371</v>
      </c>
      <c r="E1778" s="47" t="s">
        <v>6669</v>
      </c>
      <c r="F1778" s="48" t="s">
        <v>9343</v>
      </c>
      <c r="G1778" s="142">
        <f>IFERROR(VLOOKUP(A1778,Population!$A$5:$L$3147,12,FALSE),0)</f>
        <v>912808</v>
      </c>
      <c r="H1778" s="137">
        <v>515</v>
      </c>
      <c r="I1778" s="142">
        <f>G1778*SUMPRODUCT('Age distribution'!$L$6:$L$11,'Age groups'!$G$13:$G$18,'Age groups'!$G$6:$G$11)</f>
        <v>3219647.9057783694</v>
      </c>
      <c r="J1778" s="140" t="s">
        <v>6</v>
      </c>
      <c r="K1778" s="136" t="s">
        <v>12217</v>
      </c>
      <c r="L1778" s="3">
        <f>VLOOKUP(K1778&amp;"_2",'Emissions Factors'!$B$2:$E$3,2)</f>
        <v>2.3999999999999998E-7</v>
      </c>
      <c r="M1778" s="51" t="str">
        <f>VLOOKUP(K1778&amp;"_2",'Emissions Factors'!$B$2:$E$3,3)</f>
        <v xml:space="preserve">LB </v>
      </c>
      <c r="N1778" s="51" t="str">
        <f>VLOOKUP(K1778&amp;"_2",'Emissions Factors'!$B$2:$E$3,4)</f>
        <v>EACH</v>
      </c>
      <c r="O1778" s="49">
        <f t="shared" si="54"/>
        <v>0.77271549738680856</v>
      </c>
      <c r="P1778" s="48" t="s">
        <v>7</v>
      </c>
      <c r="Q1778" s="138">
        <f>'Age groups'!$G$20*(Emissions!G1778/Population!$L$3148)</f>
        <v>79.098829162982312</v>
      </c>
      <c r="R1778" s="137" t="s">
        <v>7</v>
      </c>
      <c r="S1778" s="133" t="s">
        <v>12217</v>
      </c>
      <c r="T1778" s="3">
        <f>VLOOKUP(S1778&amp;"_1",'Emissions Factors'!$B$2:$E$3,2)</f>
        <v>0.02</v>
      </c>
      <c r="U1778" s="51" t="str">
        <f>VLOOKUP(S1778&amp;"_1",'Emissions Factors'!$B$2:$E$3,3)</f>
        <v xml:space="preserve">LB </v>
      </c>
      <c r="V1778" s="51" t="str">
        <f>VLOOKUP(S1778&amp;"_1",'Emissions Factors'!$B$2:$E$3,3)</f>
        <v xml:space="preserve">LB </v>
      </c>
      <c r="W1778" s="52">
        <f>Q1778*Emissions!T1778</f>
        <v>1.5819765832596462</v>
      </c>
      <c r="X1778" s="48" t="s">
        <v>7</v>
      </c>
      <c r="Y1778" s="49">
        <f t="shared" si="55"/>
        <v>2.3546920806464549</v>
      </c>
      <c r="Z1778" s="48" t="s">
        <v>7</v>
      </c>
    </row>
    <row r="1779" spans="1:26">
      <c r="A1779" s="136" t="s">
        <v>9370</v>
      </c>
      <c r="B1779" s="136" t="s">
        <v>9344</v>
      </c>
      <c r="C1779" s="136" t="s">
        <v>6748</v>
      </c>
      <c r="D1779" s="47" t="s">
        <v>9369</v>
      </c>
      <c r="E1779" s="47" t="s">
        <v>6669</v>
      </c>
      <c r="F1779" s="48" t="s">
        <v>9343</v>
      </c>
      <c r="G1779" s="142">
        <f>IFERROR(VLOOKUP(A1779,Population!$A$5:$L$3147,12,FALSE),0)</f>
        <v>450750</v>
      </c>
      <c r="H1779" s="137">
        <v>515</v>
      </c>
      <c r="I1779" s="142">
        <f>G1779*SUMPRODUCT('Age distribution'!$L$6:$L$11,'Age groups'!$G$13:$G$18,'Age groups'!$G$6:$G$11)</f>
        <v>1589881.2165642721</v>
      </c>
      <c r="J1779" s="140" t="s">
        <v>6</v>
      </c>
      <c r="K1779" s="136" t="s">
        <v>12217</v>
      </c>
      <c r="L1779" s="3">
        <f>VLOOKUP(K1779&amp;"_2",'Emissions Factors'!$B$2:$E$3,2)</f>
        <v>2.3999999999999998E-7</v>
      </c>
      <c r="M1779" s="51" t="str">
        <f>VLOOKUP(K1779&amp;"_2",'Emissions Factors'!$B$2:$E$3,3)</f>
        <v xml:space="preserve">LB </v>
      </c>
      <c r="N1779" s="51" t="str">
        <f>VLOOKUP(K1779&amp;"_2",'Emissions Factors'!$B$2:$E$3,4)</f>
        <v>EACH</v>
      </c>
      <c r="O1779" s="49">
        <f t="shared" si="54"/>
        <v>0.38157149197542528</v>
      </c>
      <c r="P1779" s="48" t="s">
        <v>7</v>
      </c>
      <c r="Q1779" s="138">
        <f>'Age groups'!$G$20*(Emissions!G1779/Population!$L$3148)</f>
        <v>39.059470606320581</v>
      </c>
      <c r="R1779" s="137" t="s">
        <v>7</v>
      </c>
      <c r="S1779" s="133" t="s">
        <v>12217</v>
      </c>
      <c r="T1779" s="3">
        <f>VLOOKUP(S1779&amp;"_1",'Emissions Factors'!$B$2:$E$3,2)</f>
        <v>0.02</v>
      </c>
      <c r="U1779" s="51" t="str">
        <f>VLOOKUP(S1779&amp;"_1",'Emissions Factors'!$B$2:$E$3,3)</f>
        <v xml:space="preserve">LB </v>
      </c>
      <c r="V1779" s="51" t="str">
        <f>VLOOKUP(S1779&amp;"_1",'Emissions Factors'!$B$2:$E$3,3)</f>
        <v xml:space="preserve">LB </v>
      </c>
      <c r="W1779" s="52">
        <f>Q1779*Emissions!T1779</f>
        <v>0.78118941212641158</v>
      </c>
      <c r="X1779" s="48" t="s">
        <v>7</v>
      </c>
      <c r="Y1779" s="49">
        <f t="shared" si="55"/>
        <v>1.162760904101837</v>
      </c>
      <c r="Z1779" s="48" t="s">
        <v>7</v>
      </c>
    </row>
    <row r="1780" spans="1:26">
      <c r="A1780" s="136" t="s">
        <v>9368</v>
      </c>
      <c r="B1780" s="136" t="s">
        <v>9344</v>
      </c>
      <c r="C1780" s="136" t="s">
        <v>6747</v>
      </c>
      <c r="D1780" s="47" t="s">
        <v>9159</v>
      </c>
      <c r="E1780" s="47" t="s">
        <v>6669</v>
      </c>
      <c r="F1780" s="48" t="s">
        <v>9343</v>
      </c>
      <c r="G1780" s="142">
        <f>IFERROR(VLOOKUP(A1780,Population!$A$5:$L$3147,12,FALSE),0)</f>
        <v>513668</v>
      </c>
      <c r="H1780" s="137">
        <v>515</v>
      </c>
      <c r="I1780" s="142">
        <f>G1780*SUMPRODUCT('Age distribution'!$L$6:$L$11,'Age groups'!$G$13:$G$18,'Age groups'!$G$6:$G$11)</f>
        <v>1811805.0022188274</v>
      </c>
      <c r="J1780" s="140" t="s">
        <v>6</v>
      </c>
      <c r="K1780" s="136" t="s">
        <v>12217</v>
      </c>
      <c r="L1780" s="3">
        <f>VLOOKUP(K1780&amp;"_2",'Emissions Factors'!$B$2:$E$3,2)</f>
        <v>2.3999999999999998E-7</v>
      </c>
      <c r="M1780" s="51" t="str">
        <f>VLOOKUP(K1780&amp;"_2",'Emissions Factors'!$B$2:$E$3,3)</f>
        <v xml:space="preserve">LB </v>
      </c>
      <c r="N1780" s="51" t="str">
        <f>VLOOKUP(K1780&amp;"_2",'Emissions Factors'!$B$2:$E$3,4)</f>
        <v>EACH</v>
      </c>
      <c r="O1780" s="49">
        <f t="shared" si="54"/>
        <v>0.4348332005325185</v>
      </c>
      <c r="P1780" s="48" t="s">
        <v>7</v>
      </c>
      <c r="Q1780" s="138">
        <f>'Age groups'!$G$20*(Emissions!G1780/Population!$L$3148)</f>
        <v>44.511592118485808</v>
      </c>
      <c r="R1780" s="137" t="s">
        <v>7</v>
      </c>
      <c r="S1780" s="133" t="s">
        <v>12217</v>
      </c>
      <c r="T1780" s="3">
        <f>VLOOKUP(S1780&amp;"_1",'Emissions Factors'!$B$2:$E$3,2)</f>
        <v>0.02</v>
      </c>
      <c r="U1780" s="51" t="str">
        <f>VLOOKUP(S1780&amp;"_1",'Emissions Factors'!$B$2:$E$3,3)</f>
        <v xml:space="preserve">LB </v>
      </c>
      <c r="V1780" s="51" t="str">
        <f>VLOOKUP(S1780&amp;"_1",'Emissions Factors'!$B$2:$E$3,3)</f>
        <v xml:space="preserve">LB </v>
      </c>
      <c r="W1780" s="52">
        <f>Q1780*Emissions!T1780</f>
        <v>0.8902318423697162</v>
      </c>
      <c r="X1780" s="48" t="s">
        <v>7</v>
      </c>
      <c r="Y1780" s="49">
        <f t="shared" si="55"/>
        <v>1.3250650429022346</v>
      </c>
      <c r="Z1780" s="48" t="s">
        <v>7</v>
      </c>
    </row>
    <row r="1781" spans="1:26">
      <c r="A1781" s="136" t="s">
        <v>9367</v>
      </c>
      <c r="B1781" s="136" t="s">
        <v>9344</v>
      </c>
      <c r="C1781" s="136" t="s">
        <v>6746</v>
      </c>
      <c r="D1781" s="47" t="s">
        <v>9366</v>
      </c>
      <c r="E1781" s="47" t="s">
        <v>6669</v>
      </c>
      <c r="F1781" s="48" t="s">
        <v>9343</v>
      </c>
      <c r="G1781" s="142">
        <f>IFERROR(VLOOKUP(A1781,Population!$A$5:$L$3147,12,FALSE),0)</f>
        <v>96603</v>
      </c>
      <c r="H1781" s="137">
        <v>515</v>
      </c>
      <c r="I1781" s="142">
        <f>G1781*SUMPRODUCT('Age distribution'!$L$6:$L$11,'Age groups'!$G$13:$G$18,'Age groups'!$G$6:$G$11)</f>
        <v>340737.20502220379</v>
      </c>
      <c r="J1781" s="140" t="s">
        <v>6</v>
      </c>
      <c r="K1781" s="136" t="s">
        <v>12217</v>
      </c>
      <c r="L1781" s="3">
        <f>VLOOKUP(K1781&amp;"_2",'Emissions Factors'!$B$2:$E$3,2)</f>
        <v>2.3999999999999998E-7</v>
      </c>
      <c r="M1781" s="51" t="str">
        <f>VLOOKUP(K1781&amp;"_2",'Emissions Factors'!$B$2:$E$3,3)</f>
        <v xml:space="preserve">LB </v>
      </c>
      <c r="N1781" s="51" t="str">
        <f>VLOOKUP(K1781&amp;"_2",'Emissions Factors'!$B$2:$E$3,4)</f>
        <v>EACH</v>
      </c>
      <c r="O1781" s="49">
        <f t="shared" si="54"/>
        <v>8.1776929205328905E-2</v>
      </c>
      <c r="P1781" s="48" t="s">
        <v>7</v>
      </c>
      <c r="Q1781" s="138">
        <f>'Age groups'!$G$20*(Emissions!G1781/Population!$L$3148)</f>
        <v>8.3710749616913738</v>
      </c>
      <c r="R1781" s="137" t="s">
        <v>7</v>
      </c>
      <c r="S1781" s="133" t="s">
        <v>12217</v>
      </c>
      <c r="T1781" s="3">
        <f>VLOOKUP(S1781&amp;"_1",'Emissions Factors'!$B$2:$E$3,2)</f>
        <v>0.02</v>
      </c>
      <c r="U1781" s="51" t="str">
        <f>VLOOKUP(S1781&amp;"_1",'Emissions Factors'!$B$2:$E$3,3)</f>
        <v xml:space="preserve">LB </v>
      </c>
      <c r="V1781" s="51" t="str">
        <f>VLOOKUP(S1781&amp;"_1",'Emissions Factors'!$B$2:$E$3,3)</f>
        <v xml:space="preserve">LB </v>
      </c>
      <c r="W1781" s="52">
        <f>Q1781*Emissions!T1781</f>
        <v>0.16742149923382749</v>
      </c>
      <c r="X1781" s="48" t="s">
        <v>7</v>
      </c>
      <c r="Y1781" s="49">
        <f t="shared" si="55"/>
        <v>0.24919842843915641</v>
      </c>
      <c r="Z1781" s="48" t="s">
        <v>7</v>
      </c>
    </row>
    <row r="1782" spans="1:26">
      <c r="A1782" s="136" t="s">
        <v>9365</v>
      </c>
      <c r="B1782" s="136" t="s">
        <v>9344</v>
      </c>
      <c r="C1782" s="136" t="s">
        <v>6745</v>
      </c>
      <c r="D1782" s="47" t="s">
        <v>7392</v>
      </c>
      <c r="E1782" s="47" t="s">
        <v>6669</v>
      </c>
      <c r="F1782" s="48" t="s">
        <v>9343</v>
      </c>
      <c r="G1782" s="142">
        <f>IFERROR(VLOOKUP(A1782,Population!$A$5:$L$3147,12,FALSE),0)</f>
        <v>157724</v>
      </c>
      <c r="H1782" s="137">
        <v>515</v>
      </c>
      <c r="I1782" s="142">
        <f>G1782*SUMPRODUCT('Age distribution'!$L$6:$L$11,'Age groups'!$G$13:$G$18,'Age groups'!$G$6:$G$11)</f>
        <v>556322.62895481579</v>
      </c>
      <c r="J1782" s="140" t="s">
        <v>6</v>
      </c>
      <c r="K1782" s="136" t="s">
        <v>12217</v>
      </c>
      <c r="L1782" s="3">
        <f>VLOOKUP(K1782&amp;"_2",'Emissions Factors'!$B$2:$E$3,2)</f>
        <v>2.3999999999999998E-7</v>
      </c>
      <c r="M1782" s="51" t="str">
        <f>VLOOKUP(K1782&amp;"_2",'Emissions Factors'!$B$2:$E$3,3)</f>
        <v xml:space="preserve">LB </v>
      </c>
      <c r="N1782" s="51" t="str">
        <f>VLOOKUP(K1782&amp;"_2",'Emissions Factors'!$B$2:$E$3,4)</f>
        <v>EACH</v>
      </c>
      <c r="O1782" s="49">
        <f t="shared" si="54"/>
        <v>0.13351743094915577</v>
      </c>
      <c r="P1782" s="48" t="s">
        <v>7</v>
      </c>
      <c r="Q1782" s="138">
        <f>'Age groups'!$G$20*(Emissions!G1782/Population!$L$3148)</f>
        <v>13.667478517828746</v>
      </c>
      <c r="R1782" s="137" t="s">
        <v>7</v>
      </c>
      <c r="S1782" s="133" t="s">
        <v>12217</v>
      </c>
      <c r="T1782" s="3">
        <f>VLOOKUP(S1782&amp;"_1",'Emissions Factors'!$B$2:$E$3,2)</f>
        <v>0.02</v>
      </c>
      <c r="U1782" s="51" t="str">
        <f>VLOOKUP(S1782&amp;"_1",'Emissions Factors'!$B$2:$E$3,3)</f>
        <v xml:space="preserve">LB </v>
      </c>
      <c r="V1782" s="51" t="str">
        <f>VLOOKUP(S1782&amp;"_1",'Emissions Factors'!$B$2:$E$3,3)</f>
        <v xml:space="preserve">LB </v>
      </c>
      <c r="W1782" s="52">
        <f>Q1782*Emissions!T1782</f>
        <v>0.27334957035657492</v>
      </c>
      <c r="X1782" s="48" t="s">
        <v>7</v>
      </c>
      <c r="Y1782" s="49">
        <f t="shared" si="55"/>
        <v>0.40686700130573072</v>
      </c>
      <c r="Z1782" s="48" t="s">
        <v>7</v>
      </c>
    </row>
    <row r="1783" spans="1:26">
      <c r="A1783" s="136" t="s">
        <v>9364</v>
      </c>
      <c r="B1783" s="136" t="s">
        <v>9344</v>
      </c>
      <c r="C1783" s="136" t="s">
        <v>6744</v>
      </c>
      <c r="D1783" s="47" t="s">
        <v>7386</v>
      </c>
      <c r="E1783" s="47" t="s">
        <v>6669</v>
      </c>
      <c r="F1783" s="48" t="s">
        <v>9343</v>
      </c>
      <c r="G1783" s="142">
        <f>IFERROR(VLOOKUP(A1783,Population!$A$5:$L$3147,12,FALSE),0)</f>
        <v>786337</v>
      </c>
      <c r="H1783" s="137">
        <v>515</v>
      </c>
      <c r="I1783" s="142">
        <f>G1783*SUMPRODUCT('Age distribution'!$L$6:$L$11,'Age groups'!$G$13:$G$18,'Age groups'!$G$6:$G$11)</f>
        <v>2773560.5683627287</v>
      </c>
      <c r="J1783" s="140" t="s">
        <v>6</v>
      </c>
      <c r="K1783" s="136" t="s">
        <v>12217</v>
      </c>
      <c r="L1783" s="3">
        <f>VLOOKUP(K1783&amp;"_2",'Emissions Factors'!$B$2:$E$3,2)</f>
        <v>2.3999999999999998E-7</v>
      </c>
      <c r="M1783" s="51" t="str">
        <f>VLOOKUP(K1783&amp;"_2",'Emissions Factors'!$B$2:$E$3,3)</f>
        <v xml:space="preserve">LB </v>
      </c>
      <c r="N1783" s="51" t="str">
        <f>VLOOKUP(K1783&amp;"_2",'Emissions Factors'!$B$2:$E$3,4)</f>
        <v>EACH</v>
      </c>
      <c r="O1783" s="49">
        <f t="shared" si="54"/>
        <v>0.66565453640705485</v>
      </c>
      <c r="P1783" s="48" t="s">
        <v>7</v>
      </c>
      <c r="Q1783" s="138">
        <f>'Age groups'!$G$20*(Emissions!G1783/Population!$L$3148)</f>
        <v>68.139560594924689</v>
      </c>
      <c r="R1783" s="137" t="s">
        <v>7</v>
      </c>
      <c r="S1783" s="133" t="s">
        <v>12217</v>
      </c>
      <c r="T1783" s="3">
        <f>VLOOKUP(S1783&amp;"_1",'Emissions Factors'!$B$2:$E$3,2)</f>
        <v>0.02</v>
      </c>
      <c r="U1783" s="51" t="str">
        <f>VLOOKUP(S1783&amp;"_1",'Emissions Factors'!$B$2:$E$3,3)</f>
        <v xml:space="preserve">LB </v>
      </c>
      <c r="V1783" s="51" t="str">
        <f>VLOOKUP(S1783&amp;"_1",'Emissions Factors'!$B$2:$E$3,3)</f>
        <v xml:space="preserve">LB </v>
      </c>
      <c r="W1783" s="52">
        <f>Q1783*Emissions!T1783</f>
        <v>1.3627912118984937</v>
      </c>
      <c r="X1783" s="48" t="s">
        <v>7</v>
      </c>
      <c r="Y1783" s="49">
        <f t="shared" si="55"/>
        <v>2.0284457483055487</v>
      </c>
      <c r="Z1783" s="48" t="s">
        <v>7</v>
      </c>
    </row>
    <row r="1784" spans="1:26">
      <c r="A1784" s="136" t="s">
        <v>9363</v>
      </c>
      <c r="B1784" s="136" t="s">
        <v>9344</v>
      </c>
      <c r="C1784" s="136" t="s">
        <v>6743</v>
      </c>
      <c r="D1784" s="47" t="s">
        <v>7372</v>
      </c>
      <c r="E1784" s="47" t="s">
        <v>6669</v>
      </c>
      <c r="F1784" s="48" t="s">
        <v>9343</v>
      </c>
      <c r="G1784" s="142">
        <f>IFERROR(VLOOKUP(A1784,Population!$A$5:$L$3147,12,FALSE),0)</f>
        <v>289437</v>
      </c>
      <c r="H1784" s="137">
        <v>515</v>
      </c>
      <c r="I1784" s="142">
        <f>G1784*SUMPRODUCT('Age distribution'!$L$6:$L$11,'Age groups'!$G$13:$G$18,'Age groups'!$G$6:$G$11)</f>
        <v>1020899.500119164</v>
      </c>
      <c r="J1784" s="140" t="s">
        <v>6</v>
      </c>
      <c r="K1784" s="136" t="s">
        <v>12217</v>
      </c>
      <c r="L1784" s="3">
        <f>VLOOKUP(K1784&amp;"_2",'Emissions Factors'!$B$2:$E$3,2)</f>
        <v>2.3999999999999998E-7</v>
      </c>
      <c r="M1784" s="51" t="str">
        <f>VLOOKUP(K1784&amp;"_2",'Emissions Factors'!$B$2:$E$3,3)</f>
        <v xml:space="preserve">LB </v>
      </c>
      <c r="N1784" s="51" t="str">
        <f>VLOOKUP(K1784&amp;"_2",'Emissions Factors'!$B$2:$E$3,4)</f>
        <v>EACH</v>
      </c>
      <c r="O1784" s="49">
        <f t="shared" si="54"/>
        <v>0.24501588002859934</v>
      </c>
      <c r="P1784" s="48" t="s">
        <v>7</v>
      </c>
      <c r="Q1784" s="138">
        <f>'Age groups'!$G$20*(Emissions!G1784/Population!$L$3148)</f>
        <v>25.080989448433964</v>
      </c>
      <c r="R1784" s="137" t="s">
        <v>7</v>
      </c>
      <c r="S1784" s="133" t="s">
        <v>12217</v>
      </c>
      <c r="T1784" s="3">
        <f>VLOOKUP(S1784&amp;"_1",'Emissions Factors'!$B$2:$E$3,2)</f>
        <v>0.02</v>
      </c>
      <c r="U1784" s="51" t="str">
        <f>VLOOKUP(S1784&amp;"_1",'Emissions Factors'!$B$2:$E$3,3)</f>
        <v xml:space="preserve">LB </v>
      </c>
      <c r="V1784" s="51" t="str">
        <f>VLOOKUP(S1784&amp;"_1",'Emissions Factors'!$B$2:$E$3,3)</f>
        <v xml:space="preserve">LB </v>
      </c>
      <c r="W1784" s="52">
        <f>Q1784*Emissions!T1784</f>
        <v>0.50161978896867931</v>
      </c>
      <c r="X1784" s="48" t="s">
        <v>7</v>
      </c>
      <c r="Y1784" s="49">
        <f t="shared" si="55"/>
        <v>0.74663566899727862</v>
      </c>
      <c r="Z1784" s="48" t="s">
        <v>7</v>
      </c>
    </row>
    <row r="1785" spans="1:26">
      <c r="A1785" s="136" t="s">
        <v>9362</v>
      </c>
      <c r="B1785" s="136" t="s">
        <v>9344</v>
      </c>
      <c r="C1785" s="136" t="s">
        <v>6742</v>
      </c>
      <c r="D1785" s="47" t="s">
        <v>9361</v>
      </c>
      <c r="E1785" s="47" t="s">
        <v>6669</v>
      </c>
      <c r="F1785" s="48" t="s">
        <v>9343</v>
      </c>
      <c r="G1785" s="142">
        <f>IFERROR(VLOOKUP(A1785,Population!$A$5:$L$3147,12,FALSE),0)</f>
        <v>645113</v>
      </c>
      <c r="H1785" s="137">
        <v>515</v>
      </c>
      <c r="I1785" s="142">
        <f>G1785*SUMPRODUCT('Age distribution'!$L$6:$L$11,'Age groups'!$G$13:$G$18,'Age groups'!$G$6:$G$11)</f>
        <v>2275436.5862704986</v>
      </c>
      <c r="J1785" s="140" t="s">
        <v>6</v>
      </c>
      <c r="K1785" s="136" t="s">
        <v>12217</v>
      </c>
      <c r="L1785" s="3">
        <f>VLOOKUP(K1785&amp;"_2",'Emissions Factors'!$B$2:$E$3,2)</f>
        <v>2.3999999999999998E-7</v>
      </c>
      <c r="M1785" s="51" t="str">
        <f>VLOOKUP(K1785&amp;"_2",'Emissions Factors'!$B$2:$E$3,3)</f>
        <v xml:space="preserve">LB </v>
      </c>
      <c r="N1785" s="51" t="str">
        <f>VLOOKUP(K1785&amp;"_2",'Emissions Factors'!$B$2:$E$3,4)</f>
        <v>EACH</v>
      </c>
      <c r="O1785" s="49">
        <f t="shared" si="54"/>
        <v>0.54610478070491963</v>
      </c>
      <c r="P1785" s="48" t="s">
        <v>7</v>
      </c>
      <c r="Q1785" s="138">
        <f>'Age groups'!$G$20*(Emissions!G1785/Population!$L$3148)</f>
        <v>55.901879670006181</v>
      </c>
      <c r="R1785" s="137" t="s">
        <v>7</v>
      </c>
      <c r="S1785" s="133" t="s">
        <v>12217</v>
      </c>
      <c r="T1785" s="3">
        <f>VLOOKUP(S1785&amp;"_1",'Emissions Factors'!$B$2:$E$3,2)</f>
        <v>0.02</v>
      </c>
      <c r="U1785" s="51" t="str">
        <f>VLOOKUP(S1785&amp;"_1",'Emissions Factors'!$B$2:$E$3,3)</f>
        <v xml:space="preserve">LB </v>
      </c>
      <c r="V1785" s="51" t="str">
        <f>VLOOKUP(S1785&amp;"_1",'Emissions Factors'!$B$2:$E$3,3)</f>
        <v xml:space="preserve">LB </v>
      </c>
      <c r="W1785" s="52">
        <f>Q1785*Emissions!T1785</f>
        <v>1.1180375934001237</v>
      </c>
      <c r="X1785" s="48" t="s">
        <v>7</v>
      </c>
      <c r="Y1785" s="49">
        <f t="shared" si="55"/>
        <v>1.6641423741050434</v>
      </c>
      <c r="Z1785" s="48" t="s">
        <v>7</v>
      </c>
    </row>
    <row r="1786" spans="1:26">
      <c r="A1786" s="136" t="s">
        <v>9360</v>
      </c>
      <c r="B1786" s="136" t="s">
        <v>9344</v>
      </c>
      <c r="C1786" s="136" t="s">
        <v>6741</v>
      </c>
      <c r="D1786" s="47" t="s">
        <v>9359</v>
      </c>
      <c r="E1786" s="47" t="s">
        <v>6669</v>
      </c>
      <c r="F1786" s="48" t="s">
        <v>9343</v>
      </c>
      <c r="G1786" s="142">
        <f>IFERROR(VLOOKUP(A1786,Population!$A$5:$L$3147,12,FALSE),0)</f>
        <v>126946</v>
      </c>
      <c r="H1786" s="137">
        <v>515</v>
      </c>
      <c r="I1786" s="142">
        <f>G1786*SUMPRODUCT('Age distribution'!$L$6:$L$11,'Age groups'!$G$13:$G$18,'Age groups'!$G$6:$G$11)</f>
        <v>447762.75300713937</v>
      </c>
      <c r="J1786" s="140" t="s">
        <v>6</v>
      </c>
      <c r="K1786" s="136" t="s">
        <v>12217</v>
      </c>
      <c r="L1786" s="3">
        <f>VLOOKUP(K1786&amp;"_2",'Emissions Factors'!$B$2:$E$3,2)</f>
        <v>2.3999999999999998E-7</v>
      </c>
      <c r="M1786" s="51" t="str">
        <f>VLOOKUP(K1786&amp;"_2",'Emissions Factors'!$B$2:$E$3,3)</f>
        <v xml:space="preserve">LB </v>
      </c>
      <c r="N1786" s="51" t="str">
        <f>VLOOKUP(K1786&amp;"_2",'Emissions Factors'!$B$2:$E$3,4)</f>
        <v>EACH</v>
      </c>
      <c r="O1786" s="49">
        <f t="shared" si="54"/>
        <v>0.10746306072171344</v>
      </c>
      <c r="P1786" s="48" t="s">
        <v>7</v>
      </c>
      <c r="Q1786" s="138">
        <f>'Age groups'!$G$20*(Emissions!G1786/Population!$L$3148)</f>
        <v>11.000429407853515</v>
      </c>
      <c r="R1786" s="137" t="s">
        <v>7</v>
      </c>
      <c r="S1786" s="133" t="s">
        <v>12217</v>
      </c>
      <c r="T1786" s="3">
        <f>VLOOKUP(S1786&amp;"_1",'Emissions Factors'!$B$2:$E$3,2)</f>
        <v>0.02</v>
      </c>
      <c r="U1786" s="51" t="str">
        <f>VLOOKUP(S1786&amp;"_1",'Emissions Factors'!$B$2:$E$3,3)</f>
        <v xml:space="preserve">LB </v>
      </c>
      <c r="V1786" s="51" t="str">
        <f>VLOOKUP(S1786&amp;"_1",'Emissions Factors'!$B$2:$E$3,3)</f>
        <v xml:space="preserve">LB </v>
      </c>
      <c r="W1786" s="52">
        <f>Q1786*Emissions!T1786</f>
        <v>0.22000858815707031</v>
      </c>
      <c r="X1786" s="48" t="s">
        <v>7</v>
      </c>
      <c r="Y1786" s="49">
        <f t="shared" si="55"/>
        <v>0.32747164887878377</v>
      </c>
      <c r="Z1786" s="48" t="s">
        <v>7</v>
      </c>
    </row>
    <row r="1787" spans="1:26">
      <c r="A1787" s="136" t="s">
        <v>9358</v>
      </c>
      <c r="B1787" s="136" t="s">
        <v>9344</v>
      </c>
      <c r="C1787" s="136" t="s">
        <v>6740</v>
      </c>
      <c r="D1787" s="47" t="s">
        <v>6997</v>
      </c>
      <c r="E1787" s="47" t="s">
        <v>6669</v>
      </c>
      <c r="F1787" s="48" t="s">
        <v>9343</v>
      </c>
      <c r="G1787" s="142">
        <f>IFERROR(VLOOKUP(A1787,Population!$A$5:$L$3147,12,FALSE),0)</f>
        <v>367812</v>
      </c>
      <c r="H1787" s="137">
        <v>515</v>
      </c>
      <c r="I1787" s="142">
        <f>G1787*SUMPRODUCT('Age distribution'!$L$6:$L$11,'Age groups'!$G$13:$G$18,'Age groups'!$G$6:$G$11)</f>
        <v>1297343.0727164459</v>
      </c>
      <c r="J1787" s="140" t="s">
        <v>6</v>
      </c>
      <c r="K1787" s="136" t="s">
        <v>12217</v>
      </c>
      <c r="L1787" s="3">
        <f>VLOOKUP(K1787&amp;"_2",'Emissions Factors'!$B$2:$E$3,2)</f>
        <v>2.3999999999999998E-7</v>
      </c>
      <c r="M1787" s="51" t="str">
        <f>VLOOKUP(K1787&amp;"_2",'Emissions Factors'!$B$2:$E$3,3)</f>
        <v xml:space="preserve">LB </v>
      </c>
      <c r="N1787" s="51" t="str">
        <f>VLOOKUP(K1787&amp;"_2",'Emissions Factors'!$B$2:$E$3,4)</f>
        <v>EACH</v>
      </c>
      <c r="O1787" s="49">
        <f t="shared" si="54"/>
        <v>0.31136233745194697</v>
      </c>
      <c r="P1787" s="48" t="s">
        <v>7</v>
      </c>
      <c r="Q1787" s="138">
        <f>'Age groups'!$G$20*(Emissions!G1787/Population!$L$3148)</f>
        <v>31.872528014757595</v>
      </c>
      <c r="R1787" s="137" t="s">
        <v>7</v>
      </c>
      <c r="S1787" s="133" t="s">
        <v>12217</v>
      </c>
      <c r="T1787" s="3">
        <f>VLOOKUP(S1787&amp;"_1",'Emissions Factors'!$B$2:$E$3,2)</f>
        <v>0.02</v>
      </c>
      <c r="U1787" s="51" t="str">
        <f>VLOOKUP(S1787&amp;"_1",'Emissions Factors'!$B$2:$E$3,3)</f>
        <v xml:space="preserve">LB </v>
      </c>
      <c r="V1787" s="51" t="str">
        <f>VLOOKUP(S1787&amp;"_1",'Emissions Factors'!$B$2:$E$3,3)</f>
        <v xml:space="preserve">LB </v>
      </c>
      <c r="W1787" s="52">
        <f>Q1787*Emissions!T1787</f>
        <v>0.6374505602951519</v>
      </c>
      <c r="X1787" s="48" t="s">
        <v>7</v>
      </c>
      <c r="Y1787" s="49">
        <f t="shared" si="55"/>
        <v>0.94881289774709887</v>
      </c>
      <c r="Z1787" s="48" t="s">
        <v>7</v>
      </c>
    </row>
    <row r="1788" spans="1:26">
      <c r="A1788" s="136" t="s">
        <v>9357</v>
      </c>
      <c r="B1788" s="136" t="s">
        <v>9344</v>
      </c>
      <c r="C1788" s="136" t="s">
        <v>6739</v>
      </c>
      <c r="D1788" s="47" t="s">
        <v>7326</v>
      </c>
      <c r="E1788" s="47" t="s">
        <v>6669</v>
      </c>
      <c r="F1788" s="48" t="s">
        <v>9343</v>
      </c>
      <c r="G1788" s="142">
        <f>IFERROR(VLOOKUP(A1788,Population!$A$5:$L$3147,12,FALSE),0)</f>
        <v>816683</v>
      </c>
      <c r="H1788" s="137">
        <v>515</v>
      </c>
      <c r="I1788" s="142">
        <f>G1788*SUMPRODUCT('Age distribution'!$L$6:$L$11,'Age groups'!$G$13:$G$18,'Age groups'!$G$6:$G$11)</f>
        <v>2880596.6979198209</v>
      </c>
      <c r="J1788" s="140" t="s">
        <v>6</v>
      </c>
      <c r="K1788" s="136" t="s">
        <v>12217</v>
      </c>
      <c r="L1788" s="3">
        <f>VLOOKUP(K1788&amp;"_2",'Emissions Factors'!$B$2:$E$3,2)</f>
        <v>2.3999999999999998E-7</v>
      </c>
      <c r="M1788" s="51" t="str">
        <f>VLOOKUP(K1788&amp;"_2",'Emissions Factors'!$B$2:$E$3,3)</f>
        <v xml:space="preserve">LB </v>
      </c>
      <c r="N1788" s="51" t="str">
        <f>VLOOKUP(K1788&amp;"_2",'Emissions Factors'!$B$2:$E$3,4)</f>
        <v>EACH</v>
      </c>
      <c r="O1788" s="49">
        <f t="shared" si="54"/>
        <v>0.69134320750075695</v>
      </c>
      <c r="P1788" s="48" t="s">
        <v>7</v>
      </c>
      <c r="Q1788" s="138">
        <f>'Age groups'!$G$20*(Emissions!G1788/Population!$L$3148)</f>
        <v>70.769175004285543</v>
      </c>
      <c r="R1788" s="137" t="s">
        <v>7</v>
      </c>
      <c r="S1788" s="133" t="s">
        <v>12217</v>
      </c>
      <c r="T1788" s="3">
        <f>VLOOKUP(S1788&amp;"_1",'Emissions Factors'!$B$2:$E$3,2)</f>
        <v>0.02</v>
      </c>
      <c r="U1788" s="51" t="str">
        <f>VLOOKUP(S1788&amp;"_1",'Emissions Factors'!$B$2:$E$3,3)</f>
        <v xml:space="preserve">LB </v>
      </c>
      <c r="V1788" s="51" t="str">
        <f>VLOOKUP(S1788&amp;"_1",'Emissions Factors'!$B$2:$E$3,3)</f>
        <v xml:space="preserve">LB </v>
      </c>
      <c r="W1788" s="52">
        <f>Q1788*Emissions!T1788</f>
        <v>1.4153835000857109</v>
      </c>
      <c r="X1788" s="48" t="s">
        <v>7</v>
      </c>
      <c r="Y1788" s="49">
        <f t="shared" si="55"/>
        <v>2.1067267075864677</v>
      </c>
      <c r="Z1788" s="48" t="s">
        <v>7</v>
      </c>
    </row>
    <row r="1789" spans="1:26">
      <c r="A1789" s="136" t="s">
        <v>9356</v>
      </c>
      <c r="B1789" s="136" t="s">
        <v>9344</v>
      </c>
      <c r="C1789" s="136" t="s">
        <v>6738</v>
      </c>
      <c r="D1789" s="47" t="s">
        <v>9355</v>
      </c>
      <c r="E1789" s="47" t="s">
        <v>6669</v>
      </c>
      <c r="F1789" s="48" t="s">
        <v>9343</v>
      </c>
      <c r="G1789" s="142">
        <f>IFERROR(VLOOKUP(A1789,Population!$A$5:$L$3147,12,FALSE),0)</f>
        <v>630198</v>
      </c>
      <c r="H1789" s="137">
        <v>515</v>
      </c>
      <c r="I1789" s="142">
        <f>G1789*SUMPRODUCT('Age distribution'!$L$6:$L$11,'Age groups'!$G$13:$G$18,'Age groups'!$G$6:$G$11)</f>
        <v>2222828.5366974398</v>
      </c>
      <c r="J1789" s="140" t="s">
        <v>6</v>
      </c>
      <c r="K1789" s="136" t="s">
        <v>12217</v>
      </c>
      <c r="L1789" s="3">
        <f>VLOOKUP(K1789&amp;"_2",'Emissions Factors'!$B$2:$E$3,2)</f>
        <v>2.3999999999999998E-7</v>
      </c>
      <c r="M1789" s="51" t="str">
        <f>VLOOKUP(K1789&amp;"_2",'Emissions Factors'!$B$2:$E$3,3)</f>
        <v xml:space="preserve">LB </v>
      </c>
      <c r="N1789" s="51" t="str">
        <f>VLOOKUP(K1789&amp;"_2",'Emissions Factors'!$B$2:$E$3,4)</f>
        <v>EACH</v>
      </c>
      <c r="O1789" s="49">
        <f t="shared" si="54"/>
        <v>0.5334788488073855</v>
      </c>
      <c r="P1789" s="48" t="s">
        <v>7</v>
      </c>
      <c r="Q1789" s="138">
        <f>'Age groups'!$G$20*(Emissions!G1789/Population!$L$3148)</f>
        <v>54.609429300414895</v>
      </c>
      <c r="R1789" s="137" t="s">
        <v>7</v>
      </c>
      <c r="S1789" s="133" t="s">
        <v>12217</v>
      </c>
      <c r="T1789" s="3">
        <f>VLOOKUP(S1789&amp;"_1",'Emissions Factors'!$B$2:$E$3,2)</f>
        <v>0.02</v>
      </c>
      <c r="U1789" s="51" t="str">
        <f>VLOOKUP(S1789&amp;"_1",'Emissions Factors'!$B$2:$E$3,3)</f>
        <v xml:space="preserve">LB </v>
      </c>
      <c r="V1789" s="51" t="str">
        <f>VLOOKUP(S1789&amp;"_1",'Emissions Factors'!$B$2:$E$3,3)</f>
        <v xml:space="preserve">LB </v>
      </c>
      <c r="W1789" s="52">
        <f>Q1789*Emissions!T1789</f>
        <v>1.0921885860082978</v>
      </c>
      <c r="X1789" s="48" t="s">
        <v>7</v>
      </c>
      <c r="Y1789" s="49">
        <f t="shared" si="55"/>
        <v>1.6256674348156834</v>
      </c>
      <c r="Z1789" s="48" t="s">
        <v>7</v>
      </c>
    </row>
    <row r="1790" spans="1:26">
      <c r="A1790" s="136" t="s">
        <v>9354</v>
      </c>
      <c r="B1790" s="136" t="s">
        <v>9344</v>
      </c>
      <c r="C1790" s="136" t="s">
        <v>6737</v>
      </c>
      <c r="D1790" s="47" t="s">
        <v>7755</v>
      </c>
      <c r="E1790" s="47" t="s">
        <v>6669</v>
      </c>
      <c r="F1790" s="48" t="s">
        <v>9343</v>
      </c>
      <c r="G1790" s="142">
        <f>IFERROR(VLOOKUP(A1790,Population!$A$5:$L$3147,12,FALSE),0)</f>
        <v>495744</v>
      </c>
      <c r="H1790" s="137">
        <v>515</v>
      </c>
      <c r="I1790" s="142">
        <f>G1790*SUMPRODUCT('Age distribution'!$L$6:$L$11,'Age groups'!$G$13:$G$18,'Age groups'!$G$6:$G$11)</f>
        <v>1748583.6357724648</v>
      </c>
      <c r="J1790" s="140" t="s">
        <v>6</v>
      </c>
      <c r="K1790" s="136" t="s">
        <v>12217</v>
      </c>
      <c r="L1790" s="3">
        <f>VLOOKUP(K1790&amp;"_2",'Emissions Factors'!$B$2:$E$3,2)</f>
        <v>2.3999999999999998E-7</v>
      </c>
      <c r="M1790" s="51" t="str">
        <f>VLOOKUP(K1790&amp;"_2",'Emissions Factors'!$B$2:$E$3,3)</f>
        <v xml:space="preserve">LB </v>
      </c>
      <c r="N1790" s="51" t="str">
        <f>VLOOKUP(K1790&amp;"_2",'Emissions Factors'!$B$2:$E$3,4)</f>
        <v>EACH</v>
      </c>
      <c r="O1790" s="49">
        <f t="shared" si="54"/>
        <v>0.41966007258539151</v>
      </c>
      <c r="P1790" s="48" t="s">
        <v>7</v>
      </c>
      <c r="Q1790" s="138">
        <f>'Age groups'!$G$20*(Emissions!G1790/Population!$L$3148)</f>
        <v>42.958398660587434</v>
      </c>
      <c r="R1790" s="137" t="s">
        <v>7</v>
      </c>
      <c r="S1790" s="133" t="s">
        <v>12217</v>
      </c>
      <c r="T1790" s="3">
        <f>VLOOKUP(S1790&amp;"_1",'Emissions Factors'!$B$2:$E$3,2)</f>
        <v>0.02</v>
      </c>
      <c r="U1790" s="51" t="str">
        <f>VLOOKUP(S1790&amp;"_1",'Emissions Factors'!$B$2:$E$3,3)</f>
        <v xml:space="preserve">LB </v>
      </c>
      <c r="V1790" s="51" t="str">
        <f>VLOOKUP(S1790&amp;"_1",'Emissions Factors'!$B$2:$E$3,3)</f>
        <v xml:space="preserve">LB </v>
      </c>
      <c r="W1790" s="52">
        <f>Q1790*Emissions!T1790</f>
        <v>0.85916797321174876</v>
      </c>
      <c r="X1790" s="48" t="s">
        <v>7</v>
      </c>
      <c r="Y1790" s="49">
        <f t="shared" si="55"/>
        <v>1.2788280457971402</v>
      </c>
      <c r="Z1790" s="48" t="s">
        <v>7</v>
      </c>
    </row>
    <row r="1791" spans="1:26">
      <c r="A1791" s="136" t="s">
        <v>9353</v>
      </c>
      <c r="B1791" s="136" t="s">
        <v>9344</v>
      </c>
      <c r="C1791" s="136" t="s">
        <v>6736</v>
      </c>
      <c r="D1791" s="47" t="s">
        <v>9352</v>
      </c>
      <c r="E1791" s="47" t="s">
        <v>6669</v>
      </c>
      <c r="F1791" s="48" t="s">
        <v>9343</v>
      </c>
      <c r="G1791" s="142">
        <f>IFERROR(VLOOKUP(A1791,Population!$A$5:$L$3147,12,FALSE),0)</f>
        <v>579310</v>
      </c>
      <c r="H1791" s="137">
        <v>515</v>
      </c>
      <c r="I1791" s="142">
        <f>G1791*SUMPRODUCT('Age distribution'!$L$6:$L$11,'Age groups'!$G$13:$G$18,'Age groups'!$G$6:$G$11)</f>
        <v>2043336.8553917878</v>
      </c>
      <c r="J1791" s="140" t="s">
        <v>6</v>
      </c>
      <c r="K1791" s="136" t="s">
        <v>12217</v>
      </c>
      <c r="L1791" s="3">
        <f>VLOOKUP(K1791&amp;"_2",'Emissions Factors'!$B$2:$E$3,2)</f>
        <v>2.3999999999999998E-7</v>
      </c>
      <c r="M1791" s="51" t="str">
        <f>VLOOKUP(K1791&amp;"_2",'Emissions Factors'!$B$2:$E$3,3)</f>
        <v xml:space="preserve">LB </v>
      </c>
      <c r="N1791" s="51" t="str">
        <f>VLOOKUP(K1791&amp;"_2",'Emissions Factors'!$B$2:$E$3,4)</f>
        <v>EACH</v>
      </c>
      <c r="O1791" s="49">
        <f t="shared" si="54"/>
        <v>0.49040084529402905</v>
      </c>
      <c r="P1791" s="48" t="s">
        <v>7</v>
      </c>
      <c r="Q1791" s="138">
        <f>'Age groups'!$G$20*(Emissions!G1791/Population!$L$3148)</f>
        <v>50.199760215080587</v>
      </c>
      <c r="R1791" s="137" t="s">
        <v>7</v>
      </c>
      <c r="S1791" s="133" t="s">
        <v>12217</v>
      </c>
      <c r="T1791" s="3">
        <f>VLOOKUP(S1791&amp;"_1",'Emissions Factors'!$B$2:$E$3,2)</f>
        <v>0.02</v>
      </c>
      <c r="U1791" s="51" t="str">
        <f>VLOOKUP(S1791&amp;"_1",'Emissions Factors'!$B$2:$E$3,3)</f>
        <v xml:space="preserve">LB </v>
      </c>
      <c r="V1791" s="51" t="str">
        <f>VLOOKUP(S1791&amp;"_1",'Emissions Factors'!$B$2:$E$3,3)</f>
        <v xml:space="preserve">LB </v>
      </c>
      <c r="W1791" s="52">
        <f>Q1791*Emissions!T1791</f>
        <v>1.0039952043016118</v>
      </c>
      <c r="X1791" s="48" t="s">
        <v>7</v>
      </c>
      <c r="Y1791" s="49">
        <f t="shared" si="55"/>
        <v>1.494396049595641</v>
      </c>
      <c r="Z1791" s="48" t="s">
        <v>7</v>
      </c>
    </row>
    <row r="1792" spans="1:26">
      <c r="A1792" s="136" t="s">
        <v>9351</v>
      </c>
      <c r="B1792" s="136" t="s">
        <v>9344</v>
      </c>
      <c r="C1792" s="136" t="s">
        <v>6735</v>
      </c>
      <c r="D1792" s="47" t="s">
        <v>9350</v>
      </c>
      <c r="E1792" s="47" t="s">
        <v>6669</v>
      </c>
      <c r="F1792" s="48" t="s">
        <v>9343</v>
      </c>
      <c r="G1792" s="142">
        <f>IFERROR(VLOOKUP(A1792,Population!$A$5:$L$3147,12,FALSE),0)</f>
        <v>503508</v>
      </c>
      <c r="H1792" s="137">
        <v>515</v>
      </c>
      <c r="I1792" s="142">
        <f>G1792*SUMPRODUCT('Age distribution'!$L$6:$L$11,'Age groups'!$G$13:$G$18,'Age groups'!$G$6:$G$11)</f>
        <v>1775968.7445143505</v>
      </c>
      <c r="J1792" s="140" t="s">
        <v>6</v>
      </c>
      <c r="K1792" s="136" t="s">
        <v>12217</v>
      </c>
      <c r="L1792" s="3">
        <f>VLOOKUP(K1792&amp;"_2",'Emissions Factors'!$B$2:$E$3,2)</f>
        <v>2.3999999999999998E-7</v>
      </c>
      <c r="M1792" s="51" t="str">
        <f>VLOOKUP(K1792&amp;"_2",'Emissions Factors'!$B$2:$E$3,3)</f>
        <v xml:space="preserve">LB </v>
      </c>
      <c r="N1792" s="51" t="str">
        <f>VLOOKUP(K1792&amp;"_2",'Emissions Factors'!$B$2:$E$3,4)</f>
        <v>EACH</v>
      </c>
      <c r="O1792" s="49">
        <f t="shared" si="54"/>
        <v>0.42623249868344409</v>
      </c>
      <c r="P1792" s="48" t="s">
        <v>7</v>
      </c>
      <c r="Q1792" s="138">
        <f>'Age groups'!$G$20*(Emissions!G1792/Population!$L$3148)</f>
        <v>43.631183418851386</v>
      </c>
      <c r="R1792" s="137" t="s">
        <v>7</v>
      </c>
      <c r="S1792" s="133" t="s">
        <v>12217</v>
      </c>
      <c r="T1792" s="3">
        <f>VLOOKUP(S1792&amp;"_1",'Emissions Factors'!$B$2:$E$3,2)</f>
        <v>0.02</v>
      </c>
      <c r="U1792" s="51" t="str">
        <f>VLOOKUP(S1792&amp;"_1",'Emissions Factors'!$B$2:$E$3,3)</f>
        <v xml:space="preserve">LB </v>
      </c>
      <c r="V1792" s="51" t="str">
        <f>VLOOKUP(S1792&amp;"_1",'Emissions Factors'!$B$2:$E$3,3)</f>
        <v xml:space="preserve">LB </v>
      </c>
      <c r="W1792" s="52">
        <f>Q1792*Emissions!T1792</f>
        <v>0.87262366837702776</v>
      </c>
      <c r="X1792" s="48" t="s">
        <v>7</v>
      </c>
      <c r="Y1792" s="49">
        <f t="shared" si="55"/>
        <v>1.2988561670604719</v>
      </c>
      <c r="Z1792" s="48" t="s">
        <v>7</v>
      </c>
    </row>
    <row r="1793" spans="1:26">
      <c r="A1793" s="136" t="s">
        <v>9349</v>
      </c>
      <c r="B1793" s="136" t="s">
        <v>9344</v>
      </c>
      <c r="C1793" s="136" t="s">
        <v>6734</v>
      </c>
      <c r="D1793" s="47" t="s">
        <v>7139</v>
      </c>
      <c r="E1793" s="47" t="s">
        <v>6669</v>
      </c>
      <c r="F1793" s="48" t="s">
        <v>9343</v>
      </c>
      <c r="G1793" s="142">
        <f>IFERROR(VLOOKUP(A1793,Population!$A$5:$L$3147,12,FALSE),0)</f>
        <v>66060</v>
      </c>
      <c r="H1793" s="137">
        <v>515</v>
      </c>
      <c r="I1793" s="142">
        <f>G1793*SUMPRODUCT('Age distribution'!$L$6:$L$11,'Age groups'!$G$13:$G$18,'Age groups'!$G$6:$G$11)</f>
        <v>233006.21889347932</v>
      </c>
      <c r="J1793" s="140" t="s">
        <v>6</v>
      </c>
      <c r="K1793" s="136" t="s">
        <v>12217</v>
      </c>
      <c r="L1793" s="3">
        <f>VLOOKUP(K1793&amp;"_2",'Emissions Factors'!$B$2:$E$3,2)</f>
        <v>2.3999999999999998E-7</v>
      </c>
      <c r="M1793" s="51" t="str">
        <f>VLOOKUP(K1793&amp;"_2",'Emissions Factors'!$B$2:$E$3,3)</f>
        <v xml:space="preserve">LB </v>
      </c>
      <c r="N1793" s="51" t="str">
        <f>VLOOKUP(K1793&amp;"_2",'Emissions Factors'!$B$2:$E$3,4)</f>
        <v>EACH</v>
      </c>
      <c r="O1793" s="49">
        <f t="shared" si="54"/>
        <v>5.5921492534435034E-2</v>
      </c>
      <c r="P1793" s="48" t="s">
        <v>7</v>
      </c>
      <c r="Q1793" s="138">
        <f>'Age groups'!$G$20*(Emissions!G1793/Population!$L$3148)</f>
        <v>5.7243896356151689</v>
      </c>
      <c r="R1793" s="137" t="s">
        <v>7</v>
      </c>
      <c r="S1793" s="133" t="s">
        <v>12217</v>
      </c>
      <c r="T1793" s="3">
        <f>VLOOKUP(S1793&amp;"_1",'Emissions Factors'!$B$2:$E$3,2)</f>
        <v>0.02</v>
      </c>
      <c r="U1793" s="51" t="str">
        <f>VLOOKUP(S1793&amp;"_1",'Emissions Factors'!$B$2:$E$3,3)</f>
        <v xml:space="preserve">LB </v>
      </c>
      <c r="V1793" s="51" t="str">
        <f>VLOOKUP(S1793&amp;"_1",'Emissions Factors'!$B$2:$E$3,3)</f>
        <v xml:space="preserve">LB </v>
      </c>
      <c r="W1793" s="52">
        <f>Q1793*Emissions!T1793</f>
        <v>0.11448779271230337</v>
      </c>
      <c r="X1793" s="48" t="s">
        <v>7</v>
      </c>
      <c r="Y1793" s="49">
        <f t="shared" si="55"/>
        <v>0.1704092852467384</v>
      </c>
      <c r="Z1793" s="48" t="s">
        <v>7</v>
      </c>
    </row>
    <row r="1794" spans="1:26">
      <c r="A1794" s="136" t="s">
        <v>9348</v>
      </c>
      <c r="B1794" s="136" t="s">
        <v>9344</v>
      </c>
      <c r="C1794" s="136" t="s">
        <v>6733</v>
      </c>
      <c r="D1794" s="47" t="s">
        <v>8519</v>
      </c>
      <c r="E1794" s="47" t="s">
        <v>6669</v>
      </c>
      <c r="F1794" s="48" t="s">
        <v>9343</v>
      </c>
      <c r="G1794" s="142">
        <f>IFERROR(VLOOKUP(A1794,Population!$A$5:$L$3147,12,FALSE),0)</f>
        <v>326466</v>
      </c>
      <c r="H1794" s="137">
        <v>515</v>
      </c>
      <c r="I1794" s="142">
        <f>G1794*SUMPRODUCT('Age distribution'!$L$6:$L$11,'Age groups'!$G$13:$G$18,'Age groups'!$G$6:$G$11)</f>
        <v>1151507.845250963</v>
      </c>
      <c r="J1794" s="140" t="s">
        <v>6</v>
      </c>
      <c r="K1794" s="136" t="s">
        <v>12217</v>
      </c>
      <c r="L1794" s="3">
        <f>VLOOKUP(K1794&amp;"_2",'Emissions Factors'!$B$2:$E$3,2)</f>
        <v>2.3999999999999998E-7</v>
      </c>
      <c r="M1794" s="51" t="str">
        <f>VLOOKUP(K1794&amp;"_2",'Emissions Factors'!$B$2:$E$3,3)</f>
        <v xml:space="preserve">LB </v>
      </c>
      <c r="N1794" s="51" t="str">
        <f>VLOOKUP(K1794&amp;"_2",'Emissions Factors'!$B$2:$E$3,4)</f>
        <v>EACH</v>
      </c>
      <c r="O1794" s="49">
        <f t="shared" si="54"/>
        <v>0.27636188286023111</v>
      </c>
      <c r="P1794" s="48" t="s">
        <v>7</v>
      </c>
      <c r="Q1794" s="138">
        <f>'Age groups'!$G$20*(Emissions!G1794/Population!$L$3148)</f>
        <v>28.289715210123244</v>
      </c>
      <c r="R1794" s="137" t="s">
        <v>7</v>
      </c>
      <c r="S1794" s="133" t="s">
        <v>12217</v>
      </c>
      <c r="T1794" s="3">
        <f>VLOOKUP(S1794&amp;"_1",'Emissions Factors'!$B$2:$E$3,2)</f>
        <v>0.02</v>
      </c>
      <c r="U1794" s="51" t="str">
        <f>VLOOKUP(S1794&amp;"_1",'Emissions Factors'!$B$2:$E$3,3)</f>
        <v xml:space="preserve">LB </v>
      </c>
      <c r="V1794" s="51" t="str">
        <f>VLOOKUP(S1794&amp;"_1",'Emissions Factors'!$B$2:$E$3,3)</f>
        <v xml:space="preserve">LB </v>
      </c>
      <c r="W1794" s="52">
        <f>Q1794*Emissions!T1794</f>
        <v>0.5657943042024649</v>
      </c>
      <c r="X1794" s="48" t="s">
        <v>7</v>
      </c>
      <c r="Y1794" s="49">
        <f t="shared" si="55"/>
        <v>0.84215618706269602</v>
      </c>
      <c r="Z1794" s="48" t="s">
        <v>7</v>
      </c>
    </row>
    <row r="1795" spans="1:26">
      <c r="A1795" s="136" t="s">
        <v>9347</v>
      </c>
      <c r="B1795" s="136" t="s">
        <v>9344</v>
      </c>
      <c r="C1795" s="136" t="s">
        <v>6732</v>
      </c>
      <c r="D1795" s="47" t="s">
        <v>7255</v>
      </c>
      <c r="E1795" s="47" t="s">
        <v>6669</v>
      </c>
      <c r="F1795" s="48" t="s">
        <v>9343</v>
      </c>
      <c r="G1795" s="142">
        <f>IFERROR(VLOOKUP(A1795,Population!$A$5:$L$3147,12,FALSE),0)</f>
        <v>148157</v>
      </c>
      <c r="H1795" s="137">
        <v>515</v>
      </c>
      <c r="I1795" s="142">
        <f>G1795*SUMPRODUCT('Age distribution'!$L$6:$L$11,'Age groups'!$G$13:$G$18,'Age groups'!$G$6:$G$11)</f>
        <v>522577.99534667301</v>
      </c>
      <c r="J1795" s="140" t="s">
        <v>6</v>
      </c>
      <c r="K1795" s="136" t="s">
        <v>12217</v>
      </c>
      <c r="L1795" s="3">
        <f>VLOOKUP(K1795&amp;"_2",'Emissions Factors'!$B$2:$E$3,2)</f>
        <v>2.3999999999999998E-7</v>
      </c>
      <c r="M1795" s="51" t="str">
        <f>VLOOKUP(K1795&amp;"_2",'Emissions Factors'!$B$2:$E$3,3)</f>
        <v xml:space="preserve">LB </v>
      </c>
      <c r="N1795" s="51" t="str">
        <f>VLOOKUP(K1795&amp;"_2",'Emissions Factors'!$B$2:$E$3,4)</f>
        <v>EACH</v>
      </c>
      <c r="O1795" s="49">
        <f t="shared" ref="O1795:O1858" si="56">L1795*I1795</f>
        <v>0.12541871888320152</v>
      </c>
      <c r="P1795" s="48" t="s">
        <v>7</v>
      </c>
      <c r="Q1795" s="138">
        <f>'Age groups'!$G$20*(Emissions!G1795/Population!$L$3148)</f>
        <v>12.838455877139518</v>
      </c>
      <c r="R1795" s="137" t="s">
        <v>7</v>
      </c>
      <c r="S1795" s="133" t="s">
        <v>12217</v>
      </c>
      <c r="T1795" s="3">
        <f>VLOOKUP(S1795&amp;"_1",'Emissions Factors'!$B$2:$E$3,2)</f>
        <v>0.02</v>
      </c>
      <c r="U1795" s="51" t="str">
        <f>VLOOKUP(S1795&amp;"_1",'Emissions Factors'!$B$2:$E$3,3)</f>
        <v xml:space="preserve">LB </v>
      </c>
      <c r="V1795" s="51" t="str">
        <f>VLOOKUP(S1795&amp;"_1",'Emissions Factors'!$B$2:$E$3,3)</f>
        <v xml:space="preserve">LB </v>
      </c>
      <c r="W1795" s="52">
        <f>Q1795*Emissions!T1795</f>
        <v>0.25676911754279036</v>
      </c>
      <c r="X1795" s="48" t="s">
        <v>7</v>
      </c>
      <c r="Y1795" s="49">
        <f t="shared" si="55"/>
        <v>0.38218783642599186</v>
      </c>
      <c r="Z1795" s="48" t="s">
        <v>7</v>
      </c>
    </row>
    <row r="1796" spans="1:26">
      <c r="A1796" s="136" t="s">
        <v>9346</v>
      </c>
      <c r="B1796" s="136" t="s">
        <v>9344</v>
      </c>
      <c r="C1796" s="136" t="s">
        <v>6731</v>
      </c>
      <c r="D1796" s="47" t="s">
        <v>8167</v>
      </c>
      <c r="E1796" s="47" t="s">
        <v>6669</v>
      </c>
      <c r="F1796" s="48" t="s">
        <v>9343</v>
      </c>
      <c r="G1796" s="142">
        <f>IFERROR(VLOOKUP(A1796,Population!$A$5:$L$3147,12,FALSE),0)</f>
        <v>540311</v>
      </c>
      <c r="H1796" s="137">
        <v>515</v>
      </c>
      <c r="I1796" s="142">
        <f>G1796*SUMPRODUCT('Age distribution'!$L$6:$L$11,'Age groups'!$G$13:$G$18,'Age groups'!$G$6:$G$11)</f>
        <v>1905779.9445436681</v>
      </c>
      <c r="J1796" s="140" t="s">
        <v>6</v>
      </c>
      <c r="K1796" s="136" t="s">
        <v>12217</v>
      </c>
      <c r="L1796" s="3">
        <f>VLOOKUP(K1796&amp;"_2",'Emissions Factors'!$B$2:$E$3,2)</f>
        <v>2.3999999999999998E-7</v>
      </c>
      <c r="M1796" s="51" t="str">
        <f>VLOOKUP(K1796&amp;"_2",'Emissions Factors'!$B$2:$E$3,3)</f>
        <v xml:space="preserve">LB </v>
      </c>
      <c r="N1796" s="51" t="str">
        <f>VLOOKUP(K1796&amp;"_2",'Emissions Factors'!$B$2:$E$3,4)</f>
        <v>EACH</v>
      </c>
      <c r="O1796" s="49">
        <f t="shared" si="56"/>
        <v>0.45738718669048029</v>
      </c>
      <c r="P1796" s="48" t="s">
        <v>7</v>
      </c>
      <c r="Q1796" s="138">
        <f>'Age groups'!$G$20*(Emissions!G1796/Population!$L$3148)</f>
        <v>46.820325286237775</v>
      </c>
      <c r="R1796" s="137" t="s">
        <v>7</v>
      </c>
      <c r="S1796" s="133" t="s">
        <v>12217</v>
      </c>
      <c r="T1796" s="3">
        <f>VLOOKUP(S1796&amp;"_1",'Emissions Factors'!$B$2:$E$3,2)</f>
        <v>0.02</v>
      </c>
      <c r="U1796" s="51" t="str">
        <f>VLOOKUP(S1796&amp;"_1",'Emissions Factors'!$B$2:$E$3,3)</f>
        <v xml:space="preserve">LB </v>
      </c>
      <c r="V1796" s="51" t="str">
        <f>VLOOKUP(S1796&amp;"_1",'Emissions Factors'!$B$2:$E$3,3)</f>
        <v xml:space="preserve">LB </v>
      </c>
      <c r="W1796" s="52">
        <f>Q1796*Emissions!T1796</f>
        <v>0.93640650572475548</v>
      </c>
      <c r="X1796" s="48" t="s">
        <v>7</v>
      </c>
      <c r="Y1796" s="49">
        <f t="shared" ref="Y1796:Y1859" si="57">O1796+W1796</f>
        <v>1.3937936924152359</v>
      </c>
      <c r="Z1796" s="48" t="s">
        <v>7</v>
      </c>
    </row>
    <row r="1797" spans="1:26">
      <c r="A1797" s="136" t="s">
        <v>9345</v>
      </c>
      <c r="B1797" s="136" t="s">
        <v>9344</v>
      </c>
      <c r="C1797" s="136" t="s">
        <v>6730</v>
      </c>
      <c r="D1797" s="47" t="s">
        <v>7249</v>
      </c>
      <c r="E1797" s="47" t="s">
        <v>6669</v>
      </c>
      <c r="F1797" s="48" t="s">
        <v>9343</v>
      </c>
      <c r="G1797" s="142">
        <f>IFERROR(VLOOKUP(A1797,Population!$A$5:$L$3147,12,FALSE),0)</f>
        <v>108210</v>
      </c>
      <c r="H1797" s="137">
        <v>515</v>
      </c>
      <c r="I1797" s="142">
        <f>G1797*SUMPRODUCT('Age distribution'!$L$6:$L$11,'Age groups'!$G$13:$G$18,'Age groups'!$G$6:$G$11)</f>
        <v>381677.30769699364</v>
      </c>
      <c r="J1797" s="140" t="s">
        <v>6</v>
      </c>
      <c r="K1797" s="136" t="s">
        <v>12217</v>
      </c>
      <c r="L1797" s="3">
        <f>VLOOKUP(K1797&amp;"_2",'Emissions Factors'!$B$2:$E$3,2)</f>
        <v>2.3999999999999998E-7</v>
      </c>
      <c r="M1797" s="51" t="str">
        <f>VLOOKUP(K1797&amp;"_2",'Emissions Factors'!$B$2:$E$3,3)</f>
        <v xml:space="preserve">LB </v>
      </c>
      <c r="N1797" s="51" t="str">
        <f>VLOOKUP(K1797&amp;"_2",'Emissions Factors'!$B$2:$E$3,4)</f>
        <v>EACH</v>
      </c>
      <c r="O1797" s="49">
        <f t="shared" si="56"/>
        <v>9.1602553847278459E-2</v>
      </c>
      <c r="P1797" s="48" t="s">
        <v>7</v>
      </c>
      <c r="Q1797" s="138">
        <f>'Age groups'!$G$20*(Emissions!G1797/Population!$L$3148)</f>
        <v>9.3768725775040487</v>
      </c>
      <c r="R1797" s="137" t="s">
        <v>7</v>
      </c>
      <c r="S1797" s="133" t="s">
        <v>12217</v>
      </c>
      <c r="T1797" s="3">
        <f>VLOOKUP(S1797&amp;"_1",'Emissions Factors'!$B$2:$E$3,2)</f>
        <v>0.02</v>
      </c>
      <c r="U1797" s="51" t="str">
        <f>VLOOKUP(S1797&amp;"_1",'Emissions Factors'!$B$2:$E$3,3)</f>
        <v xml:space="preserve">LB </v>
      </c>
      <c r="V1797" s="51" t="str">
        <f>VLOOKUP(S1797&amp;"_1",'Emissions Factors'!$B$2:$E$3,3)</f>
        <v xml:space="preserve">LB </v>
      </c>
      <c r="W1797" s="52">
        <f>Q1797*Emissions!T1797</f>
        <v>0.18753745155008097</v>
      </c>
      <c r="X1797" s="48" t="s">
        <v>7</v>
      </c>
      <c r="Y1797" s="49">
        <f t="shared" si="57"/>
        <v>0.27914000539735945</v>
      </c>
      <c r="Z1797" s="48" t="s">
        <v>7</v>
      </c>
    </row>
    <row r="1798" spans="1:26">
      <c r="A1798" s="136" t="s">
        <v>9342</v>
      </c>
      <c r="B1798" s="136" t="s">
        <v>9284</v>
      </c>
      <c r="C1798" s="136" t="s">
        <v>6750</v>
      </c>
      <c r="D1798" s="47" t="s">
        <v>9341</v>
      </c>
      <c r="E1798" s="47" t="s">
        <v>6669</v>
      </c>
      <c r="F1798" s="48" t="s">
        <v>9282</v>
      </c>
      <c r="G1798" s="142">
        <f>IFERROR(VLOOKUP(A1798,Population!$A$5:$L$3147,12,FALSE),0)</f>
        <v>669416</v>
      </c>
      <c r="H1798" s="137">
        <v>515</v>
      </c>
      <c r="I1798" s="142">
        <f>G1798*SUMPRODUCT('Age distribution'!$L$6:$L$11,'Age groups'!$G$13:$G$18,'Age groups'!$G$6:$G$11)</f>
        <v>2361157.9023130089</v>
      </c>
      <c r="J1798" s="140" t="s">
        <v>6</v>
      </c>
      <c r="K1798" s="136" t="s">
        <v>12217</v>
      </c>
      <c r="L1798" s="3">
        <f>VLOOKUP(K1798&amp;"_2",'Emissions Factors'!$B$2:$E$3,2)</f>
        <v>2.3999999999999998E-7</v>
      </c>
      <c r="M1798" s="51" t="str">
        <f>VLOOKUP(K1798&amp;"_2",'Emissions Factors'!$B$2:$E$3,3)</f>
        <v xml:space="preserve">LB </v>
      </c>
      <c r="N1798" s="51" t="str">
        <f>VLOOKUP(K1798&amp;"_2",'Emissions Factors'!$B$2:$E$3,4)</f>
        <v>EACH</v>
      </c>
      <c r="O1798" s="49">
        <f t="shared" si="56"/>
        <v>0.56667789655512213</v>
      </c>
      <c r="P1798" s="48" t="s">
        <v>7</v>
      </c>
      <c r="Q1798" s="138">
        <f>'Age groups'!$G$20*(Emissions!G1798/Population!$L$3148)</f>
        <v>58.007841542763607</v>
      </c>
      <c r="R1798" s="137" t="s">
        <v>7</v>
      </c>
      <c r="S1798" s="133" t="s">
        <v>12217</v>
      </c>
      <c r="T1798" s="3">
        <f>VLOOKUP(S1798&amp;"_1",'Emissions Factors'!$B$2:$E$3,2)</f>
        <v>0.02</v>
      </c>
      <c r="U1798" s="51" t="str">
        <f>VLOOKUP(S1798&amp;"_1",'Emissions Factors'!$B$2:$E$3,3)</f>
        <v xml:space="preserve">LB </v>
      </c>
      <c r="V1798" s="51" t="str">
        <f>VLOOKUP(S1798&amp;"_1",'Emissions Factors'!$B$2:$E$3,3)</f>
        <v xml:space="preserve">LB </v>
      </c>
      <c r="W1798" s="52">
        <f>Q1798*Emissions!T1798</f>
        <v>1.1601568308552721</v>
      </c>
      <c r="X1798" s="48" t="s">
        <v>7</v>
      </c>
      <c r="Y1798" s="49">
        <f t="shared" si="57"/>
        <v>1.7268347274103943</v>
      </c>
      <c r="Z1798" s="48" t="s">
        <v>7</v>
      </c>
    </row>
    <row r="1799" spans="1:26">
      <c r="A1799" s="136" t="s">
        <v>9340</v>
      </c>
      <c r="B1799" s="136" t="s">
        <v>9284</v>
      </c>
      <c r="C1799" s="136" t="s">
        <v>6749</v>
      </c>
      <c r="D1799" s="47" t="s">
        <v>9339</v>
      </c>
      <c r="E1799" s="47" t="s">
        <v>6669</v>
      </c>
      <c r="F1799" s="48" t="s">
        <v>9282</v>
      </c>
      <c r="G1799" s="142">
        <f>IFERROR(VLOOKUP(A1799,Population!$A$5:$L$3147,12,FALSE),0)</f>
        <v>3714</v>
      </c>
      <c r="H1799" s="137">
        <v>515</v>
      </c>
      <c r="I1799" s="142">
        <f>G1799*SUMPRODUCT('Age distribution'!$L$6:$L$11,'Age groups'!$G$13:$G$18,'Age groups'!$G$6:$G$11)</f>
        <v>13099.986330160191</v>
      </c>
      <c r="J1799" s="140" t="s">
        <v>6</v>
      </c>
      <c r="K1799" s="136" t="s">
        <v>12217</v>
      </c>
      <c r="L1799" s="3">
        <f>VLOOKUP(K1799&amp;"_2",'Emissions Factors'!$B$2:$E$3,2)</f>
        <v>2.3999999999999998E-7</v>
      </c>
      <c r="M1799" s="51" t="str">
        <f>VLOOKUP(K1799&amp;"_2",'Emissions Factors'!$B$2:$E$3,3)</f>
        <v xml:space="preserve">LB </v>
      </c>
      <c r="N1799" s="51" t="str">
        <f>VLOOKUP(K1799&amp;"_2",'Emissions Factors'!$B$2:$E$3,4)</f>
        <v>EACH</v>
      </c>
      <c r="O1799" s="49">
        <f t="shared" si="56"/>
        <v>3.1439967192384453E-3</v>
      </c>
      <c r="P1799" s="48" t="s">
        <v>7</v>
      </c>
      <c r="Q1799" s="138">
        <f>'Age groups'!$G$20*(Emissions!G1799/Population!$L$3148)</f>
        <v>0.32183444000415889</v>
      </c>
      <c r="R1799" s="137" t="s">
        <v>7</v>
      </c>
      <c r="S1799" s="133" t="s">
        <v>12217</v>
      </c>
      <c r="T1799" s="3">
        <f>VLOOKUP(S1799&amp;"_1",'Emissions Factors'!$B$2:$E$3,2)</f>
        <v>0.02</v>
      </c>
      <c r="U1799" s="51" t="str">
        <f>VLOOKUP(S1799&amp;"_1",'Emissions Factors'!$B$2:$E$3,3)</f>
        <v xml:space="preserve">LB </v>
      </c>
      <c r="V1799" s="51" t="str">
        <f>VLOOKUP(S1799&amp;"_1",'Emissions Factors'!$B$2:$E$3,3)</f>
        <v xml:space="preserve">LB </v>
      </c>
      <c r="W1799" s="52">
        <f>Q1799*Emissions!T1799</f>
        <v>6.436688800083178E-3</v>
      </c>
      <c r="X1799" s="48" t="s">
        <v>7</v>
      </c>
      <c r="Y1799" s="49">
        <f t="shared" si="57"/>
        <v>9.5806855193216224E-3</v>
      </c>
      <c r="Z1799" s="48" t="s">
        <v>7</v>
      </c>
    </row>
    <row r="1800" spans="1:26">
      <c r="A1800" s="136" t="s">
        <v>9338</v>
      </c>
      <c r="B1800" s="136" t="s">
        <v>9284</v>
      </c>
      <c r="C1800" s="136" t="s">
        <v>6748</v>
      </c>
      <c r="D1800" s="47" t="s">
        <v>9337</v>
      </c>
      <c r="E1800" s="47" t="s">
        <v>6669</v>
      </c>
      <c r="F1800" s="48" t="s">
        <v>9282</v>
      </c>
      <c r="G1800" s="142">
        <f>IFERROR(VLOOKUP(A1800,Population!$A$5:$L$3147,12,FALSE),0)</f>
        <v>65698</v>
      </c>
      <c r="H1800" s="137">
        <v>515</v>
      </c>
      <c r="I1800" s="142">
        <f>G1800*SUMPRODUCT('Age distribution'!$L$6:$L$11,'Age groups'!$G$13:$G$18,'Age groups'!$G$6:$G$11)</f>
        <v>231729.3758532214</v>
      </c>
      <c r="J1800" s="140" t="s">
        <v>6</v>
      </c>
      <c r="K1800" s="136" t="s">
        <v>12217</v>
      </c>
      <c r="L1800" s="3">
        <f>VLOOKUP(K1800&amp;"_2",'Emissions Factors'!$B$2:$E$3,2)</f>
        <v>2.3999999999999998E-7</v>
      </c>
      <c r="M1800" s="51" t="str">
        <f>VLOOKUP(K1800&amp;"_2",'Emissions Factors'!$B$2:$E$3,3)</f>
        <v xml:space="preserve">LB </v>
      </c>
      <c r="N1800" s="51" t="str">
        <f>VLOOKUP(K1800&amp;"_2",'Emissions Factors'!$B$2:$E$3,4)</f>
        <v>EACH</v>
      </c>
      <c r="O1800" s="49">
        <f t="shared" si="56"/>
        <v>5.5615050204773128E-2</v>
      </c>
      <c r="P1800" s="48" t="s">
        <v>7</v>
      </c>
      <c r="Q1800" s="138">
        <f>'Age groups'!$G$20*(Emissions!G1800/Population!$L$3148)</f>
        <v>5.693020742970714</v>
      </c>
      <c r="R1800" s="137" t="s">
        <v>7</v>
      </c>
      <c r="S1800" s="133" t="s">
        <v>12217</v>
      </c>
      <c r="T1800" s="3">
        <f>VLOOKUP(S1800&amp;"_1",'Emissions Factors'!$B$2:$E$3,2)</f>
        <v>0.02</v>
      </c>
      <c r="U1800" s="51" t="str">
        <f>VLOOKUP(S1800&amp;"_1",'Emissions Factors'!$B$2:$E$3,3)</f>
        <v xml:space="preserve">LB </v>
      </c>
      <c r="V1800" s="51" t="str">
        <f>VLOOKUP(S1800&amp;"_1",'Emissions Factors'!$B$2:$E$3,3)</f>
        <v xml:space="preserve">LB </v>
      </c>
      <c r="W1800" s="52">
        <f>Q1800*Emissions!T1800</f>
        <v>0.11386041485941428</v>
      </c>
      <c r="X1800" s="48" t="s">
        <v>7</v>
      </c>
      <c r="Y1800" s="49">
        <f t="shared" si="57"/>
        <v>0.16947546506418742</v>
      </c>
      <c r="Z1800" s="48" t="s">
        <v>7</v>
      </c>
    </row>
    <row r="1801" spans="1:26">
      <c r="A1801" s="136" t="s">
        <v>9336</v>
      </c>
      <c r="B1801" s="136" t="s">
        <v>9284</v>
      </c>
      <c r="C1801" s="136" t="s">
        <v>9335</v>
      </c>
      <c r="D1801" s="47" t="s">
        <v>9334</v>
      </c>
      <c r="E1801" s="47" t="s">
        <v>6669</v>
      </c>
      <c r="F1801" s="48" t="s">
        <v>9282</v>
      </c>
      <c r="G1801" s="142">
        <f>IFERROR(VLOOKUP(A1801,Population!$A$5:$L$3147,12,FALSE),0)</f>
        <v>27481</v>
      </c>
      <c r="H1801" s="137">
        <v>515</v>
      </c>
      <c r="I1801" s="142">
        <f>G1801*SUMPRODUCT('Age distribution'!$L$6:$L$11,'Age groups'!$G$13:$G$18,'Age groups'!$G$6:$G$11)</f>
        <v>96930.728147316157</v>
      </c>
      <c r="J1801" s="140" t="s">
        <v>6</v>
      </c>
      <c r="K1801" s="136" t="s">
        <v>12217</v>
      </c>
      <c r="L1801" s="3">
        <f>VLOOKUP(K1801&amp;"_2",'Emissions Factors'!$B$2:$E$3,2)</f>
        <v>2.3999999999999998E-7</v>
      </c>
      <c r="M1801" s="51" t="str">
        <f>VLOOKUP(K1801&amp;"_2",'Emissions Factors'!$B$2:$E$3,3)</f>
        <v xml:space="preserve">LB </v>
      </c>
      <c r="N1801" s="51" t="str">
        <f>VLOOKUP(K1801&amp;"_2",'Emissions Factors'!$B$2:$E$3,4)</f>
        <v>EACH</v>
      </c>
      <c r="O1801" s="49">
        <f t="shared" si="56"/>
        <v>2.3263374755355875E-2</v>
      </c>
      <c r="P1801" s="48" t="s">
        <v>7</v>
      </c>
      <c r="Q1801" s="138">
        <f>'Age groups'!$G$20*(Emissions!G1801/Population!$L$3148)</f>
        <v>2.381349554591893</v>
      </c>
      <c r="R1801" s="137" t="s">
        <v>7</v>
      </c>
      <c r="S1801" s="133" t="s">
        <v>12217</v>
      </c>
      <c r="T1801" s="3">
        <f>VLOOKUP(S1801&amp;"_1",'Emissions Factors'!$B$2:$E$3,2)</f>
        <v>0.02</v>
      </c>
      <c r="U1801" s="51" t="str">
        <f>VLOOKUP(S1801&amp;"_1",'Emissions Factors'!$B$2:$E$3,3)</f>
        <v xml:space="preserve">LB </v>
      </c>
      <c r="V1801" s="51" t="str">
        <f>VLOOKUP(S1801&amp;"_1",'Emissions Factors'!$B$2:$E$3,3)</f>
        <v xml:space="preserve">LB </v>
      </c>
      <c r="W1801" s="52">
        <f>Q1801*Emissions!T1801</f>
        <v>4.7626991091837864E-2</v>
      </c>
      <c r="X1801" s="48" t="s">
        <v>7</v>
      </c>
      <c r="Y1801" s="49">
        <f t="shared" si="57"/>
        <v>7.0890365847193743E-2</v>
      </c>
      <c r="Z1801" s="48" t="s">
        <v>7</v>
      </c>
    </row>
    <row r="1802" spans="1:26">
      <c r="A1802" s="136" t="s">
        <v>9333</v>
      </c>
      <c r="B1802" s="136" t="s">
        <v>9284</v>
      </c>
      <c r="C1802" s="136" t="s">
        <v>6747</v>
      </c>
      <c r="D1802" s="47" t="s">
        <v>9332</v>
      </c>
      <c r="E1802" s="47" t="s">
        <v>6669</v>
      </c>
      <c r="F1802" s="48" t="s">
        <v>9282</v>
      </c>
      <c r="G1802" s="142">
        <f>IFERROR(VLOOKUP(A1802,Population!$A$5:$L$3147,12,FALSE),0)</f>
        <v>13619</v>
      </c>
      <c r="H1802" s="137">
        <v>515</v>
      </c>
      <c r="I1802" s="142">
        <f>G1802*SUMPRODUCT('Age distribution'!$L$6:$L$11,'Age groups'!$G$13:$G$18,'Age groups'!$G$6:$G$11)</f>
        <v>48036.810401306313</v>
      </c>
      <c r="J1802" s="140" t="s">
        <v>6</v>
      </c>
      <c r="K1802" s="136" t="s">
        <v>12217</v>
      </c>
      <c r="L1802" s="3">
        <f>VLOOKUP(K1802&amp;"_2",'Emissions Factors'!$B$2:$E$3,2)</f>
        <v>2.3999999999999998E-7</v>
      </c>
      <c r="M1802" s="51" t="str">
        <f>VLOOKUP(K1802&amp;"_2",'Emissions Factors'!$B$2:$E$3,3)</f>
        <v xml:space="preserve">LB </v>
      </c>
      <c r="N1802" s="51" t="str">
        <f>VLOOKUP(K1802&amp;"_2",'Emissions Factors'!$B$2:$E$3,4)</f>
        <v>EACH</v>
      </c>
      <c r="O1802" s="49">
        <f t="shared" si="56"/>
        <v>1.1528834496313515E-2</v>
      </c>
      <c r="P1802" s="48" t="s">
        <v>7</v>
      </c>
      <c r="Q1802" s="138">
        <f>'Age groups'!$G$20*(Emissions!G1802/Population!$L$3148)</f>
        <v>1.1801462677481529</v>
      </c>
      <c r="R1802" s="137" t="s">
        <v>7</v>
      </c>
      <c r="S1802" s="133" t="s">
        <v>12217</v>
      </c>
      <c r="T1802" s="3">
        <f>VLOOKUP(S1802&amp;"_1",'Emissions Factors'!$B$2:$E$3,2)</f>
        <v>0.02</v>
      </c>
      <c r="U1802" s="51" t="str">
        <f>VLOOKUP(S1802&amp;"_1",'Emissions Factors'!$B$2:$E$3,3)</f>
        <v xml:space="preserve">LB </v>
      </c>
      <c r="V1802" s="51" t="str">
        <f>VLOOKUP(S1802&amp;"_1",'Emissions Factors'!$B$2:$E$3,3)</f>
        <v xml:space="preserve">LB </v>
      </c>
      <c r="W1802" s="52">
        <f>Q1802*Emissions!T1802</f>
        <v>2.3602925354963059E-2</v>
      </c>
      <c r="X1802" s="48" t="s">
        <v>7</v>
      </c>
      <c r="Y1802" s="49">
        <f t="shared" si="57"/>
        <v>3.5131759851276576E-2</v>
      </c>
      <c r="Z1802" s="48" t="s">
        <v>7</v>
      </c>
    </row>
    <row r="1803" spans="1:26">
      <c r="A1803" s="136" t="s">
        <v>9331</v>
      </c>
      <c r="B1803" s="136" t="s">
        <v>9284</v>
      </c>
      <c r="C1803" s="136" t="s">
        <v>6746</v>
      </c>
      <c r="D1803" s="47" t="s">
        <v>8653</v>
      </c>
      <c r="E1803" s="47" t="s">
        <v>6669</v>
      </c>
      <c r="F1803" s="48" t="s">
        <v>9282</v>
      </c>
      <c r="G1803" s="142">
        <f>IFERROR(VLOOKUP(A1803,Population!$A$5:$L$3147,12,FALSE),0)</f>
        <v>49690</v>
      </c>
      <c r="H1803" s="137">
        <v>515</v>
      </c>
      <c r="I1803" s="142">
        <f>G1803*SUMPRODUCT('Age distribution'!$L$6:$L$11,'Age groups'!$G$13:$G$18,'Age groups'!$G$6:$G$11)</f>
        <v>175266.10682435645</v>
      </c>
      <c r="J1803" s="140" t="s">
        <v>6</v>
      </c>
      <c r="K1803" s="136" t="s">
        <v>12217</v>
      </c>
      <c r="L1803" s="3">
        <f>VLOOKUP(K1803&amp;"_2",'Emissions Factors'!$B$2:$E$3,2)</f>
        <v>2.3999999999999998E-7</v>
      </c>
      <c r="M1803" s="51" t="str">
        <f>VLOOKUP(K1803&amp;"_2",'Emissions Factors'!$B$2:$E$3,3)</f>
        <v xml:space="preserve">LB </v>
      </c>
      <c r="N1803" s="51" t="str">
        <f>VLOOKUP(K1803&amp;"_2",'Emissions Factors'!$B$2:$E$3,4)</f>
        <v>EACH</v>
      </c>
      <c r="O1803" s="49">
        <f t="shared" si="56"/>
        <v>4.2063865637845546E-2</v>
      </c>
      <c r="P1803" s="48" t="s">
        <v>7</v>
      </c>
      <c r="Q1803" s="138">
        <f>'Age groups'!$G$20*(Emissions!G1803/Population!$L$3148)</f>
        <v>4.3058571146490721</v>
      </c>
      <c r="R1803" s="137" t="s">
        <v>7</v>
      </c>
      <c r="S1803" s="133" t="s">
        <v>12217</v>
      </c>
      <c r="T1803" s="3">
        <f>VLOOKUP(S1803&amp;"_1",'Emissions Factors'!$B$2:$E$3,2)</f>
        <v>0.02</v>
      </c>
      <c r="U1803" s="51" t="str">
        <f>VLOOKUP(S1803&amp;"_1",'Emissions Factors'!$B$2:$E$3,3)</f>
        <v xml:space="preserve">LB </v>
      </c>
      <c r="V1803" s="51" t="str">
        <f>VLOOKUP(S1803&amp;"_1",'Emissions Factors'!$B$2:$E$3,3)</f>
        <v xml:space="preserve">LB </v>
      </c>
      <c r="W1803" s="52">
        <f>Q1803*Emissions!T1803</f>
        <v>8.6117142292981438E-2</v>
      </c>
      <c r="X1803" s="48" t="s">
        <v>7</v>
      </c>
      <c r="Y1803" s="49">
        <f t="shared" si="57"/>
        <v>0.12818100793082698</v>
      </c>
      <c r="Z1803" s="48" t="s">
        <v>7</v>
      </c>
    </row>
    <row r="1804" spans="1:26">
      <c r="A1804" s="136" t="s">
        <v>9330</v>
      </c>
      <c r="B1804" s="136" t="s">
        <v>9284</v>
      </c>
      <c r="C1804" s="136" t="s">
        <v>6745</v>
      </c>
      <c r="D1804" s="47" t="s">
        <v>9329</v>
      </c>
      <c r="E1804" s="47" t="s">
        <v>6669</v>
      </c>
      <c r="F1804" s="48" t="s">
        <v>9282</v>
      </c>
      <c r="G1804" s="142">
        <f>IFERROR(VLOOKUP(A1804,Population!$A$5:$L$3147,12,FALSE),0)</f>
        <v>1964</v>
      </c>
      <c r="H1804" s="137">
        <v>515</v>
      </c>
      <c r="I1804" s="142">
        <f>G1804*SUMPRODUCT('Age distribution'!$L$6:$L$11,'Age groups'!$G$13:$G$18,'Age groups'!$G$6:$G$11)</f>
        <v>6927.4025720071659</v>
      </c>
      <c r="J1804" s="140" t="s">
        <v>6</v>
      </c>
      <c r="K1804" s="136" t="s">
        <v>12217</v>
      </c>
      <c r="L1804" s="3">
        <f>VLOOKUP(K1804&amp;"_2",'Emissions Factors'!$B$2:$E$3,2)</f>
        <v>2.3999999999999998E-7</v>
      </c>
      <c r="M1804" s="51" t="str">
        <f>VLOOKUP(K1804&amp;"_2",'Emissions Factors'!$B$2:$E$3,3)</f>
        <v xml:space="preserve">LB </v>
      </c>
      <c r="N1804" s="51" t="str">
        <f>VLOOKUP(K1804&amp;"_2",'Emissions Factors'!$B$2:$E$3,4)</f>
        <v>EACH</v>
      </c>
      <c r="O1804" s="49">
        <f t="shared" si="56"/>
        <v>1.6625766172817197E-3</v>
      </c>
      <c r="P1804" s="48" t="s">
        <v>7</v>
      </c>
      <c r="Q1804" s="138">
        <f>'Age groups'!$G$20*(Emissions!G1804/Population!$L$3148)</f>
        <v>0.17018924075610339</v>
      </c>
      <c r="R1804" s="137" t="s">
        <v>7</v>
      </c>
      <c r="S1804" s="133" t="s">
        <v>12217</v>
      </c>
      <c r="T1804" s="3">
        <f>VLOOKUP(S1804&amp;"_1",'Emissions Factors'!$B$2:$E$3,2)</f>
        <v>0.02</v>
      </c>
      <c r="U1804" s="51" t="str">
        <f>VLOOKUP(S1804&amp;"_1",'Emissions Factors'!$B$2:$E$3,3)</f>
        <v xml:space="preserve">LB </v>
      </c>
      <c r="V1804" s="51" t="str">
        <f>VLOOKUP(S1804&amp;"_1",'Emissions Factors'!$B$2:$E$3,3)</f>
        <v xml:space="preserve">LB </v>
      </c>
      <c r="W1804" s="52">
        <f>Q1804*Emissions!T1804</f>
        <v>3.4037848151220679E-3</v>
      </c>
      <c r="X1804" s="48" t="s">
        <v>7</v>
      </c>
      <c r="Y1804" s="49">
        <f t="shared" si="57"/>
        <v>5.0663614324037874E-3</v>
      </c>
      <c r="Z1804" s="48" t="s">
        <v>7</v>
      </c>
    </row>
    <row r="1805" spans="1:26">
      <c r="A1805" s="136" t="s">
        <v>9328</v>
      </c>
      <c r="B1805" s="136" t="s">
        <v>9284</v>
      </c>
      <c r="C1805" s="136" t="s">
        <v>6744</v>
      </c>
      <c r="D1805" s="47" t="s">
        <v>9327</v>
      </c>
      <c r="E1805" s="47" t="s">
        <v>6669</v>
      </c>
      <c r="F1805" s="48" t="s">
        <v>9282</v>
      </c>
      <c r="G1805" s="142">
        <f>IFERROR(VLOOKUP(A1805,Population!$A$5:$L$3147,12,FALSE),0)</f>
        <v>212772</v>
      </c>
      <c r="H1805" s="137">
        <v>515</v>
      </c>
      <c r="I1805" s="142">
        <f>G1805*SUMPRODUCT('Age distribution'!$L$6:$L$11,'Age groups'!$G$13:$G$18,'Age groups'!$G$6:$G$11)</f>
        <v>750487.42365127744</v>
      </c>
      <c r="J1805" s="140" t="s">
        <v>6</v>
      </c>
      <c r="K1805" s="136" t="s">
        <v>12217</v>
      </c>
      <c r="L1805" s="3">
        <f>VLOOKUP(K1805&amp;"_2",'Emissions Factors'!$B$2:$E$3,2)</f>
        <v>2.3999999999999998E-7</v>
      </c>
      <c r="M1805" s="51" t="str">
        <f>VLOOKUP(K1805&amp;"_2",'Emissions Factors'!$B$2:$E$3,3)</f>
        <v xml:space="preserve">LB </v>
      </c>
      <c r="N1805" s="51" t="str">
        <f>VLOOKUP(K1805&amp;"_2",'Emissions Factors'!$B$2:$E$3,4)</f>
        <v>EACH</v>
      </c>
      <c r="O1805" s="49">
        <f t="shared" si="56"/>
        <v>0.18011698167630658</v>
      </c>
      <c r="P1805" s="48" t="s">
        <v>7</v>
      </c>
      <c r="Q1805" s="138">
        <f>'Age groups'!$G$20*(Emissions!G1805/Population!$L$3148)</f>
        <v>18.437629905375577</v>
      </c>
      <c r="R1805" s="137" t="s">
        <v>7</v>
      </c>
      <c r="S1805" s="133" t="s">
        <v>12217</v>
      </c>
      <c r="T1805" s="3">
        <f>VLOOKUP(S1805&amp;"_1",'Emissions Factors'!$B$2:$E$3,2)</f>
        <v>0.02</v>
      </c>
      <c r="U1805" s="51" t="str">
        <f>VLOOKUP(S1805&amp;"_1",'Emissions Factors'!$B$2:$E$3,3)</f>
        <v xml:space="preserve">LB </v>
      </c>
      <c r="V1805" s="51" t="str">
        <f>VLOOKUP(S1805&amp;"_1",'Emissions Factors'!$B$2:$E$3,3)</f>
        <v xml:space="preserve">LB </v>
      </c>
      <c r="W1805" s="52">
        <f>Q1805*Emissions!T1805</f>
        <v>0.36875259810751154</v>
      </c>
      <c r="X1805" s="48" t="s">
        <v>7</v>
      </c>
      <c r="Y1805" s="49">
        <f t="shared" si="57"/>
        <v>0.54886957978381812</v>
      </c>
      <c r="Z1805" s="48" t="s">
        <v>7</v>
      </c>
    </row>
    <row r="1806" spans="1:26">
      <c r="A1806" s="136" t="s">
        <v>9326</v>
      </c>
      <c r="B1806" s="136" t="s">
        <v>9284</v>
      </c>
      <c r="C1806" s="136" t="s">
        <v>6743</v>
      </c>
      <c r="D1806" s="47" t="s">
        <v>8999</v>
      </c>
      <c r="E1806" s="47" t="s">
        <v>6669</v>
      </c>
      <c r="F1806" s="48" t="s">
        <v>9282</v>
      </c>
      <c r="G1806" s="142">
        <f>IFERROR(VLOOKUP(A1806,Population!$A$5:$L$3147,12,FALSE),0)</f>
        <v>54031</v>
      </c>
      <c r="H1806" s="137">
        <v>515</v>
      </c>
      <c r="I1806" s="142">
        <f>G1806*SUMPRODUCT('Age distribution'!$L$6:$L$11,'Age groups'!$G$13:$G$18,'Age groups'!$G$6:$G$11)</f>
        <v>190577.64173529492</v>
      </c>
      <c r="J1806" s="140" t="s">
        <v>6</v>
      </c>
      <c r="K1806" s="136" t="s">
        <v>12217</v>
      </c>
      <c r="L1806" s="3">
        <f>VLOOKUP(K1806&amp;"_2",'Emissions Factors'!$B$2:$E$3,2)</f>
        <v>2.3999999999999998E-7</v>
      </c>
      <c r="M1806" s="51" t="str">
        <f>VLOOKUP(K1806&amp;"_2",'Emissions Factors'!$B$2:$E$3,3)</f>
        <v xml:space="preserve">LB </v>
      </c>
      <c r="N1806" s="51" t="str">
        <f>VLOOKUP(K1806&amp;"_2",'Emissions Factors'!$B$2:$E$3,4)</f>
        <v>EACH</v>
      </c>
      <c r="O1806" s="49">
        <f t="shared" si="56"/>
        <v>4.5738634016470776E-2</v>
      </c>
      <c r="P1806" s="48" t="s">
        <v>7</v>
      </c>
      <c r="Q1806" s="138">
        <f>'Age groups'!$G$20*(Emissions!G1806/Population!$L$3148)</f>
        <v>4.6820238631838205</v>
      </c>
      <c r="R1806" s="137" t="s">
        <v>7</v>
      </c>
      <c r="S1806" s="133" t="s">
        <v>12217</v>
      </c>
      <c r="T1806" s="3">
        <f>VLOOKUP(S1806&amp;"_1",'Emissions Factors'!$B$2:$E$3,2)</f>
        <v>0.02</v>
      </c>
      <c r="U1806" s="51" t="str">
        <f>VLOOKUP(S1806&amp;"_1",'Emissions Factors'!$B$2:$E$3,3)</f>
        <v xml:space="preserve">LB </v>
      </c>
      <c r="V1806" s="51" t="str">
        <f>VLOOKUP(S1806&amp;"_1",'Emissions Factors'!$B$2:$E$3,3)</f>
        <v xml:space="preserve">LB </v>
      </c>
      <c r="W1806" s="52">
        <f>Q1806*Emissions!T1806</f>
        <v>9.3640477263676414E-2</v>
      </c>
      <c r="X1806" s="48" t="s">
        <v>7</v>
      </c>
      <c r="Y1806" s="49">
        <f t="shared" si="57"/>
        <v>0.13937911128014718</v>
      </c>
      <c r="Z1806" s="48" t="s">
        <v>7</v>
      </c>
    </row>
    <row r="1807" spans="1:26">
      <c r="A1807" s="136" t="s">
        <v>9325</v>
      </c>
      <c r="B1807" s="136" t="s">
        <v>9284</v>
      </c>
      <c r="C1807" s="136" t="s">
        <v>6742</v>
      </c>
      <c r="D1807" s="47" t="s">
        <v>6900</v>
      </c>
      <c r="E1807" s="47" t="s">
        <v>6669</v>
      </c>
      <c r="F1807" s="48" t="s">
        <v>9282</v>
      </c>
      <c r="G1807" s="142">
        <f>IFERROR(VLOOKUP(A1807,Population!$A$5:$L$3147,12,FALSE),0)</f>
        <v>29414</v>
      </c>
      <c r="H1807" s="137">
        <v>515</v>
      </c>
      <c r="I1807" s="142">
        <f>G1807*SUMPRODUCT('Age distribution'!$L$6:$L$11,'Age groups'!$G$13:$G$18,'Age groups'!$G$6:$G$11)</f>
        <v>103748.78780703605</v>
      </c>
      <c r="J1807" s="140" t="s">
        <v>6</v>
      </c>
      <c r="K1807" s="136" t="s">
        <v>12217</v>
      </c>
      <c r="L1807" s="3">
        <f>VLOOKUP(K1807&amp;"_2",'Emissions Factors'!$B$2:$E$3,2)</f>
        <v>2.3999999999999998E-7</v>
      </c>
      <c r="M1807" s="51" t="str">
        <f>VLOOKUP(K1807&amp;"_2",'Emissions Factors'!$B$2:$E$3,3)</f>
        <v xml:space="preserve">LB </v>
      </c>
      <c r="N1807" s="51" t="str">
        <f>VLOOKUP(K1807&amp;"_2",'Emissions Factors'!$B$2:$E$3,4)</f>
        <v>EACH</v>
      </c>
      <c r="O1807" s="49">
        <f t="shared" si="56"/>
        <v>2.4899709073688648E-2</v>
      </c>
      <c r="P1807" s="48" t="s">
        <v>7</v>
      </c>
      <c r="Q1807" s="138">
        <f>'Age groups'!$G$20*(Emissions!G1807/Population!$L$3148)</f>
        <v>2.5488525089613163</v>
      </c>
      <c r="R1807" s="137" t="s">
        <v>7</v>
      </c>
      <c r="S1807" s="133" t="s">
        <v>12217</v>
      </c>
      <c r="T1807" s="3">
        <f>VLOOKUP(S1807&amp;"_1",'Emissions Factors'!$B$2:$E$3,2)</f>
        <v>0.02</v>
      </c>
      <c r="U1807" s="51" t="str">
        <f>VLOOKUP(S1807&amp;"_1",'Emissions Factors'!$B$2:$E$3,3)</f>
        <v xml:space="preserve">LB </v>
      </c>
      <c r="V1807" s="51" t="str">
        <f>VLOOKUP(S1807&amp;"_1",'Emissions Factors'!$B$2:$E$3,3)</f>
        <v xml:space="preserve">LB </v>
      </c>
      <c r="W1807" s="52">
        <f>Q1807*Emissions!T1807</f>
        <v>5.0977050179226324E-2</v>
      </c>
      <c r="X1807" s="48" t="s">
        <v>7</v>
      </c>
      <c r="Y1807" s="49">
        <f t="shared" si="57"/>
        <v>7.5876759252914969E-2</v>
      </c>
      <c r="Z1807" s="48" t="s">
        <v>7</v>
      </c>
    </row>
    <row r="1808" spans="1:26">
      <c r="A1808" s="136" t="s">
        <v>9324</v>
      </c>
      <c r="B1808" s="136" t="s">
        <v>9284</v>
      </c>
      <c r="C1808" s="136" t="s">
        <v>6741</v>
      </c>
      <c r="D1808" s="47" t="s">
        <v>7973</v>
      </c>
      <c r="E1808" s="47" t="s">
        <v>6669</v>
      </c>
      <c r="F1808" s="48" t="s">
        <v>9282</v>
      </c>
      <c r="G1808" s="142">
        <f>IFERROR(VLOOKUP(A1808,Population!$A$5:$L$3147,12,FALSE),0)</f>
        <v>4645</v>
      </c>
      <c r="H1808" s="137">
        <v>515</v>
      </c>
      <c r="I1808" s="142">
        <f>G1808*SUMPRODUCT('Age distribution'!$L$6:$L$11,'Age groups'!$G$13:$G$18,'Age groups'!$G$6:$G$11)</f>
        <v>16383.800889497601</v>
      </c>
      <c r="J1808" s="140" t="s">
        <v>6</v>
      </c>
      <c r="K1808" s="136" t="s">
        <v>12217</v>
      </c>
      <c r="L1808" s="3">
        <f>VLOOKUP(K1808&amp;"_2",'Emissions Factors'!$B$2:$E$3,2)</f>
        <v>2.3999999999999998E-7</v>
      </c>
      <c r="M1808" s="51" t="str">
        <f>VLOOKUP(K1808&amp;"_2",'Emissions Factors'!$B$2:$E$3,3)</f>
        <v xml:space="preserve">LB </v>
      </c>
      <c r="N1808" s="51" t="str">
        <f>VLOOKUP(K1808&amp;"_2",'Emissions Factors'!$B$2:$E$3,4)</f>
        <v>EACH</v>
      </c>
      <c r="O1808" s="49">
        <f t="shared" si="56"/>
        <v>3.932112213479424E-3</v>
      </c>
      <c r="P1808" s="48" t="s">
        <v>7</v>
      </c>
      <c r="Q1808" s="138">
        <f>'Age groups'!$G$20*(Emissions!G1808/Population!$L$3148)</f>
        <v>0.4025096860041244</v>
      </c>
      <c r="R1808" s="137" t="s">
        <v>7</v>
      </c>
      <c r="S1808" s="133" t="s">
        <v>12217</v>
      </c>
      <c r="T1808" s="3">
        <f>VLOOKUP(S1808&amp;"_1",'Emissions Factors'!$B$2:$E$3,2)</f>
        <v>0.02</v>
      </c>
      <c r="U1808" s="51" t="str">
        <f>VLOOKUP(S1808&amp;"_1",'Emissions Factors'!$B$2:$E$3,3)</f>
        <v xml:space="preserve">LB </v>
      </c>
      <c r="V1808" s="51" t="str">
        <f>VLOOKUP(S1808&amp;"_1",'Emissions Factors'!$B$2:$E$3,3)</f>
        <v xml:space="preserve">LB </v>
      </c>
      <c r="W1808" s="52">
        <f>Q1808*Emissions!T1808</f>
        <v>8.0501937200824873E-3</v>
      </c>
      <c r="X1808" s="48" t="s">
        <v>7</v>
      </c>
      <c r="Y1808" s="49">
        <f t="shared" si="57"/>
        <v>1.198230593356191E-2</v>
      </c>
      <c r="Z1808" s="48" t="s">
        <v>7</v>
      </c>
    </row>
    <row r="1809" spans="1:26">
      <c r="A1809" s="136" t="s">
        <v>9323</v>
      </c>
      <c r="B1809" s="136" t="s">
        <v>9284</v>
      </c>
      <c r="C1809" s="136" t="s">
        <v>6740</v>
      </c>
      <c r="D1809" s="47" t="s">
        <v>8362</v>
      </c>
      <c r="E1809" s="47" t="s">
        <v>6669</v>
      </c>
      <c r="F1809" s="48" t="s">
        <v>9282</v>
      </c>
      <c r="G1809" s="142">
        <f>IFERROR(VLOOKUP(A1809,Population!$A$5:$L$3147,12,FALSE),0)</f>
        <v>709</v>
      </c>
      <c r="H1809" s="137">
        <v>515</v>
      </c>
      <c r="I1809" s="142">
        <f>G1809*SUMPRODUCT('Age distribution'!$L$6:$L$11,'Age groups'!$G$13:$G$18,'Age groups'!$G$6:$G$11)</f>
        <v>2500.778219731711</v>
      </c>
      <c r="J1809" s="140" t="s">
        <v>6</v>
      </c>
      <c r="K1809" s="136" t="s">
        <v>12217</v>
      </c>
      <c r="L1809" s="3">
        <f>VLOOKUP(K1809&amp;"_2",'Emissions Factors'!$B$2:$E$3,2)</f>
        <v>2.3999999999999998E-7</v>
      </c>
      <c r="M1809" s="51" t="str">
        <f>VLOOKUP(K1809&amp;"_2",'Emissions Factors'!$B$2:$E$3,3)</f>
        <v xml:space="preserve">LB </v>
      </c>
      <c r="N1809" s="51" t="str">
        <f>VLOOKUP(K1809&amp;"_2",'Emissions Factors'!$B$2:$E$3,4)</f>
        <v>EACH</v>
      </c>
      <c r="O1809" s="49">
        <f t="shared" si="56"/>
        <v>6.0018677273561058E-4</v>
      </c>
      <c r="P1809" s="48" t="s">
        <v>7</v>
      </c>
      <c r="Q1809" s="138">
        <f>'Age groups'!$G$20*(Emissions!G1809/Population!$L$3148)</f>
        <v>6.1437969295355048E-2</v>
      </c>
      <c r="R1809" s="137" t="s">
        <v>7</v>
      </c>
      <c r="S1809" s="133" t="s">
        <v>12217</v>
      </c>
      <c r="T1809" s="3">
        <f>VLOOKUP(S1809&amp;"_1",'Emissions Factors'!$B$2:$E$3,2)</f>
        <v>0.02</v>
      </c>
      <c r="U1809" s="51" t="str">
        <f>VLOOKUP(S1809&amp;"_1",'Emissions Factors'!$B$2:$E$3,3)</f>
        <v xml:space="preserve">LB </v>
      </c>
      <c r="V1809" s="51" t="str">
        <f>VLOOKUP(S1809&amp;"_1",'Emissions Factors'!$B$2:$E$3,3)</f>
        <v xml:space="preserve">LB </v>
      </c>
      <c r="W1809" s="52">
        <f>Q1809*Emissions!T1809</f>
        <v>1.228759385907101E-3</v>
      </c>
      <c r="X1809" s="48" t="s">
        <v>7</v>
      </c>
      <c r="Y1809" s="49">
        <f t="shared" si="57"/>
        <v>1.8289461586427115E-3</v>
      </c>
      <c r="Z1809" s="48" t="s">
        <v>7</v>
      </c>
    </row>
    <row r="1810" spans="1:26">
      <c r="A1810" s="136" t="s">
        <v>9322</v>
      </c>
      <c r="B1810" s="136" t="s">
        <v>9284</v>
      </c>
      <c r="C1810" s="136" t="s">
        <v>6739</v>
      </c>
      <c r="D1810" s="47" t="s">
        <v>7937</v>
      </c>
      <c r="E1810" s="47" t="s">
        <v>6669</v>
      </c>
      <c r="F1810" s="48" t="s">
        <v>9282</v>
      </c>
      <c r="G1810" s="142">
        <f>IFERROR(VLOOKUP(A1810,Population!$A$5:$L$3147,12,FALSE),0)</f>
        <v>4837</v>
      </c>
      <c r="H1810" s="137">
        <v>515</v>
      </c>
      <c r="I1810" s="142">
        <f>G1810*SUMPRODUCT('Age distribution'!$L$6:$L$11,'Age groups'!$G$13:$G$18,'Age groups'!$G$6:$G$11)</f>
        <v>17061.021507534962</v>
      </c>
      <c r="J1810" s="140" t="s">
        <v>6</v>
      </c>
      <c r="K1810" s="136" t="s">
        <v>12217</v>
      </c>
      <c r="L1810" s="3">
        <f>VLOOKUP(K1810&amp;"_2",'Emissions Factors'!$B$2:$E$3,2)</f>
        <v>2.3999999999999998E-7</v>
      </c>
      <c r="M1810" s="51" t="str">
        <f>VLOOKUP(K1810&amp;"_2",'Emissions Factors'!$B$2:$E$3,3)</f>
        <v xml:space="preserve">LB </v>
      </c>
      <c r="N1810" s="51" t="str">
        <f>VLOOKUP(K1810&amp;"_2",'Emissions Factors'!$B$2:$E$3,4)</f>
        <v>EACH</v>
      </c>
      <c r="O1810" s="49">
        <f t="shared" si="56"/>
        <v>4.0946451618083905E-3</v>
      </c>
      <c r="P1810" s="48" t="s">
        <v>7</v>
      </c>
      <c r="Q1810" s="138">
        <f>'Age groups'!$G$20*(Emissions!G1810/Population!$L$3148)</f>
        <v>0.41914733072162541</v>
      </c>
      <c r="R1810" s="137" t="s">
        <v>7</v>
      </c>
      <c r="S1810" s="133" t="s">
        <v>12217</v>
      </c>
      <c r="T1810" s="3">
        <f>VLOOKUP(S1810&amp;"_1",'Emissions Factors'!$B$2:$E$3,2)</f>
        <v>0.02</v>
      </c>
      <c r="U1810" s="51" t="str">
        <f>VLOOKUP(S1810&amp;"_1",'Emissions Factors'!$B$2:$E$3,3)</f>
        <v xml:space="preserve">LB </v>
      </c>
      <c r="V1810" s="51" t="str">
        <f>VLOOKUP(S1810&amp;"_1",'Emissions Factors'!$B$2:$E$3,3)</f>
        <v xml:space="preserve">LB </v>
      </c>
      <c r="W1810" s="52">
        <f>Q1810*Emissions!T1810</f>
        <v>8.3829466144325088E-3</v>
      </c>
      <c r="X1810" s="48" t="s">
        <v>7</v>
      </c>
      <c r="Y1810" s="49">
        <f t="shared" si="57"/>
        <v>1.2477591776240899E-2</v>
      </c>
      <c r="Z1810" s="48" t="s">
        <v>7</v>
      </c>
    </row>
    <row r="1811" spans="1:26">
      <c r="A1811" s="136" t="s">
        <v>9321</v>
      </c>
      <c r="B1811" s="136" t="s">
        <v>9284</v>
      </c>
      <c r="C1811" s="136" t="s">
        <v>6738</v>
      </c>
      <c r="D1811" s="47" t="s">
        <v>9320</v>
      </c>
      <c r="E1811" s="47" t="s">
        <v>6669</v>
      </c>
      <c r="F1811" s="48" t="s">
        <v>9282</v>
      </c>
      <c r="G1811" s="142">
        <f>IFERROR(VLOOKUP(A1811,Population!$A$5:$L$3147,12,FALSE),0)</f>
        <v>65045</v>
      </c>
      <c r="H1811" s="137">
        <v>515</v>
      </c>
      <c r="I1811" s="142">
        <f>G1811*SUMPRODUCT('Age distribution'!$L$6:$L$11,'Age groups'!$G$13:$G$18,'Age groups'!$G$6:$G$11)</f>
        <v>229426.12031375058</v>
      </c>
      <c r="J1811" s="140" t="s">
        <v>6</v>
      </c>
      <c r="K1811" s="136" t="s">
        <v>12217</v>
      </c>
      <c r="L1811" s="3">
        <f>VLOOKUP(K1811&amp;"_2",'Emissions Factors'!$B$2:$E$3,2)</f>
        <v>2.3999999999999998E-7</v>
      </c>
      <c r="M1811" s="51" t="str">
        <f>VLOOKUP(K1811&amp;"_2",'Emissions Factors'!$B$2:$E$3,3)</f>
        <v xml:space="preserve">LB </v>
      </c>
      <c r="N1811" s="51" t="str">
        <f>VLOOKUP(K1811&amp;"_2",'Emissions Factors'!$B$2:$E$3,4)</f>
        <v>EACH</v>
      </c>
      <c r="O1811" s="49">
        <f t="shared" si="56"/>
        <v>5.5062268875300135E-2</v>
      </c>
      <c r="P1811" s="48" t="s">
        <v>7</v>
      </c>
      <c r="Q1811" s="138">
        <f>'Age groups'!$G$20*(Emissions!G1811/Population!$L$3148)</f>
        <v>5.6364354200512965</v>
      </c>
      <c r="R1811" s="137" t="s">
        <v>7</v>
      </c>
      <c r="S1811" s="133" t="s">
        <v>12217</v>
      </c>
      <c r="T1811" s="3">
        <f>VLOOKUP(S1811&amp;"_1",'Emissions Factors'!$B$2:$E$3,2)</f>
        <v>0.02</v>
      </c>
      <c r="U1811" s="51" t="str">
        <f>VLOOKUP(S1811&amp;"_1",'Emissions Factors'!$B$2:$E$3,3)</f>
        <v xml:space="preserve">LB </v>
      </c>
      <c r="V1811" s="51" t="str">
        <f>VLOOKUP(S1811&amp;"_1",'Emissions Factors'!$B$2:$E$3,3)</f>
        <v xml:space="preserve">LB </v>
      </c>
      <c r="W1811" s="52">
        <f>Q1811*Emissions!T1811</f>
        <v>0.11272870840102593</v>
      </c>
      <c r="X1811" s="48" t="s">
        <v>7</v>
      </c>
      <c r="Y1811" s="49">
        <f t="shared" si="57"/>
        <v>0.16779097727632608</v>
      </c>
      <c r="Z1811" s="48" t="s">
        <v>7</v>
      </c>
    </row>
    <row r="1812" spans="1:26">
      <c r="A1812" s="136" t="s">
        <v>9319</v>
      </c>
      <c r="B1812" s="136" t="s">
        <v>9284</v>
      </c>
      <c r="C1812" s="136" t="s">
        <v>6737</v>
      </c>
      <c r="D1812" s="47" t="s">
        <v>6775</v>
      </c>
      <c r="E1812" s="47" t="s">
        <v>6669</v>
      </c>
      <c r="F1812" s="48" t="s">
        <v>9282</v>
      </c>
      <c r="G1812" s="142">
        <f>IFERROR(VLOOKUP(A1812,Population!$A$5:$L$3147,12,FALSE),0)</f>
        <v>20433</v>
      </c>
      <c r="H1812" s="137">
        <v>515</v>
      </c>
      <c r="I1812" s="142">
        <f>G1812*SUMPRODUCT('Age distribution'!$L$6:$L$11,'Age groups'!$G$13:$G$18,'Age groups'!$G$6:$G$11)</f>
        <v>72071.087960194724</v>
      </c>
      <c r="J1812" s="140" t="s">
        <v>6</v>
      </c>
      <c r="K1812" s="136" t="s">
        <v>12217</v>
      </c>
      <c r="L1812" s="3">
        <f>VLOOKUP(K1812&amp;"_2",'Emissions Factors'!$B$2:$E$3,2)</f>
        <v>2.3999999999999998E-7</v>
      </c>
      <c r="M1812" s="51" t="str">
        <f>VLOOKUP(K1812&amp;"_2",'Emissions Factors'!$B$2:$E$3,3)</f>
        <v xml:space="preserve">LB </v>
      </c>
      <c r="N1812" s="51" t="str">
        <f>VLOOKUP(K1812&amp;"_2",'Emissions Factors'!$B$2:$E$3,4)</f>
        <v>EACH</v>
      </c>
      <c r="O1812" s="49">
        <f t="shared" si="56"/>
        <v>1.7297061110446731E-2</v>
      </c>
      <c r="P1812" s="48" t="s">
        <v>7</v>
      </c>
      <c r="Q1812" s="138">
        <f>'Age groups'!$G$20*(Emissions!G1812/Population!$L$3148)</f>
        <v>1.7706093464202957</v>
      </c>
      <c r="R1812" s="137" t="s">
        <v>7</v>
      </c>
      <c r="S1812" s="133" t="s">
        <v>12217</v>
      </c>
      <c r="T1812" s="3">
        <f>VLOOKUP(S1812&amp;"_1",'Emissions Factors'!$B$2:$E$3,2)</f>
        <v>0.02</v>
      </c>
      <c r="U1812" s="51" t="str">
        <f>VLOOKUP(S1812&amp;"_1",'Emissions Factors'!$B$2:$E$3,3)</f>
        <v xml:space="preserve">LB </v>
      </c>
      <c r="V1812" s="51" t="str">
        <f>VLOOKUP(S1812&amp;"_1",'Emissions Factors'!$B$2:$E$3,3)</f>
        <v xml:space="preserve">LB </v>
      </c>
      <c r="W1812" s="52">
        <f>Q1812*Emissions!T1812</f>
        <v>3.5412186928405913E-2</v>
      </c>
      <c r="X1812" s="48" t="s">
        <v>7</v>
      </c>
      <c r="Y1812" s="49">
        <f t="shared" si="57"/>
        <v>5.2709248038852644E-2</v>
      </c>
      <c r="Z1812" s="48" t="s">
        <v>7</v>
      </c>
    </row>
    <row r="1813" spans="1:26">
      <c r="A1813" s="136" t="s">
        <v>9318</v>
      </c>
      <c r="B1813" s="136" t="s">
        <v>9284</v>
      </c>
      <c r="C1813" s="136" t="s">
        <v>9317</v>
      </c>
      <c r="D1813" s="47" t="s">
        <v>9316</v>
      </c>
      <c r="E1813" s="47" t="s">
        <v>6669</v>
      </c>
      <c r="F1813" s="48" t="s">
        <v>9282</v>
      </c>
      <c r="G1813" s="142">
        <f>IFERROR(VLOOKUP(A1813,Population!$A$5:$L$3147,12,FALSE),0)</f>
        <v>18194</v>
      </c>
      <c r="H1813" s="137">
        <v>515</v>
      </c>
      <c r="I1813" s="142">
        <f>G1813*SUMPRODUCT('Age distribution'!$L$6:$L$11,'Age groups'!$G$13:$G$18,'Age groups'!$G$6:$G$11)</f>
        <v>64173.707940477791</v>
      </c>
      <c r="J1813" s="140" t="s">
        <v>6</v>
      </c>
      <c r="K1813" s="136" t="s">
        <v>12217</v>
      </c>
      <c r="L1813" s="3">
        <f>VLOOKUP(K1813&amp;"_2",'Emissions Factors'!$B$2:$E$3,2)</f>
        <v>2.3999999999999998E-7</v>
      </c>
      <c r="M1813" s="51" t="str">
        <f>VLOOKUP(K1813&amp;"_2",'Emissions Factors'!$B$2:$E$3,3)</f>
        <v xml:space="preserve">LB </v>
      </c>
      <c r="N1813" s="51" t="str">
        <f>VLOOKUP(K1813&amp;"_2",'Emissions Factors'!$B$2:$E$3,4)</f>
        <v>EACH</v>
      </c>
      <c r="O1813" s="49">
        <f t="shared" si="56"/>
        <v>1.5401689905714668E-2</v>
      </c>
      <c r="P1813" s="48" t="s">
        <v>7</v>
      </c>
      <c r="Q1813" s="138">
        <f>'Age groups'!$G$20*(Emissions!G1813/Population!$L$3148)</f>
        <v>1.576590145782355</v>
      </c>
      <c r="R1813" s="137" t="s">
        <v>7</v>
      </c>
      <c r="S1813" s="133" t="s">
        <v>12217</v>
      </c>
      <c r="T1813" s="3">
        <f>VLOOKUP(S1813&amp;"_1",'Emissions Factors'!$B$2:$E$3,2)</f>
        <v>0.02</v>
      </c>
      <c r="U1813" s="51" t="str">
        <f>VLOOKUP(S1813&amp;"_1",'Emissions Factors'!$B$2:$E$3,3)</f>
        <v xml:space="preserve">LB </v>
      </c>
      <c r="V1813" s="51" t="str">
        <f>VLOOKUP(S1813&amp;"_1",'Emissions Factors'!$B$2:$E$3,3)</f>
        <v xml:space="preserve">LB </v>
      </c>
      <c r="W1813" s="52">
        <f>Q1813*Emissions!T1813</f>
        <v>3.1531802915647097E-2</v>
      </c>
      <c r="X1813" s="48" t="s">
        <v>7</v>
      </c>
      <c r="Y1813" s="49">
        <f t="shared" si="57"/>
        <v>4.6933492821361764E-2</v>
      </c>
      <c r="Z1813" s="48" t="s">
        <v>7</v>
      </c>
    </row>
    <row r="1814" spans="1:26">
      <c r="A1814" s="136" t="s">
        <v>9315</v>
      </c>
      <c r="B1814" s="136" t="s">
        <v>9284</v>
      </c>
      <c r="C1814" s="136" t="s">
        <v>6736</v>
      </c>
      <c r="D1814" s="47" t="s">
        <v>9314</v>
      </c>
      <c r="E1814" s="47" t="s">
        <v>6669</v>
      </c>
      <c r="F1814" s="48" t="s">
        <v>9282</v>
      </c>
      <c r="G1814" s="142">
        <f>IFERROR(VLOOKUP(A1814,Population!$A$5:$L$3147,12,FALSE),0)</f>
        <v>25146</v>
      </c>
      <c r="H1814" s="137">
        <v>515</v>
      </c>
      <c r="I1814" s="142">
        <f>G1814*SUMPRODUCT('Age distribution'!$L$6:$L$11,'Age groups'!$G$13:$G$18,'Age groups'!$G$6:$G$11)</f>
        <v>88694.737818580557</v>
      </c>
      <c r="J1814" s="140" t="s">
        <v>6</v>
      </c>
      <c r="K1814" s="136" t="s">
        <v>12217</v>
      </c>
      <c r="L1814" s="3">
        <f>VLOOKUP(K1814&amp;"_2",'Emissions Factors'!$B$2:$E$3,2)</f>
        <v>2.3999999999999998E-7</v>
      </c>
      <c r="M1814" s="51" t="str">
        <f>VLOOKUP(K1814&amp;"_2",'Emissions Factors'!$B$2:$E$3,3)</f>
        <v xml:space="preserve">LB </v>
      </c>
      <c r="N1814" s="51" t="str">
        <f>VLOOKUP(K1814&amp;"_2",'Emissions Factors'!$B$2:$E$3,4)</f>
        <v>EACH</v>
      </c>
      <c r="O1814" s="49">
        <f t="shared" si="56"/>
        <v>2.1286737076459332E-2</v>
      </c>
      <c r="P1814" s="48" t="s">
        <v>7</v>
      </c>
      <c r="Q1814" s="138">
        <f>'Age groups'!$G$20*(Emissions!G1814/Population!$L$3148)</f>
        <v>2.1790115315952017</v>
      </c>
      <c r="R1814" s="137" t="s">
        <v>7</v>
      </c>
      <c r="S1814" s="133" t="s">
        <v>12217</v>
      </c>
      <c r="T1814" s="3">
        <f>VLOOKUP(S1814&amp;"_1",'Emissions Factors'!$B$2:$E$3,2)</f>
        <v>0.02</v>
      </c>
      <c r="U1814" s="51" t="str">
        <f>VLOOKUP(S1814&amp;"_1",'Emissions Factors'!$B$2:$E$3,3)</f>
        <v xml:space="preserve">LB </v>
      </c>
      <c r="V1814" s="51" t="str">
        <f>VLOOKUP(S1814&amp;"_1",'Emissions Factors'!$B$2:$E$3,3)</f>
        <v xml:space="preserve">LB </v>
      </c>
      <c r="W1814" s="52">
        <f>Q1814*Emissions!T1814</f>
        <v>4.3580230631904034E-2</v>
      </c>
      <c r="X1814" s="48" t="s">
        <v>7</v>
      </c>
      <c r="Y1814" s="49">
        <f t="shared" si="57"/>
        <v>6.4866967708363366E-2</v>
      </c>
      <c r="Z1814" s="48" t="s">
        <v>7</v>
      </c>
    </row>
    <row r="1815" spans="1:26">
      <c r="A1815" s="136" t="s">
        <v>9313</v>
      </c>
      <c r="B1815" s="136" t="s">
        <v>9284</v>
      </c>
      <c r="C1815" s="136" t="s">
        <v>6735</v>
      </c>
      <c r="D1815" s="47" t="s">
        <v>9312</v>
      </c>
      <c r="E1815" s="47" t="s">
        <v>6669</v>
      </c>
      <c r="F1815" s="48" t="s">
        <v>9282</v>
      </c>
      <c r="G1815" s="142">
        <f>IFERROR(VLOOKUP(A1815,Population!$A$5:$L$3147,12,FALSE),0)</f>
        <v>73490</v>
      </c>
      <c r="H1815" s="137">
        <v>515</v>
      </c>
      <c r="I1815" s="142">
        <f>G1815*SUMPRODUCT('Age distribution'!$L$6:$L$11,'Age groups'!$G$13:$G$18,'Age groups'!$G$6:$G$11)</f>
        <v>259213.24593523759</v>
      </c>
      <c r="J1815" s="140" t="s">
        <v>6</v>
      </c>
      <c r="K1815" s="136" t="s">
        <v>12217</v>
      </c>
      <c r="L1815" s="3">
        <f>VLOOKUP(K1815&amp;"_2",'Emissions Factors'!$B$2:$E$3,2)</f>
        <v>2.3999999999999998E-7</v>
      </c>
      <c r="M1815" s="51" t="str">
        <f>VLOOKUP(K1815&amp;"_2",'Emissions Factors'!$B$2:$E$3,3)</f>
        <v xml:space="preserve">LB </v>
      </c>
      <c r="N1815" s="51" t="str">
        <f>VLOOKUP(K1815&amp;"_2",'Emissions Factors'!$B$2:$E$3,4)</f>
        <v>EACH</v>
      </c>
      <c r="O1815" s="49">
        <f t="shared" si="56"/>
        <v>6.2211179024457018E-2</v>
      </c>
      <c r="P1815" s="48" t="s">
        <v>7</v>
      </c>
      <c r="Q1815" s="138">
        <f>'Age groups'!$G$20*(Emissions!G1815/Population!$L$3148)</f>
        <v>6.3682318244226277</v>
      </c>
      <c r="R1815" s="137" t="s">
        <v>7</v>
      </c>
      <c r="S1815" s="133" t="s">
        <v>12217</v>
      </c>
      <c r="T1815" s="3">
        <f>VLOOKUP(S1815&amp;"_1",'Emissions Factors'!$B$2:$E$3,2)</f>
        <v>0.02</v>
      </c>
      <c r="U1815" s="51" t="str">
        <f>VLOOKUP(S1815&amp;"_1",'Emissions Factors'!$B$2:$E$3,3)</f>
        <v xml:space="preserve">LB </v>
      </c>
      <c r="V1815" s="51" t="str">
        <f>VLOOKUP(S1815&amp;"_1",'Emissions Factors'!$B$2:$E$3,3)</f>
        <v xml:space="preserve">LB </v>
      </c>
      <c r="W1815" s="52">
        <f>Q1815*Emissions!T1815</f>
        <v>0.12736463648845256</v>
      </c>
      <c r="X1815" s="48" t="s">
        <v>7</v>
      </c>
      <c r="Y1815" s="49">
        <f t="shared" si="57"/>
        <v>0.18957581551290958</v>
      </c>
      <c r="Z1815" s="48" t="s">
        <v>7</v>
      </c>
    </row>
    <row r="1816" spans="1:26">
      <c r="A1816" s="136" t="s">
        <v>9311</v>
      </c>
      <c r="B1816" s="136" t="s">
        <v>9284</v>
      </c>
      <c r="C1816" s="136" t="s">
        <v>6734</v>
      </c>
      <c r="D1816" s="47" t="s">
        <v>9310</v>
      </c>
      <c r="E1816" s="47" t="s">
        <v>6669</v>
      </c>
      <c r="F1816" s="48" t="s">
        <v>9282</v>
      </c>
      <c r="G1816" s="142">
        <f>IFERROR(VLOOKUP(A1816,Population!$A$5:$L$3147,12,FALSE),0)</f>
        <v>4794</v>
      </c>
      <c r="H1816" s="137">
        <v>515</v>
      </c>
      <c r="I1816" s="142">
        <f>G1816*SUMPRODUCT('Age distribution'!$L$6:$L$11,'Age groups'!$G$13:$G$18,'Age groups'!$G$6:$G$11)</f>
        <v>16909.352306620345</v>
      </c>
      <c r="J1816" s="140" t="s">
        <v>6</v>
      </c>
      <c r="K1816" s="136" t="s">
        <v>12217</v>
      </c>
      <c r="L1816" s="3">
        <f>VLOOKUP(K1816&amp;"_2",'Emissions Factors'!$B$2:$E$3,2)</f>
        <v>2.3999999999999998E-7</v>
      </c>
      <c r="M1816" s="51" t="str">
        <f>VLOOKUP(K1816&amp;"_2",'Emissions Factors'!$B$2:$E$3,3)</f>
        <v xml:space="preserve">LB </v>
      </c>
      <c r="N1816" s="51" t="str">
        <f>VLOOKUP(K1816&amp;"_2",'Emissions Factors'!$B$2:$E$3,4)</f>
        <v>EACH</v>
      </c>
      <c r="O1816" s="49">
        <f t="shared" si="56"/>
        <v>4.0582445535888821E-3</v>
      </c>
      <c r="P1816" s="48" t="s">
        <v>7</v>
      </c>
      <c r="Q1816" s="138">
        <f>'Age groups'!$G$20*(Emissions!G1816/Population!$L$3148)</f>
        <v>0.41542119154010171</v>
      </c>
      <c r="R1816" s="137" t="s">
        <v>7</v>
      </c>
      <c r="S1816" s="133" t="s">
        <v>12217</v>
      </c>
      <c r="T1816" s="3">
        <f>VLOOKUP(S1816&amp;"_1",'Emissions Factors'!$B$2:$E$3,2)</f>
        <v>0.02</v>
      </c>
      <c r="U1816" s="51" t="str">
        <f>VLOOKUP(S1816&amp;"_1",'Emissions Factors'!$B$2:$E$3,3)</f>
        <v xml:space="preserve">LB </v>
      </c>
      <c r="V1816" s="51" t="str">
        <f>VLOOKUP(S1816&amp;"_1",'Emissions Factors'!$B$2:$E$3,3)</f>
        <v xml:space="preserve">LB </v>
      </c>
      <c r="W1816" s="52">
        <f>Q1816*Emissions!T1816</f>
        <v>8.3084238308020336E-3</v>
      </c>
      <c r="X1816" s="48" t="s">
        <v>7</v>
      </c>
      <c r="Y1816" s="49">
        <f t="shared" si="57"/>
        <v>1.2366668384390916E-2</v>
      </c>
      <c r="Z1816" s="48" t="s">
        <v>7</v>
      </c>
    </row>
    <row r="1817" spans="1:26">
      <c r="A1817" s="136" t="s">
        <v>9309</v>
      </c>
      <c r="B1817" s="136" t="s">
        <v>9284</v>
      </c>
      <c r="C1817" s="136" t="s">
        <v>6733</v>
      </c>
      <c r="D1817" s="47" t="s">
        <v>9308</v>
      </c>
      <c r="E1817" s="47" t="s">
        <v>6669</v>
      </c>
      <c r="F1817" s="48" t="s">
        <v>9282</v>
      </c>
      <c r="G1817" s="142">
        <f>IFERROR(VLOOKUP(A1817,Population!$A$5:$L$3147,12,FALSE),0)</f>
        <v>65497</v>
      </c>
      <c r="H1817" s="137">
        <v>515</v>
      </c>
      <c r="I1817" s="142">
        <f>G1817*SUMPRODUCT('Age distribution'!$L$6:$L$11,'Age groups'!$G$13:$G$18,'Age groups'!$G$6:$G$11)</f>
        <v>231020.41051871353</v>
      </c>
      <c r="J1817" s="140" t="s">
        <v>6</v>
      </c>
      <c r="K1817" s="136" t="s">
        <v>12217</v>
      </c>
      <c r="L1817" s="3">
        <f>VLOOKUP(K1817&amp;"_2",'Emissions Factors'!$B$2:$E$3,2)</f>
        <v>2.3999999999999998E-7</v>
      </c>
      <c r="M1817" s="51" t="str">
        <f>VLOOKUP(K1817&amp;"_2",'Emissions Factors'!$B$2:$E$3,3)</f>
        <v xml:space="preserve">LB </v>
      </c>
      <c r="N1817" s="51" t="str">
        <f>VLOOKUP(K1817&amp;"_2",'Emissions Factors'!$B$2:$E$3,4)</f>
        <v>EACH</v>
      </c>
      <c r="O1817" s="49">
        <f t="shared" si="56"/>
        <v>5.5444898524491242E-2</v>
      </c>
      <c r="P1817" s="48" t="s">
        <v>7</v>
      </c>
      <c r="Q1817" s="138">
        <f>'Age groups'!$G$20*(Emissions!G1817/Population!$L$3148)</f>
        <v>5.6756032086570798</v>
      </c>
      <c r="R1817" s="137" t="s">
        <v>7</v>
      </c>
      <c r="S1817" s="133" t="s">
        <v>12217</v>
      </c>
      <c r="T1817" s="3">
        <f>VLOOKUP(S1817&amp;"_1",'Emissions Factors'!$B$2:$E$3,2)</f>
        <v>0.02</v>
      </c>
      <c r="U1817" s="51" t="str">
        <f>VLOOKUP(S1817&amp;"_1",'Emissions Factors'!$B$2:$E$3,3)</f>
        <v xml:space="preserve">LB </v>
      </c>
      <c r="V1817" s="51" t="str">
        <f>VLOOKUP(S1817&amp;"_1",'Emissions Factors'!$B$2:$E$3,3)</f>
        <v xml:space="preserve">LB </v>
      </c>
      <c r="W1817" s="52">
        <f>Q1817*Emissions!T1817</f>
        <v>0.11351206417314159</v>
      </c>
      <c r="X1817" s="48" t="s">
        <v>7</v>
      </c>
      <c r="Y1817" s="49">
        <f t="shared" si="57"/>
        <v>0.16895696269763283</v>
      </c>
      <c r="Z1817" s="48" t="s">
        <v>7</v>
      </c>
    </row>
    <row r="1818" spans="1:26">
      <c r="A1818" s="136" t="s">
        <v>9307</v>
      </c>
      <c r="B1818" s="136" t="s">
        <v>9284</v>
      </c>
      <c r="C1818" s="136" t="s">
        <v>6732</v>
      </c>
      <c r="D1818" s="47" t="s">
        <v>9306</v>
      </c>
      <c r="E1818" s="47" t="s">
        <v>6669</v>
      </c>
      <c r="F1818" s="48" t="s">
        <v>9282</v>
      </c>
      <c r="G1818" s="142">
        <f>IFERROR(VLOOKUP(A1818,Population!$A$5:$L$3147,12,FALSE),0)</f>
        <v>9050</v>
      </c>
      <c r="H1818" s="137">
        <v>515</v>
      </c>
      <c r="I1818" s="142">
        <f>G1818*SUMPRODUCT('Age distribution'!$L$6:$L$11,'Age groups'!$G$13:$G$18,'Age groups'!$G$6:$G$11)</f>
        <v>31921.0760064485</v>
      </c>
      <c r="J1818" s="140" t="s">
        <v>6</v>
      </c>
      <c r="K1818" s="136" t="s">
        <v>12217</v>
      </c>
      <c r="L1818" s="3">
        <f>VLOOKUP(K1818&amp;"_2",'Emissions Factors'!$B$2:$E$3,2)</f>
        <v>2.3999999999999998E-7</v>
      </c>
      <c r="M1818" s="51" t="str">
        <f>VLOOKUP(K1818&amp;"_2",'Emissions Factors'!$B$2:$E$3,3)</f>
        <v xml:space="preserve">LB </v>
      </c>
      <c r="N1818" s="51" t="str">
        <f>VLOOKUP(K1818&amp;"_2",'Emissions Factors'!$B$2:$E$3,4)</f>
        <v>EACH</v>
      </c>
      <c r="O1818" s="49">
        <f t="shared" si="56"/>
        <v>7.6610582415476396E-3</v>
      </c>
      <c r="P1818" s="48" t="s">
        <v>7</v>
      </c>
      <c r="Q1818" s="138">
        <f>'Age groups'!$G$20*(Emissions!G1818/Population!$L$3148)</f>
        <v>0.78422231611137261</v>
      </c>
      <c r="R1818" s="137" t="s">
        <v>7</v>
      </c>
      <c r="S1818" s="133" t="s">
        <v>12217</v>
      </c>
      <c r="T1818" s="3">
        <f>VLOOKUP(S1818&amp;"_1",'Emissions Factors'!$B$2:$E$3,2)</f>
        <v>0.02</v>
      </c>
      <c r="U1818" s="51" t="str">
        <f>VLOOKUP(S1818&amp;"_1",'Emissions Factors'!$B$2:$E$3,3)</f>
        <v xml:space="preserve">LB </v>
      </c>
      <c r="V1818" s="51" t="str">
        <f>VLOOKUP(S1818&amp;"_1",'Emissions Factors'!$B$2:$E$3,3)</f>
        <v xml:space="preserve">LB </v>
      </c>
      <c r="W1818" s="52">
        <f>Q1818*Emissions!T1818</f>
        <v>1.5684446322227451E-2</v>
      </c>
      <c r="X1818" s="48" t="s">
        <v>7</v>
      </c>
      <c r="Y1818" s="49">
        <f t="shared" si="57"/>
        <v>2.3345504563775092E-2</v>
      </c>
      <c r="Z1818" s="48" t="s">
        <v>7</v>
      </c>
    </row>
    <row r="1819" spans="1:26">
      <c r="A1819" s="136" t="s">
        <v>9305</v>
      </c>
      <c r="B1819" s="136" t="s">
        <v>9284</v>
      </c>
      <c r="C1819" s="136" t="s">
        <v>6731</v>
      </c>
      <c r="D1819" s="47" t="s">
        <v>9304</v>
      </c>
      <c r="E1819" s="47" t="s">
        <v>6669</v>
      </c>
      <c r="F1819" s="48" t="s">
        <v>9282</v>
      </c>
      <c r="G1819" s="142">
        <f>IFERROR(VLOOKUP(A1819,Population!$A$5:$L$3147,12,FALSE),0)</f>
        <v>40363</v>
      </c>
      <c r="H1819" s="137">
        <v>515</v>
      </c>
      <c r="I1819" s="142">
        <f>G1819*SUMPRODUCT('Age distribution'!$L$6:$L$11,'Age groups'!$G$13:$G$18,'Age groups'!$G$6:$G$11)</f>
        <v>142367.99898876032</v>
      </c>
      <c r="J1819" s="140" t="s">
        <v>6</v>
      </c>
      <c r="K1819" s="136" t="s">
        <v>12217</v>
      </c>
      <c r="L1819" s="3">
        <f>VLOOKUP(K1819&amp;"_2",'Emissions Factors'!$B$2:$E$3,2)</f>
        <v>2.3999999999999998E-7</v>
      </c>
      <c r="M1819" s="51" t="str">
        <f>VLOOKUP(K1819&amp;"_2",'Emissions Factors'!$B$2:$E$3,3)</f>
        <v xml:space="preserve">LB </v>
      </c>
      <c r="N1819" s="51" t="str">
        <f>VLOOKUP(K1819&amp;"_2",'Emissions Factors'!$B$2:$E$3,4)</f>
        <v>EACH</v>
      </c>
      <c r="O1819" s="49">
        <f t="shared" si="56"/>
        <v>3.4168319757302473E-2</v>
      </c>
      <c r="P1819" s="48" t="s">
        <v>7</v>
      </c>
      <c r="Q1819" s="138">
        <f>'Age groups'!$G$20*(Emissions!G1819/Population!$L$3148)</f>
        <v>3.4976315298567222</v>
      </c>
      <c r="R1819" s="137" t="s">
        <v>7</v>
      </c>
      <c r="S1819" s="133" t="s">
        <v>12217</v>
      </c>
      <c r="T1819" s="3">
        <f>VLOOKUP(S1819&amp;"_1",'Emissions Factors'!$B$2:$E$3,2)</f>
        <v>0.02</v>
      </c>
      <c r="U1819" s="51" t="str">
        <f>VLOOKUP(S1819&amp;"_1",'Emissions Factors'!$B$2:$E$3,3)</f>
        <v xml:space="preserve">LB </v>
      </c>
      <c r="V1819" s="51" t="str">
        <f>VLOOKUP(S1819&amp;"_1",'Emissions Factors'!$B$2:$E$3,3)</f>
        <v xml:space="preserve">LB </v>
      </c>
      <c r="W1819" s="52">
        <f>Q1819*Emissions!T1819</f>
        <v>6.9952630597134441E-2</v>
      </c>
      <c r="X1819" s="48" t="s">
        <v>7</v>
      </c>
      <c r="Y1819" s="49">
        <f t="shared" si="57"/>
        <v>0.10412095035443691</v>
      </c>
      <c r="Z1819" s="48" t="s">
        <v>7</v>
      </c>
    </row>
    <row r="1820" spans="1:26">
      <c r="A1820" s="136" t="s">
        <v>9303</v>
      </c>
      <c r="B1820" s="136" t="s">
        <v>9284</v>
      </c>
      <c r="C1820" s="136" t="s">
        <v>6730</v>
      </c>
      <c r="D1820" s="47" t="s">
        <v>9302</v>
      </c>
      <c r="E1820" s="47" t="s">
        <v>6669</v>
      </c>
      <c r="F1820" s="48" t="s">
        <v>9282</v>
      </c>
      <c r="G1820" s="142">
        <f>IFERROR(VLOOKUP(A1820,Population!$A$5:$L$3147,12,FALSE),0)</f>
        <v>20444</v>
      </c>
      <c r="H1820" s="137">
        <v>515</v>
      </c>
      <c r="I1820" s="142">
        <f>G1820*SUMPRODUCT('Age distribution'!$L$6:$L$11,'Age groups'!$G$13:$G$18,'Age groups'!$G$6:$G$11)</f>
        <v>72109.887058103108</v>
      </c>
      <c r="J1820" s="140" t="s">
        <v>6</v>
      </c>
      <c r="K1820" s="136" t="s">
        <v>12217</v>
      </c>
      <c r="L1820" s="3">
        <f>VLOOKUP(K1820&amp;"_2",'Emissions Factors'!$B$2:$E$3,2)</f>
        <v>2.3999999999999998E-7</v>
      </c>
      <c r="M1820" s="51" t="str">
        <f>VLOOKUP(K1820&amp;"_2",'Emissions Factors'!$B$2:$E$3,3)</f>
        <v xml:space="preserve">LB </v>
      </c>
      <c r="N1820" s="51" t="str">
        <f>VLOOKUP(K1820&amp;"_2",'Emissions Factors'!$B$2:$E$3,4)</f>
        <v>EACH</v>
      </c>
      <c r="O1820" s="49">
        <f t="shared" si="56"/>
        <v>1.7306372893944745E-2</v>
      </c>
      <c r="P1820" s="48" t="s">
        <v>7</v>
      </c>
      <c r="Q1820" s="138">
        <f>'Age groups'!$G$20*(Emissions!G1820/Population!$L$3148)</f>
        <v>1.7715625448155692</v>
      </c>
      <c r="R1820" s="137" t="s">
        <v>7</v>
      </c>
      <c r="S1820" s="133" t="s">
        <v>12217</v>
      </c>
      <c r="T1820" s="3">
        <f>VLOOKUP(S1820&amp;"_1",'Emissions Factors'!$B$2:$E$3,2)</f>
        <v>0.02</v>
      </c>
      <c r="U1820" s="51" t="str">
        <f>VLOOKUP(S1820&amp;"_1",'Emissions Factors'!$B$2:$E$3,3)</f>
        <v xml:space="preserve">LB </v>
      </c>
      <c r="V1820" s="51" t="str">
        <f>VLOOKUP(S1820&amp;"_1",'Emissions Factors'!$B$2:$E$3,3)</f>
        <v xml:space="preserve">LB </v>
      </c>
      <c r="W1820" s="52">
        <f>Q1820*Emissions!T1820</f>
        <v>3.5431250896311384E-2</v>
      </c>
      <c r="X1820" s="48" t="s">
        <v>7</v>
      </c>
      <c r="Y1820" s="49">
        <f t="shared" si="57"/>
        <v>5.2737623790256129E-2</v>
      </c>
      <c r="Z1820" s="48" t="s">
        <v>7</v>
      </c>
    </row>
    <row r="1821" spans="1:26">
      <c r="A1821" s="136" t="s">
        <v>9301</v>
      </c>
      <c r="B1821" s="136" t="s">
        <v>9284</v>
      </c>
      <c r="C1821" s="136" t="s">
        <v>6729</v>
      </c>
      <c r="D1821" s="47" t="s">
        <v>9300</v>
      </c>
      <c r="E1821" s="47" t="s">
        <v>6669</v>
      </c>
      <c r="F1821" s="48" t="s">
        <v>9282</v>
      </c>
      <c r="G1821" s="142">
        <f>IFERROR(VLOOKUP(A1821,Population!$A$5:$L$3147,12,FALSE),0)</f>
        <v>134202</v>
      </c>
      <c r="H1821" s="137">
        <v>515</v>
      </c>
      <c r="I1821" s="142">
        <f>G1821*SUMPRODUCT('Age distribution'!$L$6:$L$11,'Age groups'!$G$13:$G$18,'Age groups'!$G$6:$G$11)</f>
        <v>473356.04886380129</v>
      </c>
      <c r="J1821" s="140" t="s">
        <v>6</v>
      </c>
      <c r="K1821" s="136" t="s">
        <v>12217</v>
      </c>
      <c r="L1821" s="3">
        <f>VLOOKUP(K1821&amp;"_2",'Emissions Factors'!$B$2:$E$3,2)</f>
        <v>2.3999999999999998E-7</v>
      </c>
      <c r="M1821" s="51" t="str">
        <f>VLOOKUP(K1821&amp;"_2",'Emissions Factors'!$B$2:$E$3,3)</f>
        <v xml:space="preserve">LB </v>
      </c>
      <c r="N1821" s="51" t="str">
        <f>VLOOKUP(K1821&amp;"_2",'Emissions Factors'!$B$2:$E$3,4)</f>
        <v>EACH</v>
      </c>
      <c r="O1821" s="49">
        <f t="shared" si="56"/>
        <v>0.1136054517273123</v>
      </c>
      <c r="P1821" s="48" t="s">
        <v>7</v>
      </c>
      <c r="Q1821" s="138">
        <f>'Age groups'!$G$20*(Emissions!G1821/Population!$L$3148)</f>
        <v>11.629193731135738</v>
      </c>
      <c r="R1821" s="137" t="s">
        <v>7</v>
      </c>
      <c r="S1821" s="133" t="s">
        <v>12217</v>
      </c>
      <c r="T1821" s="3">
        <f>VLOOKUP(S1821&amp;"_1",'Emissions Factors'!$B$2:$E$3,2)</f>
        <v>0.02</v>
      </c>
      <c r="U1821" s="51" t="str">
        <f>VLOOKUP(S1821&amp;"_1",'Emissions Factors'!$B$2:$E$3,3)</f>
        <v xml:space="preserve">LB </v>
      </c>
      <c r="V1821" s="51" t="str">
        <f>VLOOKUP(S1821&amp;"_1",'Emissions Factors'!$B$2:$E$3,3)</f>
        <v xml:space="preserve">LB </v>
      </c>
      <c r="W1821" s="52">
        <f>Q1821*Emissions!T1821</f>
        <v>0.23258387462271476</v>
      </c>
      <c r="X1821" s="48" t="s">
        <v>7</v>
      </c>
      <c r="Y1821" s="49">
        <f t="shared" si="57"/>
        <v>0.34618932635002708</v>
      </c>
      <c r="Z1821" s="48" t="s">
        <v>7</v>
      </c>
    </row>
    <row r="1822" spans="1:26">
      <c r="A1822" s="136" t="s">
        <v>9299</v>
      </c>
      <c r="B1822" s="136" t="s">
        <v>9284</v>
      </c>
      <c r="C1822" s="136" t="s">
        <v>6728</v>
      </c>
      <c r="D1822" s="47" t="s">
        <v>6685</v>
      </c>
      <c r="E1822" s="47" t="s">
        <v>6669</v>
      </c>
      <c r="F1822" s="48" t="s">
        <v>9282</v>
      </c>
      <c r="G1822" s="142">
        <f>IFERROR(VLOOKUP(A1822,Population!$A$5:$L$3147,12,FALSE),0)</f>
        <v>128016</v>
      </c>
      <c r="H1822" s="137">
        <v>515</v>
      </c>
      <c r="I1822" s="142">
        <f>G1822*SUMPRODUCT('Age distribution'!$L$6:$L$11,'Age groups'!$G$13:$G$18,'Age groups'!$G$6:$G$11)</f>
        <v>451536.84707641008</v>
      </c>
      <c r="J1822" s="140" t="s">
        <v>6</v>
      </c>
      <c r="K1822" s="136" t="s">
        <v>12217</v>
      </c>
      <c r="L1822" s="3">
        <f>VLOOKUP(K1822&amp;"_2",'Emissions Factors'!$B$2:$E$3,2)</f>
        <v>2.3999999999999998E-7</v>
      </c>
      <c r="M1822" s="51" t="str">
        <f>VLOOKUP(K1822&amp;"_2",'Emissions Factors'!$B$2:$E$3,3)</f>
        <v xml:space="preserve">LB </v>
      </c>
      <c r="N1822" s="51" t="str">
        <f>VLOOKUP(K1822&amp;"_2",'Emissions Factors'!$B$2:$E$3,4)</f>
        <v>EACH</v>
      </c>
      <c r="O1822" s="49">
        <f t="shared" si="56"/>
        <v>0.10836884329833842</v>
      </c>
      <c r="P1822" s="48" t="s">
        <v>7</v>
      </c>
      <c r="Q1822" s="138">
        <f>'Age groups'!$G$20*(Emissions!G1822/Population!$L$3148)</f>
        <v>11.093149615393756</v>
      </c>
      <c r="R1822" s="137" t="s">
        <v>7</v>
      </c>
      <c r="S1822" s="133" t="s">
        <v>12217</v>
      </c>
      <c r="T1822" s="3">
        <f>VLOOKUP(S1822&amp;"_1",'Emissions Factors'!$B$2:$E$3,2)</f>
        <v>0.02</v>
      </c>
      <c r="U1822" s="51" t="str">
        <f>VLOOKUP(S1822&amp;"_1",'Emissions Factors'!$B$2:$E$3,3)</f>
        <v xml:space="preserve">LB </v>
      </c>
      <c r="V1822" s="51" t="str">
        <f>VLOOKUP(S1822&amp;"_1",'Emissions Factors'!$B$2:$E$3,3)</f>
        <v xml:space="preserve">LB </v>
      </c>
      <c r="W1822" s="52">
        <f>Q1822*Emissions!T1822</f>
        <v>0.22186299230787512</v>
      </c>
      <c r="X1822" s="48" t="s">
        <v>7</v>
      </c>
      <c r="Y1822" s="49">
        <f t="shared" si="57"/>
        <v>0.33023183560621355</v>
      </c>
      <c r="Z1822" s="48" t="s">
        <v>7</v>
      </c>
    </row>
    <row r="1823" spans="1:26">
      <c r="A1823" s="136" t="s">
        <v>9298</v>
      </c>
      <c r="B1823" s="136" t="s">
        <v>9284</v>
      </c>
      <c r="C1823" s="136" t="s">
        <v>6727</v>
      </c>
      <c r="D1823" s="47" t="s">
        <v>9297</v>
      </c>
      <c r="E1823" s="47" t="s">
        <v>6669</v>
      </c>
      <c r="F1823" s="48" t="s">
        <v>9282</v>
      </c>
      <c r="G1823" s="142">
        <f>IFERROR(VLOOKUP(A1823,Population!$A$5:$L$3147,12,FALSE),0)</f>
        <v>29301</v>
      </c>
      <c r="H1823" s="137">
        <v>515</v>
      </c>
      <c r="I1823" s="142">
        <f>G1823*SUMPRODUCT('Age distribution'!$L$6:$L$11,'Age groups'!$G$13:$G$18,'Age groups'!$G$6:$G$11)</f>
        <v>103350.21525579531</v>
      </c>
      <c r="J1823" s="140" t="s">
        <v>6</v>
      </c>
      <c r="K1823" s="136" t="s">
        <v>12217</v>
      </c>
      <c r="L1823" s="3">
        <f>VLOOKUP(K1823&amp;"_2",'Emissions Factors'!$B$2:$E$3,2)</f>
        <v>2.3999999999999998E-7</v>
      </c>
      <c r="M1823" s="51" t="str">
        <f>VLOOKUP(K1823&amp;"_2",'Emissions Factors'!$B$2:$E$3,3)</f>
        <v xml:space="preserve">LB </v>
      </c>
      <c r="N1823" s="51" t="str">
        <f>VLOOKUP(K1823&amp;"_2",'Emissions Factors'!$B$2:$E$3,4)</f>
        <v>EACH</v>
      </c>
      <c r="O1823" s="49">
        <f t="shared" si="56"/>
        <v>2.4804051661390873E-2</v>
      </c>
      <c r="P1823" s="48" t="s">
        <v>7</v>
      </c>
      <c r="Q1823" s="138">
        <f>'Age groups'!$G$20*(Emissions!G1823/Population!$L$3148)</f>
        <v>2.5390605618098707</v>
      </c>
      <c r="R1823" s="137" t="s">
        <v>7</v>
      </c>
      <c r="S1823" s="133" t="s">
        <v>12217</v>
      </c>
      <c r="T1823" s="3">
        <f>VLOOKUP(S1823&amp;"_1",'Emissions Factors'!$B$2:$E$3,2)</f>
        <v>0.02</v>
      </c>
      <c r="U1823" s="51" t="str">
        <f>VLOOKUP(S1823&amp;"_1",'Emissions Factors'!$B$2:$E$3,3)</f>
        <v xml:space="preserve">LB </v>
      </c>
      <c r="V1823" s="51" t="str">
        <f>VLOOKUP(S1823&amp;"_1",'Emissions Factors'!$B$2:$E$3,3)</f>
        <v xml:space="preserve">LB </v>
      </c>
      <c r="W1823" s="52">
        <f>Q1823*Emissions!T1823</f>
        <v>5.0781211236197416E-2</v>
      </c>
      <c r="X1823" s="48" t="s">
        <v>7</v>
      </c>
      <c r="Y1823" s="49">
        <f t="shared" si="57"/>
        <v>7.5585262897588296E-2</v>
      </c>
      <c r="Z1823" s="48" t="s">
        <v>7</v>
      </c>
    </row>
    <row r="1824" spans="1:26">
      <c r="A1824" s="136" t="s">
        <v>9296</v>
      </c>
      <c r="B1824" s="136" t="s">
        <v>9284</v>
      </c>
      <c r="C1824" s="136" t="s">
        <v>6726</v>
      </c>
      <c r="D1824" s="47" t="s">
        <v>9295</v>
      </c>
      <c r="E1824" s="47" t="s">
        <v>6669</v>
      </c>
      <c r="F1824" s="48" t="s">
        <v>9282</v>
      </c>
      <c r="G1824" s="142">
        <f>IFERROR(VLOOKUP(A1824,Population!$A$5:$L$3147,12,FALSE),0)</f>
        <v>145409</v>
      </c>
      <c r="H1824" s="137">
        <v>515</v>
      </c>
      <c r="I1824" s="142">
        <f>G1824*SUMPRODUCT('Age distribution'!$L$6:$L$11,'Age groups'!$G$13:$G$18,'Age groups'!$G$6:$G$11)</f>
        <v>512885.27525101329</v>
      </c>
      <c r="J1824" s="140" t="s">
        <v>6</v>
      </c>
      <c r="K1824" s="136" t="s">
        <v>12217</v>
      </c>
      <c r="L1824" s="3">
        <f>VLOOKUP(K1824&amp;"_2",'Emissions Factors'!$B$2:$E$3,2)</f>
        <v>2.3999999999999998E-7</v>
      </c>
      <c r="M1824" s="51" t="str">
        <f>VLOOKUP(K1824&amp;"_2",'Emissions Factors'!$B$2:$E$3,3)</f>
        <v xml:space="preserve">LB </v>
      </c>
      <c r="N1824" s="51" t="str">
        <f>VLOOKUP(K1824&amp;"_2",'Emissions Factors'!$B$2:$E$3,4)</f>
        <v>EACH</v>
      </c>
      <c r="O1824" s="49">
        <f t="shared" si="56"/>
        <v>0.12309246606024318</v>
      </c>
      <c r="P1824" s="48" t="s">
        <v>7</v>
      </c>
      <c r="Q1824" s="138">
        <f>'Age groups'!$G$20*(Emissions!G1824/Population!$L$3148)</f>
        <v>12.600329587120285</v>
      </c>
      <c r="R1824" s="137" t="s">
        <v>7</v>
      </c>
      <c r="S1824" s="133" t="s">
        <v>12217</v>
      </c>
      <c r="T1824" s="3">
        <f>VLOOKUP(S1824&amp;"_1",'Emissions Factors'!$B$2:$E$3,2)</f>
        <v>0.02</v>
      </c>
      <c r="U1824" s="51" t="str">
        <f>VLOOKUP(S1824&amp;"_1",'Emissions Factors'!$B$2:$E$3,3)</f>
        <v xml:space="preserve">LB </v>
      </c>
      <c r="V1824" s="51" t="str">
        <f>VLOOKUP(S1824&amp;"_1",'Emissions Factors'!$B$2:$E$3,3)</f>
        <v xml:space="preserve">LB </v>
      </c>
      <c r="W1824" s="52">
        <f>Q1824*Emissions!T1824</f>
        <v>0.25200659174240569</v>
      </c>
      <c r="X1824" s="48" t="s">
        <v>7</v>
      </c>
      <c r="Y1824" s="49">
        <f t="shared" si="57"/>
        <v>0.37509905780264885</v>
      </c>
      <c r="Z1824" s="48" t="s">
        <v>7</v>
      </c>
    </row>
    <row r="1825" spans="1:26">
      <c r="A1825" s="136" t="s">
        <v>9294</v>
      </c>
      <c r="B1825" s="136" t="s">
        <v>9284</v>
      </c>
      <c r="C1825" s="136" t="s">
        <v>6725</v>
      </c>
      <c r="D1825" s="47" t="s">
        <v>9293</v>
      </c>
      <c r="E1825" s="47" t="s">
        <v>6669</v>
      </c>
      <c r="F1825" s="48" t="s">
        <v>9282</v>
      </c>
      <c r="G1825" s="142">
        <f>IFERROR(VLOOKUP(A1825,Population!$A$5:$L$3147,12,FALSE),0)</f>
        <v>12039</v>
      </c>
      <c r="H1825" s="137">
        <v>515</v>
      </c>
      <c r="I1825" s="142">
        <f>G1825*SUMPRODUCT('Age distribution'!$L$6:$L$11,'Age groups'!$G$13:$G$18,'Age groups'!$G$6:$G$11)</f>
        <v>42463.84906537387</v>
      </c>
      <c r="J1825" s="140" t="s">
        <v>6</v>
      </c>
      <c r="K1825" s="136" t="s">
        <v>12217</v>
      </c>
      <c r="L1825" s="3">
        <f>VLOOKUP(K1825&amp;"_2",'Emissions Factors'!$B$2:$E$3,2)</f>
        <v>2.3999999999999998E-7</v>
      </c>
      <c r="M1825" s="51" t="str">
        <f>VLOOKUP(K1825&amp;"_2",'Emissions Factors'!$B$2:$E$3,3)</f>
        <v xml:space="preserve">LB </v>
      </c>
      <c r="N1825" s="51" t="str">
        <f>VLOOKUP(K1825&amp;"_2",'Emissions Factors'!$B$2:$E$3,4)</f>
        <v>EACH</v>
      </c>
      <c r="O1825" s="49">
        <f t="shared" si="56"/>
        <v>1.0191323775689728E-2</v>
      </c>
      <c r="P1825" s="48" t="s">
        <v>7</v>
      </c>
      <c r="Q1825" s="138">
        <f>'Age groups'!$G$20*(Emissions!G1825/Population!$L$3148)</f>
        <v>1.0432323164270514</v>
      </c>
      <c r="R1825" s="137" t="s">
        <v>7</v>
      </c>
      <c r="S1825" s="133" t="s">
        <v>12217</v>
      </c>
      <c r="T1825" s="3">
        <f>VLOOKUP(S1825&amp;"_1",'Emissions Factors'!$B$2:$E$3,2)</f>
        <v>0.02</v>
      </c>
      <c r="U1825" s="51" t="str">
        <f>VLOOKUP(S1825&amp;"_1",'Emissions Factors'!$B$2:$E$3,3)</f>
        <v xml:space="preserve">LB </v>
      </c>
      <c r="V1825" s="51" t="str">
        <f>VLOOKUP(S1825&amp;"_1",'Emissions Factors'!$B$2:$E$3,3)</f>
        <v xml:space="preserve">LB </v>
      </c>
      <c r="W1825" s="52">
        <f>Q1825*Emissions!T1825</f>
        <v>2.0864646328541028E-2</v>
      </c>
      <c r="X1825" s="48" t="s">
        <v>7</v>
      </c>
      <c r="Y1825" s="49">
        <f t="shared" si="57"/>
        <v>3.1055970104230758E-2</v>
      </c>
      <c r="Z1825" s="48" t="s">
        <v>7</v>
      </c>
    </row>
    <row r="1826" spans="1:26">
      <c r="A1826" s="136" t="s">
        <v>9292</v>
      </c>
      <c r="B1826" s="136" t="s">
        <v>9284</v>
      </c>
      <c r="C1826" s="136" t="s">
        <v>6724</v>
      </c>
      <c r="D1826" s="47" t="s">
        <v>9291</v>
      </c>
      <c r="E1826" s="47" t="s">
        <v>6669</v>
      </c>
      <c r="F1826" s="48" t="s">
        <v>9282</v>
      </c>
      <c r="G1826" s="142">
        <f>IFERROR(VLOOKUP(A1826,Population!$A$5:$L$3147,12,FALSE),0)</f>
        <v>17861</v>
      </c>
      <c r="H1826" s="137">
        <v>515</v>
      </c>
      <c r="I1826" s="142">
        <f>G1826*SUMPRODUCT('Age distribution'!$L$6:$L$11,'Age groups'!$G$13:$G$18,'Age groups'!$G$6:$G$11)</f>
        <v>62999.153431069244</v>
      </c>
      <c r="J1826" s="140" t="s">
        <v>6</v>
      </c>
      <c r="K1826" s="136" t="s">
        <v>12217</v>
      </c>
      <c r="L1826" s="3">
        <f>VLOOKUP(K1826&amp;"_2",'Emissions Factors'!$B$2:$E$3,2)</f>
        <v>2.3999999999999998E-7</v>
      </c>
      <c r="M1826" s="51" t="str">
        <f>VLOOKUP(K1826&amp;"_2",'Emissions Factors'!$B$2:$E$3,3)</f>
        <v xml:space="preserve">LB </v>
      </c>
      <c r="N1826" s="51" t="str">
        <f>VLOOKUP(K1826&amp;"_2",'Emissions Factors'!$B$2:$E$3,4)</f>
        <v>EACH</v>
      </c>
      <c r="O1826" s="49">
        <f t="shared" si="56"/>
        <v>1.5119796823456617E-2</v>
      </c>
      <c r="P1826" s="48" t="s">
        <v>7</v>
      </c>
      <c r="Q1826" s="138">
        <f>'Age groups'!$G$20*(Emissions!G1826/Population!$L$3148)</f>
        <v>1.5477342307254396</v>
      </c>
      <c r="R1826" s="137" t="s">
        <v>7</v>
      </c>
      <c r="S1826" s="133" t="s">
        <v>12217</v>
      </c>
      <c r="T1826" s="3">
        <f>VLOOKUP(S1826&amp;"_1",'Emissions Factors'!$B$2:$E$3,2)</f>
        <v>0.02</v>
      </c>
      <c r="U1826" s="51" t="str">
        <f>VLOOKUP(S1826&amp;"_1",'Emissions Factors'!$B$2:$E$3,3)</f>
        <v xml:space="preserve">LB </v>
      </c>
      <c r="V1826" s="51" t="str">
        <f>VLOOKUP(S1826&amp;"_1",'Emissions Factors'!$B$2:$E$3,3)</f>
        <v xml:space="preserve">LB </v>
      </c>
      <c r="W1826" s="52">
        <f>Q1826*Emissions!T1826</f>
        <v>3.0954684614508791E-2</v>
      </c>
      <c r="X1826" s="48" t="s">
        <v>7</v>
      </c>
      <c r="Y1826" s="49">
        <f t="shared" si="57"/>
        <v>4.6074481437965407E-2</v>
      </c>
      <c r="Z1826" s="48" t="s">
        <v>7</v>
      </c>
    </row>
    <row r="1827" spans="1:26">
      <c r="A1827" s="136" t="s">
        <v>9290</v>
      </c>
      <c r="B1827" s="136" t="s">
        <v>9284</v>
      </c>
      <c r="C1827" s="136" t="s">
        <v>6723</v>
      </c>
      <c r="D1827" s="47" t="s">
        <v>9289</v>
      </c>
      <c r="E1827" s="47" t="s">
        <v>6669</v>
      </c>
      <c r="F1827" s="48" t="s">
        <v>9282</v>
      </c>
      <c r="G1827" s="142">
        <f>IFERROR(VLOOKUP(A1827,Population!$A$5:$L$3147,12,FALSE),0)</f>
        <v>32957</v>
      </c>
      <c r="H1827" s="137">
        <v>515</v>
      </c>
      <c r="I1827" s="142">
        <f>G1827*SUMPRODUCT('Age distribution'!$L$6:$L$11,'Age groups'!$G$13:$G$18,'Age groups'!$G$6:$G$11)</f>
        <v>116245.62452425671</v>
      </c>
      <c r="J1827" s="140" t="s">
        <v>6</v>
      </c>
      <c r="K1827" s="136" t="s">
        <v>12217</v>
      </c>
      <c r="L1827" s="3">
        <f>VLOOKUP(K1827&amp;"_2",'Emissions Factors'!$B$2:$E$3,2)</f>
        <v>2.3999999999999998E-7</v>
      </c>
      <c r="M1827" s="51" t="str">
        <f>VLOOKUP(K1827&amp;"_2",'Emissions Factors'!$B$2:$E$3,3)</f>
        <v xml:space="preserve">LB </v>
      </c>
      <c r="N1827" s="51" t="str">
        <f>VLOOKUP(K1827&amp;"_2",'Emissions Factors'!$B$2:$E$3,4)</f>
        <v>EACH</v>
      </c>
      <c r="O1827" s="49">
        <f t="shared" si="56"/>
        <v>2.7898949885821606E-2</v>
      </c>
      <c r="P1827" s="48" t="s">
        <v>7</v>
      </c>
      <c r="Q1827" s="138">
        <f>'Age groups'!$G$20*(Emissions!G1827/Population!$L$3148)</f>
        <v>2.8558690466389511</v>
      </c>
      <c r="R1827" s="137" t="s">
        <v>7</v>
      </c>
      <c r="S1827" s="133" t="s">
        <v>12217</v>
      </c>
      <c r="T1827" s="3">
        <f>VLOOKUP(S1827&amp;"_1",'Emissions Factors'!$B$2:$E$3,2)</f>
        <v>0.02</v>
      </c>
      <c r="U1827" s="51" t="str">
        <f>VLOOKUP(S1827&amp;"_1",'Emissions Factors'!$B$2:$E$3,3)</f>
        <v xml:space="preserve">LB </v>
      </c>
      <c r="V1827" s="51" t="str">
        <f>VLOOKUP(S1827&amp;"_1",'Emissions Factors'!$B$2:$E$3,3)</f>
        <v xml:space="preserve">LB </v>
      </c>
      <c r="W1827" s="52">
        <f>Q1827*Emissions!T1827</f>
        <v>5.7117380932779023E-2</v>
      </c>
      <c r="X1827" s="48" t="s">
        <v>7</v>
      </c>
      <c r="Y1827" s="49">
        <f t="shared" si="57"/>
        <v>8.5016330818600633E-2</v>
      </c>
      <c r="Z1827" s="48" t="s">
        <v>7</v>
      </c>
    </row>
    <row r="1828" spans="1:26">
      <c r="A1828" s="136" t="s">
        <v>9288</v>
      </c>
      <c r="B1828" s="136" t="s">
        <v>9284</v>
      </c>
      <c r="C1828" s="136" t="s">
        <v>6722</v>
      </c>
      <c r="D1828" s="47" t="s">
        <v>9287</v>
      </c>
      <c r="E1828" s="47" t="s">
        <v>6669</v>
      </c>
      <c r="F1828" s="48" t="s">
        <v>9282</v>
      </c>
      <c r="G1828" s="142">
        <f>IFERROR(VLOOKUP(A1828,Population!$A$5:$L$3147,12,FALSE),0)</f>
        <v>16378</v>
      </c>
      <c r="H1828" s="137">
        <v>515</v>
      </c>
      <c r="I1828" s="142">
        <f>G1828*SUMPRODUCT('Age distribution'!$L$6:$L$11,'Age groups'!$G$13:$G$18,'Age groups'!$G$6:$G$11)</f>
        <v>57768.329594874427</v>
      </c>
      <c r="J1828" s="140" t="s">
        <v>6</v>
      </c>
      <c r="K1828" s="136" t="s">
        <v>12217</v>
      </c>
      <c r="L1828" s="3">
        <f>VLOOKUP(K1828&amp;"_2",'Emissions Factors'!$B$2:$E$3,2)</f>
        <v>2.3999999999999998E-7</v>
      </c>
      <c r="M1828" s="51" t="str">
        <f>VLOOKUP(K1828&amp;"_2",'Emissions Factors'!$B$2:$E$3,3)</f>
        <v xml:space="preserve">LB </v>
      </c>
      <c r="N1828" s="51" t="str">
        <f>VLOOKUP(K1828&amp;"_2",'Emissions Factors'!$B$2:$E$3,4)</f>
        <v>EACH</v>
      </c>
      <c r="O1828" s="49">
        <f t="shared" si="56"/>
        <v>1.3864399102769862E-2</v>
      </c>
      <c r="P1828" s="48" t="s">
        <v>7</v>
      </c>
      <c r="Q1828" s="138">
        <f>'Age groups'!$G$20*(Emissions!G1828/Population!$L$3148)</f>
        <v>1.4192257561626587</v>
      </c>
      <c r="R1828" s="137" t="s">
        <v>7</v>
      </c>
      <c r="S1828" s="133" t="s">
        <v>12217</v>
      </c>
      <c r="T1828" s="3">
        <f>VLOOKUP(S1828&amp;"_1",'Emissions Factors'!$B$2:$E$3,2)</f>
        <v>0.02</v>
      </c>
      <c r="U1828" s="51" t="str">
        <f>VLOOKUP(S1828&amp;"_1",'Emissions Factors'!$B$2:$E$3,3)</f>
        <v xml:space="preserve">LB </v>
      </c>
      <c r="V1828" s="51" t="str">
        <f>VLOOKUP(S1828&amp;"_1",'Emissions Factors'!$B$2:$E$3,3)</f>
        <v xml:space="preserve">LB </v>
      </c>
      <c r="W1828" s="52">
        <f>Q1828*Emissions!T1828</f>
        <v>2.8384515123253174E-2</v>
      </c>
      <c r="X1828" s="48" t="s">
        <v>7</v>
      </c>
      <c r="Y1828" s="49">
        <f t="shared" si="57"/>
        <v>4.2248914226023032E-2</v>
      </c>
      <c r="Z1828" s="48" t="s">
        <v>7</v>
      </c>
    </row>
    <row r="1829" spans="1:26">
      <c r="A1829" s="136" t="s">
        <v>9286</v>
      </c>
      <c r="B1829" s="136" t="s">
        <v>9284</v>
      </c>
      <c r="C1829" s="136" t="s">
        <v>6721</v>
      </c>
      <c r="D1829" s="47" t="s">
        <v>8167</v>
      </c>
      <c r="E1829" s="47" t="s">
        <v>6669</v>
      </c>
      <c r="F1829" s="48" t="s">
        <v>9282</v>
      </c>
      <c r="G1829" s="142">
        <f>IFERROR(VLOOKUP(A1829,Population!$A$5:$L$3147,12,FALSE),0)</f>
        <v>4435</v>
      </c>
      <c r="H1829" s="137">
        <v>515</v>
      </c>
      <c r="I1829" s="142">
        <f>G1829*SUMPRODUCT('Age distribution'!$L$6:$L$11,'Age groups'!$G$13:$G$18,'Age groups'!$G$6:$G$11)</f>
        <v>15643.090838519238</v>
      </c>
      <c r="J1829" s="140" t="s">
        <v>6</v>
      </c>
      <c r="K1829" s="136" t="s">
        <v>12217</v>
      </c>
      <c r="L1829" s="3">
        <f>VLOOKUP(K1829&amp;"_2",'Emissions Factors'!$B$2:$E$3,2)</f>
        <v>2.3999999999999998E-7</v>
      </c>
      <c r="M1829" s="51" t="str">
        <f>VLOOKUP(K1829&amp;"_2",'Emissions Factors'!$B$2:$E$3,3)</f>
        <v xml:space="preserve">LB </v>
      </c>
      <c r="N1829" s="51" t="str">
        <f>VLOOKUP(K1829&amp;"_2",'Emissions Factors'!$B$2:$E$3,4)</f>
        <v>EACH</v>
      </c>
      <c r="O1829" s="49">
        <f t="shared" si="56"/>
        <v>3.7543418012446167E-3</v>
      </c>
      <c r="P1829" s="48" t="s">
        <v>7</v>
      </c>
      <c r="Q1829" s="138">
        <f>'Age groups'!$G$20*(Emissions!G1829/Population!$L$3148)</f>
        <v>0.38431226209435776</v>
      </c>
      <c r="R1829" s="137" t="s">
        <v>7</v>
      </c>
      <c r="S1829" s="133" t="s">
        <v>12217</v>
      </c>
      <c r="T1829" s="3">
        <f>VLOOKUP(S1829&amp;"_1",'Emissions Factors'!$B$2:$E$3,2)</f>
        <v>0.02</v>
      </c>
      <c r="U1829" s="51" t="str">
        <f>VLOOKUP(S1829&amp;"_1",'Emissions Factors'!$B$2:$E$3,3)</f>
        <v xml:space="preserve">LB </v>
      </c>
      <c r="V1829" s="51" t="str">
        <f>VLOOKUP(S1829&amp;"_1",'Emissions Factors'!$B$2:$E$3,3)</f>
        <v xml:space="preserve">LB </v>
      </c>
      <c r="W1829" s="52">
        <f>Q1829*Emissions!T1829</f>
        <v>7.6862452418871557E-3</v>
      </c>
      <c r="X1829" s="48" t="s">
        <v>7</v>
      </c>
      <c r="Y1829" s="49">
        <f t="shared" si="57"/>
        <v>1.1440587043131773E-2</v>
      </c>
      <c r="Z1829" s="48" t="s">
        <v>7</v>
      </c>
    </row>
    <row r="1830" spans="1:26">
      <c r="A1830" s="136" t="s">
        <v>9285</v>
      </c>
      <c r="B1830" s="136" t="s">
        <v>9284</v>
      </c>
      <c r="C1830" s="136" t="s">
        <v>6720</v>
      </c>
      <c r="D1830" s="47" t="s">
        <v>9283</v>
      </c>
      <c r="E1830" s="47" t="s">
        <v>6669</v>
      </c>
      <c r="F1830" s="48" t="s">
        <v>9282</v>
      </c>
      <c r="G1830" s="142">
        <f>IFERROR(VLOOKUP(A1830,Population!$A$5:$L$3147,12,FALSE),0)</f>
        <v>76875</v>
      </c>
      <c r="H1830" s="137">
        <v>515</v>
      </c>
      <c r="I1830" s="142">
        <f>G1830*SUMPRODUCT('Age distribution'!$L$6:$L$11,'Age groups'!$G$13:$G$18,'Age groups'!$G$6:$G$11)</f>
        <v>271152.78651886503</v>
      </c>
      <c r="J1830" s="140" t="s">
        <v>6</v>
      </c>
      <c r="K1830" s="136" t="s">
        <v>12217</v>
      </c>
      <c r="L1830" s="3">
        <f>VLOOKUP(K1830&amp;"_2",'Emissions Factors'!$B$2:$E$3,2)</f>
        <v>2.3999999999999998E-7</v>
      </c>
      <c r="M1830" s="51" t="str">
        <f>VLOOKUP(K1830&amp;"_2",'Emissions Factors'!$B$2:$E$3,3)</f>
        <v xml:space="preserve">LB </v>
      </c>
      <c r="N1830" s="51" t="str">
        <f>VLOOKUP(K1830&amp;"_2",'Emissions Factors'!$B$2:$E$3,4)</f>
        <v>EACH</v>
      </c>
      <c r="O1830" s="49">
        <f t="shared" si="56"/>
        <v>6.5076668764527598E-2</v>
      </c>
      <c r="P1830" s="48" t="s">
        <v>7</v>
      </c>
      <c r="Q1830" s="138">
        <f>'Age groups'!$G$20*(Emissions!G1830/Population!$L$3148)</f>
        <v>6.6615569669681518</v>
      </c>
      <c r="R1830" s="137" t="s">
        <v>7</v>
      </c>
      <c r="S1830" s="133" t="s">
        <v>12217</v>
      </c>
      <c r="T1830" s="3">
        <f>VLOOKUP(S1830&amp;"_1",'Emissions Factors'!$B$2:$E$3,2)</f>
        <v>0.02</v>
      </c>
      <c r="U1830" s="51" t="str">
        <f>VLOOKUP(S1830&amp;"_1",'Emissions Factors'!$B$2:$E$3,3)</f>
        <v xml:space="preserve">LB </v>
      </c>
      <c r="V1830" s="51" t="str">
        <f>VLOOKUP(S1830&amp;"_1",'Emissions Factors'!$B$2:$E$3,3)</f>
        <v xml:space="preserve">LB </v>
      </c>
      <c r="W1830" s="52">
        <f>Q1830*Emissions!T1830</f>
        <v>0.13323113933936304</v>
      </c>
      <c r="X1830" s="48" t="s">
        <v>7</v>
      </c>
      <c r="Y1830" s="49">
        <f t="shared" si="57"/>
        <v>0.19830780810389065</v>
      </c>
      <c r="Z1830" s="48" t="s">
        <v>7</v>
      </c>
    </row>
    <row r="1831" spans="1:26">
      <c r="A1831" s="136" t="s">
        <v>9281</v>
      </c>
      <c r="B1831" s="136" t="s">
        <v>9186</v>
      </c>
      <c r="C1831" s="136" t="s">
        <v>6750</v>
      </c>
      <c r="D1831" s="47" t="s">
        <v>6797</v>
      </c>
      <c r="E1831" s="47" t="s">
        <v>6669</v>
      </c>
      <c r="F1831" s="48" t="s">
        <v>9184</v>
      </c>
      <c r="G1831" s="142">
        <f>IFERROR(VLOOKUP(A1831,Population!$A$5:$L$3147,12,FALSE),0)</f>
        <v>304712</v>
      </c>
      <c r="H1831" s="137">
        <v>515</v>
      </c>
      <c r="I1831" s="142">
        <f>G1831*SUMPRODUCT('Age distribution'!$L$6:$L$11,'Age groups'!$G$13:$G$18,'Age groups'!$G$6:$G$11)</f>
        <v>1074777.3383510427</v>
      </c>
      <c r="J1831" s="140" t="s">
        <v>6</v>
      </c>
      <c r="K1831" s="136" t="s">
        <v>12217</v>
      </c>
      <c r="L1831" s="3">
        <f>VLOOKUP(K1831&amp;"_2",'Emissions Factors'!$B$2:$E$3,2)</f>
        <v>2.3999999999999998E-7</v>
      </c>
      <c r="M1831" s="51" t="str">
        <f>VLOOKUP(K1831&amp;"_2",'Emissions Factors'!$B$2:$E$3,3)</f>
        <v xml:space="preserve">LB </v>
      </c>
      <c r="N1831" s="51" t="str">
        <f>VLOOKUP(K1831&amp;"_2",'Emissions Factors'!$B$2:$E$3,4)</f>
        <v>EACH</v>
      </c>
      <c r="O1831" s="49">
        <f t="shared" si="56"/>
        <v>0.25794656120425025</v>
      </c>
      <c r="P1831" s="48" t="s">
        <v>7</v>
      </c>
      <c r="Q1831" s="138">
        <f>'Age groups'!$G$20*(Emissions!G1831/Population!$L$3148)</f>
        <v>26.404635401870561</v>
      </c>
      <c r="R1831" s="137" t="s">
        <v>7</v>
      </c>
      <c r="S1831" s="133" t="s">
        <v>12217</v>
      </c>
      <c r="T1831" s="3">
        <f>VLOOKUP(S1831&amp;"_1",'Emissions Factors'!$B$2:$E$3,2)</f>
        <v>0.02</v>
      </c>
      <c r="U1831" s="51" t="str">
        <f>VLOOKUP(S1831&amp;"_1",'Emissions Factors'!$B$2:$E$3,3)</f>
        <v xml:space="preserve">LB </v>
      </c>
      <c r="V1831" s="51" t="str">
        <f>VLOOKUP(S1831&amp;"_1",'Emissions Factors'!$B$2:$E$3,3)</f>
        <v xml:space="preserve">LB </v>
      </c>
      <c r="W1831" s="52">
        <f>Q1831*Emissions!T1831</f>
        <v>0.52809270803741126</v>
      </c>
      <c r="X1831" s="48" t="s">
        <v>7</v>
      </c>
      <c r="Y1831" s="49">
        <f t="shared" si="57"/>
        <v>0.78603926924166156</v>
      </c>
      <c r="Z1831" s="48" t="s">
        <v>7</v>
      </c>
    </row>
    <row r="1832" spans="1:26">
      <c r="A1832" s="136" t="s">
        <v>9280</v>
      </c>
      <c r="B1832" s="136" t="s">
        <v>9186</v>
      </c>
      <c r="C1832" s="136" t="s">
        <v>6749</v>
      </c>
      <c r="D1832" s="47" t="s">
        <v>9279</v>
      </c>
      <c r="E1832" s="47" t="s">
        <v>6669</v>
      </c>
      <c r="F1832" s="48" t="s">
        <v>9184</v>
      </c>
      <c r="G1832" s="142">
        <f>IFERROR(VLOOKUP(A1832,Population!$A$5:$L$3147,12,FALSE),0)</f>
        <v>48804</v>
      </c>
      <c r="H1832" s="137">
        <v>515</v>
      </c>
      <c r="I1832" s="142">
        <f>G1832*SUMPRODUCT('Age distribution'!$L$6:$L$11,'Age groups'!$G$13:$G$18,'Age groups'!$G$6:$G$11)</f>
        <v>172141.01584737157</v>
      </c>
      <c r="J1832" s="140" t="s">
        <v>6</v>
      </c>
      <c r="K1832" s="136" t="s">
        <v>12217</v>
      </c>
      <c r="L1832" s="3">
        <f>VLOOKUP(K1832&amp;"_2",'Emissions Factors'!$B$2:$E$3,2)</f>
        <v>2.3999999999999998E-7</v>
      </c>
      <c r="M1832" s="51" t="str">
        <f>VLOOKUP(K1832&amp;"_2",'Emissions Factors'!$B$2:$E$3,3)</f>
        <v xml:space="preserve">LB </v>
      </c>
      <c r="N1832" s="51" t="str">
        <f>VLOOKUP(K1832&amp;"_2",'Emissions Factors'!$B$2:$E$3,4)</f>
        <v>EACH</v>
      </c>
      <c r="O1832" s="49">
        <f t="shared" si="56"/>
        <v>4.1313843803369173E-2</v>
      </c>
      <c r="P1832" s="48" t="s">
        <v>7</v>
      </c>
      <c r="Q1832" s="138">
        <f>'Age groups'!$G$20*(Emissions!G1832/Population!$L$3148)</f>
        <v>4.2290813166297712</v>
      </c>
      <c r="R1832" s="137" t="s">
        <v>7</v>
      </c>
      <c r="S1832" s="133" t="s">
        <v>12217</v>
      </c>
      <c r="T1832" s="3">
        <f>VLOOKUP(S1832&amp;"_1",'Emissions Factors'!$B$2:$E$3,2)</f>
        <v>0.02</v>
      </c>
      <c r="U1832" s="51" t="str">
        <f>VLOOKUP(S1832&amp;"_1",'Emissions Factors'!$B$2:$E$3,3)</f>
        <v xml:space="preserve">LB </v>
      </c>
      <c r="V1832" s="51" t="str">
        <f>VLOOKUP(S1832&amp;"_1",'Emissions Factors'!$B$2:$E$3,3)</f>
        <v xml:space="preserve">LB </v>
      </c>
      <c r="W1832" s="52">
        <f>Q1832*Emissions!T1832</f>
        <v>8.458162633259543E-2</v>
      </c>
      <c r="X1832" s="48" t="s">
        <v>7</v>
      </c>
      <c r="Y1832" s="49">
        <f t="shared" si="57"/>
        <v>0.12589547013596461</v>
      </c>
      <c r="Z1832" s="48" t="s">
        <v>7</v>
      </c>
    </row>
    <row r="1833" spans="1:26">
      <c r="A1833" s="136" t="s">
        <v>9278</v>
      </c>
      <c r="B1833" s="136" t="s">
        <v>9186</v>
      </c>
      <c r="C1833" s="136" t="s">
        <v>6748</v>
      </c>
      <c r="D1833" s="47" t="s">
        <v>9277</v>
      </c>
      <c r="E1833" s="47" t="s">
        <v>6669</v>
      </c>
      <c r="F1833" s="48" t="s">
        <v>9184</v>
      </c>
      <c r="G1833" s="142">
        <f>IFERROR(VLOOKUP(A1833,Population!$A$5:$L$3147,12,FALSE),0)</f>
        <v>1395933</v>
      </c>
      <c r="H1833" s="137">
        <v>515</v>
      </c>
      <c r="I1833" s="142">
        <f>G1833*SUMPRODUCT('Age distribution'!$L$6:$L$11,'Age groups'!$G$13:$G$18,'Age groups'!$G$6:$G$11)</f>
        <v>4923721.9218684724</v>
      </c>
      <c r="J1833" s="140" t="s">
        <v>6</v>
      </c>
      <c r="K1833" s="136" t="s">
        <v>12217</v>
      </c>
      <c r="L1833" s="3">
        <f>VLOOKUP(K1833&amp;"_2",'Emissions Factors'!$B$2:$E$3,2)</f>
        <v>2.3999999999999998E-7</v>
      </c>
      <c r="M1833" s="51" t="str">
        <f>VLOOKUP(K1833&amp;"_2",'Emissions Factors'!$B$2:$E$3,3)</f>
        <v xml:space="preserve">LB </v>
      </c>
      <c r="N1833" s="51" t="str">
        <f>VLOOKUP(K1833&amp;"_2",'Emissions Factors'!$B$2:$E$3,4)</f>
        <v>EACH</v>
      </c>
      <c r="O1833" s="49">
        <f t="shared" si="56"/>
        <v>1.1816932612484332</v>
      </c>
      <c r="P1833" s="48" t="s">
        <v>7</v>
      </c>
      <c r="Q1833" s="138">
        <f>'Age groups'!$G$20*(Emissions!G1833/Population!$L$3148)</f>
        <v>120.96373595539191</v>
      </c>
      <c r="R1833" s="137" t="s">
        <v>7</v>
      </c>
      <c r="S1833" s="133" t="s">
        <v>12217</v>
      </c>
      <c r="T1833" s="3">
        <f>VLOOKUP(S1833&amp;"_1",'Emissions Factors'!$B$2:$E$3,2)</f>
        <v>0.02</v>
      </c>
      <c r="U1833" s="51" t="str">
        <f>VLOOKUP(S1833&amp;"_1",'Emissions Factors'!$B$2:$E$3,3)</f>
        <v xml:space="preserve">LB </v>
      </c>
      <c r="V1833" s="51" t="str">
        <f>VLOOKUP(S1833&amp;"_1",'Emissions Factors'!$B$2:$E$3,3)</f>
        <v xml:space="preserve">LB </v>
      </c>
      <c r="W1833" s="52">
        <f>Q1833*Emissions!T1833</f>
        <v>2.4192747191078383</v>
      </c>
      <c r="X1833" s="48" t="s">
        <v>7</v>
      </c>
      <c r="Y1833" s="49">
        <f t="shared" si="57"/>
        <v>3.6009679803562715</v>
      </c>
      <c r="Z1833" s="48" t="s">
        <v>7</v>
      </c>
    </row>
    <row r="1834" spans="1:26">
      <c r="A1834" s="136" t="s">
        <v>9276</v>
      </c>
      <c r="B1834" s="136" t="s">
        <v>9186</v>
      </c>
      <c r="C1834" s="136" t="s">
        <v>6747</v>
      </c>
      <c r="D1834" s="47" t="s">
        <v>9275</v>
      </c>
      <c r="E1834" s="47" t="s">
        <v>6669</v>
      </c>
      <c r="F1834" s="48" t="s">
        <v>9184</v>
      </c>
      <c r="G1834" s="142">
        <f>IFERROR(VLOOKUP(A1834,Population!$A$5:$L$3147,12,FALSE),0)</f>
        <v>199245</v>
      </c>
      <c r="H1834" s="137">
        <v>515</v>
      </c>
      <c r="I1834" s="142">
        <f>G1834*SUMPRODUCT('Age distribution'!$L$6:$L$11,'Age groups'!$G$13:$G$18,'Age groups'!$G$6:$G$11)</f>
        <v>702775.11479611392</v>
      </c>
      <c r="J1834" s="140" t="s">
        <v>6</v>
      </c>
      <c r="K1834" s="136" t="s">
        <v>12217</v>
      </c>
      <c r="L1834" s="3">
        <f>VLOOKUP(K1834&amp;"_2",'Emissions Factors'!$B$2:$E$3,2)</f>
        <v>2.3999999999999998E-7</v>
      </c>
      <c r="M1834" s="51" t="str">
        <f>VLOOKUP(K1834&amp;"_2",'Emissions Factors'!$B$2:$E$3,3)</f>
        <v xml:space="preserve">LB </v>
      </c>
      <c r="N1834" s="51" t="str">
        <f>VLOOKUP(K1834&amp;"_2",'Emissions Factors'!$B$2:$E$3,4)</f>
        <v>EACH</v>
      </c>
      <c r="O1834" s="49">
        <f t="shared" si="56"/>
        <v>0.16866602755106733</v>
      </c>
      <c r="P1834" s="48" t="s">
        <v>7</v>
      </c>
      <c r="Q1834" s="138">
        <f>'Age groups'!$G$20*(Emissions!G1834/Population!$L$3148)</f>
        <v>17.265455842387894</v>
      </c>
      <c r="R1834" s="137" t="s">
        <v>7</v>
      </c>
      <c r="S1834" s="133" t="s">
        <v>12217</v>
      </c>
      <c r="T1834" s="3">
        <f>VLOOKUP(S1834&amp;"_1",'Emissions Factors'!$B$2:$E$3,2)</f>
        <v>0.02</v>
      </c>
      <c r="U1834" s="51" t="str">
        <f>VLOOKUP(S1834&amp;"_1",'Emissions Factors'!$B$2:$E$3,3)</f>
        <v xml:space="preserve">LB </v>
      </c>
      <c r="V1834" s="51" t="str">
        <f>VLOOKUP(S1834&amp;"_1",'Emissions Factors'!$B$2:$E$3,3)</f>
        <v xml:space="preserve">LB </v>
      </c>
      <c r="W1834" s="52">
        <f>Q1834*Emissions!T1834</f>
        <v>0.34530911684775789</v>
      </c>
      <c r="X1834" s="48" t="s">
        <v>7</v>
      </c>
      <c r="Y1834" s="49">
        <f t="shared" si="57"/>
        <v>0.51397514439882519</v>
      </c>
      <c r="Z1834" s="48" t="s">
        <v>7</v>
      </c>
    </row>
    <row r="1835" spans="1:26">
      <c r="A1835" s="136" t="s">
        <v>9274</v>
      </c>
      <c r="B1835" s="136" t="s">
        <v>9186</v>
      </c>
      <c r="C1835" s="136" t="s">
        <v>6746</v>
      </c>
      <c r="D1835" s="47" t="s">
        <v>9273</v>
      </c>
      <c r="E1835" s="47" t="s">
        <v>6669</v>
      </c>
      <c r="F1835" s="48" t="s">
        <v>9184</v>
      </c>
      <c r="G1835" s="142">
        <f>IFERROR(VLOOKUP(A1835,Population!$A$5:$L$3147,12,FALSE),0)</f>
        <v>79793</v>
      </c>
      <c r="H1835" s="137">
        <v>515</v>
      </c>
      <c r="I1835" s="142">
        <f>G1835*SUMPRODUCT('Age distribution'!$L$6:$L$11,'Age groups'!$G$13:$G$18,'Age groups'!$G$6:$G$11)</f>
        <v>281445.12903674535</v>
      </c>
      <c r="J1835" s="140" t="s">
        <v>6</v>
      </c>
      <c r="K1835" s="136" t="s">
        <v>12217</v>
      </c>
      <c r="L1835" s="3">
        <f>VLOOKUP(K1835&amp;"_2",'Emissions Factors'!$B$2:$E$3,2)</f>
        <v>2.3999999999999998E-7</v>
      </c>
      <c r="M1835" s="51" t="str">
        <f>VLOOKUP(K1835&amp;"_2",'Emissions Factors'!$B$2:$E$3,3)</f>
        <v xml:space="preserve">LB </v>
      </c>
      <c r="N1835" s="51" t="str">
        <f>VLOOKUP(K1835&amp;"_2",'Emissions Factors'!$B$2:$E$3,4)</f>
        <v>EACH</v>
      </c>
      <c r="O1835" s="49">
        <f t="shared" si="56"/>
        <v>6.7546830968818874E-2</v>
      </c>
      <c r="P1835" s="48" t="s">
        <v>7</v>
      </c>
      <c r="Q1835" s="138">
        <f>'Age groups'!$G$20*(Emissions!G1835/Population!$L$3148)</f>
        <v>6.9144145049143386</v>
      </c>
      <c r="R1835" s="137" t="s">
        <v>7</v>
      </c>
      <c r="S1835" s="133" t="s">
        <v>12217</v>
      </c>
      <c r="T1835" s="3">
        <f>VLOOKUP(S1835&amp;"_1",'Emissions Factors'!$B$2:$E$3,2)</f>
        <v>0.02</v>
      </c>
      <c r="U1835" s="51" t="str">
        <f>VLOOKUP(S1835&amp;"_1",'Emissions Factors'!$B$2:$E$3,3)</f>
        <v xml:space="preserve">LB </v>
      </c>
      <c r="V1835" s="51" t="str">
        <f>VLOOKUP(S1835&amp;"_1",'Emissions Factors'!$B$2:$E$3,3)</f>
        <v xml:space="preserve">LB </v>
      </c>
      <c r="W1835" s="52">
        <f>Q1835*Emissions!T1835</f>
        <v>0.13828829009828678</v>
      </c>
      <c r="X1835" s="48" t="s">
        <v>7</v>
      </c>
      <c r="Y1835" s="49">
        <f t="shared" si="57"/>
        <v>0.20583512106710566</v>
      </c>
      <c r="Z1835" s="48" t="s">
        <v>7</v>
      </c>
    </row>
    <row r="1836" spans="1:26">
      <c r="A1836" s="136" t="s">
        <v>9272</v>
      </c>
      <c r="B1836" s="136" t="s">
        <v>9186</v>
      </c>
      <c r="C1836" s="136" t="s">
        <v>6745</v>
      </c>
      <c r="D1836" s="47" t="s">
        <v>9271</v>
      </c>
      <c r="E1836" s="47" t="s">
        <v>6669</v>
      </c>
      <c r="F1836" s="48" t="s">
        <v>9184</v>
      </c>
      <c r="G1836" s="142">
        <f>IFERROR(VLOOKUP(A1836,Population!$A$5:$L$3147,12,FALSE),0)</f>
        <v>79767</v>
      </c>
      <c r="H1836" s="137">
        <v>515</v>
      </c>
      <c r="I1836" s="142">
        <f>G1836*SUMPRODUCT('Age distribution'!$L$6:$L$11,'Age groups'!$G$13:$G$18,'Age groups'!$G$6:$G$11)</f>
        <v>281353.42207805277</v>
      </c>
      <c r="J1836" s="140" t="s">
        <v>6</v>
      </c>
      <c r="K1836" s="136" t="s">
        <v>12217</v>
      </c>
      <c r="L1836" s="3">
        <f>VLOOKUP(K1836&amp;"_2",'Emissions Factors'!$B$2:$E$3,2)</f>
        <v>2.3999999999999998E-7</v>
      </c>
      <c r="M1836" s="51" t="str">
        <f>VLOOKUP(K1836&amp;"_2",'Emissions Factors'!$B$2:$E$3,3)</f>
        <v xml:space="preserve">LB </v>
      </c>
      <c r="N1836" s="51" t="str">
        <f>VLOOKUP(K1836&amp;"_2",'Emissions Factors'!$B$2:$E$3,4)</f>
        <v>EACH</v>
      </c>
      <c r="O1836" s="49">
        <f t="shared" si="56"/>
        <v>6.7524821298732662E-2</v>
      </c>
      <c r="P1836" s="48" t="s">
        <v>7</v>
      </c>
      <c r="Q1836" s="138">
        <f>'Age groups'!$G$20*(Emissions!G1836/Population!$L$3148)</f>
        <v>6.9121614905255093</v>
      </c>
      <c r="R1836" s="137" t="s">
        <v>7</v>
      </c>
      <c r="S1836" s="133" t="s">
        <v>12217</v>
      </c>
      <c r="T1836" s="3">
        <f>VLOOKUP(S1836&amp;"_1",'Emissions Factors'!$B$2:$E$3,2)</f>
        <v>0.02</v>
      </c>
      <c r="U1836" s="51" t="str">
        <f>VLOOKUP(S1836&amp;"_1",'Emissions Factors'!$B$2:$E$3,3)</f>
        <v xml:space="preserve">LB </v>
      </c>
      <c r="V1836" s="51" t="str">
        <f>VLOOKUP(S1836&amp;"_1",'Emissions Factors'!$B$2:$E$3,3)</f>
        <v xml:space="preserve">LB </v>
      </c>
      <c r="W1836" s="52">
        <f>Q1836*Emissions!T1836</f>
        <v>0.13824322981051018</v>
      </c>
      <c r="X1836" s="48" t="s">
        <v>7</v>
      </c>
      <c r="Y1836" s="49">
        <f t="shared" si="57"/>
        <v>0.20576805110924284</v>
      </c>
      <c r="Z1836" s="48" t="s">
        <v>7</v>
      </c>
    </row>
    <row r="1837" spans="1:26">
      <c r="A1837" s="136" t="s">
        <v>9270</v>
      </c>
      <c r="B1837" s="136" t="s">
        <v>9186</v>
      </c>
      <c r="C1837" s="136" t="s">
        <v>6744</v>
      </c>
      <c r="D1837" s="47" t="s">
        <v>9269</v>
      </c>
      <c r="E1837" s="47" t="s">
        <v>6669</v>
      </c>
      <c r="F1837" s="48" t="s">
        <v>9184</v>
      </c>
      <c r="G1837" s="142">
        <f>IFERROR(VLOOKUP(A1837,Population!$A$5:$L$3147,12,FALSE),0)</f>
        <v>134270</v>
      </c>
      <c r="H1837" s="137">
        <v>515</v>
      </c>
      <c r="I1837" s="142">
        <f>G1837*SUMPRODUCT('Age distribution'!$L$6:$L$11,'Age groups'!$G$13:$G$18,'Age groups'!$G$6:$G$11)</f>
        <v>473595.89783268952</v>
      </c>
      <c r="J1837" s="140" t="s">
        <v>6</v>
      </c>
      <c r="K1837" s="136" t="s">
        <v>12217</v>
      </c>
      <c r="L1837" s="3">
        <f>VLOOKUP(K1837&amp;"_2",'Emissions Factors'!$B$2:$E$3,2)</f>
        <v>2.3999999999999998E-7</v>
      </c>
      <c r="M1837" s="51" t="str">
        <f>VLOOKUP(K1837&amp;"_2",'Emissions Factors'!$B$2:$E$3,3)</f>
        <v xml:space="preserve">LB </v>
      </c>
      <c r="N1837" s="51" t="str">
        <f>VLOOKUP(K1837&amp;"_2",'Emissions Factors'!$B$2:$E$3,4)</f>
        <v>EACH</v>
      </c>
      <c r="O1837" s="49">
        <f t="shared" si="56"/>
        <v>0.11366301547984548</v>
      </c>
      <c r="P1837" s="48" t="s">
        <v>7</v>
      </c>
      <c r="Q1837" s="138">
        <f>'Age groups'!$G$20*(Emissions!G1837/Population!$L$3148)</f>
        <v>11.63508623030652</v>
      </c>
      <c r="R1837" s="137" t="s">
        <v>7</v>
      </c>
      <c r="S1837" s="133" t="s">
        <v>12217</v>
      </c>
      <c r="T1837" s="3">
        <f>VLOOKUP(S1837&amp;"_1",'Emissions Factors'!$B$2:$E$3,2)</f>
        <v>0.02</v>
      </c>
      <c r="U1837" s="51" t="str">
        <f>VLOOKUP(S1837&amp;"_1",'Emissions Factors'!$B$2:$E$3,3)</f>
        <v xml:space="preserve">LB </v>
      </c>
      <c r="V1837" s="51" t="str">
        <f>VLOOKUP(S1837&amp;"_1",'Emissions Factors'!$B$2:$E$3,3)</f>
        <v xml:space="preserve">LB </v>
      </c>
      <c r="W1837" s="52">
        <f>Q1837*Emissions!T1837</f>
        <v>0.23270172460613039</v>
      </c>
      <c r="X1837" s="48" t="s">
        <v>7</v>
      </c>
      <c r="Y1837" s="49">
        <f t="shared" si="57"/>
        <v>0.34636474008597584</v>
      </c>
      <c r="Z1837" s="48" t="s">
        <v>7</v>
      </c>
    </row>
    <row r="1838" spans="1:26">
      <c r="A1838" s="136" t="s">
        <v>9268</v>
      </c>
      <c r="B1838" s="136" t="s">
        <v>9186</v>
      </c>
      <c r="C1838" s="136" t="s">
        <v>6743</v>
      </c>
      <c r="D1838" s="47" t="s">
        <v>9267</v>
      </c>
      <c r="E1838" s="47" t="s">
        <v>6669</v>
      </c>
      <c r="F1838" s="48" t="s">
        <v>9184</v>
      </c>
      <c r="G1838" s="142">
        <f>IFERROR(VLOOKUP(A1838,Population!$A$5:$L$3147,12,FALSE),0)</f>
        <v>88939</v>
      </c>
      <c r="H1838" s="137">
        <v>515</v>
      </c>
      <c r="I1838" s="142">
        <f>G1838*SUMPRODUCT('Age distribution'!$L$6:$L$11,'Age groups'!$G$13:$G$18,'Age groups'!$G$6:$G$11)</f>
        <v>313704.81535221252</v>
      </c>
      <c r="J1838" s="140" t="s">
        <v>6</v>
      </c>
      <c r="K1838" s="136" t="s">
        <v>12217</v>
      </c>
      <c r="L1838" s="3">
        <f>VLOOKUP(K1838&amp;"_2",'Emissions Factors'!$B$2:$E$3,2)</f>
        <v>2.3999999999999998E-7</v>
      </c>
      <c r="M1838" s="51" t="str">
        <f>VLOOKUP(K1838&amp;"_2",'Emissions Factors'!$B$2:$E$3,3)</f>
        <v xml:space="preserve">LB </v>
      </c>
      <c r="N1838" s="51" t="str">
        <f>VLOOKUP(K1838&amp;"_2",'Emissions Factors'!$B$2:$E$3,4)</f>
        <v>EACH</v>
      </c>
      <c r="O1838" s="49">
        <f t="shared" si="56"/>
        <v>7.5289155684530998E-2</v>
      </c>
      <c r="P1838" s="48" t="s">
        <v>7</v>
      </c>
      <c r="Q1838" s="138">
        <f>'Age groups'!$G$20*(Emissions!G1838/Population!$L$3148)</f>
        <v>7.7069556433844602</v>
      </c>
      <c r="R1838" s="137" t="s">
        <v>7</v>
      </c>
      <c r="S1838" s="133" t="s">
        <v>12217</v>
      </c>
      <c r="T1838" s="3">
        <f>VLOOKUP(S1838&amp;"_1",'Emissions Factors'!$B$2:$E$3,2)</f>
        <v>0.02</v>
      </c>
      <c r="U1838" s="51" t="str">
        <f>VLOOKUP(S1838&amp;"_1",'Emissions Factors'!$B$2:$E$3,3)</f>
        <v xml:space="preserve">LB </v>
      </c>
      <c r="V1838" s="51" t="str">
        <f>VLOOKUP(S1838&amp;"_1",'Emissions Factors'!$B$2:$E$3,3)</f>
        <v xml:space="preserve">LB </v>
      </c>
      <c r="W1838" s="52">
        <f>Q1838*Emissions!T1838</f>
        <v>0.15413911286768919</v>
      </c>
      <c r="X1838" s="48" t="s">
        <v>7</v>
      </c>
      <c r="Y1838" s="49">
        <f t="shared" si="57"/>
        <v>0.2294282685522202</v>
      </c>
      <c r="Z1838" s="48" t="s">
        <v>7</v>
      </c>
    </row>
    <row r="1839" spans="1:26">
      <c r="A1839" s="136" t="s">
        <v>9266</v>
      </c>
      <c r="B1839" s="136" t="s">
        <v>9186</v>
      </c>
      <c r="C1839" s="136" t="s">
        <v>6742</v>
      </c>
      <c r="D1839" s="47" t="s">
        <v>9265</v>
      </c>
      <c r="E1839" s="47" t="s">
        <v>6669</v>
      </c>
      <c r="F1839" s="48" t="s">
        <v>9184</v>
      </c>
      <c r="G1839" s="142">
        <f>IFERROR(VLOOKUP(A1839,Population!$A$5:$L$3147,12,FALSE),0)</f>
        <v>50228</v>
      </c>
      <c r="H1839" s="137">
        <v>515</v>
      </c>
      <c r="I1839" s="142">
        <f>G1839*SUMPRODUCT('Age distribution'!$L$6:$L$11,'Age groups'!$G$13:$G$18,'Age groups'!$G$6:$G$11)</f>
        <v>177163.73543114864</v>
      </c>
      <c r="J1839" s="140" t="s">
        <v>6</v>
      </c>
      <c r="K1839" s="136" t="s">
        <v>12217</v>
      </c>
      <c r="L1839" s="3">
        <f>VLOOKUP(K1839&amp;"_2",'Emissions Factors'!$B$2:$E$3,2)</f>
        <v>2.3999999999999998E-7</v>
      </c>
      <c r="M1839" s="51" t="str">
        <f>VLOOKUP(K1839&amp;"_2",'Emissions Factors'!$B$2:$E$3,3)</f>
        <v xml:space="preserve">LB </v>
      </c>
      <c r="N1839" s="51" t="str">
        <f>VLOOKUP(K1839&amp;"_2",'Emissions Factors'!$B$2:$E$3,4)</f>
        <v>EACH</v>
      </c>
      <c r="O1839" s="49">
        <f t="shared" si="56"/>
        <v>4.2519296503475669E-2</v>
      </c>
      <c r="P1839" s="48" t="s">
        <v>7</v>
      </c>
      <c r="Q1839" s="138">
        <f>'Age groups'!$G$20*(Emissions!G1839/Population!$L$3148)</f>
        <v>4.3524771816179033</v>
      </c>
      <c r="R1839" s="137" t="s">
        <v>7</v>
      </c>
      <c r="S1839" s="133" t="s">
        <v>12217</v>
      </c>
      <c r="T1839" s="3">
        <f>VLOOKUP(S1839&amp;"_1",'Emissions Factors'!$B$2:$E$3,2)</f>
        <v>0.02</v>
      </c>
      <c r="U1839" s="51" t="str">
        <f>VLOOKUP(S1839&amp;"_1",'Emissions Factors'!$B$2:$E$3,3)</f>
        <v xml:space="preserve">LB </v>
      </c>
      <c r="V1839" s="51" t="str">
        <f>VLOOKUP(S1839&amp;"_1",'Emissions Factors'!$B$2:$E$3,3)</f>
        <v xml:space="preserve">LB </v>
      </c>
      <c r="W1839" s="52">
        <f>Q1839*Emissions!T1839</f>
        <v>8.7049543632358062E-2</v>
      </c>
      <c r="X1839" s="48" t="s">
        <v>7</v>
      </c>
      <c r="Y1839" s="49">
        <f t="shared" si="57"/>
        <v>0.12956884013583372</v>
      </c>
      <c r="Z1839" s="48" t="s">
        <v>7</v>
      </c>
    </row>
    <row r="1840" spans="1:26">
      <c r="A1840" s="136" t="s">
        <v>9264</v>
      </c>
      <c r="B1840" s="136" t="s">
        <v>9186</v>
      </c>
      <c r="C1840" s="136" t="s">
        <v>6741</v>
      </c>
      <c r="D1840" s="47" t="s">
        <v>8578</v>
      </c>
      <c r="E1840" s="47" t="s">
        <v>6669</v>
      </c>
      <c r="F1840" s="48" t="s">
        <v>9184</v>
      </c>
      <c r="G1840" s="142">
        <f>IFERROR(VLOOKUP(A1840,Population!$A$5:$L$3147,12,FALSE),0)</f>
        <v>81765</v>
      </c>
      <c r="H1840" s="137">
        <v>515</v>
      </c>
      <c r="I1840" s="142">
        <f>G1840*SUMPRODUCT('Age distribution'!$L$6:$L$11,'Age groups'!$G$13:$G$18,'Age groups'!$G$6:$G$11)</f>
        <v>288400.74913450406</v>
      </c>
      <c r="J1840" s="140" t="s">
        <v>6</v>
      </c>
      <c r="K1840" s="136" t="s">
        <v>12217</v>
      </c>
      <c r="L1840" s="3">
        <f>VLOOKUP(K1840&amp;"_2",'Emissions Factors'!$B$2:$E$3,2)</f>
        <v>2.3999999999999998E-7</v>
      </c>
      <c r="M1840" s="51" t="str">
        <f>VLOOKUP(K1840&amp;"_2",'Emissions Factors'!$B$2:$E$3,3)</f>
        <v xml:space="preserve">LB </v>
      </c>
      <c r="N1840" s="51" t="str">
        <f>VLOOKUP(K1840&amp;"_2",'Emissions Factors'!$B$2:$E$3,4)</f>
        <v>EACH</v>
      </c>
      <c r="O1840" s="49">
        <f t="shared" si="56"/>
        <v>6.9216179792280966E-2</v>
      </c>
      <c r="P1840" s="48" t="s">
        <v>7</v>
      </c>
      <c r="Q1840" s="138">
        <f>'Age groups'!$G$20*(Emissions!G1840/Population!$L$3148)</f>
        <v>7.0852969808670032</v>
      </c>
      <c r="R1840" s="137" t="s">
        <v>7</v>
      </c>
      <c r="S1840" s="133" t="s">
        <v>12217</v>
      </c>
      <c r="T1840" s="3">
        <f>VLOOKUP(S1840&amp;"_1",'Emissions Factors'!$B$2:$E$3,2)</f>
        <v>0.02</v>
      </c>
      <c r="U1840" s="51" t="str">
        <f>VLOOKUP(S1840&amp;"_1",'Emissions Factors'!$B$2:$E$3,3)</f>
        <v xml:space="preserve">LB </v>
      </c>
      <c r="V1840" s="51" t="str">
        <f>VLOOKUP(S1840&amp;"_1",'Emissions Factors'!$B$2:$E$3,3)</f>
        <v xml:space="preserve">LB </v>
      </c>
      <c r="W1840" s="52">
        <f>Q1840*Emissions!T1840</f>
        <v>0.14170593961734007</v>
      </c>
      <c r="X1840" s="48" t="s">
        <v>7</v>
      </c>
      <c r="Y1840" s="49">
        <f t="shared" si="57"/>
        <v>0.21092211940962102</v>
      </c>
      <c r="Z1840" s="48" t="s">
        <v>7</v>
      </c>
    </row>
    <row r="1841" spans="1:26">
      <c r="A1841" s="136" t="s">
        <v>9263</v>
      </c>
      <c r="B1841" s="136" t="s">
        <v>9186</v>
      </c>
      <c r="C1841" s="136" t="s">
        <v>6740</v>
      </c>
      <c r="D1841" s="47" t="s">
        <v>6922</v>
      </c>
      <c r="E1841" s="47" t="s">
        <v>6669</v>
      </c>
      <c r="F1841" s="48" t="s">
        <v>9184</v>
      </c>
      <c r="G1841" s="142">
        <f>IFERROR(VLOOKUP(A1841,Population!$A$5:$L$3147,12,FALSE),0)</f>
        <v>62606</v>
      </c>
      <c r="H1841" s="137">
        <v>515</v>
      </c>
      <c r="I1841" s="142">
        <f>G1841*SUMPRODUCT('Age distribution'!$L$6:$L$11,'Age groups'!$G$13:$G$18,'Age groups'!$G$6:$G$11)</f>
        <v>220823.30215024474</v>
      </c>
      <c r="J1841" s="140" t="s">
        <v>6</v>
      </c>
      <c r="K1841" s="136" t="s">
        <v>12217</v>
      </c>
      <c r="L1841" s="3">
        <f>VLOOKUP(K1841&amp;"_2",'Emissions Factors'!$B$2:$E$3,2)</f>
        <v>2.3999999999999998E-7</v>
      </c>
      <c r="M1841" s="51" t="str">
        <f>VLOOKUP(K1841&amp;"_2",'Emissions Factors'!$B$2:$E$3,3)</f>
        <v xml:space="preserve">LB </v>
      </c>
      <c r="N1841" s="51" t="str">
        <f>VLOOKUP(K1841&amp;"_2",'Emissions Factors'!$B$2:$E$3,4)</f>
        <v>EACH</v>
      </c>
      <c r="O1841" s="49">
        <f t="shared" si="56"/>
        <v>5.2997592516058734E-2</v>
      </c>
      <c r="P1841" s="48" t="s">
        <v>7</v>
      </c>
      <c r="Q1841" s="138">
        <f>'Age groups'!$G$20*(Emissions!G1841/Population!$L$3148)</f>
        <v>5.4250853394992928</v>
      </c>
      <c r="R1841" s="137" t="s">
        <v>7</v>
      </c>
      <c r="S1841" s="133" t="s">
        <v>12217</v>
      </c>
      <c r="T1841" s="3">
        <f>VLOOKUP(S1841&amp;"_1",'Emissions Factors'!$B$2:$E$3,2)</f>
        <v>0.02</v>
      </c>
      <c r="U1841" s="51" t="str">
        <f>VLOOKUP(S1841&amp;"_1",'Emissions Factors'!$B$2:$E$3,3)</f>
        <v xml:space="preserve">LB </v>
      </c>
      <c r="V1841" s="51" t="str">
        <f>VLOOKUP(S1841&amp;"_1",'Emissions Factors'!$B$2:$E$3,3)</f>
        <v xml:space="preserve">LB </v>
      </c>
      <c r="W1841" s="52">
        <f>Q1841*Emissions!T1841</f>
        <v>0.10850170678998586</v>
      </c>
      <c r="X1841" s="48" t="s">
        <v>7</v>
      </c>
      <c r="Y1841" s="49">
        <f t="shared" si="57"/>
        <v>0.16149929930604459</v>
      </c>
      <c r="Z1841" s="48" t="s">
        <v>7</v>
      </c>
    </row>
    <row r="1842" spans="1:26">
      <c r="A1842" s="136" t="s">
        <v>9262</v>
      </c>
      <c r="B1842" s="136" t="s">
        <v>9186</v>
      </c>
      <c r="C1842" s="136" t="s">
        <v>6739</v>
      </c>
      <c r="D1842" s="47" t="s">
        <v>9261</v>
      </c>
      <c r="E1842" s="47" t="s">
        <v>6669</v>
      </c>
      <c r="F1842" s="48" t="s">
        <v>9184</v>
      </c>
      <c r="G1842" s="142">
        <f>IFERROR(VLOOKUP(A1842,Population!$A$5:$L$3147,12,FALSE),0)</f>
        <v>49544</v>
      </c>
      <c r="H1842" s="137">
        <v>515</v>
      </c>
      <c r="I1842" s="142">
        <f>G1842*SUMPRODUCT('Age distribution'!$L$6:$L$11,'Age groups'!$G$13:$G$18,'Age groups'!$G$6:$G$11)</f>
        <v>174751.13697939055</v>
      </c>
      <c r="J1842" s="140" t="s">
        <v>6</v>
      </c>
      <c r="K1842" s="136" t="s">
        <v>12217</v>
      </c>
      <c r="L1842" s="3">
        <f>VLOOKUP(K1842&amp;"_2",'Emissions Factors'!$B$2:$E$3,2)</f>
        <v>2.3999999999999998E-7</v>
      </c>
      <c r="M1842" s="51" t="str">
        <f>VLOOKUP(K1842&amp;"_2",'Emissions Factors'!$B$2:$E$3,3)</f>
        <v xml:space="preserve">LB </v>
      </c>
      <c r="N1842" s="51" t="str">
        <f>VLOOKUP(K1842&amp;"_2",'Emissions Factors'!$B$2:$E$3,4)</f>
        <v>EACH</v>
      </c>
      <c r="O1842" s="49">
        <f t="shared" si="56"/>
        <v>4.1940272875053725E-2</v>
      </c>
      <c r="P1842" s="48" t="s">
        <v>7</v>
      </c>
      <c r="Q1842" s="138">
        <f>'Age groups'!$G$20*(Emissions!G1842/Population!$L$3148)</f>
        <v>4.2932055723118063</v>
      </c>
      <c r="R1842" s="137" t="s">
        <v>7</v>
      </c>
      <c r="S1842" s="133" t="s">
        <v>12217</v>
      </c>
      <c r="T1842" s="3">
        <f>VLOOKUP(S1842&amp;"_1",'Emissions Factors'!$B$2:$E$3,2)</f>
        <v>0.02</v>
      </c>
      <c r="U1842" s="51" t="str">
        <f>VLOOKUP(S1842&amp;"_1",'Emissions Factors'!$B$2:$E$3,3)</f>
        <v xml:space="preserve">LB </v>
      </c>
      <c r="V1842" s="51" t="str">
        <f>VLOOKUP(S1842&amp;"_1",'Emissions Factors'!$B$2:$E$3,3)</f>
        <v xml:space="preserve">LB </v>
      </c>
      <c r="W1842" s="52">
        <f>Q1842*Emissions!T1842</f>
        <v>8.5864111446236124E-2</v>
      </c>
      <c r="X1842" s="48" t="s">
        <v>7</v>
      </c>
      <c r="Y1842" s="49">
        <f t="shared" si="57"/>
        <v>0.12780438432128985</v>
      </c>
      <c r="Z1842" s="48" t="s">
        <v>7</v>
      </c>
    </row>
    <row r="1843" spans="1:26">
      <c r="A1843" s="136" t="s">
        <v>9260</v>
      </c>
      <c r="B1843" s="136" t="s">
        <v>9186</v>
      </c>
      <c r="C1843" s="136" t="s">
        <v>6738</v>
      </c>
      <c r="D1843" s="47" t="s">
        <v>8571</v>
      </c>
      <c r="E1843" s="47" t="s">
        <v>6669</v>
      </c>
      <c r="F1843" s="48" t="s">
        <v>9184</v>
      </c>
      <c r="G1843" s="142">
        <f>IFERROR(VLOOKUP(A1843,Population!$A$5:$L$3147,12,FALSE),0)</f>
        <v>47621</v>
      </c>
      <c r="H1843" s="137">
        <v>515</v>
      </c>
      <c r="I1843" s="142">
        <f>G1843*SUMPRODUCT('Age distribution'!$L$6:$L$11,'Age groups'!$G$13:$G$18,'Age groups'!$G$6:$G$11)</f>
        <v>167968.34922686013</v>
      </c>
      <c r="J1843" s="140" t="s">
        <v>6</v>
      </c>
      <c r="K1843" s="136" t="s">
        <v>12217</v>
      </c>
      <c r="L1843" s="3">
        <f>VLOOKUP(K1843&amp;"_2",'Emissions Factors'!$B$2:$E$3,2)</f>
        <v>2.3999999999999998E-7</v>
      </c>
      <c r="M1843" s="51" t="str">
        <f>VLOOKUP(K1843&amp;"_2",'Emissions Factors'!$B$2:$E$3,3)</f>
        <v xml:space="preserve">LB </v>
      </c>
      <c r="N1843" s="51" t="str">
        <f>VLOOKUP(K1843&amp;"_2",'Emissions Factors'!$B$2:$E$3,4)</f>
        <v>EACH</v>
      </c>
      <c r="O1843" s="49">
        <f t="shared" si="56"/>
        <v>4.0312403814446424E-2</v>
      </c>
      <c r="P1843" s="48" t="s">
        <v>7</v>
      </c>
      <c r="Q1843" s="138">
        <f>'Age groups'!$G$20*(Emissions!G1843/Population!$L$3148)</f>
        <v>4.126569161938086</v>
      </c>
      <c r="R1843" s="137" t="s">
        <v>7</v>
      </c>
      <c r="S1843" s="133" t="s">
        <v>12217</v>
      </c>
      <c r="T1843" s="3">
        <f>VLOOKUP(S1843&amp;"_1",'Emissions Factors'!$B$2:$E$3,2)</f>
        <v>0.02</v>
      </c>
      <c r="U1843" s="51" t="str">
        <f>VLOOKUP(S1843&amp;"_1",'Emissions Factors'!$B$2:$E$3,3)</f>
        <v xml:space="preserve">LB </v>
      </c>
      <c r="V1843" s="51" t="str">
        <f>VLOOKUP(S1843&amp;"_1",'Emissions Factors'!$B$2:$E$3,3)</f>
        <v xml:space="preserve">LB </v>
      </c>
      <c r="W1843" s="52">
        <f>Q1843*Emissions!T1843</f>
        <v>8.2531383238761719E-2</v>
      </c>
      <c r="X1843" s="48" t="s">
        <v>7</v>
      </c>
      <c r="Y1843" s="49">
        <f t="shared" si="57"/>
        <v>0.12284378705320814</v>
      </c>
      <c r="Z1843" s="48" t="s">
        <v>7</v>
      </c>
    </row>
    <row r="1844" spans="1:26">
      <c r="A1844" s="136" t="s">
        <v>9259</v>
      </c>
      <c r="B1844" s="136" t="s">
        <v>9186</v>
      </c>
      <c r="C1844" s="136" t="s">
        <v>6737</v>
      </c>
      <c r="D1844" s="47" t="s">
        <v>9258</v>
      </c>
      <c r="E1844" s="47" t="s">
        <v>6669</v>
      </c>
      <c r="F1844" s="48" t="s">
        <v>9184</v>
      </c>
      <c r="G1844" s="142">
        <f>IFERROR(VLOOKUP(A1844,Population!$A$5:$L$3147,12,FALSE),0)</f>
        <v>298227</v>
      </c>
      <c r="H1844" s="137">
        <v>515</v>
      </c>
      <c r="I1844" s="142">
        <f>G1844*SUMPRODUCT('Age distribution'!$L$6:$L$11,'Age groups'!$G$13:$G$18,'Age groups'!$G$6:$G$11)</f>
        <v>1051903.506538687</v>
      </c>
      <c r="J1844" s="140" t="s">
        <v>6</v>
      </c>
      <c r="K1844" s="136" t="s">
        <v>12217</v>
      </c>
      <c r="L1844" s="3">
        <f>VLOOKUP(K1844&amp;"_2",'Emissions Factors'!$B$2:$E$3,2)</f>
        <v>2.3999999999999998E-7</v>
      </c>
      <c r="M1844" s="51" t="str">
        <f>VLOOKUP(K1844&amp;"_2",'Emissions Factors'!$B$2:$E$3,3)</f>
        <v xml:space="preserve">LB </v>
      </c>
      <c r="N1844" s="51" t="str">
        <f>VLOOKUP(K1844&amp;"_2",'Emissions Factors'!$B$2:$E$3,4)</f>
        <v>EACH</v>
      </c>
      <c r="O1844" s="49">
        <f t="shared" si="56"/>
        <v>0.25245684156928488</v>
      </c>
      <c r="P1844" s="48" t="s">
        <v>7</v>
      </c>
      <c r="Q1844" s="138">
        <f>'Age groups'!$G$20*(Emissions!G1844/Population!$L$3148)</f>
        <v>25.842681620657054</v>
      </c>
      <c r="R1844" s="137" t="s">
        <v>7</v>
      </c>
      <c r="S1844" s="133" t="s">
        <v>12217</v>
      </c>
      <c r="T1844" s="3">
        <f>VLOOKUP(S1844&amp;"_1",'Emissions Factors'!$B$2:$E$3,2)</f>
        <v>0.02</v>
      </c>
      <c r="U1844" s="51" t="str">
        <f>VLOOKUP(S1844&amp;"_1",'Emissions Factors'!$B$2:$E$3,3)</f>
        <v xml:space="preserve">LB </v>
      </c>
      <c r="V1844" s="51" t="str">
        <f>VLOOKUP(S1844&amp;"_1",'Emissions Factors'!$B$2:$E$3,3)</f>
        <v xml:space="preserve">LB </v>
      </c>
      <c r="W1844" s="52">
        <f>Q1844*Emissions!T1844</f>
        <v>0.51685363241314108</v>
      </c>
      <c r="X1844" s="48" t="s">
        <v>7</v>
      </c>
      <c r="Y1844" s="49">
        <f t="shared" si="57"/>
        <v>0.76931047398242591</v>
      </c>
      <c r="Z1844" s="48" t="s">
        <v>7</v>
      </c>
    </row>
    <row r="1845" spans="1:26">
      <c r="A1845" s="136" t="s">
        <v>9257</v>
      </c>
      <c r="B1845" s="136" t="s">
        <v>9186</v>
      </c>
      <c r="C1845" s="136" t="s">
        <v>6736</v>
      </c>
      <c r="D1845" s="47" t="s">
        <v>8567</v>
      </c>
      <c r="E1845" s="47" t="s">
        <v>6669</v>
      </c>
      <c r="F1845" s="48" t="s">
        <v>9184</v>
      </c>
      <c r="G1845" s="142">
        <f>IFERROR(VLOOKUP(A1845,Population!$A$5:$L$3147,12,FALSE),0)</f>
        <v>919209</v>
      </c>
      <c r="H1845" s="137">
        <v>515</v>
      </c>
      <c r="I1845" s="142">
        <f>G1845*SUMPRODUCT('Age distribution'!$L$6:$L$11,'Age groups'!$G$13:$G$18,'Age groups'!$G$6:$G$11)</f>
        <v>3242225.4535703338</v>
      </c>
      <c r="J1845" s="140" t="s">
        <v>6</v>
      </c>
      <c r="K1845" s="136" t="s">
        <v>12217</v>
      </c>
      <c r="L1845" s="3">
        <f>VLOOKUP(K1845&amp;"_2",'Emissions Factors'!$B$2:$E$3,2)</f>
        <v>2.3999999999999998E-7</v>
      </c>
      <c r="M1845" s="51" t="str">
        <f>VLOOKUP(K1845&amp;"_2",'Emissions Factors'!$B$2:$E$3,3)</f>
        <v xml:space="preserve">LB </v>
      </c>
      <c r="N1845" s="51" t="str">
        <f>VLOOKUP(K1845&amp;"_2",'Emissions Factors'!$B$2:$E$3,4)</f>
        <v>EACH</v>
      </c>
      <c r="O1845" s="49">
        <f t="shared" si="56"/>
        <v>0.77813410885688006</v>
      </c>
      <c r="P1845" s="48" t="s">
        <v>7</v>
      </c>
      <c r="Q1845" s="138">
        <f>'Age groups'!$G$20*(Emissions!G1845/Population!$L$3148)</f>
        <v>79.653503974631903</v>
      </c>
      <c r="R1845" s="137" t="s">
        <v>7</v>
      </c>
      <c r="S1845" s="133" t="s">
        <v>12217</v>
      </c>
      <c r="T1845" s="3">
        <f>VLOOKUP(S1845&amp;"_1",'Emissions Factors'!$B$2:$E$3,2)</f>
        <v>0.02</v>
      </c>
      <c r="U1845" s="51" t="str">
        <f>VLOOKUP(S1845&amp;"_1",'Emissions Factors'!$B$2:$E$3,3)</f>
        <v xml:space="preserve">LB </v>
      </c>
      <c r="V1845" s="51" t="str">
        <f>VLOOKUP(S1845&amp;"_1",'Emissions Factors'!$B$2:$E$3,3)</f>
        <v xml:space="preserve">LB </v>
      </c>
      <c r="W1845" s="52">
        <f>Q1845*Emissions!T1845</f>
        <v>1.593070079492638</v>
      </c>
      <c r="X1845" s="48" t="s">
        <v>7</v>
      </c>
      <c r="Y1845" s="49">
        <f t="shared" si="57"/>
        <v>2.3712041883495178</v>
      </c>
      <c r="Z1845" s="48" t="s">
        <v>7</v>
      </c>
    </row>
    <row r="1846" spans="1:26">
      <c r="A1846" s="136" t="s">
        <v>9256</v>
      </c>
      <c r="B1846" s="136" t="s">
        <v>9186</v>
      </c>
      <c r="C1846" s="136" t="s">
        <v>6735</v>
      </c>
      <c r="D1846" s="47" t="s">
        <v>7386</v>
      </c>
      <c r="E1846" s="47" t="s">
        <v>6669</v>
      </c>
      <c r="F1846" s="48" t="s">
        <v>9184</v>
      </c>
      <c r="G1846" s="142">
        <f>IFERROR(VLOOKUP(A1846,Population!$A$5:$L$3147,12,FALSE),0)</f>
        <v>39404</v>
      </c>
      <c r="H1846" s="137">
        <v>515</v>
      </c>
      <c r="I1846" s="142">
        <f>G1846*SUMPRODUCT('Age distribution'!$L$6:$L$11,'Age groups'!$G$13:$G$18,'Age groups'!$G$6:$G$11)</f>
        <v>138985.42308929245</v>
      </c>
      <c r="J1846" s="140" t="s">
        <v>6</v>
      </c>
      <c r="K1846" s="136" t="s">
        <v>12217</v>
      </c>
      <c r="L1846" s="3">
        <f>VLOOKUP(K1846&amp;"_2",'Emissions Factors'!$B$2:$E$3,2)</f>
        <v>2.3999999999999998E-7</v>
      </c>
      <c r="M1846" s="51" t="str">
        <f>VLOOKUP(K1846&amp;"_2",'Emissions Factors'!$B$2:$E$3,3)</f>
        <v xml:space="preserve">LB </v>
      </c>
      <c r="N1846" s="51" t="str">
        <f>VLOOKUP(K1846&amp;"_2",'Emissions Factors'!$B$2:$E$3,4)</f>
        <v>EACH</v>
      </c>
      <c r="O1846" s="49">
        <f t="shared" si="56"/>
        <v>3.3356501541430189E-2</v>
      </c>
      <c r="P1846" s="48" t="s">
        <v>7</v>
      </c>
      <c r="Q1846" s="138">
        <f>'Age groups'!$G$20*(Emissions!G1846/Population!$L$3148)</f>
        <v>3.4145299606687876</v>
      </c>
      <c r="R1846" s="137" t="s">
        <v>7</v>
      </c>
      <c r="S1846" s="133" t="s">
        <v>12217</v>
      </c>
      <c r="T1846" s="3">
        <f>VLOOKUP(S1846&amp;"_1",'Emissions Factors'!$B$2:$E$3,2)</f>
        <v>0.02</v>
      </c>
      <c r="U1846" s="51" t="str">
        <f>VLOOKUP(S1846&amp;"_1",'Emissions Factors'!$B$2:$E$3,3)</f>
        <v xml:space="preserve">LB </v>
      </c>
      <c r="V1846" s="51" t="str">
        <f>VLOOKUP(S1846&amp;"_1",'Emissions Factors'!$B$2:$E$3,3)</f>
        <v xml:space="preserve">LB </v>
      </c>
      <c r="W1846" s="52">
        <f>Q1846*Emissions!T1846</f>
        <v>6.8290599213375755E-2</v>
      </c>
      <c r="X1846" s="48" t="s">
        <v>7</v>
      </c>
      <c r="Y1846" s="49">
        <f t="shared" si="57"/>
        <v>0.10164710075480594</v>
      </c>
      <c r="Z1846" s="48" t="s">
        <v>7</v>
      </c>
    </row>
    <row r="1847" spans="1:26">
      <c r="A1847" s="136" t="s">
        <v>9255</v>
      </c>
      <c r="B1847" s="136" t="s">
        <v>9186</v>
      </c>
      <c r="C1847" s="136" t="s">
        <v>6734</v>
      </c>
      <c r="D1847" s="47" t="s">
        <v>7100</v>
      </c>
      <c r="E1847" s="47" t="s">
        <v>6669</v>
      </c>
      <c r="F1847" s="48" t="s">
        <v>9184</v>
      </c>
      <c r="G1847" s="142">
        <f>IFERROR(VLOOKUP(A1847,Population!$A$5:$L$3147,12,FALSE),0)</f>
        <v>51561</v>
      </c>
      <c r="H1847" s="137">
        <v>515</v>
      </c>
      <c r="I1847" s="142">
        <f>G1847*SUMPRODUCT('Age distribution'!$L$6:$L$11,'Age groups'!$G$13:$G$18,'Age groups'!$G$6:$G$11)</f>
        <v>181865.48065950177</v>
      </c>
      <c r="J1847" s="140" t="s">
        <v>6</v>
      </c>
      <c r="K1847" s="136" t="s">
        <v>12217</v>
      </c>
      <c r="L1847" s="3">
        <f>VLOOKUP(K1847&amp;"_2",'Emissions Factors'!$B$2:$E$3,2)</f>
        <v>2.3999999999999998E-7</v>
      </c>
      <c r="M1847" s="51" t="str">
        <f>VLOOKUP(K1847&amp;"_2",'Emissions Factors'!$B$2:$E$3,3)</f>
        <v xml:space="preserve">LB </v>
      </c>
      <c r="N1847" s="51" t="str">
        <f>VLOOKUP(K1847&amp;"_2",'Emissions Factors'!$B$2:$E$3,4)</f>
        <v>EACH</v>
      </c>
      <c r="O1847" s="49">
        <f t="shared" si="56"/>
        <v>4.3647715358280423E-2</v>
      </c>
      <c r="P1847" s="48" t="s">
        <v>7</v>
      </c>
      <c r="Q1847" s="138">
        <f>'Age groups'!$G$20*(Emissions!G1847/Population!$L$3148)</f>
        <v>4.4679874962451365</v>
      </c>
      <c r="R1847" s="137" t="s">
        <v>7</v>
      </c>
      <c r="S1847" s="133" t="s">
        <v>12217</v>
      </c>
      <c r="T1847" s="3">
        <f>VLOOKUP(S1847&amp;"_1",'Emissions Factors'!$B$2:$E$3,2)</f>
        <v>0.02</v>
      </c>
      <c r="U1847" s="51" t="str">
        <f>VLOOKUP(S1847&amp;"_1",'Emissions Factors'!$B$2:$E$3,3)</f>
        <v xml:space="preserve">LB </v>
      </c>
      <c r="V1847" s="51" t="str">
        <f>VLOOKUP(S1847&amp;"_1",'Emissions Factors'!$B$2:$E$3,3)</f>
        <v xml:space="preserve">LB </v>
      </c>
      <c r="W1847" s="52">
        <f>Q1847*Emissions!T1847</f>
        <v>8.9359749924902726E-2</v>
      </c>
      <c r="X1847" s="48" t="s">
        <v>7</v>
      </c>
      <c r="Y1847" s="49">
        <f t="shared" si="57"/>
        <v>0.13300746528318313</v>
      </c>
      <c r="Z1847" s="48" t="s">
        <v>7</v>
      </c>
    </row>
    <row r="1848" spans="1:26">
      <c r="A1848" s="136" t="s">
        <v>9254</v>
      </c>
      <c r="B1848" s="136" t="s">
        <v>9186</v>
      </c>
      <c r="C1848" s="136" t="s">
        <v>6733</v>
      </c>
      <c r="D1848" s="47" t="s">
        <v>8562</v>
      </c>
      <c r="E1848" s="47" t="s">
        <v>6669</v>
      </c>
      <c r="F1848" s="48" t="s">
        <v>9184</v>
      </c>
      <c r="G1848" s="142">
        <f>IFERROR(VLOOKUP(A1848,Population!$A$5:$L$3147,12,FALSE),0)</f>
        <v>55234</v>
      </c>
      <c r="H1848" s="137">
        <v>515</v>
      </c>
      <c r="I1848" s="142">
        <f>G1848*SUMPRODUCT('Age distribution'!$L$6:$L$11,'Age groups'!$G$13:$G$18,'Age groups'!$G$6:$G$11)</f>
        <v>194820.85217018524</v>
      </c>
      <c r="J1848" s="140" t="s">
        <v>6</v>
      </c>
      <c r="K1848" s="136" t="s">
        <v>12217</v>
      </c>
      <c r="L1848" s="3">
        <f>VLOOKUP(K1848&amp;"_2",'Emissions Factors'!$B$2:$E$3,2)</f>
        <v>2.3999999999999998E-7</v>
      </c>
      <c r="M1848" s="51" t="str">
        <f>VLOOKUP(K1848&amp;"_2",'Emissions Factors'!$B$2:$E$3,3)</f>
        <v xml:space="preserve">LB </v>
      </c>
      <c r="N1848" s="51" t="str">
        <f>VLOOKUP(K1848&amp;"_2",'Emissions Factors'!$B$2:$E$3,4)</f>
        <v>EACH</v>
      </c>
      <c r="O1848" s="49">
        <f t="shared" si="56"/>
        <v>4.6757004520844456E-2</v>
      </c>
      <c r="P1848" s="48" t="s">
        <v>7</v>
      </c>
      <c r="Q1848" s="138">
        <f>'Age groups'!$G$20*(Emissions!G1848/Population!$L$3148)</f>
        <v>4.7862691058669125</v>
      </c>
      <c r="R1848" s="137" t="s">
        <v>7</v>
      </c>
      <c r="S1848" s="133" t="s">
        <v>12217</v>
      </c>
      <c r="T1848" s="3">
        <f>VLOOKUP(S1848&amp;"_1",'Emissions Factors'!$B$2:$E$3,2)</f>
        <v>0.02</v>
      </c>
      <c r="U1848" s="51" t="str">
        <f>VLOOKUP(S1848&amp;"_1",'Emissions Factors'!$B$2:$E$3,3)</f>
        <v xml:space="preserve">LB </v>
      </c>
      <c r="V1848" s="51" t="str">
        <f>VLOOKUP(S1848&amp;"_1",'Emissions Factors'!$B$2:$E$3,3)</f>
        <v xml:space="preserve">LB </v>
      </c>
      <c r="W1848" s="52">
        <f>Q1848*Emissions!T1848</f>
        <v>9.5725382117338248E-2</v>
      </c>
      <c r="X1848" s="48" t="s">
        <v>7</v>
      </c>
      <c r="Y1848" s="49">
        <f t="shared" si="57"/>
        <v>0.14248238663818269</v>
      </c>
      <c r="Z1848" s="48" t="s">
        <v>7</v>
      </c>
    </row>
    <row r="1849" spans="1:26">
      <c r="A1849" s="136" t="s">
        <v>9253</v>
      </c>
      <c r="B1849" s="136" t="s">
        <v>9186</v>
      </c>
      <c r="C1849" s="136" t="s">
        <v>6732</v>
      </c>
      <c r="D1849" s="47" t="s">
        <v>9252</v>
      </c>
      <c r="E1849" s="47" t="s">
        <v>6669</v>
      </c>
      <c r="F1849" s="48" t="s">
        <v>9184</v>
      </c>
      <c r="G1849" s="142">
        <f>IFERROR(VLOOKUP(A1849,Population!$A$5:$L$3147,12,FALSE),0)</f>
        <v>60037</v>
      </c>
      <c r="H1849" s="137">
        <v>515</v>
      </c>
      <c r="I1849" s="142">
        <f>G1849*SUMPRODUCT('Age distribution'!$L$6:$L$11,'Age groups'!$G$13:$G$18,'Age groups'!$G$6:$G$11)</f>
        <v>211761.94919327609</v>
      </c>
      <c r="J1849" s="140" t="s">
        <v>6</v>
      </c>
      <c r="K1849" s="136" t="s">
        <v>12217</v>
      </c>
      <c r="L1849" s="3">
        <f>VLOOKUP(K1849&amp;"_2",'Emissions Factors'!$B$2:$E$3,2)</f>
        <v>2.3999999999999998E-7</v>
      </c>
      <c r="M1849" s="51" t="str">
        <f>VLOOKUP(K1849&amp;"_2",'Emissions Factors'!$B$2:$E$3,3)</f>
        <v xml:space="preserve">LB </v>
      </c>
      <c r="N1849" s="51" t="str">
        <f>VLOOKUP(K1849&amp;"_2",'Emissions Factors'!$B$2:$E$3,4)</f>
        <v>EACH</v>
      </c>
      <c r="O1849" s="49">
        <f t="shared" si="56"/>
        <v>5.0822867806386257E-2</v>
      </c>
      <c r="P1849" s="48" t="s">
        <v>7</v>
      </c>
      <c r="Q1849" s="138">
        <f>'Age groups'!$G$20*(Emissions!G1849/Population!$L$3148)</f>
        <v>5.2024701870031462</v>
      </c>
      <c r="R1849" s="137" t="s">
        <v>7</v>
      </c>
      <c r="S1849" s="133" t="s">
        <v>12217</v>
      </c>
      <c r="T1849" s="3">
        <f>VLOOKUP(S1849&amp;"_1",'Emissions Factors'!$B$2:$E$3,2)</f>
        <v>0.02</v>
      </c>
      <c r="U1849" s="51" t="str">
        <f>VLOOKUP(S1849&amp;"_1",'Emissions Factors'!$B$2:$E$3,3)</f>
        <v xml:space="preserve">LB </v>
      </c>
      <c r="V1849" s="51" t="str">
        <f>VLOOKUP(S1849&amp;"_1",'Emissions Factors'!$B$2:$E$3,3)</f>
        <v xml:space="preserve">LB </v>
      </c>
      <c r="W1849" s="52">
        <f>Q1849*Emissions!T1849</f>
        <v>0.10404940374006293</v>
      </c>
      <c r="X1849" s="48" t="s">
        <v>7</v>
      </c>
      <c r="Y1849" s="49">
        <f t="shared" si="57"/>
        <v>0.15487227154644917</v>
      </c>
      <c r="Z1849" s="48" t="s">
        <v>7</v>
      </c>
    </row>
    <row r="1850" spans="1:26">
      <c r="A1850" s="136" t="s">
        <v>9251</v>
      </c>
      <c r="B1850" s="136" t="s">
        <v>9186</v>
      </c>
      <c r="C1850" s="136" t="s">
        <v>6731</v>
      </c>
      <c r="D1850" s="47" t="s">
        <v>7366</v>
      </c>
      <c r="E1850" s="47" t="s">
        <v>6669</v>
      </c>
      <c r="F1850" s="48" t="s">
        <v>9184</v>
      </c>
      <c r="G1850" s="142">
        <f>IFERROR(VLOOKUP(A1850,Population!$A$5:$L$3147,12,FALSE),0)</f>
        <v>49003</v>
      </c>
      <c r="H1850" s="137">
        <v>515</v>
      </c>
      <c r="I1850" s="142">
        <f>G1850*SUMPRODUCT('Age distribution'!$L$6:$L$11,'Age groups'!$G$13:$G$18,'Age groups'!$G$6:$G$11)</f>
        <v>172842.92680044152</v>
      </c>
      <c r="J1850" s="140" t="s">
        <v>6</v>
      </c>
      <c r="K1850" s="136" t="s">
        <v>12217</v>
      </c>
      <c r="L1850" s="3">
        <f>VLOOKUP(K1850&amp;"_2",'Emissions Factors'!$B$2:$E$3,2)</f>
        <v>2.3999999999999998E-7</v>
      </c>
      <c r="M1850" s="51" t="str">
        <f>VLOOKUP(K1850&amp;"_2",'Emissions Factors'!$B$2:$E$3,3)</f>
        <v xml:space="preserve">LB </v>
      </c>
      <c r="N1850" s="51" t="str">
        <f>VLOOKUP(K1850&amp;"_2",'Emissions Factors'!$B$2:$E$3,4)</f>
        <v>EACH</v>
      </c>
      <c r="O1850" s="49">
        <f t="shared" si="56"/>
        <v>4.1482302432105961E-2</v>
      </c>
      <c r="P1850" s="48" t="s">
        <v>7</v>
      </c>
      <c r="Q1850" s="138">
        <f>'Age groups'!$G$20*(Emissions!G1850/Population!$L$3148)</f>
        <v>4.2463255421442643</v>
      </c>
      <c r="R1850" s="137" t="s">
        <v>7</v>
      </c>
      <c r="S1850" s="133" t="s">
        <v>12217</v>
      </c>
      <c r="T1850" s="3">
        <f>VLOOKUP(S1850&amp;"_1",'Emissions Factors'!$B$2:$E$3,2)</f>
        <v>0.02</v>
      </c>
      <c r="U1850" s="51" t="str">
        <f>VLOOKUP(S1850&amp;"_1",'Emissions Factors'!$B$2:$E$3,3)</f>
        <v xml:space="preserve">LB </v>
      </c>
      <c r="V1850" s="51" t="str">
        <f>VLOOKUP(S1850&amp;"_1",'Emissions Factors'!$B$2:$E$3,3)</f>
        <v xml:space="preserve">LB </v>
      </c>
      <c r="W1850" s="52">
        <f>Q1850*Emissions!T1850</f>
        <v>8.4926510842885286E-2</v>
      </c>
      <c r="X1850" s="48" t="s">
        <v>7</v>
      </c>
      <c r="Y1850" s="49">
        <f t="shared" si="57"/>
        <v>0.12640881327499126</v>
      </c>
      <c r="Z1850" s="48" t="s">
        <v>7</v>
      </c>
    </row>
    <row r="1851" spans="1:26">
      <c r="A1851" s="136" t="s">
        <v>9250</v>
      </c>
      <c r="B1851" s="136" t="s">
        <v>9186</v>
      </c>
      <c r="C1851" s="136" t="s">
        <v>6730</v>
      </c>
      <c r="D1851" s="47" t="s">
        <v>7966</v>
      </c>
      <c r="E1851" s="47" t="s">
        <v>6669</v>
      </c>
      <c r="F1851" s="48" t="s">
        <v>9184</v>
      </c>
      <c r="G1851" s="142">
        <f>IFERROR(VLOOKUP(A1851,Population!$A$5:$L$3147,12,FALSE),0)</f>
        <v>4819</v>
      </c>
      <c r="H1851" s="137">
        <v>515</v>
      </c>
      <c r="I1851" s="142">
        <f>G1851*SUMPRODUCT('Age distribution'!$L$6:$L$11,'Age groups'!$G$13:$G$18,'Age groups'!$G$6:$G$11)</f>
        <v>16997.532074593957</v>
      </c>
      <c r="J1851" s="140" t="s">
        <v>6</v>
      </c>
      <c r="K1851" s="136" t="s">
        <v>12217</v>
      </c>
      <c r="L1851" s="3">
        <f>VLOOKUP(K1851&amp;"_2",'Emissions Factors'!$B$2:$E$3,2)</f>
        <v>2.3999999999999998E-7</v>
      </c>
      <c r="M1851" s="51" t="str">
        <f>VLOOKUP(K1851&amp;"_2",'Emissions Factors'!$B$2:$E$3,3)</f>
        <v xml:space="preserve">LB </v>
      </c>
      <c r="N1851" s="51" t="str">
        <f>VLOOKUP(K1851&amp;"_2",'Emissions Factors'!$B$2:$E$3,4)</f>
        <v>EACH</v>
      </c>
      <c r="O1851" s="49">
        <f t="shared" si="56"/>
        <v>4.0794076979025493E-3</v>
      </c>
      <c r="P1851" s="48" t="s">
        <v>7</v>
      </c>
      <c r="Q1851" s="138">
        <f>'Age groups'!$G$20*(Emissions!G1851/Population!$L$3148)</f>
        <v>0.41758755152935967</v>
      </c>
      <c r="R1851" s="137" t="s">
        <v>7</v>
      </c>
      <c r="S1851" s="133" t="s">
        <v>12217</v>
      </c>
      <c r="T1851" s="3">
        <f>VLOOKUP(S1851&amp;"_1",'Emissions Factors'!$B$2:$E$3,2)</f>
        <v>0.02</v>
      </c>
      <c r="U1851" s="51" t="str">
        <f>VLOOKUP(S1851&amp;"_1",'Emissions Factors'!$B$2:$E$3,3)</f>
        <v xml:space="preserve">LB </v>
      </c>
      <c r="V1851" s="51" t="str">
        <f>VLOOKUP(S1851&amp;"_1",'Emissions Factors'!$B$2:$E$3,3)</f>
        <v xml:space="preserve">LB </v>
      </c>
      <c r="W1851" s="52">
        <f>Q1851*Emissions!T1851</f>
        <v>8.3517510305871935E-3</v>
      </c>
      <c r="X1851" s="48" t="s">
        <v>7</v>
      </c>
      <c r="Y1851" s="49">
        <f t="shared" si="57"/>
        <v>1.2431158728489742E-2</v>
      </c>
      <c r="Z1851" s="48" t="s">
        <v>7</v>
      </c>
    </row>
    <row r="1852" spans="1:26">
      <c r="A1852" s="136" t="s">
        <v>9249</v>
      </c>
      <c r="B1852" s="136" t="s">
        <v>9186</v>
      </c>
      <c r="C1852" s="136" t="s">
        <v>6729</v>
      </c>
      <c r="D1852" s="47" t="s">
        <v>9248</v>
      </c>
      <c r="E1852" s="47" t="s">
        <v>6669</v>
      </c>
      <c r="F1852" s="48" t="s">
        <v>9184</v>
      </c>
      <c r="G1852" s="142">
        <f>IFERROR(VLOOKUP(A1852,Population!$A$5:$L$3147,12,FALSE),0)</f>
        <v>64616</v>
      </c>
      <c r="H1852" s="137">
        <v>515</v>
      </c>
      <c r="I1852" s="142">
        <f>G1852*SUMPRODUCT('Age distribution'!$L$6:$L$11,'Age groups'!$G$13:$G$18,'Age groups'!$G$6:$G$11)</f>
        <v>227912.95549532335</v>
      </c>
      <c r="J1852" s="140" t="s">
        <v>6</v>
      </c>
      <c r="K1852" s="136" t="s">
        <v>12217</v>
      </c>
      <c r="L1852" s="3">
        <f>VLOOKUP(K1852&amp;"_2",'Emissions Factors'!$B$2:$E$3,2)</f>
        <v>2.3999999999999998E-7</v>
      </c>
      <c r="M1852" s="51" t="str">
        <f>VLOOKUP(K1852&amp;"_2",'Emissions Factors'!$B$2:$E$3,3)</f>
        <v xml:space="preserve">LB </v>
      </c>
      <c r="N1852" s="51" t="str">
        <f>VLOOKUP(K1852&amp;"_2",'Emissions Factors'!$B$2:$E$3,4)</f>
        <v>EACH</v>
      </c>
      <c r="O1852" s="49">
        <f t="shared" si="56"/>
        <v>5.4699109318877601E-2</v>
      </c>
      <c r="P1852" s="48" t="s">
        <v>7</v>
      </c>
      <c r="Q1852" s="138">
        <f>'Age groups'!$G$20*(Emissions!G1852/Population!$L$3148)</f>
        <v>5.5992606826356299</v>
      </c>
      <c r="R1852" s="137" t="s">
        <v>7</v>
      </c>
      <c r="S1852" s="133" t="s">
        <v>12217</v>
      </c>
      <c r="T1852" s="3">
        <f>VLOOKUP(S1852&amp;"_1",'Emissions Factors'!$B$2:$E$3,2)</f>
        <v>0.02</v>
      </c>
      <c r="U1852" s="51" t="str">
        <f>VLOOKUP(S1852&amp;"_1",'Emissions Factors'!$B$2:$E$3,3)</f>
        <v xml:space="preserve">LB </v>
      </c>
      <c r="V1852" s="51" t="str">
        <f>VLOOKUP(S1852&amp;"_1",'Emissions Factors'!$B$2:$E$3,3)</f>
        <v xml:space="preserve">LB </v>
      </c>
      <c r="W1852" s="52">
        <f>Q1852*Emissions!T1852</f>
        <v>0.11198521365271261</v>
      </c>
      <c r="X1852" s="48" t="s">
        <v>7</v>
      </c>
      <c r="Y1852" s="49">
        <f t="shared" si="57"/>
        <v>0.16668432297159019</v>
      </c>
      <c r="Z1852" s="48" t="s">
        <v>7</v>
      </c>
    </row>
    <row r="1853" spans="1:26">
      <c r="A1853" s="136" t="s">
        <v>9247</v>
      </c>
      <c r="B1853" s="136" t="s">
        <v>9186</v>
      </c>
      <c r="C1853" s="136" t="s">
        <v>6728</v>
      </c>
      <c r="D1853" s="47" t="s">
        <v>6888</v>
      </c>
      <c r="E1853" s="47" t="s">
        <v>6669</v>
      </c>
      <c r="F1853" s="48" t="s">
        <v>9184</v>
      </c>
      <c r="G1853" s="142">
        <f>IFERROR(VLOOKUP(A1853,Population!$A$5:$L$3147,12,FALSE),0)</f>
        <v>118294</v>
      </c>
      <c r="H1853" s="137">
        <v>515</v>
      </c>
      <c r="I1853" s="142">
        <f>G1853*SUMPRODUCT('Age distribution'!$L$6:$L$11,'Age groups'!$G$13:$G$18,'Age groups'!$G$6:$G$11)</f>
        <v>417245.49890683079</v>
      </c>
      <c r="J1853" s="140" t="s">
        <v>6</v>
      </c>
      <c r="K1853" s="136" t="s">
        <v>12217</v>
      </c>
      <c r="L1853" s="3">
        <f>VLOOKUP(K1853&amp;"_2",'Emissions Factors'!$B$2:$E$3,2)</f>
        <v>2.3999999999999998E-7</v>
      </c>
      <c r="M1853" s="51" t="str">
        <f>VLOOKUP(K1853&amp;"_2",'Emissions Factors'!$B$2:$E$3,3)</f>
        <v xml:space="preserve">LB </v>
      </c>
      <c r="N1853" s="51" t="str">
        <f>VLOOKUP(K1853&amp;"_2",'Emissions Factors'!$B$2:$E$3,4)</f>
        <v>EACH</v>
      </c>
      <c r="O1853" s="49">
        <f t="shared" si="56"/>
        <v>0.10013891973763939</v>
      </c>
      <c r="P1853" s="48" t="s">
        <v>7</v>
      </c>
      <c r="Q1853" s="138">
        <f>'Age groups'!$G$20*(Emissions!G1853/Population!$L$3148)</f>
        <v>10.25069554277113</v>
      </c>
      <c r="R1853" s="137" t="s">
        <v>7</v>
      </c>
      <c r="S1853" s="133" t="s">
        <v>12217</v>
      </c>
      <c r="T1853" s="3">
        <f>VLOOKUP(S1853&amp;"_1",'Emissions Factors'!$B$2:$E$3,2)</f>
        <v>0.02</v>
      </c>
      <c r="U1853" s="51" t="str">
        <f>VLOOKUP(S1853&amp;"_1",'Emissions Factors'!$B$2:$E$3,3)</f>
        <v xml:space="preserve">LB </v>
      </c>
      <c r="V1853" s="51" t="str">
        <f>VLOOKUP(S1853&amp;"_1",'Emissions Factors'!$B$2:$E$3,3)</f>
        <v xml:space="preserve">LB </v>
      </c>
      <c r="W1853" s="52">
        <f>Q1853*Emissions!T1853</f>
        <v>0.20501391085542259</v>
      </c>
      <c r="X1853" s="48" t="s">
        <v>7</v>
      </c>
      <c r="Y1853" s="49">
        <f t="shared" si="57"/>
        <v>0.30515283059306197</v>
      </c>
      <c r="Z1853" s="48" t="s">
        <v>7</v>
      </c>
    </row>
    <row r="1854" spans="1:26">
      <c r="A1854" s="136" t="s">
        <v>9246</v>
      </c>
      <c r="B1854" s="136" t="s">
        <v>9186</v>
      </c>
      <c r="C1854" s="136" t="s">
        <v>6727</v>
      </c>
      <c r="D1854" s="47" t="s">
        <v>9245</v>
      </c>
      <c r="E1854" s="47" t="s">
        <v>6669</v>
      </c>
      <c r="F1854" s="48" t="s">
        <v>9184</v>
      </c>
      <c r="G1854" s="142">
        <f>IFERROR(VLOOKUP(A1854,Population!$A$5:$L$3147,12,FALSE),0)</f>
        <v>2541018</v>
      </c>
      <c r="H1854" s="137">
        <v>515</v>
      </c>
      <c r="I1854" s="142">
        <f>G1854*SUMPRODUCT('Age distribution'!$L$6:$L$11,'Age groups'!$G$13:$G$18,'Age groups'!$G$6:$G$11)</f>
        <v>8962655.1062711328</v>
      </c>
      <c r="J1854" s="140" t="s">
        <v>6</v>
      </c>
      <c r="K1854" s="136" t="s">
        <v>12217</v>
      </c>
      <c r="L1854" s="3">
        <f>VLOOKUP(K1854&amp;"_2",'Emissions Factors'!$B$2:$E$3,2)</f>
        <v>2.3999999999999998E-7</v>
      </c>
      <c r="M1854" s="51" t="str">
        <f>VLOOKUP(K1854&amp;"_2",'Emissions Factors'!$B$2:$E$3,3)</f>
        <v xml:space="preserve">LB </v>
      </c>
      <c r="N1854" s="51" t="str">
        <f>VLOOKUP(K1854&amp;"_2",'Emissions Factors'!$B$2:$E$3,4)</f>
        <v>EACH</v>
      </c>
      <c r="O1854" s="49">
        <f t="shared" si="56"/>
        <v>2.1510372255050716</v>
      </c>
      <c r="P1854" s="48" t="s">
        <v>7</v>
      </c>
      <c r="Q1854" s="138">
        <f>'Age groups'!$G$20*(Emissions!G1854/Population!$L$3148)</f>
        <v>220.19038908736883</v>
      </c>
      <c r="R1854" s="137" t="s">
        <v>7</v>
      </c>
      <c r="S1854" s="133" t="s">
        <v>12217</v>
      </c>
      <c r="T1854" s="3">
        <f>VLOOKUP(S1854&amp;"_1",'Emissions Factors'!$B$2:$E$3,2)</f>
        <v>0.02</v>
      </c>
      <c r="U1854" s="51" t="str">
        <f>VLOOKUP(S1854&amp;"_1",'Emissions Factors'!$B$2:$E$3,3)</f>
        <v xml:space="preserve">LB </v>
      </c>
      <c r="V1854" s="51" t="str">
        <f>VLOOKUP(S1854&amp;"_1",'Emissions Factors'!$B$2:$E$3,3)</f>
        <v xml:space="preserve">LB </v>
      </c>
      <c r="W1854" s="52">
        <f>Q1854*Emissions!T1854</f>
        <v>4.4038077817473766</v>
      </c>
      <c r="X1854" s="48" t="s">
        <v>7</v>
      </c>
      <c r="Y1854" s="49">
        <f t="shared" si="57"/>
        <v>6.5548450072524478</v>
      </c>
      <c r="Z1854" s="48" t="s">
        <v>7</v>
      </c>
    </row>
    <row r="1855" spans="1:26">
      <c r="A1855" s="136" t="s">
        <v>9244</v>
      </c>
      <c r="B1855" s="136" t="s">
        <v>9186</v>
      </c>
      <c r="C1855" s="136" t="s">
        <v>6726</v>
      </c>
      <c r="D1855" s="47" t="s">
        <v>7010</v>
      </c>
      <c r="E1855" s="47" t="s">
        <v>6669</v>
      </c>
      <c r="F1855" s="48" t="s">
        <v>9184</v>
      </c>
      <c r="G1855" s="142">
        <f>IFERROR(VLOOKUP(A1855,Population!$A$5:$L$3147,12,FALSE),0)</f>
        <v>27051</v>
      </c>
      <c r="H1855" s="137">
        <v>515</v>
      </c>
      <c r="I1855" s="142">
        <f>G1855*SUMPRODUCT('Age distribution'!$L$6:$L$11,'Age groups'!$G$13:$G$18,'Age groups'!$G$6:$G$11)</f>
        <v>95414.036138169991</v>
      </c>
      <c r="J1855" s="140" t="s">
        <v>6</v>
      </c>
      <c r="K1855" s="136" t="s">
        <v>12217</v>
      </c>
      <c r="L1855" s="3">
        <f>VLOOKUP(K1855&amp;"_2",'Emissions Factors'!$B$2:$E$3,2)</f>
        <v>2.3999999999999998E-7</v>
      </c>
      <c r="M1855" s="51" t="str">
        <f>VLOOKUP(K1855&amp;"_2",'Emissions Factors'!$B$2:$E$3,3)</f>
        <v xml:space="preserve">LB </v>
      </c>
      <c r="N1855" s="51" t="str">
        <f>VLOOKUP(K1855&amp;"_2",'Emissions Factors'!$B$2:$E$3,4)</f>
        <v>EACH</v>
      </c>
      <c r="O1855" s="49">
        <f t="shared" si="56"/>
        <v>2.2899368673160794E-2</v>
      </c>
      <c r="P1855" s="48" t="s">
        <v>7</v>
      </c>
      <c r="Q1855" s="138">
        <f>'Age groups'!$G$20*(Emissions!G1855/Population!$L$3148)</f>
        <v>2.3440881627766563</v>
      </c>
      <c r="R1855" s="137" t="s">
        <v>7</v>
      </c>
      <c r="S1855" s="133" t="s">
        <v>12217</v>
      </c>
      <c r="T1855" s="3">
        <f>VLOOKUP(S1855&amp;"_1",'Emissions Factors'!$B$2:$E$3,2)</f>
        <v>0.02</v>
      </c>
      <c r="U1855" s="51" t="str">
        <f>VLOOKUP(S1855&amp;"_1",'Emissions Factors'!$B$2:$E$3,3)</f>
        <v xml:space="preserve">LB </v>
      </c>
      <c r="V1855" s="51" t="str">
        <f>VLOOKUP(S1855&amp;"_1",'Emissions Factors'!$B$2:$E$3,3)</f>
        <v xml:space="preserve">LB </v>
      </c>
      <c r="W1855" s="52">
        <f>Q1855*Emissions!T1855</f>
        <v>4.6881763255533129E-2</v>
      </c>
      <c r="X1855" s="48" t="s">
        <v>7</v>
      </c>
      <c r="Y1855" s="49">
        <f t="shared" si="57"/>
        <v>6.9781131928693924E-2</v>
      </c>
      <c r="Z1855" s="48" t="s">
        <v>7</v>
      </c>
    </row>
    <row r="1856" spans="1:26">
      <c r="A1856" s="136" t="s">
        <v>9243</v>
      </c>
      <c r="B1856" s="136" t="s">
        <v>9186</v>
      </c>
      <c r="C1856" s="136" t="s">
        <v>6725</v>
      </c>
      <c r="D1856" s="47" t="s">
        <v>9242</v>
      </c>
      <c r="E1856" s="47" t="s">
        <v>6669</v>
      </c>
      <c r="F1856" s="48" t="s">
        <v>9184</v>
      </c>
      <c r="G1856" s="142">
        <f>IFERROR(VLOOKUP(A1856,Population!$A$5:$L$3147,12,FALSE),0)</f>
        <v>64982</v>
      </c>
      <c r="H1856" s="137">
        <v>515</v>
      </c>
      <c r="I1856" s="142">
        <f>G1856*SUMPRODUCT('Age distribution'!$L$6:$L$11,'Age groups'!$G$13:$G$18,'Age groups'!$G$6:$G$11)</f>
        <v>229203.90729845708</v>
      </c>
      <c r="J1856" s="140" t="s">
        <v>6</v>
      </c>
      <c r="K1856" s="136" t="s">
        <v>12217</v>
      </c>
      <c r="L1856" s="3">
        <f>VLOOKUP(K1856&amp;"_2",'Emissions Factors'!$B$2:$E$3,2)</f>
        <v>2.3999999999999998E-7</v>
      </c>
      <c r="M1856" s="51" t="str">
        <f>VLOOKUP(K1856&amp;"_2",'Emissions Factors'!$B$2:$E$3,3)</f>
        <v xml:space="preserve">LB </v>
      </c>
      <c r="N1856" s="51" t="str">
        <f>VLOOKUP(K1856&amp;"_2",'Emissions Factors'!$B$2:$E$3,4)</f>
        <v>EACH</v>
      </c>
      <c r="O1856" s="49">
        <f t="shared" si="56"/>
        <v>5.5008937751629697E-2</v>
      </c>
      <c r="P1856" s="48" t="s">
        <v>7</v>
      </c>
      <c r="Q1856" s="138">
        <f>'Age groups'!$G$20*(Emissions!G1856/Population!$L$3148)</f>
        <v>5.630976192878367</v>
      </c>
      <c r="R1856" s="137" t="s">
        <v>7</v>
      </c>
      <c r="S1856" s="133" t="s">
        <v>12217</v>
      </c>
      <c r="T1856" s="3">
        <f>VLOOKUP(S1856&amp;"_1",'Emissions Factors'!$B$2:$E$3,2)</f>
        <v>0.02</v>
      </c>
      <c r="U1856" s="51" t="str">
        <f>VLOOKUP(S1856&amp;"_1",'Emissions Factors'!$B$2:$E$3,3)</f>
        <v xml:space="preserve">LB </v>
      </c>
      <c r="V1856" s="51" t="str">
        <f>VLOOKUP(S1856&amp;"_1",'Emissions Factors'!$B$2:$E$3,3)</f>
        <v xml:space="preserve">LB </v>
      </c>
      <c r="W1856" s="52">
        <f>Q1856*Emissions!T1856</f>
        <v>0.11261952385756735</v>
      </c>
      <c r="X1856" s="48" t="s">
        <v>7</v>
      </c>
      <c r="Y1856" s="49">
        <f t="shared" si="57"/>
        <v>0.16762846160919703</v>
      </c>
      <c r="Z1856" s="48" t="s">
        <v>7</v>
      </c>
    </row>
    <row r="1857" spans="1:26">
      <c r="A1857" s="136" t="s">
        <v>9241</v>
      </c>
      <c r="B1857" s="136" t="s">
        <v>9186</v>
      </c>
      <c r="C1857" s="136" t="s">
        <v>6724</v>
      </c>
      <c r="D1857" s="47" t="s">
        <v>7332</v>
      </c>
      <c r="E1857" s="47" t="s">
        <v>6669</v>
      </c>
      <c r="F1857" s="48" t="s">
        <v>9184</v>
      </c>
      <c r="G1857" s="142">
        <f>IFERROR(VLOOKUP(A1857,Population!$A$5:$L$3147,12,FALSE),0)</f>
        <v>72906</v>
      </c>
      <c r="H1857" s="137">
        <v>515</v>
      </c>
      <c r="I1857" s="142">
        <f>G1857*SUMPRODUCT('Age distribution'!$L$6:$L$11,'Age groups'!$G$13:$G$18,'Age groups'!$G$6:$G$11)</f>
        <v>257153.36655537397</v>
      </c>
      <c r="J1857" s="140" t="s">
        <v>6</v>
      </c>
      <c r="K1857" s="136" t="s">
        <v>12217</v>
      </c>
      <c r="L1857" s="3">
        <f>VLOOKUP(K1857&amp;"_2",'Emissions Factors'!$B$2:$E$3,2)</f>
        <v>2.3999999999999998E-7</v>
      </c>
      <c r="M1857" s="51" t="str">
        <f>VLOOKUP(K1857&amp;"_2",'Emissions Factors'!$B$2:$E$3,3)</f>
        <v xml:space="preserve">LB </v>
      </c>
      <c r="N1857" s="51" t="str">
        <f>VLOOKUP(K1857&amp;"_2",'Emissions Factors'!$B$2:$E$3,4)</f>
        <v>EACH</v>
      </c>
      <c r="O1857" s="49">
        <f t="shared" si="56"/>
        <v>6.1716807973289746E-2</v>
      </c>
      <c r="P1857" s="48" t="s">
        <v>7</v>
      </c>
      <c r="Q1857" s="138">
        <f>'Age groups'!$G$20*(Emissions!G1857/Population!$L$3148)</f>
        <v>6.3176256550735621</v>
      </c>
      <c r="R1857" s="137" t="s">
        <v>7</v>
      </c>
      <c r="S1857" s="133" t="s">
        <v>12217</v>
      </c>
      <c r="T1857" s="3">
        <f>VLOOKUP(S1857&amp;"_1",'Emissions Factors'!$B$2:$E$3,2)</f>
        <v>0.02</v>
      </c>
      <c r="U1857" s="51" t="str">
        <f>VLOOKUP(S1857&amp;"_1",'Emissions Factors'!$B$2:$E$3,3)</f>
        <v xml:space="preserve">LB </v>
      </c>
      <c r="V1857" s="51" t="str">
        <f>VLOOKUP(S1857&amp;"_1",'Emissions Factors'!$B$2:$E$3,3)</f>
        <v xml:space="preserve">LB </v>
      </c>
      <c r="W1857" s="52">
        <f>Q1857*Emissions!T1857</f>
        <v>0.12635251310147125</v>
      </c>
      <c r="X1857" s="48" t="s">
        <v>7</v>
      </c>
      <c r="Y1857" s="49">
        <f t="shared" si="57"/>
        <v>0.18806932107476099</v>
      </c>
      <c r="Z1857" s="48" t="s">
        <v>7</v>
      </c>
    </row>
    <row r="1858" spans="1:26">
      <c r="A1858" s="136" t="s">
        <v>9240</v>
      </c>
      <c r="B1858" s="136" t="s">
        <v>9186</v>
      </c>
      <c r="C1858" s="136" t="s">
        <v>6723</v>
      </c>
      <c r="D1858" s="47" t="s">
        <v>6860</v>
      </c>
      <c r="E1858" s="47" t="s">
        <v>6669</v>
      </c>
      <c r="F1858" s="48" t="s">
        <v>9184</v>
      </c>
      <c r="G1858" s="142">
        <f>IFERROR(VLOOKUP(A1858,Population!$A$5:$L$3147,12,FALSE),0)</f>
        <v>747000</v>
      </c>
      <c r="H1858" s="137">
        <v>515</v>
      </c>
      <c r="I1858" s="142">
        <f>G1858*SUMPRODUCT('Age distribution'!$L$6:$L$11,'Age groups'!$G$13:$G$18,'Age groups'!$G$6:$G$11)</f>
        <v>2634811.4670516057</v>
      </c>
      <c r="J1858" s="140" t="s">
        <v>6</v>
      </c>
      <c r="K1858" s="136" t="s">
        <v>12217</v>
      </c>
      <c r="L1858" s="3">
        <f>VLOOKUP(K1858&amp;"_2",'Emissions Factors'!$B$2:$E$3,2)</f>
        <v>2.3999999999999998E-7</v>
      </c>
      <c r="M1858" s="51" t="str">
        <f>VLOOKUP(K1858&amp;"_2",'Emissions Factors'!$B$2:$E$3,3)</f>
        <v xml:space="preserve">LB </v>
      </c>
      <c r="N1858" s="51" t="str">
        <f>VLOOKUP(K1858&amp;"_2",'Emissions Factors'!$B$2:$E$3,4)</f>
        <v>EACH</v>
      </c>
      <c r="O1858" s="49">
        <f t="shared" si="56"/>
        <v>0.63235475209238534</v>
      </c>
      <c r="P1858" s="48" t="s">
        <v>7</v>
      </c>
      <c r="Q1858" s="138">
        <f>'Age groups'!$G$20*(Emissions!G1858/Population!$L$3148)</f>
        <v>64.730836479027118</v>
      </c>
      <c r="R1858" s="137" t="s">
        <v>7</v>
      </c>
      <c r="S1858" s="133" t="s">
        <v>12217</v>
      </c>
      <c r="T1858" s="3">
        <f>VLOOKUP(S1858&amp;"_1",'Emissions Factors'!$B$2:$E$3,2)</f>
        <v>0.02</v>
      </c>
      <c r="U1858" s="51" t="str">
        <f>VLOOKUP(S1858&amp;"_1",'Emissions Factors'!$B$2:$E$3,3)</f>
        <v xml:space="preserve">LB </v>
      </c>
      <c r="V1858" s="51" t="str">
        <f>VLOOKUP(S1858&amp;"_1",'Emissions Factors'!$B$2:$E$3,3)</f>
        <v xml:space="preserve">LB </v>
      </c>
      <c r="W1858" s="52">
        <f>Q1858*Emissions!T1858</f>
        <v>1.2946167295805424</v>
      </c>
      <c r="X1858" s="48" t="s">
        <v>7</v>
      </c>
      <c r="Y1858" s="49">
        <f t="shared" si="57"/>
        <v>1.9269714816729278</v>
      </c>
      <c r="Z1858" s="48" t="s">
        <v>7</v>
      </c>
    </row>
    <row r="1859" spans="1:26">
      <c r="A1859" s="136" t="s">
        <v>9239</v>
      </c>
      <c r="B1859" s="136" t="s">
        <v>9186</v>
      </c>
      <c r="C1859" s="136" t="s">
        <v>6722</v>
      </c>
      <c r="D1859" s="47" t="s">
        <v>7324</v>
      </c>
      <c r="E1859" s="47" t="s">
        <v>6669</v>
      </c>
      <c r="F1859" s="48" t="s">
        <v>9184</v>
      </c>
      <c r="G1859" s="142">
        <f>IFERROR(VLOOKUP(A1859,Population!$A$5:$L$3147,12,FALSE),0)</f>
        <v>49982</v>
      </c>
      <c r="H1859" s="137">
        <v>515</v>
      </c>
      <c r="I1859" s="142">
        <f>G1859*SUMPRODUCT('Age distribution'!$L$6:$L$11,'Age groups'!$G$13:$G$18,'Age groups'!$G$6:$G$11)</f>
        <v>176296.04651428829</v>
      </c>
      <c r="J1859" s="140" t="s">
        <v>6</v>
      </c>
      <c r="K1859" s="136" t="s">
        <v>12217</v>
      </c>
      <c r="L1859" s="3">
        <f>VLOOKUP(K1859&amp;"_2",'Emissions Factors'!$B$2:$E$3,2)</f>
        <v>2.3999999999999998E-7</v>
      </c>
      <c r="M1859" s="51" t="str">
        <f>VLOOKUP(K1859&amp;"_2",'Emissions Factors'!$B$2:$E$3,3)</f>
        <v xml:space="preserve">LB </v>
      </c>
      <c r="N1859" s="51" t="str">
        <f>VLOOKUP(K1859&amp;"_2",'Emissions Factors'!$B$2:$E$3,4)</f>
        <v>EACH</v>
      </c>
      <c r="O1859" s="49">
        <f t="shared" ref="O1859:O1922" si="58">L1859*I1859</f>
        <v>4.2311051163429189E-2</v>
      </c>
      <c r="P1859" s="48" t="s">
        <v>7</v>
      </c>
      <c r="Q1859" s="138">
        <f>'Age groups'!$G$20*(Emissions!G1859/Population!$L$3148)</f>
        <v>4.3311601993236053</v>
      </c>
      <c r="R1859" s="137" t="s">
        <v>7</v>
      </c>
      <c r="S1859" s="133" t="s">
        <v>12217</v>
      </c>
      <c r="T1859" s="3">
        <f>VLOOKUP(S1859&amp;"_1",'Emissions Factors'!$B$2:$E$3,2)</f>
        <v>0.02</v>
      </c>
      <c r="U1859" s="51" t="str">
        <f>VLOOKUP(S1859&amp;"_1",'Emissions Factors'!$B$2:$E$3,3)</f>
        <v xml:space="preserve">LB </v>
      </c>
      <c r="V1859" s="51" t="str">
        <f>VLOOKUP(S1859&amp;"_1",'Emissions Factors'!$B$2:$E$3,3)</f>
        <v xml:space="preserve">LB </v>
      </c>
      <c r="W1859" s="52">
        <f>Q1859*Emissions!T1859</f>
        <v>8.6623203986472108E-2</v>
      </c>
      <c r="X1859" s="48" t="s">
        <v>7</v>
      </c>
      <c r="Y1859" s="49">
        <f t="shared" si="57"/>
        <v>0.12893425514990131</v>
      </c>
      <c r="Z1859" s="48" t="s">
        <v>7</v>
      </c>
    </row>
    <row r="1860" spans="1:26">
      <c r="A1860" s="136" t="s">
        <v>9238</v>
      </c>
      <c r="B1860" s="136" t="s">
        <v>9186</v>
      </c>
      <c r="C1860" s="136" t="s">
        <v>6721</v>
      </c>
      <c r="D1860" s="47" t="s">
        <v>9237</v>
      </c>
      <c r="E1860" s="47" t="s">
        <v>6669</v>
      </c>
      <c r="F1860" s="48" t="s">
        <v>9184</v>
      </c>
      <c r="G1860" s="142">
        <f>IFERROR(VLOOKUP(A1860,Population!$A$5:$L$3147,12,FALSE),0)</f>
        <v>1345260</v>
      </c>
      <c r="H1860" s="137">
        <v>515</v>
      </c>
      <c r="I1860" s="142">
        <f>G1860*SUMPRODUCT('Age distribution'!$L$6:$L$11,'Age groups'!$G$13:$G$18,'Age groups'!$G$6:$G$11)</f>
        <v>4744988.5865673935</v>
      </c>
      <c r="J1860" s="140" t="s">
        <v>6</v>
      </c>
      <c r="K1860" s="136" t="s">
        <v>12217</v>
      </c>
      <c r="L1860" s="3">
        <f>VLOOKUP(K1860&amp;"_2",'Emissions Factors'!$B$2:$E$3,2)</f>
        <v>2.3999999999999998E-7</v>
      </c>
      <c r="M1860" s="51" t="str">
        <f>VLOOKUP(K1860&amp;"_2",'Emissions Factors'!$B$2:$E$3,3)</f>
        <v xml:space="preserve">LB </v>
      </c>
      <c r="N1860" s="51" t="str">
        <f>VLOOKUP(K1860&amp;"_2",'Emissions Factors'!$B$2:$E$3,4)</f>
        <v>EACH</v>
      </c>
      <c r="O1860" s="49">
        <f t="shared" si="58"/>
        <v>1.1387972607761743</v>
      </c>
      <c r="P1860" s="48" t="s">
        <v>7</v>
      </c>
      <c r="Q1860" s="138">
        <f>'Age groups'!$G$20*(Emissions!G1860/Population!$L$3148)</f>
        <v>116.57269756596521</v>
      </c>
      <c r="R1860" s="137" t="s">
        <v>7</v>
      </c>
      <c r="S1860" s="133" t="s">
        <v>12217</v>
      </c>
      <c r="T1860" s="3">
        <f>VLOOKUP(S1860&amp;"_1",'Emissions Factors'!$B$2:$E$3,2)</f>
        <v>0.02</v>
      </c>
      <c r="U1860" s="51" t="str">
        <f>VLOOKUP(S1860&amp;"_1",'Emissions Factors'!$B$2:$E$3,3)</f>
        <v xml:space="preserve">LB </v>
      </c>
      <c r="V1860" s="51" t="str">
        <f>VLOOKUP(S1860&amp;"_1",'Emissions Factors'!$B$2:$E$3,3)</f>
        <v xml:space="preserve">LB </v>
      </c>
      <c r="W1860" s="52">
        <f>Q1860*Emissions!T1860</f>
        <v>2.3314539513193044</v>
      </c>
      <c r="X1860" s="48" t="s">
        <v>7</v>
      </c>
      <c r="Y1860" s="49">
        <f t="shared" ref="Y1860:Y1923" si="59">O1860+W1860</f>
        <v>3.4702512120954787</v>
      </c>
      <c r="Z1860" s="48" t="s">
        <v>7</v>
      </c>
    </row>
    <row r="1861" spans="1:26">
      <c r="A1861" s="136" t="s">
        <v>9236</v>
      </c>
      <c r="B1861" s="136" t="s">
        <v>9186</v>
      </c>
      <c r="C1861" s="136" t="s">
        <v>6720</v>
      </c>
      <c r="D1861" s="47" t="s">
        <v>9235</v>
      </c>
      <c r="E1861" s="47" t="s">
        <v>6669</v>
      </c>
      <c r="F1861" s="48" t="s">
        <v>9184</v>
      </c>
      <c r="G1861" s="142">
        <f>IFERROR(VLOOKUP(A1861,Population!$A$5:$L$3147,12,FALSE),0)</f>
        <v>1607316</v>
      </c>
      <c r="H1861" s="137">
        <v>515</v>
      </c>
      <c r="I1861" s="142">
        <f>G1861*SUMPRODUCT('Age distribution'!$L$6:$L$11,'Age groups'!$G$13:$G$18,'Age groups'!$G$6:$G$11)</f>
        <v>5669310.0776111353</v>
      </c>
      <c r="J1861" s="140" t="s">
        <v>6</v>
      </c>
      <c r="K1861" s="136" t="s">
        <v>12217</v>
      </c>
      <c r="L1861" s="3">
        <f>VLOOKUP(K1861&amp;"_2",'Emissions Factors'!$B$2:$E$3,2)</f>
        <v>2.3999999999999998E-7</v>
      </c>
      <c r="M1861" s="51" t="str">
        <f>VLOOKUP(K1861&amp;"_2",'Emissions Factors'!$B$2:$E$3,3)</f>
        <v xml:space="preserve">LB </v>
      </c>
      <c r="N1861" s="51" t="str">
        <f>VLOOKUP(K1861&amp;"_2",'Emissions Factors'!$B$2:$E$3,4)</f>
        <v>EACH</v>
      </c>
      <c r="O1861" s="49">
        <f t="shared" si="58"/>
        <v>1.3606344186266723</v>
      </c>
      <c r="P1861" s="48" t="s">
        <v>7</v>
      </c>
      <c r="Q1861" s="138">
        <f>'Age groups'!$G$20*(Emissions!G1861/Population!$L$3148)</f>
        <v>139.2810028997643</v>
      </c>
      <c r="R1861" s="137" t="s">
        <v>7</v>
      </c>
      <c r="S1861" s="133" t="s">
        <v>12217</v>
      </c>
      <c r="T1861" s="3">
        <f>VLOOKUP(S1861&amp;"_1",'Emissions Factors'!$B$2:$E$3,2)</f>
        <v>0.02</v>
      </c>
      <c r="U1861" s="51" t="str">
        <f>VLOOKUP(S1861&amp;"_1",'Emissions Factors'!$B$2:$E$3,3)</f>
        <v xml:space="preserve">LB </v>
      </c>
      <c r="V1861" s="51" t="str">
        <f>VLOOKUP(S1861&amp;"_1",'Emissions Factors'!$B$2:$E$3,3)</f>
        <v xml:space="preserve">LB </v>
      </c>
      <c r="W1861" s="52">
        <f>Q1861*Emissions!T1861</f>
        <v>2.7856200579952861</v>
      </c>
      <c r="X1861" s="48" t="s">
        <v>7</v>
      </c>
      <c r="Y1861" s="49">
        <f t="shared" si="59"/>
        <v>4.1462544766219587</v>
      </c>
      <c r="Z1861" s="48" t="s">
        <v>7</v>
      </c>
    </row>
    <row r="1862" spans="1:26">
      <c r="A1862" s="136" t="s">
        <v>9234</v>
      </c>
      <c r="B1862" s="136" t="s">
        <v>9186</v>
      </c>
      <c r="C1862" s="136" t="s">
        <v>6719</v>
      </c>
      <c r="D1862" s="47" t="s">
        <v>9233</v>
      </c>
      <c r="E1862" s="47" t="s">
        <v>6669</v>
      </c>
      <c r="F1862" s="48" t="s">
        <v>9184</v>
      </c>
      <c r="G1862" s="142">
        <f>IFERROR(VLOOKUP(A1862,Population!$A$5:$L$3147,12,FALSE),0)</f>
        <v>215691</v>
      </c>
      <c r="H1862" s="137">
        <v>515</v>
      </c>
      <c r="I1862" s="142">
        <f>G1862*SUMPRODUCT('Age distribution'!$L$6:$L$11,'Age groups'!$G$13:$G$18,'Age groups'!$G$6:$G$11)</f>
        <v>760783.29335987661</v>
      </c>
      <c r="J1862" s="140" t="s">
        <v>6</v>
      </c>
      <c r="K1862" s="136" t="s">
        <v>12217</v>
      </c>
      <c r="L1862" s="3">
        <f>VLOOKUP(K1862&amp;"_2",'Emissions Factors'!$B$2:$E$3,2)</f>
        <v>2.3999999999999998E-7</v>
      </c>
      <c r="M1862" s="51" t="str">
        <f>VLOOKUP(K1862&amp;"_2",'Emissions Factors'!$B$2:$E$3,3)</f>
        <v xml:space="preserve">LB </v>
      </c>
      <c r="N1862" s="51" t="str">
        <f>VLOOKUP(K1862&amp;"_2",'Emissions Factors'!$B$2:$E$3,4)</f>
        <v>EACH</v>
      </c>
      <c r="O1862" s="49">
        <f t="shared" si="58"/>
        <v>0.18258799040637036</v>
      </c>
      <c r="P1862" s="48" t="s">
        <v>7</v>
      </c>
      <c r="Q1862" s="138">
        <f>'Age groups'!$G$20*(Emissions!G1862/Population!$L$3148)</f>
        <v>18.690574097721335</v>
      </c>
      <c r="R1862" s="137" t="s">
        <v>7</v>
      </c>
      <c r="S1862" s="133" t="s">
        <v>12217</v>
      </c>
      <c r="T1862" s="3">
        <f>VLOOKUP(S1862&amp;"_1",'Emissions Factors'!$B$2:$E$3,2)</f>
        <v>0.02</v>
      </c>
      <c r="U1862" s="51" t="str">
        <f>VLOOKUP(S1862&amp;"_1",'Emissions Factors'!$B$2:$E$3,3)</f>
        <v xml:space="preserve">LB </v>
      </c>
      <c r="V1862" s="51" t="str">
        <f>VLOOKUP(S1862&amp;"_1",'Emissions Factors'!$B$2:$E$3,3)</f>
        <v xml:space="preserve">LB </v>
      </c>
      <c r="W1862" s="52">
        <f>Q1862*Emissions!T1862</f>
        <v>0.37381148195442671</v>
      </c>
      <c r="X1862" s="48" t="s">
        <v>7</v>
      </c>
      <c r="Y1862" s="49">
        <f t="shared" si="59"/>
        <v>0.55639947236079701</v>
      </c>
      <c r="Z1862" s="48" t="s">
        <v>7</v>
      </c>
    </row>
    <row r="1863" spans="1:26">
      <c r="A1863" s="136" t="s">
        <v>9232</v>
      </c>
      <c r="B1863" s="136" t="s">
        <v>9186</v>
      </c>
      <c r="C1863" s="136" t="s">
        <v>6718</v>
      </c>
      <c r="D1863" s="47" t="s">
        <v>6856</v>
      </c>
      <c r="E1863" s="47" t="s">
        <v>6669</v>
      </c>
      <c r="F1863" s="48" t="s">
        <v>9184</v>
      </c>
      <c r="G1863" s="142">
        <f>IFERROR(VLOOKUP(A1863,Population!$A$5:$L$3147,12,FALSE),0)</f>
        <v>234137</v>
      </c>
      <c r="H1863" s="137">
        <v>515</v>
      </c>
      <c r="I1863" s="142">
        <f>G1863*SUMPRODUCT('Age distribution'!$L$6:$L$11,'Age groups'!$G$13:$G$18,'Age groups'!$G$6:$G$11)</f>
        <v>825845.85336152848</v>
      </c>
      <c r="J1863" s="140" t="s">
        <v>6</v>
      </c>
      <c r="K1863" s="136" t="s">
        <v>12217</v>
      </c>
      <c r="L1863" s="3">
        <f>VLOOKUP(K1863&amp;"_2",'Emissions Factors'!$B$2:$E$3,2)</f>
        <v>2.3999999999999998E-7</v>
      </c>
      <c r="M1863" s="51" t="str">
        <f>VLOOKUP(K1863&amp;"_2",'Emissions Factors'!$B$2:$E$3,3)</f>
        <v xml:space="preserve">LB </v>
      </c>
      <c r="N1863" s="51" t="str">
        <f>VLOOKUP(K1863&amp;"_2",'Emissions Factors'!$B$2:$E$3,4)</f>
        <v>EACH</v>
      </c>
      <c r="O1863" s="49">
        <f t="shared" si="58"/>
        <v>0.19820300480676681</v>
      </c>
      <c r="P1863" s="48" t="s">
        <v>7</v>
      </c>
      <c r="Q1863" s="138">
        <f>'Age groups'!$G$20*(Emissions!G1863/Population!$L$3148)</f>
        <v>20.289001152195407</v>
      </c>
      <c r="R1863" s="137" t="s">
        <v>7</v>
      </c>
      <c r="S1863" s="133" t="s">
        <v>12217</v>
      </c>
      <c r="T1863" s="3">
        <f>VLOOKUP(S1863&amp;"_1",'Emissions Factors'!$B$2:$E$3,2)</f>
        <v>0.02</v>
      </c>
      <c r="U1863" s="51" t="str">
        <f>VLOOKUP(S1863&amp;"_1",'Emissions Factors'!$B$2:$E$3,3)</f>
        <v xml:space="preserve">LB </v>
      </c>
      <c r="V1863" s="51" t="str">
        <f>VLOOKUP(S1863&amp;"_1",'Emissions Factors'!$B$2:$E$3,3)</f>
        <v xml:space="preserve">LB </v>
      </c>
      <c r="W1863" s="52">
        <f>Q1863*Emissions!T1863</f>
        <v>0.40578002304390814</v>
      </c>
      <c r="X1863" s="48" t="s">
        <v>7</v>
      </c>
      <c r="Y1863" s="49">
        <f t="shared" si="59"/>
        <v>0.60398302785067493</v>
      </c>
      <c r="Z1863" s="48" t="s">
        <v>7</v>
      </c>
    </row>
    <row r="1864" spans="1:26">
      <c r="A1864" s="136" t="s">
        <v>9231</v>
      </c>
      <c r="B1864" s="136" t="s">
        <v>9186</v>
      </c>
      <c r="C1864" s="136" t="s">
        <v>6717</v>
      </c>
      <c r="D1864" s="47" t="s">
        <v>9230</v>
      </c>
      <c r="E1864" s="47" t="s">
        <v>6669</v>
      </c>
      <c r="F1864" s="48" t="s">
        <v>9184</v>
      </c>
      <c r="G1864" s="142">
        <f>IFERROR(VLOOKUP(A1864,Population!$A$5:$L$3147,12,FALSE),0)</f>
        <v>467525</v>
      </c>
      <c r="H1864" s="137">
        <v>515</v>
      </c>
      <c r="I1864" s="142">
        <f>G1864*SUMPRODUCT('Age distribution'!$L$6:$L$11,'Age groups'!$G$13:$G$18,'Age groups'!$G$6:$G$11)</f>
        <v>1649049.8408745674</v>
      </c>
      <c r="J1864" s="140" t="s">
        <v>6</v>
      </c>
      <c r="K1864" s="136" t="s">
        <v>12217</v>
      </c>
      <c r="L1864" s="3">
        <f>VLOOKUP(K1864&amp;"_2",'Emissions Factors'!$B$2:$E$3,2)</f>
        <v>2.3999999999999998E-7</v>
      </c>
      <c r="M1864" s="51" t="str">
        <f>VLOOKUP(K1864&amp;"_2",'Emissions Factors'!$B$2:$E$3,3)</f>
        <v xml:space="preserve">LB </v>
      </c>
      <c r="N1864" s="51" t="str">
        <f>VLOOKUP(K1864&amp;"_2",'Emissions Factors'!$B$2:$E$3,4)</f>
        <v>EACH</v>
      </c>
      <c r="O1864" s="49">
        <f t="shared" si="58"/>
        <v>0.39577196180989616</v>
      </c>
      <c r="P1864" s="48" t="s">
        <v>7</v>
      </c>
      <c r="Q1864" s="138">
        <f>'Age groups'!$G$20*(Emissions!G1864/Population!$L$3148)</f>
        <v>40.513098159112651</v>
      </c>
      <c r="R1864" s="137" t="s">
        <v>7</v>
      </c>
      <c r="S1864" s="133" t="s">
        <v>12217</v>
      </c>
      <c r="T1864" s="3">
        <f>VLOOKUP(S1864&amp;"_1",'Emissions Factors'!$B$2:$E$3,2)</f>
        <v>0.02</v>
      </c>
      <c r="U1864" s="51" t="str">
        <f>VLOOKUP(S1864&amp;"_1",'Emissions Factors'!$B$2:$E$3,3)</f>
        <v xml:space="preserve">LB </v>
      </c>
      <c r="V1864" s="51" t="str">
        <f>VLOOKUP(S1864&amp;"_1",'Emissions Factors'!$B$2:$E$3,3)</f>
        <v xml:space="preserve">LB </v>
      </c>
      <c r="W1864" s="52">
        <f>Q1864*Emissions!T1864</f>
        <v>0.81026196318225308</v>
      </c>
      <c r="X1864" s="48" t="s">
        <v>7</v>
      </c>
      <c r="Y1864" s="49">
        <f t="shared" si="59"/>
        <v>1.2060339249921492</v>
      </c>
      <c r="Z1864" s="48" t="s">
        <v>7</v>
      </c>
    </row>
    <row r="1865" spans="1:26">
      <c r="A1865" s="136" t="s">
        <v>9229</v>
      </c>
      <c r="B1865" s="136" t="s">
        <v>9186</v>
      </c>
      <c r="C1865" s="136" t="s">
        <v>6716</v>
      </c>
      <c r="D1865" s="47" t="s">
        <v>9228</v>
      </c>
      <c r="E1865" s="47" t="s">
        <v>6669</v>
      </c>
      <c r="F1865" s="48" t="s">
        <v>9184</v>
      </c>
      <c r="G1865" s="142">
        <f>IFERROR(VLOOKUP(A1865,Population!$A$5:$L$3147,12,FALSE),0)</f>
        <v>108569</v>
      </c>
      <c r="H1865" s="137">
        <v>515</v>
      </c>
      <c r="I1865" s="142">
        <f>G1865*SUMPRODUCT('Age distribution'!$L$6:$L$11,'Age groups'!$G$13:$G$18,'Age groups'!$G$6:$G$11)</f>
        <v>382943.5691650947</v>
      </c>
      <c r="J1865" s="140" t="s">
        <v>6</v>
      </c>
      <c r="K1865" s="136" t="s">
        <v>12217</v>
      </c>
      <c r="L1865" s="3">
        <f>VLOOKUP(K1865&amp;"_2",'Emissions Factors'!$B$2:$E$3,2)</f>
        <v>2.3999999999999998E-7</v>
      </c>
      <c r="M1865" s="51" t="str">
        <f>VLOOKUP(K1865&amp;"_2",'Emissions Factors'!$B$2:$E$3,3)</f>
        <v xml:space="preserve">LB </v>
      </c>
      <c r="N1865" s="51" t="str">
        <f>VLOOKUP(K1865&amp;"_2",'Emissions Factors'!$B$2:$E$3,4)</f>
        <v>EACH</v>
      </c>
      <c r="O1865" s="49">
        <f t="shared" si="58"/>
        <v>9.1906456599622724E-2</v>
      </c>
      <c r="P1865" s="48" t="s">
        <v>7</v>
      </c>
      <c r="Q1865" s="138">
        <f>'Age groups'!$G$20*(Emissions!G1865/Population!$L$3148)</f>
        <v>9.4079815069497919</v>
      </c>
      <c r="R1865" s="137" t="s">
        <v>7</v>
      </c>
      <c r="S1865" s="133" t="s">
        <v>12217</v>
      </c>
      <c r="T1865" s="3">
        <f>VLOOKUP(S1865&amp;"_1",'Emissions Factors'!$B$2:$E$3,2)</f>
        <v>0.02</v>
      </c>
      <c r="U1865" s="51" t="str">
        <f>VLOOKUP(S1865&amp;"_1",'Emissions Factors'!$B$2:$E$3,3)</f>
        <v xml:space="preserve">LB </v>
      </c>
      <c r="V1865" s="51" t="str">
        <f>VLOOKUP(S1865&amp;"_1",'Emissions Factors'!$B$2:$E$3,3)</f>
        <v xml:space="preserve">LB </v>
      </c>
      <c r="W1865" s="52">
        <f>Q1865*Emissions!T1865</f>
        <v>0.18815963013899584</v>
      </c>
      <c r="X1865" s="48" t="s">
        <v>7</v>
      </c>
      <c r="Y1865" s="49">
        <f t="shared" si="59"/>
        <v>0.28006608673861855</v>
      </c>
      <c r="Z1865" s="48" t="s">
        <v>7</v>
      </c>
    </row>
    <row r="1866" spans="1:26">
      <c r="A1866" s="136" t="s">
        <v>9227</v>
      </c>
      <c r="B1866" s="136" t="s">
        <v>9186</v>
      </c>
      <c r="C1866" s="136" t="s">
        <v>6715</v>
      </c>
      <c r="D1866" s="47" t="s">
        <v>7312</v>
      </c>
      <c r="E1866" s="47" t="s">
        <v>6669</v>
      </c>
      <c r="F1866" s="48" t="s">
        <v>9184</v>
      </c>
      <c r="G1866" s="142">
        <f>IFERROR(VLOOKUP(A1866,Population!$A$5:$L$3147,12,FALSE),0)</f>
        <v>374259</v>
      </c>
      <c r="H1866" s="137">
        <v>515</v>
      </c>
      <c r="I1866" s="142">
        <f>G1866*SUMPRODUCT('Age distribution'!$L$6:$L$11,'Age groups'!$G$13:$G$18,'Age groups'!$G$6:$G$11)</f>
        <v>1320082.8712814816</v>
      </c>
      <c r="J1866" s="140" t="s">
        <v>6</v>
      </c>
      <c r="K1866" s="136" t="s">
        <v>12217</v>
      </c>
      <c r="L1866" s="3">
        <f>VLOOKUP(K1866&amp;"_2",'Emissions Factors'!$B$2:$E$3,2)</f>
        <v>2.3999999999999998E-7</v>
      </c>
      <c r="M1866" s="51" t="str">
        <f>VLOOKUP(K1866&amp;"_2",'Emissions Factors'!$B$2:$E$3,3)</f>
        <v xml:space="preserve">LB </v>
      </c>
      <c r="N1866" s="51" t="str">
        <f>VLOOKUP(K1866&amp;"_2",'Emissions Factors'!$B$2:$E$3,4)</f>
        <v>EACH</v>
      </c>
      <c r="O1866" s="49">
        <f t="shared" si="58"/>
        <v>0.31681988910755554</v>
      </c>
      <c r="P1866" s="48" t="s">
        <v>7</v>
      </c>
      <c r="Q1866" s="138">
        <f>'Age groups'!$G$20*(Emissions!G1866/Population!$L$3148)</f>
        <v>32.431188928787428</v>
      </c>
      <c r="R1866" s="137" t="s">
        <v>7</v>
      </c>
      <c r="S1866" s="133" t="s">
        <v>12217</v>
      </c>
      <c r="T1866" s="3">
        <f>VLOOKUP(S1866&amp;"_1",'Emissions Factors'!$B$2:$E$3,2)</f>
        <v>0.02</v>
      </c>
      <c r="U1866" s="51" t="str">
        <f>VLOOKUP(S1866&amp;"_1",'Emissions Factors'!$B$2:$E$3,3)</f>
        <v xml:space="preserve">LB </v>
      </c>
      <c r="V1866" s="51" t="str">
        <f>VLOOKUP(S1866&amp;"_1",'Emissions Factors'!$B$2:$E$3,3)</f>
        <v xml:space="preserve">LB </v>
      </c>
      <c r="W1866" s="52">
        <f>Q1866*Emissions!T1866</f>
        <v>0.6486237785757486</v>
      </c>
      <c r="X1866" s="48" t="s">
        <v>7</v>
      </c>
      <c r="Y1866" s="49">
        <f t="shared" si="59"/>
        <v>0.96544366768330414</v>
      </c>
      <c r="Z1866" s="48" t="s">
        <v>7</v>
      </c>
    </row>
    <row r="1867" spans="1:26">
      <c r="A1867" s="136" t="s">
        <v>9226</v>
      </c>
      <c r="B1867" s="136" t="s">
        <v>9186</v>
      </c>
      <c r="C1867" s="136" t="s">
        <v>6714</v>
      </c>
      <c r="D1867" s="47" t="s">
        <v>7450</v>
      </c>
      <c r="E1867" s="47" t="s">
        <v>6669</v>
      </c>
      <c r="F1867" s="48" t="s">
        <v>9184</v>
      </c>
      <c r="G1867" s="142">
        <f>IFERROR(VLOOKUP(A1867,Population!$A$5:$L$3147,12,FALSE),0)</f>
        <v>42736</v>
      </c>
      <c r="H1867" s="137">
        <v>515</v>
      </c>
      <c r="I1867" s="142">
        <f>G1867*SUMPRODUCT('Age distribution'!$L$6:$L$11,'Age groups'!$G$13:$G$18,'Age groups'!$G$6:$G$11)</f>
        <v>150738.02256481582</v>
      </c>
      <c r="J1867" s="140" t="s">
        <v>6</v>
      </c>
      <c r="K1867" s="136" t="s">
        <v>12217</v>
      </c>
      <c r="L1867" s="3">
        <f>VLOOKUP(K1867&amp;"_2",'Emissions Factors'!$B$2:$E$3,2)</f>
        <v>2.3999999999999998E-7</v>
      </c>
      <c r="M1867" s="51" t="str">
        <f>VLOOKUP(K1867&amp;"_2",'Emissions Factors'!$B$2:$E$3,3)</f>
        <v xml:space="preserve">LB </v>
      </c>
      <c r="N1867" s="51" t="str">
        <f>VLOOKUP(K1867&amp;"_2",'Emissions Factors'!$B$2:$E$3,4)</f>
        <v>EACH</v>
      </c>
      <c r="O1867" s="49">
        <f t="shared" si="58"/>
        <v>3.6177125415555796E-2</v>
      </c>
      <c r="P1867" s="48" t="s">
        <v>7</v>
      </c>
      <c r="Q1867" s="138">
        <f>'Age groups'!$G$20*(Emissions!G1867/Population!$L$3148)</f>
        <v>3.7032624200370852</v>
      </c>
      <c r="R1867" s="137" t="s">
        <v>7</v>
      </c>
      <c r="S1867" s="133" t="s">
        <v>12217</v>
      </c>
      <c r="T1867" s="3">
        <f>VLOOKUP(S1867&amp;"_1",'Emissions Factors'!$B$2:$E$3,2)</f>
        <v>0.02</v>
      </c>
      <c r="U1867" s="51" t="str">
        <f>VLOOKUP(S1867&amp;"_1",'Emissions Factors'!$B$2:$E$3,3)</f>
        <v xml:space="preserve">LB </v>
      </c>
      <c r="V1867" s="51" t="str">
        <f>VLOOKUP(S1867&amp;"_1",'Emissions Factors'!$B$2:$E$3,3)</f>
        <v xml:space="preserve">LB </v>
      </c>
      <c r="W1867" s="52">
        <f>Q1867*Emissions!T1867</f>
        <v>7.4065248400741704E-2</v>
      </c>
      <c r="X1867" s="48" t="s">
        <v>7</v>
      </c>
      <c r="Y1867" s="49">
        <f t="shared" si="59"/>
        <v>0.11024237381629751</v>
      </c>
      <c r="Z1867" s="48" t="s">
        <v>7</v>
      </c>
    </row>
    <row r="1868" spans="1:26">
      <c r="A1868" s="136" t="s">
        <v>9225</v>
      </c>
      <c r="B1868" s="136" t="s">
        <v>9186</v>
      </c>
      <c r="C1868" s="136" t="s">
        <v>6713</v>
      </c>
      <c r="D1868" s="47" t="s">
        <v>9224</v>
      </c>
      <c r="E1868" s="47" t="s">
        <v>6669</v>
      </c>
      <c r="F1868" s="48" t="s">
        <v>9184</v>
      </c>
      <c r="G1868" s="142">
        <f>IFERROR(VLOOKUP(A1868,Population!$A$5:$L$3147,12,FALSE),0)</f>
        <v>122050</v>
      </c>
      <c r="H1868" s="137">
        <v>515</v>
      </c>
      <c r="I1868" s="142">
        <f>G1868*SUMPRODUCT('Age distribution'!$L$6:$L$11,'Age groups'!$G$13:$G$18,'Age groups'!$G$6:$G$11)</f>
        <v>430493.62724718667</v>
      </c>
      <c r="J1868" s="140" t="s">
        <v>6</v>
      </c>
      <c r="K1868" s="136" t="s">
        <v>12217</v>
      </c>
      <c r="L1868" s="3">
        <f>VLOOKUP(K1868&amp;"_2",'Emissions Factors'!$B$2:$E$3,2)</f>
        <v>2.3999999999999998E-7</v>
      </c>
      <c r="M1868" s="51" t="str">
        <f>VLOOKUP(K1868&amp;"_2",'Emissions Factors'!$B$2:$E$3,3)</f>
        <v xml:space="preserve">LB </v>
      </c>
      <c r="N1868" s="51" t="str">
        <f>VLOOKUP(K1868&amp;"_2",'Emissions Factors'!$B$2:$E$3,4)</f>
        <v>EACH</v>
      </c>
      <c r="O1868" s="49">
        <f t="shared" si="58"/>
        <v>0.10331847053932479</v>
      </c>
      <c r="P1868" s="48" t="s">
        <v>7</v>
      </c>
      <c r="Q1868" s="138">
        <f>'Age groups'!$G$20*(Emissions!G1868/Population!$L$3148)</f>
        <v>10.576169467557241</v>
      </c>
      <c r="R1868" s="137" t="s">
        <v>7</v>
      </c>
      <c r="S1868" s="133" t="s">
        <v>12217</v>
      </c>
      <c r="T1868" s="3">
        <f>VLOOKUP(S1868&amp;"_1",'Emissions Factors'!$B$2:$E$3,2)</f>
        <v>0.02</v>
      </c>
      <c r="U1868" s="51" t="str">
        <f>VLOOKUP(S1868&amp;"_1",'Emissions Factors'!$B$2:$E$3,3)</f>
        <v xml:space="preserve">LB </v>
      </c>
      <c r="V1868" s="51" t="str">
        <f>VLOOKUP(S1868&amp;"_1",'Emissions Factors'!$B$2:$E$3,3)</f>
        <v xml:space="preserve">LB </v>
      </c>
      <c r="W1868" s="52">
        <f>Q1868*Emissions!T1868</f>
        <v>0.21152338935114481</v>
      </c>
      <c r="X1868" s="48" t="s">
        <v>7</v>
      </c>
      <c r="Y1868" s="49">
        <f t="shared" si="59"/>
        <v>0.31484185989046959</v>
      </c>
      <c r="Z1868" s="48" t="s">
        <v>7</v>
      </c>
    </row>
    <row r="1869" spans="1:26">
      <c r="A1869" s="136" t="s">
        <v>9223</v>
      </c>
      <c r="B1869" s="136" t="s">
        <v>9186</v>
      </c>
      <c r="C1869" s="136" t="s">
        <v>6712</v>
      </c>
      <c r="D1869" s="47" t="s">
        <v>9222</v>
      </c>
      <c r="E1869" s="47" t="s">
        <v>6669</v>
      </c>
      <c r="F1869" s="48" t="s">
        <v>9184</v>
      </c>
      <c r="G1869" s="142">
        <f>IFERROR(VLOOKUP(A1869,Population!$A$5:$L$3147,12,FALSE),0)</f>
        <v>62030</v>
      </c>
      <c r="H1869" s="137">
        <v>515</v>
      </c>
      <c r="I1869" s="142">
        <f>G1869*SUMPRODUCT('Age distribution'!$L$6:$L$11,'Age groups'!$G$13:$G$18,'Age groups'!$G$6:$G$11)</f>
        <v>218791.64029613265</v>
      </c>
      <c r="J1869" s="140" t="s">
        <v>6</v>
      </c>
      <c r="K1869" s="136" t="s">
        <v>12217</v>
      </c>
      <c r="L1869" s="3">
        <f>VLOOKUP(K1869&amp;"_2",'Emissions Factors'!$B$2:$E$3,2)</f>
        <v>2.3999999999999998E-7</v>
      </c>
      <c r="M1869" s="51" t="str">
        <f>VLOOKUP(K1869&amp;"_2",'Emissions Factors'!$B$2:$E$3,3)</f>
        <v xml:space="preserve">LB </v>
      </c>
      <c r="N1869" s="51" t="str">
        <f>VLOOKUP(K1869&amp;"_2",'Emissions Factors'!$B$2:$E$3,4)</f>
        <v>EACH</v>
      </c>
      <c r="O1869" s="49">
        <f t="shared" si="58"/>
        <v>5.2509993671071835E-2</v>
      </c>
      <c r="P1869" s="48" t="s">
        <v>7</v>
      </c>
      <c r="Q1869" s="138">
        <f>'Age groups'!$G$20*(Emissions!G1869/Population!$L$3148)</f>
        <v>5.37517240534679</v>
      </c>
      <c r="R1869" s="137" t="s">
        <v>7</v>
      </c>
      <c r="S1869" s="133" t="s">
        <v>12217</v>
      </c>
      <c r="T1869" s="3">
        <f>VLOOKUP(S1869&amp;"_1",'Emissions Factors'!$B$2:$E$3,2)</f>
        <v>0.02</v>
      </c>
      <c r="U1869" s="51" t="str">
        <f>VLOOKUP(S1869&amp;"_1",'Emissions Factors'!$B$2:$E$3,3)</f>
        <v xml:space="preserve">LB </v>
      </c>
      <c r="V1869" s="51" t="str">
        <f>VLOOKUP(S1869&amp;"_1",'Emissions Factors'!$B$2:$E$3,3)</f>
        <v xml:space="preserve">LB </v>
      </c>
      <c r="W1869" s="52">
        <f>Q1869*Emissions!T1869</f>
        <v>0.1075034481069358</v>
      </c>
      <c r="X1869" s="48" t="s">
        <v>7</v>
      </c>
      <c r="Y1869" s="49">
        <f t="shared" si="59"/>
        <v>0.16001344177800764</v>
      </c>
      <c r="Z1869" s="48" t="s">
        <v>7</v>
      </c>
    </row>
    <row r="1870" spans="1:26">
      <c r="A1870" s="136" t="s">
        <v>9221</v>
      </c>
      <c r="B1870" s="136" t="s">
        <v>9186</v>
      </c>
      <c r="C1870" s="136" t="s">
        <v>6711</v>
      </c>
      <c r="D1870" s="47" t="s">
        <v>6974</v>
      </c>
      <c r="E1870" s="47" t="s">
        <v>6669</v>
      </c>
      <c r="F1870" s="48" t="s">
        <v>9184</v>
      </c>
      <c r="G1870" s="142">
        <f>IFERROR(VLOOKUP(A1870,Population!$A$5:$L$3147,12,FALSE),0)</f>
        <v>99911</v>
      </c>
      <c r="H1870" s="137">
        <v>515</v>
      </c>
      <c r="I1870" s="142">
        <f>G1870*SUMPRODUCT('Age distribution'!$L$6:$L$11,'Age groups'!$G$13:$G$18,'Age groups'!$G$6:$G$11)</f>
        <v>352405.1519204725</v>
      </c>
      <c r="J1870" s="140" t="s">
        <v>6</v>
      </c>
      <c r="K1870" s="136" t="s">
        <v>12217</v>
      </c>
      <c r="L1870" s="3">
        <f>VLOOKUP(K1870&amp;"_2",'Emissions Factors'!$B$2:$E$3,2)</f>
        <v>2.3999999999999998E-7</v>
      </c>
      <c r="M1870" s="51" t="str">
        <f>VLOOKUP(K1870&amp;"_2",'Emissions Factors'!$B$2:$E$3,3)</f>
        <v xml:space="preserve">LB </v>
      </c>
      <c r="N1870" s="51" t="str">
        <f>VLOOKUP(K1870&amp;"_2",'Emissions Factors'!$B$2:$E$3,4)</f>
        <v>EACH</v>
      </c>
      <c r="O1870" s="49">
        <f t="shared" si="58"/>
        <v>8.4577236460913391E-2</v>
      </c>
      <c r="P1870" s="48" t="s">
        <v>7</v>
      </c>
      <c r="Q1870" s="138">
        <f>'Age groups'!$G$20*(Emissions!G1870/Population!$L$3148)</f>
        <v>8.657727715469985</v>
      </c>
      <c r="R1870" s="137" t="s">
        <v>7</v>
      </c>
      <c r="S1870" s="133" t="s">
        <v>12217</v>
      </c>
      <c r="T1870" s="3">
        <f>VLOOKUP(S1870&amp;"_1",'Emissions Factors'!$B$2:$E$3,2)</f>
        <v>0.02</v>
      </c>
      <c r="U1870" s="51" t="str">
        <f>VLOOKUP(S1870&amp;"_1",'Emissions Factors'!$B$2:$E$3,3)</f>
        <v xml:space="preserve">LB </v>
      </c>
      <c r="V1870" s="51" t="str">
        <f>VLOOKUP(S1870&amp;"_1",'Emissions Factors'!$B$2:$E$3,3)</f>
        <v xml:space="preserve">LB </v>
      </c>
      <c r="W1870" s="52">
        <f>Q1870*Emissions!T1870</f>
        <v>0.17315455430939972</v>
      </c>
      <c r="X1870" s="48" t="s">
        <v>7</v>
      </c>
      <c r="Y1870" s="49">
        <f t="shared" si="59"/>
        <v>0.25773179077031311</v>
      </c>
      <c r="Z1870" s="48" t="s">
        <v>7</v>
      </c>
    </row>
    <row r="1871" spans="1:26">
      <c r="A1871" s="136" t="s">
        <v>9220</v>
      </c>
      <c r="B1871" s="136" t="s">
        <v>9186</v>
      </c>
      <c r="C1871" s="136" t="s">
        <v>6710</v>
      </c>
      <c r="D1871" s="47" t="s">
        <v>9219</v>
      </c>
      <c r="E1871" s="47" t="s">
        <v>6669</v>
      </c>
      <c r="F1871" s="48" t="s">
        <v>9184</v>
      </c>
      <c r="G1871" s="142">
        <f>IFERROR(VLOOKUP(A1871,Population!$A$5:$L$3147,12,FALSE),0)</f>
        <v>2257837</v>
      </c>
      <c r="H1871" s="137">
        <v>515</v>
      </c>
      <c r="I1871" s="142">
        <f>G1871*SUMPRODUCT('Age distribution'!$L$6:$L$11,'Age groups'!$G$13:$G$18,'Age groups'!$G$6:$G$11)</f>
        <v>7963821.7112896862</v>
      </c>
      <c r="J1871" s="140" t="s">
        <v>6</v>
      </c>
      <c r="K1871" s="136" t="s">
        <v>12217</v>
      </c>
      <c r="L1871" s="3">
        <f>VLOOKUP(K1871&amp;"_2",'Emissions Factors'!$B$2:$E$3,2)</f>
        <v>2.3999999999999998E-7</v>
      </c>
      <c r="M1871" s="51" t="str">
        <f>VLOOKUP(K1871&amp;"_2",'Emissions Factors'!$B$2:$E$3,3)</f>
        <v xml:space="preserve">LB </v>
      </c>
      <c r="N1871" s="51" t="str">
        <f>VLOOKUP(K1871&amp;"_2",'Emissions Factors'!$B$2:$E$3,4)</f>
        <v>EACH</v>
      </c>
      <c r="O1871" s="49">
        <f t="shared" si="58"/>
        <v>1.9113172107095244</v>
      </c>
      <c r="P1871" s="48" t="s">
        <v>7</v>
      </c>
      <c r="Q1871" s="138">
        <f>'Age groups'!$G$20*(Emissions!G1871/Population!$L$3148)</f>
        <v>195.65150956264677</v>
      </c>
      <c r="R1871" s="137" t="s">
        <v>7</v>
      </c>
      <c r="S1871" s="133" t="s">
        <v>12217</v>
      </c>
      <c r="T1871" s="3">
        <f>VLOOKUP(S1871&amp;"_1",'Emissions Factors'!$B$2:$E$3,2)</f>
        <v>0.02</v>
      </c>
      <c r="U1871" s="51" t="str">
        <f>VLOOKUP(S1871&amp;"_1",'Emissions Factors'!$B$2:$E$3,3)</f>
        <v xml:space="preserve">LB </v>
      </c>
      <c r="V1871" s="51" t="str">
        <f>VLOOKUP(S1871&amp;"_1",'Emissions Factors'!$B$2:$E$3,3)</f>
        <v xml:space="preserve">LB </v>
      </c>
      <c r="W1871" s="52">
        <f>Q1871*Emissions!T1871</f>
        <v>3.9130301912529353</v>
      </c>
      <c r="X1871" s="48" t="s">
        <v>7</v>
      </c>
      <c r="Y1871" s="49">
        <f t="shared" si="59"/>
        <v>5.8243474019624593</v>
      </c>
      <c r="Z1871" s="48" t="s">
        <v>7</v>
      </c>
    </row>
    <row r="1872" spans="1:26">
      <c r="A1872" s="136" t="s">
        <v>9218</v>
      </c>
      <c r="B1872" s="136" t="s">
        <v>9186</v>
      </c>
      <c r="C1872" s="136" t="s">
        <v>6709</v>
      </c>
      <c r="D1872" s="47" t="s">
        <v>9217</v>
      </c>
      <c r="E1872" s="47" t="s">
        <v>6669</v>
      </c>
      <c r="F1872" s="48" t="s">
        <v>9184</v>
      </c>
      <c r="G1872" s="142">
        <f>IFERROR(VLOOKUP(A1872,Population!$A$5:$L$3147,12,FALSE),0)</f>
        <v>159707</v>
      </c>
      <c r="H1872" s="137">
        <v>515</v>
      </c>
      <c r="I1872" s="142">
        <f>G1872*SUMPRODUCT('Age distribution'!$L$6:$L$11,'Age groups'!$G$13:$G$18,'Age groups'!$G$6:$G$11)</f>
        <v>563317.04815048294</v>
      </c>
      <c r="J1872" s="140" t="s">
        <v>6</v>
      </c>
      <c r="K1872" s="136" t="s">
        <v>12217</v>
      </c>
      <c r="L1872" s="3">
        <f>VLOOKUP(K1872&amp;"_2",'Emissions Factors'!$B$2:$E$3,2)</f>
        <v>2.3999999999999998E-7</v>
      </c>
      <c r="M1872" s="51" t="str">
        <f>VLOOKUP(K1872&amp;"_2",'Emissions Factors'!$B$2:$E$3,3)</f>
        <v xml:space="preserve">LB </v>
      </c>
      <c r="N1872" s="51" t="str">
        <f>VLOOKUP(K1872&amp;"_2",'Emissions Factors'!$B$2:$E$3,4)</f>
        <v>EACH</v>
      </c>
      <c r="O1872" s="49">
        <f t="shared" si="58"/>
        <v>0.13519609155611589</v>
      </c>
      <c r="P1872" s="48" t="s">
        <v>7</v>
      </c>
      <c r="Q1872" s="138">
        <f>'Age groups'!$G$20*(Emissions!G1872/Population!$L$3148)</f>
        <v>13.839314192176683</v>
      </c>
      <c r="R1872" s="137" t="s">
        <v>7</v>
      </c>
      <c r="S1872" s="133" t="s">
        <v>12217</v>
      </c>
      <c r="T1872" s="3">
        <f>VLOOKUP(S1872&amp;"_1",'Emissions Factors'!$B$2:$E$3,2)</f>
        <v>0.02</v>
      </c>
      <c r="U1872" s="51" t="str">
        <f>VLOOKUP(S1872&amp;"_1",'Emissions Factors'!$B$2:$E$3,3)</f>
        <v xml:space="preserve">LB </v>
      </c>
      <c r="V1872" s="51" t="str">
        <f>VLOOKUP(S1872&amp;"_1",'Emissions Factors'!$B$2:$E$3,3)</f>
        <v xml:space="preserve">LB </v>
      </c>
      <c r="W1872" s="52">
        <f>Q1872*Emissions!T1872</f>
        <v>0.27678628384353365</v>
      </c>
      <c r="X1872" s="48" t="s">
        <v>7</v>
      </c>
      <c r="Y1872" s="49">
        <f t="shared" si="59"/>
        <v>0.41198237539964955</v>
      </c>
      <c r="Z1872" s="48" t="s">
        <v>7</v>
      </c>
    </row>
    <row r="1873" spans="1:26">
      <c r="A1873" s="136" t="s">
        <v>9216</v>
      </c>
      <c r="B1873" s="136" t="s">
        <v>9186</v>
      </c>
      <c r="C1873" s="136" t="s">
        <v>6708</v>
      </c>
      <c r="D1873" s="47" t="s">
        <v>7145</v>
      </c>
      <c r="E1873" s="47" t="s">
        <v>6669</v>
      </c>
      <c r="F1873" s="48" t="s">
        <v>9184</v>
      </c>
      <c r="G1873" s="142">
        <f>IFERROR(VLOOKUP(A1873,Population!$A$5:$L$3147,12,FALSE),0)</f>
        <v>471026</v>
      </c>
      <c r="H1873" s="137">
        <v>515</v>
      </c>
      <c r="I1873" s="142">
        <f>G1873*SUMPRODUCT('Age distribution'!$L$6:$L$11,'Age groups'!$G$13:$G$18,'Age groups'!$G$6:$G$11)</f>
        <v>1661398.5355815925</v>
      </c>
      <c r="J1873" s="140" t="s">
        <v>6</v>
      </c>
      <c r="K1873" s="136" t="s">
        <v>12217</v>
      </c>
      <c r="L1873" s="3">
        <f>VLOOKUP(K1873&amp;"_2",'Emissions Factors'!$B$2:$E$3,2)</f>
        <v>2.3999999999999998E-7</v>
      </c>
      <c r="M1873" s="51" t="str">
        <f>VLOOKUP(K1873&amp;"_2",'Emissions Factors'!$B$2:$E$3,3)</f>
        <v xml:space="preserve">LB </v>
      </c>
      <c r="N1873" s="51" t="str">
        <f>VLOOKUP(K1873&amp;"_2",'Emissions Factors'!$B$2:$E$3,4)</f>
        <v>EACH</v>
      </c>
      <c r="O1873" s="49">
        <f t="shared" si="58"/>
        <v>0.39873564853958215</v>
      </c>
      <c r="P1873" s="48" t="s">
        <v>7</v>
      </c>
      <c r="Q1873" s="138">
        <f>'Age groups'!$G$20*(Emissions!G1873/Population!$L$3148)</f>
        <v>40.816475212008335</v>
      </c>
      <c r="R1873" s="137" t="s">
        <v>7</v>
      </c>
      <c r="S1873" s="133" t="s">
        <v>12217</v>
      </c>
      <c r="T1873" s="3">
        <f>VLOOKUP(S1873&amp;"_1",'Emissions Factors'!$B$2:$E$3,2)</f>
        <v>0.02</v>
      </c>
      <c r="U1873" s="51" t="str">
        <f>VLOOKUP(S1873&amp;"_1",'Emissions Factors'!$B$2:$E$3,3)</f>
        <v xml:space="preserve">LB </v>
      </c>
      <c r="V1873" s="51" t="str">
        <f>VLOOKUP(S1873&amp;"_1",'Emissions Factors'!$B$2:$E$3,3)</f>
        <v xml:space="preserve">LB </v>
      </c>
      <c r="W1873" s="52">
        <f>Q1873*Emissions!T1873</f>
        <v>0.8163295042401667</v>
      </c>
      <c r="X1873" s="48" t="s">
        <v>7</v>
      </c>
      <c r="Y1873" s="49">
        <f t="shared" si="59"/>
        <v>1.2150651527797489</v>
      </c>
      <c r="Z1873" s="48" t="s">
        <v>7</v>
      </c>
    </row>
    <row r="1874" spans="1:26">
      <c r="A1874" s="136" t="s">
        <v>9215</v>
      </c>
      <c r="B1874" s="136" t="s">
        <v>9186</v>
      </c>
      <c r="C1874" s="136" t="s">
        <v>6707</v>
      </c>
      <c r="D1874" s="47" t="s">
        <v>9214</v>
      </c>
      <c r="E1874" s="47" t="s">
        <v>6669</v>
      </c>
      <c r="F1874" s="48" t="s">
        <v>9184</v>
      </c>
      <c r="G1874" s="142">
        <f>IFERROR(VLOOKUP(A1874,Population!$A$5:$L$3147,12,FALSE),0)</f>
        <v>315588</v>
      </c>
      <c r="H1874" s="137">
        <v>515</v>
      </c>
      <c r="I1874" s="142">
        <f>G1874*SUMPRODUCT('Age distribution'!$L$6:$L$11,'Age groups'!$G$13:$G$18,'Age groups'!$G$6:$G$11)</f>
        <v>1113139.0646102838</v>
      </c>
      <c r="J1874" s="140" t="s">
        <v>6</v>
      </c>
      <c r="K1874" s="136" t="s">
        <v>12217</v>
      </c>
      <c r="L1874" s="3">
        <f>VLOOKUP(K1874&amp;"_2",'Emissions Factors'!$B$2:$E$3,2)</f>
        <v>2.3999999999999998E-7</v>
      </c>
      <c r="M1874" s="51" t="str">
        <f>VLOOKUP(K1874&amp;"_2",'Emissions Factors'!$B$2:$E$3,3)</f>
        <v xml:space="preserve">LB </v>
      </c>
      <c r="N1874" s="51" t="str">
        <f>VLOOKUP(K1874&amp;"_2",'Emissions Factors'!$B$2:$E$3,4)</f>
        <v>EACH</v>
      </c>
      <c r="O1874" s="49">
        <f t="shared" si="58"/>
        <v>0.26715337550646812</v>
      </c>
      <c r="P1874" s="48" t="s">
        <v>7</v>
      </c>
      <c r="Q1874" s="138">
        <f>'Age groups'!$G$20*(Emissions!G1874/Population!$L$3148)</f>
        <v>27.347088651597332</v>
      </c>
      <c r="R1874" s="137" t="s">
        <v>7</v>
      </c>
      <c r="S1874" s="133" t="s">
        <v>12217</v>
      </c>
      <c r="T1874" s="3">
        <f>VLOOKUP(S1874&amp;"_1",'Emissions Factors'!$B$2:$E$3,2)</f>
        <v>0.02</v>
      </c>
      <c r="U1874" s="51" t="str">
        <f>VLOOKUP(S1874&amp;"_1",'Emissions Factors'!$B$2:$E$3,3)</f>
        <v xml:space="preserve">LB </v>
      </c>
      <c r="V1874" s="51" t="str">
        <f>VLOOKUP(S1874&amp;"_1",'Emissions Factors'!$B$2:$E$3,3)</f>
        <v xml:space="preserve">LB </v>
      </c>
      <c r="W1874" s="52">
        <f>Q1874*Emissions!T1874</f>
        <v>0.54694177303194669</v>
      </c>
      <c r="X1874" s="48" t="s">
        <v>7</v>
      </c>
      <c r="Y1874" s="49">
        <f t="shared" si="59"/>
        <v>0.8140951485384148</v>
      </c>
      <c r="Z1874" s="48" t="s">
        <v>7</v>
      </c>
    </row>
    <row r="1875" spans="1:26">
      <c r="A1875" s="136" t="s">
        <v>9213</v>
      </c>
      <c r="B1875" s="136" t="s">
        <v>9186</v>
      </c>
      <c r="C1875" s="136" t="s">
        <v>6706</v>
      </c>
      <c r="D1875" s="47" t="s">
        <v>9212</v>
      </c>
      <c r="E1875" s="47" t="s">
        <v>6669</v>
      </c>
      <c r="F1875" s="48" t="s">
        <v>9184</v>
      </c>
      <c r="G1875" s="142">
        <f>IFERROR(VLOOKUP(A1875,Population!$A$5:$L$3147,12,FALSE),0)</f>
        <v>112273</v>
      </c>
      <c r="H1875" s="137">
        <v>515</v>
      </c>
      <c r="I1875" s="142">
        <f>G1875*SUMPRODUCT('Age distribution'!$L$6:$L$11,'Age groups'!$G$13:$G$18,'Age groups'!$G$6:$G$11)</f>
        <v>396008.28358806547</v>
      </c>
      <c r="J1875" s="140" t="s">
        <v>6</v>
      </c>
      <c r="K1875" s="136" t="s">
        <v>12217</v>
      </c>
      <c r="L1875" s="3">
        <f>VLOOKUP(K1875&amp;"_2",'Emissions Factors'!$B$2:$E$3,2)</f>
        <v>2.3999999999999998E-7</v>
      </c>
      <c r="M1875" s="51" t="str">
        <f>VLOOKUP(K1875&amp;"_2",'Emissions Factors'!$B$2:$E$3,3)</f>
        <v xml:space="preserve">LB </v>
      </c>
      <c r="N1875" s="51" t="str">
        <f>VLOOKUP(K1875&amp;"_2",'Emissions Factors'!$B$2:$E$3,4)</f>
        <v>EACH</v>
      </c>
      <c r="O1875" s="49">
        <f t="shared" si="58"/>
        <v>9.5041988061135702E-2</v>
      </c>
      <c r="P1875" s="48" t="s">
        <v>7</v>
      </c>
      <c r="Q1875" s="138">
        <f>'Age groups'!$G$20*(Emissions!G1875/Population!$L$3148)</f>
        <v>9.7289494029582482</v>
      </c>
      <c r="R1875" s="137" t="s">
        <v>7</v>
      </c>
      <c r="S1875" s="133" t="s">
        <v>12217</v>
      </c>
      <c r="T1875" s="3">
        <f>VLOOKUP(S1875&amp;"_1",'Emissions Factors'!$B$2:$E$3,2)</f>
        <v>0.02</v>
      </c>
      <c r="U1875" s="51" t="str">
        <f>VLOOKUP(S1875&amp;"_1",'Emissions Factors'!$B$2:$E$3,3)</f>
        <v xml:space="preserve">LB </v>
      </c>
      <c r="V1875" s="51" t="str">
        <f>VLOOKUP(S1875&amp;"_1",'Emissions Factors'!$B$2:$E$3,3)</f>
        <v xml:space="preserve">LB </v>
      </c>
      <c r="W1875" s="52">
        <f>Q1875*Emissions!T1875</f>
        <v>0.19457898805916496</v>
      </c>
      <c r="X1875" s="48" t="s">
        <v>7</v>
      </c>
      <c r="Y1875" s="49">
        <f t="shared" si="59"/>
        <v>0.28962097612030069</v>
      </c>
      <c r="Z1875" s="48" t="s">
        <v>7</v>
      </c>
    </row>
    <row r="1876" spans="1:26">
      <c r="A1876" s="136" t="s">
        <v>9211</v>
      </c>
      <c r="B1876" s="136" t="s">
        <v>9186</v>
      </c>
      <c r="C1876" s="136" t="s">
        <v>6705</v>
      </c>
      <c r="D1876" s="47" t="s">
        <v>9210</v>
      </c>
      <c r="E1876" s="47" t="s">
        <v>6669</v>
      </c>
      <c r="F1876" s="48" t="s">
        <v>9184</v>
      </c>
      <c r="G1876" s="142">
        <f>IFERROR(VLOOKUP(A1876,Population!$A$5:$L$3147,12,FALSE),0)</f>
        <v>221041</v>
      </c>
      <c r="H1876" s="137">
        <v>515</v>
      </c>
      <c r="I1876" s="142">
        <f>G1876*SUMPRODUCT('Age distribution'!$L$6:$L$11,'Age groups'!$G$13:$G$18,'Age groups'!$G$6:$G$11)</f>
        <v>779653.76370623021</v>
      </c>
      <c r="J1876" s="140" t="s">
        <v>6</v>
      </c>
      <c r="K1876" s="136" t="s">
        <v>12217</v>
      </c>
      <c r="L1876" s="3">
        <f>VLOOKUP(K1876&amp;"_2",'Emissions Factors'!$B$2:$E$3,2)</f>
        <v>2.3999999999999998E-7</v>
      </c>
      <c r="M1876" s="51" t="str">
        <f>VLOOKUP(K1876&amp;"_2",'Emissions Factors'!$B$2:$E$3,3)</f>
        <v xml:space="preserve">LB </v>
      </c>
      <c r="N1876" s="51" t="str">
        <f>VLOOKUP(K1876&amp;"_2",'Emissions Factors'!$B$2:$E$3,4)</f>
        <v>EACH</v>
      </c>
      <c r="O1876" s="49">
        <f t="shared" si="58"/>
        <v>0.18711690328949523</v>
      </c>
      <c r="P1876" s="48" t="s">
        <v>7</v>
      </c>
      <c r="Q1876" s="138">
        <f>'Age groups'!$G$20*(Emissions!G1876/Population!$L$3148)</f>
        <v>19.154175135422534</v>
      </c>
      <c r="R1876" s="137" t="s">
        <v>7</v>
      </c>
      <c r="S1876" s="133" t="s">
        <v>12217</v>
      </c>
      <c r="T1876" s="3">
        <f>VLOOKUP(S1876&amp;"_1",'Emissions Factors'!$B$2:$E$3,2)</f>
        <v>0.02</v>
      </c>
      <c r="U1876" s="51" t="str">
        <f>VLOOKUP(S1876&amp;"_1",'Emissions Factors'!$B$2:$E$3,3)</f>
        <v xml:space="preserve">LB </v>
      </c>
      <c r="V1876" s="51" t="str">
        <f>VLOOKUP(S1876&amp;"_1",'Emissions Factors'!$B$2:$E$3,3)</f>
        <v xml:space="preserve">LB </v>
      </c>
      <c r="W1876" s="52">
        <f>Q1876*Emissions!T1876</f>
        <v>0.38308350270845071</v>
      </c>
      <c r="X1876" s="48" t="s">
        <v>7</v>
      </c>
      <c r="Y1876" s="49">
        <f t="shared" si="59"/>
        <v>0.57020040599794597</v>
      </c>
      <c r="Z1876" s="48" t="s">
        <v>7</v>
      </c>
    </row>
    <row r="1877" spans="1:26">
      <c r="A1877" s="136" t="s">
        <v>9209</v>
      </c>
      <c r="B1877" s="136" t="s">
        <v>9186</v>
      </c>
      <c r="C1877" s="136" t="s">
        <v>6704</v>
      </c>
      <c r="D1877" s="47" t="s">
        <v>9208</v>
      </c>
      <c r="E1877" s="47" t="s">
        <v>6669</v>
      </c>
      <c r="F1877" s="48" t="s">
        <v>9184</v>
      </c>
      <c r="G1877" s="142">
        <f>IFERROR(VLOOKUP(A1877,Population!$A$5:$L$3147,12,FALSE),0)</f>
        <v>154749</v>
      </c>
      <c r="H1877" s="137">
        <v>515</v>
      </c>
      <c r="I1877" s="142">
        <f>G1877*SUMPRODUCT('Age distribution'!$L$6:$L$11,'Age groups'!$G$13:$G$18,'Age groups'!$G$6:$G$11)</f>
        <v>545829.23656595568</v>
      </c>
      <c r="J1877" s="140" t="s">
        <v>6</v>
      </c>
      <c r="K1877" s="136" t="s">
        <v>12217</v>
      </c>
      <c r="L1877" s="3">
        <f>VLOOKUP(K1877&amp;"_2",'Emissions Factors'!$B$2:$E$3,2)</f>
        <v>2.3999999999999998E-7</v>
      </c>
      <c r="M1877" s="51" t="str">
        <f>VLOOKUP(K1877&amp;"_2",'Emissions Factors'!$B$2:$E$3,3)</f>
        <v xml:space="preserve">LB </v>
      </c>
      <c r="N1877" s="51" t="str">
        <f>VLOOKUP(K1877&amp;"_2",'Emissions Factors'!$B$2:$E$3,4)</f>
        <v>EACH</v>
      </c>
      <c r="O1877" s="49">
        <f t="shared" si="58"/>
        <v>0.13099901677582934</v>
      </c>
      <c r="P1877" s="48" t="s">
        <v>7</v>
      </c>
      <c r="Q1877" s="138">
        <f>'Age groups'!$G$20*(Emissions!G1877/Population!$L$3148)</f>
        <v>13.409681679107051</v>
      </c>
      <c r="R1877" s="137" t="s">
        <v>7</v>
      </c>
      <c r="S1877" s="133" t="s">
        <v>12217</v>
      </c>
      <c r="T1877" s="3">
        <f>VLOOKUP(S1877&amp;"_1",'Emissions Factors'!$B$2:$E$3,2)</f>
        <v>0.02</v>
      </c>
      <c r="U1877" s="51" t="str">
        <f>VLOOKUP(S1877&amp;"_1",'Emissions Factors'!$B$2:$E$3,3)</f>
        <v xml:space="preserve">LB </v>
      </c>
      <c r="V1877" s="51" t="str">
        <f>VLOOKUP(S1877&amp;"_1",'Emissions Factors'!$B$2:$E$3,3)</f>
        <v xml:space="preserve">LB </v>
      </c>
      <c r="W1877" s="52">
        <f>Q1877*Emissions!T1877</f>
        <v>0.26819363358214104</v>
      </c>
      <c r="X1877" s="48" t="s">
        <v>7</v>
      </c>
      <c r="Y1877" s="49">
        <f t="shared" si="59"/>
        <v>0.39919265035797036</v>
      </c>
      <c r="Z1877" s="48" t="s">
        <v>7</v>
      </c>
    </row>
    <row r="1878" spans="1:26">
      <c r="A1878" s="136" t="s">
        <v>9207</v>
      </c>
      <c r="B1878" s="136" t="s">
        <v>9186</v>
      </c>
      <c r="C1878" s="136" t="s">
        <v>6703</v>
      </c>
      <c r="D1878" s="47" t="s">
        <v>9206</v>
      </c>
      <c r="E1878" s="47" t="s">
        <v>6669</v>
      </c>
      <c r="F1878" s="48" t="s">
        <v>9184</v>
      </c>
      <c r="G1878" s="142">
        <f>IFERROR(VLOOKUP(A1878,Population!$A$5:$L$3147,12,FALSE),0)</f>
        <v>32645</v>
      </c>
      <c r="H1878" s="137">
        <v>515</v>
      </c>
      <c r="I1878" s="142">
        <f>G1878*SUMPRODUCT('Age distribution'!$L$6:$L$11,'Age groups'!$G$13:$G$18,'Age groups'!$G$6:$G$11)</f>
        <v>115145.14101994599</v>
      </c>
      <c r="J1878" s="140" t="s">
        <v>6</v>
      </c>
      <c r="K1878" s="136" t="s">
        <v>12217</v>
      </c>
      <c r="L1878" s="3">
        <f>VLOOKUP(K1878&amp;"_2",'Emissions Factors'!$B$2:$E$3,2)</f>
        <v>2.3999999999999998E-7</v>
      </c>
      <c r="M1878" s="51" t="str">
        <f>VLOOKUP(K1878&amp;"_2",'Emissions Factors'!$B$2:$E$3,3)</f>
        <v xml:space="preserve">LB </v>
      </c>
      <c r="N1878" s="51" t="str">
        <f>VLOOKUP(K1878&amp;"_2",'Emissions Factors'!$B$2:$E$3,4)</f>
        <v>EACH</v>
      </c>
      <c r="O1878" s="49">
        <f t="shared" si="58"/>
        <v>2.7634833844787036E-2</v>
      </c>
      <c r="P1878" s="48" t="s">
        <v>7</v>
      </c>
      <c r="Q1878" s="138">
        <f>'Age groups'!$G$20*(Emissions!G1878/Population!$L$3148)</f>
        <v>2.828832873973012</v>
      </c>
      <c r="R1878" s="137" t="s">
        <v>7</v>
      </c>
      <c r="S1878" s="133" t="s">
        <v>12217</v>
      </c>
      <c r="T1878" s="3">
        <f>VLOOKUP(S1878&amp;"_1",'Emissions Factors'!$B$2:$E$3,2)</f>
        <v>0.02</v>
      </c>
      <c r="U1878" s="51" t="str">
        <f>VLOOKUP(S1878&amp;"_1",'Emissions Factors'!$B$2:$E$3,3)</f>
        <v xml:space="preserve">LB </v>
      </c>
      <c r="V1878" s="51" t="str">
        <f>VLOOKUP(S1878&amp;"_1",'Emissions Factors'!$B$2:$E$3,3)</f>
        <v xml:space="preserve">LB </v>
      </c>
      <c r="W1878" s="52">
        <f>Q1878*Emissions!T1878</f>
        <v>5.6576657479460238E-2</v>
      </c>
      <c r="X1878" s="48" t="s">
        <v>7</v>
      </c>
      <c r="Y1878" s="49">
        <f t="shared" si="59"/>
        <v>8.4211491324247267E-2</v>
      </c>
      <c r="Z1878" s="48" t="s">
        <v>7</v>
      </c>
    </row>
    <row r="1879" spans="1:26">
      <c r="A1879" s="136" t="s">
        <v>9205</v>
      </c>
      <c r="B1879" s="136" t="s">
        <v>9186</v>
      </c>
      <c r="C1879" s="136" t="s">
        <v>6702</v>
      </c>
      <c r="D1879" s="47" t="s">
        <v>9204</v>
      </c>
      <c r="E1879" s="47" t="s">
        <v>6669</v>
      </c>
      <c r="F1879" s="48" t="s">
        <v>9184</v>
      </c>
      <c r="G1879" s="142">
        <f>IFERROR(VLOOKUP(A1879,Population!$A$5:$L$3147,12,FALSE),0)</f>
        <v>18484</v>
      </c>
      <c r="H1879" s="137">
        <v>515</v>
      </c>
      <c r="I1879" s="142">
        <f>G1879*SUMPRODUCT('Age distribution'!$L$6:$L$11,'Age groups'!$G$13:$G$18,'Age groups'!$G$6:$G$11)</f>
        <v>65196.593248971723</v>
      </c>
      <c r="J1879" s="140" t="s">
        <v>6</v>
      </c>
      <c r="K1879" s="136" t="s">
        <v>12217</v>
      </c>
      <c r="L1879" s="3">
        <f>VLOOKUP(K1879&amp;"_2",'Emissions Factors'!$B$2:$E$3,2)</f>
        <v>2.3999999999999998E-7</v>
      </c>
      <c r="M1879" s="51" t="str">
        <f>VLOOKUP(K1879&amp;"_2",'Emissions Factors'!$B$2:$E$3,3)</f>
        <v xml:space="preserve">LB </v>
      </c>
      <c r="N1879" s="51" t="str">
        <f>VLOOKUP(K1879&amp;"_2",'Emissions Factors'!$B$2:$E$3,4)</f>
        <v>EACH</v>
      </c>
      <c r="O1879" s="49">
        <f t="shared" si="58"/>
        <v>1.5647182379753211E-2</v>
      </c>
      <c r="P1879" s="48" t="s">
        <v>7</v>
      </c>
      <c r="Q1879" s="138">
        <f>'Age groups'!$G$20*(Emissions!G1879/Population!$L$3148)</f>
        <v>1.6017199216577471</v>
      </c>
      <c r="R1879" s="137" t="s">
        <v>7</v>
      </c>
      <c r="S1879" s="133" t="s">
        <v>12217</v>
      </c>
      <c r="T1879" s="3">
        <f>VLOOKUP(S1879&amp;"_1",'Emissions Factors'!$B$2:$E$3,2)</f>
        <v>0.02</v>
      </c>
      <c r="U1879" s="51" t="str">
        <f>VLOOKUP(S1879&amp;"_1",'Emissions Factors'!$B$2:$E$3,3)</f>
        <v xml:space="preserve">LB </v>
      </c>
      <c r="V1879" s="51" t="str">
        <f>VLOOKUP(S1879&amp;"_1",'Emissions Factors'!$B$2:$E$3,3)</f>
        <v xml:space="preserve">LB </v>
      </c>
      <c r="W1879" s="52">
        <f>Q1879*Emissions!T1879</f>
        <v>3.2034398433154941E-2</v>
      </c>
      <c r="X1879" s="48" t="s">
        <v>7</v>
      </c>
      <c r="Y1879" s="49">
        <f t="shared" si="59"/>
        <v>4.7681580812908152E-2</v>
      </c>
      <c r="Z1879" s="48" t="s">
        <v>7</v>
      </c>
    </row>
    <row r="1880" spans="1:26">
      <c r="A1880" s="136" t="s">
        <v>9203</v>
      </c>
      <c r="B1880" s="136" t="s">
        <v>9186</v>
      </c>
      <c r="C1880" s="136" t="s">
        <v>6701</v>
      </c>
      <c r="D1880" s="47" t="s">
        <v>8825</v>
      </c>
      <c r="E1880" s="47" t="s">
        <v>6669</v>
      </c>
      <c r="F1880" s="48" t="s">
        <v>9184</v>
      </c>
      <c r="G1880" s="142">
        <f>IFERROR(VLOOKUP(A1880,Population!$A$5:$L$3147,12,FALSE),0)</f>
        <v>35410</v>
      </c>
      <c r="H1880" s="137">
        <v>515</v>
      </c>
      <c r="I1880" s="142">
        <f>G1880*SUMPRODUCT('Age distribution'!$L$6:$L$11,'Age groups'!$G$13:$G$18,'Age groups'!$G$6:$G$11)</f>
        <v>124897.82335782777</v>
      </c>
      <c r="J1880" s="140" t="s">
        <v>6</v>
      </c>
      <c r="K1880" s="136" t="s">
        <v>12217</v>
      </c>
      <c r="L1880" s="3">
        <f>VLOOKUP(K1880&amp;"_2",'Emissions Factors'!$B$2:$E$3,2)</f>
        <v>2.3999999999999998E-7</v>
      </c>
      <c r="M1880" s="51" t="str">
        <f>VLOOKUP(K1880&amp;"_2",'Emissions Factors'!$B$2:$E$3,3)</f>
        <v xml:space="preserve">LB </v>
      </c>
      <c r="N1880" s="51" t="str">
        <f>VLOOKUP(K1880&amp;"_2",'Emissions Factors'!$B$2:$E$3,4)</f>
        <v>EACH</v>
      </c>
      <c r="O1880" s="49">
        <f t="shared" si="58"/>
        <v>2.9975477605878664E-2</v>
      </c>
      <c r="P1880" s="48" t="s">
        <v>7</v>
      </c>
      <c r="Q1880" s="138">
        <f>'Age groups'!$G$20*(Emissions!G1880/Population!$L$3148)</f>
        <v>3.06843228878494</v>
      </c>
      <c r="R1880" s="137" t="s">
        <v>7</v>
      </c>
      <c r="S1880" s="133" t="s">
        <v>12217</v>
      </c>
      <c r="T1880" s="3">
        <f>VLOOKUP(S1880&amp;"_1",'Emissions Factors'!$B$2:$E$3,2)</f>
        <v>0.02</v>
      </c>
      <c r="U1880" s="51" t="str">
        <f>VLOOKUP(S1880&amp;"_1",'Emissions Factors'!$B$2:$E$3,3)</f>
        <v xml:space="preserve">LB </v>
      </c>
      <c r="V1880" s="51" t="str">
        <f>VLOOKUP(S1880&amp;"_1",'Emissions Factors'!$B$2:$E$3,3)</f>
        <v xml:space="preserve">LB </v>
      </c>
      <c r="W1880" s="52">
        <f>Q1880*Emissions!T1880</f>
        <v>6.1368645775698803E-2</v>
      </c>
      <c r="X1880" s="48" t="s">
        <v>7</v>
      </c>
      <c r="Y1880" s="49">
        <f t="shared" si="59"/>
        <v>9.1344123381577463E-2</v>
      </c>
      <c r="Z1880" s="48" t="s">
        <v>7</v>
      </c>
    </row>
    <row r="1881" spans="1:26">
      <c r="A1881" s="136" t="s">
        <v>9202</v>
      </c>
      <c r="B1881" s="136" t="s">
        <v>9186</v>
      </c>
      <c r="C1881" s="136" t="s">
        <v>6700</v>
      </c>
      <c r="D1881" s="47" t="s">
        <v>9201</v>
      </c>
      <c r="E1881" s="47" t="s">
        <v>6669</v>
      </c>
      <c r="F1881" s="48" t="s">
        <v>9184</v>
      </c>
      <c r="G1881" s="142">
        <f>IFERROR(VLOOKUP(A1881,Population!$A$5:$L$3147,12,FALSE),0)</f>
        <v>99250</v>
      </c>
      <c r="H1881" s="137">
        <v>515</v>
      </c>
      <c r="I1881" s="142">
        <f>G1881*SUMPRODUCT('Age distribution'!$L$6:$L$11,'Age groups'!$G$13:$G$18,'Age groups'!$G$6:$G$11)</f>
        <v>350073.67885525012</v>
      </c>
      <c r="J1881" s="140" t="s">
        <v>6</v>
      </c>
      <c r="K1881" s="136" t="s">
        <v>12217</v>
      </c>
      <c r="L1881" s="3">
        <f>VLOOKUP(K1881&amp;"_2",'Emissions Factors'!$B$2:$E$3,2)</f>
        <v>2.3999999999999998E-7</v>
      </c>
      <c r="M1881" s="51" t="str">
        <f>VLOOKUP(K1881&amp;"_2",'Emissions Factors'!$B$2:$E$3,3)</f>
        <v xml:space="preserve">LB </v>
      </c>
      <c r="N1881" s="51" t="str">
        <f>VLOOKUP(K1881&amp;"_2",'Emissions Factors'!$B$2:$E$3,4)</f>
        <v>EACH</v>
      </c>
      <c r="O1881" s="49">
        <f t="shared" si="58"/>
        <v>8.4017682925260018E-2</v>
      </c>
      <c r="P1881" s="48" t="s">
        <v>7</v>
      </c>
      <c r="Q1881" s="138">
        <f>'Age groups'!$G$20*(Emissions!G1881/Population!$L$3148)</f>
        <v>8.6004491573540047</v>
      </c>
      <c r="R1881" s="137" t="s">
        <v>7</v>
      </c>
      <c r="S1881" s="133" t="s">
        <v>12217</v>
      </c>
      <c r="T1881" s="3">
        <f>VLOOKUP(S1881&amp;"_1",'Emissions Factors'!$B$2:$E$3,2)</f>
        <v>0.02</v>
      </c>
      <c r="U1881" s="51" t="str">
        <f>VLOOKUP(S1881&amp;"_1",'Emissions Factors'!$B$2:$E$3,3)</f>
        <v xml:space="preserve">LB </v>
      </c>
      <c r="V1881" s="51" t="str">
        <f>VLOOKUP(S1881&amp;"_1",'Emissions Factors'!$B$2:$E$3,3)</f>
        <v xml:space="preserve">LB </v>
      </c>
      <c r="W1881" s="52">
        <f>Q1881*Emissions!T1881</f>
        <v>0.1720089831470801</v>
      </c>
      <c r="X1881" s="48" t="s">
        <v>7</v>
      </c>
      <c r="Y1881" s="49">
        <f t="shared" si="59"/>
        <v>0.25602666607234015</v>
      </c>
      <c r="Z1881" s="48" t="s">
        <v>7</v>
      </c>
    </row>
    <row r="1882" spans="1:26">
      <c r="A1882" s="136" t="s">
        <v>9200</v>
      </c>
      <c r="B1882" s="136" t="s">
        <v>9186</v>
      </c>
      <c r="C1882" s="136" t="s">
        <v>6699</v>
      </c>
      <c r="D1882" s="47" t="s">
        <v>7133</v>
      </c>
      <c r="E1882" s="47" t="s">
        <v>6669</v>
      </c>
      <c r="F1882" s="48" t="s">
        <v>9184</v>
      </c>
      <c r="G1882" s="142">
        <f>IFERROR(VLOOKUP(A1882,Population!$A$5:$L$3147,12,FALSE),0)</f>
        <v>1499578</v>
      </c>
      <c r="H1882" s="137">
        <v>515</v>
      </c>
      <c r="I1882" s="142">
        <f>G1882*SUMPRODUCT('Age distribution'!$L$6:$L$11,'Age groups'!$G$13:$G$18,'Age groups'!$G$6:$G$11)</f>
        <v>5289297.6039334843</v>
      </c>
      <c r="J1882" s="140" t="s">
        <v>6</v>
      </c>
      <c r="K1882" s="136" t="s">
        <v>12217</v>
      </c>
      <c r="L1882" s="3">
        <f>VLOOKUP(K1882&amp;"_2",'Emissions Factors'!$B$2:$E$3,2)</f>
        <v>2.3999999999999998E-7</v>
      </c>
      <c r="M1882" s="51" t="str">
        <f>VLOOKUP(K1882&amp;"_2",'Emissions Factors'!$B$2:$E$3,3)</f>
        <v xml:space="preserve">LB </v>
      </c>
      <c r="N1882" s="51" t="str">
        <f>VLOOKUP(K1882&amp;"_2",'Emissions Factors'!$B$2:$E$3,4)</f>
        <v>EACH</v>
      </c>
      <c r="O1882" s="49">
        <f t="shared" si="58"/>
        <v>1.2694314249440362</v>
      </c>
      <c r="P1882" s="48" t="s">
        <v>7</v>
      </c>
      <c r="Q1882" s="138">
        <f>'Age groups'!$G$20*(Emissions!G1882/Population!$L$3148)</f>
        <v>129.94503119885746</v>
      </c>
      <c r="R1882" s="137" t="s">
        <v>7</v>
      </c>
      <c r="S1882" s="133" t="s">
        <v>12217</v>
      </c>
      <c r="T1882" s="3">
        <f>VLOOKUP(S1882&amp;"_1",'Emissions Factors'!$B$2:$E$3,2)</f>
        <v>0.02</v>
      </c>
      <c r="U1882" s="51" t="str">
        <f>VLOOKUP(S1882&amp;"_1",'Emissions Factors'!$B$2:$E$3,3)</f>
        <v xml:space="preserve">LB </v>
      </c>
      <c r="V1882" s="51" t="str">
        <f>VLOOKUP(S1882&amp;"_1",'Emissions Factors'!$B$2:$E$3,3)</f>
        <v xml:space="preserve">LB </v>
      </c>
      <c r="W1882" s="52">
        <f>Q1882*Emissions!T1882</f>
        <v>2.5989006239771495</v>
      </c>
      <c r="X1882" s="48" t="s">
        <v>7</v>
      </c>
      <c r="Y1882" s="49">
        <f t="shared" si="59"/>
        <v>3.8683320489211859</v>
      </c>
      <c r="Z1882" s="48" t="s">
        <v>7</v>
      </c>
    </row>
    <row r="1883" spans="1:26">
      <c r="A1883" s="136" t="s">
        <v>9199</v>
      </c>
      <c r="B1883" s="136" t="s">
        <v>9186</v>
      </c>
      <c r="C1883" s="136" t="s">
        <v>6698</v>
      </c>
      <c r="D1883" s="47" t="s">
        <v>8177</v>
      </c>
      <c r="E1883" s="47" t="s">
        <v>6669</v>
      </c>
      <c r="F1883" s="48" t="s">
        <v>9184</v>
      </c>
      <c r="G1883" s="142">
        <f>IFERROR(VLOOKUP(A1883,Population!$A$5:$L$3147,12,FALSE),0)</f>
        <v>77100</v>
      </c>
      <c r="H1883" s="137">
        <v>515</v>
      </c>
      <c r="I1883" s="142">
        <f>G1883*SUMPRODUCT('Age distribution'!$L$6:$L$11,'Age groups'!$G$13:$G$18,'Age groups'!$G$6:$G$11)</f>
        <v>271946.40443062753</v>
      </c>
      <c r="J1883" s="140" t="s">
        <v>6</v>
      </c>
      <c r="K1883" s="136" t="s">
        <v>12217</v>
      </c>
      <c r="L1883" s="3">
        <f>VLOOKUP(K1883&amp;"_2",'Emissions Factors'!$B$2:$E$3,2)</f>
        <v>2.3999999999999998E-7</v>
      </c>
      <c r="M1883" s="51" t="str">
        <f>VLOOKUP(K1883&amp;"_2",'Emissions Factors'!$B$2:$E$3,3)</f>
        <v xml:space="preserve">LB </v>
      </c>
      <c r="N1883" s="51" t="str">
        <f>VLOOKUP(K1883&amp;"_2",'Emissions Factors'!$B$2:$E$3,4)</f>
        <v>EACH</v>
      </c>
      <c r="O1883" s="49">
        <f t="shared" si="58"/>
        <v>6.5267137063350605E-2</v>
      </c>
      <c r="P1883" s="48" t="s">
        <v>7</v>
      </c>
      <c r="Q1883" s="138">
        <f>'Age groups'!$G$20*(Emissions!G1883/Population!$L$3148)</f>
        <v>6.6810542068714733</v>
      </c>
      <c r="R1883" s="137" t="s">
        <v>7</v>
      </c>
      <c r="S1883" s="133" t="s">
        <v>12217</v>
      </c>
      <c r="T1883" s="3">
        <f>VLOOKUP(S1883&amp;"_1",'Emissions Factors'!$B$2:$E$3,2)</f>
        <v>0.02</v>
      </c>
      <c r="U1883" s="51" t="str">
        <f>VLOOKUP(S1883&amp;"_1",'Emissions Factors'!$B$2:$E$3,3)</f>
        <v xml:space="preserve">LB </v>
      </c>
      <c r="V1883" s="51" t="str">
        <f>VLOOKUP(S1883&amp;"_1",'Emissions Factors'!$B$2:$E$3,3)</f>
        <v xml:space="preserve">LB </v>
      </c>
      <c r="W1883" s="52">
        <f>Q1883*Emissions!T1883</f>
        <v>0.13362108413742946</v>
      </c>
      <c r="X1883" s="48" t="s">
        <v>7</v>
      </c>
      <c r="Y1883" s="49">
        <f t="shared" si="59"/>
        <v>0.19888822120078006</v>
      </c>
      <c r="Z1883" s="48" t="s">
        <v>7</v>
      </c>
    </row>
    <row r="1884" spans="1:26">
      <c r="A1884" s="136" t="s">
        <v>9198</v>
      </c>
      <c r="B1884" s="136" t="s">
        <v>9186</v>
      </c>
      <c r="C1884" s="136" t="s">
        <v>6697</v>
      </c>
      <c r="D1884" s="47" t="s">
        <v>8514</v>
      </c>
      <c r="E1884" s="47" t="s">
        <v>6669</v>
      </c>
      <c r="F1884" s="48" t="s">
        <v>9184</v>
      </c>
      <c r="G1884" s="142">
        <f>IFERROR(VLOOKUP(A1884,Population!$A$5:$L$3147,12,FALSE),0)</f>
        <v>51012</v>
      </c>
      <c r="H1884" s="137">
        <v>515</v>
      </c>
      <c r="I1884" s="142">
        <f>G1884*SUMPRODUCT('Age distribution'!$L$6:$L$11,'Age groups'!$G$13:$G$18,'Age groups'!$G$6:$G$11)</f>
        <v>179929.05295480121</v>
      </c>
      <c r="J1884" s="140" t="s">
        <v>6</v>
      </c>
      <c r="K1884" s="136" t="s">
        <v>12217</v>
      </c>
      <c r="L1884" s="3">
        <f>VLOOKUP(K1884&amp;"_2",'Emissions Factors'!$B$2:$E$3,2)</f>
        <v>2.3999999999999998E-7</v>
      </c>
      <c r="M1884" s="51" t="str">
        <f>VLOOKUP(K1884&amp;"_2",'Emissions Factors'!$B$2:$E$3,3)</f>
        <v xml:space="preserve">LB </v>
      </c>
      <c r="N1884" s="51" t="str">
        <f>VLOOKUP(K1884&amp;"_2",'Emissions Factors'!$B$2:$E$3,4)</f>
        <v>EACH</v>
      </c>
      <c r="O1884" s="49">
        <f t="shared" si="58"/>
        <v>4.3182972709152286E-2</v>
      </c>
      <c r="P1884" s="48" t="s">
        <v>7</v>
      </c>
      <c r="Q1884" s="138">
        <f>'Age groups'!$G$20*(Emissions!G1884/Population!$L$3148)</f>
        <v>4.4204142308810326</v>
      </c>
      <c r="R1884" s="137" t="s">
        <v>7</v>
      </c>
      <c r="S1884" s="133" t="s">
        <v>12217</v>
      </c>
      <c r="T1884" s="3">
        <f>VLOOKUP(S1884&amp;"_1",'Emissions Factors'!$B$2:$E$3,2)</f>
        <v>0.02</v>
      </c>
      <c r="U1884" s="51" t="str">
        <f>VLOOKUP(S1884&amp;"_1",'Emissions Factors'!$B$2:$E$3,3)</f>
        <v xml:space="preserve">LB </v>
      </c>
      <c r="V1884" s="51" t="str">
        <f>VLOOKUP(S1884&amp;"_1",'Emissions Factors'!$B$2:$E$3,3)</f>
        <v xml:space="preserve">LB </v>
      </c>
      <c r="W1884" s="52">
        <f>Q1884*Emissions!T1884</f>
        <v>8.8408284617620653E-2</v>
      </c>
      <c r="X1884" s="48" t="s">
        <v>7</v>
      </c>
      <c r="Y1884" s="49">
        <f t="shared" si="59"/>
        <v>0.13159125732677293</v>
      </c>
      <c r="Z1884" s="48" t="s">
        <v>7</v>
      </c>
    </row>
    <row r="1885" spans="1:26">
      <c r="A1885" s="136" t="s">
        <v>9197</v>
      </c>
      <c r="B1885" s="136" t="s">
        <v>9186</v>
      </c>
      <c r="C1885" s="136" t="s">
        <v>6696</v>
      </c>
      <c r="D1885" s="47" t="s">
        <v>9196</v>
      </c>
      <c r="E1885" s="47" t="s">
        <v>6669</v>
      </c>
      <c r="F1885" s="48" t="s">
        <v>9184</v>
      </c>
      <c r="G1885" s="142">
        <f>IFERROR(VLOOKUP(A1885,Population!$A$5:$L$3147,12,FALSE),0)</f>
        <v>101847</v>
      </c>
      <c r="H1885" s="137">
        <v>515</v>
      </c>
      <c r="I1885" s="142">
        <f>G1885*SUMPRODUCT('Age distribution'!$L$6:$L$11,'Age groups'!$G$13:$G$18,'Age groups'!$G$6:$G$11)</f>
        <v>359233.79315234924</v>
      </c>
      <c r="J1885" s="140" t="s">
        <v>6</v>
      </c>
      <c r="K1885" s="136" t="s">
        <v>12217</v>
      </c>
      <c r="L1885" s="3">
        <f>VLOOKUP(K1885&amp;"_2",'Emissions Factors'!$B$2:$E$3,2)</f>
        <v>2.3999999999999998E-7</v>
      </c>
      <c r="M1885" s="51" t="str">
        <f>VLOOKUP(K1885&amp;"_2",'Emissions Factors'!$B$2:$E$3,3)</f>
        <v xml:space="preserve">LB </v>
      </c>
      <c r="N1885" s="51" t="str">
        <f>VLOOKUP(K1885&amp;"_2",'Emissions Factors'!$B$2:$E$3,4)</f>
        <v>EACH</v>
      </c>
      <c r="O1885" s="49">
        <f t="shared" si="58"/>
        <v>8.6216110356563805E-2</v>
      </c>
      <c r="P1885" s="48" t="s">
        <v>7</v>
      </c>
      <c r="Q1885" s="138">
        <f>'Age groups'!$G$20*(Emissions!G1885/Population!$L$3148)</f>
        <v>8.8254906330381182</v>
      </c>
      <c r="R1885" s="137" t="s">
        <v>7</v>
      </c>
      <c r="S1885" s="133" t="s">
        <v>12217</v>
      </c>
      <c r="T1885" s="3">
        <f>VLOOKUP(S1885&amp;"_1",'Emissions Factors'!$B$2:$E$3,2)</f>
        <v>0.02</v>
      </c>
      <c r="U1885" s="51" t="str">
        <f>VLOOKUP(S1885&amp;"_1",'Emissions Factors'!$B$2:$E$3,3)</f>
        <v xml:space="preserve">LB </v>
      </c>
      <c r="V1885" s="51" t="str">
        <f>VLOOKUP(S1885&amp;"_1",'Emissions Factors'!$B$2:$E$3,3)</f>
        <v xml:space="preserve">LB </v>
      </c>
      <c r="W1885" s="52">
        <f>Q1885*Emissions!T1885</f>
        <v>0.17650981266076238</v>
      </c>
      <c r="X1885" s="48" t="s">
        <v>7</v>
      </c>
      <c r="Y1885" s="49">
        <f t="shared" si="59"/>
        <v>0.26272592301732617</v>
      </c>
      <c r="Z1885" s="48" t="s">
        <v>7</v>
      </c>
    </row>
    <row r="1886" spans="1:26">
      <c r="A1886" s="136" t="s">
        <v>9195</v>
      </c>
      <c r="B1886" s="136" t="s">
        <v>9186</v>
      </c>
      <c r="C1886" s="136" t="s">
        <v>6695</v>
      </c>
      <c r="D1886" s="47" t="s">
        <v>9194</v>
      </c>
      <c r="E1886" s="47" t="s">
        <v>6669</v>
      </c>
      <c r="F1886" s="48" t="s">
        <v>9184</v>
      </c>
      <c r="G1886" s="142">
        <f>IFERROR(VLOOKUP(A1886,Population!$A$5:$L$3147,12,FALSE),0)</f>
        <v>182666</v>
      </c>
      <c r="H1886" s="137">
        <v>515</v>
      </c>
      <c r="I1886" s="142">
        <f>G1886*SUMPRODUCT('Age distribution'!$L$6:$L$11,'Age groups'!$G$13:$G$18,'Age groups'!$G$6:$G$11)</f>
        <v>644297.81986673165</v>
      </c>
      <c r="J1886" s="140" t="s">
        <v>6</v>
      </c>
      <c r="K1886" s="136" t="s">
        <v>12217</v>
      </c>
      <c r="L1886" s="3">
        <f>VLOOKUP(K1886&amp;"_2",'Emissions Factors'!$B$2:$E$3,2)</f>
        <v>2.3999999999999998E-7</v>
      </c>
      <c r="M1886" s="51" t="str">
        <f>VLOOKUP(K1886&amp;"_2",'Emissions Factors'!$B$2:$E$3,3)</f>
        <v xml:space="preserve">LB </v>
      </c>
      <c r="N1886" s="51" t="str">
        <f>VLOOKUP(K1886&amp;"_2",'Emissions Factors'!$B$2:$E$3,4)</f>
        <v>EACH</v>
      </c>
      <c r="O1886" s="49">
        <f t="shared" si="58"/>
        <v>0.15463147676801559</v>
      </c>
      <c r="P1886" s="48" t="s">
        <v>7</v>
      </c>
      <c r="Q1886" s="138">
        <f>'Age groups'!$G$20*(Emissions!G1886/Population!$L$3148)</f>
        <v>15.828812551911602</v>
      </c>
      <c r="R1886" s="137" t="s">
        <v>7</v>
      </c>
      <c r="S1886" s="133" t="s">
        <v>12217</v>
      </c>
      <c r="T1886" s="3">
        <f>VLOOKUP(S1886&amp;"_1",'Emissions Factors'!$B$2:$E$3,2)</f>
        <v>0.02</v>
      </c>
      <c r="U1886" s="51" t="str">
        <f>VLOOKUP(S1886&amp;"_1",'Emissions Factors'!$B$2:$E$3,3)</f>
        <v xml:space="preserve">LB </v>
      </c>
      <c r="V1886" s="51" t="str">
        <f>VLOOKUP(S1886&amp;"_1",'Emissions Factors'!$B$2:$E$3,3)</f>
        <v xml:space="preserve">LB </v>
      </c>
      <c r="W1886" s="52">
        <f>Q1886*Emissions!T1886</f>
        <v>0.31657625103823206</v>
      </c>
      <c r="X1886" s="48" t="s">
        <v>7</v>
      </c>
      <c r="Y1886" s="49">
        <f t="shared" si="59"/>
        <v>0.47120772780624764</v>
      </c>
      <c r="Z1886" s="48" t="s">
        <v>7</v>
      </c>
    </row>
    <row r="1887" spans="1:26">
      <c r="A1887" s="136" t="s">
        <v>9193</v>
      </c>
      <c r="B1887" s="136" t="s">
        <v>9186</v>
      </c>
      <c r="C1887" s="136" t="s">
        <v>6694</v>
      </c>
      <c r="D1887" s="47" t="s">
        <v>7249</v>
      </c>
      <c r="E1887" s="47" t="s">
        <v>6669</v>
      </c>
      <c r="F1887" s="48" t="s">
        <v>9184</v>
      </c>
      <c r="G1887" s="142">
        <f>IFERROR(VLOOKUP(A1887,Population!$A$5:$L$3147,12,FALSE),0)</f>
        <v>65709</v>
      </c>
      <c r="H1887" s="137">
        <v>515</v>
      </c>
      <c r="I1887" s="142">
        <f>G1887*SUMPRODUCT('Age distribution'!$L$6:$L$11,'Age groups'!$G$13:$G$18,'Age groups'!$G$6:$G$11)</f>
        <v>231768.17495112977</v>
      </c>
      <c r="J1887" s="140" t="s">
        <v>6</v>
      </c>
      <c r="K1887" s="136" t="s">
        <v>12217</v>
      </c>
      <c r="L1887" s="3">
        <f>VLOOKUP(K1887&amp;"_2",'Emissions Factors'!$B$2:$E$3,2)</f>
        <v>2.3999999999999998E-7</v>
      </c>
      <c r="M1887" s="51" t="str">
        <f>VLOOKUP(K1887&amp;"_2",'Emissions Factors'!$B$2:$E$3,3)</f>
        <v xml:space="preserve">LB </v>
      </c>
      <c r="N1887" s="51" t="str">
        <f>VLOOKUP(K1887&amp;"_2",'Emissions Factors'!$B$2:$E$3,4)</f>
        <v>EACH</v>
      </c>
      <c r="O1887" s="49">
        <f t="shared" si="58"/>
        <v>5.5624361988271143E-2</v>
      </c>
      <c r="P1887" s="48" t="s">
        <v>7</v>
      </c>
      <c r="Q1887" s="138">
        <f>'Age groups'!$G$20*(Emissions!G1887/Population!$L$3148)</f>
        <v>5.6939739413659876</v>
      </c>
      <c r="R1887" s="137" t="s">
        <v>7</v>
      </c>
      <c r="S1887" s="133" t="s">
        <v>12217</v>
      </c>
      <c r="T1887" s="3">
        <f>VLOOKUP(S1887&amp;"_1",'Emissions Factors'!$B$2:$E$3,2)</f>
        <v>0.02</v>
      </c>
      <c r="U1887" s="51" t="str">
        <f>VLOOKUP(S1887&amp;"_1",'Emissions Factors'!$B$2:$E$3,3)</f>
        <v xml:space="preserve">LB </v>
      </c>
      <c r="V1887" s="51" t="str">
        <f>VLOOKUP(S1887&amp;"_1",'Emissions Factors'!$B$2:$E$3,3)</f>
        <v xml:space="preserve">LB </v>
      </c>
      <c r="W1887" s="52">
        <f>Q1887*Emissions!T1887</f>
        <v>0.11387947882731975</v>
      </c>
      <c r="X1887" s="48" t="s">
        <v>7</v>
      </c>
      <c r="Y1887" s="49">
        <f t="shared" si="59"/>
        <v>0.16950384081559089</v>
      </c>
      <c r="Z1887" s="48" t="s">
        <v>7</v>
      </c>
    </row>
    <row r="1888" spans="1:26">
      <c r="A1888" s="136" t="s">
        <v>9192</v>
      </c>
      <c r="B1888" s="136" t="s">
        <v>9186</v>
      </c>
      <c r="C1888" s="136" t="s">
        <v>6693</v>
      </c>
      <c r="D1888" s="47" t="s">
        <v>6811</v>
      </c>
      <c r="E1888" s="47" t="s">
        <v>6669</v>
      </c>
      <c r="F1888" s="48" t="s">
        <v>9184</v>
      </c>
      <c r="G1888" s="142">
        <f>IFERROR(VLOOKUP(A1888,Population!$A$5:$L$3147,12,FALSE),0)</f>
        <v>63363</v>
      </c>
      <c r="H1888" s="137">
        <v>515</v>
      </c>
      <c r="I1888" s="142">
        <f>G1888*SUMPRODUCT('Age distribution'!$L$6:$L$11,'Age groups'!$G$13:$G$18,'Age groups'!$G$6:$G$11)</f>
        <v>223493.38552448578</v>
      </c>
      <c r="J1888" s="140" t="s">
        <v>6</v>
      </c>
      <c r="K1888" s="136" t="s">
        <v>12217</v>
      </c>
      <c r="L1888" s="3">
        <f>VLOOKUP(K1888&amp;"_2",'Emissions Factors'!$B$2:$E$3,2)</f>
        <v>2.3999999999999998E-7</v>
      </c>
      <c r="M1888" s="51" t="str">
        <f>VLOOKUP(K1888&amp;"_2",'Emissions Factors'!$B$2:$E$3,3)</f>
        <v xml:space="preserve">LB </v>
      </c>
      <c r="N1888" s="51" t="str">
        <f>VLOOKUP(K1888&amp;"_2",'Emissions Factors'!$B$2:$E$3,4)</f>
        <v>EACH</v>
      </c>
      <c r="O1888" s="49">
        <f t="shared" si="58"/>
        <v>5.3638412525876582E-2</v>
      </c>
      <c r="P1888" s="48" t="s">
        <v>7</v>
      </c>
      <c r="Q1888" s="138">
        <f>'Age groups'!$G$20*(Emissions!G1888/Population!$L$3148)</f>
        <v>5.4906827199740231</v>
      </c>
      <c r="R1888" s="137" t="s">
        <v>7</v>
      </c>
      <c r="S1888" s="133" t="s">
        <v>12217</v>
      </c>
      <c r="T1888" s="3">
        <f>VLOOKUP(S1888&amp;"_1",'Emissions Factors'!$B$2:$E$3,2)</f>
        <v>0.02</v>
      </c>
      <c r="U1888" s="51" t="str">
        <f>VLOOKUP(S1888&amp;"_1",'Emissions Factors'!$B$2:$E$3,3)</f>
        <v xml:space="preserve">LB </v>
      </c>
      <c r="V1888" s="51" t="str">
        <f>VLOOKUP(S1888&amp;"_1",'Emissions Factors'!$B$2:$E$3,3)</f>
        <v xml:space="preserve">LB </v>
      </c>
      <c r="W1888" s="52">
        <f>Q1888*Emissions!T1888</f>
        <v>0.10981365439948046</v>
      </c>
      <c r="X1888" s="48" t="s">
        <v>7</v>
      </c>
      <c r="Y1888" s="49">
        <f t="shared" si="59"/>
        <v>0.16345206692535705</v>
      </c>
      <c r="Z1888" s="48" t="s">
        <v>7</v>
      </c>
    </row>
    <row r="1889" spans="1:26">
      <c r="A1889" s="136" t="s">
        <v>9191</v>
      </c>
      <c r="B1889" s="136" t="s">
        <v>9186</v>
      </c>
      <c r="C1889" s="136" t="s">
        <v>6692</v>
      </c>
      <c r="D1889" s="47" t="s">
        <v>6955</v>
      </c>
      <c r="E1889" s="47" t="s">
        <v>6669</v>
      </c>
      <c r="F1889" s="48" t="s">
        <v>9184</v>
      </c>
      <c r="G1889" s="142">
        <f>IFERROR(VLOOKUP(A1889,Population!$A$5:$L$3147,12,FALSE),0)</f>
        <v>93275</v>
      </c>
      <c r="H1889" s="137">
        <v>515</v>
      </c>
      <c r="I1889" s="142">
        <f>G1889*SUMPRODUCT('Age distribution'!$L$6:$L$11,'Age groups'!$G$13:$G$18,'Age groups'!$G$6:$G$11)</f>
        <v>328998.71430955624</v>
      </c>
      <c r="J1889" s="140" t="s">
        <v>6</v>
      </c>
      <c r="K1889" s="136" t="s">
        <v>12217</v>
      </c>
      <c r="L1889" s="3">
        <f>VLOOKUP(K1889&amp;"_2",'Emissions Factors'!$B$2:$E$3,2)</f>
        <v>2.3999999999999998E-7</v>
      </c>
      <c r="M1889" s="51" t="str">
        <f>VLOOKUP(K1889&amp;"_2",'Emissions Factors'!$B$2:$E$3,3)</f>
        <v xml:space="preserve">LB </v>
      </c>
      <c r="N1889" s="51" t="str">
        <f>VLOOKUP(K1889&amp;"_2",'Emissions Factors'!$B$2:$E$3,4)</f>
        <v>EACH</v>
      </c>
      <c r="O1889" s="49">
        <f t="shared" si="58"/>
        <v>7.8959691434293489E-2</v>
      </c>
      <c r="P1889" s="48" t="s">
        <v>7</v>
      </c>
      <c r="Q1889" s="138">
        <f>'Age groups'!$G$20*(Emissions!G1889/Population!$L$3148)</f>
        <v>8.0826891199213566</v>
      </c>
      <c r="R1889" s="137" t="s">
        <v>7</v>
      </c>
      <c r="S1889" s="133" t="s">
        <v>12217</v>
      </c>
      <c r="T1889" s="3">
        <f>VLOOKUP(S1889&amp;"_1",'Emissions Factors'!$B$2:$E$3,2)</f>
        <v>0.02</v>
      </c>
      <c r="U1889" s="51" t="str">
        <f>VLOOKUP(S1889&amp;"_1",'Emissions Factors'!$B$2:$E$3,3)</f>
        <v xml:space="preserve">LB </v>
      </c>
      <c r="V1889" s="51" t="str">
        <f>VLOOKUP(S1889&amp;"_1",'Emissions Factors'!$B$2:$E$3,3)</f>
        <v xml:space="preserve">LB </v>
      </c>
      <c r="W1889" s="52">
        <f>Q1889*Emissions!T1889</f>
        <v>0.16165378239842715</v>
      </c>
      <c r="X1889" s="48" t="s">
        <v>7</v>
      </c>
      <c r="Y1889" s="49">
        <f t="shared" si="59"/>
        <v>0.24061347383272064</v>
      </c>
      <c r="Z1889" s="48" t="s">
        <v>7</v>
      </c>
    </row>
    <row r="1890" spans="1:26">
      <c r="A1890" s="136" t="s">
        <v>9190</v>
      </c>
      <c r="B1890" s="136" t="s">
        <v>9186</v>
      </c>
      <c r="C1890" s="136" t="s">
        <v>6691</v>
      </c>
      <c r="D1890" s="47" t="s">
        <v>9189</v>
      </c>
      <c r="E1890" s="47" t="s">
        <v>6669</v>
      </c>
      <c r="F1890" s="48" t="s">
        <v>9184</v>
      </c>
      <c r="G1890" s="142">
        <f>IFERROR(VLOOKUP(A1890,Population!$A$5:$L$3147,12,FALSE),0)</f>
        <v>956791</v>
      </c>
      <c r="H1890" s="137">
        <v>515</v>
      </c>
      <c r="I1890" s="142">
        <f>G1890*SUMPRODUCT('Age distribution'!$L$6:$L$11,'Age groups'!$G$13:$G$18,'Age groups'!$G$6:$G$11)</f>
        <v>3374784.3351697093</v>
      </c>
      <c r="J1890" s="140" t="s">
        <v>6</v>
      </c>
      <c r="K1890" s="136" t="s">
        <v>12217</v>
      </c>
      <c r="L1890" s="3">
        <f>VLOOKUP(K1890&amp;"_2",'Emissions Factors'!$B$2:$E$3,2)</f>
        <v>2.3999999999999998E-7</v>
      </c>
      <c r="M1890" s="51" t="str">
        <f>VLOOKUP(K1890&amp;"_2",'Emissions Factors'!$B$2:$E$3,3)</f>
        <v xml:space="preserve">LB </v>
      </c>
      <c r="N1890" s="51" t="str">
        <f>VLOOKUP(K1890&amp;"_2",'Emissions Factors'!$B$2:$E$3,4)</f>
        <v>EACH</v>
      </c>
      <c r="O1890" s="49">
        <f t="shared" si="58"/>
        <v>0.80994824044073011</v>
      </c>
      <c r="P1890" s="48" t="s">
        <v>7</v>
      </c>
      <c r="Q1890" s="138">
        <f>'Age groups'!$G$20*(Emissions!G1890/Population!$L$3148)</f>
        <v>82.910149619283573</v>
      </c>
      <c r="R1890" s="137" t="s">
        <v>7</v>
      </c>
      <c r="S1890" s="133" t="s">
        <v>12217</v>
      </c>
      <c r="T1890" s="3">
        <f>VLOOKUP(S1890&amp;"_1",'Emissions Factors'!$B$2:$E$3,2)</f>
        <v>0.02</v>
      </c>
      <c r="U1890" s="51" t="str">
        <f>VLOOKUP(S1890&amp;"_1",'Emissions Factors'!$B$2:$E$3,3)</f>
        <v xml:space="preserve">LB </v>
      </c>
      <c r="V1890" s="51" t="str">
        <f>VLOOKUP(S1890&amp;"_1",'Emissions Factors'!$B$2:$E$3,3)</f>
        <v xml:space="preserve">LB </v>
      </c>
      <c r="W1890" s="52">
        <f>Q1890*Emissions!T1890</f>
        <v>1.6582029923856716</v>
      </c>
      <c r="X1890" s="48" t="s">
        <v>7</v>
      </c>
      <c r="Y1890" s="49">
        <f t="shared" si="59"/>
        <v>2.4681512328264015</v>
      </c>
      <c r="Z1890" s="48" t="s">
        <v>7</v>
      </c>
    </row>
    <row r="1891" spans="1:26">
      <c r="A1891" s="136" t="s">
        <v>9188</v>
      </c>
      <c r="B1891" s="136" t="s">
        <v>9186</v>
      </c>
      <c r="C1891" s="136" t="s">
        <v>6689</v>
      </c>
      <c r="D1891" s="47" t="s">
        <v>6945</v>
      </c>
      <c r="E1891" s="47" t="s">
        <v>6669</v>
      </c>
      <c r="F1891" s="48" t="s">
        <v>9184</v>
      </c>
      <c r="G1891" s="142">
        <f>IFERROR(VLOOKUP(A1891,Population!$A$5:$L$3147,12,FALSE),0)</f>
        <v>41928</v>
      </c>
      <c r="H1891" s="137">
        <v>515</v>
      </c>
      <c r="I1891" s="142">
        <f>G1891*SUMPRODUCT('Age distribution'!$L$6:$L$11,'Age groups'!$G$13:$G$18,'Age groups'!$G$6:$G$11)</f>
        <v>147888.05246390859</v>
      </c>
      <c r="J1891" s="140" t="s">
        <v>6</v>
      </c>
      <c r="K1891" s="136" t="s">
        <v>12217</v>
      </c>
      <c r="L1891" s="3">
        <f>VLOOKUP(K1891&amp;"_2",'Emissions Factors'!$B$2:$E$3,2)</f>
        <v>2.3999999999999998E-7</v>
      </c>
      <c r="M1891" s="51" t="str">
        <f>VLOOKUP(K1891&amp;"_2",'Emissions Factors'!$B$2:$E$3,3)</f>
        <v xml:space="preserve">LB </v>
      </c>
      <c r="N1891" s="51" t="str">
        <f>VLOOKUP(K1891&amp;"_2",'Emissions Factors'!$B$2:$E$3,4)</f>
        <v>EACH</v>
      </c>
      <c r="O1891" s="49">
        <f t="shared" si="58"/>
        <v>3.5493132591338059E-2</v>
      </c>
      <c r="P1891" s="48" t="s">
        <v>7</v>
      </c>
      <c r="Q1891" s="138">
        <f>'Age groups'!$G$20*(Emissions!G1891/Population!$L$3148)</f>
        <v>3.6332456651842691</v>
      </c>
      <c r="R1891" s="137" t="s">
        <v>7</v>
      </c>
      <c r="S1891" s="133" t="s">
        <v>12217</v>
      </c>
      <c r="T1891" s="3">
        <f>VLOOKUP(S1891&amp;"_1",'Emissions Factors'!$B$2:$E$3,2)</f>
        <v>0.02</v>
      </c>
      <c r="U1891" s="51" t="str">
        <f>VLOOKUP(S1891&amp;"_1",'Emissions Factors'!$B$2:$E$3,3)</f>
        <v xml:space="preserve">LB </v>
      </c>
      <c r="V1891" s="51" t="str">
        <f>VLOOKUP(S1891&amp;"_1",'Emissions Factors'!$B$2:$E$3,3)</f>
        <v xml:space="preserve">LB </v>
      </c>
      <c r="W1891" s="52">
        <f>Q1891*Emissions!T1891</f>
        <v>7.266491330368538E-2</v>
      </c>
      <c r="X1891" s="48" t="s">
        <v>7</v>
      </c>
      <c r="Y1891" s="49">
        <f t="shared" si="59"/>
        <v>0.10815804589502344</v>
      </c>
      <c r="Z1891" s="48" t="s">
        <v>7</v>
      </c>
    </row>
    <row r="1892" spans="1:26">
      <c r="A1892" s="136" t="s">
        <v>9187</v>
      </c>
      <c r="B1892" s="136" t="s">
        <v>9186</v>
      </c>
      <c r="C1892" s="136" t="s">
        <v>6688</v>
      </c>
      <c r="D1892" s="47" t="s">
        <v>9185</v>
      </c>
      <c r="E1892" s="47" t="s">
        <v>6669</v>
      </c>
      <c r="F1892" s="48" t="s">
        <v>9184</v>
      </c>
      <c r="G1892" s="142">
        <f>IFERROR(VLOOKUP(A1892,Population!$A$5:$L$3147,12,FALSE),0)</f>
        <v>25395</v>
      </c>
      <c r="H1892" s="137">
        <v>515</v>
      </c>
      <c r="I1892" s="142">
        <f>G1892*SUMPRODUCT('Age distribution'!$L$6:$L$11,'Age groups'!$G$13:$G$18,'Age groups'!$G$6:$G$11)</f>
        <v>89573.00830759776</v>
      </c>
      <c r="J1892" s="140" t="s">
        <v>6</v>
      </c>
      <c r="K1892" s="136" t="s">
        <v>12217</v>
      </c>
      <c r="L1892" s="3">
        <f>VLOOKUP(K1892&amp;"_2",'Emissions Factors'!$B$2:$E$3,2)</f>
        <v>2.3999999999999998E-7</v>
      </c>
      <c r="M1892" s="51" t="str">
        <f>VLOOKUP(K1892&amp;"_2",'Emissions Factors'!$B$2:$E$3,3)</f>
        <v xml:space="preserve">LB </v>
      </c>
      <c r="N1892" s="51" t="str">
        <f>VLOOKUP(K1892&amp;"_2",'Emissions Factors'!$B$2:$E$3,4)</f>
        <v>EACH</v>
      </c>
      <c r="O1892" s="49">
        <f t="shared" si="58"/>
        <v>2.149752199382346E-2</v>
      </c>
      <c r="P1892" s="48" t="s">
        <v>7</v>
      </c>
      <c r="Q1892" s="138">
        <f>'Age groups'!$G$20*(Emissions!G1892/Population!$L$3148)</f>
        <v>2.2005884770882109</v>
      </c>
      <c r="R1892" s="137" t="s">
        <v>7</v>
      </c>
      <c r="S1892" s="133" t="s">
        <v>12217</v>
      </c>
      <c r="T1892" s="3">
        <f>VLOOKUP(S1892&amp;"_1",'Emissions Factors'!$B$2:$E$3,2)</f>
        <v>0.02</v>
      </c>
      <c r="U1892" s="51" t="str">
        <f>VLOOKUP(S1892&amp;"_1",'Emissions Factors'!$B$2:$E$3,3)</f>
        <v xml:space="preserve">LB </v>
      </c>
      <c r="V1892" s="51" t="str">
        <f>VLOOKUP(S1892&amp;"_1",'Emissions Factors'!$B$2:$E$3,3)</f>
        <v xml:space="preserve">LB </v>
      </c>
      <c r="W1892" s="52">
        <f>Q1892*Emissions!T1892</f>
        <v>4.4011769541764216E-2</v>
      </c>
      <c r="X1892" s="48" t="s">
        <v>7</v>
      </c>
      <c r="Y1892" s="49">
        <f t="shared" si="59"/>
        <v>6.5509291535587683E-2</v>
      </c>
      <c r="Z1892" s="48" t="s">
        <v>7</v>
      </c>
    </row>
    <row r="1893" spans="1:26">
      <c r="A1893" s="136" t="s">
        <v>9183</v>
      </c>
      <c r="B1893" s="136" t="s">
        <v>9026</v>
      </c>
      <c r="C1893" s="136" t="s">
        <v>6750</v>
      </c>
      <c r="D1893" s="47" t="s">
        <v>9182</v>
      </c>
      <c r="E1893" s="47" t="s">
        <v>6669</v>
      </c>
      <c r="F1893" s="48" t="s">
        <v>9024</v>
      </c>
      <c r="G1893" s="142">
        <f>IFERROR(VLOOKUP(A1893,Population!$A$5:$L$3147,12,FALSE),0)</f>
        <v>152820</v>
      </c>
      <c r="H1893" s="137">
        <v>515</v>
      </c>
      <c r="I1893" s="142">
        <f>G1893*SUMPRODUCT('Age distribution'!$L$6:$L$11,'Age groups'!$G$13:$G$18,'Age groups'!$G$6:$G$11)</f>
        <v>539025.28566911153</v>
      </c>
      <c r="J1893" s="140" t="s">
        <v>6</v>
      </c>
      <c r="K1893" s="136" t="s">
        <v>12217</v>
      </c>
      <c r="L1893" s="3">
        <f>VLOOKUP(K1893&amp;"_2",'Emissions Factors'!$B$2:$E$3,2)</f>
        <v>2.3999999999999998E-7</v>
      </c>
      <c r="M1893" s="51" t="str">
        <f>VLOOKUP(K1893&amp;"_2",'Emissions Factors'!$B$2:$E$3,3)</f>
        <v xml:space="preserve">LB </v>
      </c>
      <c r="N1893" s="51" t="str">
        <f>VLOOKUP(K1893&amp;"_2",'Emissions Factors'!$B$2:$E$3,4)</f>
        <v>EACH</v>
      </c>
      <c r="O1893" s="49">
        <f t="shared" si="58"/>
        <v>0.12936606856058674</v>
      </c>
      <c r="P1893" s="48" t="s">
        <v>7</v>
      </c>
      <c r="Q1893" s="138">
        <f>'Age groups'!$G$20*(Emissions!G1893/Population!$L$3148)</f>
        <v>13.242525342335908</v>
      </c>
      <c r="R1893" s="137" t="s">
        <v>7</v>
      </c>
      <c r="S1893" s="133" t="s">
        <v>12217</v>
      </c>
      <c r="T1893" s="3">
        <f>VLOOKUP(S1893&amp;"_1",'Emissions Factors'!$B$2:$E$3,2)</f>
        <v>0.02</v>
      </c>
      <c r="U1893" s="51" t="str">
        <f>VLOOKUP(S1893&amp;"_1",'Emissions Factors'!$B$2:$E$3,3)</f>
        <v xml:space="preserve">LB </v>
      </c>
      <c r="V1893" s="51" t="str">
        <f>VLOOKUP(S1893&amp;"_1",'Emissions Factors'!$B$2:$E$3,3)</f>
        <v xml:space="preserve">LB </v>
      </c>
      <c r="W1893" s="52">
        <f>Q1893*Emissions!T1893</f>
        <v>0.26485050684671818</v>
      </c>
      <c r="X1893" s="48" t="s">
        <v>7</v>
      </c>
      <c r="Y1893" s="49">
        <f t="shared" si="59"/>
        <v>0.39421657540730493</v>
      </c>
      <c r="Z1893" s="48" t="s">
        <v>7</v>
      </c>
    </row>
    <row r="1894" spans="1:26">
      <c r="A1894" s="136" t="s">
        <v>9181</v>
      </c>
      <c r="B1894" s="136" t="s">
        <v>9026</v>
      </c>
      <c r="C1894" s="136" t="s">
        <v>6749</v>
      </c>
      <c r="D1894" s="47" t="s">
        <v>9180</v>
      </c>
      <c r="E1894" s="47" t="s">
        <v>6669</v>
      </c>
      <c r="F1894" s="48" t="s">
        <v>9024</v>
      </c>
      <c r="G1894" s="142">
        <f>IFERROR(VLOOKUP(A1894,Population!$A$5:$L$3147,12,FALSE),0)</f>
        <v>37130</v>
      </c>
      <c r="H1894" s="137">
        <v>515</v>
      </c>
      <c r="I1894" s="142">
        <f>G1894*SUMPRODUCT('Age distribution'!$L$6:$L$11,'Age groups'!$G$13:$G$18,'Age groups'!$G$6:$G$11)</f>
        <v>130964.59139441246</v>
      </c>
      <c r="J1894" s="140" t="s">
        <v>6</v>
      </c>
      <c r="K1894" s="136" t="s">
        <v>12217</v>
      </c>
      <c r="L1894" s="3">
        <f>VLOOKUP(K1894&amp;"_2",'Emissions Factors'!$B$2:$E$3,2)</f>
        <v>2.3999999999999998E-7</v>
      </c>
      <c r="M1894" s="51" t="str">
        <f>VLOOKUP(K1894&amp;"_2",'Emissions Factors'!$B$2:$E$3,3)</f>
        <v xml:space="preserve">LB </v>
      </c>
      <c r="N1894" s="51" t="str">
        <f>VLOOKUP(K1894&amp;"_2",'Emissions Factors'!$B$2:$E$3,4)</f>
        <v>EACH</v>
      </c>
      <c r="O1894" s="49">
        <f t="shared" si="58"/>
        <v>3.143150193465899E-2</v>
      </c>
      <c r="P1894" s="48" t="s">
        <v>7</v>
      </c>
      <c r="Q1894" s="138">
        <f>'Age groups'!$G$20*(Emissions!G1894/Population!$L$3148)</f>
        <v>3.2174778560458859</v>
      </c>
      <c r="R1894" s="137" t="s">
        <v>7</v>
      </c>
      <c r="S1894" s="133" t="s">
        <v>12217</v>
      </c>
      <c r="T1894" s="3">
        <f>VLOOKUP(S1894&amp;"_1",'Emissions Factors'!$B$2:$E$3,2)</f>
        <v>0.02</v>
      </c>
      <c r="U1894" s="51" t="str">
        <f>VLOOKUP(S1894&amp;"_1",'Emissions Factors'!$B$2:$E$3,3)</f>
        <v xml:space="preserve">LB </v>
      </c>
      <c r="V1894" s="51" t="str">
        <f>VLOOKUP(S1894&amp;"_1",'Emissions Factors'!$B$2:$E$3,3)</f>
        <v xml:space="preserve">LB </v>
      </c>
      <c r="W1894" s="52">
        <f>Q1894*Emissions!T1894</f>
        <v>6.4349557120917722E-2</v>
      </c>
      <c r="X1894" s="48" t="s">
        <v>7</v>
      </c>
      <c r="Y1894" s="49">
        <f t="shared" si="59"/>
        <v>9.5781059055576712E-2</v>
      </c>
      <c r="Z1894" s="48" t="s">
        <v>7</v>
      </c>
    </row>
    <row r="1895" spans="1:26">
      <c r="A1895" s="136" t="s">
        <v>9179</v>
      </c>
      <c r="B1895" s="136" t="s">
        <v>9026</v>
      </c>
      <c r="C1895" s="136" t="s">
        <v>6748</v>
      </c>
      <c r="D1895" s="47" t="s">
        <v>7435</v>
      </c>
      <c r="E1895" s="47" t="s">
        <v>6669</v>
      </c>
      <c r="F1895" s="48" t="s">
        <v>9024</v>
      </c>
      <c r="G1895" s="142">
        <f>IFERROR(VLOOKUP(A1895,Population!$A$5:$L$3147,12,FALSE),0)</f>
        <v>11040</v>
      </c>
      <c r="H1895" s="137">
        <v>515</v>
      </c>
      <c r="I1895" s="142">
        <f>G1895*SUMPRODUCT('Age distribution'!$L$6:$L$11,'Age groups'!$G$13:$G$18,'Age groups'!$G$6:$G$11)</f>
        <v>38940.185537148223</v>
      </c>
      <c r="J1895" s="140" t="s">
        <v>6</v>
      </c>
      <c r="K1895" s="136" t="s">
        <v>12217</v>
      </c>
      <c r="L1895" s="3">
        <f>VLOOKUP(K1895&amp;"_2",'Emissions Factors'!$B$2:$E$3,2)</f>
        <v>2.3999999999999998E-7</v>
      </c>
      <c r="M1895" s="51" t="str">
        <f>VLOOKUP(K1895&amp;"_2",'Emissions Factors'!$B$2:$E$3,3)</f>
        <v xml:space="preserve">LB </v>
      </c>
      <c r="N1895" s="51" t="str">
        <f>VLOOKUP(K1895&amp;"_2",'Emissions Factors'!$B$2:$E$3,4)</f>
        <v>EACH</v>
      </c>
      <c r="O1895" s="49">
        <f t="shared" si="58"/>
        <v>9.345644528915573E-3</v>
      </c>
      <c r="P1895" s="48" t="s">
        <v>7</v>
      </c>
      <c r="Q1895" s="138">
        <f>'Age groups'!$G$20*(Emissions!G1895/Population!$L$3148)</f>
        <v>0.95666457125630433</v>
      </c>
      <c r="R1895" s="137" t="s">
        <v>7</v>
      </c>
      <c r="S1895" s="133" t="s">
        <v>12217</v>
      </c>
      <c r="T1895" s="3">
        <f>VLOOKUP(S1895&amp;"_1",'Emissions Factors'!$B$2:$E$3,2)</f>
        <v>0.02</v>
      </c>
      <c r="U1895" s="51" t="str">
        <f>VLOOKUP(S1895&amp;"_1",'Emissions Factors'!$B$2:$E$3,3)</f>
        <v xml:space="preserve">LB </v>
      </c>
      <c r="V1895" s="51" t="str">
        <f>VLOOKUP(S1895&amp;"_1",'Emissions Factors'!$B$2:$E$3,3)</f>
        <v xml:space="preserve">LB </v>
      </c>
      <c r="W1895" s="52">
        <f>Q1895*Emissions!T1895</f>
        <v>1.9133291425126087E-2</v>
      </c>
      <c r="X1895" s="48" t="s">
        <v>7</v>
      </c>
      <c r="Y1895" s="49">
        <f t="shared" si="59"/>
        <v>2.8478935954041662E-2</v>
      </c>
      <c r="Z1895" s="48" t="s">
        <v>7</v>
      </c>
    </row>
    <row r="1896" spans="1:26">
      <c r="A1896" s="136" t="s">
        <v>9178</v>
      </c>
      <c r="B1896" s="136" t="s">
        <v>9026</v>
      </c>
      <c r="C1896" s="136" t="s">
        <v>6747</v>
      </c>
      <c r="D1896" s="47" t="s">
        <v>9177</v>
      </c>
      <c r="E1896" s="47" t="s">
        <v>6669</v>
      </c>
      <c r="F1896" s="48" t="s">
        <v>9024</v>
      </c>
      <c r="G1896" s="142">
        <f>IFERROR(VLOOKUP(A1896,Population!$A$5:$L$3147,12,FALSE),0)</f>
        <v>26524</v>
      </c>
      <c r="H1896" s="137">
        <v>515</v>
      </c>
      <c r="I1896" s="142">
        <f>G1896*SUMPRODUCT('Age distribution'!$L$6:$L$11,'Age groups'!$G$13:$G$18,'Age groups'!$G$6:$G$11)</f>
        <v>93555.206629286185</v>
      </c>
      <c r="J1896" s="140" t="s">
        <v>6</v>
      </c>
      <c r="K1896" s="136" t="s">
        <v>12217</v>
      </c>
      <c r="L1896" s="3">
        <f>VLOOKUP(K1896&amp;"_2",'Emissions Factors'!$B$2:$E$3,2)</f>
        <v>2.3999999999999998E-7</v>
      </c>
      <c r="M1896" s="51" t="str">
        <f>VLOOKUP(K1896&amp;"_2",'Emissions Factors'!$B$2:$E$3,3)</f>
        <v xml:space="preserve">LB </v>
      </c>
      <c r="N1896" s="51" t="str">
        <f>VLOOKUP(K1896&amp;"_2",'Emissions Factors'!$B$2:$E$3,4)</f>
        <v>EACH</v>
      </c>
      <c r="O1896" s="49">
        <f t="shared" si="58"/>
        <v>2.2453249591028682E-2</v>
      </c>
      <c r="P1896" s="48" t="s">
        <v>7</v>
      </c>
      <c r="Q1896" s="138">
        <f>'Age groups'!$G$20*(Emissions!G1896/Population!$L$3148)</f>
        <v>2.298421294203099</v>
      </c>
      <c r="R1896" s="137" t="s">
        <v>7</v>
      </c>
      <c r="S1896" s="133" t="s">
        <v>12217</v>
      </c>
      <c r="T1896" s="3">
        <f>VLOOKUP(S1896&amp;"_1",'Emissions Factors'!$B$2:$E$3,2)</f>
        <v>0.02</v>
      </c>
      <c r="U1896" s="51" t="str">
        <f>VLOOKUP(S1896&amp;"_1",'Emissions Factors'!$B$2:$E$3,3)</f>
        <v xml:space="preserve">LB </v>
      </c>
      <c r="V1896" s="51" t="str">
        <f>VLOOKUP(S1896&amp;"_1",'Emissions Factors'!$B$2:$E$3,3)</f>
        <v xml:space="preserve">LB </v>
      </c>
      <c r="W1896" s="52">
        <f>Q1896*Emissions!T1896</f>
        <v>4.5968425884061984E-2</v>
      </c>
      <c r="X1896" s="48" t="s">
        <v>7</v>
      </c>
      <c r="Y1896" s="49">
        <f t="shared" si="59"/>
        <v>6.8421675475090662E-2</v>
      </c>
      <c r="Z1896" s="48" t="s">
        <v>7</v>
      </c>
    </row>
    <row r="1897" spans="1:26">
      <c r="A1897" s="136" t="s">
        <v>9176</v>
      </c>
      <c r="B1897" s="136" t="s">
        <v>9026</v>
      </c>
      <c r="C1897" s="136" t="s">
        <v>6746</v>
      </c>
      <c r="D1897" s="47" t="s">
        <v>9175</v>
      </c>
      <c r="E1897" s="47" t="s">
        <v>6669</v>
      </c>
      <c r="F1897" s="48" t="s">
        <v>9024</v>
      </c>
      <c r="G1897" s="142">
        <f>IFERROR(VLOOKUP(A1897,Population!$A$5:$L$3147,12,FALSE),0)</f>
        <v>27181</v>
      </c>
      <c r="H1897" s="137">
        <v>515</v>
      </c>
      <c r="I1897" s="142">
        <f>G1897*SUMPRODUCT('Age distribution'!$L$6:$L$11,'Age groups'!$G$13:$G$18,'Age groups'!$G$6:$G$11)</f>
        <v>95872.570931632785</v>
      </c>
      <c r="J1897" s="140" t="s">
        <v>6</v>
      </c>
      <c r="K1897" s="136" t="s">
        <v>12217</v>
      </c>
      <c r="L1897" s="3">
        <f>VLOOKUP(K1897&amp;"_2",'Emissions Factors'!$B$2:$E$3,2)</f>
        <v>2.3999999999999998E-7</v>
      </c>
      <c r="M1897" s="51" t="str">
        <f>VLOOKUP(K1897&amp;"_2",'Emissions Factors'!$B$2:$E$3,3)</f>
        <v xml:space="preserve">LB </v>
      </c>
      <c r="N1897" s="51" t="str">
        <f>VLOOKUP(K1897&amp;"_2",'Emissions Factors'!$B$2:$E$3,4)</f>
        <v>EACH</v>
      </c>
      <c r="O1897" s="49">
        <f t="shared" si="58"/>
        <v>2.3009417023591865E-2</v>
      </c>
      <c r="P1897" s="48" t="s">
        <v>7</v>
      </c>
      <c r="Q1897" s="138">
        <f>'Age groups'!$G$20*(Emissions!G1897/Population!$L$3148)</f>
        <v>2.3553532347207979</v>
      </c>
      <c r="R1897" s="137" t="s">
        <v>7</v>
      </c>
      <c r="S1897" s="133" t="s">
        <v>12217</v>
      </c>
      <c r="T1897" s="3">
        <f>VLOOKUP(S1897&amp;"_1",'Emissions Factors'!$B$2:$E$3,2)</f>
        <v>0.02</v>
      </c>
      <c r="U1897" s="51" t="str">
        <f>VLOOKUP(S1897&amp;"_1",'Emissions Factors'!$B$2:$E$3,3)</f>
        <v xml:space="preserve">LB </v>
      </c>
      <c r="V1897" s="51" t="str">
        <f>VLOOKUP(S1897&amp;"_1",'Emissions Factors'!$B$2:$E$3,3)</f>
        <v xml:space="preserve">LB </v>
      </c>
      <c r="W1897" s="52">
        <f>Q1897*Emissions!T1897</f>
        <v>4.7107064694415959E-2</v>
      </c>
      <c r="X1897" s="48" t="s">
        <v>7</v>
      </c>
      <c r="Y1897" s="49">
        <f t="shared" si="59"/>
        <v>7.0116481718007828E-2</v>
      </c>
      <c r="Z1897" s="48" t="s">
        <v>7</v>
      </c>
    </row>
    <row r="1898" spans="1:26">
      <c r="A1898" s="136" t="s">
        <v>9174</v>
      </c>
      <c r="B1898" s="136" t="s">
        <v>9026</v>
      </c>
      <c r="C1898" s="136" t="s">
        <v>6745</v>
      </c>
      <c r="D1898" s="47" t="s">
        <v>9173</v>
      </c>
      <c r="E1898" s="47" t="s">
        <v>6669</v>
      </c>
      <c r="F1898" s="48" t="s">
        <v>9024</v>
      </c>
      <c r="G1898" s="142">
        <f>IFERROR(VLOOKUP(A1898,Population!$A$5:$L$3147,12,FALSE),0)</f>
        <v>17780</v>
      </c>
      <c r="H1898" s="137">
        <v>515</v>
      </c>
      <c r="I1898" s="142">
        <f>G1898*SUMPRODUCT('Age distribution'!$L$6:$L$11,'Age groups'!$G$13:$G$18,'Age groups'!$G$6:$G$11)</f>
        <v>62713.450982834736</v>
      </c>
      <c r="J1898" s="140" t="s">
        <v>6</v>
      </c>
      <c r="K1898" s="136" t="s">
        <v>12217</v>
      </c>
      <c r="L1898" s="3">
        <f>VLOOKUP(K1898&amp;"_2",'Emissions Factors'!$B$2:$E$3,2)</f>
        <v>2.3999999999999998E-7</v>
      </c>
      <c r="M1898" s="51" t="str">
        <f>VLOOKUP(K1898&amp;"_2",'Emissions Factors'!$B$2:$E$3,3)</f>
        <v xml:space="preserve">LB </v>
      </c>
      <c r="N1898" s="51" t="str">
        <f>VLOOKUP(K1898&amp;"_2",'Emissions Factors'!$B$2:$E$3,4)</f>
        <v>EACH</v>
      </c>
      <c r="O1898" s="49">
        <f t="shared" si="58"/>
        <v>1.5051228235880336E-2</v>
      </c>
      <c r="P1898" s="48" t="s">
        <v>7</v>
      </c>
      <c r="Q1898" s="138">
        <f>'Age groups'!$G$20*(Emissions!G1898/Population!$L$3148)</f>
        <v>1.5407152243602438</v>
      </c>
      <c r="R1898" s="137" t="s">
        <v>7</v>
      </c>
      <c r="S1898" s="133" t="s">
        <v>12217</v>
      </c>
      <c r="T1898" s="3">
        <f>VLOOKUP(S1898&amp;"_1",'Emissions Factors'!$B$2:$E$3,2)</f>
        <v>0.02</v>
      </c>
      <c r="U1898" s="51" t="str">
        <f>VLOOKUP(S1898&amp;"_1",'Emissions Factors'!$B$2:$E$3,3)</f>
        <v xml:space="preserve">LB </v>
      </c>
      <c r="V1898" s="51" t="str">
        <f>VLOOKUP(S1898&amp;"_1",'Emissions Factors'!$B$2:$E$3,3)</f>
        <v xml:space="preserve">LB </v>
      </c>
      <c r="W1898" s="52">
        <f>Q1898*Emissions!T1898</f>
        <v>3.0814304487204878E-2</v>
      </c>
      <c r="X1898" s="48" t="s">
        <v>7</v>
      </c>
      <c r="Y1898" s="49">
        <f t="shared" si="59"/>
        <v>4.5865532723085217E-2</v>
      </c>
      <c r="Z1898" s="48" t="s">
        <v>7</v>
      </c>
    </row>
    <row r="1899" spans="1:26">
      <c r="A1899" s="136" t="s">
        <v>9172</v>
      </c>
      <c r="B1899" s="136" t="s">
        <v>9026</v>
      </c>
      <c r="C1899" s="136" t="s">
        <v>6744</v>
      </c>
      <c r="D1899" s="47" t="s">
        <v>8481</v>
      </c>
      <c r="E1899" s="47" t="s">
        <v>6669</v>
      </c>
      <c r="F1899" s="48" t="s">
        <v>9024</v>
      </c>
      <c r="G1899" s="142">
        <f>IFERROR(VLOOKUP(A1899,Population!$A$5:$L$3147,12,FALSE),0)</f>
        <v>47664</v>
      </c>
      <c r="H1899" s="137">
        <v>515</v>
      </c>
      <c r="I1899" s="142">
        <f>G1899*SUMPRODUCT('Age distribution'!$L$6:$L$11,'Age groups'!$G$13:$G$18,'Age groups'!$G$6:$G$11)</f>
        <v>168120.01842777475</v>
      </c>
      <c r="J1899" s="140" t="s">
        <v>6</v>
      </c>
      <c r="K1899" s="136" t="s">
        <v>12217</v>
      </c>
      <c r="L1899" s="3">
        <f>VLOOKUP(K1899&amp;"_2",'Emissions Factors'!$B$2:$E$3,2)</f>
        <v>2.3999999999999998E-7</v>
      </c>
      <c r="M1899" s="51" t="str">
        <f>VLOOKUP(K1899&amp;"_2",'Emissions Factors'!$B$2:$E$3,3)</f>
        <v xml:space="preserve">LB </v>
      </c>
      <c r="N1899" s="51" t="str">
        <f>VLOOKUP(K1899&amp;"_2",'Emissions Factors'!$B$2:$E$3,4)</f>
        <v>EACH</v>
      </c>
      <c r="O1899" s="49">
        <f t="shared" si="58"/>
        <v>4.0348804422665939E-2</v>
      </c>
      <c r="P1899" s="48" t="s">
        <v>7</v>
      </c>
      <c r="Q1899" s="138">
        <f>'Age groups'!$G$20*(Emissions!G1899/Population!$L$3148)</f>
        <v>4.1302953011196095</v>
      </c>
      <c r="R1899" s="137" t="s">
        <v>7</v>
      </c>
      <c r="S1899" s="133" t="s">
        <v>12217</v>
      </c>
      <c r="T1899" s="3">
        <f>VLOOKUP(S1899&amp;"_1",'Emissions Factors'!$B$2:$E$3,2)</f>
        <v>0.02</v>
      </c>
      <c r="U1899" s="51" t="str">
        <f>VLOOKUP(S1899&amp;"_1",'Emissions Factors'!$B$2:$E$3,3)</f>
        <v xml:space="preserve">LB </v>
      </c>
      <c r="V1899" s="51" t="str">
        <f>VLOOKUP(S1899&amp;"_1",'Emissions Factors'!$B$2:$E$3,3)</f>
        <v xml:space="preserve">LB </v>
      </c>
      <c r="W1899" s="52">
        <f>Q1899*Emissions!T1899</f>
        <v>8.2605906022392192E-2</v>
      </c>
      <c r="X1899" s="48" t="s">
        <v>7</v>
      </c>
      <c r="Y1899" s="49">
        <f t="shared" si="59"/>
        <v>0.12295471044505812</v>
      </c>
      <c r="Z1899" s="48" t="s">
        <v>7</v>
      </c>
    </row>
    <row r="1900" spans="1:26">
      <c r="A1900" s="136" t="s">
        <v>9171</v>
      </c>
      <c r="B1900" s="136" t="s">
        <v>9026</v>
      </c>
      <c r="C1900" s="136" t="s">
        <v>6743</v>
      </c>
      <c r="D1900" s="47" t="s">
        <v>9170</v>
      </c>
      <c r="E1900" s="47" t="s">
        <v>6669</v>
      </c>
      <c r="F1900" s="48" t="s">
        <v>9024</v>
      </c>
      <c r="G1900" s="142">
        <f>IFERROR(VLOOKUP(A1900,Population!$A$5:$L$3147,12,FALSE),0)</f>
        <v>20989</v>
      </c>
      <c r="H1900" s="137">
        <v>515</v>
      </c>
      <c r="I1900" s="142">
        <f>G1900*SUMPRODUCT('Age distribution'!$L$6:$L$11,'Age groups'!$G$13:$G$18,'Age groups'!$G$6:$G$11)</f>
        <v>74032.205999927915</v>
      </c>
      <c r="J1900" s="140" t="s">
        <v>6</v>
      </c>
      <c r="K1900" s="136" t="s">
        <v>12217</v>
      </c>
      <c r="L1900" s="3">
        <f>VLOOKUP(K1900&amp;"_2",'Emissions Factors'!$B$2:$E$3,2)</f>
        <v>2.3999999999999998E-7</v>
      </c>
      <c r="M1900" s="51" t="str">
        <f>VLOOKUP(K1900&amp;"_2",'Emissions Factors'!$B$2:$E$3,3)</f>
        <v xml:space="preserve">LB </v>
      </c>
      <c r="N1900" s="51" t="str">
        <f>VLOOKUP(K1900&amp;"_2",'Emissions Factors'!$B$2:$E$3,4)</f>
        <v>EACH</v>
      </c>
      <c r="O1900" s="49">
        <f t="shared" si="58"/>
        <v>1.7767729439982699E-2</v>
      </c>
      <c r="P1900" s="48" t="s">
        <v>7</v>
      </c>
      <c r="Q1900" s="138">
        <f>'Age groups'!$G$20*(Emissions!G1900/Population!$L$3148)</f>
        <v>1.8187891925813924</v>
      </c>
      <c r="R1900" s="137" t="s">
        <v>7</v>
      </c>
      <c r="S1900" s="133" t="s">
        <v>12217</v>
      </c>
      <c r="T1900" s="3">
        <f>VLOOKUP(S1900&amp;"_1",'Emissions Factors'!$B$2:$E$3,2)</f>
        <v>0.02</v>
      </c>
      <c r="U1900" s="51" t="str">
        <f>VLOOKUP(S1900&amp;"_1",'Emissions Factors'!$B$2:$E$3,3)</f>
        <v xml:space="preserve">LB </v>
      </c>
      <c r="V1900" s="51" t="str">
        <f>VLOOKUP(S1900&amp;"_1",'Emissions Factors'!$B$2:$E$3,3)</f>
        <v xml:space="preserve">LB </v>
      </c>
      <c r="W1900" s="52">
        <f>Q1900*Emissions!T1900</f>
        <v>3.6375783851627846E-2</v>
      </c>
      <c r="X1900" s="48" t="s">
        <v>7</v>
      </c>
      <c r="Y1900" s="49">
        <f t="shared" si="59"/>
        <v>5.4143513291610545E-2</v>
      </c>
      <c r="Z1900" s="48" t="s">
        <v>7</v>
      </c>
    </row>
    <row r="1901" spans="1:26">
      <c r="A1901" s="136" t="s">
        <v>9169</v>
      </c>
      <c r="B1901" s="136" t="s">
        <v>9026</v>
      </c>
      <c r="C1901" s="136" t="s">
        <v>6742</v>
      </c>
      <c r="D1901" s="47" t="s">
        <v>9168</v>
      </c>
      <c r="E1901" s="47" t="s">
        <v>6669</v>
      </c>
      <c r="F1901" s="48" t="s">
        <v>9024</v>
      </c>
      <c r="G1901" s="142">
        <f>IFERROR(VLOOKUP(A1901,Population!$A$5:$L$3147,12,FALSE),0)</f>
        <v>35019</v>
      </c>
      <c r="H1901" s="137">
        <v>515</v>
      </c>
      <c r="I1901" s="142">
        <f>G1901*SUMPRODUCT('Age distribution'!$L$6:$L$11,'Age groups'!$G$13:$G$18,'Age groups'!$G$6:$G$11)</f>
        <v>123518.69178672045</v>
      </c>
      <c r="J1901" s="140" t="s">
        <v>6</v>
      </c>
      <c r="K1901" s="136" t="s">
        <v>12217</v>
      </c>
      <c r="L1901" s="3">
        <f>VLOOKUP(K1901&amp;"_2",'Emissions Factors'!$B$2:$E$3,2)</f>
        <v>2.3999999999999998E-7</v>
      </c>
      <c r="M1901" s="51" t="str">
        <f>VLOOKUP(K1901&amp;"_2",'Emissions Factors'!$B$2:$E$3,3)</f>
        <v xml:space="preserve">LB </v>
      </c>
      <c r="N1901" s="51" t="str">
        <f>VLOOKUP(K1901&amp;"_2",'Emissions Factors'!$B$2:$E$3,4)</f>
        <v>EACH</v>
      </c>
      <c r="O1901" s="49">
        <f t="shared" si="58"/>
        <v>2.9644486028812905E-2</v>
      </c>
      <c r="P1901" s="48" t="s">
        <v>7</v>
      </c>
      <c r="Q1901" s="138">
        <f>'Age groups'!$G$20*(Emissions!G1901/Population!$L$3148)</f>
        <v>3.0345504185529455</v>
      </c>
      <c r="R1901" s="137" t="s">
        <v>7</v>
      </c>
      <c r="S1901" s="133" t="s">
        <v>12217</v>
      </c>
      <c r="T1901" s="3">
        <f>VLOOKUP(S1901&amp;"_1",'Emissions Factors'!$B$2:$E$3,2)</f>
        <v>0.02</v>
      </c>
      <c r="U1901" s="51" t="str">
        <f>VLOOKUP(S1901&amp;"_1",'Emissions Factors'!$B$2:$E$3,3)</f>
        <v xml:space="preserve">LB </v>
      </c>
      <c r="V1901" s="51" t="str">
        <f>VLOOKUP(S1901&amp;"_1",'Emissions Factors'!$B$2:$E$3,3)</f>
        <v xml:space="preserve">LB </v>
      </c>
      <c r="W1901" s="52">
        <f>Q1901*Emissions!T1901</f>
        <v>6.069100837105891E-2</v>
      </c>
      <c r="X1901" s="48" t="s">
        <v>7</v>
      </c>
      <c r="Y1901" s="49">
        <f t="shared" si="59"/>
        <v>9.0335494399871819E-2</v>
      </c>
      <c r="Z1901" s="48" t="s">
        <v>7</v>
      </c>
    </row>
    <row r="1902" spans="1:26">
      <c r="A1902" s="136" t="s">
        <v>9167</v>
      </c>
      <c r="B1902" s="136" t="s">
        <v>9026</v>
      </c>
      <c r="C1902" s="136" t="s">
        <v>6741</v>
      </c>
      <c r="D1902" s="47" t="s">
        <v>7416</v>
      </c>
      <c r="E1902" s="47" t="s">
        <v>6669</v>
      </c>
      <c r="F1902" s="48" t="s">
        <v>9024</v>
      </c>
      <c r="G1902" s="142">
        <f>IFERROR(VLOOKUP(A1902,Population!$A$5:$L$3147,12,FALSE),0)</f>
        <v>110265</v>
      </c>
      <c r="H1902" s="137">
        <v>515</v>
      </c>
      <c r="I1902" s="142">
        <f>G1902*SUMPRODUCT('Age distribution'!$L$6:$L$11,'Age groups'!$G$13:$G$18,'Age groups'!$G$6:$G$11)</f>
        <v>388925.68462442473</v>
      </c>
      <c r="J1902" s="140" t="s">
        <v>6</v>
      </c>
      <c r="K1902" s="136" t="s">
        <v>12217</v>
      </c>
      <c r="L1902" s="3">
        <f>VLOOKUP(K1902&amp;"_2",'Emissions Factors'!$B$2:$E$3,2)</f>
        <v>2.3999999999999998E-7</v>
      </c>
      <c r="M1902" s="51" t="str">
        <f>VLOOKUP(K1902&amp;"_2",'Emissions Factors'!$B$2:$E$3,3)</f>
        <v xml:space="preserve">LB </v>
      </c>
      <c r="N1902" s="51" t="str">
        <f>VLOOKUP(K1902&amp;"_2",'Emissions Factors'!$B$2:$E$3,4)</f>
        <v>EACH</v>
      </c>
      <c r="O1902" s="49">
        <f t="shared" si="58"/>
        <v>9.3342164309861933E-2</v>
      </c>
      <c r="P1902" s="48" t="s">
        <v>7</v>
      </c>
      <c r="Q1902" s="138">
        <f>'Age groups'!$G$20*(Emissions!G1902/Population!$L$3148)</f>
        <v>9.5549473686210504</v>
      </c>
      <c r="R1902" s="137" t="s">
        <v>7</v>
      </c>
      <c r="S1902" s="133" t="s">
        <v>12217</v>
      </c>
      <c r="T1902" s="3">
        <f>VLOOKUP(S1902&amp;"_1",'Emissions Factors'!$B$2:$E$3,2)</f>
        <v>0.02</v>
      </c>
      <c r="U1902" s="51" t="str">
        <f>VLOOKUP(S1902&amp;"_1",'Emissions Factors'!$B$2:$E$3,3)</f>
        <v xml:space="preserve">LB </v>
      </c>
      <c r="V1902" s="51" t="str">
        <f>VLOOKUP(S1902&amp;"_1",'Emissions Factors'!$B$2:$E$3,3)</f>
        <v xml:space="preserve">LB </v>
      </c>
      <c r="W1902" s="52">
        <f>Q1902*Emissions!T1902</f>
        <v>0.191098947372421</v>
      </c>
      <c r="X1902" s="48" t="s">
        <v>7</v>
      </c>
      <c r="Y1902" s="49">
        <f t="shared" si="59"/>
        <v>0.28444111168228292</v>
      </c>
      <c r="Z1902" s="48" t="s">
        <v>7</v>
      </c>
    </row>
    <row r="1903" spans="1:26">
      <c r="A1903" s="136" t="s">
        <v>9166</v>
      </c>
      <c r="B1903" s="136" t="s">
        <v>9026</v>
      </c>
      <c r="C1903" s="136" t="s">
        <v>6740</v>
      </c>
      <c r="D1903" s="47" t="s">
        <v>9165</v>
      </c>
      <c r="E1903" s="47" t="s">
        <v>6669</v>
      </c>
      <c r="F1903" s="48" t="s">
        <v>9024</v>
      </c>
      <c r="G1903" s="142">
        <f>IFERROR(VLOOKUP(A1903,Population!$A$5:$L$3147,12,FALSE),0)</f>
        <v>241463</v>
      </c>
      <c r="H1903" s="137">
        <v>515</v>
      </c>
      <c r="I1903" s="142">
        <f>G1903*SUMPRODUCT('Age distribution'!$L$6:$L$11,'Age groups'!$G$13:$G$18,'Age groups'!$G$6:$G$11)</f>
        <v>851686.05256851646</v>
      </c>
      <c r="J1903" s="140" t="s">
        <v>6</v>
      </c>
      <c r="K1903" s="136" t="s">
        <v>12217</v>
      </c>
      <c r="L1903" s="3">
        <f>VLOOKUP(K1903&amp;"_2",'Emissions Factors'!$B$2:$E$3,2)</f>
        <v>2.3999999999999998E-7</v>
      </c>
      <c r="M1903" s="51" t="str">
        <f>VLOOKUP(K1903&amp;"_2",'Emissions Factors'!$B$2:$E$3,3)</f>
        <v xml:space="preserve">LB </v>
      </c>
      <c r="N1903" s="51" t="str">
        <f>VLOOKUP(K1903&amp;"_2",'Emissions Factors'!$B$2:$E$3,4)</f>
        <v>EACH</v>
      </c>
      <c r="O1903" s="49">
        <f t="shared" si="58"/>
        <v>0.20440465261644394</v>
      </c>
      <c r="P1903" s="48" t="s">
        <v>7</v>
      </c>
      <c r="Q1903" s="138">
        <f>'Age groups'!$G$20*(Emissions!G1903/Population!$L$3148)</f>
        <v>20.923831283447555</v>
      </c>
      <c r="R1903" s="137" t="s">
        <v>7</v>
      </c>
      <c r="S1903" s="133" t="s">
        <v>12217</v>
      </c>
      <c r="T1903" s="3">
        <f>VLOOKUP(S1903&amp;"_1",'Emissions Factors'!$B$2:$E$3,2)</f>
        <v>0.02</v>
      </c>
      <c r="U1903" s="51" t="str">
        <f>VLOOKUP(S1903&amp;"_1",'Emissions Factors'!$B$2:$E$3,3)</f>
        <v xml:space="preserve">LB </v>
      </c>
      <c r="V1903" s="51" t="str">
        <f>VLOOKUP(S1903&amp;"_1",'Emissions Factors'!$B$2:$E$3,3)</f>
        <v xml:space="preserve">LB </v>
      </c>
      <c r="W1903" s="52">
        <f>Q1903*Emissions!T1903</f>
        <v>0.41847662566895111</v>
      </c>
      <c r="X1903" s="48" t="s">
        <v>7</v>
      </c>
      <c r="Y1903" s="49">
        <f t="shared" si="59"/>
        <v>0.62288127828539508</v>
      </c>
      <c r="Z1903" s="48" t="s">
        <v>7</v>
      </c>
    </row>
    <row r="1904" spans="1:26">
      <c r="A1904" s="136" t="s">
        <v>9164</v>
      </c>
      <c r="B1904" s="136" t="s">
        <v>9026</v>
      </c>
      <c r="C1904" s="136" t="s">
        <v>6739</v>
      </c>
      <c r="D1904" s="47" t="s">
        <v>9011</v>
      </c>
      <c r="E1904" s="47" t="s">
        <v>6669</v>
      </c>
      <c r="F1904" s="48" t="s">
        <v>9024</v>
      </c>
      <c r="G1904" s="142">
        <f>IFERROR(VLOOKUP(A1904,Population!$A$5:$L$3147,12,FALSE),0)</f>
        <v>90826</v>
      </c>
      <c r="H1904" s="137">
        <v>515</v>
      </c>
      <c r="I1904" s="142">
        <f>G1904*SUMPRODUCT('Age distribution'!$L$6:$L$11,'Age groups'!$G$13:$G$18,'Age groups'!$G$6:$G$11)</f>
        <v>320360.62423886097</v>
      </c>
      <c r="J1904" s="140" t="s">
        <v>6</v>
      </c>
      <c r="K1904" s="136" t="s">
        <v>12217</v>
      </c>
      <c r="L1904" s="3">
        <f>VLOOKUP(K1904&amp;"_2",'Emissions Factors'!$B$2:$E$3,2)</f>
        <v>2.3999999999999998E-7</v>
      </c>
      <c r="M1904" s="51" t="str">
        <f>VLOOKUP(K1904&amp;"_2",'Emissions Factors'!$B$2:$E$3,3)</f>
        <v xml:space="preserve">LB </v>
      </c>
      <c r="N1904" s="51" t="str">
        <f>VLOOKUP(K1904&amp;"_2",'Emissions Factors'!$B$2:$E$3,4)</f>
        <v>EACH</v>
      </c>
      <c r="O1904" s="49">
        <f t="shared" si="58"/>
        <v>7.6886549817326622E-2</v>
      </c>
      <c r="P1904" s="48" t="s">
        <v>7</v>
      </c>
      <c r="Q1904" s="138">
        <f>'Age groups'!$G$20*(Emissions!G1904/Population!$L$3148)</f>
        <v>7.8704724953736509</v>
      </c>
      <c r="R1904" s="137" t="s">
        <v>7</v>
      </c>
      <c r="S1904" s="133" t="s">
        <v>12217</v>
      </c>
      <c r="T1904" s="3">
        <f>VLOOKUP(S1904&amp;"_1",'Emissions Factors'!$B$2:$E$3,2)</f>
        <v>0.02</v>
      </c>
      <c r="U1904" s="51" t="str">
        <f>VLOOKUP(S1904&amp;"_1",'Emissions Factors'!$B$2:$E$3,3)</f>
        <v xml:space="preserve">LB </v>
      </c>
      <c r="V1904" s="51" t="str">
        <f>VLOOKUP(S1904&amp;"_1",'Emissions Factors'!$B$2:$E$3,3)</f>
        <v xml:space="preserve">LB </v>
      </c>
      <c r="W1904" s="52">
        <f>Q1904*Emissions!T1904</f>
        <v>0.15740944990747302</v>
      </c>
      <c r="X1904" s="48" t="s">
        <v>7</v>
      </c>
      <c r="Y1904" s="49">
        <f t="shared" si="59"/>
        <v>0.23429599972479964</v>
      </c>
      <c r="Z1904" s="48" t="s">
        <v>7</v>
      </c>
    </row>
    <row r="1905" spans="1:26">
      <c r="A1905" s="136" t="s">
        <v>9163</v>
      </c>
      <c r="B1905" s="136" t="s">
        <v>9026</v>
      </c>
      <c r="C1905" s="136" t="s">
        <v>6738</v>
      </c>
      <c r="D1905" s="47" t="s">
        <v>9162</v>
      </c>
      <c r="E1905" s="47" t="s">
        <v>6669</v>
      </c>
      <c r="F1905" s="48" t="s">
        <v>9024</v>
      </c>
      <c r="G1905" s="142">
        <f>IFERROR(VLOOKUP(A1905,Population!$A$5:$L$3147,12,FALSE),0)</f>
        <v>181110</v>
      </c>
      <c r="H1905" s="137">
        <v>515</v>
      </c>
      <c r="I1905" s="142">
        <f>G1905*SUMPRODUCT('Age distribution'!$L$6:$L$11,'Age groups'!$G$13:$G$18,'Age groups'!$G$6:$G$11)</f>
        <v>638809.51110805396</v>
      </c>
      <c r="J1905" s="140" t="s">
        <v>6</v>
      </c>
      <c r="K1905" s="136" t="s">
        <v>12217</v>
      </c>
      <c r="L1905" s="3">
        <f>VLOOKUP(K1905&amp;"_2",'Emissions Factors'!$B$2:$E$3,2)</f>
        <v>2.3999999999999998E-7</v>
      </c>
      <c r="M1905" s="51" t="str">
        <f>VLOOKUP(K1905&amp;"_2",'Emissions Factors'!$B$2:$E$3,3)</f>
        <v xml:space="preserve">LB </v>
      </c>
      <c r="N1905" s="51" t="str">
        <f>VLOOKUP(K1905&amp;"_2",'Emissions Factors'!$B$2:$E$3,4)</f>
        <v>EACH</v>
      </c>
      <c r="O1905" s="49">
        <f t="shared" si="58"/>
        <v>0.15331428266593294</v>
      </c>
      <c r="P1905" s="48" t="s">
        <v>7</v>
      </c>
      <c r="Q1905" s="138">
        <f>'Age groups'!$G$20*(Emissions!G1905/Population!$L$3148)</f>
        <v>15.693978306180187</v>
      </c>
      <c r="R1905" s="137" t="s">
        <v>7</v>
      </c>
      <c r="S1905" s="133" t="s">
        <v>12217</v>
      </c>
      <c r="T1905" s="3">
        <f>VLOOKUP(S1905&amp;"_1",'Emissions Factors'!$B$2:$E$3,2)</f>
        <v>0.02</v>
      </c>
      <c r="U1905" s="51" t="str">
        <f>VLOOKUP(S1905&amp;"_1",'Emissions Factors'!$B$2:$E$3,3)</f>
        <v xml:space="preserve">LB </v>
      </c>
      <c r="V1905" s="51" t="str">
        <f>VLOOKUP(S1905&amp;"_1",'Emissions Factors'!$B$2:$E$3,3)</f>
        <v xml:space="preserve">LB </v>
      </c>
      <c r="W1905" s="52">
        <f>Q1905*Emissions!T1905</f>
        <v>0.31387956612360374</v>
      </c>
      <c r="X1905" s="48" t="s">
        <v>7</v>
      </c>
      <c r="Y1905" s="49">
        <f t="shared" si="59"/>
        <v>0.46719384878953668</v>
      </c>
      <c r="Z1905" s="48" t="s">
        <v>7</v>
      </c>
    </row>
    <row r="1906" spans="1:26">
      <c r="A1906" s="136" t="s">
        <v>9161</v>
      </c>
      <c r="B1906" s="136" t="s">
        <v>9026</v>
      </c>
      <c r="C1906" s="136" t="s">
        <v>6737</v>
      </c>
      <c r="D1906" s="47" t="s">
        <v>8099</v>
      </c>
      <c r="E1906" s="47" t="s">
        <v>6669</v>
      </c>
      <c r="F1906" s="48" t="s">
        <v>9024</v>
      </c>
      <c r="G1906" s="142">
        <f>IFERROR(VLOOKUP(A1906,Population!$A$5:$L$3147,12,FALSE),0)</f>
        <v>82289</v>
      </c>
      <c r="H1906" s="137">
        <v>515</v>
      </c>
      <c r="I1906" s="142">
        <f>G1906*SUMPRODUCT('Age distribution'!$L$6:$L$11,'Age groups'!$G$13:$G$18,'Age groups'!$G$6:$G$11)</f>
        <v>290248.99707123102</v>
      </c>
      <c r="J1906" s="140" t="s">
        <v>6</v>
      </c>
      <c r="K1906" s="136" t="s">
        <v>12217</v>
      </c>
      <c r="L1906" s="3">
        <f>VLOOKUP(K1906&amp;"_2",'Emissions Factors'!$B$2:$E$3,2)</f>
        <v>2.3999999999999998E-7</v>
      </c>
      <c r="M1906" s="51" t="str">
        <f>VLOOKUP(K1906&amp;"_2",'Emissions Factors'!$B$2:$E$3,3)</f>
        <v xml:space="preserve">LB </v>
      </c>
      <c r="N1906" s="51" t="str">
        <f>VLOOKUP(K1906&amp;"_2",'Emissions Factors'!$B$2:$E$3,4)</f>
        <v>EACH</v>
      </c>
      <c r="O1906" s="49">
        <f t="shared" si="58"/>
        <v>6.9659759297095433E-2</v>
      </c>
      <c r="P1906" s="48" t="s">
        <v>7</v>
      </c>
      <c r="Q1906" s="138">
        <f>'Age groups'!$G$20*(Emissions!G1906/Population!$L$3148)</f>
        <v>7.1307038862418501</v>
      </c>
      <c r="R1906" s="137" t="s">
        <v>7</v>
      </c>
      <c r="S1906" s="133" t="s">
        <v>12217</v>
      </c>
      <c r="T1906" s="3">
        <f>VLOOKUP(S1906&amp;"_1",'Emissions Factors'!$B$2:$E$3,2)</f>
        <v>0.02</v>
      </c>
      <c r="U1906" s="51" t="str">
        <f>VLOOKUP(S1906&amp;"_1",'Emissions Factors'!$B$2:$E$3,3)</f>
        <v xml:space="preserve">LB </v>
      </c>
      <c r="V1906" s="51" t="str">
        <f>VLOOKUP(S1906&amp;"_1",'Emissions Factors'!$B$2:$E$3,3)</f>
        <v xml:space="preserve">LB </v>
      </c>
      <c r="W1906" s="52">
        <f>Q1906*Emissions!T1906</f>
        <v>0.142614077724837</v>
      </c>
      <c r="X1906" s="48" t="s">
        <v>7</v>
      </c>
      <c r="Y1906" s="49">
        <f t="shared" si="59"/>
        <v>0.21227383702193242</v>
      </c>
      <c r="Z1906" s="48" t="s">
        <v>7</v>
      </c>
    </row>
    <row r="1907" spans="1:26">
      <c r="A1907" s="136" t="s">
        <v>9160</v>
      </c>
      <c r="B1907" s="136" t="s">
        <v>9026</v>
      </c>
      <c r="C1907" s="136" t="s">
        <v>6736</v>
      </c>
      <c r="D1907" s="47" t="s">
        <v>9159</v>
      </c>
      <c r="E1907" s="47" t="s">
        <v>6669</v>
      </c>
      <c r="F1907" s="48" t="s">
        <v>9024</v>
      </c>
      <c r="G1907" s="142">
        <f>IFERROR(VLOOKUP(A1907,Population!$A$5:$L$3147,12,FALSE),0)</f>
        <v>10051</v>
      </c>
      <c r="H1907" s="137">
        <v>515</v>
      </c>
      <c r="I1907" s="142">
        <f>G1907*SUMPRODUCT('Age distribution'!$L$6:$L$11,'Age groups'!$G$13:$G$18,'Age groups'!$G$6:$G$11)</f>
        <v>35451.79391611203</v>
      </c>
      <c r="J1907" s="140" t="s">
        <v>6</v>
      </c>
      <c r="K1907" s="136" t="s">
        <v>12217</v>
      </c>
      <c r="L1907" s="3">
        <f>VLOOKUP(K1907&amp;"_2",'Emissions Factors'!$B$2:$E$3,2)</f>
        <v>2.3999999999999998E-7</v>
      </c>
      <c r="M1907" s="51" t="str">
        <f>VLOOKUP(K1907&amp;"_2",'Emissions Factors'!$B$2:$E$3,3)</f>
        <v xml:space="preserve">LB </v>
      </c>
      <c r="N1907" s="51" t="str">
        <f>VLOOKUP(K1907&amp;"_2",'Emissions Factors'!$B$2:$E$3,4)</f>
        <v>EACH</v>
      </c>
      <c r="O1907" s="49">
        <f t="shared" si="58"/>
        <v>8.5084305398668864E-3</v>
      </c>
      <c r="P1907" s="48" t="s">
        <v>7</v>
      </c>
      <c r="Q1907" s="138">
        <f>'Age groups'!$G$20*(Emissions!G1907/Population!$L$3148)</f>
        <v>0.87096337008126035</v>
      </c>
      <c r="R1907" s="137" t="s">
        <v>7</v>
      </c>
      <c r="S1907" s="133" t="s">
        <v>12217</v>
      </c>
      <c r="T1907" s="3">
        <f>VLOOKUP(S1907&amp;"_1",'Emissions Factors'!$B$2:$E$3,2)</f>
        <v>0.02</v>
      </c>
      <c r="U1907" s="51" t="str">
        <f>VLOOKUP(S1907&amp;"_1",'Emissions Factors'!$B$2:$E$3,3)</f>
        <v xml:space="preserve">LB </v>
      </c>
      <c r="V1907" s="51" t="str">
        <f>VLOOKUP(S1907&amp;"_1",'Emissions Factors'!$B$2:$E$3,3)</f>
        <v xml:space="preserve">LB </v>
      </c>
      <c r="W1907" s="52">
        <f>Q1907*Emissions!T1907</f>
        <v>1.7419267401625207E-2</v>
      </c>
      <c r="X1907" s="48" t="s">
        <v>7</v>
      </c>
      <c r="Y1907" s="49">
        <f t="shared" si="59"/>
        <v>2.5927697941492092E-2</v>
      </c>
      <c r="Z1907" s="48" t="s">
        <v>7</v>
      </c>
    </row>
    <row r="1908" spans="1:26">
      <c r="A1908" s="136" t="s">
        <v>9158</v>
      </c>
      <c r="B1908" s="136" t="s">
        <v>9026</v>
      </c>
      <c r="C1908" s="136" t="s">
        <v>6735</v>
      </c>
      <c r="D1908" s="47" t="s">
        <v>9157</v>
      </c>
      <c r="E1908" s="47" t="s">
        <v>6669</v>
      </c>
      <c r="F1908" s="48" t="s">
        <v>9024</v>
      </c>
      <c r="G1908" s="142">
        <f>IFERROR(VLOOKUP(A1908,Population!$A$5:$L$3147,12,FALSE),0)</f>
        <v>67390</v>
      </c>
      <c r="H1908" s="137">
        <v>515</v>
      </c>
      <c r="I1908" s="142">
        <f>G1908*SUMPRODUCT('Age distribution'!$L$6:$L$11,'Age groups'!$G$13:$G$18,'Age groups'!$G$6:$G$11)</f>
        <v>237697.38254967562</v>
      </c>
      <c r="J1908" s="140" t="s">
        <v>6</v>
      </c>
      <c r="K1908" s="136" t="s">
        <v>12217</v>
      </c>
      <c r="L1908" s="3">
        <f>VLOOKUP(K1908&amp;"_2",'Emissions Factors'!$B$2:$E$3,2)</f>
        <v>2.3999999999999998E-7</v>
      </c>
      <c r="M1908" s="51" t="str">
        <f>VLOOKUP(K1908&amp;"_2",'Emissions Factors'!$B$2:$E$3,3)</f>
        <v xml:space="preserve">LB </v>
      </c>
      <c r="N1908" s="51" t="str">
        <f>VLOOKUP(K1908&amp;"_2",'Emissions Factors'!$B$2:$E$3,4)</f>
        <v>EACH</v>
      </c>
      <c r="O1908" s="49">
        <f t="shared" si="58"/>
        <v>5.704737181192214E-2</v>
      </c>
      <c r="P1908" s="48" t="s">
        <v>7</v>
      </c>
      <c r="Q1908" s="138">
        <f>'Age groups'!$G$20*(Emissions!G1908/Population!$L$3148)</f>
        <v>5.8396399870436912</v>
      </c>
      <c r="R1908" s="137" t="s">
        <v>7</v>
      </c>
      <c r="S1908" s="133" t="s">
        <v>12217</v>
      </c>
      <c r="T1908" s="3">
        <f>VLOOKUP(S1908&amp;"_1",'Emissions Factors'!$B$2:$E$3,2)</f>
        <v>0.02</v>
      </c>
      <c r="U1908" s="51" t="str">
        <f>VLOOKUP(S1908&amp;"_1",'Emissions Factors'!$B$2:$E$3,3)</f>
        <v xml:space="preserve">LB </v>
      </c>
      <c r="V1908" s="51" t="str">
        <f>VLOOKUP(S1908&amp;"_1",'Emissions Factors'!$B$2:$E$3,3)</f>
        <v xml:space="preserve">LB </v>
      </c>
      <c r="W1908" s="52">
        <f>Q1908*Emissions!T1908</f>
        <v>0.11679279974087382</v>
      </c>
      <c r="X1908" s="48" t="s">
        <v>7</v>
      </c>
      <c r="Y1908" s="49">
        <f t="shared" si="59"/>
        <v>0.17384017155279596</v>
      </c>
      <c r="Z1908" s="48" t="s">
        <v>7</v>
      </c>
    </row>
    <row r="1909" spans="1:26">
      <c r="A1909" s="136" t="s">
        <v>9156</v>
      </c>
      <c r="B1909" s="136" t="s">
        <v>9026</v>
      </c>
      <c r="C1909" s="136" t="s">
        <v>6734</v>
      </c>
      <c r="D1909" s="47" t="s">
        <v>9155</v>
      </c>
      <c r="E1909" s="47" t="s">
        <v>6669</v>
      </c>
      <c r="F1909" s="48" t="s">
        <v>9024</v>
      </c>
      <c r="G1909" s="142">
        <f>IFERROR(VLOOKUP(A1909,Population!$A$5:$L$3147,12,FALSE),0)</f>
        <v>23563</v>
      </c>
      <c r="H1909" s="137">
        <v>515</v>
      </c>
      <c r="I1909" s="142">
        <f>G1909*SUMPRODUCT('Age distribution'!$L$6:$L$11,'Age groups'!$G$13:$G$18,'Age groups'!$G$6:$G$11)</f>
        <v>83111.194910491278</v>
      </c>
      <c r="J1909" s="140" t="s">
        <v>6</v>
      </c>
      <c r="K1909" s="136" t="s">
        <v>12217</v>
      </c>
      <c r="L1909" s="3">
        <f>VLOOKUP(K1909&amp;"_2",'Emissions Factors'!$B$2:$E$3,2)</f>
        <v>2.3999999999999998E-7</v>
      </c>
      <c r="M1909" s="51" t="str">
        <f>VLOOKUP(K1909&amp;"_2",'Emissions Factors'!$B$2:$E$3,3)</f>
        <v xml:space="preserve">LB </v>
      </c>
      <c r="N1909" s="51" t="str">
        <f>VLOOKUP(K1909&amp;"_2",'Emissions Factors'!$B$2:$E$3,4)</f>
        <v>EACH</v>
      </c>
      <c r="O1909" s="49">
        <f t="shared" si="58"/>
        <v>1.9946686778517905E-2</v>
      </c>
      <c r="P1909" s="48" t="s">
        <v>7</v>
      </c>
      <c r="Q1909" s="138">
        <f>'Age groups'!$G$20*(Emissions!G1909/Population!$L$3148)</f>
        <v>2.0418376170753896</v>
      </c>
      <c r="R1909" s="137" t="s">
        <v>7</v>
      </c>
      <c r="S1909" s="133" t="s">
        <v>12217</v>
      </c>
      <c r="T1909" s="3">
        <f>VLOOKUP(S1909&amp;"_1",'Emissions Factors'!$B$2:$E$3,2)</f>
        <v>0.02</v>
      </c>
      <c r="U1909" s="51" t="str">
        <f>VLOOKUP(S1909&amp;"_1",'Emissions Factors'!$B$2:$E$3,3)</f>
        <v xml:space="preserve">LB </v>
      </c>
      <c r="V1909" s="51" t="str">
        <f>VLOOKUP(S1909&amp;"_1",'Emissions Factors'!$B$2:$E$3,3)</f>
        <v xml:space="preserve">LB </v>
      </c>
      <c r="W1909" s="52">
        <f>Q1909*Emissions!T1909</f>
        <v>4.0836752341507791E-2</v>
      </c>
      <c r="X1909" s="48" t="s">
        <v>7</v>
      </c>
      <c r="Y1909" s="49">
        <f t="shared" si="59"/>
        <v>6.0783439120025692E-2</v>
      </c>
      <c r="Z1909" s="48" t="s">
        <v>7</v>
      </c>
    </row>
    <row r="1910" spans="1:26">
      <c r="A1910" s="136" t="s">
        <v>9154</v>
      </c>
      <c r="B1910" s="136" t="s">
        <v>9026</v>
      </c>
      <c r="C1910" s="136" t="s">
        <v>6733</v>
      </c>
      <c r="D1910" s="47" t="s">
        <v>9153</v>
      </c>
      <c r="E1910" s="47" t="s">
        <v>6669</v>
      </c>
      <c r="F1910" s="48" t="s">
        <v>9024</v>
      </c>
      <c r="G1910" s="142">
        <f>IFERROR(VLOOKUP(A1910,Population!$A$5:$L$3147,12,FALSE),0)</f>
        <v>153987</v>
      </c>
      <c r="H1910" s="137">
        <v>515</v>
      </c>
      <c r="I1910" s="142">
        <f>G1910*SUMPRODUCT('Age distribution'!$L$6:$L$11,'Age groups'!$G$13:$G$18,'Age groups'!$G$6:$G$11)</f>
        <v>543141.51723811997</v>
      </c>
      <c r="J1910" s="140" t="s">
        <v>6</v>
      </c>
      <c r="K1910" s="136" t="s">
        <v>12217</v>
      </c>
      <c r="L1910" s="3">
        <f>VLOOKUP(K1910&amp;"_2",'Emissions Factors'!$B$2:$E$3,2)</f>
        <v>2.3999999999999998E-7</v>
      </c>
      <c r="M1910" s="51" t="str">
        <f>VLOOKUP(K1910&amp;"_2",'Emissions Factors'!$B$2:$E$3,3)</f>
        <v xml:space="preserve">LB </v>
      </c>
      <c r="N1910" s="51" t="str">
        <f>VLOOKUP(K1910&amp;"_2",'Emissions Factors'!$B$2:$E$3,4)</f>
        <v>EACH</v>
      </c>
      <c r="O1910" s="49">
        <f t="shared" si="58"/>
        <v>0.13035396413714878</v>
      </c>
      <c r="P1910" s="48" t="s">
        <v>7</v>
      </c>
      <c r="Q1910" s="138">
        <f>'Age groups'!$G$20*(Emissions!G1910/Population!$L$3148)</f>
        <v>13.343651026634468</v>
      </c>
      <c r="R1910" s="137" t="s">
        <v>7</v>
      </c>
      <c r="S1910" s="133" t="s">
        <v>12217</v>
      </c>
      <c r="T1910" s="3">
        <f>VLOOKUP(S1910&amp;"_1",'Emissions Factors'!$B$2:$E$3,2)</f>
        <v>0.02</v>
      </c>
      <c r="U1910" s="51" t="str">
        <f>VLOOKUP(S1910&amp;"_1",'Emissions Factors'!$B$2:$E$3,3)</f>
        <v xml:space="preserve">LB </v>
      </c>
      <c r="V1910" s="51" t="str">
        <f>VLOOKUP(S1910&amp;"_1",'Emissions Factors'!$B$2:$E$3,3)</f>
        <v xml:space="preserve">LB </v>
      </c>
      <c r="W1910" s="52">
        <f>Q1910*Emissions!T1910</f>
        <v>0.26687302053268935</v>
      </c>
      <c r="X1910" s="48" t="s">
        <v>7</v>
      </c>
      <c r="Y1910" s="49">
        <f t="shared" si="59"/>
        <v>0.39722698466983813</v>
      </c>
      <c r="Z1910" s="48" t="s">
        <v>7</v>
      </c>
    </row>
    <row r="1911" spans="1:26">
      <c r="A1911" s="136" t="s">
        <v>9152</v>
      </c>
      <c r="B1911" s="136" t="s">
        <v>9026</v>
      </c>
      <c r="C1911" s="136" t="s">
        <v>6732</v>
      </c>
      <c r="D1911" s="47" t="s">
        <v>9151</v>
      </c>
      <c r="E1911" s="47" t="s">
        <v>6669</v>
      </c>
      <c r="F1911" s="48" t="s">
        <v>9024</v>
      </c>
      <c r="G1911" s="142">
        <f>IFERROR(VLOOKUP(A1911,Population!$A$5:$L$3147,12,FALSE),0)</f>
        <v>65257</v>
      </c>
      <c r="H1911" s="137">
        <v>515</v>
      </c>
      <c r="I1911" s="142">
        <f>G1911*SUMPRODUCT('Age distribution'!$L$6:$L$11,'Age groups'!$G$13:$G$18,'Age groups'!$G$6:$G$11)</f>
        <v>230173.88474616682</v>
      </c>
      <c r="J1911" s="140" t="s">
        <v>6</v>
      </c>
      <c r="K1911" s="136" t="s">
        <v>12217</v>
      </c>
      <c r="L1911" s="3">
        <f>VLOOKUP(K1911&amp;"_2",'Emissions Factors'!$B$2:$E$3,2)</f>
        <v>2.3999999999999998E-7</v>
      </c>
      <c r="M1911" s="51" t="str">
        <f>VLOOKUP(K1911&amp;"_2",'Emissions Factors'!$B$2:$E$3,3)</f>
        <v xml:space="preserve">LB </v>
      </c>
      <c r="N1911" s="51" t="str">
        <f>VLOOKUP(K1911&amp;"_2",'Emissions Factors'!$B$2:$E$3,4)</f>
        <v>EACH</v>
      </c>
      <c r="O1911" s="49">
        <f t="shared" si="58"/>
        <v>5.524173233908003E-2</v>
      </c>
      <c r="P1911" s="48" t="s">
        <v>7</v>
      </c>
      <c r="Q1911" s="138">
        <f>'Age groups'!$G$20*(Emissions!G1911/Population!$L$3148)</f>
        <v>5.6548061527602034</v>
      </c>
      <c r="R1911" s="137" t="s">
        <v>7</v>
      </c>
      <c r="S1911" s="133" t="s">
        <v>12217</v>
      </c>
      <c r="T1911" s="3">
        <f>VLOOKUP(S1911&amp;"_1",'Emissions Factors'!$B$2:$E$3,2)</f>
        <v>0.02</v>
      </c>
      <c r="U1911" s="51" t="str">
        <f>VLOOKUP(S1911&amp;"_1",'Emissions Factors'!$B$2:$E$3,3)</f>
        <v xml:space="preserve">LB </v>
      </c>
      <c r="V1911" s="51" t="str">
        <f>VLOOKUP(S1911&amp;"_1",'Emissions Factors'!$B$2:$E$3,3)</f>
        <v xml:space="preserve">LB </v>
      </c>
      <c r="W1911" s="52">
        <f>Q1911*Emissions!T1911</f>
        <v>0.11309612305520407</v>
      </c>
      <c r="X1911" s="48" t="s">
        <v>7</v>
      </c>
      <c r="Y1911" s="49">
        <f t="shared" si="59"/>
        <v>0.16833785539428409</v>
      </c>
      <c r="Z1911" s="48" t="s">
        <v>7</v>
      </c>
    </row>
    <row r="1912" spans="1:26">
      <c r="A1912" s="136" t="s">
        <v>9150</v>
      </c>
      <c r="B1912" s="136" t="s">
        <v>9026</v>
      </c>
      <c r="C1912" s="136" t="s">
        <v>6731</v>
      </c>
      <c r="D1912" s="47" t="s">
        <v>8082</v>
      </c>
      <c r="E1912" s="47" t="s">
        <v>6669</v>
      </c>
      <c r="F1912" s="48" t="s">
        <v>9024</v>
      </c>
      <c r="G1912" s="142">
        <f>IFERROR(VLOOKUP(A1912,Population!$A$5:$L$3147,12,FALSE),0)</f>
        <v>27162</v>
      </c>
      <c r="H1912" s="137">
        <v>515</v>
      </c>
      <c r="I1912" s="142">
        <f>G1912*SUMPRODUCT('Age distribution'!$L$6:$L$11,'Age groups'!$G$13:$G$18,'Age groups'!$G$6:$G$11)</f>
        <v>95805.554307972838</v>
      </c>
      <c r="J1912" s="140" t="s">
        <v>6</v>
      </c>
      <c r="K1912" s="136" t="s">
        <v>12217</v>
      </c>
      <c r="L1912" s="3">
        <f>VLOOKUP(K1912&amp;"_2",'Emissions Factors'!$B$2:$E$3,2)</f>
        <v>2.3999999999999998E-7</v>
      </c>
      <c r="M1912" s="51" t="str">
        <f>VLOOKUP(K1912&amp;"_2",'Emissions Factors'!$B$2:$E$3,3)</f>
        <v xml:space="preserve">LB </v>
      </c>
      <c r="N1912" s="51" t="str">
        <f>VLOOKUP(K1912&amp;"_2",'Emissions Factors'!$B$2:$E$3,4)</f>
        <v>EACH</v>
      </c>
      <c r="O1912" s="49">
        <f t="shared" si="58"/>
        <v>2.2993333033913477E-2</v>
      </c>
      <c r="P1912" s="48" t="s">
        <v>7</v>
      </c>
      <c r="Q1912" s="138">
        <f>'Age groups'!$G$20*(Emissions!G1912/Population!$L$3148)</f>
        <v>2.3537068011289617</v>
      </c>
      <c r="R1912" s="137" t="s">
        <v>7</v>
      </c>
      <c r="S1912" s="133" t="s">
        <v>12217</v>
      </c>
      <c r="T1912" s="3">
        <f>VLOOKUP(S1912&amp;"_1",'Emissions Factors'!$B$2:$E$3,2)</f>
        <v>0.02</v>
      </c>
      <c r="U1912" s="51" t="str">
        <f>VLOOKUP(S1912&amp;"_1",'Emissions Factors'!$B$2:$E$3,3)</f>
        <v xml:space="preserve">LB </v>
      </c>
      <c r="V1912" s="51" t="str">
        <f>VLOOKUP(S1912&amp;"_1",'Emissions Factors'!$B$2:$E$3,3)</f>
        <v xml:space="preserve">LB </v>
      </c>
      <c r="W1912" s="52">
        <f>Q1912*Emissions!T1912</f>
        <v>4.7074136022579233E-2</v>
      </c>
      <c r="X1912" s="48" t="s">
        <v>7</v>
      </c>
      <c r="Y1912" s="49">
        <f t="shared" si="59"/>
        <v>7.0067469056492707E-2</v>
      </c>
      <c r="Z1912" s="48" t="s">
        <v>7</v>
      </c>
    </row>
    <row r="1913" spans="1:26">
      <c r="A1913" s="136" t="s">
        <v>9149</v>
      </c>
      <c r="B1913" s="136" t="s">
        <v>9026</v>
      </c>
      <c r="C1913" s="136" t="s">
        <v>6730</v>
      </c>
      <c r="D1913" s="47" t="s">
        <v>9148</v>
      </c>
      <c r="E1913" s="47" t="s">
        <v>6669</v>
      </c>
      <c r="F1913" s="48" t="s">
        <v>9024</v>
      </c>
      <c r="G1913" s="142">
        <f>IFERROR(VLOOKUP(A1913,Population!$A$5:$L$3147,12,FALSE),0)</f>
        <v>14802</v>
      </c>
      <c r="H1913" s="137">
        <v>515</v>
      </c>
      <c r="I1913" s="142">
        <f>G1913*SUMPRODUCT('Age distribution'!$L$6:$L$11,'Age groups'!$G$13:$G$18,'Age groups'!$G$6:$G$11)</f>
        <v>52209.477021817758</v>
      </c>
      <c r="J1913" s="140" t="s">
        <v>6</v>
      </c>
      <c r="K1913" s="136" t="s">
        <v>12217</v>
      </c>
      <c r="L1913" s="3">
        <f>VLOOKUP(K1913&amp;"_2",'Emissions Factors'!$B$2:$E$3,2)</f>
        <v>2.3999999999999998E-7</v>
      </c>
      <c r="M1913" s="51" t="str">
        <f>VLOOKUP(K1913&amp;"_2",'Emissions Factors'!$B$2:$E$3,3)</f>
        <v xml:space="preserve">LB </v>
      </c>
      <c r="N1913" s="51" t="str">
        <f>VLOOKUP(K1913&amp;"_2",'Emissions Factors'!$B$2:$E$3,4)</f>
        <v>EACH</v>
      </c>
      <c r="O1913" s="49">
        <f t="shared" si="58"/>
        <v>1.253027448523626E-2</v>
      </c>
      <c r="P1913" s="48" t="s">
        <v>7</v>
      </c>
      <c r="Q1913" s="138">
        <f>'Age groups'!$G$20*(Emissions!G1913/Population!$L$3148)</f>
        <v>1.2826584224398383</v>
      </c>
      <c r="R1913" s="137" t="s">
        <v>7</v>
      </c>
      <c r="S1913" s="133" t="s">
        <v>12217</v>
      </c>
      <c r="T1913" s="3">
        <f>VLOOKUP(S1913&amp;"_1",'Emissions Factors'!$B$2:$E$3,2)</f>
        <v>0.02</v>
      </c>
      <c r="U1913" s="51" t="str">
        <f>VLOOKUP(S1913&amp;"_1",'Emissions Factors'!$B$2:$E$3,3)</f>
        <v xml:space="preserve">LB </v>
      </c>
      <c r="V1913" s="51" t="str">
        <f>VLOOKUP(S1913&amp;"_1",'Emissions Factors'!$B$2:$E$3,3)</f>
        <v xml:space="preserve">LB </v>
      </c>
      <c r="W1913" s="52">
        <f>Q1913*Emissions!T1913</f>
        <v>2.5653168448796768E-2</v>
      </c>
      <c r="X1913" s="48" t="s">
        <v>7</v>
      </c>
      <c r="Y1913" s="49">
        <f t="shared" si="59"/>
        <v>3.8183442934033029E-2</v>
      </c>
      <c r="Z1913" s="48" t="s">
        <v>7</v>
      </c>
    </row>
    <row r="1914" spans="1:26">
      <c r="A1914" s="136" t="s">
        <v>9147</v>
      </c>
      <c r="B1914" s="136" t="s">
        <v>9026</v>
      </c>
      <c r="C1914" s="136" t="s">
        <v>6729</v>
      </c>
      <c r="D1914" s="47" t="s">
        <v>7033</v>
      </c>
      <c r="E1914" s="47" t="s">
        <v>6669</v>
      </c>
      <c r="F1914" s="48" t="s">
        <v>9024</v>
      </c>
      <c r="G1914" s="142">
        <f>IFERROR(VLOOKUP(A1914,Population!$A$5:$L$3147,12,FALSE),0)</f>
        <v>10650</v>
      </c>
      <c r="H1914" s="137">
        <v>515</v>
      </c>
      <c r="I1914" s="142">
        <f>G1914*SUMPRODUCT('Age distribution'!$L$6:$L$11,'Age groups'!$G$13:$G$18,'Age groups'!$G$6:$G$11)</f>
        <v>37564.581156759836</v>
      </c>
      <c r="J1914" s="140" t="s">
        <v>6</v>
      </c>
      <c r="K1914" s="136" t="s">
        <v>12217</v>
      </c>
      <c r="L1914" s="3">
        <f>VLOOKUP(K1914&amp;"_2",'Emissions Factors'!$B$2:$E$3,2)</f>
        <v>2.3999999999999998E-7</v>
      </c>
      <c r="M1914" s="51" t="str">
        <f>VLOOKUP(K1914&amp;"_2",'Emissions Factors'!$B$2:$E$3,3)</f>
        <v xml:space="preserve">LB </v>
      </c>
      <c r="N1914" s="51" t="str">
        <f>VLOOKUP(K1914&amp;"_2",'Emissions Factors'!$B$2:$E$3,4)</f>
        <v>EACH</v>
      </c>
      <c r="O1914" s="49">
        <f t="shared" si="58"/>
        <v>9.0154994776223598E-3</v>
      </c>
      <c r="P1914" s="48" t="s">
        <v>7</v>
      </c>
      <c r="Q1914" s="138">
        <f>'Age groups'!$G$20*(Emissions!G1914/Population!$L$3148)</f>
        <v>0.9228693554238806</v>
      </c>
      <c r="R1914" s="137" t="s">
        <v>7</v>
      </c>
      <c r="S1914" s="133" t="s">
        <v>12217</v>
      </c>
      <c r="T1914" s="3">
        <f>VLOOKUP(S1914&amp;"_1",'Emissions Factors'!$B$2:$E$3,2)</f>
        <v>0.02</v>
      </c>
      <c r="U1914" s="51" t="str">
        <f>VLOOKUP(S1914&amp;"_1",'Emissions Factors'!$B$2:$E$3,3)</f>
        <v xml:space="preserve">LB </v>
      </c>
      <c r="V1914" s="51" t="str">
        <f>VLOOKUP(S1914&amp;"_1",'Emissions Factors'!$B$2:$E$3,3)</f>
        <v xml:space="preserve">LB </v>
      </c>
      <c r="W1914" s="52">
        <f>Q1914*Emissions!T1914</f>
        <v>1.8457387108477611E-2</v>
      </c>
      <c r="X1914" s="48" t="s">
        <v>7</v>
      </c>
      <c r="Y1914" s="49">
        <f t="shared" si="59"/>
        <v>2.7472886586099969E-2</v>
      </c>
      <c r="Z1914" s="48" t="s">
        <v>7</v>
      </c>
    </row>
    <row r="1915" spans="1:26">
      <c r="A1915" s="136" t="s">
        <v>9146</v>
      </c>
      <c r="B1915" s="136" t="s">
        <v>9026</v>
      </c>
      <c r="C1915" s="136" t="s">
        <v>6728</v>
      </c>
      <c r="D1915" s="47" t="s">
        <v>8777</v>
      </c>
      <c r="E1915" s="47" t="s">
        <v>6669</v>
      </c>
      <c r="F1915" s="48" t="s">
        <v>9024</v>
      </c>
      <c r="G1915" s="142">
        <f>IFERROR(VLOOKUP(A1915,Population!$A$5:$L$3147,12,FALSE),0)</f>
        <v>97614</v>
      </c>
      <c r="H1915" s="137">
        <v>515</v>
      </c>
      <c r="I1915" s="142">
        <f>G1915*SUMPRODUCT('Age distribution'!$L$6:$L$11,'Age groups'!$G$13:$G$18,'Age groups'!$G$6:$G$11)</f>
        <v>344303.19483905681</v>
      </c>
      <c r="J1915" s="140" t="s">
        <v>6</v>
      </c>
      <c r="K1915" s="136" t="s">
        <v>12217</v>
      </c>
      <c r="L1915" s="3">
        <f>VLOOKUP(K1915&amp;"_2",'Emissions Factors'!$B$2:$E$3,2)</f>
        <v>2.3999999999999998E-7</v>
      </c>
      <c r="M1915" s="51" t="str">
        <f>VLOOKUP(K1915&amp;"_2",'Emissions Factors'!$B$2:$E$3,3)</f>
        <v xml:space="preserve">LB </v>
      </c>
      <c r="N1915" s="51" t="str">
        <f>VLOOKUP(K1915&amp;"_2",'Emissions Factors'!$B$2:$E$3,4)</f>
        <v>EACH</v>
      </c>
      <c r="O1915" s="49">
        <f t="shared" si="58"/>
        <v>8.2632766761373627E-2</v>
      </c>
      <c r="P1915" s="48" t="s">
        <v>7</v>
      </c>
      <c r="Q1915" s="138">
        <f>'Age groups'!$G$20*(Emissions!G1915/Population!$L$3148)</f>
        <v>8.4586825596569639</v>
      </c>
      <c r="R1915" s="137" t="s">
        <v>7</v>
      </c>
      <c r="S1915" s="133" t="s">
        <v>12217</v>
      </c>
      <c r="T1915" s="3">
        <f>VLOOKUP(S1915&amp;"_1",'Emissions Factors'!$B$2:$E$3,2)</f>
        <v>0.02</v>
      </c>
      <c r="U1915" s="51" t="str">
        <f>VLOOKUP(S1915&amp;"_1",'Emissions Factors'!$B$2:$E$3,3)</f>
        <v xml:space="preserve">LB </v>
      </c>
      <c r="V1915" s="51" t="str">
        <f>VLOOKUP(S1915&amp;"_1",'Emissions Factors'!$B$2:$E$3,3)</f>
        <v xml:space="preserve">LB </v>
      </c>
      <c r="W1915" s="52">
        <f>Q1915*Emissions!T1915</f>
        <v>0.16917365119313929</v>
      </c>
      <c r="X1915" s="48" t="s">
        <v>7</v>
      </c>
      <c r="Y1915" s="49">
        <f t="shared" si="59"/>
        <v>0.25180641795451292</v>
      </c>
      <c r="Z1915" s="48" t="s">
        <v>7</v>
      </c>
    </row>
    <row r="1916" spans="1:26">
      <c r="A1916" s="136" t="s">
        <v>9145</v>
      </c>
      <c r="B1916" s="136" t="s">
        <v>9026</v>
      </c>
      <c r="C1916" s="136" t="s">
        <v>6727</v>
      </c>
      <c r="D1916" s="47" t="s">
        <v>9144</v>
      </c>
      <c r="E1916" s="47" t="s">
        <v>6669</v>
      </c>
      <c r="F1916" s="48" t="s">
        <v>9024</v>
      </c>
      <c r="G1916" s="142">
        <f>IFERROR(VLOOKUP(A1916,Population!$A$5:$L$3147,12,FALSE),0)</f>
        <v>57834</v>
      </c>
      <c r="H1916" s="137">
        <v>515</v>
      </c>
      <c r="I1916" s="142">
        <f>G1916*SUMPRODUCT('Age distribution'!$L$6:$L$11,'Age groups'!$G$13:$G$18,'Age groups'!$G$6:$G$11)</f>
        <v>203991.54803944117</v>
      </c>
      <c r="J1916" s="140" t="s">
        <v>6</v>
      </c>
      <c r="K1916" s="136" t="s">
        <v>12217</v>
      </c>
      <c r="L1916" s="3">
        <f>VLOOKUP(K1916&amp;"_2",'Emissions Factors'!$B$2:$E$3,2)</f>
        <v>2.3999999999999998E-7</v>
      </c>
      <c r="M1916" s="51" t="str">
        <f>VLOOKUP(K1916&amp;"_2",'Emissions Factors'!$B$2:$E$3,3)</f>
        <v xml:space="preserve">LB </v>
      </c>
      <c r="N1916" s="51" t="str">
        <f>VLOOKUP(K1916&amp;"_2",'Emissions Factors'!$B$2:$E$3,4)</f>
        <v>EACH</v>
      </c>
      <c r="O1916" s="49">
        <f t="shared" si="58"/>
        <v>4.8957971529465877E-2</v>
      </c>
      <c r="P1916" s="48" t="s">
        <v>7</v>
      </c>
      <c r="Q1916" s="138">
        <f>'Age groups'!$G$20*(Emissions!G1916/Population!$L$3148)</f>
        <v>5.0115705447497376</v>
      </c>
      <c r="R1916" s="137" t="s">
        <v>7</v>
      </c>
      <c r="S1916" s="133" t="s">
        <v>12217</v>
      </c>
      <c r="T1916" s="3">
        <f>VLOOKUP(S1916&amp;"_1",'Emissions Factors'!$B$2:$E$3,2)</f>
        <v>0.02</v>
      </c>
      <c r="U1916" s="51" t="str">
        <f>VLOOKUP(S1916&amp;"_1",'Emissions Factors'!$B$2:$E$3,3)</f>
        <v xml:space="preserve">LB </v>
      </c>
      <c r="V1916" s="51" t="str">
        <f>VLOOKUP(S1916&amp;"_1",'Emissions Factors'!$B$2:$E$3,3)</f>
        <v xml:space="preserve">LB </v>
      </c>
      <c r="W1916" s="52">
        <f>Q1916*Emissions!T1916</f>
        <v>0.10023141089499475</v>
      </c>
      <c r="X1916" s="48" t="s">
        <v>7</v>
      </c>
      <c r="Y1916" s="49">
        <f t="shared" si="59"/>
        <v>0.14918938242446061</v>
      </c>
      <c r="Z1916" s="48" t="s">
        <v>7</v>
      </c>
    </row>
    <row r="1917" spans="1:26">
      <c r="A1917" s="136" t="s">
        <v>9143</v>
      </c>
      <c r="B1917" s="136" t="s">
        <v>9026</v>
      </c>
      <c r="C1917" s="136" t="s">
        <v>6726</v>
      </c>
      <c r="D1917" s="47" t="s">
        <v>9142</v>
      </c>
      <c r="E1917" s="47" t="s">
        <v>6669</v>
      </c>
      <c r="F1917" s="48" t="s">
        <v>9024</v>
      </c>
      <c r="G1917" s="142">
        <f>IFERROR(VLOOKUP(A1917,Population!$A$5:$L$3147,12,FALSE),0)</f>
        <v>104651</v>
      </c>
      <c r="H1917" s="137">
        <v>515</v>
      </c>
      <c r="I1917" s="142">
        <f>G1917*SUMPRODUCT('Age distribution'!$L$6:$L$11,'Age groups'!$G$13:$G$18,'Age groups'!$G$6:$G$11)</f>
        <v>369124.03592826985</v>
      </c>
      <c r="J1917" s="140" t="s">
        <v>6</v>
      </c>
      <c r="K1917" s="136" t="s">
        <v>12217</v>
      </c>
      <c r="L1917" s="3">
        <f>VLOOKUP(K1917&amp;"_2",'Emissions Factors'!$B$2:$E$3,2)</f>
        <v>2.3999999999999998E-7</v>
      </c>
      <c r="M1917" s="51" t="str">
        <f>VLOOKUP(K1917&amp;"_2",'Emissions Factors'!$B$2:$E$3,3)</f>
        <v xml:space="preserve">LB </v>
      </c>
      <c r="N1917" s="51" t="str">
        <f>VLOOKUP(K1917&amp;"_2",'Emissions Factors'!$B$2:$E$3,4)</f>
        <v>EACH</v>
      </c>
      <c r="O1917" s="49">
        <f t="shared" si="58"/>
        <v>8.8589768622784754E-2</v>
      </c>
      <c r="P1917" s="48" t="s">
        <v>7</v>
      </c>
      <c r="Q1917" s="138">
        <f>'Age groups'!$G$20*(Emissions!G1917/Population!$L$3148)</f>
        <v>9.0684695694332884</v>
      </c>
      <c r="R1917" s="137" t="s">
        <v>7</v>
      </c>
      <c r="S1917" s="133" t="s">
        <v>12217</v>
      </c>
      <c r="T1917" s="3">
        <f>VLOOKUP(S1917&amp;"_1",'Emissions Factors'!$B$2:$E$3,2)</f>
        <v>0.02</v>
      </c>
      <c r="U1917" s="51" t="str">
        <f>VLOOKUP(S1917&amp;"_1",'Emissions Factors'!$B$2:$E$3,3)</f>
        <v xml:space="preserve">LB </v>
      </c>
      <c r="V1917" s="51" t="str">
        <f>VLOOKUP(S1917&amp;"_1",'Emissions Factors'!$B$2:$E$3,3)</f>
        <v xml:space="preserve">LB </v>
      </c>
      <c r="W1917" s="52">
        <f>Q1917*Emissions!T1917</f>
        <v>0.18136939138866578</v>
      </c>
      <c r="X1917" s="48" t="s">
        <v>7</v>
      </c>
      <c r="Y1917" s="49">
        <f t="shared" si="59"/>
        <v>0.26995916001145054</v>
      </c>
      <c r="Z1917" s="48" t="s">
        <v>7</v>
      </c>
    </row>
    <row r="1918" spans="1:26">
      <c r="A1918" s="136" t="s">
        <v>9141</v>
      </c>
      <c r="B1918" s="136" t="s">
        <v>9026</v>
      </c>
      <c r="C1918" s="136" t="s">
        <v>6725</v>
      </c>
      <c r="D1918" s="47" t="s">
        <v>7392</v>
      </c>
      <c r="E1918" s="47" t="s">
        <v>6669</v>
      </c>
      <c r="F1918" s="48" t="s">
        <v>9024</v>
      </c>
      <c r="G1918" s="142">
        <f>IFERROR(VLOOKUP(A1918,Population!$A$5:$L$3147,12,FALSE),0)</f>
        <v>323784</v>
      </c>
      <c r="H1918" s="137">
        <v>515</v>
      </c>
      <c r="I1918" s="142">
        <f>G1918*SUMPRODUCT('Age distribution'!$L$6:$L$11,'Age groups'!$G$13:$G$18,'Age groups'!$G$6:$G$11)</f>
        <v>1142047.9197427537</v>
      </c>
      <c r="J1918" s="140" t="s">
        <v>6</v>
      </c>
      <c r="K1918" s="136" t="s">
        <v>12217</v>
      </c>
      <c r="L1918" s="3">
        <f>VLOOKUP(K1918&amp;"_2",'Emissions Factors'!$B$2:$E$3,2)</f>
        <v>2.3999999999999998E-7</v>
      </c>
      <c r="M1918" s="51" t="str">
        <f>VLOOKUP(K1918&amp;"_2",'Emissions Factors'!$B$2:$E$3,3)</f>
        <v xml:space="preserve">LB </v>
      </c>
      <c r="N1918" s="51" t="str">
        <f>VLOOKUP(K1918&amp;"_2",'Emissions Factors'!$B$2:$E$3,4)</f>
        <v>EACH</v>
      </c>
      <c r="O1918" s="49">
        <f t="shared" si="58"/>
        <v>0.27409150073826088</v>
      </c>
      <c r="P1918" s="48" t="s">
        <v>7</v>
      </c>
      <c r="Q1918" s="138">
        <f>'Age groups'!$G$20*(Emissions!G1918/Population!$L$3148)</f>
        <v>28.057308110475656</v>
      </c>
      <c r="R1918" s="137" t="s">
        <v>7</v>
      </c>
      <c r="S1918" s="133" t="s">
        <v>12217</v>
      </c>
      <c r="T1918" s="3">
        <f>VLOOKUP(S1918&amp;"_1",'Emissions Factors'!$B$2:$E$3,2)</f>
        <v>0.02</v>
      </c>
      <c r="U1918" s="51" t="str">
        <f>VLOOKUP(S1918&amp;"_1",'Emissions Factors'!$B$2:$E$3,3)</f>
        <v xml:space="preserve">LB </v>
      </c>
      <c r="V1918" s="51" t="str">
        <f>VLOOKUP(S1918&amp;"_1",'Emissions Factors'!$B$2:$E$3,3)</f>
        <v xml:space="preserve">LB </v>
      </c>
      <c r="W1918" s="52">
        <f>Q1918*Emissions!T1918</f>
        <v>0.56114616220951319</v>
      </c>
      <c r="X1918" s="48" t="s">
        <v>7</v>
      </c>
      <c r="Y1918" s="49">
        <f t="shared" si="59"/>
        <v>0.83523766294777402</v>
      </c>
      <c r="Z1918" s="48" t="s">
        <v>7</v>
      </c>
    </row>
    <row r="1919" spans="1:26">
      <c r="A1919" s="136" t="s">
        <v>9140</v>
      </c>
      <c r="B1919" s="136" t="s">
        <v>9026</v>
      </c>
      <c r="C1919" s="136" t="s">
        <v>6724</v>
      </c>
      <c r="D1919" s="47" t="s">
        <v>9139</v>
      </c>
      <c r="E1919" s="47" t="s">
        <v>6669</v>
      </c>
      <c r="F1919" s="48" t="s">
        <v>9024</v>
      </c>
      <c r="G1919" s="142">
        <f>IFERROR(VLOOKUP(A1919,Population!$A$5:$L$3147,12,FALSE),0)</f>
        <v>23921</v>
      </c>
      <c r="H1919" s="137">
        <v>515</v>
      </c>
      <c r="I1919" s="142">
        <f>G1919*SUMPRODUCT('Age distribution'!$L$6:$L$11,'Age groups'!$G$13:$G$18,'Age groups'!$G$6:$G$11)</f>
        <v>84373.929187873437</v>
      </c>
      <c r="J1919" s="140" t="s">
        <v>6</v>
      </c>
      <c r="K1919" s="136" t="s">
        <v>12217</v>
      </c>
      <c r="L1919" s="3">
        <f>VLOOKUP(K1919&amp;"_2",'Emissions Factors'!$B$2:$E$3,2)</f>
        <v>2.3999999999999998E-7</v>
      </c>
      <c r="M1919" s="51" t="str">
        <f>VLOOKUP(K1919&amp;"_2",'Emissions Factors'!$B$2:$E$3,3)</f>
        <v xml:space="preserve">LB </v>
      </c>
      <c r="N1919" s="51" t="str">
        <f>VLOOKUP(K1919&amp;"_2",'Emissions Factors'!$B$2:$E$3,4)</f>
        <v>EACH</v>
      </c>
      <c r="O1919" s="49">
        <f t="shared" si="58"/>
        <v>2.0249743005089624E-2</v>
      </c>
      <c r="P1919" s="48" t="s">
        <v>7</v>
      </c>
      <c r="Q1919" s="138">
        <f>'Age groups'!$G$20*(Emissions!G1919/Population!$L$3148)</f>
        <v>2.0728598921215631</v>
      </c>
      <c r="R1919" s="137" t="s">
        <v>7</v>
      </c>
      <c r="S1919" s="133" t="s">
        <v>12217</v>
      </c>
      <c r="T1919" s="3">
        <f>VLOOKUP(S1919&amp;"_1",'Emissions Factors'!$B$2:$E$3,2)</f>
        <v>0.02</v>
      </c>
      <c r="U1919" s="51" t="str">
        <f>VLOOKUP(S1919&amp;"_1",'Emissions Factors'!$B$2:$E$3,3)</f>
        <v xml:space="preserve">LB </v>
      </c>
      <c r="V1919" s="51" t="str">
        <f>VLOOKUP(S1919&amp;"_1",'Emissions Factors'!$B$2:$E$3,3)</f>
        <v xml:space="preserve">LB </v>
      </c>
      <c r="W1919" s="52">
        <f>Q1919*Emissions!T1919</f>
        <v>4.1457197842431265E-2</v>
      </c>
      <c r="X1919" s="48" t="s">
        <v>7</v>
      </c>
      <c r="Y1919" s="49">
        <f t="shared" si="59"/>
        <v>6.1706940847520889E-2</v>
      </c>
      <c r="Z1919" s="48" t="s">
        <v>7</v>
      </c>
    </row>
    <row r="1920" spans="1:26">
      <c r="A1920" s="136" t="s">
        <v>9138</v>
      </c>
      <c r="B1920" s="136" t="s">
        <v>9026</v>
      </c>
      <c r="C1920" s="136" t="s">
        <v>6723</v>
      </c>
      <c r="D1920" s="47" t="s">
        <v>9137</v>
      </c>
      <c r="E1920" s="47" t="s">
        <v>6669</v>
      </c>
      <c r="F1920" s="48" t="s">
        <v>9024</v>
      </c>
      <c r="G1920" s="142">
        <f>IFERROR(VLOOKUP(A1920,Population!$A$5:$L$3147,12,FALSE),0)</f>
        <v>34239</v>
      </c>
      <c r="H1920" s="137">
        <v>515</v>
      </c>
      <c r="I1920" s="142">
        <f>G1920*SUMPRODUCT('Age distribution'!$L$6:$L$11,'Age groups'!$G$13:$G$18,'Age groups'!$G$6:$G$11)</f>
        <v>120767.48302594367</v>
      </c>
      <c r="J1920" s="140" t="s">
        <v>6</v>
      </c>
      <c r="K1920" s="136" t="s">
        <v>12217</v>
      </c>
      <c r="L1920" s="3">
        <f>VLOOKUP(K1920&amp;"_2",'Emissions Factors'!$B$2:$E$3,2)</f>
        <v>2.3999999999999998E-7</v>
      </c>
      <c r="M1920" s="51" t="str">
        <f>VLOOKUP(K1920&amp;"_2",'Emissions Factors'!$B$2:$E$3,3)</f>
        <v xml:space="preserve">LB </v>
      </c>
      <c r="N1920" s="51" t="str">
        <f>VLOOKUP(K1920&amp;"_2",'Emissions Factors'!$B$2:$E$3,4)</f>
        <v>EACH</v>
      </c>
      <c r="O1920" s="49">
        <f t="shared" si="58"/>
        <v>2.8984195926226478E-2</v>
      </c>
      <c r="P1920" s="48" t="s">
        <v>7</v>
      </c>
      <c r="Q1920" s="138">
        <f>'Age groups'!$G$20*(Emissions!G1920/Population!$L$3148)</f>
        <v>2.966959986888098</v>
      </c>
      <c r="R1920" s="137" t="s">
        <v>7</v>
      </c>
      <c r="S1920" s="133" t="s">
        <v>12217</v>
      </c>
      <c r="T1920" s="3">
        <f>VLOOKUP(S1920&amp;"_1",'Emissions Factors'!$B$2:$E$3,2)</f>
        <v>0.02</v>
      </c>
      <c r="U1920" s="51" t="str">
        <f>VLOOKUP(S1920&amp;"_1",'Emissions Factors'!$B$2:$E$3,3)</f>
        <v xml:space="preserve">LB </v>
      </c>
      <c r="V1920" s="51" t="str">
        <f>VLOOKUP(S1920&amp;"_1",'Emissions Factors'!$B$2:$E$3,3)</f>
        <v xml:space="preserve">LB </v>
      </c>
      <c r="W1920" s="52">
        <f>Q1920*Emissions!T1920</f>
        <v>5.9339199737761965E-2</v>
      </c>
      <c r="X1920" s="48" t="s">
        <v>7</v>
      </c>
      <c r="Y1920" s="49">
        <f t="shared" si="59"/>
        <v>8.8323395663988447E-2</v>
      </c>
      <c r="Z1920" s="48" t="s">
        <v>7</v>
      </c>
    </row>
    <row r="1921" spans="1:26">
      <c r="A1921" s="136" t="s">
        <v>9136</v>
      </c>
      <c r="B1921" s="136" t="s">
        <v>9026</v>
      </c>
      <c r="C1921" s="136" t="s">
        <v>6722</v>
      </c>
      <c r="D1921" s="47" t="s">
        <v>8271</v>
      </c>
      <c r="E1921" s="47" t="s">
        <v>6669</v>
      </c>
      <c r="F1921" s="48" t="s">
        <v>9024</v>
      </c>
      <c r="G1921" s="142">
        <f>IFERROR(VLOOKUP(A1921,Population!$A$5:$L$3147,12,FALSE),0)</f>
        <v>163033</v>
      </c>
      <c r="H1921" s="137">
        <v>515</v>
      </c>
      <c r="I1921" s="142">
        <f>G1921*SUMPRODUCT('Age distribution'!$L$6:$L$11,'Age groups'!$G$13:$G$18,'Age groups'!$G$6:$G$11)</f>
        <v>575048.48448169266</v>
      </c>
      <c r="J1921" s="140" t="s">
        <v>6</v>
      </c>
      <c r="K1921" s="136" t="s">
        <v>12217</v>
      </c>
      <c r="L1921" s="3">
        <f>VLOOKUP(K1921&amp;"_2",'Emissions Factors'!$B$2:$E$3,2)</f>
        <v>2.3999999999999998E-7</v>
      </c>
      <c r="M1921" s="51" t="str">
        <f>VLOOKUP(K1921&amp;"_2",'Emissions Factors'!$B$2:$E$3,3)</f>
        <v xml:space="preserve">LB </v>
      </c>
      <c r="N1921" s="51" t="str">
        <f>VLOOKUP(K1921&amp;"_2",'Emissions Factors'!$B$2:$E$3,4)</f>
        <v>EACH</v>
      </c>
      <c r="O1921" s="49">
        <f t="shared" si="58"/>
        <v>0.13801163627560623</v>
      </c>
      <c r="P1921" s="48" t="s">
        <v>7</v>
      </c>
      <c r="Q1921" s="138">
        <f>'Age groups'!$G$20*(Emissions!G1921/Population!$L$3148)</f>
        <v>14.127526725147561</v>
      </c>
      <c r="R1921" s="137" t="s">
        <v>7</v>
      </c>
      <c r="S1921" s="133" t="s">
        <v>12217</v>
      </c>
      <c r="T1921" s="3">
        <f>VLOOKUP(S1921&amp;"_1",'Emissions Factors'!$B$2:$E$3,2)</f>
        <v>0.02</v>
      </c>
      <c r="U1921" s="51" t="str">
        <f>VLOOKUP(S1921&amp;"_1",'Emissions Factors'!$B$2:$E$3,3)</f>
        <v xml:space="preserve">LB </v>
      </c>
      <c r="V1921" s="51" t="str">
        <f>VLOOKUP(S1921&amp;"_1",'Emissions Factors'!$B$2:$E$3,3)</f>
        <v xml:space="preserve">LB </v>
      </c>
      <c r="W1921" s="52">
        <f>Q1921*Emissions!T1921</f>
        <v>0.28255053450295126</v>
      </c>
      <c r="X1921" s="48" t="s">
        <v>7</v>
      </c>
      <c r="Y1921" s="49">
        <f t="shared" si="59"/>
        <v>0.42056217077855751</v>
      </c>
      <c r="Z1921" s="48" t="s">
        <v>7</v>
      </c>
    </row>
    <row r="1922" spans="1:26">
      <c r="A1922" s="136" t="s">
        <v>9135</v>
      </c>
      <c r="B1922" s="136" t="s">
        <v>9026</v>
      </c>
      <c r="C1922" s="136" t="s">
        <v>6721</v>
      </c>
      <c r="D1922" s="47" t="s">
        <v>9134</v>
      </c>
      <c r="E1922" s="47" t="s">
        <v>6669</v>
      </c>
      <c r="F1922" s="48" t="s">
        <v>9024</v>
      </c>
      <c r="G1922" s="142">
        <f>IFERROR(VLOOKUP(A1922,Population!$A$5:$L$3147,12,FALSE),0)</f>
        <v>41387</v>
      </c>
      <c r="H1922" s="137">
        <v>515</v>
      </c>
      <c r="I1922" s="142">
        <f>G1922*SUMPRODUCT('Age distribution'!$L$6:$L$11,'Age groups'!$G$13:$G$18,'Age groups'!$G$6:$G$11)</f>
        <v>145979.84228495957</v>
      </c>
      <c r="J1922" s="140" t="s">
        <v>6</v>
      </c>
      <c r="K1922" s="136" t="s">
        <v>12217</v>
      </c>
      <c r="L1922" s="3">
        <f>VLOOKUP(K1922&amp;"_2",'Emissions Factors'!$B$2:$E$3,2)</f>
        <v>2.3999999999999998E-7</v>
      </c>
      <c r="M1922" s="51" t="str">
        <f>VLOOKUP(K1922&amp;"_2",'Emissions Factors'!$B$2:$E$3,3)</f>
        <v xml:space="preserve">LB </v>
      </c>
      <c r="N1922" s="51" t="str">
        <f>VLOOKUP(K1922&amp;"_2",'Emissions Factors'!$B$2:$E$3,4)</f>
        <v>EACH</v>
      </c>
      <c r="O1922" s="49">
        <f t="shared" si="58"/>
        <v>3.5035162148390295E-2</v>
      </c>
      <c r="P1922" s="48" t="s">
        <v>7</v>
      </c>
      <c r="Q1922" s="138">
        <f>'Age groups'!$G$20*(Emissions!G1922/Population!$L$3148)</f>
        <v>3.5863656350167274</v>
      </c>
      <c r="R1922" s="137" t="s">
        <v>7</v>
      </c>
      <c r="S1922" s="133" t="s">
        <v>12217</v>
      </c>
      <c r="T1922" s="3">
        <f>VLOOKUP(S1922&amp;"_1",'Emissions Factors'!$B$2:$E$3,2)</f>
        <v>0.02</v>
      </c>
      <c r="U1922" s="51" t="str">
        <f>VLOOKUP(S1922&amp;"_1",'Emissions Factors'!$B$2:$E$3,3)</f>
        <v xml:space="preserve">LB </v>
      </c>
      <c r="V1922" s="51" t="str">
        <f>VLOOKUP(S1922&amp;"_1",'Emissions Factors'!$B$2:$E$3,3)</f>
        <v xml:space="preserve">LB </v>
      </c>
      <c r="W1922" s="52">
        <f>Q1922*Emissions!T1922</f>
        <v>7.1727312700334556E-2</v>
      </c>
      <c r="X1922" s="48" t="s">
        <v>7</v>
      </c>
      <c r="Y1922" s="49">
        <f t="shared" si="59"/>
        <v>0.10676247484872485</v>
      </c>
      <c r="Z1922" s="48" t="s">
        <v>7</v>
      </c>
    </row>
    <row r="1923" spans="1:26">
      <c r="A1923" s="136" t="s">
        <v>9133</v>
      </c>
      <c r="B1923" s="136" t="s">
        <v>9026</v>
      </c>
      <c r="C1923" s="136" t="s">
        <v>6720</v>
      </c>
      <c r="D1923" s="47" t="s">
        <v>9132</v>
      </c>
      <c r="E1923" s="47" t="s">
        <v>6669</v>
      </c>
      <c r="F1923" s="48" t="s">
        <v>9024</v>
      </c>
      <c r="G1923" s="142">
        <f>IFERROR(VLOOKUP(A1923,Population!$A$5:$L$3147,12,FALSE),0)</f>
        <v>59611</v>
      </c>
      <c r="H1923" s="137">
        <v>515</v>
      </c>
      <c r="I1923" s="142">
        <f>G1923*SUMPRODUCT('Age distribution'!$L$6:$L$11,'Age groups'!$G$13:$G$18,'Age groups'!$G$6:$G$11)</f>
        <v>210259.36594700569</v>
      </c>
      <c r="J1923" s="140" t="s">
        <v>6</v>
      </c>
      <c r="K1923" s="136" t="s">
        <v>12217</v>
      </c>
      <c r="L1923" s="3">
        <f>VLOOKUP(K1923&amp;"_2",'Emissions Factors'!$B$2:$E$3,2)</f>
        <v>2.3999999999999998E-7</v>
      </c>
      <c r="M1923" s="51" t="str">
        <f>VLOOKUP(K1923&amp;"_2",'Emissions Factors'!$B$2:$E$3,3)</f>
        <v xml:space="preserve">LB </v>
      </c>
      <c r="N1923" s="51" t="str">
        <f>VLOOKUP(K1923&amp;"_2",'Emissions Factors'!$B$2:$E$3,4)</f>
        <v>EACH</v>
      </c>
      <c r="O1923" s="49">
        <f t="shared" ref="O1923:O1986" si="60">L1923*I1923</f>
        <v>5.0462247827281363E-2</v>
      </c>
      <c r="P1923" s="48" t="s">
        <v>7</v>
      </c>
      <c r="Q1923" s="138">
        <f>'Age groups'!$G$20*(Emissions!G1923/Population!$L$3148)</f>
        <v>5.1655554127861922</v>
      </c>
      <c r="R1923" s="137" t="s">
        <v>7</v>
      </c>
      <c r="S1923" s="133" t="s">
        <v>12217</v>
      </c>
      <c r="T1923" s="3">
        <f>VLOOKUP(S1923&amp;"_1",'Emissions Factors'!$B$2:$E$3,2)</f>
        <v>0.02</v>
      </c>
      <c r="U1923" s="51" t="str">
        <f>VLOOKUP(S1923&amp;"_1",'Emissions Factors'!$B$2:$E$3,3)</f>
        <v xml:space="preserve">LB </v>
      </c>
      <c r="V1923" s="51" t="str">
        <f>VLOOKUP(S1923&amp;"_1",'Emissions Factors'!$B$2:$E$3,3)</f>
        <v xml:space="preserve">LB </v>
      </c>
      <c r="W1923" s="52">
        <f>Q1923*Emissions!T1923</f>
        <v>0.10331110825572384</v>
      </c>
      <c r="X1923" s="48" t="s">
        <v>7</v>
      </c>
      <c r="Y1923" s="49">
        <f t="shared" si="59"/>
        <v>0.15377335608300521</v>
      </c>
      <c r="Z1923" s="48" t="s">
        <v>7</v>
      </c>
    </row>
    <row r="1924" spans="1:26">
      <c r="A1924" s="136" t="s">
        <v>9131</v>
      </c>
      <c r="B1924" s="136" t="s">
        <v>9026</v>
      </c>
      <c r="C1924" s="136" t="s">
        <v>6719</v>
      </c>
      <c r="D1924" s="47" t="s">
        <v>9130</v>
      </c>
      <c r="E1924" s="47" t="s">
        <v>6669</v>
      </c>
      <c r="F1924" s="48" t="s">
        <v>9024</v>
      </c>
      <c r="G1924" s="142">
        <f>IFERROR(VLOOKUP(A1924,Population!$A$5:$L$3147,12,FALSE),0)</f>
        <v>276122</v>
      </c>
      <c r="H1924" s="137">
        <v>515</v>
      </c>
      <c r="I1924" s="142">
        <f>G1924*SUMPRODUCT('Age distribution'!$L$6:$L$11,'Age groups'!$G$13:$G$18,'Age groups'!$G$6:$G$11)</f>
        <v>973934.9556964169</v>
      </c>
      <c r="J1924" s="140" t="s">
        <v>6</v>
      </c>
      <c r="K1924" s="136" t="s">
        <v>12217</v>
      </c>
      <c r="L1924" s="3">
        <f>VLOOKUP(K1924&amp;"_2",'Emissions Factors'!$B$2:$E$3,2)</f>
        <v>2.3999999999999998E-7</v>
      </c>
      <c r="M1924" s="51" t="str">
        <f>VLOOKUP(K1924&amp;"_2",'Emissions Factors'!$B$2:$E$3,3)</f>
        <v xml:space="preserve">LB </v>
      </c>
      <c r="N1924" s="51" t="str">
        <f>VLOOKUP(K1924&amp;"_2",'Emissions Factors'!$B$2:$E$3,4)</f>
        <v>EACH</v>
      </c>
      <c r="O1924" s="49">
        <f t="shared" si="60"/>
        <v>0.23374438936714004</v>
      </c>
      <c r="P1924" s="48" t="s">
        <v>7</v>
      </c>
      <c r="Q1924" s="138">
        <f>'Age groups'!$G$20*(Emissions!G1924/Population!$L$3148)</f>
        <v>23.927186118155188</v>
      </c>
      <c r="R1924" s="137" t="s">
        <v>7</v>
      </c>
      <c r="S1924" s="133" t="s">
        <v>12217</v>
      </c>
      <c r="T1924" s="3">
        <f>VLOOKUP(S1924&amp;"_1",'Emissions Factors'!$B$2:$E$3,2)</f>
        <v>0.02</v>
      </c>
      <c r="U1924" s="51" t="str">
        <f>VLOOKUP(S1924&amp;"_1",'Emissions Factors'!$B$2:$E$3,3)</f>
        <v xml:space="preserve">LB </v>
      </c>
      <c r="V1924" s="51" t="str">
        <f>VLOOKUP(S1924&amp;"_1",'Emissions Factors'!$B$2:$E$3,3)</f>
        <v xml:space="preserve">LB </v>
      </c>
      <c r="W1924" s="52">
        <f>Q1924*Emissions!T1924</f>
        <v>0.47854372236310377</v>
      </c>
      <c r="X1924" s="48" t="s">
        <v>7</v>
      </c>
      <c r="Y1924" s="49">
        <f t="shared" ref="Y1924:Y1987" si="61">O1924+W1924</f>
        <v>0.71228811173024376</v>
      </c>
      <c r="Z1924" s="48" t="s">
        <v>7</v>
      </c>
    </row>
    <row r="1925" spans="1:26">
      <c r="A1925" s="136" t="s">
        <v>9129</v>
      </c>
      <c r="B1925" s="136" t="s">
        <v>9026</v>
      </c>
      <c r="C1925" s="136" t="s">
        <v>6718</v>
      </c>
      <c r="D1925" s="47" t="s">
        <v>9128</v>
      </c>
      <c r="E1925" s="47" t="s">
        <v>6669</v>
      </c>
      <c r="F1925" s="48" t="s">
        <v>9024</v>
      </c>
      <c r="G1925" s="142">
        <f>IFERROR(VLOOKUP(A1925,Population!$A$5:$L$3147,12,FALSE),0)</f>
        <v>56082</v>
      </c>
      <c r="H1925" s="137">
        <v>515</v>
      </c>
      <c r="I1925" s="142">
        <f>G1925*SUMPRODUCT('Age distribution'!$L$6:$L$11,'Age groups'!$G$13:$G$18,'Age groups'!$G$6:$G$11)</f>
        <v>197811.90989985026</v>
      </c>
      <c r="J1925" s="140" t="s">
        <v>6</v>
      </c>
      <c r="K1925" s="136" t="s">
        <v>12217</v>
      </c>
      <c r="L1925" s="3">
        <f>VLOOKUP(K1925&amp;"_2",'Emissions Factors'!$B$2:$E$3,2)</f>
        <v>2.3999999999999998E-7</v>
      </c>
      <c r="M1925" s="51" t="str">
        <f>VLOOKUP(K1925&amp;"_2",'Emissions Factors'!$B$2:$E$3,3)</f>
        <v xml:space="preserve">LB </v>
      </c>
      <c r="N1925" s="51" t="str">
        <f>VLOOKUP(K1925&amp;"_2",'Emissions Factors'!$B$2:$E$3,4)</f>
        <v>EACH</v>
      </c>
      <c r="O1925" s="49">
        <f t="shared" si="60"/>
        <v>4.747485837596406E-2</v>
      </c>
      <c r="P1925" s="48" t="s">
        <v>7</v>
      </c>
      <c r="Q1925" s="138">
        <f>'Age groups'!$G$20*(Emissions!G1925/Population!$L$3148)</f>
        <v>4.8597520367025417</v>
      </c>
      <c r="R1925" s="137" t="s">
        <v>7</v>
      </c>
      <c r="S1925" s="133" t="s">
        <v>12217</v>
      </c>
      <c r="T1925" s="3">
        <f>VLOOKUP(S1925&amp;"_1",'Emissions Factors'!$B$2:$E$3,2)</f>
        <v>0.02</v>
      </c>
      <c r="U1925" s="51" t="str">
        <f>VLOOKUP(S1925&amp;"_1",'Emissions Factors'!$B$2:$E$3,3)</f>
        <v xml:space="preserve">LB </v>
      </c>
      <c r="V1925" s="51" t="str">
        <f>VLOOKUP(S1925&amp;"_1",'Emissions Factors'!$B$2:$E$3,3)</f>
        <v xml:space="preserve">LB </v>
      </c>
      <c r="W1925" s="52">
        <f>Q1925*Emissions!T1925</f>
        <v>9.719504073405083E-2</v>
      </c>
      <c r="X1925" s="48" t="s">
        <v>7</v>
      </c>
      <c r="Y1925" s="49">
        <f t="shared" si="61"/>
        <v>0.14466989911001488</v>
      </c>
      <c r="Z1925" s="48" t="s">
        <v>7</v>
      </c>
    </row>
    <row r="1926" spans="1:26">
      <c r="A1926" s="136" t="s">
        <v>9127</v>
      </c>
      <c r="B1926" s="136" t="s">
        <v>9026</v>
      </c>
      <c r="C1926" s="136" t="s">
        <v>6717</v>
      </c>
      <c r="D1926" s="47" t="s">
        <v>9126</v>
      </c>
      <c r="E1926" s="47" t="s">
        <v>6669</v>
      </c>
      <c r="F1926" s="48" t="s">
        <v>9024</v>
      </c>
      <c r="G1926" s="142">
        <f>IFERROR(VLOOKUP(A1926,Population!$A$5:$L$3147,12,FALSE),0)</f>
        <v>354375</v>
      </c>
      <c r="H1926" s="137">
        <v>515</v>
      </c>
      <c r="I1926" s="142">
        <f>G1926*SUMPRODUCT('Age distribution'!$L$6:$L$11,'Age groups'!$G$13:$G$18,'Age groups'!$G$6:$G$11)</f>
        <v>1249948.2110259875</v>
      </c>
      <c r="J1926" s="140" t="s">
        <v>6</v>
      </c>
      <c r="K1926" s="136" t="s">
        <v>12217</v>
      </c>
      <c r="L1926" s="3">
        <f>VLOOKUP(K1926&amp;"_2",'Emissions Factors'!$B$2:$E$3,2)</f>
        <v>2.3999999999999998E-7</v>
      </c>
      <c r="M1926" s="51" t="str">
        <f>VLOOKUP(K1926&amp;"_2",'Emissions Factors'!$B$2:$E$3,3)</f>
        <v xml:space="preserve">LB </v>
      </c>
      <c r="N1926" s="51" t="str">
        <f>VLOOKUP(K1926&amp;"_2",'Emissions Factors'!$B$2:$E$3,4)</f>
        <v>EACH</v>
      </c>
      <c r="O1926" s="49">
        <f t="shared" si="60"/>
        <v>0.29998757064623699</v>
      </c>
      <c r="P1926" s="48" t="s">
        <v>7</v>
      </c>
      <c r="Q1926" s="138">
        <f>'Age groups'!$G$20*(Emissions!G1926/Population!$L$3148)</f>
        <v>30.708152847731235</v>
      </c>
      <c r="R1926" s="137" t="s">
        <v>7</v>
      </c>
      <c r="S1926" s="133" t="s">
        <v>12217</v>
      </c>
      <c r="T1926" s="3">
        <f>VLOOKUP(S1926&amp;"_1",'Emissions Factors'!$B$2:$E$3,2)</f>
        <v>0.02</v>
      </c>
      <c r="U1926" s="51" t="str">
        <f>VLOOKUP(S1926&amp;"_1",'Emissions Factors'!$B$2:$E$3,3)</f>
        <v xml:space="preserve">LB </v>
      </c>
      <c r="V1926" s="51" t="str">
        <f>VLOOKUP(S1926&amp;"_1",'Emissions Factors'!$B$2:$E$3,3)</f>
        <v xml:space="preserve">LB </v>
      </c>
      <c r="W1926" s="52">
        <f>Q1926*Emissions!T1926</f>
        <v>0.6141630569546247</v>
      </c>
      <c r="X1926" s="48" t="s">
        <v>7</v>
      </c>
      <c r="Y1926" s="49">
        <f t="shared" si="61"/>
        <v>0.91415062760086174</v>
      </c>
      <c r="Z1926" s="48" t="s">
        <v>7</v>
      </c>
    </row>
    <row r="1927" spans="1:26">
      <c r="A1927" s="136" t="s">
        <v>9125</v>
      </c>
      <c r="B1927" s="136" t="s">
        <v>9026</v>
      </c>
      <c r="C1927" s="136" t="s">
        <v>6716</v>
      </c>
      <c r="D1927" s="47" t="s">
        <v>7100</v>
      </c>
      <c r="E1927" s="47" t="s">
        <v>6669</v>
      </c>
      <c r="F1927" s="48" t="s">
        <v>9024</v>
      </c>
      <c r="G1927" s="142">
        <f>IFERROR(VLOOKUP(A1927,Population!$A$5:$L$3147,12,FALSE),0)</f>
        <v>61197</v>
      </c>
      <c r="H1927" s="137">
        <v>515</v>
      </c>
      <c r="I1927" s="142">
        <f>G1927*SUMPRODUCT('Age distribution'!$L$6:$L$11,'Age groups'!$G$13:$G$18,'Age groups'!$G$6:$G$11)</f>
        <v>215853.49042725182</v>
      </c>
      <c r="J1927" s="140" t="s">
        <v>6</v>
      </c>
      <c r="K1927" s="136" t="s">
        <v>12217</v>
      </c>
      <c r="L1927" s="3">
        <f>VLOOKUP(K1927&amp;"_2",'Emissions Factors'!$B$2:$E$3,2)</f>
        <v>2.3999999999999998E-7</v>
      </c>
      <c r="M1927" s="51" t="str">
        <f>VLOOKUP(K1927&amp;"_2",'Emissions Factors'!$B$2:$E$3,3)</f>
        <v xml:space="preserve">LB </v>
      </c>
      <c r="N1927" s="51" t="str">
        <f>VLOOKUP(K1927&amp;"_2",'Emissions Factors'!$B$2:$E$3,4)</f>
        <v>EACH</v>
      </c>
      <c r="O1927" s="49">
        <f t="shared" si="60"/>
        <v>5.1804837702540435E-2</v>
      </c>
      <c r="P1927" s="48" t="s">
        <v>7</v>
      </c>
      <c r="Q1927" s="138">
        <f>'Age groups'!$G$20*(Emissions!G1927/Population!$L$3148)</f>
        <v>5.3029892905047156</v>
      </c>
      <c r="R1927" s="137" t="s">
        <v>7</v>
      </c>
      <c r="S1927" s="133" t="s">
        <v>12217</v>
      </c>
      <c r="T1927" s="3">
        <f>VLOOKUP(S1927&amp;"_1",'Emissions Factors'!$B$2:$E$3,2)</f>
        <v>0.02</v>
      </c>
      <c r="U1927" s="51" t="str">
        <f>VLOOKUP(S1927&amp;"_1",'Emissions Factors'!$B$2:$E$3,3)</f>
        <v xml:space="preserve">LB </v>
      </c>
      <c r="V1927" s="51" t="str">
        <f>VLOOKUP(S1927&amp;"_1",'Emissions Factors'!$B$2:$E$3,3)</f>
        <v xml:space="preserve">LB </v>
      </c>
      <c r="W1927" s="52">
        <f>Q1927*Emissions!T1927</f>
        <v>0.10605978581009431</v>
      </c>
      <c r="X1927" s="48" t="s">
        <v>7</v>
      </c>
      <c r="Y1927" s="49">
        <f t="shared" si="61"/>
        <v>0.15786462351263475</v>
      </c>
      <c r="Z1927" s="48" t="s">
        <v>7</v>
      </c>
    </row>
    <row r="1928" spans="1:26">
      <c r="A1928" s="136" t="s">
        <v>9124</v>
      </c>
      <c r="B1928" s="136" t="s">
        <v>9026</v>
      </c>
      <c r="C1928" s="136" t="s">
        <v>6715</v>
      </c>
      <c r="D1928" s="47" t="s">
        <v>9123</v>
      </c>
      <c r="E1928" s="47" t="s">
        <v>6669</v>
      </c>
      <c r="F1928" s="48" t="s">
        <v>9024</v>
      </c>
      <c r="G1928" s="142">
        <f>IFERROR(VLOOKUP(A1928,Population!$A$5:$L$3147,12,FALSE),0)</f>
        <v>206890</v>
      </c>
      <c r="H1928" s="137">
        <v>515</v>
      </c>
      <c r="I1928" s="142">
        <f>G1928*SUMPRODUCT('Age distribution'!$L$6:$L$11,'Age groups'!$G$13:$G$18,'Age groups'!$G$6:$G$11)</f>
        <v>729740.48784244538</v>
      </c>
      <c r="J1928" s="140" t="s">
        <v>6</v>
      </c>
      <c r="K1928" s="136" t="s">
        <v>12217</v>
      </c>
      <c r="L1928" s="3">
        <f>VLOOKUP(K1928&amp;"_2",'Emissions Factors'!$B$2:$E$3,2)</f>
        <v>2.3999999999999998E-7</v>
      </c>
      <c r="M1928" s="51" t="str">
        <f>VLOOKUP(K1928&amp;"_2",'Emissions Factors'!$B$2:$E$3,3)</f>
        <v xml:space="preserve">LB </v>
      </c>
      <c r="N1928" s="51" t="str">
        <f>VLOOKUP(K1928&amp;"_2",'Emissions Factors'!$B$2:$E$3,4)</f>
        <v>EACH</v>
      </c>
      <c r="O1928" s="49">
        <f t="shared" si="60"/>
        <v>0.17513771708218687</v>
      </c>
      <c r="P1928" s="48" t="s">
        <v>7</v>
      </c>
      <c r="Q1928" s="138">
        <f>'Age groups'!$G$20*(Emissions!G1928/Population!$L$3148)</f>
        <v>17.927928727102969</v>
      </c>
      <c r="R1928" s="137" t="s">
        <v>7</v>
      </c>
      <c r="S1928" s="133" t="s">
        <v>12217</v>
      </c>
      <c r="T1928" s="3">
        <f>VLOOKUP(S1928&amp;"_1",'Emissions Factors'!$B$2:$E$3,2)</f>
        <v>0.02</v>
      </c>
      <c r="U1928" s="51" t="str">
        <f>VLOOKUP(S1928&amp;"_1",'Emissions Factors'!$B$2:$E$3,3)</f>
        <v xml:space="preserve">LB </v>
      </c>
      <c r="V1928" s="51" t="str">
        <f>VLOOKUP(S1928&amp;"_1",'Emissions Factors'!$B$2:$E$3,3)</f>
        <v xml:space="preserve">LB </v>
      </c>
      <c r="W1928" s="52">
        <f>Q1928*Emissions!T1928</f>
        <v>0.35855857454205942</v>
      </c>
      <c r="X1928" s="48" t="s">
        <v>7</v>
      </c>
      <c r="Y1928" s="49">
        <f t="shared" si="61"/>
        <v>0.53369629162424626</v>
      </c>
      <c r="Z1928" s="48" t="s">
        <v>7</v>
      </c>
    </row>
    <row r="1929" spans="1:26">
      <c r="A1929" s="136" t="s">
        <v>9122</v>
      </c>
      <c r="B1929" s="136" t="s">
        <v>9026</v>
      </c>
      <c r="C1929" s="136" t="s">
        <v>6714</v>
      </c>
      <c r="D1929" s="47" t="s">
        <v>9121</v>
      </c>
      <c r="E1929" s="47" t="s">
        <v>6669</v>
      </c>
      <c r="F1929" s="48" t="s">
        <v>9024</v>
      </c>
      <c r="G1929" s="142">
        <f>IFERROR(VLOOKUP(A1929,Population!$A$5:$L$3147,12,FALSE),0)</f>
        <v>12064</v>
      </c>
      <c r="H1929" s="137">
        <v>515</v>
      </c>
      <c r="I1929" s="142">
        <f>G1929*SUMPRODUCT('Age distribution'!$L$6:$L$11,'Age groups'!$G$13:$G$18,'Age groups'!$G$6:$G$11)</f>
        <v>42552.028833347482</v>
      </c>
      <c r="J1929" s="140" t="s">
        <v>6</v>
      </c>
      <c r="K1929" s="136" t="s">
        <v>12217</v>
      </c>
      <c r="L1929" s="3">
        <f>VLOOKUP(K1929&amp;"_2",'Emissions Factors'!$B$2:$E$3,2)</f>
        <v>2.3999999999999998E-7</v>
      </c>
      <c r="M1929" s="51" t="str">
        <f>VLOOKUP(K1929&amp;"_2",'Emissions Factors'!$B$2:$E$3,3)</f>
        <v xml:space="preserve">LB </v>
      </c>
      <c r="N1929" s="51" t="str">
        <f>VLOOKUP(K1929&amp;"_2",'Emissions Factors'!$B$2:$E$3,4)</f>
        <v>EACH</v>
      </c>
      <c r="O1929" s="49">
        <f t="shared" si="60"/>
        <v>1.0212486920003394E-2</v>
      </c>
      <c r="P1929" s="48" t="s">
        <v>7</v>
      </c>
      <c r="Q1929" s="138">
        <f>'Age groups'!$G$20*(Emissions!G1929/Population!$L$3148)</f>
        <v>1.0453986764163092</v>
      </c>
      <c r="R1929" s="137" t="s">
        <v>7</v>
      </c>
      <c r="S1929" s="133" t="s">
        <v>12217</v>
      </c>
      <c r="T1929" s="3">
        <f>VLOOKUP(S1929&amp;"_1",'Emissions Factors'!$B$2:$E$3,2)</f>
        <v>0.02</v>
      </c>
      <c r="U1929" s="51" t="str">
        <f>VLOOKUP(S1929&amp;"_1",'Emissions Factors'!$B$2:$E$3,3)</f>
        <v xml:space="preserve">LB </v>
      </c>
      <c r="V1929" s="51" t="str">
        <f>VLOOKUP(S1929&amp;"_1",'Emissions Factors'!$B$2:$E$3,3)</f>
        <v xml:space="preserve">LB </v>
      </c>
      <c r="W1929" s="52">
        <f>Q1929*Emissions!T1929</f>
        <v>2.0907973528326185E-2</v>
      </c>
      <c r="X1929" s="48" t="s">
        <v>7</v>
      </c>
      <c r="Y1929" s="49">
        <f t="shared" si="61"/>
        <v>3.1120460448329577E-2</v>
      </c>
      <c r="Z1929" s="48" t="s">
        <v>7</v>
      </c>
    </row>
    <row r="1930" spans="1:26">
      <c r="A1930" s="136" t="s">
        <v>9120</v>
      </c>
      <c r="B1930" s="136" t="s">
        <v>9026</v>
      </c>
      <c r="C1930" s="136" t="s">
        <v>6713</v>
      </c>
      <c r="D1930" s="47" t="s">
        <v>9119</v>
      </c>
      <c r="E1930" s="47" t="s">
        <v>6669</v>
      </c>
      <c r="F1930" s="48" t="s">
        <v>9024</v>
      </c>
      <c r="G1930" s="142">
        <f>IFERROR(VLOOKUP(A1930,Population!$A$5:$L$3147,12,FALSE),0)</f>
        <v>8769</v>
      </c>
      <c r="H1930" s="137">
        <v>515</v>
      </c>
      <c r="I1930" s="142">
        <f>G1930*SUMPRODUCT('Age distribution'!$L$6:$L$11,'Age groups'!$G$13:$G$18,'Age groups'!$G$6:$G$11)</f>
        <v>30929.935414425072</v>
      </c>
      <c r="J1930" s="140" t="s">
        <v>6</v>
      </c>
      <c r="K1930" s="136" t="s">
        <v>12217</v>
      </c>
      <c r="L1930" s="3">
        <f>VLOOKUP(K1930&amp;"_2",'Emissions Factors'!$B$2:$E$3,2)</f>
        <v>2.3999999999999998E-7</v>
      </c>
      <c r="M1930" s="51" t="str">
        <f>VLOOKUP(K1930&amp;"_2",'Emissions Factors'!$B$2:$E$3,3)</f>
        <v xml:space="preserve">LB </v>
      </c>
      <c r="N1930" s="51" t="str">
        <f>VLOOKUP(K1930&amp;"_2",'Emissions Factors'!$B$2:$E$3,4)</f>
        <v>EACH</v>
      </c>
      <c r="O1930" s="49">
        <f t="shared" si="60"/>
        <v>7.4231844994620162E-3</v>
      </c>
      <c r="P1930" s="48" t="s">
        <v>7</v>
      </c>
      <c r="Q1930" s="138">
        <f>'Age groups'!$G$20*(Emissions!G1930/Population!$L$3148)</f>
        <v>0.75987242983211345</v>
      </c>
      <c r="R1930" s="137" t="s">
        <v>7</v>
      </c>
      <c r="S1930" s="133" t="s">
        <v>12217</v>
      </c>
      <c r="T1930" s="3">
        <f>VLOOKUP(S1930&amp;"_1",'Emissions Factors'!$B$2:$E$3,2)</f>
        <v>0.02</v>
      </c>
      <c r="U1930" s="51" t="str">
        <f>VLOOKUP(S1930&amp;"_1",'Emissions Factors'!$B$2:$E$3,3)</f>
        <v xml:space="preserve">LB </v>
      </c>
      <c r="V1930" s="51" t="str">
        <f>VLOOKUP(S1930&amp;"_1",'Emissions Factors'!$B$2:$E$3,3)</f>
        <v xml:space="preserve">LB </v>
      </c>
      <c r="W1930" s="52">
        <f>Q1930*Emissions!T1930</f>
        <v>1.5197448596642269E-2</v>
      </c>
      <c r="X1930" s="48" t="s">
        <v>7</v>
      </c>
      <c r="Y1930" s="49">
        <f t="shared" si="61"/>
        <v>2.2620633096104285E-2</v>
      </c>
      <c r="Z1930" s="48" t="s">
        <v>7</v>
      </c>
    </row>
    <row r="1931" spans="1:26">
      <c r="A1931" s="136" t="s">
        <v>9118</v>
      </c>
      <c r="B1931" s="136" t="s">
        <v>9026</v>
      </c>
      <c r="C1931" s="136" t="s">
        <v>6712</v>
      </c>
      <c r="D1931" s="47" t="s">
        <v>9117</v>
      </c>
      <c r="E1931" s="47" t="s">
        <v>6669</v>
      </c>
      <c r="F1931" s="48" t="s">
        <v>9024</v>
      </c>
      <c r="G1931" s="142">
        <f>IFERROR(VLOOKUP(A1931,Population!$A$5:$L$3147,12,FALSE),0)</f>
        <v>57713</v>
      </c>
      <c r="H1931" s="137">
        <v>515</v>
      </c>
      <c r="I1931" s="142">
        <f>G1931*SUMPRODUCT('Age distribution'!$L$6:$L$11,'Age groups'!$G$13:$G$18,'Age groups'!$G$6:$G$11)</f>
        <v>203564.75796244887</v>
      </c>
      <c r="J1931" s="140" t="s">
        <v>6</v>
      </c>
      <c r="K1931" s="136" t="s">
        <v>12217</v>
      </c>
      <c r="L1931" s="3">
        <f>VLOOKUP(K1931&amp;"_2",'Emissions Factors'!$B$2:$E$3,2)</f>
        <v>2.3999999999999998E-7</v>
      </c>
      <c r="M1931" s="51" t="str">
        <f>VLOOKUP(K1931&amp;"_2",'Emissions Factors'!$B$2:$E$3,3)</f>
        <v xml:space="preserve">LB </v>
      </c>
      <c r="N1931" s="51" t="str">
        <f>VLOOKUP(K1931&amp;"_2",'Emissions Factors'!$B$2:$E$3,4)</f>
        <v>EACH</v>
      </c>
      <c r="O1931" s="49">
        <f t="shared" si="60"/>
        <v>4.8855541910987725E-2</v>
      </c>
      <c r="P1931" s="48" t="s">
        <v>7</v>
      </c>
      <c r="Q1931" s="138">
        <f>'Age groups'!$G$20*(Emissions!G1931/Population!$L$3148)</f>
        <v>5.0010853624017289</v>
      </c>
      <c r="R1931" s="137" t="s">
        <v>7</v>
      </c>
      <c r="S1931" s="133" t="s">
        <v>12217</v>
      </c>
      <c r="T1931" s="3">
        <f>VLOOKUP(S1931&amp;"_1",'Emissions Factors'!$B$2:$E$3,2)</f>
        <v>0.02</v>
      </c>
      <c r="U1931" s="51" t="str">
        <f>VLOOKUP(S1931&amp;"_1",'Emissions Factors'!$B$2:$E$3,3)</f>
        <v xml:space="preserve">LB </v>
      </c>
      <c r="V1931" s="51" t="str">
        <f>VLOOKUP(S1931&amp;"_1",'Emissions Factors'!$B$2:$E$3,3)</f>
        <v xml:space="preserve">LB </v>
      </c>
      <c r="W1931" s="52">
        <f>Q1931*Emissions!T1931</f>
        <v>0.10002170724803458</v>
      </c>
      <c r="X1931" s="48" t="s">
        <v>7</v>
      </c>
      <c r="Y1931" s="49">
        <f t="shared" si="61"/>
        <v>0.14887724915902231</v>
      </c>
      <c r="Z1931" s="48" t="s">
        <v>7</v>
      </c>
    </row>
    <row r="1932" spans="1:26">
      <c r="A1932" s="136" t="s">
        <v>9116</v>
      </c>
      <c r="B1932" s="136" t="s">
        <v>9026</v>
      </c>
      <c r="C1932" s="136" t="s">
        <v>6711</v>
      </c>
      <c r="D1932" s="47" t="s">
        <v>7366</v>
      </c>
      <c r="E1932" s="47" t="s">
        <v>6669</v>
      </c>
      <c r="F1932" s="48" t="s">
        <v>9024</v>
      </c>
      <c r="G1932" s="142">
        <f>IFERROR(VLOOKUP(A1932,Population!$A$5:$L$3147,12,FALSE),0)</f>
        <v>21675</v>
      </c>
      <c r="H1932" s="137">
        <v>515</v>
      </c>
      <c r="I1932" s="142">
        <f>G1932*SUMPRODUCT('Age distribution'!$L$6:$L$11,'Age groups'!$G$13:$G$18,'Age groups'!$G$6:$G$11)</f>
        <v>76451.858833123901</v>
      </c>
      <c r="J1932" s="140" t="s">
        <v>6</v>
      </c>
      <c r="K1932" s="136" t="s">
        <v>12217</v>
      </c>
      <c r="L1932" s="3">
        <f>VLOOKUP(K1932&amp;"_2",'Emissions Factors'!$B$2:$E$3,2)</f>
        <v>2.3999999999999998E-7</v>
      </c>
      <c r="M1932" s="51" t="str">
        <f>VLOOKUP(K1932&amp;"_2",'Emissions Factors'!$B$2:$E$3,3)</f>
        <v xml:space="preserve">LB </v>
      </c>
      <c r="N1932" s="51" t="str">
        <f>VLOOKUP(K1932&amp;"_2",'Emissions Factors'!$B$2:$E$3,4)</f>
        <v>EACH</v>
      </c>
      <c r="O1932" s="49">
        <f t="shared" si="60"/>
        <v>1.8348446119949735E-2</v>
      </c>
      <c r="P1932" s="48" t="s">
        <v>7</v>
      </c>
      <c r="Q1932" s="138">
        <f>'Age groups'!$G$20*(Emissions!G1932/Population!$L$3148)</f>
        <v>1.87823411068663</v>
      </c>
      <c r="R1932" s="137" t="s">
        <v>7</v>
      </c>
      <c r="S1932" s="133" t="s">
        <v>12217</v>
      </c>
      <c r="T1932" s="3">
        <f>VLOOKUP(S1932&amp;"_1",'Emissions Factors'!$B$2:$E$3,2)</f>
        <v>0.02</v>
      </c>
      <c r="U1932" s="51" t="str">
        <f>VLOOKUP(S1932&amp;"_1",'Emissions Factors'!$B$2:$E$3,3)</f>
        <v xml:space="preserve">LB </v>
      </c>
      <c r="V1932" s="51" t="str">
        <f>VLOOKUP(S1932&amp;"_1",'Emissions Factors'!$B$2:$E$3,3)</f>
        <v xml:space="preserve">LB </v>
      </c>
      <c r="W1932" s="52">
        <f>Q1932*Emissions!T1932</f>
        <v>3.7564682213732603E-2</v>
      </c>
      <c r="X1932" s="48" t="s">
        <v>7</v>
      </c>
      <c r="Y1932" s="49">
        <f t="shared" si="61"/>
        <v>5.5913128333682338E-2</v>
      </c>
      <c r="Z1932" s="48" t="s">
        <v>7</v>
      </c>
    </row>
    <row r="1933" spans="1:26">
      <c r="A1933" s="136" t="s">
        <v>9115</v>
      </c>
      <c r="B1933" s="136" t="s">
        <v>9026</v>
      </c>
      <c r="C1933" s="136" t="s">
        <v>6710</v>
      </c>
      <c r="D1933" s="47" t="s">
        <v>9114</v>
      </c>
      <c r="E1933" s="47" t="s">
        <v>6669</v>
      </c>
      <c r="F1933" s="48" t="s">
        <v>9024</v>
      </c>
      <c r="G1933" s="142">
        <f>IFERROR(VLOOKUP(A1933,Population!$A$5:$L$3147,12,FALSE),0)</f>
        <v>495165</v>
      </c>
      <c r="H1933" s="137">
        <v>515</v>
      </c>
      <c r="I1933" s="142">
        <f>G1933*SUMPRODUCT('Age distribution'!$L$6:$L$11,'Age groups'!$G$13:$G$18,'Age groups'!$G$6:$G$11)</f>
        <v>1746541.3923461959</v>
      </c>
      <c r="J1933" s="140" t="s">
        <v>6</v>
      </c>
      <c r="K1933" s="136" t="s">
        <v>12217</v>
      </c>
      <c r="L1933" s="3">
        <f>VLOOKUP(K1933&amp;"_2",'Emissions Factors'!$B$2:$E$3,2)</f>
        <v>2.3999999999999998E-7</v>
      </c>
      <c r="M1933" s="51" t="str">
        <f>VLOOKUP(K1933&amp;"_2",'Emissions Factors'!$B$2:$E$3,3)</f>
        <v xml:space="preserve">LB </v>
      </c>
      <c r="N1933" s="51" t="str">
        <f>VLOOKUP(K1933&amp;"_2",'Emissions Factors'!$B$2:$E$3,4)</f>
        <v>EACH</v>
      </c>
      <c r="O1933" s="49">
        <f t="shared" si="60"/>
        <v>0.41916993416308695</v>
      </c>
      <c r="P1933" s="48" t="s">
        <v>7</v>
      </c>
      <c r="Q1933" s="138">
        <f>'Age groups'!$G$20*(Emissions!G1933/Population!$L$3148)</f>
        <v>42.908225763236224</v>
      </c>
      <c r="R1933" s="137" t="s">
        <v>7</v>
      </c>
      <c r="S1933" s="133" t="s">
        <v>12217</v>
      </c>
      <c r="T1933" s="3">
        <f>VLOOKUP(S1933&amp;"_1",'Emissions Factors'!$B$2:$E$3,2)</f>
        <v>0.02</v>
      </c>
      <c r="U1933" s="51" t="str">
        <f>VLOOKUP(S1933&amp;"_1",'Emissions Factors'!$B$2:$E$3,3)</f>
        <v xml:space="preserve">LB </v>
      </c>
      <c r="V1933" s="51" t="str">
        <f>VLOOKUP(S1933&amp;"_1",'Emissions Factors'!$B$2:$E$3,3)</f>
        <v xml:space="preserve">LB </v>
      </c>
      <c r="W1933" s="52">
        <f>Q1933*Emissions!T1933</f>
        <v>0.85816451526472448</v>
      </c>
      <c r="X1933" s="48" t="s">
        <v>7</v>
      </c>
      <c r="Y1933" s="49">
        <f t="shared" si="61"/>
        <v>1.2773344494278114</v>
      </c>
      <c r="Z1933" s="48" t="s">
        <v>7</v>
      </c>
    </row>
    <row r="1934" spans="1:26">
      <c r="A1934" s="136" t="s">
        <v>9113</v>
      </c>
      <c r="B1934" s="136" t="s">
        <v>9026</v>
      </c>
      <c r="C1934" s="136" t="s">
        <v>6709</v>
      </c>
      <c r="D1934" s="47" t="s">
        <v>7362</v>
      </c>
      <c r="E1934" s="47" t="s">
        <v>6669</v>
      </c>
      <c r="F1934" s="48" t="s">
        <v>9024</v>
      </c>
      <c r="G1934" s="142">
        <f>IFERROR(VLOOKUP(A1934,Population!$A$5:$L$3147,12,FALSE),0)</f>
        <v>54294</v>
      </c>
      <c r="H1934" s="137">
        <v>515</v>
      </c>
      <c r="I1934" s="142">
        <f>G1934*SUMPRODUCT('Age distribution'!$L$6:$L$11,'Age groups'!$G$13:$G$18,'Age groups'!$G$6:$G$11)</f>
        <v>191505.29289437734</v>
      </c>
      <c r="J1934" s="140" t="s">
        <v>6</v>
      </c>
      <c r="K1934" s="136" t="s">
        <v>12217</v>
      </c>
      <c r="L1934" s="3">
        <f>VLOOKUP(K1934&amp;"_2",'Emissions Factors'!$B$2:$E$3,2)</f>
        <v>2.3999999999999998E-7</v>
      </c>
      <c r="M1934" s="51" t="str">
        <f>VLOOKUP(K1934&amp;"_2",'Emissions Factors'!$B$2:$E$3,3)</f>
        <v xml:space="preserve">LB </v>
      </c>
      <c r="N1934" s="51" t="str">
        <f>VLOOKUP(K1934&amp;"_2",'Emissions Factors'!$B$2:$E$3,4)</f>
        <v>EACH</v>
      </c>
      <c r="O1934" s="49">
        <f t="shared" si="60"/>
        <v>4.5961270294650559E-2</v>
      </c>
      <c r="P1934" s="48" t="s">
        <v>7</v>
      </c>
      <c r="Q1934" s="138">
        <f>'Age groups'!$G$20*(Emissions!G1934/Population!$L$3148)</f>
        <v>4.7048139702708145</v>
      </c>
      <c r="R1934" s="137" t="s">
        <v>7</v>
      </c>
      <c r="S1934" s="133" t="s">
        <v>12217</v>
      </c>
      <c r="T1934" s="3">
        <f>VLOOKUP(S1934&amp;"_1",'Emissions Factors'!$B$2:$E$3,2)</f>
        <v>0.02</v>
      </c>
      <c r="U1934" s="51" t="str">
        <f>VLOOKUP(S1934&amp;"_1",'Emissions Factors'!$B$2:$E$3,3)</f>
        <v xml:space="preserve">LB </v>
      </c>
      <c r="V1934" s="51" t="str">
        <f>VLOOKUP(S1934&amp;"_1",'Emissions Factors'!$B$2:$E$3,3)</f>
        <v xml:space="preserve">LB </v>
      </c>
      <c r="W1934" s="52">
        <f>Q1934*Emissions!T1934</f>
        <v>9.4096279405416289E-2</v>
      </c>
      <c r="X1934" s="48" t="s">
        <v>7</v>
      </c>
      <c r="Y1934" s="49">
        <f t="shared" si="61"/>
        <v>0.14005754970006684</v>
      </c>
      <c r="Z1934" s="48" t="s">
        <v>7</v>
      </c>
    </row>
    <row r="1935" spans="1:26">
      <c r="A1935" s="136" t="s">
        <v>9112</v>
      </c>
      <c r="B1935" s="136" t="s">
        <v>9026</v>
      </c>
      <c r="C1935" s="136" t="s">
        <v>6708</v>
      </c>
      <c r="D1935" s="47" t="s">
        <v>9111</v>
      </c>
      <c r="E1935" s="47" t="s">
        <v>6669</v>
      </c>
      <c r="F1935" s="48" t="s">
        <v>9024</v>
      </c>
      <c r="G1935" s="142">
        <f>IFERROR(VLOOKUP(A1935,Population!$A$5:$L$3147,12,FALSE),0)</f>
        <v>119253</v>
      </c>
      <c r="H1935" s="137">
        <v>515</v>
      </c>
      <c r="I1935" s="142">
        <f>G1935*SUMPRODUCT('Age distribution'!$L$6:$L$11,'Age groups'!$G$13:$G$18,'Age groups'!$G$6:$G$11)</f>
        <v>420628.07480629865</v>
      </c>
      <c r="J1935" s="140" t="s">
        <v>6</v>
      </c>
      <c r="K1935" s="136" t="s">
        <v>12217</v>
      </c>
      <c r="L1935" s="3">
        <f>VLOOKUP(K1935&amp;"_2",'Emissions Factors'!$B$2:$E$3,2)</f>
        <v>2.3999999999999998E-7</v>
      </c>
      <c r="M1935" s="51" t="str">
        <f>VLOOKUP(K1935&amp;"_2",'Emissions Factors'!$B$2:$E$3,3)</f>
        <v xml:space="preserve">LB </v>
      </c>
      <c r="N1935" s="51" t="str">
        <f>VLOOKUP(K1935&amp;"_2",'Emissions Factors'!$B$2:$E$3,4)</f>
        <v>EACH</v>
      </c>
      <c r="O1935" s="49">
        <f t="shared" si="60"/>
        <v>0.10095073795351167</v>
      </c>
      <c r="P1935" s="48" t="s">
        <v>7</v>
      </c>
      <c r="Q1935" s="138">
        <f>'Age groups'!$G$20*(Emissions!G1935/Population!$L$3148)</f>
        <v>10.333797111959063</v>
      </c>
      <c r="R1935" s="137" t="s">
        <v>7</v>
      </c>
      <c r="S1935" s="133" t="s">
        <v>12217</v>
      </c>
      <c r="T1935" s="3">
        <f>VLOOKUP(S1935&amp;"_1",'Emissions Factors'!$B$2:$E$3,2)</f>
        <v>0.02</v>
      </c>
      <c r="U1935" s="51" t="str">
        <f>VLOOKUP(S1935&amp;"_1",'Emissions Factors'!$B$2:$E$3,3)</f>
        <v xml:space="preserve">LB </v>
      </c>
      <c r="V1935" s="51" t="str">
        <f>VLOOKUP(S1935&amp;"_1",'Emissions Factors'!$B$2:$E$3,3)</f>
        <v xml:space="preserve">LB </v>
      </c>
      <c r="W1935" s="52">
        <f>Q1935*Emissions!T1935</f>
        <v>0.20667594223918126</v>
      </c>
      <c r="X1935" s="48" t="s">
        <v>7</v>
      </c>
      <c r="Y1935" s="49">
        <f t="shared" si="61"/>
        <v>0.3076266801926929</v>
      </c>
      <c r="Z1935" s="48" t="s">
        <v>7</v>
      </c>
    </row>
    <row r="1936" spans="1:26">
      <c r="A1936" s="136" t="s">
        <v>9110</v>
      </c>
      <c r="B1936" s="136" t="s">
        <v>9026</v>
      </c>
      <c r="C1936" s="136" t="s">
        <v>6707</v>
      </c>
      <c r="D1936" s="47" t="s">
        <v>8241</v>
      </c>
      <c r="E1936" s="47" t="s">
        <v>6669</v>
      </c>
      <c r="F1936" s="48" t="s">
        <v>9024</v>
      </c>
      <c r="G1936" s="142">
        <f>IFERROR(VLOOKUP(A1936,Population!$A$5:$L$3147,12,FALSE),0)</f>
        <v>58689</v>
      </c>
      <c r="H1936" s="137">
        <v>515</v>
      </c>
      <c r="I1936" s="142">
        <f>G1936*SUMPRODUCT('Age distribution'!$L$6:$L$11,'Age groups'!$G$13:$G$18,'Age groups'!$G$6:$G$11)</f>
        <v>207007.29610413878</v>
      </c>
      <c r="J1936" s="140" t="s">
        <v>6</v>
      </c>
      <c r="K1936" s="136" t="s">
        <v>12217</v>
      </c>
      <c r="L1936" s="3">
        <f>VLOOKUP(K1936&amp;"_2",'Emissions Factors'!$B$2:$E$3,2)</f>
        <v>2.3999999999999998E-7</v>
      </c>
      <c r="M1936" s="51" t="str">
        <f>VLOOKUP(K1936&amp;"_2",'Emissions Factors'!$B$2:$E$3,3)</f>
        <v xml:space="preserve">LB </v>
      </c>
      <c r="N1936" s="51" t="str">
        <f>VLOOKUP(K1936&amp;"_2",'Emissions Factors'!$B$2:$E$3,4)</f>
        <v>EACH</v>
      </c>
      <c r="O1936" s="49">
        <f t="shared" si="60"/>
        <v>4.9681751064993299E-2</v>
      </c>
      <c r="P1936" s="48" t="s">
        <v>7</v>
      </c>
      <c r="Q1936" s="138">
        <f>'Age groups'!$G$20*(Emissions!G1936/Population!$L$3148)</f>
        <v>5.0856600563823591</v>
      </c>
      <c r="R1936" s="137" t="s">
        <v>7</v>
      </c>
      <c r="S1936" s="133" t="s">
        <v>12217</v>
      </c>
      <c r="T1936" s="3">
        <f>VLOOKUP(S1936&amp;"_1",'Emissions Factors'!$B$2:$E$3,2)</f>
        <v>0.02</v>
      </c>
      <c r="U1936" s="51" t="str">
        <f>VLOOKUP(S1936&amp;"_1",'Emissions Factors'!$B$2:$E$3,3)</f>
        <v xml:space="preserve">LB </v>
      </c>
      <c r="V1936" s="51" t="str">
        <f>VLOOKUP(S1936&amp;"_1",'Emissions Factors'!$B$2:$E$3,3)</f>
        <v xml:space="preserve">LB </v>
      </c>
      <c r="W1936" s="52">
        <f>Q1936*Emissions!T1936</f>
        <v>0.10171320112764719</v>
      </c>
      <c r="X1936" s="48" t="s">
        <v>7</v>
      </c>
      <c r="Y1936" s="49">
        <f t="shared" si="61"/>
        <v>0.15139495219264049</v>
      </c>
      <c r="Z1936" s="48" t="s">
        <v>7</v>
      </c>
    </row>
    <row r="1937" spans="1:26">
      <c r="A1937" s="136" t="s">
        <v>9109</v>
      </c>
      <c r="B1937" s="136" t="s">
        <v>9026</v>
      </c>
      <c r="C1937" s="136" t="s">
        <v>6706</v>
      </c>
      <c r="D1937" s="47" t="s">
        <v>7940</v>
      </c>
      <c r="E1937" s="47" t="s">
        <v>6669</v>
      </c>
      <c r="F1937" s="48" t="s">
        <v>9024</v>
      </c>
      <c r="G1937" s="142">
        <f>IFERROR(VLOOKUP(A1937,Population!$A$5:$L$3147,12,FALSE),0)</f>
        <v>107522</v>
      </c>
      <c r="H1937" s="137">
        <v>515</v>
      </c>
      <c r="I1937" s="142">
        <f>G1937*SUMPRODUCT('Age distribution'!$L$6:$L$11,'Age groups'!$G$13:$G$18,'Age groups'!$G$6:$G$11)</f>
        <v>379250.60048235976</v>
      </c>
      <c r="J1937" s="140" t="s">
        <v>6</v>
      </c>
      <c r="K1937" s="136" t="s">
        <v>12217</v>
      </c>
      <c r="L1937" s="3">
        <f>VLOOKUP(K1937&amp;"_2",'Emissions Factors'!$B$2:$E$3,2)</f>
        <v>2.3999999999999998E-7</v>
      </c>
      <c r="M1937" s="51" t="str">
        <f>VLOOKUP(K1937&amp;"_2",'Emissions Factors'!$B$2:$E$3,3)</f>
        <v xml:space="preserve">LB </v>
      </c>
      <c r="N1937" s="51" t="str">
        <f>VLOOKUP(K1937&amp;"_2",'Emissions Factors'!$B$2:$E$3,4)</f>
        <v>EACH</v>
      </c>
      <c r="O1937" s="49">
        <f t="shared" si="60"/>
        <v>9.1020144115766338E-2</v>
      </c>
      <c r="P1937" s="48" t="s">
        <v>7</v>
      </c>
      <c r="Q1937" s="138">
        <f>'Age groups'!$G$20*(Emissions!G1937/Population!$L$3148)</f>
        <v>9.3172543505996686</v>
      </c>
      <c r="R1937" s="137" t="s">
        <v>7</v>
      </c>
      <c r="S1937" s="133" t="s">
        <v>12217</v>
      </c>
      <c r="T1937" s="3">
        <f>VLOOKUP(S1937&amp;"_1",'Emissions Factors'!$B$2:$E$3,2)</f>
        <v>0.02</v>
      </c>
      <c r="U1937" s="51" t="str">
        <f>VLOOKUP(S1937&amp;"_1",'Emissions Factors'!$B$2:$E$3,3)</f>
        <v xml:space="preserve">LB </v>
      </c>
      <c r="V1937" s="51" t="str">
        <f>VLOOKUP(S1937&amp;"_1",'Emissions Factors'!$B$2:$E$3,3)</f>
        <v xml:space="preserve">LB </v>
      </c>
      <c r="W1937" s="52">
        <f>Q1937*Emissions!T1937</f>
        <v>0.18634508701199337</v>
      </c>
      <c r="X1937" s="48" t="s">
        <v>7</v>
      </c>
      <c r="Y1937" s="49">
        <f t="shared" si="61"/>
        <v>0.27736523112775968</v>
      </c>
      <c r="Z1937" s="48" t="s">
        <v>7</v>
      </c>
    </row>
    <row r="1938" spans="1:26">
      <c r="A1938" s="136" t="s">
        <v>9108</v>
      </c>
      <c r="B1938" s="136" t="s">
        <v>9026</v>
      </c>
      <c r="C1938" s="136" t="s">
        <v>6705</v>
      </c>
      <c r="D1938" s="47" t="s">
        <v>9107</v>
      </c>
      <c r="E1938" s="47" t="s">
        <v>6669</v>
      </c>
      <c r="F1938" s="48" t="s">
        <v>9024</v>
      </c>
      <c r="G1938" s="142">
        <f>IFERROR(VLOOKUP(A1938,Population!$A$5:$L$3147,12,FALSE),0)</f>
        <v>24509</v>
      </c>
      <c r="H1938" s="137">
        <v>515</v>
      </c>
      <c r="I1938" s="142">
        <f>G1938*SUMPRODUCT('Age distribution'!$L$6:$L$11,'Age groups'!$G$13:$G$18,'Age groups'!$G$6:$G$11)</f>
        <v>86447.91733061285</v>
      </c>
      <c r="J1938" s="140" t="s">
        <v>6</v>
      </c>
      <c r="K1938" s="136" t="s">
        <v>12217</v>
      </c>
      <c r="L1938" s="3">
        <f>VLOOKUP(K1938&amp;"_2",'Emissions Factors'!$B$2:$E$3,2)</f>
        <v>2.3999999999999998E-7</v>
      </c>
      <c r="M1938" s="51" t="str">
        <f>VLOOKUP(K1938&amp;"_2",'Emissions Factors'!$B$2:$E$3,3)</f>
        <v xml:space="preserve">LB </v>
      </c>
      <c r="N1938" s="51" t="str">
        <f>VLOOKUP(K1938&amp;"_2",'Emissions Factors'!$B$2:$E$3,4)</f>
        <v>EACH</v>
      </c>
      <c r="O1938" s="49">
        <f t="shared" si="60"/>
        <v>2.0747500159347083E-2</v>
      </c>
      <c r="P1938" s="48" t="s">
        <v>7</v>
      </c>
      <c r="Q1938" s="138">
        <f>'Age groups'!$G$20*(Emissions!G1938/Population!$L$3148)</f>
        <v>2.1238126790689096</v>
      </c>
      <c r="R1938" s="137" t="s">
        <v>7</v>
      </c>
      <c r="S1938" s="133" t="s">
        <v>12217</v>
      </c>
      <c r="T1938" s="3">
        <f>VLOOKUP(S1938&amp;"_1",'Emissions Factors'!$B$2:$E$3,2)</f>
        <v>0.02</v>
      </c>
      <c r="U1938" s="51" t="str">
        <f>VLOOKUP(S1938&amp;"_1",'Emissions Factors'!$B$2:$E$3,3)</f>
        <v xml:space="preserve">LB </v>
      </c>
      <c r="V1938" s="51" t="str">
        <f>VLOOKUP(S1938&amp;"_1",'Emissions Factors'!$B$2:$E$3,3)</f>
        <v xml:space="preserve">LB </v>
      </c>
      <c r="W1938" s="52">
        <f>Q1938*Emissions!T1938</f>
        <v>4.2476253581378194E-2</v>
      </c>
      <c r="X1938" s="48" t="s">
        <v>7</v>
      </c>
      <c r="Y1938" s="49">
        <f t="shared" si="61"/>
        <v>6.322375374072528E-2</v>
      </c>
      <c r="Z1938" s="48" t="s">
        <v>7</v>
      </c>
    </row>
    <row r="1939" spans="1:26">
      <c r="A1939" s="136" t="s">
        <v>9106</v>
      </c>
      <c r="B1939" s="136" t="s">
        <v>9026</v>
      </c>
      <c r="C1939" s="136" t="s">
        <v>6704</v>
      </c>
      <c r="D1939" s="47" t="s">
        <v>9105</v>
      </c>
      <c r="E1939" s="47" t="s">
        <v>6669</v>
      </c>
      <c r="F1939" s="48" t="s">
        <v>9024</v>
      </c>
      <c r="G1939" s="142">
        <f>IFERROR(VLOOKUP(A1939,Population!$A$5:$L$3147,12,FALSE),0)</f>
        <v>49507</v>
      </c>
      <c r="H1939" s="137">
        <v>515</v>
      </c>
      <c r="I1939" s="142">
        <f>G1939*SUMPRODUCT('Age distribution'!$L$6:$L$11,'Age groups'!$G$13:$G$18,'Age groups'!$G$6:$G$11)</f>
        <v>174620.6309227896</v>
      </c>
      <c r="J1939" s="140" t="s">
        <v>6</v>
      </c>
      <c r="K1939" s="136" t="s">
        <v>12217</v>
      </c>
      <c r="L1939" s="3">
        <f>VLOOKUP(K1939&amp;"_2",'Emissions Factors'!$B$2:$E$3,2)</f>
        <v>2.3999999999999998E-7</v>
      </c>
      <c r="M1939" s="51" t="str">
        <f>VLOOKUP(K1939&amp;"_2",'Emissions Factors'!$B$2:$E$3,3)</f>
        <v xml:space="preserve">LB </v>
      </c>
      <c r="N1939" s="51" t="str">
        <f>VLOOKUP(K1939&amp;"_2",'Emissions Factors'!$B$2:$E$3,4)</f>
        <v>EACH</v>
      </c>
      <c r="O1939" s="49">
        <f t="shared" si="60"/>
        <v>4.1908951421469498E-2</v>
      </c>
      <c r="P1939" s="48" t="s">
        <v>7</v>
      </c>
      <c r="Q1939" s="138">
        <f>'Age groups'!$G$20*(Emissions!G1939/Population!$L$3148)</f>
        <v>4.2899993595277044</v>
      </c>
      <c r="R1939" s="137" t="s">
        <v>7</v>
      </c>
      <c r="S1939" s="133" t="s">
        <v>12217</v>
      </c>
      <c r="T1939" s="3">
        <f>VLOOKUP(S1939&amp;"_1",'Emissions Factors'!$B$2:$E$3,2)</f>
        <v>0.02</v>
      </c>
      <c r="U1939" s="51" t="str">
        <f>VLOOKUP(S1939&amp;"_1",'Emissions Factors'!$B$2:$E$3,3)</f>
        <v xml:space="preserve">LB </v>
      </c>
      <c r="V1939" s="51" t="str">
        <f>VLOOKUP(S1939&amp;"_1",'Emissions Factors'!$B$2:$E$3,3)</f>
        <v xml:space="preserve">LB </v>
      </c>
      <c r="W1939" s="52">
        <f>Q1939*Emissions!T1939</f>
        <v>8.5799987190554095E-2</v>
      </c>
      <c r="X1939" s="48" t="s">
        <v>7</v>
      </c>
      <c r="Y1939" s="49">
        <f t="shared" si="61"/>
        <v>0.12770893861202359</v>
      </c>
      <c r="Z1939" s="48" t="s">
        <v>7</v>
      </c>
    </row>
    <row r="1940" spans="1:26">
      <c r="A1940" s="136" t="s">
        <v>9104</v>
      </c>
      <c r="B1940" s="136" t="s">
        <v>9026</v>
      </c>
      <c r="C1940" s="136" t="s">
        <v>6703</v>
      </c>
      <c r="D1940" s="47" t="s">
        <v>8357</v>
      </c>
      <c r="E1940" s="47" t="s">
        <v>6669</v>
      </c>
      <c r="F1940" s="48" t="s">
        <v>9024</v>
      </c>
      <c r="G1940" s="142">
        <f>IFERROR(VLOOKUP(A1940,Population!$A$5:$L$3147,12,FALSE),0)</f>
        <v>5822</v>
      </c>
      <c r="H1940" s="137">
        <v>515</v>
      </c>
      <c r="I1940" s="142">
        <f>G1940*SUMPRODUCT('Age distribution'!$L$6:$L$11,'Age groups'!$G$13:$G$18,'Age groups'!$G$6:$G$11)</f>
        <v>20535.304365695378</v>
      </c>
      <c r="J1940" s="140" t="s">
        <v>6</v>
      </c>
      <c r="K1940" s="136" t="s">
        <v>12217</v>
      </c>
      <c r="L1940" s="3">
        <f>VLOOKUP(K1940&amp;"_2",'Emissions Factors'!$B$2:$E$3,2)</f>
        <v>2.3999999999999998E-7</v>
      </c>
      <c r="M1940" s="51" t="str">
        <f>VLOOKUP(K1940&amp;"_2",'Emissions Factors'!$B$2:$E$3,3)</f>
        <v xml:space="preserve">LB </v>
      </c>
      <c r="N1940" s="51" t="str">
        <f>VLOOKUP(K1940&amp;"_2",'Emissions Factors'!$B$2:$E$3,4)</f>
        <v>EACH</v>
      </c>
      <c r="O1940" s="49">
        <f t="shared" si="60"/>
        <v>4.9284730477668903E-3</v>
      </c>
      <c r="P1940" s="48" t="s">
        <v>7</v>
      </c>
      <c r="Q1940" s="138">
        <f>'Age groups'!$G$20*(Emissions!G1940/Population!$L$3148)</f>
        <v>0.50450191429838798</v>
      </c>
      <c r="R1940" s="137" t="s">
        <v>7</v>
      </c>
      <c r="S1940" s="133" t="s">
        <v>12217</v>
      </c>
      <c r="T1940" s="3">
        <f>VLOOKUP(S1940&amp;"_1",'Emissions Factors'!$B$2:$E$3,2)</f>
        <v>0.02</v>
      </c>
      <c r="U1940" s="51" t="str">
        <f>VLOOKUP(S1940&amp;"_1",'Emissions Factors'!$B$2:$E$3,3)</f>
        <v xml:space="preserve">LB </v>
      </c>
      <c r="V1940" s="51" t="str">
        <f>VLOOKUP(S1940&amp;"_1",'Emissions Factors'!$B$2:$E$3,3)</f>
        <v xml:space="preserve">LB </v>
      </c>
      <c r="W1940" s="52">
        <f>Q1940*Emissions!T1940</f>
        <v>1.0090038285967759E-2</v>
      </c>
      <c r="X1940" s="48" t="s">
        <v>7</v>
      </c>
      <c r="Y1940" s="49">
        <f t="shared" si="61"/>
        <v>1.5018511333734649E-2</v>
      </c>
      <c r="Z1940" s="48" t="s">
        <v>7</v>
      </c>
    </row>
    <row r="1941" spans="1:26">
      <c r="A1941" s="136" t="s">
        <v>9103</v>
      </c>
      <c r="B1941" s="136" t="s">
        <v>9026</v>
      </c>
      <c r="C1941" s="136" t="s">
        <v>6702</v>
      </c>
      <c r="D1941" s="47" t="s">
        <v>9102</v>
      </c>
      <c r="E1941" s="47" t="s">
        <v>6669</v>
      </c>
      <c r="F1941" s="48" t="s">
        <v>9024</v>
      </c>
      <c r="G1941" s="142">
        <f>IFERROR(VLOOKUP(A1941,Population!$A$5:$L$3147,12,FALSE),0)</f>
        <v>161074</v>
      </c>
      <c r="H1941" s="137">
        <v>515</v>
      </c>
      <c r="I1941" s="142">
        <f>G1941*SUMPRODUCT('Age distribution'!$L$6:$L$11,'Age groups'!$G$13:$G$18,'Age groups'!$G$6:$G$11)</f>
        <v>568138.71786328021</v>
      </c>
      <c r="J1941" s="140" t="s">
        <v>6</v>
      </c>
      <c r="K1941" s="136" t="s">
        <v>12217</v>
      </c>
      <c r="L1941" s="3">
        <f>VLOOKUP(K1941&amp;"_2",'Emissions Factors'!$B$2:$E$3,2)</f>
        <v>2.3999999999999998E-7</v>
      </c>
      <c r="M1941" s="51" t="str">
        <f>VLOOKUP(K1941&amp;"_2",'Emissions Factors'!$B$2:$E$3,3)</f>
        <v xml:space="preserve">LB </v>
      </c>
      <c r="N1941" s="51" t="str">
        <f>VLOOKUP(K1941&amp;"_2",'Emissions Factors'!$B$2:$E$3,4)</f>
        <v>EACH</v>
      </c>
      <c r="O1941" s="49">
        <f t="shared" si="60"/>
        <v>0.13635329228718723</v>
      </c>
      <c r="P1941" s="48" t="s">
        <v>7</v>
      </c>
      <c r="Q1941" s="138">
        <f>'Age groups'!$G$20*(Emissions!G1941/Population!$L$3148)</f>
        <v>13.957770756389309</v>
      </c>
      <c r="R1941" s="137" t="s">
        <v>7</v>
      </c>
      <c r="S1941" s="133" t="s">
        <v>12217</v>
      </c>
      <c r="T1941" s="3">
        <f>VLOOKUP(S1941&amp;"_1",'Emissions Factors'!$B$2:$E$3,2)</f>
        <v>0.02</v>
      </c>
      <c r="U1941" s="51" t="str">
        <f>VLOOKUP(S1941&amp;"_1",'Emissions Factors'!$B$2:$E$3,3)</f>
        <v xml:space="preserve">LB </v>
      </c>
      <c r="V1941" s="51" t="str">
        <f>VLOOKUP(S1941&amp;"_1",'Emissions Factors'!$B$2:$E$3,3)</f>
        <v xml:space="preserve">LB </v>
      </c>
      <c r="W1941" s="52">
        <f>Q1941*Emissions!T1941</f>
        <v>0.27915541512778619</v>
      </c>
      <c r="X1941" s="48" t="s">
        <v>7</v>
      </c>
      <c r="Y1941" s="49">
        <f t="shared" si="61"/>
        <v>0.41550870741497342</v>
      </c>
      <c r="Z1941" s="48" t="s">
        <v>7</v>
      </c>
    </row>
    <row r="1942" spans="1:26">
      <c r="A1942" s="136" t="s">
        <v>9101</v>
      </c>
      <c r="B1942" s="136" t="s">
        <v>9026</v>
      </c>
      <c r="C1942" s="136" t="s">
        <v>6701</v>
      </c>
      <c r="D1942" s="47" t="s">
        <v>6890</v>
      </c>
      <c r="E1942" s="47" t="s">
        <v>6669</v>
      </c>
      <c r="F1942" s="48" t="s">
        <v>9024</v>
      </c>
      <c r="G1942" s="142">
        <f>IFERROR(VLOOKUP(A1942,Population!$A$5:$L$3147,12,FALSE),0)</f>
        <v>40182</v>
      </c>
      <c r="H1942" s="137">
        <v>515</v>
      </c>
      <c r="I1942" s="142">
        <f>G1942*SUMPRODUCT('Age distribution'!$L$6:$L$11,'Age groups'!$G$13:$G$18,'Age groups'!$G$6:$G$11)</f>
        <v>141729.57746863135</v>
      </c>
      <c r="J1942" s="140" t="s">
        <v>6</v>
      </c>
      <c r="K1942" s="136" t="s">
        <v>12217</v>
      </c>
      <c r="L1942" s="3">
        <f>VLOOKUP(K1942&amp;"_2",'Emissions Factors'!$B$2:$E$3,2)</f>
        <v>2.3999999999999998E-7</v>
      </c>
      <c r="M1942" s="51" t="str">
        <f>VLOOKUP(K1942&amp;"_2",'Emissions Factors'!$B$2:$E$3,3)</f>
        <v xml:space="preserve">LB </v>
      </c>
      <c r="N1942" s="51" t="str">
        <f>VLOOKUP(K1942&amp;"_2",'Emissions Factors'!$B$2:$E$3,4)</f>
        <v>EACH</v>
      </c>
      <c r="O1942" s="49">
        <f t="shared" si="60"/>
        <v>3.4015098592471524E-2</v>
      </c>
      <c r="P1942" s="48" t="s">
        <v>7</v>
      </c>
      <c r="Q1942" s="138">
        <f>'Age groups'!$G$20*(Emissions!G1942/Population!$L$3148)</f>
        <v>3.4819470835344943</v>
      </c>
      <c r="R1942" s="137" t="s">
        <v>7</v>
      </c>
      <c r="S1942" s="133" t="s">
        <v>12217</v>
      </c>
      <c r="T1942" s="3">
        <f>VLOOKUP(S1942&amp;"_1",'Emissions Factors'!$B$2:$E$3,2)</f>
        <v>0.02</v>
      </c>
      <c r="U1942" s="51" t="str">
        <f>VLOOKUP(S1942&amp;"_1",'Emissions Factors'!$B$2:$E$3,3)</f>
        <v xml:space="preserve">LB </v>
      </c>
      <c r="V1942" s="51" t="str">
        <f>VLOOKUP(S1942&amp;"_1",'Emissions Factors'!$B$2:$E$3,3)</f>
        <v xml:space="preserve">LB </v>
      </c>
      <c r="W1942" s="52">
        <f>Q1942*Emissions!T1942</f>
        <v>6.9638941670689888E-2</v>
      </c>
      <c r="X1942" s="48" t="s">
        <v>7</v>
      </c>
      <c r="Y1942" s="49">
        <f t="shared" si="61"/>
        <v>0.10365404026316141</v>
      </c>
      <c r="Z1942" s="48" t="s">
        <v>7</v>
      </c>
    </row>
    <row r="1943" spans="1:26">
      <c r="A1943" s="136" t="s">
        <v>9100</v>
      </c>
      <c r="B1943" s="136" t="s">
        <v>9026</v>
      </c>
      <c r="C1943" s="136" t="s">
        <v>6700</v>
      </c>
      <c r="D1943" s="47" t="s">
        <v>8747</v>
      </c>
      <c r="E1943" s="47" t="s">
        <v>6669</v>
      </c>
      <c r="F1943" s="48" t="s">
        <v>9024</v>
      </c>
      <c r="G1943" s="142">
        <f>IFERROR(VLOOKUP(A1943,Population!$A$5:$L$3147,12,FALSE),0)</f>
        <v>172747</v>
      </c>
      <c r="H1943" s="137">
        <v>515</v>
      </c>
      <c r="I1943" s="142">
        <f>G1943*SUMPRODUCT('Age distribution'!$L$6:$L$11,'Age groups'!$G$13:$G$18,'Age groups'!$G$6:$G$11)</f>
        <v>609311.61512552039</v>
      </c>
      <c r="J1943" s="140" t="s">
        <v>6</v>
      </c>
      <c r="K1943" s="136" t="s">
        <v>12217</v>
      </c>
      <c r="L1943" s="3">
        <f>VLOOKUP(K1943&amp;"_2",'Emissions Factors'!$B$2:$E$3,2)</f>
        <v>2.3999999999999998E-7</v>
      </c>
      <c r="M1943" s="51" t="str">
        <f>VLOOKUP(K1943&amp;"_2",'Emissions Factors'!$B$2:$E$3,3)</f>
        <v xml:space="preserve">LB </v>
      </c>
      <c r="N1943" s="51" t="str">
        <f>VLOOKUP(K1943&amp;"_2",'Emissions Factors'!$B$2:$E$3,4)</f>
        <v>EACH</v>
      </c>
      <c r="O1943" s="49">
        <f t="shared" si="60"/>
        <v>0.14623478763012487</v>
      </c>
      <c r="P1943" s="48" t="s">
        <v>7</v>
      </c>
      <c r="Q1943" s="138">
        <f>'Age groups'!$G$20*(Emissions!G1943/Population!$L$3148)</f>
        <v>14.969287562573623</v>
      </c>
      <c r="R1943" s="137" t="s">
        <v>7</v>
      </c>
      <c r="S1943" s="133" t="s">
        <v>12217</v>
      </c>
      <c r="T1943" s="3">
        <f>VLOOKUP(S1943&amp;"_1",'Emissions Factors'!$B$2:$E$3,2)</f>
        <v>0.02</v>
      </c>
      <c r="U1943" s="51" t="str">
        <f>VLOOKUP(S1943&amp;"_1",'Emissions Factors'!$B$2:$E$3,3)</f>
        <v xml:space="preserve">LB </v>
      </c>
      <c r="V1943" s="51" t="str">
        <f>VLOOKUP(S1943&amp;"_1",'Emissions Factors'!$B$2:$E$3,3)</f>
        <v xml:space="preserve">LB </v>
      </c>
      <c r="W1943" s="52">
        <f>Q1943*Emissions!T1943</f>
        <v>0.29938575125147249</v>
      </c>
      <c r="X1943" s="48" t="s">
        <v>7</v>
      </c>
      <c r="Y1943" s="49">
        <f t="shared" si="61"/>
        <v>0.44562053888159736</v>
      </c>
      <c r="Z1943" s="48" t="s">
        <v>7</v>
      </c>
    </row>
    <row r="1944" spans="1:26">
      <c r="A1944" s="136" t="s">
        <v>9099</v>
      </c>
      <c r="B1944" s="136" t="s">
        <v>9026</v>
      </c>
      <c r="C1944" s="136" t="s">
        <v>6699</v>
      </c>
      <c r="D1944" s="47" t="s">
        <v>7883</v>
      </c>
      <c r="E1944" s="47" t="s">
        <v>6669</v>
      </c>
      <c r="F1944" s="48" t="s">
        <v>9024</v>
      </c>
      <c r="G1944" s="142">
        <f>IFERROR(VLOOKUP(A1944,Population!$A$5:$L$3147,12,FALSE),0)</f>
        <v>10247</v>
      </c>
      <c r="H1944" s="137">
        <v>515</v>
      </c>
      <c r="I1944" s="142">
        <f>G1944*SUMPRODUCT('Age distribution'!$L$6:$L$11,'Age groups'!$G$13:$G$18,'Age groups'!$G$6:$G$11)</f>
        <v>36143.123297025173</v>
      </c>
      <c r="J1944" s="140" t="s">
        <v>6</v>
      </c>
      <c r="K1944" s="136" t="s">
        <v>12217</v>
      </c>
      <c r="L1944" s="3">
        <f>VLOOKUP(K1944&amp;"_2",'Emissions Factors'!$B$2:$E$3,2)</f>
        <v>2.3999999999999998E-7</v>
      </c>
      <c r="M1944" s="51" t="str">
        <f>VLOOKUP(K1944&amp;"_2",'Emissions Factors'!$B$2:$E$3,3)</f>
        <v xml:space="preserve">LB </v>
      </c>
      <c r="N1944" s="51" t="str">
        <f>VLOOKUP(K1944&amp;"_2",'Emissions Factors'!$B$2:$E$3,4)</f>
        <v>EACH</v>
      </c>
      <c r="O1944" s="49">
        <f t="shared" si="60"/>
        <v>8.6743495912860406E-3</v>
      </c>
      <c r="P1944" s="48" t="s">
        <v>7</v>
      </c>
      <c r="Q1944" s="138">
        <f>'Age groups'!$G$20*(Emissions!G1944/Population!$L$3148)</f>
        <v>0.88794763239704255</v>
      </c>
      <c r="R1944" s="137" t="s">
        <v>7</v>
      </c>
      <c r="S1944" s="133" t="s">
        <v>12217</v>
      </c>
      <c r="T1944" s="3">
        <f>VLOOKUP(S1944&amp;"_1",'Emissions Factors'!$B$2:$E$3,2)</f>
        <v>0.02</v>
      </c>
      <c r="U1944" s="51" t="str">
        <f>VLOOKUP(S1944&amp;"_1",'Emissions Factors'!$B$2:$E$3,3)</f>
        <v xml:space="preserve">LB </v>
      </c>
      <c r="V1944" s="51" t="str">
        <f>VLOOKUP(S1944&amp;"_1",'Emissions Factors'!$B$2:$E$3,3)</f>
        <v xml:space="preserve">LB </v>
      </c>
      <c r="W1944" s="52">
        <f>Q1944*Emissions!T1944</f>
        <v>1.7758952647940852E-2</v>
      </c>
      <c r="X1944" s="48" t="s">
        <v>7</v>
      </c>
      <c r="Y1944" s="49">
        <f t="shared" si="61"/>
        <v>2.6433302239226894E-2</v>
      </c>
      <c r="Z1944" s="48" t="s">
        <v>7</v>
      </c>
    </row>
    <row r="1945" spans="1:26">
      <c r="A1945" s="136" t="s">
        <v>9098</v>
      </c>
      <c r="B1945" s="136" t="s">
        <v>9026</v>
      </c>
      <c r="C1945" s="136" t="s">
        <v>6698</v>
      </c>
      <c r="D1945" s="47" t="s">
        <v>7340</v>
      </c>
      <c r="E1945" s="47" t="s">
        <v>6669</v>
      </c>
      <c r="F1945" s="48" t="s">
        <v>9024</v>
      </c>
      <c r="G1945" s="142">
        <f>IFERROR(VLOOKUP(A1945,Population!$A$5:$L$3147,12,FALSE),0)</f>
        <v>58568</v>
      </c>
      <c r="H1945" s="137">
        <v>515</v>
      </c>
      <c r="I1945" s="142">
        <f>G1945*SUMPRODUCT('Age distribution'!$L$6:$L$11,'Age groups'!$G$13:$G$18,'Age groups'!$G$6:$G$11)</f>
        <v>206580.5060271465</v>
      </c>
      <c r="J1945" s="140" t="s">
        <v>6</v>
      </c>
      <c r="K1945" s="136" t="s">
        <v>12217</v>
      </c>
      <c r="L1945" s="3">
        <f>VLOOKUP(K1945&amp;"_2",'Emissions Factors'!$B$2:$E$3,2)</f>
        <v>2.3999999999999998E-7</v>
      </c>
      <c r="M1945" s="51" t="str">
        <f>VLOOKUP(K1945&amp;"_2",'Emissions Factors'!$B$2:$E$3,3)</f>
        <v xml:space="preserve">LB </v>
      </c>
      <c r="N1945" s="51" t="str">
        <f>VLOOKUP(K1945&amp;"_2",'Emissions Factors'!$B$2:$E$3,4)</f>
        <v>EACH</v>
      </c>
      <c r="O1945" s="49">
        <f t="shared" si="60"/>
        <v>4.9579321446515154E-2</v>
      </c>
      <c r="P1945" s="48" t="s">
        <v>7</v>
      </c>
      <c r="Q1945" s="138">
        <f>'Age groups'!$G$20*(Emissions!G1945/Population!$L$3148)</f>
        <v>5.0751748740343503</v>
      </c>
      <c r="R1945" s="137" t="s">
        <v>7</v>
      </c>
      <c r="S1945" s="133" t="s">
        <v>12217</v>
      </c>
      <c r="T1945" s="3">
        <f>VLOOKUP(S1945&amp;"_1",'Emissions Factors'!$B$2:$E$3,2)</f>
        <v>0.02</v>
      </c>
      <c r="U1945" s="51" t="str">
        <f>VLOOKUP(S1945&amp;"_1",'Emissions Factors'!$B$2:$E$3,3)</f>
        <v xml:space="preserve">LB </v>
      </c>
      <c r="V1945" s="51" t="str">
        <f>VLOOKUP(S1945&amp;"_1",'Emissions Factors'!$B$2:$E$3,3)</f>
        <v xml:space="preserve">LB </v>
      </c>
      <c r="W1945" s="52">
        <f>Q1945*Emissions!T1945</f>
        <v>0.101503497480687</v>
      </c>
      <c r="X1945" s="48" t="s">
        <v>7</v>
      </c>
      <c r="Y1945" s="49">
        <f t="shared" si="61"/>
        <v>0.15108281892720216</v>
      </c>
      <c r="Z1945" s="48" t="s">
        <v>7</v>
      </c>
    </row>
    <row r="1946" spans="1:26">
      <c r="A1946" s="136" t="s">
        <v>9097</v>
      </c>
      <c r="B1946" s="136" t="s">
        <v>9026</v>
      </c>
      <c r="C1946" s="136" t="s">
        <v>6697</v>
      </c>
      <c r="D1946" s="47" t="s">
        <v>9096</v>
      </c>
      <c r="E1946" s="47" t="s">
        <v>6669</v>
      </c>
      <c r="F1946" s="48" t="s">
        <v>9024</v>
      </c>
      <c r="G1946" s="142">
        <f>IFERROR(VLOOKUP(A1946,Population!$A$5:$L$3147,12,FALSE),0)</f>
        <v>59440</v>
      </c>
      <c r="H1946" s="137">
        <v>515</v>
      </c>
      <c r="I1946" s="142">
        <f>G1946*SUMPRODUCT('Age distribution'!$L$6:$L$11,'Age groups'!$G$13:$G$18,'Age groups'!$G$6:$G$11)</f>
        <v>209656.21633406618</v>
      </c>
      <c r="J1946" s="140" t="s">
        <v>6</v>
      </c>
      <c r="K1946" s="136" t="s">
        <v>12217</v>
      </c>
      <c r="L1946" s="3">
        <f>VLOOKUP(K1946&amp;"_2",'Emissions Factors'!$B$2:$E$3,2)</f>
        <v>2.3999999999999998E-7</v>
      </c>
      <c r="M1946" s="51" t="str">
        <f>VLOOKUP(K1946&amp;"_2",'Emissions Factors'!$B$2:$E$3,3)</f>
        <v xml:space="preserve">LB </v>
      </c>
      <c r="N1946" s="51" t="str">
        <f>VLOOKUP(K1946&amp;"_2",'Emissions Factors'!$B$2:$E$3,4)</f>
        <v>EACH</v>
      </c>
      <c r="O1946" s="49">
        <f t="shared" si="60"/>
        <v>5.0317491920175879E-2</v>
      </c>
      <c r="P1946" s="48" t="s">
        <v>7</v>
      </c>
      <c r="Q1946" s="138">
        <f>'Age groups'!$G$20*(Emissions!G1946/Population!$L$3148)</f>
        <v>5.1507375104596678</v>
      </c>
      <c r="R1946" s="137" t="s">
        <v>7</v>
      </c>
      <c r="S1946" s="133" t="s">
        <v>12217</v>
      </c>
      <c r="T1946" s="3">
        <f>VLOOKUP(S1946&amp;"_1",'Emissions Factors'!$B$2:$E$3,2)</f>
        <v>0.02</v>
      </c>
      <c r="U1946" s="51" t="str">
        <f>VLOOKUP(S1946&amp;"_1",'Emissions Factors'!$B$2:$E$3,3)</f>
        <v xml:space="preserve">LB </v>
      </c>
      <c r="V1946" s="51" t="str">
        <f>VLOOKUP(S1946&amp;"_1",'Emissions Factors'!$B$2:$E$3,3)</f>
        <v xml:space="preserve">LB </v>
      </c>
      <c r="W1946" s="52">
        <f>Q1946*Emissions!T1946</f>
        <v>0.10301475020919336</v>
      </c>
      <c r="X1946" s="48" t="s">
        <v>7</v>
      </c>
      <c r="Y1946" s="49">
        <f t="shared" si="61"/>
        <v>0.15333224212936925</v>
      </c>
      <c r="Z1946" s="48" t="s">
        <v>7</v>
      </c>
    </row>
    <row r="1947" spans="1:26">
      <c r="A1947" s="136" t="s">
        <v>9095</v>
      </c>
      <c r="B1947" s="136" t="s">
        <v>9026</v>
      </c>
      <c r="C1947" s="136" t="s">
        <v>6696</v>
      </c>
      <c r="D1947" s="47" t="s">
        <v>6775</v>
      </c>
      <c r="E1947" s="47" t="s">
        <v>6669</v>
      </c>
      <c r="F1947" s="48" t="s">
        <v>9024</v>
      </c>
      <c r="G1947" s="142">
        <f>IFERROR(VLOOKUP(A1947,Population!$A$5:$L$3147,12,FALSE),0)</f>
        <v>78824</v>
      </c>
      <c r="H1947" s="137">
        <v>515</v>
      </c>
      <c r="I1947" s="142">
        <f>G1947*SUMPRODUCT('Age distribution'!$L$6:$L$11,'Age groups'!$G$13:$G$18,'Age groups'!$G$6:$G$11)</f>
        <v>278027.28123008803</v>
      </c>
      <c r="J1947" s="140" t="s">
        <v>6</v>
      </c>
      <c r="K1947" s="136" t="s">
        <v>12217</v>
      </c>
      <c r="L1947" s="3">
        <f>VLOOKUP(K1947&amp;"_2",'Emissions Factors'!$B$2:$E$3,2)</f>
        <v>2.3999999999999998E-7</v>
      </c>
      <c r="M1947" s="51" t="str">
        <f>VLOOKUP(K1947&amp;"_2",'Emissions Factors'!$B$2:$E$3,3)</f>
        <v xml:space="preserve">LB </v>
      </c>
      <c r="N1947" s="51" t="str">
        <f>VLOOKUP(K1947&amp;"_2",'Emissions Factors'!$B$2:$E$3,4)</f>
        <v>EACH</v>
      </c>
      <c r="O1947" s="49">
        <f t="shared" si="60"/>
        <v>6.6726547495221125E-2</v>
      </c>
      <c r="P1947" s="48" t="s">
        <v>7</v>
      </c>
      <c r="Q1947" s="138">
        <f>'Age groups'!$G$20*(Emissions!G1947/Population!$L$3148)</f>
        <v>6.8304463917306997</v>
      </c>
      <c r="R1947" s="137" t="s">
        <v>7</v>
      </c>
      <c r="S1947" s="133" t="s">
        <v>12217</v>
      </c>
      <c r="T1947" s="3">
        <f>VLOOKUP(S1947&amp;"_1",'Emissions Factors'!$B$2:$E$3,2)</f>
        <v>0.02</v>
      </c>
      <c r="U1947" s="51" t="str">
        <f>VLOOKUP(S1947&amp;"_1",'Emissions Factors'!$B$2:$E$3,3)</f>
        <v xml:space="preserve">LB </v>
      </c>
      <c r="V1947" s="51" t="str">
        <f>VLOOKUP(S1947&amp;"_1",'Emissions Factors'!$B$2:$E$3,3)</f>
        <v xml:space="preserve">LB </v>
      </c>
      <c r="W1947" s="52">
        <f>Q1947*Emissions!T1947</f>
        <v>0.13660892783461401</v>
      </c>
      <c r="X1947" s="48" t="s">
        <v>7</v>
      </c>
      <c r="Y1947" s="49">
        <f t="shared" si="61"/>
        <v>0.20333547532983515</v>
      </c>
      <c r="Z1947" s="48" t="s">
        <v>7</v>
      </c>
    </row>
    <row r="1948" spans="1:26">
      <c r="A1948" s="136" t="s">
        <v>9094</v>
      </c>
      <c r="B1948" s="136" t="s">
        <v>9026</v>
      </c>
      <c r="C1948" s="136" t="s">
        <v>6695</v>
      </c>
      <c r="D1948" s="47" t="s">
        <v>7005</v>
      </c>
      <c r="E1948" s="47" t="s">
        <v>6669</v>
      </c>
      <c r="F1948" s="48" t="s">
        <v>9024</v>
      </c>
      <c r="G1948" s="142">
        <f>IFERROR(VLOOKUP(A1948,Population!$A$5:$L$3147,12,FALSE),0)</f>
        <v>44946</v>
      </c>
      <c r="H1948" s="137">
        <v>515</v>
      </c>
      <c r="I1948" s="142">
        <f>G1948*SUMPRODUCT('Age distribution'!$L$6:$L$11,'Age groups'!$G$13:$G$18,'Age groups'!$G$6:$G$11)</f>
        <v>158533.11405368336</v>
      </c>
      <c r="J1948" s="140" t="s">
        <v>6</v>
      </c>
      <c r="K1948" s="136" t="s">
        <v>12217</v>
      </c>
      <c r="L1948" s="3">
        <f>VLOOKUP(K1948&amp;"_2",'Emissions Factors'!$B$2:$E$3,2)</f>
        <v>2.3999999999999998E-7</v>
      </c>
      <c r="M1948" s="51" t="str">
        <f>VLOOKUP(K1948&amp;"_2",'Emissions Factors'!$B$2:$E$3,3)</f>
        <v xml:space="preserve">LB </v>
      </c>
      <c r="N1948" s="51" t="str">
        <f>VLOOKUP(K1948&amp;"_2",'Emissions Factors'!$B$2:$E$3,4)</f>
        <v>EACH</v>
      </c>
      <c r="O1948" s="49">
        <f t="shared" si="60"/>
        <v>3.8047947372884E-2</v>
      </c>
      <c r="P1948" s="48" t="s">
        <v>7</v>
      </c>
      <c r="Q1948" s="138">
        <f>'Age groups'!$G$20*(Emissions!G1948/Population!$L$3148)</f>
        <v>3.8947686430874868</v>
      </c>
      <c r="R1948" s="137" t="s">
        <v>7</v>
      </c>
      <c r="S1948" s="133" t="s">
        <v>12217</v>
      </c>
      <c r="T1948" s="3">
        <f>VLOOKUP(S1948&amp;"_1",'Emissions Factors'!$B$2:$E$3,2)</f>
        <v>0.02</v>
      </c>
      <c r="U1948" s="51" t="str">
        <f>VLOOKUP(S1948&amp;"_1",'Emissions Factors'!$B$2:$E$3,3)</f>
        <v xml:space="preserve">LB </v>
      </c>
      <c r="V1948" s="51" t="str">
        <f>VLOOKUP(S1948&amp;"_1",'Emissions Factors'!$B$2:$E$3,3)</f>
        <v xml:space="preserve">LB </v>
      </c>
      <c r="W1948" s="52">
        <f>Q1948*Emissions!T1948</f>
        <v>7.7895372861749732E-2</v>
      </c>
      <c r="X1948" s="48" t="s">
        <v>7</v>
      </c>
      <c r="Y1948" s="49">
        <f t="shared" si="61"/>
        <v>0.11594332023463373</v>
      </c>
      <c r="Z1948" s="48" t="s">
        <v>7</v>
      </c>
    </row>
    <row r="1949" spans="1:26">
      <c r="A1949" s="136" t="s">
        <v>9093</v>
      </c>
      <c r="B1949" s="136" t="s">
        <v>9026</v>
      </c>
      <c r="C1949" s="136" t="s">
        <v>6694</v>
      </c>
      <c r="D1949" s="47" t="s">
        <v>8214</v>
      </c>
      <c r="E1949" s="47" t="s">
        <v>6669</v>
      </c>
      <c r="F1949" s="48" t="s">
        <v>9024</v>
      </c>
      <c r="G1949" s="142">
        <f>IFERROR(VLOOKUP(A1949,Population!$A$5:$L$3147,12,FALSE),0)</f>
        <v>33825</v>
      </c>
      <c r="H1949" s="137">
        <v>515</v>
      </c>
      <c r="I1949" s="142">
        <f>G1949*SUMPRODUCT('Age distribution'!$L$6:$L$11,'Age groups'!$G$13:$G$18,'Age groups'!$G$6:$G$11)</f>
        <v>119307.22606830062</v>
      </c>
      <c r="J1949" s="140" t="s">
        <v>6</v>
      </c>
      <c r="K1949" s="136" t="s">
        <v>12217</v>
      </c>
      <c r="L1949" s="3">
        <f>VLOOKUP(K1949&amp;"_2",'Emissions Factors'!$B$2:$E$3,2)</f>
        <v>2.3999999999999998E-7</v>
      </c>
      <c r="M1949" s="51" t="str">
        <f>VLOOKUP(K1949&amp;"_2",'Emissions Factors'!$B$2:$E$3,3)</f>
        <v xml:space="preserve">LB </v>
      </c>
      <c r="N1949" s="51" t="str">
        <f>VLOOKUP(K1949&amp;"_2",'Emissions Factors'!$B$2:$E$3,4)</f>
        <v>EACH</v>
      </c>
      <c r="O1949" s="49">
        <f t="shared" si="60"/>
        <v>2.8633734256392145E-2</v>
      </c>
      <c r="P1949" s="48" t="s">
        <v>7</v>
      </c>
      <c r="Q1949" s="138">
        <f>'Age groups'!$G$20*(Emissions!G1949/Population!$L$3148)</f>
        <v>2.9310850654659868</v>
      </c>
      <c r="R1949" s="137" t="s">
        <v>7</v>
      </c>
      <c r="S1949" s="133" t="s">
        <v>12217</v>
      </c>
      <c r="T1949" s="3">
        <f>VLOOKUP(S1949&amp;"_1",'Emissions Factors'!$B$2:$E$3,2)</f>
        <v>0.02</v>
      </c>
      <c r="U1949" s="51" t="str">
        <f>VLOOKUP(S1949&amp;"_1",'Emissions Factors'!$B$2:$E$3,3)</f>
        <v xml:space="preserve">LB </v>
      </c>
      <c r="V1949" s="51" t="str">
        <f>VLOOKUP(S1949&amp;"_1",'Emissions Factors'!$B$2:$E$3,3)</f>
        <v xml:space="preserve">LB </v>
      </c>
      <c r="W1949" s="52">
        <f>Q1949*Emissions!T1949</f>
        <v>5.8621701309319735E-2</v>
      </c>
      <c r="X1949" s="48" t="s">
        <v>7</v>
      </c>
      <c r="Y1949" s="49">
        <f t="shared" si="61"/>
        <v>8.7255435565711886E-2</v>
      </c>
      <c r="Z1949" s="48" t="s">
        <v>7</v>
      </c>
    </row>
    <row r="1950" spans="1:26">
      <c r="A1950" s="136" t="s">
        <v>9092</v>
      </c>
      <c r="B1950" s="136" t="s">
        <v>9026</v>
      </c>
      <c r="C1950" s="136" t="s">
        <v>6693</v>
      </c>
      <c r="D1950" s="47" t="s">
        <v>7332</v>
      </c>
      <c r="E1950" s="47" t="s">
        <v>6669</v>
      </c>
      <c r="F1950" s="48" t="s">
        <v>9024</v>
      </c>
      <c r="G1950" s="142">
        <f>IFERROR(VLOOKUP(A1950,Population!$A$5:$L$3147,12,FALSE),0)</f>
        <v>20836</v>
      </c>
      <c r="H1950" s="137">
        <v>515</v>
      </c>
      <c r="I1950" s="142">
        <f>G1950*SUMPRODUCT('Age distribution'!$L$6:$L$11,'Age groups'!$G$13:$G$18,'Age groups'!$G$6:$G$11)</f>
        <v>73492.545819929393</v>
      </c>
      <c r="J1950" s="140" t="s">
        <v>6</v>
      </c>
      <c r="K1950" s="136" t="s">
        <v>12217</v>
      </c>
      <c r="L1950" s="3">
        <f>VLOOKUP(K1950&amp;"_2",'Emissions Factors'!$B$2:$E$3,2)</f>
        <v>2.3999999999999998E-7</v>
      </c>
      <c r="M1950" s="51" t="str">
        <f>VLOOKUP(K1950&amp;"_2",'Emissions Factors'!$B$2:$E$3,3)</f>
        <v xml:space="preserve">LB </v>
      </c>
      <c r="N1950" s="51" t="str">
        <f>VLOOKUP(K1950&amp;"_2",'Emissions Factors'!$B$2:$E$3,4)</f>
        <v>EACH</v>
      </c>
      <c r="O1950" s="49">
        <f t="shared" si="60"/>
        <v>1.7638210996783053E-2</v>
      </c>
      <c r="P1950" s="48" t="s">
        <v>7</v>
      </c>
      <c r="Q1950" s="138">
        <f>'Age groups'!$G$20*(Emissions!G1950/Population!$L$3148)</f>
        <v>1.8055310694471336</v>
      </c>
      <c r="R1950" s="137" t="s">
        <v>7</v>
      </c>
      <c r="S1950" s="133" t="s">
        <v>12217</v>
      </c>
      <c r="T1950" s="3">
        <f>VLOOKUP(S1950&amp;"_1",'Emissions Factors'!$B$2:$E$3,2)</f>
        <v>0.02</v>
      </c>
      <c r="U1950" s="51" t="str">
        <f>VLOOKUP(S1950&amp;"_1",'Emissions Factors'!$B$2:$E$3,3)</f>
        <v xml:space="preserve">LB </v>
      </c>
      <c r="V1950" s="51" t="str">
        <f>VLOOKUP(S1950&amp;"_1",'Emissions Factors'!$B$2:$E$3,3)</f>
        <v xml:space="preserve">LB </v>
      </c>
      <c r="W1950" s="52">
        <f>Q1950*Emissions!T1950</f>
        <v>3.6110621388942672E-2</v>
      </c>
      <c r="X1950" s="48" t="s">
        <v>7</v>
      </c>
      <c r="Y1950" s="49">
        <f t="shared" si="61"/>
        <v>5.3748832385725726E-2</v>
      </c>
      <c r="Z1950" s="48" t="s">
        <v>7</v>
      </c>
    </row>
    <row r="1951" spans="1:26">
      <c r="A1951" s="136" t="s">
        <v>9091</v>
      </c>
      <c r="B1951" s="136" t="s">
        <v>9026</v>
      </c>
      <c r="C1951" s="136" t="s">
        <v>6692</v>
      </c>
      <c r="D1951" s="47" t="s">
        <v>7792</v>
      </c>
      <c r="E1951" s="47" t="s">
        <v>6669</v>
      </c>
      <c r="F1951" s="48" t="s">
        <v>9024</v>
      </c>
      <c r="G1951" s="142">
        <f>IFERROR(VLOOKUP(A1951,Population!$A$5:$L$3147,12,FALSE),0)</f>
        <v>24266</v>
      </c>
      <c r="H1951" s="137">
        <v>515</v>
      </c>
      <c r="I1951" s="142">
        <f>G1951*SUMPRODUCT('Age distribution'!$L$6:$L$11,'Age groups'!$G$13:$G$18,'Age groups'!$G$6:$G$11)</f>
        <v>85590.80998590932</v>
      </c>
      <c r="J1951" s="140" t="s">
        <v>6</v>
      </c>
      <c r="K1951" s="136" t="s">
        <v>12217</v>
      </c>
      <c r="L1951" s="3">
        <f>VLOOKUP(K1951&amp;"_2",'Emissions Factors'!$B$2:$E$3,2)</f>
        <v>2.3999999999999998E-7</v>
      </c>
      <c r="M1951" s="51" t="str">
        <f>VLOOKUP(K1951&amp;"_2",'Emissions Factors'!$B$2:$E$3,3)</f>
        <v xml:space="preserve">LB </v>
      </c>
      <c r="N1951" s="51" t="str">
        <f>VLOOKUP(K1951&amp;"_2",'Emissions Factors'!$B$2:$E$3,4)</f>
        <v>EACH</v>
      </c>
      <c r="O1951" s="49">
        <f t="shared" si="60"/>
        <v>2.0541794396618233E-2</v>
      </c>
      <c r="P1951" s="48" t="s">
        <v>7</v>
      </c>
      <c r="Q1951" s="138">
        <f>'Age groups'!$G$20*(Emissions!G1951/Population!$L$3148)</f>
        <v>2.1027556599733224</v>
      </c>
      <c r="R1951" s="137" t="s">
        <v>7</v>
      </c>
      <c r="S1951" s="133" t="s">
        <v>12217</v>
      </c>
      <c r="T1951" s="3">
        <f>VLOOKUP(S1951&amp;"_1",'Emissions Factors'!$B$2:$E$3,2)</f>
        <v>0.02</v>
      </c>
      <c r="U1951" s="51" t="str">
        <f>VLOOKUP(S1951&amp;"_1",'Emissions Factors'!$B$2:$E$3,3)</f>
        <v xml:space="preserve">LB </v>
      </c>
      <c r="V1951" s="51" t="str">
        <f>VLOOKUP(S1951&amp;"_1",'Emissions Factors'!$B$2:$E$3,3)</f>
        <v xml:space="preserve">LB </v>
      </c>
      <c r="W1951" s="52">
        <f>Q1951*Emissions!T1951</f>
        <v>4.2055113199466448E-2</v>
      </c>
      <c r="X1951" s="48" t="s">
        <v>7</v>
      </c>
      <c r="Y1951" s="49">
        <f t="shared" si="61"/>
        <v>6.2596907596084689E-2</v>
      </c>
      <c r="Z1951" s="48" t="s">
        <v>7</v>
      </c>
    </row>
    <row r="1952" spans="1:26">
      <c r="A1952" s="136" t="s">
        <v>9090</v>
      </c>
      <c r="B1952" s="136" t="s">
        <v>9026</v>
      </c>
      <c r="C1952" s="136" t="s">
        <v>6691</v>
      </c>
      <c r="D1952" s="47" t="s">
        <v>7328</v>
      </c>
      <c r="E1952" s="47" t="s">
        <v>6669</v>
      </c>
      <c r="F1952" s="48" t="s">
        <v>9024</v>
      </c>
      <c r="G1952" s="142">
        <f>IFERROR(VLOOKUP(A1952,Population!$A$5:$L$3147,12,FALSE),0)</f>
        <v>944770</v>
      </c>
      <c r="H1952" s="137">
        <v>515</v>
      </c>
      <c r="I1952" s="142">
        <f>G1952*SUMPRODUCT('Age distribution'!$L$6:$L$11,'Age groups'!$G$13:$G$18,'Age groups'!$G$6:$G$11)</f>
        <v>3332383.9755372764</v>
      </c>
      <c r="J1952" s="140" t="s">
        <v>6</v>
      </c>
      <c r="K1952" s="136" t="s">
        <v>12217</v>
      </c>
      <c r="L1952" s="3">
        <f>VLOOKUP(K1952&amp;"_2",'Emissions Factors'!$B$2:$E$3,2)</f>
        <v>2.3999999999999998E-7</v>
      </c>
      <c r="M1952" s="51" t="str">
        <f>VLOOKUP(K1952&amp;"_2",'Emissions Factors'!$B$2:$E$3,3)</f>
        <v xml:space="preserve">LB </v>
      </c>
      <c r="N1952" s="51" t="str">
        <f>VLOOKUP(K1952&amp;"_2",'Emissions Factors'!$B$2:$E$3,4)</f>
        <v>EACH</v>
      </c>
      <c r="O1952" s="49">
        <f t="shared" si="60"/>
        <v>0.7997721541289462</v>
      </c>
      <c r="P1952" s="48" t="s">
        <v>7</v>
      </c>
      <c r="Q1952" s="138">
        <f>'Age groups'!$G$20*(Emissions!G1952/Population!$L$3148)</f>
        <v>81.868477082048784</v>
      </c>
      <c r="R1952" s="137" t="s">
        <v>7</v>
      </c>
      <c r="S1952" s="133" t="s">
        <v>12217</v>
      </c>
      <c r="T1952" s="3">
        <f>VLOOKUP(S1952&amp;"_1",'Emissions Factors'!$B$2:$E$3,2)</f>
        <v>0.02</v>
      </c>
      <c r="U1952" s="51" t="str">
        <f>VLOOKUP(S1952&amp;"_1",'Emissions Factors'!$B$2:$E$3,3)</f>
        <v xml:space="preserve">LB </v>
      </c>
      <c r="V1952" s="51" t="str">
        <f>VLOOKUP(S1952&amp;"_1",'Emissions Factors'!$B$2:$E$3,3)</f>
        <v xml:space="preserve">LB </v>
      </c>
      <c r="W1952" s="52">
        <f>Q1952*Emissions!T1952</f>
        <v>1.6373695416409757</v>
      </c>
      <c r="X1952" s="48" t="s">
        <v>7</v>
      </c>
      <c r="Y1952" s="49">
        <f t="shared" si="61"/>
        <v>2.4371416957699221</v>
      </c>
      <c r="Z1952" s="48" t="s">
        <v>7</v>
      </c>
    </row>
    <row r="1953" spans="1:26">
      <c r="A1953" s="136" t="s">
        <v>9089</v>
      </c>
      <c r="B1953" s="136" t="s">
        <v>9026</v>
      </c>
      <c r="C1953" s="136" t="s">
        <v>6689</v>
      </c>
      <c r="D1953" s="47" t="s">
        <v>7766</v>
      </c>
      <c r="E1953" s="47" t="s">
        <v>6669</v>
      </c>
      <c r="F1953" s="48" t="s">
        <v>9024</v>
      </c>
      <c r="G1953" s="142">
        <f>IFERROR(VLOOKUP(A1953,Population!$A$5:$L$3147,12,FALSE),0)</f>
        <v>15363</v>
      </c>
      <c r="H1953" s="137">
        <v>515</v>
      </c>
      <c r="I1953" s="142">
        <f>G1953*SUMPRODUCT('Age distribution'!$L$6:$L$11,'Age groups'!$G$13:$G$18,'Age groups'!$G$6:$G$11)</f>
        <v>54188.23101514567</v>
      </c>
      <c r="J1953" s="140" t="s">
        <v>6</v>
      </c>
      <c r="K1953" s="136" t="s">
        <v>12217</v>
      </c>
      <c r="L1953" s="3">
        <f>VLOOKUP(K1953&amp;"_2",'Emissions Factors'!$B$2:$E$3,2)</f>
        <v>2.3999999999999998E-7</v>
      </c>
      <c r="M1953" s="51" t="str">
        <f>VLOOKUP(K1953&amp;"_2",'Emissions Factors'!$B$2:$E$3,3)</f>
        <v xml:space="preserve">LB </v>
      </c>
      <c r="N1953" s="51" t="str">
        <f>VLOOKUP(K1953&amp;"_2",'Emissions Factors'!$B$2:$E$3,4)</f>
        <v>EACH</v>
      </c>
      <c r="O1953" s="49">
        <f t="shared" si="60"/>
        <v>1.3005175443634959E-2</v>
      </c>
      <c r="P1953" s="48" t="s">
        <v>7</v>
      </c>
      <c r="Q1953" s="138">
        <f>'Age groups'!$G$20*(Emissions!G1953/Population!$L$3148)</f>
        <v>1.3312715405987865</v>
      </c>
      <c r="R1953" s="137" t="s">
        <v>7</v>
      </c>
      <c r="S1953" s="133" t="s">
        <v>12217</v>
      </c>
      <c r="T1953" s="3">
        <f>VLOOKUP(S1953&amp;"_1",'Emissions Factors'!$B$2:$E$3,2)</f>
        <v>0.02</v>
      </c>
      <c r="U1953" s="51" t="str">
        <f>VLOOKUP(S1953&amp;"_1",'Emissions Factors'!$B$2:$E$3,3)</f>
        <v xml:space="preserve">LB </v>
      </c>
      <c r="V1953" s="51" t="str">
        <f>VLOOKUP(S1953&amp;"_1",'Emissions Factors'!$B$2:$E$3,3)</f>
        <v xml:space="preserve">LB </v>
      </c>
      <c r="W1953" s="52">
        <f>Q1953*Emissions!T1953</f>
        <v>2.6625430811975732E-2</v>
      </c>
      <c r="X1953" s="48" t="s">
        <v>7</v>
      </c>
      <c r="Y1953" s="49">
        <f t="shared" si="61"/>
        <v>3.9630606255610691E-2</v>
      </c>
      <c r="Z1953" s="48" t="s">
        <v>7</v>
      </c>
    </row>
    <row r="1954" spans="1:26">
      <c r="A1954" s="136" t="s">
        <v>9088</v>
      </c>
      <c r="B1954" s="136" t="s">
        <v>9026</v>
      </c>
      <c r="C1954" s="136" t="s">
        <v>6688</v>
      </c>
      <c r="D1954" s="47" t="s">
        <v>7324</v>
      </c>
      <c r="E1954" s="47" t="s">
        <v>6669</v>
      </c>
      <c r="F1954" s="48" t="s">
        <v>9024</v>
      </c>
      <c r="G1954" s="142">
        <f>IFERROR(VLOOKUP(A1954,Population!$A$5:$L$3147,12,FALSE),0)</f>
        <v>27875</v>
      </c>
      <c r="H1954" s="137">
        <v>515</v>
      </c>
      <c r="I1954" s="142">
        <f>G1954*SUMPRODUCT('Age distribution'!$L$6:$L$11,'Age groups'!$G$13:$G$18,'Age groups'!$G$6:$G$11)</f>
        <v>98320.441290580333</v>
      </c>
      <c r="J1954" s="140" t="s">
        <v>6</v>
      </c>
      <c r="K1954" s="136" t="s">
        <v>12217</v>
      </c>
      <c r="L1954" s="3">
        <f>VLOOKUP(K1954&amp;"_2",'Emissions Factors'!$B$2:$E$3,2)</f>
        <v>2.3999999999999998E-7</v>
      </c>
      <c r="M1954" s="51" t="str">
        <f>VLOOKUP(K1954&amp;"_2",'Emissions Factors'!$B$2:$E$3,3)</f>
        <v xml:space="preserve">LB </v>
      </c>
      <c r="N1954" s="51" t="str">
        <f>VLOOKUP(K1954&amp;"_2",'Emissions Factors'!$B$2:$E$3,4)</f>
        <v>EACH</v>
      </c>
      <c r="O1954" s="49">
        <f t="shared" si="60"/>
        <v>2.3596905909739278E-2</v>
      </c>
      <c r="P1954" s="48" t="s">
        <v>7</v>
      </c>
      <c r="Q1954" s="138">
        <f>'Age groups'!$G$20*(Emissions!G1954/Population!$L$3148)</f>
        <v>2.4154913880225983</v>
      </c>
      <c r="R1954" s="137" t="s">
        <v>7</v>
      </c>
      <c r="S1954" s="133" t="s">
        <v>12217</v>
      </c>
      <c r="T1954" s="3">
        <f>VLOOKUP(S1954&amp;"_1",'Emissions Factors'!$B$2:$E$3,2)</f>
        <v>0.02</v>
      </c>
      <c r="U1954" s="51" t="str">
        <f>VLOOKUP(S1954&amp;"_1",'Emissions Factors'!$B$2:$E$3,3)</f>
        <v xml:space="preserve">LB </v>
      </c>
      <c r="V1954" s="51" t="str">
        <f>VLOOKUP(S1954&amp;"_1",'Emissions Factors'!$B$2:$E$3,3)</f>
        <v xml:space="preserve">LB </v>
      </c>
      <c r="W1954" s="52">
        <f>Q1954*Emissions!T1954</f>
        <v>4.8309827760451965E-2</v>
      </c>
      <c r="X1954" s="48" t="s">
        <v>7</v>
      </c>
      <c r="Y1954" s="49">
        <f t="shared" si="61"/>
        <v>7.1906733670191236E-2</v>
      </c>
      <c r="Z1954" s="48" t="s">
        <v>7</v>
      </c>
    </row>
    <row r="1955" spans="1:26">
      <c r="A1955" s="136" t="s">
        <v>9087</v>
      </c>
      <c r="B1955" s="136" t="s">
        <v>9026</v>
      </c>
      <c r="C1955" s="136" t="s">
        <v>6687</v>
      </c>
      <c r="D1955" s="47" t="s">
        <v>7758</v>
      </c>
      <c r="E1955" s="47" t="s">
        <v>6669</v>
      </c>
      <c r="F1955" s="48" t="s">
        <v>9024</v>
      </c>
      <c r="G1955" s="142">
        <f>IFERROR(VLOOKUP(A1955,Population!$A$5:$L$3147,12,FALSE),0)</f>
        <v>89344</v>
      </c>
      <c r="H1955" s="137">
        <v>515</v>
      </c>
      <c r="I1955" s="142">
        <f>G1955*SUMPRODUCT('Age distribution'!$L$6:$L$11,'Age groups'!$G$13:$G$18,'Age groups'!$G$6:$G$11)</f>
        <v>315133.32759338507</v>
      </c>
      <c r="J1955" s="140" t="s">
        <v>6</v>
      </c>
      <c r="K1955" s="136" t="s">
        <v>12217</v>
      </c>
      <c r="L1955" s="3">
        <f>VLOOKUP(K1955&amp;"_2",'Emissions Factors'!$B$2:$E$3,2)</f>
        <v>2.3999999999999998E-7</v>
      </c>
      <c r="M1955" s="51" t="str">
        <f>VLOOKUP(K1955&amp;"_2",'Emissions Factors'!$B$2:$E$3,3)</f>
        <v xml:space="preserve">LB </v>
      </c>
      <c r="N1955" s="51" t="str">
        <f>VLOOKUP(K1955&amp;"_2",'Emissions Factors'!$B$2:$E$3,4)</f>
        <v>EACH</v>
      </c>
      <c r="O1955" s="49">
        <f t="shared" si="60"/>
        <v>7.5631998622412405E-2</v>
      </c>
      <c r="P1955" s="48" t="s">
        <v>7</v>
      </c>
      <c r="Q1955" s="138">
        <f>'Age groups'!$G$20*(Emissions!G1955/Population!$L$3148)</f>
        <v>7.7420506752104403</v>
      </c>
      <c r="R1955" s="137" t="s">
        <v>7</v>
      </c>
      <c r="S1955" s="133" t="s">
        <v>12217</v>
      </c>
      <c r="T1955" s="3">
        <f>VLOOKUP(S1955&amp;"_1",'Emissions Factors'!$B$2:$E$3,2)</f>
        <v>0.02</v>
      </c>
      <c r="U1955" s="51" t="str">
        <f>VLOOKUP(S1955&amp;"_1",'Emissions Factors'!$B$2:$E$3,3)</f>
        <v xml:space="preserve">LB </v>
      </c>
      <c r="V1955" s="51" t="str">
        <f>VLOOKUP(S1955&amp;"_1",'Emissions Factors'!$B$2:$E$3,3)</f>
        <v xml:space="preserve">LB </v>
      </c>
      <c r="W1955" s="52">
        <f>Q1955*Emissions!T1955</f>
        <v>0.15484101350420881</v>
      </c>
      <c r="X1955" s="48" t="s">
        <v>7</v>
      </c>
      <c r="Y1955" s="49">
        <f t="shared" si="61"/>
        <v>0.23047301212662122</v>
      </c>
      <c r="Z1955" s="48" t="s">
        <v>7</v>
      </c>
    </row>
    <row r="1956" spans="1:26">
      <c r="A1956" s="136" t="s">
        <v>9086</v>
      </c>
      <c r="B1956" s="136" t="s">
        <v>9026</v>
      </c>
      <c r="C1956" s="136" t="s">
        <v>6686</v>
      </c>
      <c r="D1956" s="47" t="s">
        <v>9085</v>
      </c>
      <c r="E1956" s="47" t="s">
        <v>6669</v>
      </c>
      <c r="F1956" s="48" t="s">
        <v>9024</v>
      </c>
      <c r="G1956" s="142">
        <f>IFERROR(VLOOKUP(A1956,Population!$A$5:$L$3147,12,FALSE),0)</f>
        <v>95880</v>
      </c>
      <c r="H1956" s="137">
        <v>515</v>
      </c>
      <c r="I1956" s="142">
        <f>G1956*SUMPRODUCT('Age distribution'!$L$6:$L$11,'Age groups'!$G$13:$G$18,'Age groups'!$G$6:$G$11)</f>
        <v>338187.04613240686</v>
      </c>
      <c r="J1956" s="140" t="s">
        <v>6</v>
      </c>
      <c r="K1956" s="136" t="s">
        <v>12217</v>
      </c>
      <c r="L1956" s="3">
        <f>VLOOKUP(K1956&amp;"_2",'Emissions Factors'!$B$2:$E$3,2)</f>
        <v>2.3999999999999998E-7</v>
      </c>
      <c r="M1956" s="51" t="str">
        <f>VLOOKUP(K1956&amp;"_2",'Emissions Factors'!$B$2:$E$3,3)</f>
        <v xml:space="preserve">LB </v>
      </c>
      <c r="N1956" s="51" t="str">
        <f>VLOOKUP(K1956&amp;"_2",'Emissions Factors'!$B$2:$E$3,4)</f>
        <v>EACH</v>
      </c>
      <c r="O1956" s="49">
        <f t="shared" si="60"/>
        <v>8.1164891071777642E-2</v>
      </c>
      <c r="P1956" s="48" t="s">
        <v>7</v>
      </c>
      <c r="Q1956" s="138">
        <f>'Age groups'!$G$20*(Emissions!G1956/Population!$L$3148)</f>
        <v>8.3084238308020346</v>
      </c>
      <c r="R1956" s="137" t="s">
        <v>7</v>
      </c>
      <c r="S1956" s="133" t="s">
        <v>12217</v>
      </c>
      <c r="T1956" s="3">
        <f>VLOOKUP(S1956&amp;"_1",'Emissions Factors'!$B$2:$E$3,2)</f>
        <v>0.02</v>
      </c>
      <c r="U1956" s="51" t="str">
        <f>VLOOKUP(S1956&amp;"_1",'Emissions Factors'!$B$2:$E$3,3)</f>
        <v xml:space="preserve">LB </v>
      </c>
      <c r="V1956" s="51" t="str">
        <f>VLOOKUP(S1956&amp;"_1",'Emissions Factors'!$B$2:$E$3,3)</f>
        <v xml:space="preserve">LB </v>
      </c>
      <c r="W1956" s="52">
        <f>Q1956*Emissions!T1956</f>
        <v>0.1661684766160407</v>
      </c>
      <c r="X1956" s="48" t="s">
        <v>7</v>
      </c>
      <c r="Y1956" s="49">
        <f t="shared" si="61"/>
        <v>0.24733336768781833</v>
      </c>
      <c r="Z1956" s="48" t="s">
        <v>7</v>
      </c>
    </row>
    <row r="1957" spans="1:26">
      <c r="A1957" s="136" t="s">
        <v>9084</v>
      </c>
      <c r="B1957" s="136" t="s">
        <v>9026</v>
      </c>
      <c r="C1957" s="136" t="s">
        <v>6684</v>
      </c>
      <c r="D1957" s="47" t="s">
        <v>9083</v>
      </c>
      <c r="E1957" s="47" t="s">
        <v>6669</v>
      </c>
      <c r="F1957" s="48" t="s">
        <v>9024</v>
      </c>
      <c r="G1957" s="142">
        <f>IFERROR(VLOOKUP(A1957,Population!$A$5:$L$3147,12,FALSE),0)</f>
        <v>206044</v>
      </c>
      <c r="H1957" s="137">
        <v>515</v>
      </c>
      <c r="I1957" s="142">
        <f>G1957*SUMPRODUCT('Age distribution'!$L$6:$L$11,'Age groups'!$G$13:$G$18,'Age groups'!$G$6:$G$11)</f>
        <v>726756.48449421825</v>
      </c>
      <c r="J1957" s="140" t="s">
        <v>6</v>
      </c>
      <c r="K1957" s="136" t="s">
        <v>12217</v>
      </c>
      <c r="L1957" s="3">
        <f>VLOOKUP(K1957&amp;"_2",'Emissions Factors'!$B$2:$E$3,2)</f>
        <v>2.3999999999999998E-7</v>
      </c>
      <c r="M1957" s="51" t="str">
        <f>VLOOKUP(K1957&amp;"_2",'Emissions Factors'!$B$2:$E$3,3)</f>
        <v xml:space="preserve">LB </v>
      </c>
      <c r="N1957" s="51" t="str">
        <f>VLOOKUP(K1957&amp;"_2",'Emissions Factors'!$B$2:$E$3,4)</f>
        <v>EACH</v>
      </c>
      <c r="O1957" s="49">
        <f t="shared" si="60"/>
        <v>0.17442155627861236</v>
      </c>
      <c r="P1957" s="48" t="s">
        <v>7</v>
      </c>
      <c r="Q1957" s="138">
        <f>'Age groups'!$G$20*(Emissions!G1957/Population!$L$3148)</f>
        <v>17.85461910506648</v>
      </c>
      <c r="R1957" s="137" t="s">
        <v>7</v>
      </c>
      <c r="S1957" s="133" t="s">
        <v>12217</v>
      </c>
      <c r="T1957" s="3">
        <f>VLOOKUP(S1957&amp;"_1",'Emissions Factors'!$B$2:$E$3,2)</f>
        <v>0.02</v>
      </c>
      <c r="U1957" s="51" t="str">
        <f>VLOOKUP(S1957&amp;"_1",'Emissions Factors'!$B$2:$E$3,3)</f>
        <v xml:space="preserve">LB </v>
      </c>
      <c r="V1957" s="51" t="str">
        <f>VLOOKUP(S1957&amp;"_1",'Emissions Factors'!$B$2:$E$3,3)</f>
        <v xml:space="preserve">LB </v>
      </c>
      <c r="W1957" s="52">
        <f>Q1957*Emissions!T1957</f>
        <v>0.3570923821013296</v>
      </c>
      <c r="X1957" s="48" t="s">
        <v>7</v>
      </c>
      <c r="Y1957" s="49">
        <f t="shared" si="61"/>
        <v>0.53151393837994199</v>
      </c>
      <c r="Z1957" s="48" t="s">
        <v>7</v>
      </c>
    </row>
    <row r="1958" spans="1:26">
      <c r="A1958" s="136" t="s">
        <v>9082</v>
      </c>
      <c r="B1958" s="136" t="s">
        <v>9026</v>
      </c>
      <c r="C1958" s="136" t="s">
        <v>6683</v>
      </c>
      <c r="D1958" s="47" t="s">
        <v>7318</v>
      </c>
      <c r="E1958" s="47" t="s">
        <v>6669</v>
      </c>
      <c r="F1958" s="48" t="s">
        <v>9024</v>
      </c>
      <c r="G1958" s="142">
        <f>IFERROR(VLOOKUP(A1958,Population!$A$5:$L$3147,12,FALSE),0)</f>
        <v>21975</v>
      </c>
      <c r="H1958" s="137">
        <v>515</v>
      </c>
      <c r="I1958" s="142">
        <f>G1958*SUMPRODUCT('Age distribution'!$L$6:$L$11,'Age groups'!$G$13:$G$18,'Age groups'!$G$6:$G$11)</f>
        <v>77510.016048807272</v>
      </c>
      <c r="J1958" s="140" t="s">
        <v>6</v>
      </c>
      <c r="K1958" s="136" t="s">
        <v>12217</v>
      </c>
      <c r="L1958" s="3">
        <f>VLOOKUP(K1958&amp;"_2",'Emissions Factors'!$B$2:$E$3,2)</f>
        <v>2.3999999999999998E-7</v>
      </c>
      <c r="M1958" s="51" t="str">
        <f>VLOOKUP(K1958&amp;"_2",'Emissions Factors'!$B$2:$E$3,3)</f>
        <v xml:space="preserve">LB </v>
      </c>
      <c r="N1958" s="51" t="str">
        <f>VLOOKUP(K1958&amp;"_2",'Emissions Factors'!$B$2:$E$3,4)</f>
        <v>EACH</v>
      </c>
      <c r="O1958" s="49">
        <f t="shared" si="60"/>
        <v>1.8602403851713745E-2</v>
      </c>
      <c r="P1958" s="48" t="s">
        <v>7</v>
      </c>
      <c r="Q1958" s="138">
        <f>'Age groups'!$G$20*(Emissions!G1958/Population!$L$3148)</f>
        <v>1.9042304305577253</v>
      </c>
      <c r="R1958" s="137" t="s">
        <v>7</v>
      </c>
      <c r="S1958" s="133" t="s">
        <v>12217</v>
      </c>
      <c r="T1958" s="3">
        <f>VLOOKUP(S1958&amp;"_1",'Emissions Factors'!$B$2:$E$3,2)</f>
        <v>0.02</v>
      </c>
      <c r="U1958" s="51" t="str">
        <f>VLOOKUP(S1958&amp;"_1",'Emissions Factors'!$B$2:$E$3,3)</f>
        <v xml:space="preserve">LB </v>
      </c>
      <c r="V1958" s="51" t="str">
        <f>VLOOKUP(S1958&amp;"_1",'Emissions Factors'!$B$2:$E$3,3)</f>
        <v xml:space="preserve">LB </v>
      </c>
      <c r="W1958" s="52">
        <f>Q1958*Emissions!T1958</f>
        <v>3.8084608611154508E-2</v>
      </c>
      <c r="X1958" s="48" t="s">
        <v>7</v>
      </c>
      <c r="Y1958" s="49">
        <f t="shared" si="61"/>
        <v>5.6687012462868253E-2</v>
      </c>
      <c r="Z1958" s="48" t="s">
        <v>7</v>
      </c>
    </row>
    <row r="1959" spans="1:26">
      <c r="A1959" s="136" t="s">
        <v>9081</v>
      </c>
      <c r="B1959" s="136" t="s">
        <v>9026</v>
      </c>
      <c r="C1959" s="136" t="s">
        <v>6682</v>
      </c>
      <c r="D1959" s="47" t="s">
        <v>9080</v>
      </c>
      <c r="E1959" s="47" t="s">
        <v>6669</v>
      </c>
      <c r="F1959" s="48" t="s">
        <v>9024</v>
      </c>
      <c r="G1959" s="142">
        <f>IFERROR(VLOOKUP(A1959,Population!$A$5:$L$3147,12,FALSE),0)</f>
        <v>177834</v>
      </c>
      <c r="H1959" s="137">
        <v>515</v>
      </c>
      <c r="I1959" s="142">
        <f>G1959*SUMPRODUCT('Age distribution'!$L$6:$L$11,'Age groups'!$G$13:$G$18,'Age groups'!$G$6:$G$11)</f>
        <v>627254.43431279145</v>
      </c>
      <c r="J1959" s="140" t="s">
        <v>6</v>
      </c>
      <c r="K1959" s="136" t="s">
        <v>12217</v>
      </c>
      <c r="L1959" s="3">
        <f>VLOOKUP(K1959&amp;"_2",'Emissions Factors'!$B$2:$E$3,2)</f>
        <v>2.3999999999999998E-7</v>
      </c>
      <c r="M1959" s="51" t="str">
        <f>VLOOKUP(K1959&amp;"_2",'Emissions Factors'!$B$2:$E$3,3)</f>
        <v xml:space="preserve">LB </v>
      </c>
      <c r="N1959" s="51" t="str">
        <f>VLOOKUP(K1959&amp;"_2",'Emissions Factors'!$B$2:$E$3,4)</f>
        <v>EACH</v>
      </c>
      <c r="O1959" s="49">
        <f t="shared" si="60"/>
        <v>0.15054106423506994</v>
      </c>
      <c r="P1959" s="48" t="s">
        <v>7</v>
      </c>
      <c r="Q1959" s="138">
        <f>'Age groups'!$G$20*(Emissions!G1959/Population!$L$3148)</f>
        <v>15.410098493187828</v>
      </c>
      <c r="R1959" s="137" t="s">
        <v>7</v>
      </c>
      <c r="S1959" s="133" t="s">
        <v>12217</v>
      </c>
      <c r="T1959" s="3">
        <f>VLOOKUP(S1959&amp;"_1",'Emissions Factors'!$B$2:$E$3,2)</f>
        <v>0.02</v>
      </c>
      <c r="U1959" s="51" t="str">
        <f>VLOOKUP(S1959&amp;"_1",'Emissions Factors'!$B$2:$E$3,3)</f>
        <v xml:space="preserve">LB </v>
      </c>
      <c r="V1959" s="51" t="str">
        <f>VLOOKUP(S1959&amp;"_1",'Emissions Factors'!$B$2:$E$3,3)</f>
        <v xml:space="preserve">LB </v>
      </c>
      <c r="W1959" s="52">
        <f>Q1959*Emissions!T1959</f>
        <v>0.30820196986375659</v>
      </c>
      <c r="X1959" s="48" t="s">
        <v>7</v>
      </c>
      <c r="Y1959" s="49">
        <f t="shared" si="61"/>
        <v>0.45874303409882655</v>
      </c>
      <c r="Z1959" s="48" t="s">
        <v>7</v>
      </c>
    </row>
    <row r="1960" spans="1:26">
      <c r="A1960" s="136" t="s">
        <v>9079</v>
      </c>
      <c r="B1960" s="136" t="s">
        <v>9026</v>
      </c>
      <c r="C1960" s="136" t="s">
        <v>6681</v>
      </c>
      <c r="D1960" s="47" t="s">
        <v>7312</v>
      </c>
      <c r="E1960" s="47" t="s">
        <v>6669</v>
      </c>
      <c r="F1960" s="48" t="s">
        <v>9024</v>
      </c>
      <c r="G1960" s="142">
        <f>IFERROR(VLOOKUP(A1960,Population!$A$5:$L$3147,12,FALSE),0)</f>
        <v>135193</v>
      </c>
      <c r="H1960" s="137">
        <v>515</v>
      </c>
      <c r="I1960" s="142">
        <f>G1960*SUMPRODUCT('Age distribution'!$L$6:$L$11,'Age groups'!$G$13:$G$18,'Age groups'!$G$6:$G$11)</f>
        <v>476851.49486627534</v>
      </c>
      <c r="J1960" s="140" t="s">
        <v>6</v>
      </c>
      <c r="K1960" s="136" t="s">
        <v>12217</v>
      </c>
      <c r="L1960" s="3">
        <f>VLOOKUP(K1960&amp;"_2",'Emissions Factors'!$B$2:$E$3,2)</f>
        <v>2.3999999999999998E-7</v>
      </c>
      <c r="M1960" s="51" t="str">
        <f>VLOOKUP(K1960&amp;"_2",'Emissions Factors'!$B$2:$E$3,3)</f>
        <v xml:space="preserve">LB </v>
      </c>
      <c r="N1960" s="51" t="str">
        <f>VLOOKUP(K1960&amp;"_2",'Emissions Factors'!$B$2:$E$3,4)</f>
        <v>EACH</v>
      </c>
      <c r="O1960" s="49">
        <f t="shared" si="60"/>
        <v>0.11444435876790607</v>
      </c>
      <c r="P1960" s="48" t="s">
        <v>7</v>
      </c>
      <c r="Q1960" s="138">
        <f>'Age groups'!$G$20*(Emissions!G1960/Population!$L$3148)</f>
        <v>11.715068241109922</v>
      </c>
      <c r="R1960" s="137" t="s">
        <v>7</v>
      </c>
      <c r="S1960" s="133" t="s">
        <v>12217</v>
      </c>
      <c r="T1960" s="3">
        <f>VLOOKUP(S1960&amp;"_1",'Emissions Factors'!$B$2:$E$3,2)</f>
        <v>0.02</v>
      </c>
      <c r="U1960" s="51" t="str">
        <f>VLOOKUP(S1960&amp;"_1",'Emissions Factors'!$B$2:$E$3,3)</f>
        <v xml:space="preserve">LB </v>
      </c>
      <c r="V1960" s="51" t="str">
        <f>VLOOKUP(S1960&amp;"_1",'Emissions Factors'!$B$2:$E$3,3)</f>
        <v xml:space="preserve">LB </v>
      </c>
      <c r="W1960" s="52">
        <f>Q1960*Emissions!T1960</f>
        <v>0.23430136482219843</v>
      </c>
      <c r="X1960" s="48" t="s">
        <v>7</v>
      </c>
      <c r="Y1960" s="49">
        <f t="shared" si="61"/>
        <v>0.34874572359010447</v>
      </c>
      <c r="Z1960" s="48" t="s">
        <v>7</v>
      </c>
    </row>
    <row r="1961" spans="1:26">
      <c r="A1961" s="136" t="s">
        <v>9078</v>
      </c>
      <c r="B1961" s="136" t="s">
        <v>9026</v>
      </c>
      <c r="C1961" s="136" t="s">
        <v>6680</v>
      </c>
      <c r="D1961" s="47" t="s">
        <v>9077</v>
      </c>
      <c r="E1961" s="47" t="s">
        <v>6669</v>
      </c>
      <c r="F1961" s="48" t="s">
        <v>9024</v>
      </c>
      <c r="G1961" s="142">
        <f>IFERROR(VLOOKUP(A1961,Population!$A$5:$L$3147,12,FALSE),0)</f>
        <v>13307</v>
      </c>
      <c r="H1961" s="137">
        <v>515</v>
      </c>
      <c r="I1961" s="142">
        <f>G1961*SUMPRODUCT('Age distribution'!$L$6:$L$11,'Age groups'!$G$13:$G$18,'Age groups'!$G$6:$G$11)</f>
        <v>46936.326896995604</v>
      </c>
      <c r="J1961" s="140" t="s">
        <v>6</v>
      </c>
      <c r="K1961" s="136" t="s">
        <v>12217</v>
      </c>
      <c r="L1961" s="3">
        <f>VLOOKUP(K1961&amp;"_2",'Emissions Factors'!$B$2:$E$3,2)</f>
        <v>2.3999999999999998E-7</v>
      </c>
      <c r="M1961" s="51" t="str">
        <f>VLOOKUP(K1961&amp;"_2",'Emissions Factors'!$B$2:$E$3,3)</f>
        <v xml:space="preserve">LB </v>
      </c>
      <c r="N1961" s="51" t="str">
        <f>VLOOKUP(K1961&amp;"_2",'Emissions Factors'!$B$2:$E$3,4)</f>
        <v>EACH</v>
      </c>
      <c r="O1961" s="49">
        <f t="shared" si="60"/>
        <v>1.1264718455278945E-2</v>
      </c>
      <c r="P1961" s="48" t="s">
        <v>7</v>
      </c>
      <c r="Q1961" s="138">
        <f>'Age groups'!$G$20*(Emissions!G1961/Population!$L$3148)</f>
        <v>1.1531100950822137</v>
      </c>
      <c r="R1961" s="137" t="s">
        <v>7</v>
      </c>
      <c r="S1961" s="133" t="s">
        <v>12217</v>
      </c>
      <c r="T1961" s="3">
        <f>VLOOKUP(S1961&amp;"_1",'Emissions Factors'!$B$2:$E$3,2)</f>
        <v>0.02</v>
      </c>
      <c r="U1961" s="51" t="str">
        <f>VLOOKUP(S1961&amp;"_1",'Emissions Factors'!$B$2:$E$3,3)</f>
        <v xml:space="preserve">LB </v>
      </c>
      <c r="V1961" s="51" t="str">
        <f>VLOOKUP(S1961&amp;"_1",'Emissions Factors'!$B$2:$E$3,3)</f>
        <v xml:space="preserve">LB </v>
      </c>
      <c r="W1961" s="52">
        <f>Q1961*Emissions!T1961</f>
        <v>2.3062201901644274E-2</v>
      </c>
      <c r="X1961" s="48" t="s">
        <v>7</v>
      </c>
      <c r="Y1961" s="49">
        <f t="shared" si="61"/>
        <v>3.4326920356923217E-2</v>
      </c>
      <c r="Z1961" s="48" t="s">
        <v>7</v>
      </c>
    </row>
    <row r="1962" spans="1:26">
      <c r="A1962" s="136" t="s">
        <v>9076</v>
      </c>
      <c r="B1962" s="136" t="s">
        <v>9026</v>
      </c>
      <c r="C1962" s="136" t="s">
        <v>6679</v>
      </c>
      <c r="D1962" s="47" t="s">
        <v>9075</v>
      </c>
      <c r="E1962" s="47" t="s">
        <v>6669</v>
      </c>
      <c r="F1962" s="48" t="s">
        <v>9024</v>
      </c>
      <c r="G1962" s="142">
        <f>IFERROR(VLOOKUP(A1962,Population!$A$5:$L$3147,12,FALSE),0)</f>
        <v>40359</v>
      </c>
      <c r="H1962" s="137">
        <v>515</v>
      </c>
      <c r="I1962" s="142">
        <f>G1962*SUMPRODUCT('Age distribution'!$L$6:$L$11,'Age groups'!$G$13:$G$18,'Age groups'!$G$6:$G$11)</f>
        <v>142353.89022588453</v>
      </c>
      <c r="J1962" s="140" t="s">
        <v>6</v>
      </c>
      <c r="K1962" s="136" t="s">
        <v>12217</v>
      </c>
      <c r="L1962" s="3">
        <f>VLOOKUP(K1962&amp;"_2",'Emissions Factors'!$B$2:$E$3,2)</f>
        <v>2.3999999999999998E-7</v>
      </c>
      <c r="M1962" s="51" t="str">
        <f>VLOOKUP(K1962&amp;"_2",'Emissions Factors'!$B$2:$E$3,3)</f>
        <v xml:space="preserve">LB </v>
      </c>
      <c r="N1962" s="51" t="str">
        <f>VLOOKUP(K1962&amp;"_2",'Emissions Factors'!$B$2:$E$3,4)</f>
        <v>EACH</v>
      </c>
      <c r="O1962" s="49">
        <f t="shared" si="60"/>
        <v>3.4164933654212283E-2</v>
      </c>
      <c r="P1962" s="48" t="s">
        <v>7</v>
      </c>
      <c r="Q1962" s="138">
        <f>'Age groups'!$G$20*(Emissions!G1962/Population!$L$3148)</f>
        <v>3.4972849122584408</v>
      </c>
      <c r="R1962" s="137" t="s">
        <v>7</v>
      </c>
      <c r="S1962" s="133" t="s">
        <v>12217</v>
      </c>
      <c r="T1962" s="3">
        <f>VLOOKUP(S1962&amp;"_1",'Emissions Factors'!$B$2:$E$3,2)</f>
        <v>0.02</v>
      </c>
      <c r="U1962" s="51" t="str">
        <f>VLOOKUP(S1962&amp;"_1",'Emissions Factors'!$B$2:$E$3,3)</f>
        <v xml:space="preserve">LB </v>
      </c>
      <c r="V1962" s="51" t="str">
        <f>VLOOKUP(S1962&amp;"_1",'Emissions Factors'!$B$2:$E$3,3)</f>
        <v xml:space="preserve">LB </v>
      </c>
      <c r="W1962" s="52">
        <f>Q1962*Emissions!T1962</f>
        <v>6.9945698245168816E-2</v>
      </c>
      <c r="X1962" s="48" t="s">
        <v>7</v>
      </c>
      <c r="Y1962" s="49">
        <f t="shared" si="61"/>
        <v>0.10411063189938111</v>
      </c>
      <c r="Z1962" s="48" t="s">
        <v>7</v>
      </c>
    </row>
    <row r="1963" spans="1:26">
      <c r="A1963" s="136" t="s">
        <v>9074</v>
      </c>
      <c r="B1963" s="136" t="s">
        <v>9026</v>
      </c>
      <c r="C1963" s="136" t="s">
        <v>6678</v>
      </c>
      <c r="D1963" s="47" t="s">
        <v>9073</v>
      </c>
      <c r="E1963" s="47" t="s">
        <v>6669</v>
      </c>
      <c r="F1963" s="48" t="s">
        <v>9024</v>
      </c>
      <c r="G1963" s="142">
        <f>IFERROR(VLOOKUP(A1963,Population!$A$5:$L$3147,12,FALSE),0)</f>
        <v>53490</v>
      </c>
      <c r="H1963" s="137">
        <v>515</v>
      </c>
      <c r="I1963" s="142">
        <f>G1963*SUMPRODUCT('Age distribution'!$L$6:$L$11,'Age groups'!$G$13:$G$18,'Age groups'!$G$6:$G$11)</f>
        <v>188669.43155634589</v>
      </c>
      <c r="J1963" s="140" t="s">
        <v>6</v>
      </c>
      <c r="K1963" s="136" t="s">
        <v>12217</v>
      </c>
      <c r="L1963" s="3">
        <f>VLOOKUP(K1963&amp;"_2",'Emissions Factors'!$B$2:$E$3,2)</f>
        <v>2.3999999999999998E-7</v>
      </c>
      <c r="M1963" s="51" t="str">
        <f>VLOOKUP(K1963&amp;"_2",'Emissions Factors'!$B$2:$E$3,3)</f>
        <v xml:space="preserve">LB </v>
      </c>
      <c r="N1963" s="51" t="str">
        <f>VLOOKUP(K1963&amp;"_2",'Emissions Factors'!$B$2:$E$3,4)</f>
        <v>EACH</v>
      </c>
      <c r="O1963" s="49">
        <f t="shared" si="60"/>
        <v>4.5280663573523013E-2</v>
      </c>
      <c r="P1963" s="48" t="s">
        <v>7</v>
      </c>
      <c r="Q1963" s="138">
        <f>'Age groups'!$G$20*(Emissions!G1963/Population!$L$3148)</f>
        <v>4.6351438330162793</v>
      </c>
      <c r="R1963" s="137" t="s">
        <v>7</v>
      </c>
      <c r="S1963" s="133" t="s">
        <v>12217</v>
      </c>
      <c r="T1963" s="3">
        <f>VLOOKUP(S1963&amp;"_1",'Emissions Factors'!$B$2:$E$3,2)</f>
        <v>0.02</v>
      </c>
      <c r="U1963" s="51" t="str">
        <f>VLOOKUP(S1963&amp;"_1",'Emissions Factors'!$B$2:$E$3,3)</f>
        <v xml:space="preserve">LB </v>
      </c>
      <c r="V1963" s="51" t="str">
        <f>VLOOKUP(S1963&amp;"_1",'Emissions Factors'!$B$2:$E$3,3)</f>
        <v xml:space="preserve">LB </v>
      </c>
      <c r="W1963" s="52">
        <f>Q1963*Emissions!T1963</f>
        <v>9.2702876660325589E-2</v>
      </c>
      <c r="X1963" s="48" t="s">
        <v>7</v>
      </c>
      <c r="Y1963" s="49">
        <f t="shared" si="61"/>
        <v>0.1379835402338486</v>
      </c>
      <c r="Z1963" s="48" t="s">
        <v>7</v>
      </c>
    </row>
    <row r="1964" spans="1:26">
      <c r="A1964" s="136" t="s">
        <v>9072</v>
      </c>
      <c r="B1964" s="136" t="s">
        <v>9026</v>
      </c>
      <c r="C1964" s="136" t="s">
        <v>6677</v>
      </c>
      <c r="D1964" s="47" t="s">
        <v>9071</v>
      </c>
      <c r="E1964" s="47" t="s">
        <v>6669</v>
      </c>
      <c r="F1964" s="48" t="s">
        <v>9024</v>
      </c>
      <c r="G1964" s="142">
        <f>IFERROR(VLOOKUP(A1964,Population!$A$5:$L$3147,12,FALSE),0)</f>
        <v>13440</v>
      </c>
      <c r="H1964" s="137">
        <v>515</v>
      </c>
      <c r="I1964" s="142">
        <f>G1964*SUMPRODUCT('Age distribution'!$L$6:$L$11,'Age groups'!$G$13:$G$18,'Age groups'!$G$6:$G$11)</f>
        <v>47405.443262615234</v>
      </c>
      <c r="J1964" s="140" t="s">
        <v>6</v>
      </c>
      <c r="K1964" s="136" t="s">
        <v>12217</v>
      </c>
      <c r="L1964" s="3">
        <f>VLOOKUP(K1964&amp;"_2",'Emissions Factors'!$B$2:$E$3,2)</f>
        <v>2.3999999999999998E-7</v>
      </c>
      <c r="M1964" s="51" t="str">
        <f>VLOOKUP(K1964&amp;"_2",'Emissions Factors'!$B$2:$E$3,3)</f>
        <v xml:space="preserve">LB </v>
      </c>
      <c r="N1964" s="51" t="str">
        <f>VLOOKUP(K1964&amp;"_2",'Emissions Factors'!$B$2:$E$3,4)</f>
        <v>EACH</v>
      </c>
      <c r="O1964" s="49">
        <f t="shared" si="60"/>
        <v>1.1377306383027655E-2</v>
      </c>
      <c r="P1964" s="48" t="s">
        <v>7</v>
      </c>
      <c r="Q1964" s="138">
        <f>'Age groups'!$G$20*(Emissions!G1964/Population!$L$3148)</f>
        <v>1.1646351302250662</v>
      </c>
      <c r="R1964" s="137" t="s">
        <v>7</v>
      </c>
      <c r="S1964" s="133" t="s">
        <v>12217</v>
      </c>
      <c r="T1964" s="3">
        <f>VLOOKUP(S1964&amp;"_1",'Emissions Factors'!$B$2:$E$3,2)</f>
        <v>0.02</v>
      </c>
      <c r="U1964" s="51" t="str">
        <f>VLOOKUP(S1964&amp;"_1",'Emissions Factors'!$B$2:$E$3,3)</f>
        <v xml:space="preserve">LB </v>
      </c>
      <c r="V1964" s="51" t="str">
        <f>VLOOKUP(S1964&amp;"_1",'Emissions Factors'!$B$2:$E$3,3)</f>
        <v xml:space="preserve">LB </v>
      </c>
      <c r="W1964" s="52">
        <f>Q1964*Emissions!T1964</f>
        <v>2.3292702604501322E-2</v>
      </c>
      <c r="X1964" s="48" t="s">
        <v>7</v>
      </c>
      <c r="Y1964" s="49">
        <f t="shared" si="61"/>
        <v>3.4670008987528977E-2</v>
      </c>
      <c r="Z1964" s="48" t="s">
        <v>7</v>
      </c>
    </row>
    <row r="1965" spans="1:26">
      <c r="A1965" s="136" t="s">
        <v>9070</v>
      </c>
      <c r="B1965" s="136" t="s">
        <v>9026</v>
      </c>
      <c r="C1965" s="136" t="s">
        <v>6676</v>
      </c>
      <c r="D1965" s="47" t="s">
        <v>9069</v>
      </c>
      <c r="E1965" s="47" t="s">
        <v>6669</v>
      </c>
      <c r="F1965" s="48" t="s">
        <v>9024</v>
      </c>
      <c r="G1965" s="142">
        <f>IFERROR(VLOOKUP(A1965,Population!$A$5:$L$3147,12,FALSE),0)</f>
        <v>39544</v>
      </c>
      <c r="H1965" s="137">
        <v>515</v>
      </c>
      <c r="I1965" s="142">
        <f>G1965*SUMPRODUCT('Age distribution'!$L$6:$L$11,'Age groups'!$G$13:$G$18,'Age groups'!$G$6:$G$11)</f>
        <v>139479.22978994469</v>
      </c>
      <c r="J1965" s="140" t="s">
        <v>6</v>
      </c>
      <c r="K1965" s="136" t="s">
        <v>12217</v>
      </c>
      <c r="L1965" s="3">
        <f>VLOOKUP(K1965&amp;"_2",'Emissions Factors'!$B$2:$E$3,2)</f>
        <v>2.3999999999999998E-7</v>
      </c>
      <c r="M1965" s="51" t="str">
        <f>VLOOKUP(K1965&amp;"_2",'Emissions Factors'!$B$2:$E$3,3)</f>
        <v xml:space="preserve">LB </v>
      </c>
      <c r="N1965" s="51" t="str">
        <f>VLOOKUP(K1965&amp;"_2",'Emissions Factors'!$B$2:$E$3,4)</f>
        <v>EACH</v>
      </c>
      <c r="O1965" s="49">
        <f t="shared" si="60"/>
        <v>3.3475015149586722E-2</v>
      </c>
      <c r="P1965" s="48" t="s">
        <v>7</v>
      </c>
      <c r="Q1965" s="138">
        <f>'Age groups'!$G$20*(Emissions!G1965/Population!$L$3148)</f>
        <v>3.4266615766086321</v>
      </c>
      <c r="R1965" s="137" t="s">
        <v>7</v>
      </c>
      <c r="S1965" s="133" t="s">
        <v>12217</v>
      </c>
      <c r="T1965" s="3">
        <f>VLOOKUP(S1965&amp;"_1",'Emissions Factors'!$B$2:$E$3,2)</f>
        <v>0.02</v>
      </c>
      <c r="U1965" s="51" t="str">
        <f>VLOOKUP(S1965&amp;"_1",'Emissions Factors'!$B$2:$E$3,3)</f>
        <v xml:space="preserve">LB </v>
      </c>
      <c r="V1965" s="51" t="str">
        <f>VLOOKUP(S1965&amp;"_1",'Emissions Factors'!$B$2:$E$3,3)</f>
        <v xml:space="preserve">LB </v>
      </c>
      <c r="W1965" s="52">
        <f>Q1965*Emissions!T1965</f>
        <v>6.8533231532172639E-2</v>
      </c>
      <c r="X1965" s="48" t="s">
        <v>7</v>
      </c>
      <c r="Y1965" s="49">
        <f t="shared" si="61"/>
        <v>0.10200824668175937</v>
      </c>
      <c r="Z1965" s="48" t="s">
        <v>7</v>
      </c>
    </row>
    <row r="1966" spans="1:26">
      <c r="A1966" s="136" t="s">
        <v>9068</v>
      </c>
      <c r="B1966" s="136" t="s">
        <v>9026</v>
      </c>
      <c r="C1966" s="136" t="s">
        <v>6675</v>
      </c>
      <c r="D1966" s="47" t="s">
        <v>9067</v>
      </c>
      <c r="E1966" s="47" t="s">
        <v>6669</v>
      </c>
      <c r="F1966" s="48" t="s">
        <v>9024</v>
      </c>
      <c r="G1966" s="142">
        <f>IFERROR(VLOOKUP(A1966,Population!$A$5:$L$3147,12,FALSE),0)</f>
        <v>170783</v>
      </c>
      <c r="H1966" s="137">
        <v>515</v>
      </c>
      <c r="I1966" s="142">
        <f>G1966*SUMPRODUCT('Age distribution'!$L$6:$L$11,'Age groups'!$G$13:$G$18,'Age groups'!$G$6:$G$11)</f>
        <v>602384.21255351312</v>
      </c>
      <c r="J1966" s="140" t="s">
        <v>6</v>
      </c>
      <c r="K1966" s="136" t="s">
        <v>12217</v>
      </c>
      <c r="L1966" s="3">
        <f>VLOOKUP(K1966&amp;"_2",'Emissions Factors'!$B$2:$E$3,2)</f>
        <v>2.3999999999999998E-7</v>
      </c>
      <c r="M1966" s="51" t="str">
        <f>VLOOKUP(K1966&amp;"_2",'Emissions Factors'!$B$2:$E$3,3)</f>
        <v xml:space="preserve">LB </v>
      </c>
      <c r="N1966" s="51" t="str">
        <f>VLOOKUP(K1966&amp;"_2",'Emissions Factors'!$B$2:$E$3,4)</f>
        <v>EACH</v>
      </c>
      <c r="O1966" s="49">
        <f t="shared" si="60"/>
        <v>0.14457221101284315</v>
      </c>
      <c r="P1966" s="48" t="s">
        <v>7</v>
      </c>
      <c r="Q1966" s="138">
        <f>'Age groups'!$G$20*(Emissions!G1966/Population!$L$3148)</f>
        <v>14.799098321817521</v>
      </c>
      <c r="R1966" s="137" t="s">
        <v>7</v>
      </c>
      <c r="S1966" s="133" t="s">
        <v>12217</v>
      </c>
      <c r="T1966" s="3">
        <f>VLOOKUP(S1966&amp;"_1",'Emissions Factors'!$B$2:$E$3,2)</f>
        <v>0.02</v>
      </c>
      <c r="U1966" s="51" t="str">
        <f>VLOOKUP(S1966&amp;"_1",'Emissions Factors'!$B$2:$E$3,3)</f>
        <v xml:space="preserve">LB </v>
      </c>
      <c r="V1966" s="51" t="str">
        <f>VLOOKUP(S1966&amp;"_1",'Emissions Factors'!$B$2:$E$3,3)</f>
        <v xml:space="preserve">LB </v>
      </c>
      <c r="W1966" s="52">
        <f>Q1966*Emissions!T1966</f>
        <v>0.29598196643635044</v>
      </c>
      <c r="X1966" s="48" t="s">
        <v>7</v>
      </c>
      <c r="Y1966" s="49">
        <f t="shared" si="61"/>
        <v>0.44055417744919356</v>
      </c>
      <c r="Z1966" s="48" t="s">
        <v>7</v>
      </c>
    </row>
    <row r="1967" spans="1:26">
      <c r="A1967" s="136" t="s">
        <v>9066</v>
      </c>
      <c r="B1967" s="136" t="s">
        <v>9026</v>
      </c>
      <c r="C1967" s="136" t="s">
        <v>6674</v>
      </c>
      <c r="D1967" s="47" t="s">
        <v>6846</v>
      </c>
      <c r="E1967" s="47" t="s">
        <v>6669</v>
      </c>
      <c r="F1967" s="48" t="s">
        <v>9024</v>
      </c>
      <c r="G1967" s="142">
        <f>IFERROR(VLOOKUP(A1967,Population!$A$5:$L$3147,12,FALSE),0)</f>
        <v>20278</v>
      </c>
      <c r="H1967" s="137">
        <v>515</v>
      </c>
      <c r="I1967" s="142">
        <f>G1967*SUMPRODUCT('Age distribution'!$L$6:$L$11,'Age groups'!$G$13:$G$18,'Age groups'!$G$6:$G$11)</f>
        <v>71524.373398758311</v>
      </c>
      <c r="J1967" s="140" t="s">
        <v>6</v>
      </c>
      <c r="K1967" s="136" t="s">
        <v>12217</v>
      </c>
      <c r="L1967" s="3">
        <f>VLOOKUP(K1967&amp;"_2",'Emissions Factors'!$B$2:$E$3,2)</f>
        <v>2.3999999999999998E-7</v>
      </c>
      <c r="M1967" s="51" t="str">
        <f>VLOOKUP(K1967&amp;"_2",'Emissions Factors'!$B$2:$E$3,3)</f>
        <v xml:space="preserve">LB </v>
      </c>
      <c r="N1967" s="51" t="str">
        <f>VLOOKUP(K1967&amp;"_2",'Emissions Factors'!$B$2:$E$3,4)</f>
        <v>EACH</v>
      </c>
      <c r="O1967" s="49">
        <f t="shared" si="60"/>
        <v>1.7165849615701993E-2</v>
      </c>
      <c r="P1967" s="48" t="s">
        <v>7</v>
      </c>
      <c r="Q1967" s="138">
        <f>'Age groups'!$G$20*(Emissions!G1967/Population!$L$3148)</f>
        <v>1.7571779144868969</v>
      </c>
      <c r="R1967" s="137" t="s">
        <v>7</v>
      </c>
      <c r="S1967" s="133" t="s">
        <v>12217</v>
      </c>
      <c r="T1967" s="3">
        <f>VLOOKUP(S1967&amp;"_1",'Emissions Factors'!$B$2:$E$3,2)</f>
        <v>0.02</v>
      </c>
      <c r="U1967" s="51" t="str">
        <f>VLOOKUP(S1967&amp;"_1",'Emissions Factors'!$B$2:$E$3,3)</f>
        <v xml:space="preserve">LB </v>
      </c>
      <c r="V1967" s="51" t="str">
        <f>VLOOKUP(S1967&amp;"_1",'Emissions Factors'!$B$2:$E$3,3)</f>
        <v xml:space="preserve">LB </v>
      </c>
      <c r="W1967" s="52">
        <f>Q1967*Emissions!T1967</f>
        <v>3.514355828973794E-2</v>
      </c>
      <c r="X1967" s="48" t="s">
        <v>7</v>
      </c>
      <c r="Y1967" s="49">
        <f t="shared" si="61"/>
        <v>5.2309407905439934E-2</v>
      </c>
      <c r="Z1967" s="48" t="s">
        <v>7</v>
      </c>
    </row>
    <row r="1968" spans="1:26">
      <c r="A1968" s="136" t="s">
        <v>9065</v>
      </c>
      <c r="B1968" s="136" t="s">
        <v>9026</v>
      </c>
      <c r="C1968" s="136" t="s">
        <v>6673</v>
      </c>
      <c r="D1968" s="47" t="s">
        <v>6970</v>
      </c>
      <c r="E1968" s="47" t="s">
        <v>6669</v>
      </c>
      <c r="F1968" s="48" t="s">
        <v>9024</v>
      </c>
      <c r="G1968" s="142">
        <f>IFERROR(VLOOKUP(A1968,Population!$A$5:$L$3147,12,FALSE),0)</f>
        <v>142082</v>
      </c>
      <c r="H1968" s="137">
        <v>515</v>
      </c>
      <c r="I1968" s="142">
        <f>G1968*SUMPRODUCT('Age distribution'!$L$6:$L$11,'Age groups'!$G$13:$G$18,'Age groups'!$G$6:$G$11)</f>
        <v>501150.31172908464</v>
      </c>
      <c r="J1968" s="140" t="s">
        <v>6</v>
      </c>
      <c r="K1968" s="136" t="s">
        <v>12217</v>
      </c>
      <c r="L1968" s="3">
        <f>VLOOKUP(K1968&amp;"_2",'Emissions Factors'!$B$2:$E$3,2)</f>
        <v>2.3999999999999998E-7</v>
      </c>
      <c r="M1968" s="51" t="str">
        <f>VLOOKUP(K1968&amp;"_2",'Emissions Factors'!$B$2:$E$3,3)</f>
        <v xml:space="preserve">LB </v>
      </c>
      <c r="N1968" s="51" t="str">
        <f>VLOOKUP(K1968&amp;"_2",'Emissions Factors'!$B$2:$E$3,4)</f>
        <v>EACH</v>
      </c>
      <c r="O1968" s="49">
        <f t="shared" si="60"/>
        <v>0.1202760748149803</v>
      </c>
      <c r="P1968" s="48" t="s">
        <v>7</v>
      </c>
      <c r="Q1968" s="138">
        <f>'Age groups'!$G$20*(Emissions!G1968/Population!$L$3148)</f>
        <v>12.312030399749839</v>
      </c>
      <c r="R1968" s="137" t="s">
        <v>7</v>
      </c>
      <c r="S1968" s="133" t="s">
        <v>12217</v>
      </c>
      <c r="T1968" s="3">
        <f>VLOOKUP(S1968&amp;"_1",'Emissions Factors'!$B$2:$E$3,2)</f>
        <v>0.02</v>
      </c>
      <c r="U1968" s="51" t="str">
        <f>VLOOKUP(S1968&amp;"_1",'Emissions Factors'!$B$2:$E$3,3)</f>
        <v xml:space="preserve">LB </v>
      </c>
      <c r="V1968" s="51" t="str">
        <f>VLOOKUP(S1968&amp;"_1",'Emissions Factors'!$B$2:$E$3,3)</f>
        <v xml:space="preserve">LB </v>
      </c>
      <c r="W1968" s="52">
        <f>Q1968*Emissions!T1968</f>
        <v>0.24624060799499678</v>
      </c>
      <c r="X1968" s="48" t="s">
        <v>7</v>
      </c>
      <c r="Y1968" s="49">
        <f t="shared" si="61"/>
        <v>0.36651668280997707</v>
      </c>
      <c r="Z1968" s="48" t="s">
        <v>7</v>
      </c>
    </row>
    <row r="1969" spans="1:26">
      <c r="A1969" s="136" t="s">
        <v>9064</v>
      </c>
      <c r="B1969" s="136" t="s">
        <v>9026</v>
      </c>
      <c r="C1969" s="136" t="s">
        <v>6672</v>
      </c>
      <c r="D1969" s="47" t="s">
        <v>7145</v>
      </c>
      <c r="E1969" s="47" t="s">
        <v>6669</v>
      </c>
      <c r="F1969" s="48" t="s">
        <v>9024</v>
      </c>
      <c r="G1969" s="142">
        <f>IFERROR(VLOOKUP(A1969,Population!$A$5:$L$3147,12,FALSE),0)</f>
        <v>46656</v>
      </c>
      <c r="H1969" s="137">
        <v>515</v>
      </c>
      <c r="I1969" s="142">
        <f>G1969*SUMPRODUCT('Age distribution'!$L$6:$L$11,'Age groups'!$G$13:$G$18,'Age groups'!$G$6:$G$11)</f>
        <v>164564.61018307859</v>
      </c>
      <c r="J1969" s="140" t="s">
        <v>6</v>
      </c>
      <c r="K1969" s="136" t="s">
        <v>12217</v>
      </c>
      <c r="L1969" s="3">
        <f>VLOOKUP(K1969&amp;"_2",'Emissions Factors'!$B$2:$E$3,2)</f>
        <v>2.3999999999999998E-7</v>
      </c>
      <c r="M1969" s="51" t="str">
        <f>VLOOKUP(K1969&amp;"_2",'Emissions Factors'!$B$2:$E$3,3)</f>
        <v xml:space="preserve">LB </v>
      </c>
      <c r="N1969" s="51" t="str">
        <f>VLOOKUP(K1969&amp;"_2",'Emissions Factors'!$B$2:$E$3,4)</f>
        <v>EACH</v>
      </c>
      <c r="O1969" s="49">
        <f t="shared" si="60"/>
        <v>3.9495506443938858E-2</v>
      </c>
      <c r="P1969" s="48" t="s">
        <v>7</v>
      </c>
      <c r="Q1969" s="138">
        <f>'Age groups'!$G$20*(Emissions!G1969/Population!$L$3148)</f>
        <v>4.0429476663527293</v>
      </c>
      <c r="R1969" s="137" t="s">
        <v>7</v>
      </c>
      <c r="S1969" s="133" t="s">
        <v>12217</v>
      </c>
      <c r="T1969" s="3">
        <f>VLOOKUP(S1969&amp;"_1",'Emissions Factors'!$B$2:$E$3,2)</f>
        <v>0.02</v>
      </c>
      <c r="U1969" s="51" t="str">
        <f>VLOOKUP(S1969&amp;"_1",'Emissions Factors'!$B$2:$E$3,3)</f>
        <v xml:space="preserve">LB </v>
      </c>
      <c r="V1969" s="51" t="str">
        <f>VLOOKUP(S1969&amp;"_1",'Emissions Factors'!$B$2:$E$3,3)</f>
        <v xml:space="preserve">LB </v>
      </c>
      <c r="W1969" s="52">
        <f>Q1969*Emissions!T1969</f>
        <v>8.0858953327054589E-2</v>
      </c>
      <c r="X1969" s="48" t="s">
        <v>7</v>
      </c>
      <c r="Y1969" s="49">
        <f t="shared" si="61"/>
        <v>0.12035445977099345</v>
      </c>
      <c r="Z1969" s="48" t="s">
        <v>7</v>
      </c>
    </row>
    <row r="1970" spans="1:26">
      <c r="A1970" s="136" t="s">
        <v>9063</v>
      </c>
      <c r="B1970" s="136" t="s">
        <v>9026</v>
      </c>
      <c r="C1970" s="136" t="s">
        <v>7296</v>
      </c>
      <c r="D1970" s="47" t="s">
        <v>9062</v>
      </c>
      <c r="E1970" s="47" t="s">
        <v>6669</v>
      </c>
      <c r="F1970" s="48" t="s">
        <v>9024</v>
      </c>
      <c r="G1970" s="142">
        <f>IFERROR(VLOOKUP(A1970,Population!$A$5:$L$3147,12,FALSE),0)</f>
        <v>135019</v>
      </c>
      <c r="H1970" s="137">
        <v>515</v>
      </c>
      <c r="I1970" s="142">
        <f>G1970*SUMPRODUCT('Age distribution'!$L$6:$L$11,'Age groups'!$G$13:$G$18,'Age groups'!$G$6:$G$11)</f>
        <v>476237.76368117903</v>
      </c>
      <c r="J1970" s="140" t="s">
        <v>6</v>
      </c>
      <c r="K1970" s="136" t="s">
        <v>12217</v>
      </c>
      <c r="L1970" s="3">
        <f>VLOOKUP(K1970&amp;"_2",'Emissions Factors'!$B$2:$E$3,2)</f>
        <v>2.3999999999999998E-7</v>
      </c>
      <c r="M1970" s="51" t="str">
        <f>VLOOKUP(K1970&amp;"_2",'Emissions Factors'!$B$2:$E$3,3)</f>
        <v xml:space="preserve">LB </v>
      </c>
      <c r="N1970" s="51" t="str">
        <f>VLOOKUP(K1970&amp;"_2",'Emissions Factors'!$B$2:$E$3,4)</f>
        <v>EACH</v>
      </c>
      <c r="O1970" s="49">
        <f t="shared" si="60"/>
        <v>0.11429706328348296</v>
      </c>
      <c r="P1970" s="48" t="s">
        <v>7</v>
      </c>
      <c r="Q1970" s="138">
        <f>'Age groups'!$G$20*(Emissions!G1970/Population!$L$3148)</f>
        <v>11.699990375584688</v>
      </c>
      <c r="R1970" s="137" t="s">
        <v>7</v>
      </c>
      <c r="S1970" s="133" t="s">
        <v>12217</v>
      </c>
      <c r="T1970" s="3">
        <f>VLOOKUP(S1970&amp;"_1",'Emissions Factors'!$B$2:$E$3,2)</f>
        <v>0.02</v>
      </c>
      <c r="U1970" s="51" t="str">
        <f>VLOOKUP(S1970&amp;"_1",'Emissions Factors'!$B$2:$E$3,3)</f>
        <v xml:space="preserve">LB </v>
      </c>
      <c r="V1970" s="51" t="str">
        <f>VLOOKUP(S1970&amp;"_1",'Emissions Factors'!$B$2:$E$3,3)</f>
        <v xml:space="preserve">LB </v>
      </c>
      <c r="W1970" s="52">
        <f>Q1970*Emissions!T1970</f>
        <v>0.23399980751169377</v>
      </c>
      <c r="X1970" s="48" t="s">
        <v>7</v>
      </c>
      <c r="Y1970" s="49">
        <f t="shared" si="61"/>
        <v>0.34829687079517674</v>
      </c>
      <c r="Z1970" s="48" t="s">
        <v>7</v>
      </c>
    </row>
    <row r="1971" spans="1:26">
      <c r="A1971" s="136" t="s">
        <v>9061</v>
      </c>
      <c r="B1971" s="136" t="s">
        <v>9026</v>
      </c>
      <c r="C1971" s="136" t="s">
        <v>7293</v>
      </c>
      <c r="D1971" s="47" t="s">
        <v>7282</v>
      </c>
      <c r="E1971" s="47" t="s">
        <v>6669</v>
      </c>
      <c r="F1971" s="48" t="s">
        <v>9024</v>
      </c>
      <c r="G1971" s="142">
        <f>IFERROR(VLOOKUP(A1971,Population!$A$5:$L$3147,12,FALSE),0)</f>
        <v>93176</v>
      </c>
      <c r="H1971" s="137">
        <v>515</v>
      </c>
      <c r="I1971" s="142">
        <f>G1971*SUMPRODUCT('Age distribution'!$L$6:$L$11,'Age groups'!$G$13:$G$18,'Age groups'!$G$6:$G$11)</f>
        <v>328649.52242838073</v>
      </c>
      <c r="J1971" s="140" t="s">
        <v>6</v>
      </c>
      <c r="K1971" s="136" t="s">
        <v>12217</v>
      </c>
      <c r="L1971" s="3">
        <f>VLOOKUP(K1971&amp;"_2",'Emissions Factors'!$B$2:$E$3,2)</f>
        <v>2.3999999999999998E-7</v>
      </c>
      <c r="M1971" s="51" t="str">
        <f>VLOOKUP(K1971&amp;"_2",'Emissions Factors'!$B$2:$E$3,3)</f>
        <v xml:space="preserve">LB </v>
      </c>
      <c r="N1971" s="51" t="str">
        <f>VLOOKUP(K1971&amp;"_2",'Emissions Factors'!$B$2:$E$3,4)</f>
        <v>EACH</v>
      </c>
      <c r="O1971" s="49">
        <f t="shared" si="60"/>
        <v>7.8875885382811373E-2</v>
      </c>
      <c r="P1971" s="48" t="s">
        <v>7</v>
      </c>
      <c r="Q1971" s="138">
        <f>'Age groups'!$G$20*(Emissions!G1971/Population!$L$3148)</f>
        <v>8.0741103343638958</v>
      </c>
      <c r="R1971" s="137" t="s">
        <v>7</v>
      </c>
      <c r="S1971" s="133" t="s">
        <v>12217</v>
      </c>
      <c r="T1971" s="3">
        <f>VLOOKUP(S1971&amp;"_1",'Emissions Factors'!$B$2:$E$3,2)</f>
        <v>0.02</v>
      </c>
      <c r="U1971" s="51" t="str">
        <f>VLOOKUP(S1971&amp;"_1",'Emissions Factors'!$B$2:$E$3,3)</f>
        <v xml:space="preserve">LB </v>
      </c>
      <c r="V1971" s="51" t="str">
        <f>VLOOKUP(S1971&amp;"_1",'Emissions Factors'!$B$2:$E$3,3)</f>
        <v xml:space="preserve">LB </v>
      </c>
      <c r="W1971" s="52">
        <f>Q1971*Emissions!T1971</f>
        <v>0.16148220668727792</v>
      </c>
      <c r="X1971" s="48" t="s">
        <v>7</v>
      </c>
      <c r="Y1971" s="49">
        <f t="shared" si="61"/>
        <v>0.24035809207008929</v>
      </c>
      <c r="Z1971" s="48" t="s">
        <v>7</v>
      </c>
    </row>
    <row r="1972" spans="1:26">
      <c r="A1972" s="136" t="s">
        <v>9060</v>
      </c>
      <c r="B1972" s="136" t="s">
        <v>9026</v>
      </c>
      <c r="C1972" s="136" t="s">
        <v>7290</v>
      </c>
      <c r="D1972" s="47" t="s">
        <v>9059</v>
      </c>
      <c r="E1972" s="47" t="s">
        <v>6669</v>
      </c>
      <c r="F1972" s="48" t="s">
        <v>9024</v>
      </c>
      <c r="G1972" s="142">
        <f>IFERROR(VLOOKUP(A1972,Population!$A$5:$L$3147,12,FALSE),0)</f>
        <v>138093</v>
      </c>
      <c r="H1972" s="137">
        <v>515</v>
      </c>
      <c r="I1972" s="142">
        <f>G1972*SUMPRODUCT('Age distribution'!$L$6:$L$11,'Age groups'!$G$13:$G$18,'Age groups'!$G$6:$G$11)</f>
        <v>487080.34795121464</v>
      </c>
      <c r="J1972" s="140" t="s">
        <v>6</v>
      </c>
      <c r="K1972" s="136" t="s">
        <v>12217</v>
      </c>
      <c r="L1972" s="3">
        <f>VLOOKUP(K1972&amp;"_2",'Emissions Factors'!$B$2:$E$3,2)</f>
        <v>2.3999999999999998E-7</v>
      </c>
      <c r="M1972" s="51" t="str">
        <f>VLOOKUP(K1972&amp;"_2",'Emissions Factors'!$B$2:$E$3,3)</f>
        <v xml:space="preserve">LB </v>
      </c>
      <c r="N1972" s="51" t="str">
        <f>VLOOKUP(K1972&amp;"_2",'Emissions Factors'!$B$2:$E$3,4)</f>
        <v>EACH</v>
      </c>
      <c r="O1972" s="49">
        <f t="shared" si="60"/>
        <v>0.1168992835082915</v>
      </c>
      <c r="P1972" s="48" t="s">
        <v>7</v>
      </c>
      <c r="Q1972" s="138">
        <f>'Age groups'!$G$20*(Emissions!G1972/Population!$L$3148)</f>
        <v>11.966365999863843</v>
      </c>
      <c r="R1972" s="137" t="s">
        <v>7</v>
      </c>
      <c r="S1972" s="133" t="s">
        <v>12217</v>
      </c>
      <c r="T1972" s="3">
        <f>VLOOKUP(S1972&amp;"_1",'Emissions Factors'!$B$2:$E$3,2)</f>
        <v>0.02</v>
      </c>
      <c r="U1972" s="51" t="str">
        <f>VLOOKUP(S1972&amp;"_1",'Emissions Factors'!$B$2:$E$3,3)</f>
        <v xml:space="preserve">LB </v>
      </c>
      <c r="V1972" s="51" t="str">
        <f>VLOOKUP(S1972&amp;"_1",'Emissions Factors'!$B$2:$E$3,3)</f>
        <v xml:space="preserve">LB </v>
      </c>
      <c r="W1972" s="52">
        <f>Q1972*Emissions!T1972</f>
        <v>0.23932731999727686</v>
      </c>
      <c r="X1972" s="48" t="s">
        <v>7</v>
      </c>
      <c r="Y1972" s="49">
        <f t="shared" si="61"/>
        <v>0.35622660350556834</v>
      </c>
      <c r="Z1972" s="48" t="s">
        <v>7</v>
      </c>
    </row>
    <row r="1973" spans="1:26">
      <c r="A1973" s="136" t="s">
        <v>9058</v>
      </c>
      <c r="B1973" s="136" t="s">
        <v>9026</v>
      </c>
      <c r="C1973" s="136" t="s">
        <v>7288</v>
      </c>
      <c r="D1973" s="47" t="s">
        <v>8187</v>
      </c>
      <c r="E1973" s="47" t="s">
        <v>6669</v>
      </c>
      <c r="F1973" s="48" t="s">
        <v>9024</v>
      </c>
      <c r="G1973" s="142">
        <f>IFERROR(VLOOKUP(A1973,Population!$A$5:$L$3147,12,FALSE),0)</f>
        <v>67412</v>
      </c>
      <c r="H1973" s="137">
        <v>515</v>
      </c>
      <c r="I1973" s="142">
        <f>G1973*SUMPRODUCT('Age distribution'!$L$6:$L$11,'Age groups'!$G$13:$G$18,'Age groups'!$G$6:$G$11)</f>
        <v>237774.98074549242</v>
      </c>
      <c r="J1973" s="140" t="s">
        <v>6</v>
      </c>
      <c r="K1973" s="136" t="s">
        <v>12217</v>
      </c>
      <c r="L1973" s="3">
        <f>VLOOKUP(K1973&amp;"_2",'Emissions Factors'!$B$2:$E$3,2)</f>
        <v>2.3999999999999998E-7</v>
      </c>
      <c r="M1973" s="51" t="str">
        <f>VLOOKUP(K1973&amp;"_2",'Emissions Factors'!$B$2:$E$3,3)</f>
        <v xml:space="preserve">LB </v>
      </c>
      <c r="N1973" s="51" t="str">
        <f>VLOOKUP(K1973&amp;"_2",'Emissions Factors'!$B$2:$E$3,4)</f>
        <v>EACH</v>
      </c>
      <c r="O1973" s="49">
        <f t="shared" si="60"/>
        <v>5.7065995378918176E-2</v>
      </c>
      <c r="P1973" s="48" t="s">
        <v>7</v>
      </c>
      <c r="Q1973" s="138">
        <f>'Age groups'!$G$20*(Emissions!G1973/Population!$L$3148)</f>
        <v>5.8415463838342383</v>
      </c>
      <c r="R1973" s="137" t="s">
        <v>7</v>
      </c>
      <c r="S1973" s="133" t="s">
        <v>12217</v>
      </c>
      <c r="T1973" s="3">
        <f>VLOOKUP(S1973&amp;"_1",'Emissions Factors'!$B$2:$E$3,2)</f>
        <v>0.02</v>
      </c>
      <c r="U1973" s="51" t="str">
        <f>VLOOKUP(S1973&amp;"_1",'Emissions Factors'!$B$2:$E$3,3)</f>
        <v xml:space="preserve">LB </v>
      </c>
      <c r="V1973" s="51" t="str">
        <f>VLOOKUP(S1973&amp;"_1",'Emissions Factors'!$B$2:$E$3,3)</f>
        <v xml:space="preserve">LB </v>
      </c>
      <c r="W1973" s="52">
        <f>Q1973*Emissions!T1973</f>
        <v>0.11683092767668476</v>
      </c>
      <c r="X1973" s="48" t="s">
        <v>7</v>
      </c>
      <c r="Y1973" s="49">
        <f t="shared" si="61"/>
        <v>0.17389692305560295</v>
      </c>
      <c r="Z1973" s="48" t="s">
        <v>7</v>
      </c>
    </row>
    <row r="1974" spans="1:26">
      <c r="A1974" s="136" t="s">
        <v>9057</v>
      </c>
      <c r="B1974" s="136" t="s">
        <v>9026</v>
      </c>
      <c r="C1974" s="136" t="s">
        <v>7286</v>
      </c>
      <c r="D1974" s="47" t="s">
        <v>9056</v>
      </c>
      <c r="E1974" s="47" t="s">
        <v>6669</v>
      </c>
      <c r="F1974" s="48" t="s">
        <v>9024</v>
      </c>
      <c r="G1974" s="142">
        <f>IFERROR(VLOOKUP(A1974,Population!$A$5:$L$3147,12,FALSE),0)</f>
        <v>63675</v>
      </c>
      <c r="H1974" s="137">
        <v>515</v>
      </c>
      <c r="I1974" s="142">
        <f>G1974*SUMPRODUCT('Age distribution'!$L$6:$L$11,'Age groups'!$G$13:$G$18,'Age groups'!$G$6:$G$11)</f>
        <v>224593.8690287965</v>
      </c>
      <c r="J1974" s="140" t="s">
        <v>6</v>
      </c>
      <c r="K1974" s="136" t="s">
        <v>12217</v>
      </c>
      <c r="L1974" s="3">
        <f>VLOOKUP(K1974&amp;"_2",'Emissions Factors'!$B$2:$E$3,2)</f>
        <v>2.3999999999999998E-7</v>
      </c>
      <c r="M1974" s="51" t="str">
        <f>VLOOKUP(K1974&amp;"_2",'Emissions Factors'!$B$2:$E$3,3)</f>
        <v xml:space="preserve">LB </v>
      </c>
      <c r="N1974" s="51" t="str">
        <f>VLOOKUP(K1974&amp;"_2",'Emissions Factors'!$B$2:$E$3,4)</f>
        <v>EACH</v>
      </c>
      <c r="O1974" s="49">
        <f t="shared" si="60"/>
        <v>5.3902528566911155E-2</v>
      </c>
      <c r="P1974" s="48" t="s">
        <v>7</v>
      </c>
      <c r="Q1974" s="138">
        <f>'Age groups'!$G$20*(Emissions!G1974/Population!$L$3148)</f>
        <v>5.5177188926399614</v>
      </c>
      <c r="R1974" s="137" t="s">
        <v>7</v>
      </c>
      <c r="S1974" s="133" t="s">
        <v>12217</v>
      </c>
      <c r="T1974" s="3">
        <f>VLOOKUP(S1974&amp;"_1",'Emissions Factors'!$B$2:$E$3,2)</f>
        <v>0.02</v>
      </c>
      <c r="U1974" s="51" t="str">
        <f>VLOOKUP(S1974&amp;"_1",'Emissions Factors'!$B$2:$E$3,3)</f>
        <v xml:space="preserve">LB </v>
      </c>
      <c r="V1974" s="51" t="str">
        <f>VLOOKUP(S1974&amp;"_1",'Emissions Factors'!$B$2:$E$3,3)</f>
        <v xml:space="preserve">LB </v>
      </c>
      <c r="W1974" s="52">
        <f>Q1974*Emissions!T1974</f>
        <v>0.11035437785279922</v>
      </c>
      <c r="X1974" s="48" t="s">
        <v>7</v>
      </c>
      <c r="Y1974" s="49">
        <f t="shared" si="61"/>
        <v>0.16425690641971039</v>
      </c>
      <c r="Z1974" s="48" t="s">
        <v>7</v>
      </c>
    </row>
    <row r="1975" spans="1:26">
      <c r="A1975" s="136" t="s">
        <v>9055</v>
      </c>
      <c r="B1975" s="136" t="s">
        <v>9026</v>
      </c>
      <c r="C1975" s="136" t="s">
        <v>7283</v>
      </c>
      <c r="D1975" s="47" t="s">
        <v>9054</v>
      </c>
      <c r="E1975" s="47" t="s">
        <v>6669</v>
      </c>
      <c r="F1975" s="48" t="s">
        <v>9024</v>
      </c>
      <c r="G1975" s="142">
        <f>IFERROR(VLOOKUP(A1975,Population!$A$5:$L$3147,12,FALSE),0)</f>
        <v>36366</v>
      </c>
      <c r="H1975" s="137">
        <v>515</v>
      </c>
      <c r="I1975" s="142">
        <f>G1975*SUMPRODUCT('Age distribution'!$L$6:$L$11,'Age groups'!$G$13:$G$18,'Age groups'!$G$6:$G$11)</f>
        <v>128269.8176851388</v>
      </c>
      <c r="J1975" s="140" t="s">
        <v>6</v>
      </c>
      <c r="K1975" s="136" t="s">
        <v>12217</v>
      </c>
      <c r="L1975" s="3">
        <f>VLOOKUP(K1975&amp;"_2",'Emissions Factors'!$B$2:$E$3,2)</f>
        <v>2.3999999999999998E-7</v>
      </c>
      <c r="M1975" s="51" t="str">
        <f>VLOOKUP(K1975&amp;"_2",'Emissions Factors'!$B$2:$E$3,3)</f>
        <v xml:space="preserve">LB </v>
      </c>
      <c r="N1975" s="51" t="str">
        <f>VLOOKUP(K1975&amp;"_2",'Emissions Factors'!$B$2:$E$3,4)</f>
        <v>EACH</v>
      </c>
      <c r="O1975" s="49">
        <f t="shared" si="60"/>
        <v>3.078475624443331E-2</v>
      </c>
      <c r="P1975" s="48" t="s">
        <v>7</v>
      </c>
      <c r="Q1975" s="138">
        <f>'Age groups'!$G$20*(Emissions!G1975/Population!$L$3148)</f>
        <v>3.1512738947741634</v>
      </c>
      <c r="R1975" s="137" t="s">
        <v>7</v>
      </c>
      <c r="S1975" s="133" t="s">
        <v>12217</v>
      </c>
      <c r="T1975" s="3">
        <f>VLOOKUP(S1975&amp;"_1",'Emissions Factors'!$B$2:$E$3,2)</f>
        <v>0.02</v>
      </c>
      <c r="U1975" s="51" t="str">
        <f>VLOOKUP(S1975&amp;"_1",'Emissions Factors'!$B$2:$E$3,3)</f>
        <v xml:space="preserve">LB </v>
      </c>
      <c r="V1975" s="51" t="str">
        <f>VLOOKUP(S1975&amp;"_1",'Emissions Factors'!$B$2:$E$3,3)</f>
        <v xml:space="preserve">LB </v>
      </c>
      <c r="W1975" s="52">
        <f>Q1975*Emissions!T1975</f>
        <v>6.3025477895483267E-2</v>
      </c>
      <c r="X1975" s="48" t="s">
        <v>7</v>
      </c>
      <c r="Y1975" s="49">
        <f t="shared" si="61"/>
        <v>9.3810234139916571E-2</v>
      </c>
      <c r="Z1975" s="48" t="s">
        <v>7</v>
      </c>
    </row>
    <row r="1976" spans="1:26">
      <c r="A1976" s="136" t="s">
        <v>9053</v>
      </c>
      <c r="B1976" s="136" t="s">
        <v>9026</v>
      </c>
      <c r="C1976" s="136" t="s">
        <v>7280</v>
      </c>
      <c r="D1976" s="47" t="s">
        <v>9052</v>
      </c>
      <c r="E1976" s="47" t="s">
        <v>6669</v>
      </c>
      <c r="F1976" s="48" t="s">
        <v>9024</v>
      </c>
      <c r="G1976" s="142">
        <f>IFERROR(VLOOKUP(A1976,Population!$A$5:$L$3147,12,FALSE),0)</f>
        <v>60444</v>
      </c>
      <c r="H1976" s="137">
        <v>515</v>
      </c>
      <c r="I1976" s="142">
        <f>G1976*SUMPRODUCT('Age distribution'!$L$6:$L$11,'Age groups'!$G$13:$G$18,'Age groups'!$G$6:$G$11)</f>
        <v>213197.51581588652</v>
      </c>
      <c r="J1976" s="140" t="s">
        <v>6</v>
      </c>
      <c r="K1976" s="136" t="s">
        <v>12217</v>
      </c>
      <c r="L1976" s="3">
        <f>VLOOKUP(K1976&amp;"_2",'Emissions Factors'!$B$2:$E$3,2)</f>
        <v>2.3999999999999998E-7</v>
      </c>
      <c r="M1976" s="51" t="str">
        <f>VLOOKUP(K1976&amp;"_2",'Emissions Factors'!$B$2:$E$3,3)</f>
        <v xml:space="preserve">LB </v>
      </c>
      <c r="N1976" s="51" t="str">
        <f>VLOOKUP(K1976&amp;"_2",'Emissions Factors'!$B$2:$E$3,4)</f>
        <v>EACH</v>
      </c>
      <c r="O1976" s="49">
        <f t="shared" si="60"/>
        <v>5.1167403795812763E-2</v>
      </c>
      <c r="P1976" s="48" t="s">
        <v>7</v>
      </c>
      <c r="Q1976" s="138">
        <f>'Age groups'!$G$20*(Emissions!G1976/Population!$L$3148)</f>
        <v>5.2377385276282666</v>
      </c>
      <c r="R1976" s="137" t="s">
        <v>7</v>
      </c>
      <c r="S1976" s="133" t="s">
        <v>12217</v>
      </c>
      <c r="T1976" s="3">
        <f>VLOOKUP(S1976&amp;"_1",'Emissions Factors'!$B$2:$E$3,2)</f>
        <v>0.02</v>
      </c>
      <c r="U1976" s="51" t="str">
        <f>VLOOKUP(S1976&amp;"_1",'Emissions Factors'!$B$2:$E$3,3)</f>
        <v xml:space="preserve">LB </v>
      </c>
      <c r="V1976" s="51" t="str">
        <f>VLOOKUP(S1976&amp;"_1",'Emissions Factors'!$B$2:$E$3,3)</f>
        <v xml:space="preserve">LB </v>
      </c>
      <c r="W1976" s="52">
        <f>Q1976*Emissions!T1976</f>
        <v>0.10475477055256534</v>
      </c>
      <c r="X1976" s="48" t="s">
        <v>7</v>
      </c>
      <c r="Y1976" s="49">
        <f t="shared" si="61"/>
        <v>0.1559221743483781</v>
      </c>
      <c r="Z1976" s="48" t="s">
        <v>7</v>
      </c>
    </row>
    <row r="1977" spans="1:26">
      <c r="A1977" s="136" t="s">
        <v>9051</v>
      </c>
      <c r="B1977" s="136" t="s">
        <v>9026</v>
      </c>
      <c r="C1977" s="136" t="s">
        <v>7277</v>
      </c>
      <c r="D1977" s="47" t="s">
        <v>9050</v>
      </c>
      <c r="E1977" s="47" t="s">
        <v>6669</v>
      </c>
      <c r="F1977" s="48" t="s">
        <v>9024</v>
      </c>
      <c r="G1977" s="142">
        <f>IFERROR(VLOOKUP(A1977,Population!$A$5:$L$3147,12,FALSE),0)</f>
        <v>47202</v>
      </c>
      <c r="H1977" s="137">
        <v>515</v>
      </c>
      <c r="I1977" s="142">
        <f>G1977*SUMPRODUCT('Age distribution'!$L$6:$L$11,'Age groups'!$G$13:$G$18,'Age groups'!$G$6:$G$11)</f>
        <v>166490.45631562234</v>
      </c>
      <c r="J1977" s="140" t="s">
        <v>6</v>
      </c>
      <c r="K1977" s="136" t="s">
        <v>12217</v>
      </c>
      <c r="L1977" s="3">
        <f>VLOOKUP(K1977&amp;"_2",'Emissions Factors'!$B$2:$E$3,2)</f>
        <v>2.3999999999999998E-7</v>
      </c>
      <c r="M1977" s="51" t="str">
        <f>VLOOKUP(K1977&amp;"_2",'Emissions Factors'!$B$2:$E$3,3)</f>
        <v xml:space="preserve">LB </v>
      </c>
      <c r="N1977" s="51" t="str">
        <f>VLOOKUP(K1977&amp;"_2",'Emissions Factors'!$B$2:$E$3,4)</f>
        <v>EACH</v>
      </c>
      <c r="O1977" s="49">
        <f t="shared" si="60"/>
        <v>3.9957709515749361E-2</v>
      </c>
      <c r="P1977" s="48" t="s">
        <v>7</v>
      </c>
      <c r="Q1977" s="138">
        <f>'Age groups'!$G$20*(Emissions!G1977/Population!$L$3148)</f>
        <v>4.0902609685181233</v>
      </c>
      <c r="R1977" s="137" t="s">
        <v>7</v>
      </c>
      <c r="S1977" s="133" t="s">
        <v>12217</v>
      </c>
      <c r="T1977" s="3">
        <f>VLOOKUP(S1977&amp;"_1",'Emissions Factors'!$B$2:$E$3,2)</f>
        <v>0.02</v>
      </c>
      <c r="U1977" s="51" t="str">
        <f>VLOOKUP(S1977&amp;"_1",'Emissions Factors'!$B$2:$E$3,3)</f>
        <v xml:space="preserve">LB </v>
      </c>
      <c r="V1977" s="51" t="str">
        <f>VLOOKUP(S1977&amp;"_1",'Emissions Factors'!$B$2:$E$3,3)</f>
        <v xml:space="preserve">LB </v>
      </c>
      <c r="W1977" s="52">
        <f>Q1977*Emissions!T1977</f>
        <v>8.1805219370362461E-2</v>
      </c>
      <c r="X1977" s="48" t="s">
        <v>7</v>
      </c>
      <c r="Y1977" s="49">
        <f t="shared" si="61"/>
        <v>0.12176292888611182</v>
      </c>
      <c r="Z1977" s="48" t="s">
        <v>7</v>
      </c>
    </row>
    <row r="1978" spans="1:26">
      <c r="A1978" s="136" t="s">
        <v>9049</v>
      </c>
      <c r="B1978" s="136" t="s">
        <v>9026</v>
      </c>
      <c r="C1978" s="136" t="s">
        <v>7274</v>
      </c>
      <c r="D1978" s="47" t="s">
        <v>7258</v>
      </c>
      <c r="E1978" s="47" t="s">
        <v>6669</v>
      </c>
      <c r="F1978" s="48" t="s">
        <v>9024</v>
      </c>
      <c r="G1978" s="142">
        <f>IFERROR(VLOOKUP(A1978,Population!$A$5:$L$3147,12,FALSE),0)</f>
        <v>73625</v>
      </c>
      <c r="H1978" s="137">
        <v>515</v>
      </c>
      <c r="I1978" s="142">
        <f>G1978*SUMPRODUCT('Age distribution'!$L$6:$L$11,'Age groups'!$G$13:$G$18,'Age groups'!$G$6:$G$11)</f>
        <v>259689.41668229512</v>
      </c>
      <c r="J1978" s="140" t="s">
        <v>6</v>
      </c>
      <c r="K1978" s="136" t="s">
        <v>12217</v>
      </c>
      <c r="L1978" s="3">
        <f>VLOOKUP(K1978&amp;"_2",'Emissions Factors'!$B$2:$E$3,2)</f>
        <v>2.3999999999999998E-7</v>
      </c>
      <c r="M1978" s="51" t="str">
        <f>VLOOKUP(K1978&amp;"_2",'Emissions Factors'!$B$2:$E$3,3)</f>
        <v xml:space="preserve">LB </v>
      </c>
      <c r="N1978" s="51" t="str">
        <f>VLOOKUP(K1978&amp;"_2",'Emissions Factors'!$B$2:$E$3,4)</f>
        <v>EACH</v>
      </c>
      <c r="O1978" s="49">
        <f t="shared" si="60"/>
        <v>6.2325460003750825E-2</v>
      </c>
      <c r="P1978" s="48" t="s">
        <v>7</v>
      </c>
      <c r="Q1978" s="138">
        <f>'Age groups'!$G$20*(Emissions!G1978/Population!$L$3148)</f>
        <v>6.3799301683646199</v>
      </c>
      <c r="R1978" s="137" t="s">
        <v>7</v>
      </c>
      <c r="S1978" s="133" t="s">
        <v>12217</v>
      </c>
      <c r="T1978" s="3">
        <f>VLOOKUP(S1978&amp;"_1",'Emissions Factors'!$B$2:$E$3,2)</f>
        <v>0.02</v>
      </c>
      <c r="U1978" s="51" t="str">
        <f>VLOOKUP(S1978&amp;"_1",'Emissions Factors'!$B$2:$E$3,3)</f>
        <v xml:space="preserve">LB </v>
      </c>
      <c r="V1978" s="51" t="str">
        <f>VLOOKUP(S1978&amp;"_1",'Emissions Factors'!$B$2:$E$3,3)</f>
        <v xml:space="preserve">LB </v>
      </c>
      <c r="W1978" s="52">
        <f>Q1978*Emissions!T1978</f>
        <v>0.1275986033672924</v>
      </c>
      <c r="X1978" s="48" t="s">
        <v>7</v>
      </c>
      <c r="Y1978" s="49">
        <f t="shared" si="61"/>
        <v>0.18992406337104323</v>
      </c>
      <c r="Z1978" s="48" t="s">
        <v>7</v>
      </c>
    </row>
    <row r="1979" spans="1:26">
      <c r="A1979" s="136" t="s">
        <v>9048</v>
      </c>
      <c r="B1979" s="136" t="s">
        <v>9026</v>
      </c>
      <c r="C1979" s="136" t="s">
        <v>7271</v>
      </c>
      <c r="D1979" s="47" t="s">
        <v>9047</v>
      </c>
      <c r="E1979" s="47" t="s">
        <v>6669</v>
      </c>
      <c r="F1979" s="48" t="s">
        <v>9024</v>
      </c>
      <c r="G1979" s="142">
        <f>IFERROR(VLOOKUP(A1979,Population!$A$5:$L$3147,12,FALSE),0)</f>
        <v>13999</v>
      </c>
      <c r="H1979" s="137">
        <v>515</v>
      </c>
      <c r="I1979" s="142">
        <f>G1979*SUMPRODUCT('Age distribution'!$L$6:$L$11,'Age groups'!$G$13:$G$18,'Age groups'!$G$6:$G$11)</f>
        <v>49377.142874505254</v>
      </c>
      <c r="J1979" s="140" t="s">
        <v>6</v>
      </c>
      <c r="K1979" s="136" t="s">
        <v>12217</v>
      </c>
      <c r="L1979" s="3">
        <f>VLOOKUP(K1979&amp;"_2",'Emissions Factors'!$B$2:$E$3,2)</f>
        <v>2.3999999999999998E-7</v>
      </c>
      <c r="M1979" s="51" t="str">
        <f>VLOOKUP(K1979&amp;"_2",'Emissions Factors'!$B$2:$E$3,3)</f>
        <v xml:space="preserve">LB </v>
      </c>
      <c r="N1979" s="51" t="str">
        <f>VLOOKUP(K1979&amp;"_2",'Emissions Factors'!$B$2:$E$3,4)</f>
        <v>EACH</v>
      </c>
      <c r="O1979" s="49">
        <f t="shared" si="60"/>
        <v>1.1850514289881261E-2</v>
      </c>
      <c r="P1979" s="48" t="s">
        <v>7</v>
      </c>
      <c r="Q1979" s="138">
        <f>'Age groups'!$G$20*(Emissions!G1979/Population!$L$3148)</f>
        <v>1.2130749395848734</v>
      </c>
      <c r="R1979" s="137" t="s">
        <v>7</v>
      </c>
      <c r="S1979" s="133" t="s">
        <v>12217</v>
      </c>
      <c r="T1979" s="3">
        <f>VLOOKUP(S1979&amp;"_1",'Emissions Factors'!$B$2:$E$3,2)</f>
        <v>0.02</v>
      </c>
      <c r="U1979" s="51" t="str">
        <f>VLOOKUP(S1979&amp;"_1",'Emissions Factors'!$B$2:$E$3,3)</f>
        <v xml:space="preserve">LB </v>
      </c>
      <c r="V1979" s="51" t="str">
        <f>VLOOKUP(S1979&amp;"_1",'Emissions Factors'!$B$2:$E$3,3)</f>
        <v xml:space="preserve">LB </v>
      </c>
      <c r="W1979" s="52">
        <f>Q1979*Emissions!T1979</f>
        <v>2.4261498791697471E-2</v>
      </c>
      <c r="X1979" s="48" t="s">
        <v>7</v>
      </c>
      <c r="Y1979" s="49">
        <f t="shared" si="61"/>
        <v>3.6112013081578728E-2</v>
      </c>
      <c r="Z1979" s="48" t="s">
        <v>7</v>
      </c>
    </row>
    <row r="1980" spans="1:26">
      <c r="A1980" s="136" t="s">
        <v>9046</v>
      </c>
      <c r="B1980" s="136" t="s">
        <v>9026</v>
      </c>
      <c r="C1980" s="136" t="s">
        <v>7268</v>
      </c>
      <c r="D1980" s="47" t="s">
        <v>9045</v>
      </c>
      <c r="E1980" s="47" t="s">
        <v>6669</v>
      </c>
      <c r="F1980" s="48" t="s">
        <v>9024</v>
      </c>
      <c r="G1980" s="142">
        <f>IFERROR(VLOOKUP(A1980,Population!$A$5:$L$3147,12,FALSE),0)</f>
        <v>32828</v>
      </c>
      <c r="H1980" s="137">
        <v>515</v>
      </c>
      <c r="I1980" s="142">
        <f>G1980*SUMPRODUCT('Age distribution'!$L$6:$L$11,'Age groups'!$G$13:$G$18,'Age groups'!$G$6:$G$11)</f>
        <v>115790.61692151286</v>
      </c>
      <c r="J1980" s="140" t="s">
        <v>6</v>
      </c>
      <c r="K1980" s="136" t="s">
        <v>12217</v>
      </c>
      <c r="L1980" s="3">
        <f>VLOOKUP(K1980&amp;"_2",'Emissions Factors'!$B$2:$E$3,2)</f>
        <v>2.3999999999999998E-7</v>
      </c>
      <c r="M1980" s="51" t="str">
        <f>VLOOKUP(K1980&amp;"_2",'Emissions Factors'!$B$2:$E$3,3)</f>
        <v xml:space="preserve">LB </v>
      </c>
      <c r="N1980" s="51" t="str">
        <f>VLOOKUP(K1980&amp;"_2",'Emissions Factors'!$B$2:$E$3,4)</f>
        <v>EACH</v>
      </c>
      <c r="O1980" s="49">
        <f t="shared" si="60"/>
        <v>2.7789748061163085E-2</v>
      </c>
      <c r="P1980" s="48" t="s">
        <v>7</v>
      </c>
      <c r="Q1980" s="138">
        <f>'Age groups'!$G$20*(Emissions!G1980/Population!$L$3148)</f>
        <v>2.8446906290943805</v>
      </c>
      <c r="R1980" s="137" t="s">
        <v>7</v>
      </c>
      <c r="S1980" s="133" t="s">
        <v>12217</v>
      </c>
      <c r="T1980" s="3">
        <f>VLOOKUP(S1980&amp;"_1",'Emissions Factors'!$B$2:$E$3,2)</f>
        <v>0.02</v>
      </c>
      <c r="U1980" s="51" t="str">
        <f>VLOOKUP(S1980&amp;"_1",'Emissions Factors'!$B$2:$E$3,3)</f>
        <v xml:space="preserve">LB </v>
      </c>
      <c r="V1980" s="51" t="str">
        <f>VLOOKUP(S1980&amp;"_1",'Emissions Factors'!$B$2:$E$3,3)</f>
        <v xml:space="preserve">LB </v>
      </c>
      <c r="W1980" s="52">
        <f>Q1980*Emissions!T1980</f>
        <v>5.6893812581887609E-2</v>
      </c>
      <c r="X1980" s="48" t="s">
        <v>7</v>
      </c>
      <c r="Y1980" s="49">
        <f t="shared" si="61"/>
        <v>8.4683560643050687E-2</v>
      </c>
      <c r="Z1980" s="48" t="s">
        <v>7</v>
      </c>
    </row>
    <row r="1981" spans="1:26">
      <c r="A1981" s="136" t="s">
        <v>9044</v>
      </c>
      <c r="B1981" s="136" t="s">
        <v>9026</v>
      </c>
      <c r="C1981" s="136" t="s">
        <v>7265</v>
      </c>
      <c r="D1981" s="47" t="s">
        <v>9043</v>
      </c>
      <c r="E1981" s="47" t="s">
        <v>6669</v>
      </c>
      <c r="F1981" s="48" t="s">
        <v>9024</v>
      </c>
      <c r="G1981" s="142">
        <f>IFERROR(VLOOKUP(A1981,Population!$A$5:$L$3147,12,FALSE),0)</f>
        <v>4339</v>
      </c>
      <c r="H1981" s="137">
        <v>515</v>
      </c>
      <c r="I1981" s="142">
        <f>G1981*SUMPRODUCT('Age distribution'!$L$6:$L$11,'Age groups'!$G$13:$G$18,'Age groups'!$G$6:$G$11)</f>
        <v>15304.480529500557</v>
      </c>
      <c r="J1981" s="140" t="s">
        <v>6</v>
      </c>
      <c r="K1981" s="136" t="s">
        <v>12217</v>
      </c>
      <c r="L1981" s="3">
        <f>VLOOKUP(K1981&amp;"_2",'Emissions Factors'!$B$2:$E$3,2)</f>
        <v>2.3999999999999998E-7</v>
      </c>
      <c r="M1981" s="51" t="str">
        <f>VLOOKUP(K1981&amp;"_2",'Emissions Factors'!$B$2:$E$3,3)</f>
        <v xml:space="preserve">LB </v>
      </c>
      <c r="N1981" s="51" t="str">
        <f>VLOOKUP(K1981&amp;"_2",'Emissions Factors'!$B$2:$E$3,4)</f>
        <v>EACH</v>
      </c>
      <c r="O1981" s="49">
        <f t="shared" si="60"/>
        <v>3.6730753270801334E-3</v>
      </c>
      <c r="P1981" s="48" t="s">
        <v>7</v>
      </c>
      <c r="Q1981" s="138">
        <f>'Age groups'!$G$20*(Emissions!G1981/Population!$L$3148)</f>
        <v>0.37599343973560728</v>
      </c>
      <c r="R1981" s="137" t="s">
        <v>7</v>
      </c>
      <c r="S1981" s="133" t="s">
        <v>12217</v>
      </c>
      <c r="T1981" s="3">
        <f>VLOOKUP(S1981&amp;"_1",'Emissions Factors'!$B$2:$E$3,2)</f>
        <v>0.02</v>
      </c>
      <c r="U1981" s="51" t="str">
        <f>VLOOKUP(S1981&amp;"_1",'Emissions Factors'!$B$2:$E$3,3)</f>
        <v xml:space="preserve">LB </v>
      </c>
      <c r="V1981" s="51" t="str">
        <f>VLOOKUP(S1981&amp;"_1",'Emissions Factors'!$B$2:$E$3,3)</f>
        <v xml:space="preserve">LB </v>
      </c>
      <c r="W1981" s="52">
        <f>Q1981*Emissions!T1981</f>
        <v>7.5198687947121458E-3</v>
      </c>
      <c r="X1981" s="48" t="s">
        <v>7</v>
      </c>
      <c r="Y1981" s="49">
        <f t="shared" si="61"/>
        <v>1.1192944121792279E-2</v>
      </c>
      <c r="Z1981" s="48" t="s">
        <v>7</v>
      </c>
    </row>
    <row r="1982" spans="1:26">
      <c r="A1982" s="136" t="s">
        <v>9042</v>
      </c>
      <c r="B1982" s="136" t="s">
        <v>9026</v>
      </c>
      <c r="C1982" s="136" t="s">
        <v>7262</v>
      </c>
      <c r="D1982" s="47" t="s">
        <v>8167</v>
      </c>
      <c r="E1982" s="47" t="s">
        <v>6669</v>
      </c>
      <c r="F1982" s="48" t="s">
        <v>9024</v>
      </c>
      <c r="G1982" s="142">
        <f>IFERROR(VLOOKUP(A1982,Population!$A$5:$L$3147,12,FALSE),0)</f>
        <v>205171</v>
      </c>
      <c r="H1982" s="137">
        <v>515</v>
      </c>
      <c r="I1982" s="142">
        <f>G1982*SUMPRODUCT('Age distribution'!$L$6:$L$11,'Age groups'!$G$13:$G$18,'Age groups'!$G$6:$G$11)</f>
        <v>723677.24699657958</v>
      </c>
      <c r="J1982" s="140" t="s">
        <v>6</v>
      </c>
      <c r="K1982" s="136" t="s">
        <v>12217</v>
      </c>
      <c r="L1982" s="3">
        <f>VLOOKUP(K1982&amp;"_2",'Emissions Factors'!$B$2:$E$3,2)</f>
        <v>2.3999999999999998E-7</v>
      </c>
      <c r="M1982" s="51" t="str">
        <f>VLOOKUP(K1982&amp;"_2",'Emissions Factors'!$B$2:$E$3,3)</f>
        <v xml:space="preserve">LB </v>
      </c>
      <c r="N1982" s="51" t="str">
        <f>VLOOKUP(K1982&amp;"_2",'Emissions Factors'!$B$2:$E$3,4)</f>
        <v>EACH</v>
      </c>
      <c r="O1982" s="49">
        <f t="shared" si="60"/>
        <v>0.17368253927917909</v>
      </c>
      <c r="P1982" s="48" t="s">
        <v>7</v>
      </c>
      <c r="Q1982" s="138">
        <f>'Age groups'!$G$20*(Emissions!G1982/Population!$L$3148)</f>
        <v>17.778969814241595</v>
      </c>
      <c r="R1982" s="137" t="s">
        <v>7</v>
      </c>
      <c r="S1982" s="133" t="s">
        <v>12217</v>
      </c>
      <c r="T1982" s="3">
        <f>VLOOKUP(S1982&amp;"_1",'Emissions Factors'!$B$2:$E$3,2)</f>
        <v>0.02</v>
      </c>
      <c r="U1982" s="51" t="str">
        <f>VLOOKUP(S1982&amp;"_1",'Emissions Factors'!$B$2:$E$3,3)</f>
        <v xml:space="preserve">LB </v>
      </c>
      <c r="V1982" s="51" t="str">
        <f>VLOOKUP(S1982&amp;"_1",'Emissions Factors'!$B$2:$E$3,3)</f>
        <v xml:space="preserve">LB </v>
      </c>
      <c r="W1982" s="52">
        <f>Q1982*Emissions!T1982</f>
        <v>0.35557939628483193</v>
      </c>
      <c r="X1982" s="48" t="s">
        <v>7</v>
      </c>
      <c r="Y1982" s="49">
        <f t="shared" si="61"/>
        <v>0.52926193556401102</v>
      </c>
      <c r="Z1982" s="48" t="s">
        <v>7</v>
      </c>
    </row>
    <row r="1983" spans="1:26">
      <c r="A1983" s="136" t="s">
        <v>9041</v>
      </c>
      <c r="B1983" s="136" t="s">
        <v>9026</v>
      </c>
      <c r="C1983" s="136" t="s">
        <v>7259</v>
      </c>
      <c r="D1983" s="47" t="s">
        <v>9040</v>
      </c>
      <c r="E1983" s="47" t="s">
        <v>6669</v>
      </c>
      <c r="F1983" s="48" t="s">
        <v>9024</v>
      </c>
      <c r="G1983" s="142">
        <f>IFERROR(VLOOKUP(A1983,Population!$A$5:$L$3147,12,FALSE),0)</f>
        <v>45165</v>
      </c>
      <c r="H1983" s="137">
        <v>515</v>
      </c>
      <c r="I1983" s="142">
        <f>G1983*SUMPRODUCT('Age distribution'!$L$6:$L$11,'Age groups'!$G$13:$G$18,'Age groups'!$G$6:$G$11)</f>
        <v>159305.56882113221</v>
      </c>
      <c r="J1983" s="140" t="s">
        <v>6</v>
      </c>
      <c r="K1983" s="136" t="s">
        <v>12217</v>
      </c>
      <c r="L1983" s="3">
        <f>VLOOKUP(K1983&amp;"_2",'Emissions Factors'!$B$2:$E$3,2)</f>
        <v>2.3999999999999998E-7</v>
      </c>
      <c r="M1983" s="51" t="str">
        <f>VLOOKUP(K1983&amp;"_2",'Emissions Factors'!$B$2:$E$3,3)</f>
        <v xml:space="preserve">LB </v>
      </c>
      <c r="N1983" s="51" t="str">
        <f>VLOOKUP(K1983&amp;"_2",'Emissions Factors'!$B$2:$E$3,4)</f>
        <v>EACH</v>
      </c>
      <c r="O1983" s="49">
        <f t="shared" si="60"/>
        <v>3.8233336517071725E-2</v>
      </c>
      <c r="P1983" s="48" t="s">
        <v>7</v>
      </c>
      <c r="Q1983" s="138">
        <f>'Age groups'!$G$20*(Emissions!G1983/Population!$L$3148)</f>
        <v>3.9137459565933863</v>
      </c>
      <c r="R1983" s="137" t="s">
        <v>7</v>
      </c>
      <c r="S1983" s="133" t="s">
        <v>12217</v>
      </c>
      <c r="T1983" s="3">
        <f>VLOOKUP(S1983&amp;"_1",'Emissions Factors'!$B$2:$E$3,2)</f>
        <v>0.02</v>
      </c>
      <c r="U1983" s="51" t="str">
        <f>VLOOKUP(S1983&amp;"_1",'Emissions Factors'!$B$2:$E$3,3)</f>
        <v xml:space="preserve">LB </v>
      </c>
      <c r="V1983" s="51" t="str">
        <f>VLOOKUP(S1983&amp;"_1",'Emissions Factors'!$B$2:$E$3,3)</f>
        <v xml:space="preserve">LB </v>
      </c>
      <c r="W1983" s="52">
        <f>Q1983*Emissions!T1983</f>
        <v>7.8274919131867723E-2</v>
      </c>
      <c r="X1983" s="48" t="s">
        <v>7</v>
      </c>
      <c r="Y1983" s="49">
        <f t="shared" si="61"/>
        <v>0.11650825564893945</v>
      </c>
      <c r="Z1983" s="48" t="s">
        <v>7</v>
      </c>
    </row>
    <row r="1984" spans="1:26">
      <c r="A1984" s="136" t="s">
        <v>9039</v>
      </c>
      <c r="B1984" s="136" t="s">
        <v>9026</v>
      </c>
      <c r="C1984" s="136" t="s">
        <v>7256</v>
      </c>
      <c r="D1984" s="47" t="s">
        <v>9038</v>
      </c>
      <c r="E1984" s="47" t="s">
        <v>6669</v>
      </c>
      <c r="F1984" s="48" t="s">
        <v>9024</v>
      </c>
      <c r="G1984" s="142">
        <f>IFERROR(VLOOKUP(A1984,Population!$A$5:$L$3147,12,FALSE),0)</f>
        <v>929070</v>
      </c>
      <c r="H1984" s="137">
        <v>515</v>
      </c>
      <c r="I1984" s="142">
        <f>G1984*SUMPRODUCT('Age distribution'!$L$6:$L$11,'Age groups'!$G$13:$G$18,'Age groups'!$G$6:$G$11)</f>
        <v>3277007.0812498461</v>
      </c>
      <c r="J1984" s="140" t="s">
        <v>6</v>
      </c>
      <c r="K1984" s="136" t="s">
        <v>12217</v>
      </c>
      <c r="L1984" s="3">
        <f>VLOOKUP(K1984&amp;"_2",'Emissions Factors'!$B$2:$E$3,2)</f>
        <v>2.3999999999999998E-7</v>
      </c>
      <c r="M1984" s="51" t="str">
        <f>VLOOKUP(K1984&amp;"_2",'Emissions Factors'!$B$2:$E$3,3)</f>
        <v xml:space="preserve">LB </v>
      </c>
      <c r="N1984" s="51" t="str">
        <f>VLOOKUP(K1984&amp;"_2",'Emissions Factors'!$B$2:$E$3,4)</f>
        <v>EACH</v>
      </c>
      <c r="O1984" s="49">
        <f t="shared" si="60"/>
        <v>0.78648169949996305</v>
      </c>
      <c r="P1984" s="48" t="s">
        <v>7</v>
      </c>
      <c r="Q1984" s="138">
        <f>'Age groups'!$G$20*(Emissions!G1984/Population!$L$3148)</f>
        <v>80.508003008794816</v>
      </c>
      <c r="R1984" s="137" t="s">
        <v>7</v>
      </c>
      <c r="S1984" s="133" t="s">
        <v>12217</v>
      </c>
      <c r="T1984" s="3">
        <f>VLOOKUP(S1984&amp;"_1",'Emissions Factors'!$B$2:$E$3,2)</f>
        <v>0.02</v>
      </c>
      <c r="U1984" s="51" t="str">
        <f>VLOOKUP(S1984&amp;"_1",'Emissions Factors'!$B$2:$E$3,3)</f>
        <v xml:space="preserve">LB </v>
      </c>
      <c r="V1984" s="51" t="str">
        <f>VLOOKUP(S1984&amp;"_1",'Emissions Factors'!$B$2:$E$3,3)</f>
        <v xml:space="preserve">LB </v>
      </c>
      <c r="W1984" s="52">
        <f>Q1984*Emissions!T1984</f>
        <v>1.6101600601758963</v>
      </c>
      <c r="X1984" s="48" t="s">
        <v>7</v>
      </c>
      <c r="Y1984" s="49">
        <f t="shared" si="61"/>
        <v>2.3966417596758594</v>
      </c>
      <c r="Z1984" s="48" t="s">
        <v>7</v>
      </c>
    </row>
    <row r="1985" spans="1:26">
      <c r="A1985" s="136" t="s">
        <v>9037</v>
      </c>
      <c r="B1985" s="136" t="s">
        <v>9026</v>
      </c>
      <c r="C1985" s="136" t="s">
        <v>7253</v>
      </c>
      <c r="D1985" s="47" t="s">
        <v>7249</v>
      </c>
      <c r="E1985" s="47" t="s">
        <v>6669</v>
      </c>
      <c r="F1985" s="48" t="s">
        <v>9024</v>
      </c>
      <c r="G1985" s="142">
        <f>IFERROR(VLOOKUP(A1985,Population!$A$5:$L$3147,12,FALSE),0)</f>
        <v>20917</v>
      </c>
      <c r="H1985" s="137">
        <v>515</v>
      </c>
      <c r="I1985" s="142">
        <f>G1985*SUMPRODUCT('Age distribution'!$L$6:$L$11,'Age groups'!$G$13:$G$18,'Age groups'!$G$6:$G$11)</f>
        <v>73778.248268163894</v>
      </c>
      <c r="J1985" s="140" t="s">
        <v>6</v>
      </c>
      <c r="K1985" s="136" t="s">
        <v>12217</v>
      </c>
      <c r="L1985" s="3">
        <f>VLOOKUP(K1985&amp;"_2",'Emissions Factors'!$B$2:$E$3,2)</f>
        <v>2.3999999999999998E-7</v>
      </c>
      <c r="M1985" s="51" t="str">
        <f>VLOOKUP(K1985&amp;"_2",'Emissions Factors'!$B$2:$E$3,3)</f>
        <v xml:space="preserve">LB </v>
      </c>
      <c r="N1985" s="51" t="str">
        <f>VLOOKUP(K1985&amp;"_2",'Emissions Factors'!$B$2:$E$3,4)</f>
        <v>EACH</v>
      </c>
      <c r="O1985" s="49">
        <f t="shared" si="60"/>
        <v>1.7706779584359334E-2</v>
      </c>
      <c r="P1985" s="48" t="s">
        <v>7</v>
      </c>
      <c r="Q1985" s="138">
        <f>'Age groups'!$G$20*(Emissions!G1985/Population!$L$3148)</f>
        <v>1.8125500758123296</v>
      </c>
      <c r="R1985" s="137" t="s">
        <v>7</v>
      </c>
      <c r="S1985" s="133" t="s">
        <v>12217</v>
      </c>
      <c r="T1985" s="3">
        <f>VLOOKUP(S1985&amp;"_1",'Emissions Factors'!$B$2:$E$3,2)</f>
        <v>0.02</v>
      </c>
      <c r="U1985" s="51" t="str">
        <f>VLOOKUP(S1985&amp;"_1",'Emissions Factors'!$B$2:$E$3,3)</f>
        <v xml:space="preserve">LB </v>
      </c>
      <c r="V1985" s="51" t="str">
        <f>VLOOKUP(S1985&amp;"_1",'Emissions Factors'!$B$2:$E$3,3)</f>
        <v xml:space="preserve">LB </v>
      </c>
      <c r="W1985" s="52">
        <f>Q1985*Emissions!T1985</f>
        <v>3.6251001516246592E-2</v>
      </c>
      <c r="X1985" s="48" t="s">
        <v>7</v>
      </c>
      <c r="Y1985" s="49">
        <f t="shared" si="61"/>
        <v>5.3957781100605923E-2</v>
      </c>
      <c r="Z1985" s="48" t="s">
        <v>7</v>
      </c>
    </row>
    <row r="1986" spans="1:26">
      <c r="A1986" s="136" t="s">
        <v>9036</v>
      </c>
      <c r="B1986" s="136" t="s">
        <v>9026</v>
      </c>
      <c r="C1986" s="136" t="s">
        <v>7250</v>
      </c>
      <c r="D1986" s="47" t="s">
        <v>6811</v>
      </c>
      <c r="E1986" s="47" t="s">
        <v>6669</v>
      </c>
      <c r="F1986" s="48" t="s">
        <v>9024</v>
      </c>
      <c r="G1986" s="142">
        <f>IFERROR(VLOOKUP(A1986,Population!$A$5:$L$3147,12,FALSE),0)</f>
        <v>12932</v>
      </c>
      <c r="H1986" s="137">
        <v>515</v>
      </c>
      <c r="I1986" s="142">
        <f>G1986*SUMPRODUCT('Age distribution'!$L$6:$L$11,'Age groups'!$G$13:$G$18,'Age groups'!$G$6:$G$11)</f>
        <v>45613.630377391382</v>
      </c>
      <c r="J1986" s="140" t="s">
        <v>6</v>
      </c>
      <c r="K1986" s="136" t="s">
        <v>12217</v>
      </c>
      <c r="L1986" s="3">
        <f>VLOOKUP(K1986&amp;"_2",'Emissions Factors'!$B$2:$E$3,2)</f>
        <v>2.3999999999999998E-7</v>
      </c>
      <c r="M1986" s="51" t="str">
        <f>VLOOKUP(K1986&amp;"_2",'Emissions Factors'!$B$2:$E$3,3)</f>
        <v xml:space="preserve">LB </v>
      </c>
      <c r="N1986" s="51" t="str">
        <f>VLOOKUP(K1986&amp;"_2",'Emissions Factors'!$B$2:$E$3,4)</f>
        <v>EACH</v>
      </c>
      <c r="O1986" s="49">
        <f t="shared" si="60"/>
        <v>1.0947271290573931E-2</v>
      </c>
      <c r="P1986" s="48" t="s">
        <v>7</v>
      </c>
      <c r="Q1986" s="138">
        <f>'Age groups'!$G$20*(Emissions!G1986/Population!$L$3148)</f>
        <v>1.1206146952433449</v>
      </c>
      <c r="R1986" s="137" t="s">
        <v>7</v>
      </c>
      <c r="S1986" s="133" t="s">
        <v>12217</v>
      </c>
      <c r="T1986" s="3">
        <f>VLOOKUP(S1986&amp;"_1",'Emissions Factors'!$B$2:$E$3,2)</f>
        <v>0.02</v>
      </c>
      <c r="U1986" s="51" t="str">
        <f>VLOOKUP(S1986&amp;"_1",'Emissions Factors'!$B$2:$E$3,3)</f>
        <v xml:space="preserve">LB </v>
      </c>
      <c r="V1986" s="51" t="str">
        <f>VLOOKUP(S1986&amp;"_1",'Emissions Factors'!$B$2:$E$3,3)</f>
        <v xml:space="preserve">LB </v>
      </c>
      <c r="W1986" s="52">
        <f>Q1986*Emissions!T1986</f>
        <v>2.24122939048669E-2</v>
      </c>
      <c r="X1986" s="48" t="s">
        <v>7</v>
      </c>
      <c r="Y1986" s="49">
        <f t="shared" si="61"/>
        <v>3.3359565195440831E-2</v>
      </c>
      <c r="Z1986" s="48" t="s">
        <v>7</v>
      </c>
    </row>
    <row r="1987" spans="1:26">
      <c r="A1987" s="136" t="s">
        <v>9035</v>
      </c>
      <c r="B1987" s="136" t="s">
        <v>9026</v>
      </c>
      <c r="C1987" s="136" t="s">
        <v>7971</v>
      </c>
      <c r="D1987" s="47" t="s">
        <v>9034</v>
      </c>
      <c r="E1987" s="47" t="s">
        <v>6669</v>
      </c>
      <c r="F1987" s="48" t="s">
        <v>9024</v>
      </c>
      <c r="G1987" s="142">
        <f>IFERROR(VLOOKUP(A1987,Population!$A$5:$L$3147,12,FALSE),0)</f>
        <v>51600</v>
      </c>
      <c r="H1987" s="137">
        <v>515</v>
      </c>
      <c r="I1987" s="142">
        <f>G1987*SUMPRODUCT('Age distribution'!$L$6:$L$11,'Age groups'!$G$13:$G$18,'Age groups'!$G$6:$G$11)</f>
        <v>182003.04109754061</v>
      </c>
      <c r="J1987" s="140" t="s">
        <v>6</v>
      </c>
      <c r="K1987" s="136" t="s">
        <v>12217</v>
      </c>
      <c r="L1987" s="3">
        <f>VLOOKUP(K1987&amp;"_2",'Emissions Factors'!$B$2:$E$3,2)</f>
        <v>2.3999999999999998E-7</v>
      </c>
      <c r="M1987" s="51" t="str">
        <f>VLOOKUP(K1987&amp;"_2",'Emissions Factors'!$B$2:$E$3,3)</f>
        <v xml:space="preserve">LB </v>
      </c>
      <c r="N1987" s="51" t="str">
        <f>VLOOKUP(K1987&amp;"_2",'Emissions Factors'!$B$2:$E$3,4)</f>
        <v>EACH</v>
      </c>
      <c r="O1987" s="49">
        <f t="shared" ref="O1987:O2050" si="62">L1987*I1987</f>
        <v>4.3680729863409741E-2</v>
      </c>
      <c r="P1987" s="48" t="s">
        <v>7</v>
      </c>
      <c r="Q1987" s="138">
        <f>'Age groups'!$G$20*(Emissions!G1987/Population!$L$3148)</f>
        <v>4.4713670178283786</v>
      </c>
      <c r="R1987" s="137" t="s">
        <v>7</v>
      </c>
      <c r="S1987" s="133" t="s">
        <v>12217</v>
      </c>
      <c r="T1987" s="3">
        <f>VLOOKUP(S1987&amp;"_1",'Emissions Factors'!$B$2:$E$3,2)</f>
        <v>0.02</v>
      </c>
      <c r="U1987" s="51" t="str">
        <f>VLOOKUP(S1987&amp;"_1",'Emissions Factors'!$B$2:$E$3,3)</f>
        <v xml:space="preserve">LB </v>
      </c>
      <c r="V1987" s="51" t="str">
        <f>VLOOKUP(S1987&amp;"_1",'Emissions Factors'!$B$2:$E$3,3)</f>
        <v xml:space="preserve">LB </v>
      </c>
      <c r="W1987" s="52">
        <f>Q1987*Emissions!T1987</f>
        <v>8.9427340356567575E-2</v>
      </c>
      <c r="X1987" s="48" t="s">
        <v>7</v>
      </c>
      <c r="Y1987" s="49">
        <f t="shared" si="61"/>
        <v>0.13310807021997731</v>
      </c>
      <c r="Z1987" s="48" t="s">
        <v>7</v>
      </c>
    </row>
    <row r="1988" spans="1:26">
      <c r="A1988" s="136" t="s">
        <v>9033</v>
      </c>
      <c r="B1988" s="136" t="s">
        <v>9026</v>
      </c>
      <c r="C1988" s="136" t="s">
        <v>7247</v>
      </c>
      <c r="D1988" s="47" t="s">
        <v>6955</v>
      </c>
      <c r="E1988" s="47" t="s">
        <v>6669</v>
      </c>
      <c r="F1988" s="48" t="s">
        <v>9024</v>
      </c>
      <c r="G1988" s="142">
        <f>IFERROR(VLOOKUP(A1988,Population!$A$5:$L$3147,12,FALSE),0)</f>
        <v>123884</v>
      </c>
      <c r="H1988" s="137">
        <v>515</v>
      </c>
      <c r="I1988" s="142">
        <f>G1988*SUMPRODUCT('Age distribution'!$L$6:$L$11,'Age groups'!$G$13:$G$18,'Age groups'!$G$6:$G$11)</f>
        <v>436962.49502573104</v>
      </c>
      <c r="J1988" s="140" t="s">
        <v>6</v>
      </c>
      <c r="K1988" s="136" t="s">
        <v>12217</v>
      </c>
      <c r="L1988" s="3">
        <f>VLOOKUP(K1988&amp;"_2",'Emissions Factors'!$B$2:$E$3,2)</f>
        <v>2.3999999999999998E-7</v>
      </c>
      <c r="M1988" s="51" t="str">
        <f>VLOOKUP(K1988&amp;"_2",'Emissions Factors'!$B$2:$E$3,3)</f>
        <v xml:space="preserve">LB </v>
      </c>
      <c r="N1988" s="51" t="str">
        <f>VLOOKUP(K1988&amp;"_2",'Emissions Factors'!$B$2:$E$3,4)</f>
        <v>EACH</v>
      </c>
      <c r="O1988" s="49">
        <f t="shared" si="62"/>
        <v>0.10487099880617544</v>
      </c>
      <c r="P1988" s="48" t="s">
        <v>7</v>
      </c>
      <c r="Q1988" s="138">
        <f>'Age groups'!$G$20*(Emissions!G1988/Population!$L$3148)</f>
        <v>10.735093636369204</v>
      </c>
      <c r="R1988" s="137" t="s">
        <v>7</v>
      </c>
      <c r="S1988" s="133" t="s">
        <v>12217</v>
      </c>
      <c r="T1988" s="3">
        <f>VLOOKUP(S1988&amp;"_1",'Emissions Factors'!$B$2:$E$3,2)</f>
        <v>0.02</v>
      </c>
      <c r="U1988" s="51" t="str">
        <f>VLOOKUP(S1988&amp;"_1",'Emissions Factors'!$B$2:$E$3,3)</f>
        <v xml:space="preserve">LB </v>
      </c>
      <c r="V1988" s="51" t="str">
        <f>VLOOKUP(S1988&amp;"_1",'Emissions Factors'!$B$2:$E$3,3)</f>
        <v xml:space="preserve">LB </v>
      </c>
      <c r="W1988" s="52">
        <f>Q1988*Emissions!T1988</f>
        <v>0.21470187272738409</v>
      </c>
      <c r="X1988" s="48" t="s">
        <v>7</v>
      </c>
      <c r="Y1988" s="49">
        <f t="shared" ref="Y1988:Y2051" si="63">O1988+W1988</f>
        <v>0.31957287153355951</v>
      </c>
      <c r="Z1988" s="48" t="s">
        <v>7</v>
      </c>
    </row>
    <row r="1989" spans="1:26">
      <c r="A1989" s="136" t="s">
        <v>9032</v>
      </c>
      <c r="B1989" s="136" t="s">
        <v>9026</v>
      </c>
      <c r="C1989" s="136" t="s">
        <v>7245</v>
      </c>
      <c r="D1989" s="47" t="s">
        <v>9031</v>
      </c>
      <c r="E1989" s="47" t="s">
        <v>6669</v>
      </c>
      <c r="F1989" s="48" t="s">
        <v>9024</v>
      </c>
      <c r="G1989" s="142">
        <f>IFERROR(VLOOKUP(A1989,Population!$A$5:$L$3147,12,FALSE),0)</f>
        <v>69201</v>
      </c>
      <c r="H1989" s="137">
        <v>515</v>
      </c>
      <c r="I1989" s="142">
        <f>G1989*SUMPRODUCT('Age distribution'!$L$6:$L$11,'Age groups'!$G$13:$G$18,'Age groups'!$G$6:$G$11)</f>
        <v>244085.12494168428</v>
      </c>
      <c r="J1989" s="140" t="s">
        <v>6</v>
      </c>
      <c r="K1989" s="136" t="s">
        <v>12217</v>
      </c>
      <c r="L1989" s="3">
        <f>VLOOKUP(K1989&amp;"_2",'Emissions Factors'!$B$2:$E$3,2)</f>
        <v>2.3999999999999998E-7</v>
      </c>
      <c r="M1989" s="51" t="str">
        <f>VLOOKUP(K1989&amp;"_2",'Emissions Factors'!$B$2:$E$3,3)</f>
        <v xml:space="preserve">LB </v>
      </c>
      <c r="N1989" s="51" t="str">
        <f>VLOOKUP(K1989&amp;"_2",'Emissions Factors'!$B$2:$E$3,4)</f>
        <v>EACH</v>
      </c>
      <c r="O1989" s="49">
        <f t="shared" si="62"/>
        <v>5.8580429986004219E-2</v>
      </c>
      <c r="P1989" s="48" t="s">
        <v>7</v>
      </c>
      <c r="Q1989" s="138">
        <f>'Age groups'!$G$20*(Emissions!G1989/Population!$L$3148)</f>
        <v>5.9965711046655361</v>
      </c>
      <c r="R1989" s="137" t="s">
        <v>7</v>
      </c>
      <c r="S1989" s="133" t="s">
        <v>12217</v>
      </c>
      <c r="T1989" s="3">
        <f>VLOOKUP(S1989&amp;"_1",'Emissions Factors'!$B$2:$E$3,2)</f>
        <v>0.02</v>
      </c>
      <c r="U1989" s="51" t="str">
        <f>VLOOKUP(S1989&amp;"_1",'Emissions Factors'!$B$2:$E$3,3)</f>
        <v xml:space="preserve">LB </v>
      </c>
      <c r="V1989" s="51" t="str">
        <f>VLOOKUP(S1989&amp;"_1",'Emissions Factors'!$B$2:$E$3,3)</f>
        <v xml:space="preserve">LB </v>
      </c>
      <c r="W1989" s="52">
        <f>Q1989*Emissions!T1989</f>
        <v>0.11993142209331073</v>
      </c>
      <c r="X1989" s="48" t="s">
        <v>7</v>
      </c>
      <c r="Y1989" s="49">
        <f t="shared" si="63"/>
        <v>0.17851185207931494</v>
      </c>
      <c r="Z1989" s="48" t="s">
        <v>7</v>
      </c>
    </row>
    <row r="1990" spans="1:26">
      <c r="A1990" s="136" t="s">
        <v>9030</v>
      </c>
      <c r="B1990" s="136" t="s">
        <v>9026</v>
      </c>
      <c r="C1990" s="136" t="s">
        <v>7242</v>
      </c>
      <c r="D1990" s="47" t="s">
        <v>7541</v>
      </c>
      <c r="E1990" s="47" t="s">
        <v>6669</v>
      </c>
      <c r="F1990" s="48" t="s">
        <v>9024</v>
      </c>
      <c r="G1990" s="142">
        <f>IFERROR(VLOOKUP(A1990,Population!$A$5:$L$3147,12,FALSE),0)</f>
        <v>81450</v>
      </c>
      <c r="H1990" s="137">
        <v>515</v>
      </c>
      <c r="I1990" s="142">
        <f>G1990*SUMPRODUCT('Age distribution'!$L$6:$L$11,'Age groups'!$G$13:$G$18,'Age groups'!$G$6:$G$11)</f>
        <v>287289.68405803648</v>
      </c>
      <c r="J1990" s="140" t="s">
        <v>6</v>
      </c>
      <c r="K1990" s="136" t="s">
        <v>12217</v>
      </c>
      <c r="L1990" s="3">
        <f>VLOOKUP(K1990&amp;"_2",'Emissions Factors'!$B$2:$E$3,2)</f>
        <v>2.3999999999999998E-7</v>
      </c>
      <c r="M1990" s="51" t="str">
        <f>VLOOKUP(K1990&amp;"_2",'Emissions Factors'!$B$2:$E$3,3)</f>
        <v xml:space="preserve">LB </v>
      </c>
      <c r="N1990" s="51" t="str">
        <f>VLOOKUP(K1990&amp;"_2",'Emissions Factors'!$B$2:$E$3,4)</f>
        <v>EACH</v>
      </c>
      <c r="O1990" s="49">
        <f t="shared" si="62"/>
        <v>6.8949524173928745E-2</v>
      </c>
      <c r="P1990" s="48" t="s">
        <v>7</v>
      </c>
      <c r="Q1990" s="138">
        <f>'Age groups'!$G$20*(Emissions!G1990/Population!$L$3148)</f>
        <v>7.0580008450023533</v>
      </c>
      <c r="R1990" s="137" t="s">
        <v>7</v>
      </c>
      <c r="S1990" s="133" t="s">
        <v>12217</v>
      </c>
      <c r="T1990" s="3">
        <f>VLOOKUP(S1990&amp;"_1",'Emissions Factors'!$B$2:$E$3,2)</f>
        <v>0.02</v>
      </c>
      <c r="U1990" s="51" t="str">
        <f>VLOOKUP(S1990&amp;"_1",'Emissions Factors'!$B$2:$E$3,3)</f>
        <v xml:space="preserve">LB </v>
      </c>
      <c r="V1990" s="51" t="str">
        <f>VLOOKUP(S1990&amp;"_1",'Emissions Factors'!$B$2:$E$3,3)</f>
        <v xml:space="preserve">LB </v>
      </c>
      <c r="W1990" s="52">
        <f>Q1990*Emissions!T1990</f>
        <v>0.14116001690004706</v>
      </c>
      <c r="X1990" s="48" t="s">
        <v>7</v>
      </c>
      <c r="Y1990" s="49">
        <f t="shared" si="63"/>
        <v>0.21010954107397581</v>
      </c>
      <c r="Z1990" s="48" t="s">
        <v>7</v>
      </c>
    </row>
    <row r="1991" spans="1:26">
      <c r="A1991" s="136" t="s">
        <v>9029</v>
      </c>
      <c r="B1991" s="136" t="s">
        <v>9026</v>
      </c>
      <c r="C1991" s="136" t="s">
        <v>7239</v>
      </c>
      <c r="D1991" s="47" t="s">
        <v>9028</v>
      </c>
      <c r="E1991" s="47" t="s">
        <v>6669</v>
      </c>
      <c r="F1991" s="48" t="s">
        <v>9024</v>
      </c>
      <c r="G1991" s="142">
        <f>IFERROR(VLOOKUP(A1991,Population!$A$5:$L$3147,12,FALSE),0)</f>
        <v>38260</v>
      </c>
      <c r="H1991" s="137">
        <v>515</v>
      </c>
      <c r="I1991" s="142">
        <f>G1991*SUMPRODUCT('Age distribution'!$L$6:$L$11,'Age groups'!$G$13:$G$18,'Age groups'!$G$6:$G$11)</f>
        <v>134950.31690681985</v>
      </c>
      <c r="J1991" s="140" t="s">
        <v>6</v>
      </c>
      <c r="K1991" s="136" t="s">
        <v>12217</v>
      </c>
      <c r="L1991" s="3">
        <f>VLOOKUP(K1991&amp;"_2",'Emissions Factors'!$B$2:$E$3,2)</f>
        <v>2.3999999999999998E-7</v>
      </c>
      <c r="M1991" s="51" t="str">
        <f>VLOOKUP(K1991&amp;"_2",'Emissions Factors'!$B$2:$E$3,3)</f>
        <v xml:space="preserve">LB </v>
      </c>
      <c r="N1991" s="51" t="str">
        <f>VLOOKUP(K1991&amp;"_2",'Emissions Factors'!$B$2:$E$3,4)</f>
        <v>EACH</v>
      </c>
      <c r="O1991" s="49">
        <f t="shared" si="62"/>
        <v>3.2388076057636758E-2</v>
      </c>
      <c r="P1991" s="48" t="s">
        <v>7</v>
      </c>
      <c r="Q1991" s="138">
        <f>'Age groups'!$G$20*(Emissions!G1991/Population!$L$3148)</f>
        <v>3.3153973275603446</v>
      </c>
      <c r="R1991" s="137" t="s">
        <v>7</v>
      </c>
      <c r="S1991" s="133" t="s">
        <v>12217</v>
      </c>
      <c r="T1991" s="3">
        <f>VLOOKUP(S1991&amp;"_1",'Emissions Factors'!$B$2:$E$3,2)</f>
        <v>0.02</v>
      </c>
      <c r="U1991" s="51" t="str">
        <f>VLOOKUP(S1991&amp;"_1",'Emissions Factors'!$B$2:$E$3,3)</f>
        <v xml:space="preserve">LB </v>
      </c>
      <c r="V1991" s="51" t="str">
        <f>VLOOKUP(S1991&amp;"_1",'Emissions Factors'!$B$2:$E$3,3)</f>
        <v xml:space="preserve">LB </v>
      </c>
      <c r="W1991" s="52">
        <f>Q1991*Emissions!T1991</f>
        <v>6.6307946551206892E-2</v>
      </c>
      <c r="X1991" s="48" t="s">
        <v>7</v>
      </c>
      <c r="Y1991" s="49">
        <f t="shared" si="63"/>
        <v>9.869602260884365E-2</v>
      </c>
      <c r="Z1991" s="48" t="s">
        <v>7</v>
      </c>
    </row>
    <row r="1992" spans="1:26">
      <c r="A1992" s="136" t="s">
        <v>9027</v>
      </c>
      <c r="B1992" s="136" t="s">
        <v>9026</v>
      </c>
      <c r="C1992" s="136" t="s">
        <v>7236</v>
      </c>
      <c r="D1992" s="47" t="s">
        <v>9025</v>
      </c>
      <c r="E1992" s="47" t="s">
        <v>6669</v>
      </c>
      <c r="F1992" s="48" t="s">
        <v>9024</v>
      </c>
      <c r="G1992" s="142">
        <f>IFERROR(VLOOKUP(A1992,Population!$A$5:$L$3147,12,FALSE),0)</f>
        <v>17693</v>
      </c>
      <c r="H1992" s="137">
        <v>515</v>
      </c>
      <c r="I1992" s="142">
        <f>G1992*SUMPRODUCT('Age distribution'!$L$6:$L$11,'Age groups'!$G$13:$G$18,'Age groups'!$G$6:$G$11)</f>
        <v>62406.585390286557</v>
      </c>
      <c r="J1992" s="140" t="s">
        <v>6</v>
      </c>
      <c r="K1992" s="136" t="s">
        <v>12217</v>
      </c>
      <c r="L1992" s="3">
        <f>VLOOKUP(K1992&amp;"_2",'Emissions Factors'!$B$2:$E$3,2)</f>
        <v>2.3999999999999998E-7</v>
      </c>
      <c r="M1992" s="51" t="str">
        <f>VLOOKUP(K1992&amp;"_2",'Emissions Factors'!$B$2:$E$3,3)</f>
        <v xml:space="preserve">LB </v>
      </c>
      <c r="N1992" s="51" t="str">
        <f>VLOOKUP(K1992&amp;"_2",'Emissions Factors'!$B$2:$E$3,4)</f>
        <v>EACH</v>
      </c>
      <c r="O1992" s="49">
        <f t="shared" si="62"/>
        <v>1.4977580493668772E-2</v>
      </c>
      <c r="P1992" s="48" t="s">
        <v>7</v>
      </c>
      <c r="Q1992" s="138">
        <f>'Age groups'!$G$20*(Emissions!G1992/Population!$L$3148)</f>
        <v>1.5331762915976261</v>
      </c>
      <c r="R1992" s="137" t="s">
        <v>7</v>
      </c>
      <c r="S1992" s="133" t="s">
        <v>12217</v>
      </c>
      <c r="T1992" s="3">
        <f>VLOOKUP(S1992&amp;"_1",'Emissions Factors'!$B$2:$E$3,2)</f>
        <v>0.02</v>
      </c>
      <c r="U1992" s="51" t="str">
        <f>VLOOKUP(S1992&amp;"_1",'Emissions Factors'!$B$2:$E$3,3)</f>
        <v xml:space="preserve">LB </v>
      </c>
      <c r="V1992" s="51" t="str">
        <f>VLOOKUP(S1992&amp;"_1",'Emissions Factors'!$B$2:$E$3,3)</f>
        <v xml:space="preserve">LB </v>
      </c>
      <c r="W1992" s="52">
        <f>Q1992*Emissions!T1992</f>
        <v>3.0663525831952525E-2</v>
      </c>
      <c r="X1992" s="48" t="s">
        <v>7</v>
      </c>
      <c r="Y1992" s="49">
        <f t="shared" si="63"/>
        <v>4.5641106325621295E-2</v>
      </c>
      <c r="Z1992" s="48" t="s">
        <v>7</v>
      </c>
    </row>
    <row r="1993" spans="1:26">
      <c r="A1993" s="136" t="s">
        <v>9023</v>
      </c>
      <c r="B1993" s="136" t="s">
        <v>8931</v>
      </c>
      <c r="C1993" s="136" t="s">
        <v>6750</v>
      </c>
      <c r="D1993" s="47" t="s">
        <v>6942</v>
      </c>
      <c r="E1993" s="47" t="s">
        <v>6669</v>
      </c>
      <c r="F1993" s="48" t="s">
        <v>8930</v>
      </c>
      <c r="G1993" s="142">
        <f>IFERROR(VLOOKUP(A1993,Population!$A$5:$L$3147,12,FALSE),0)</f>
        <v>2300</v>
      </c>
      <c r="H1993" s="137">
        <v>515</v>
      </c>
      <c r="I1993" s="142">
        <f>G1993*SUMPRODUCT('Age distribution'!$L$6:$L$11,'Age groups'!$G$13:$G$18,'Age groups'!$G$6:$G$11)</f>
        <v>8112.5386535725474</v>
      </c>
      <c r="J1993" s="140" t="s">
        <v>6</v>
      </c>
      <c r="K1993" s="136" t="s">
        <v>12217</v>
      </c>
      <c r="L1993" s="3">
        <f>VLOOKUP(K1993&amp;"_2",'Emissions Factors'!$B$2:$E$3,2)</f>
        <v>2.3999999999999998E-7</v>
      </c>
      <c r="M1993" s="51" t="str">
        <f>VLOOKUP(K1993&amp;"_2",'Emissions Factors'!$B$2:$E$3,3)</f>
        <v xml:space="preserve">LB </v>
      </c>
      <c r="N1993" s="51" t="str">
        <f>VLOOKUP(K1993&amp;"_2",'Emissions Factors'!$B$2:$E$3,4)</f>
        <v>EACH</v>
      </c>
      <c r="O1993" s="49">
        <f t="shared" si="62"/>
        <v>1.9470092768574111E-3</v>
      </c>
      <c r="P1993" s="48" t="s">
        <v>7</v>
      </c>
      <c r="Q1993" s="138">
        <f>'Age groups'!$G$20*(Emissions!G1993/Population!$L$3148)</f>
        <v>0.19930511901173006</v>
      </c>
      <c r="R1993" s="137" t="s">
        <v>7</v>
      </c>
      <c r="S1993" s="133" t="s">
        <v>12217</v>
      </c>
      <c r="T1993" s="3">
        <f>VLOOKUP(S1993&amp;"_1",'Emissions Factors'!$B$2:$E$3,2)</f>
        <v>0.02</v>
      </c>
      <c r="U1993" s="51" t="str">
        <f>VLOOKUP(S1993&amp;"_1",'Emissions Factors'!$B$2:$E$3,3)</f>
        <v xml:space="preserve">LB </v>
      </c>
      <c r="V1993" s="51" t="str">
        <f>VLOOKUP(S1993&amp;"_1",'Emissions Factors'!$B$2:$E$3,3)</f>
        <v xml:space="preserve">LB </v>
      </c>
      <c r="W1993" s="52">
        <f>Q1993*Emissions!T1993</f>
        <v>3.9861023802346017E-3</v>
      </c>
      <c r="X1993" s="48" t="s">
        <v>7</v>
      </c>
      <c r="Y1993" s="49">
        <f t="shared" si="63"/>
        <v>5.9331116570920123E-3</v>
      </c>
      <c r="Z1993" s="48" t="s">
        <v>7</v>
      </c>
    </row>
    <row r="1994" spans="1:26">
      <c r="A1994" s="136" t="s">
        <v>9022</v>
      </c>
      <c r="B1994" s="136" t="s">
        <v>8931</v>
      </c>
      <c r="C1994" s="136" t="s">
        <v>6749</v>
      </c>
      <c r="D1994" s="47" t="s">
        <v>9021</v>
      </c>
      <c r="E1994" s="47" t="s">
        <v>6669</v>
      </c>
      <c r="F1994" s="48" t="s">
        <v>8930</v>
      </c>
      <c r="G1994" s="142">
        <f>IFERROR(VLOOKUP(A1994,Population!$A$5:$L$3147,12,FALSE),0)</f>
        <v>11106</v>
      </c>
      <c r="H1994" s="137">
        <v>515</v>
      </c>
      <c r="I1994" s="142">
        <f>G1994*SUMPRODUCT('Age distribution'!$L$6:$L$11,'Age groups'!$G$13:$G$18,'Age groups'!$G$6:$G$11)</f>
        <v>39172.980124598565</v>
      </c>
      <c r="J1994" s="140" t="s">
        <v>6</v>
      </c>
      <c r="K1994" s="136" t="s">
        <v>12217</v>
      </c>
      <c r="L1994" s="3">
        <f>VLOOKUP(K1994&amp;"_2",'Emissions Factors'!$B$2:$E$3,2)</f>
        <v>2.3999999999999998E-7</v>
      </c>
      <c r="M1994" s="51" t="str">
        <f>VLOOKUP(K1994&amp;"_2",'Emissions Factors'!$B$2:$E$3,3)</f>
        <v xml:space="preserve">LB </v>
      </c>
      <c r="N1994" s="51" t="str">
        <f>VLOOKUP(K1994&amp;"_2",'Emissions Factors'!$B$2:$E$3,4)</f>
        <v>EACH</v>
      </c>
      <c r="O1994" s="49">
        <f t="shared" si="62"/>
        <v>9.4015152299036543E-3</v>
      </c>
      <c r="P1994" s="48" t="s">
        <v>7</v>
      </c>
      <c r="Q1994" s="138">
        <f>'Age groups'!$G$20*(Emissions!G1994/Population!$L$3148)</f>
        <v>0.96238376162794526</v>
      </c>
      <c r="R1994" s="137" t="s">
        <v>7</v>
      </c>
      <c r="S1994" s="133" t="s">
        <v>12217</v>
      </c>
      <c r="T1994" s="3">
        <f>VLOOKUP(S1994&amp;"_1",'Emissions Factors'!$B$2:$E$3,2)</f>
        <v>0.02</v>
      </c>
      <c r="U1994" s="51" t="str">
        <f>VLOOKUP(S1994&amp;"_1",'Emissions Factors'!$B$2:$E$3,3)</f>
        <v xml:space="preserve">LB </v>
      </c>
      <c r="V1994" s="51" t="str">
        <f>VLOOKUP(S1994&amp;"_1",'Emissions Factors'!$B$2:$E$3,3)</f>
        <v xml:space="preserve">LB </v>
      </c>
      <c r="W1994" s="52">
        <f>Q1994*Emissions!T1994</f>
        <v>1.9247675232558905E-2</v>
      </c>
      <c r="X1994" s="48" t="s">
        <v>7</v>
      </c>
      <c r="Y1994" s="49">
        <f t="shared" si="63"/>
        <v>2.8649190462462559E-2</v>
      </c>
      <c r="Z1994" s="48" t="s">
        <v>7</v>
      </c>
    </row>
    <row r="1995" spans="1:26">
      <c r="A1995" s="136" t="s">
        <v>9020</v>
      </c>
      <c r="B1995" s="136" t="s">
        <v>8931</v>
      </c>
      <c r="C1995" s="136" t="s">
        <v>6748</v>
      </c>
      <c r="D1995" s="47" t="s">
        <v>9019</v>
      </c>
      <c r="E1995" s="47" t="s">
        <v>6669</v>
      </c>
      <c r="F1995" s="48" t="s">
        <v>8930</v>
      </c>
      <c r="G1995" s="142">
        <f>IFERROR(VLOOKUP(A1995,Population!$A$5:$L$3147,12,FALSE),0)</f>
        <v>6690</v>
      </c>
      <c r="H1995" s="137">
        <v>515</v>
      </c>
      <c r="I1995" s="142">
        <f>G1995*SUMPRODUCT('Age distribution'!$L$6:$L$11,'Age groups'!$G$13:$G$18,'Age groups'!$G$6:$G$11)</f>
        <v>23596.905909739278</v>
      </c>
      <c r="J1995" s="140" t="s">
        <v>6</v>
      </c>
      <c r="K1995" s="136" t="s">
        <v>12217</v>
      </c>
      <c r="L1995" s="3">
        <f>VLOOKUP(K1995&amp;"_2",'Emissions Factors'!$B$2:$E$3,2)</f>
        <v>2.3999999999999998E-7</v>
      </c>
      <c r="M1995" s="51" t="str">
        <f>VLOOKUP(K1995&amp;"_2",'Emissions Factors'!$B$2:$E$3,3)</f>
        <v xml:space="preserve">LB </v>
      </c>
      <c r="N1995" s="51" t="str">
        <f>VLOOKUP(K1995&amp;"_2",'Emissions Factors'!$B$2:$E$3,4)</f>
        <v>EACH</v>
      </c>
      <c r="O1995" s="49">
        <f t="shared" si="62"/>
        <v>5.663257418337426E-3</v>
      </c>
      <c r="P1995" s="48" t="s">
        <v>7</v>
      </c>
      <c r="Q1995" s="138">
        <f>'Age groups'!$G$20*(Emissions!G1995/Population!$L$3148)</f>
        <v>0.57971793312542352</v>
      </c>
      <c r="R1995" s="137" t="s">
        <v>7</v>
      </c>
      <c r="S1995" s="133" t="s">
        <v>12217</v>
      </c>
      <c r="T1995" s="3">
        <f>VLOOKUP(S1995&amp;"_1",'Emissions Factors'!$B$2:$E$3,2)</f>
        <v>0.02</v>
      </c>
      <c r="U1995" s="51" t="str">
        <f>VLOOKUP(S1995&amp;"_1",'Emissions Factors'!$B$2:$E$3,3)</f>
        <v xml:space="preserve">LB </v>
      </c>
      <c r="V1995" s="51" t="str">
        <f>VLOOKUP(S1995&amp;"_1",'Emissions Factors'!$B$2:$E$3,3)</f>
        <v xml:space="preserve">LB </v>
      </c>
      <c r="W1995" s="52">
        <f>Q1995*Emissions!T1995</f>
        <v>1.1594358662508471E-2</v>
      </c>
      <c r="X1995" s="48" t="s">
        <v>7</v>
      </c>
      <c r="Y1995" s="49">
        <f t="shared" si="63"/>
        <v>1.7257616080845896E-2</v>
      </c>
      <c r="Z1995" s="48" t="s">
        <v>7</v>
      </c>
    </row>
    <row r="1996" spans="1:26">
      <c r="A1996" s="136" t="s">
        <v>9018</v>
      </c>
      <c r="B1996" s="136" t="s">
        <v>8931</v>
      </c>
      <c r="C1996" s="136" t="s">
        <v>6747</v>
      </c>
      <c r="D1996" s="47" t="s">
        <v>9017</v>
      </c>
      <c r="E1996" s="47" t="s">
        <v>6669</v>
      </c>
      <c r="F1996" s="48" t="s">
        <v>8930</v>
      </c>
      <c r="G1996" s="142">
        <f>IFERROR(VLOOKUP(A1996,Population!$A$5:$L$3147,12,FALSE),0)</f>
        <v>830</v>
      </c>
      <c r="H1996" s="137">
        <v>515</v>
      </c>
      <c r="I1996" s="142">
        <f>G1996*SUMPRODUCT('Age distribution'!$L$6:$L$11,'Age groups'!$G$13:$G$18,'Age groups'!$G$6:$G$11)</f>
        <v>2927.5682967240059</v>
      </c>
      <c r="J1996" s="140" t="s">
        <v>6</v>
      </c>
      <c r="K1996" s="136" t="s">
        <v>12217</v>
      </c>
      <c r="L1996" s="3">
        <f>VLOOKUP(K1996&amp;"_2",'Emissions Factors'!$B$2:$E$3,2)</f>
        <v>2.3999999999999998E-7</v>
      </c>
      <c r="M1996" s="51" t="str">
        <f>VLOOKUP(K1996&amp;"_2",'Emissions Factors'!$B$2:$E$3,3)</f>
        <v xml:space="preserve">LB </v>
      </c>
      <c r="N1996" s="51" t="str">
        <f>VLOOKUP(K1996&amp;"_2",'Emissions Factors'!$B$2:$E$3,4)</f>
        <v>EACH</v>
      </c>
      <c r="O1996" s="49">
        <f t="shared" si="62"/>
        <v>7.0261639121376135E-4</v>
      </c>
      <c r="P1996" s="48" t="s">
        <v>7</v>
      </c>
      <c r="Q1996" s="138">
        <f>'Age groups'!$G$20*(Emissions!G1996/Population!$L$3148)</f>
        <v>7.192315164336345E-2</v>
      </c>
      <c r="R1996" s="137" t="s">
        <v>7</v>
      </c>
      <c r="S1996" s="133" t="s">
        <v>12217</v>
      </c>
      <c r="T1996" s="3">
        <f>VLOOKUP(S1996&amp;"_1",'Emissions Factors'!$B$2:$E$3,2)</f>
        <v>0.02</v>
      </c>
      <c r="U1996" s="51" t="str">
        <f>VLOOKUP(S1996&amp;"_1",'Emissions Factors'!$B$2:$E$3,3)</f>
        <v xml:space="preserve">LB </v>
      </c>
      <c r="V1996" s="51" t="str">
        <f>VLOOKUP(S1996&amp;"_1",'Emissions Factors'!$B$2:$E$3,3)</f>
        <v xml:space="preserve">LB </v>
      </c>
      <c r="W1996" s="52">
        <f>Q1996*Emissions!T1996</f>
        <v>1.4384630328672691E-3</v>
      </c>
      <c r="X1996" s="48" t="s">
        <v>7</v>
      </c>
      <c r="Y1996" s="49">
        <f t="shared" si="63"/>
        <v>2.1410794240810304E-3</v>
      </c>
      <c r="Z1996" s="48" t="s">
        <v>7</v>
      </c>
    </row>
    <row r="1997" spans="1:26">
      <c r="A1997" s="136" t="s">
        <v>9016</v>
      </c>
      <c r="B1997" s="136" t="s">
        <v>8931</v>
      </c>
      <c r="C1997" s="136" t="s">
        <v>6746</v>
      </c>
      <c r="D1997" s="47" t="s">
        <v>9015</v>
      </c>
      <c r="E1997" s="47" t="s">
        <v>6669</v>
      </c>
      <c r="F1997" s="48" t="s">
        <v>8930</v>
      </c>
      <c r="G1997" s="142">
        <f>IFERROR(VLOOKUP(A1997,Population!$A$5:$L$3147,12,FALSE),0)</f>
        <v>6503</v>
      </c>
      <c r="H1997" s="137">
        <v>515</v>
      </c>
      <c r="I1997" s="142">
        <f>G1997*SUMPRODUCT('Age distribution'!$L$6:$L$11,'Age groups'!$G$13:$G$18,'Age groups'!$G$6:$G$11)</f>
        <v>22937.32124529664</v>
      </c>
      <c r="J1997" s="140" t="s">
        <v>6</v>
      </c>
      <c r="K1997" s="136" t="s">
        <v>12217</v>
      </c>
      <c r="L1997" s="3">
        <f>VLOOKUP(K1997&amp;"_2",'Emissions Factors'!$B$2:$E$3,2)</f>
        <v>2.3999999999999998E-7</v>
      </c>
      <c r="M1997" s="51" t="str">
        <f>VLOOKUP(K1997&amp;"_2",'Emissions Factors'!$B$2:$E$3,3)</f>
        <v xml:space="preserve">LB </v>
      </c>
      <c r="N1997" s="51" t="str">
        <f>VLOOKUP(K1997&amp;"_2",'Emissions Factors'!$B$2:$E$3,4)</f>
        <v>EACH</v>
      </c>
      <c r="O1997" s="49">
        <f t="shared" si="62"/>
        <v>5.5049570988711929E-3</v>
      </c>
      <c r="P1997" s="48" t="s">
        <v>7</v>
      </c>
      <c r="Q1997" s="138">
        <f>'Age groups'!$G$20*(Emissions!G1997/Population!$L$3148)</f>
        <v>0.56351356040577416</v>
      </c>
      <c r="R1997" s="137" t="s">
        <v>7</v>
      </c>
      <c r="S1997" s="133" t="s">
        <v>12217</v>
      </c>
      <c r="T1997" s="3">
        <f>VLOOKUP(S1997&amp;"_1",'Emissions Factors'!$B$2:$E$3,2)</f>
        <v>0.02</v>
      </c>
      <c r="U1997" s="51" t="str">
        <f>VLOOKUP(S1997&amp;"_1",'Emissions Factors'!$B$2:$E$3,3)</f>
        <v xml:space="preserve">LB </v>
      </c>
      <c r="V1997" s="51" t="str">
        <f>VLOOKUP(S1997&amp;"_1",'Emissions Factors'!$B$2:$E$3,3)</f>
        <v xml:space="preserve">LB </v>
      </c>
      <c r="W1997" s="52">
        <f>Q1997*Emissions!T1997</f>
        <v>1.1270271208115483E-2</v>
      </c>
      <c r="X1997" s="48" t="s">
        <v>7</v>
      </c>
      <c r="Y1997" s="49">
        <f t="shared" si="63"/>
        <v>1.6775228306986675E-2</v>
      </c>
      <c r="Z1997" s="48" t="s">
        <v>7</v>
      </c>
    </row>
    <row r="1998" spans="1:26">
      <c r="A1998" s="136" t="s">
        <v>9014</v>
      </c>
      <c r="B1998" s="136" t="s">
        <v>8931</v>
      </c>
      <c r="C1998" s="136" t="s">
        <v>6745</v>
      </c>
      <c r="D1998" s="47" t="s">
        <v>9013</v>
      </c>
      <c r="E1998" s="47" t="s">
        <v>6669</v>
      </c>
      <c r="F1998" s="48" t="s">
        <v>8930</v>
      </c>
      <c r="G1998" s="142">
        <f>IFERROR(VLOOKUP(A1998,Population!$A$5:$L$3147,12,FALSE),0)</f>
        <v>3135</v>
      </c>
      <c r="H1998" s="137">
        <v>515</v>
      </c>
      <c r="I1998" s="142">
        <f>G1998*SUMPRODUCT('Age distribution'!$L$6:$L$11,'Age groups'!$G$13:$G$18,'Age groups'!$G$6:$G$11)</f>
        <v>11057.742903891276</v>
      </c>
      <c r="J1998" s="140" t="s">
        <v>6</v>
      </c>
      <c r="K1998" s="136" t="s">
        <v>12217</v>
      </c>
      <c r="L1998" s="3">
        <f>VLOOKUP(K1998&amp;"_2",'Emissions Factors'!$B$2:$E$3,2)</f>
        <v>2.3999999999999998E-7</v>
      </c>
      <c r="M1998" s="51" t="str">
        <f>VLOOKUP(K1998&amp;"_2",'Emissions Factors'!$B$2:$E$3,3)</f>
        <v xml:space="preserve">LB </v>
      </c>
      <c r="N1998" s="51" t="str">
        <f>VLOOKUP(K1998&amp;"_2",'Emissions Factors'!$B$2:$E$3,4)</f>
        <v>EACH</v>
      </c>
      <c r="O1998" s="49">
        <f t="shared" si="62"/>
        <v>2.6538582969339061E-3</v>
      </c>
      <c r="P1998" s="48" t="s">
        <v>7</v>
      </c>
      <c r="Q1998" s="138">
        <f>'Age groups'!$G$20*(Emissions!G1998/Population!$L$3148)</f>
        <v>0.27166154265294512</v>
      </c>
      <c r="R1998" s="137" t="s">
        <v>7</v>
      </c>
      <c r="S1998" s="133" t="s">
        <v>12217</v>
      </c>
      <c r="T1998" s="3">
        <f>VLOOKUP(S1998&amp;"_1",'Emissions Factors'!$B$2:$E$3,2)</f>
        <v>0.02</v>
      </c>
      <c r="U1998" s="51" t="str">
        <f>VLOOKUP(S1998&amp;"_1",'Emissions Factors'!$B$2:$E$3,3)</f>
        <v xml:space="preserve">LB </v>
      </c>
      <c r="V1998" s="51" t="str">
        <f>VLOOKUP(S1998&amp;"_1",'Emissions Factors'!$B$2:$E$3,3)</f>
        <v xml:space="preserve">LB </v>
      </c>
      <c r="W1998" s="52">
        <f>Q1998*Emissions!T1998</f>
        <v>5.4332308530589029E-3</v>
      </c>
      <c r="X1998" s="48" t="s">
        <v>7</v>
      </c>
      <c r="Y1998" s="49">
        <f t="shared" si="63"/>
        <v>8.0870891499928085E-3</v>
      </c>
      <c r="Z1998" s="48" t="s">
        <v>7</v>
      </c>
    </row>
    <row r="1999" spans="1:26">
      <c r="A1999" s="136" t="s">
        <v>9012</v>
      </c>
      <c r="B1999" s="136" t="s">
        <v>8931</v>
      </c>
      <c r="C1999" s="136" t="s">
        <v>6744</v>
      </c>
      <c r="D1999" s="47" t="s">
        <v>9011</v>
      </c>
      <c r="E1999" s="47" t="s">
        <v>6669</v>
      </c>
      <c r="F1999" s="48" t="s">
        <v>8930</v>
      </c>
      <c r="G1999" s="142">
        <f>IFERROR(VLOOKUP(A1999,Population!$A$5:$L$3147,12,FALSE),0)</f>
        <v>2060</v>
      </c>
      <c r="H1999" s="137">
        <v>515</v>
      </c>
      <c r="I1999" s="142">
        <f>G1999*SUMPRODUCT('Age distribution'!$L$6:$L$11,'Age groups'!$G$13:$G$18,'Age groups'!$G$6:$G$11)</f>
        <v>7266.0128810258466</v>
      </c>
      <c r="J1999" s="140" t="s">
        <v>6</v>
      </c>
      <c r="K1999" s="136" t="s">
        <v>12217</v>
      </c>
      <c r="L1999" s="3">
        <f>VLOOKUP(K1999&amp;"_2",'Emissions Factors'!$B$2:$E$3,2)</f>
        <v>2.3999999999999998E-7</v>
      </c>
      <c r="M1999" s="51" t="str">
        <f>VLOOKUP(K1999&amp;"_2",'Emissions Factors'!$B$2:$E$3,3)</f>
        <v xml:space="preserve">LB </v>
      </c>
      <c r="N1999" s="51" t="str">
        <f>VLOOKUP(K1999&amp;"_2",'Emissions Factors'!$B$2:$E$3,4)</f>
        <v>EACH</v>
      </c>
      <c r="O1999" s="49">
        <f t="shared" si="62"/>
        <v>1.743843091446203E-3</v>
      </c>
      <c r="P1999" s="48" t="s">
        <v>7</v>
      </c>
      <c r="Q1999" s="138">
        <f>'Age groups'!$G$20*(Emissions!G1999/Population!$L$3148)</f>
        <v>0.17850806311485387</v>
      </c>
      <c r="R1999" s="137" t="s">
        <v>7</v>
      </c>
      <c r="S1999" s="133" t="s">
        <v>12217</v>
      </c>
      <c r="T1999" s="3">
        <f>VLOOKUP(S1999&amp;"_1",'Emissions Factors'!$B$2:$E$3,2)</f>
        <v>0.02</v>
      </c>
      <c r="U1999" s="51" t="str">
        <f>VLOOKUP(S1999&amp;"_1",'Emissions Factors'!$B$2:$E$3,3)</f>
        <v xml:space="preserve">LB </v>
      </c>
      <c r="V1999" s="51" t="str">
        <f>VLOOKUP(S1999&amp;"_1",'Emissions Factors'!$B$2:$E$3,3)</f>
        <v xml:space="preserve">LB </v>
      </c>
      <c r="W1999" s="52">
        <f>Q1999*Emissions!T1999</f>
        <v>3.5701612622970774E-3</v>
      </c>
      <c r="X1999" s="48" t="s">
        <v>7</v>
      </c>
      <c r="Y1999" s="49">
        <f t="shared" si="63"/>
        <v>5.3140043537432801E-3</v>
      </c>
      <c r="Z1999" s="48" t="s">
        <v>7</v>
      </c>
    </row>
    <row r="2000" spans="1:26">
      <c r="A2000" s="136" t="s">
        <v>9010</v>
      </c>
      <c r="B2000" s="136" t="s">
        <v>8931</v>
      </c>
      <c r="C2000" s="136" t="s">
        <v>6743</v>
      </c>
      <c r="D2000" s="47" t="s">
        <v>9009</v>
      </c>
      <c r="E2000" s="47" t="s">
        <v>6669</v>
      </c>
      <c r="F2000" s="48" t="s">
        <v>8930</v>
      </c>
      <c r="G2000" s="142">
        <f>IFERROR(VLOOKUP(A2000,Population!$A$5:$L$3147,12,FALSE),0)</f>
        <v>83411</v>
      </c>
      <c r="H2000" s="137">
        <v>515</v>
      </c>
      <c r="I2000" s="142">
        <f>G2000*SUMPRODUCT('Age distribution'!$L$6:$L$11,'Age groups'!$G$13:$G$18,'Age groups'!$G$6:$G$11)</f>
        <v>294206.50505788682</v>
      </c>
      <c r="J2000" s="140" t="s">
        <v>6</v>
      </c>
      <c r="K2000" s="136" t="s">
        <v>12217</v>
      </c>
      <c r="L2000" s="3">
        <f>VLOOKUP(K2000&amp;"_2",'Emissions Factors'!$B$2:$E$3,2)</f>
        <v>2.3999999999999998E-7</v>
      </c>
      <c r="M2000" s="51" t="str">
        <f>VLOOKUP(K2000&amp;"_2",'Emissions Factors'!$B$2:$E$3,3)</f>
        <v xml:space="preserve">LB </v>
      </c>
      <c r="N2000" s="51" t="str">
        <f>VLOOKUP(K2000&amp;"_2",'Emissions Factors'!$B$2:$E$3,4)</f>
        <v>EACH</v>
      </c>
      <c r="O2000" s="49">
        <f t="shared" si="62"/>
        <v>7.0609561213892835E-2</v>
      </c>
      <c r="P2000" s="48" t="s">
        <v>7</v>
      </c>
      <c r="Q2000" s="138">
        <f>'Age groups'!$G$20*(Emissions!G2000/Population!$L$3148)</f>
        <v>7.227930122559747</v>
      </c>
      <c r="R2000" s="137" t="s">
        <v>7</v>
      </c>
      <c r="S2000" s="133" t="s">
        <v>12217</v>
      </c>
      <c r="T2000" s="3">
        <f>VLOOKUP(S2000&amp;"_1",'Emissions Factors'!$B$2:$E$3,2)</f>
        <v>0.02</v>
      </c>
      <c r="U2000" s="51" t="str">
        <f>VLOOKUP(S2000&amp;"_1",'Emissions Factors'!$B$2:$E$3,3)</f>
        <v xml:space="preserve">LB </v>
      </c>
      <c r="V2000" s="51" t="str">
        <f>VLOOKUP(S2000&amp;"_1",'Emissions Factors'!$B$2:$E$3,3)</f>
        <v xml:space="preserve">LB </v>
      </c>
      <c r="W2000" s="52">
        <f>Q2000*Emissions!T2000</f>
        <v>0.14455860245119495</v>
      </c>
      <c r="X2000" s="48" t="s">
        <v>7</v>
      </c>
      <c r="Y2000" s="49">
        <f t="shared" si="63"/>
        <v>0.21516816366508779</v>
      </c>
      <c r="Z2000" s="48" t="s">
        <v>7</v>
      </c>
    </row>
    <row r="2001" spans="1:26">
      <c r="A2001" s="136" t="s">
        <v>9008</v>
      </c>
      <c r="B2001" s="136" t="s">
        <v>8931</v>
      </c>
      <c r="C2001" s="136" t="s">
        <v>6742</v>
      </c>
      <c r="D2001" s="47" t="s">
        <v>8088</v>
      </c>
      <c r="E2001" s="47" t="s">
        <v>6669</v>
      </c>
      <c r="F2001" s="48" t="s">
        <v>8930</v>
      </c>
      <c r="G2001" s="142">
        <f>IFERROR(VLOOKUP(A2001,Population!$A$5:$L$3147,12,FALSE),0)</f>
        <v>152760</v>
      </c>
      <c r="H2001" s="137">
        <v>515</v>
      </c>
      <c r="I2001" s="142">
        <f>G2001*SUMPRODUCT('Age distribution'!$L$6:$L$11,'Age groups'!$G$13:$G$18,'Age groups'!$G$6:$G$11)</f>
        <v>538813.65422597493</v>
      </c>
      <c r="J2001" s="140" t="s">
        <v>6</v>
      </c>
      <c r="K2001" s="136" t="s">
        <v>12217</v>
      </c>
      <c r="L2001" s="3">
        <f>VLOOKUP(K2001&amp;"_2",'Emissions Factors'!$B$2:$E$3,2)</f>
        <v>2.3999999999999998E-7</v>
      </c>
      <c r="M2001" s="51" t="str">
        <f>VLOOKUP(K2001&amp;"_2",'Emissions Factors'!$B$2:$E$3,3)</f>
        <v xml:space="preserve">LB </v>
      </c>
      <c r="N2001" s="51" t="str">
        <f>VLOOKUP(K2001&amp;"_2",'Emissions Factors'!$B$2:$E$3,4)</f>
        <v>EACH</v>
      </c>
      <c r="O2001" s="49">
        <f t="shared" si="62"/>
        <v>0.12931527701423398</v>
      </c>
      <c r="P2001" s="48" t="s">
        <v>7</v>
      </c>
      <c r="Q2001" s="138">
        <f>'Age groups'!$G$20*(Emissions!G2001/Population!$L$3148)</f>
        <v>13.23732607836169</v>
      </c>
      <c r="R2001" s="137" t="s">
        <v>7</v>
      </c>
      <c r="S2001" s="133" t="s">
        <v>12217</v>
      </c>
      <c r="T2001" s="3">
        <f>VLOOKUP(S2001&amp;"_1",'Emissions Factors'!$B$2:$E$3,2)</f>
        <v>0.02</v>
      </c>
      <c r="U2001" s="51" t="str">
        <f>VLOOKUP(S2001&amp;"_1",'Emissions Factors'!$B$2:$E$3,3)</f>
        <v xml:space="preserve">LB </v>
      </c>
      <c r="V2001" s="51" t="str">
        <f>VLOOKUP(S2001&amp;"_1",'Emissions Factors'!$B$2:$E$3,3)</f>
        <v xml:space="preserve">LB </v>
      </c>
      <c r="W2001" s="52">
        <f>Q2001*Emissions!T2001</f>
        <v>0.26474652156723383</v>
      </c>
      <c r="X2001" s="48" t="s">
        <v>7</v>
      </c>
      <c r="Y2001" s="49">
        <f t="shared" si="63"/>
        <v>0.39406179858146784</v>
      </c>
      <c r="Z2001" s="48" t="s">
        <v>7</v>
      </c>
    </row>
    <row r="2002" spans="1:26">
      <c r="A2002" s="136" t="s">
        <v>9007</v>
      </c>
      <c r="B2002" s="136" t="s">
        <v>8931</v>
      </c>
      <c r="C2002" s="136" t="s">
        <v>6741</v>
      </c>
      <c r="D2002" s="47" t="s">
        <v>9006</v>
      </c>
      <c r="E2002" s="47" t="s">
        <v>6669</v>
      </c>
      <c r="F2002" s="48" t="s">
        <v>8930</v>
      </c>
      <c r="G2002" s="142">
        <f>IFERROR(VLOOKUP(A2002,Population!$A$5:$L$3147,12,FALSE),0)</f>
        <v>3957</v>
      </c>
      <c r="H2002" s="137">
        <v>515</v>
      </c>
      <c r="I2002" s="142">
        <f>G2002*SUMPRODUCT('Age distribution'!$L$6:$L$11,'Age groups'!$G$13:$G$18,'Age groups'!$G$6:$G$11)</f>
        <v>13957.093674863725</v>
      </c>
      <c r="J2002" s="140" t="s">
        <v>6</v>
      </c>
      <c r="K2002" s="136" t="s">
        <v>12217</v>
      </c>
      <c r="L2002" s="3">
        <f>VLOOKUP(K2002&amp;"_2",'Emissions Factors'!$B$2:$E$3,2)</f>
        <v>2.3999999999999998E-7</v>
      </c>
      <c r="M2002" s="51" t="str">
        <f>VLOOKUP(K2002&amp;"_2",'Emissions Factors'!$B$2:$E$3,3)</f>
        <v xml:space="preserve">LB </v>
      </c>
      <c r="N2002" s="51" t="str">
        <f>VLOOKUP(K2002&amp;"_2",'Emissions Factors'!$B$2:$E$3,4)</f>
        <v>EACH</v>
      </c>
      <c r="O2002" s="49">
        <f t="shared" si="62"/>
        <v>3.3497024819672937E-3</v>
      </c>
      <c r="P2002" s="48" t="s">
        <v>7</v>
      </c>
      <c r="Q2002" s="138">
        <f>'Age groups'!$G$20*(Emissions!G2002/Population!$L$3148)</f>
        <v>0.34289145909974605</v>
      </c>
      <c r="R2002" s="137" t="s">
        <v>7</v>
      </c>
      <c r="S2002" s="133" t="s">
        <v>12217</v>
      </c>
      <c r="T2002" s="3">
        <f>VLOOKUP(S2002&amp;"_1",'Emissions Factors'!$B$2:$E$3,2)</f>
        <v>0.02</v>
      </c>
      <c r="U2002" s="51" t="str">
        <f>VLOOKUP(S2002&amp;"_1",'Emissions Factors'!$B$2:$E$3,3)</f>
        <v xml:space="preserve">LB </v>
      </c>
      <c r="V2002" s="51" t="str">
        <f>VLOOKUP(S2002&amp;"_1",'Emissions Factors'!$B$2:$E$3,3)</f>
        <v xml:space="preserve">LB </v>
      </c>
      <c r="W2002" s="52">
        <f>Q2002*Emissions!T2002</f>
        <v>6.8578291819949211E-3</v>
      </c>
      <c r="X2002" s="48" t="s">
        <v>7</v>
      </c>
      <c r="Y2002" s="49">
        <f t="shared" si="63"/>
        <v>1.0207531663962214E-2</v>
      </c>
      <c r="Z2002" s="48" t="s">
        <v>7</v>
      </c>
    </row>
    <row r="2003" spans="1:26">
      <c r="A2003" s="136" t="s">
        <v>9005</v>
      </c>
      <c r="B2003" s="136" t="s">
        <v>8931</v>
      </c>
      <c r="C2003" s="136" t="s">
        <v>6740</v>
      </c>
      <c r="D2003" s="47" t="s">
        <v>9004</v>
      </c>
      <c r="E2003" s="47" t="s">
        <v>6669</v>
      </c>
      <c r="F2003" s="48" t="s">
        <v>8930</v>
      </c>
      <c r="G2003" s="142">
        <f>IFERROR(VLOOKUP(A2003,Population!$A$5:$L$3147,12,FALSE),0)</f>
        <v>5263</v>
      </c>
      <c r="H2003" s="137">
        <v>515</v>
      </c>
      <c r="I2003" s="142">
        <f>G2003*SUMPRODUCT('Age distribution'!$L$6:$L$11,'Age groups'!$G$13:$G$18,'Age groups'!$G$6:$G$11)</f>
        <v>18563.604753805354</v>
      </c>
      <c r="J2003" s="140" t="s">
        <v>6</v>
      </c>
      <c r="K2003" s="136" t="s">
        <v>12217</v>
      </c>
      <c r="L2003" s="3">
        <f>VLOOKUP(K2003&amp;"_2",'Emissions Factors'!$B$2:$E$3,2)</f>
        <v>2.3999999999999998E-7</v>
      </c>
      <c r="M2003" s="51" t="str">
        <f>VLOOKUP(K2003&amp;"_2",'Emissions Factors'!$B$2:$E$3,3)</f>
        <v xml:space="preserve">LB </v>
      </c>
      <c r="N2003" s="51" t="str">
        <f>VLOOKUP(K2003&amp;"_2",'Emissions Factors'!$B$2:$E$3,4)</f>
        <v>EACH</v>
      </c>
      <c r="O2003" s="49">
        <f t="shared" si="62"/>
        <v>4.4552651409132844E-3</v>
      </c>
      <c r="P2003" s="48" t="s">
        <v>7</v>
      </c>
      <c r="Q2003" s="138">
        <f>'Age groups'!$G$20*(Emissions!G2003/Population!$L$3148)</f>
        <v>0.45606210493858063</v>
      </c>
      <c r="R2003" s="137" t="s">
        <v>7</v>
      </c>
      <c r="S2003" s="133" t="s">
        <v>12217</v>
      </c>
      <c r="T2003" s="3">
        <f>VLOOKUP(S2003&amp;"_1",'Emissions Factors'!$B$2:$E$3,2)</f>
        <v>0.02</v>
      </c>
      <c r="U2003" s="51" t="str">
        <f>VLOOKUP(S2003&amp;"_1",'Emissions Factors'!$B$2:$E$3,3)</f>
        <v xml:space="preserve">LB </v>
      </c>
      <c r="V2003" s="51" t="str">
        <f>VLOOKUP(S2003&amp;"_1",'Emissions Factors'!$B$2:$E$3,3)</f>
        <v xml:space="preserve">LB </v>
      </c>
      <c r="W2003" s="52">
        <f>Q2003*Emissions!T2003</f>
        <v>9.1212420987716123E-3</v>
      </c>
      <c r="X2003" s="48" t="s">
        <v>7</v>
      </c>
      <c r="Y2003" s="49">
        <f t="shared" si="63"/>
        <v>1.3576507239684897E-2</v>
      </c>
      <c r="Z2003" s="48" t="s">
        <v>7</v>
      </c>
    </row>
    <row r="2004" spans="1:26">
      <c r="A2004" s="136" t="s">
        <v>9003</v>
      </c>
      <c r="B2004" s="136" t="s">
        <v>8931</v>
      </c>
      <c r="C2004" s="136" t="s">
        <v>6739</v>
      </c>
      <c r="D2004" s="47" t="s">
        <v>9002</v>
      </c>
      <c r="E2004" s="47" t="s">
        <v>6669</v>
      </c>
      <c r="F2004" s="48" t="s">
        <v>8930</v>
      </c>
      <c r="G2004" s="142">
        <f>IFERROR(VLOOKUP(A2004,Population!$A$5:$L$3147,12,FALSE),0)</f>
        <v>2135</v>
      </c>
      <c r="H2004" s="137">
        <v>515</v>
      </c>
      <c r="I2004" s="142">
        <f>G2004*SUMPRODUCT('Age distribution'!$L$6:$L$11,'Age groups'!$G$13:$G$18,'Age groups'!$G$6:$G$11)</f>
        <v>7530.5521849466904</v>
      </c>
      <c r="J2004" s="140" t="s">
        <v>6</v>
      </c>
      <c r="K2004" s="136" t="s">
        <v>12217</v>
      </c>
      <c r="L2004" s="3">
        <f>VLOOKUP(K2004&amp;"_2",'Emissions Factors'!$B$2:$E$3,2)</f>
        <v>2.3999999999999998E-7</v>
      </c>
      <c r="M2004" s="51" t="str">
        <f>VLOOKUP(K2004&amp;"_2",'Emissions Factors'!$B$2:$E$3,3)</f>
        <v xml:space="preserve">LB </v>
      </c>
      <c r="N2004" s="51" t="str">
        <f>VLOOKUP(K2004&amp;"_2",'Emissions Factors'!$B$2:$E$3,4)</f>
        <v>EACH</v>
      </c>
      <c r="O2004" s="49">
        <f t="shared" si="62"/>
        <v>1.8073325243872056E-3</v>
      </c>
      <c r="P2004" s="48" t="s">
        <v>7</v>
      </c>
      <c r="Q2004" s="138">
        <f>'Age groups'!$G$20*(Emissions!G2004/Population!$L$3148)</f>
        <v>0.1850071430826277</v>
      </c>
      <c r="R2004" s="137" t="s">
        <v>7</v>
      </c>
      <c r="S2004" s="133" t="s">
        <v>12217</v>
      </c>
      <c r="T2004" s="3">
        <f>VLOOKUP(S2004&amp;"_1",'Emissions Factors'!$B$2:$E$3,2)</f>
        <v>0.02</v>
      </c>
      <c r="U2004" s="51" t="str">
        <f>VLOOKUP(S2004&amp;"_1",'Emissions Factors'!$B$2:$E$3,3)</f>
        <v xml:space="preserve">LB </v>
      </c>
      <c r="V2004" s="51" t="str">
        <f>VLOOKUP(S2004&amp;"_1",'Emissions Factors'!$B$2:$E$3,3)</f>
        <v xml:space="preserve">LB </v>
      </c>
      <c r="W2004" s="52">
        <f>Q2004*Emissions!T2004</f>
        <v>3.700142861652554E-3</v>
      </c>
      <c r="X2004" s="48" t="s">
        <v>7</v>
      </c>
      <c r="Y2004" s="49">
        <f t="shared" si="63"/>
        <v>5.5074753860397596E-3</v>
      </c>
      <c r="Z2004" s="48" t="s">
        <v>7</v>
      </c>
    </row>
    <row r="2005" spans="1:26">
      <c r="A2005" s="136" t="s">
        <v>9001</v>
      </c>
      <c r="B2005" s="136" t="s">
        <v>8931</v>
      </c>
      <c r="C2005" s="136" t="s">
        <v>6738</v>
      </c>
      <c r="D2005" s="47" t="s">
        <v>6910</v>
      </c>
      <c r="E2005" s="47" t="s">
        <v>6669</v>
      </c>
      <c r="F2005" s="48" t="s">
        <v>8930</v>
      </c>
      <c r="G2005" s="142">
        <f>IFERROR(VLOOKUP(A2005,Population!$A$5:$L$3147,12,FALSE),0)</f>
        <v>3743</v>
      </c>
      <c r="H2005" s="137">
        <v>515</v>
      </c>
      <c r="I2005" s="142">
        <f>G2005*SUMPRODUCT('Age distribution'!$L$6:$L$11,'Age groups'!$G$13:$G$18,'Age groups'!$G$6:$G$11)</f>
        <v>13202.274861009584</v>
      </c>
      <c r="J2005" s="140" t="s">
        <v>6</v>
      </c>
      <c r="K2005" s="136" t="s">
        <v>12217</v>
      </c>
      <c r="L2005" s="3">
        <f>VLOOKUP(K2005&amp;"_2",'Emissions Factors'!$B$2:$E$3,2)</f>
        <v>2.3999999999999998E-7</v>
      </c>
      <c r="M2005" s="51" t="str">
        <f>VLOOKUP(K2005&amp;"_2",'Emissions Factors'!$B$2:$E$3,3)</f>
        <v xml:space="preserve">LB </v>
      </c>
      <c r="N2005" s="51" t="str">
        <f>VLOOKUP(K2005&amp;"_2",'Emissions Factors'!$B$2:$E$3,4)</f>
        <v>EACH</v>
      </c>
      <c r="O2005" s="49">
        <f t="shared" si="62"/>
        <v>3.1685459666423001E-3</v>
      </c>
      <c r="P2005" s="48" t="s">
        <v>7</v>
      </c>
      <c r="Q2005" s="138">
        <f>'Age groups'!$G$20*(Emissions!G2005/Population!$L$3148)</f>
        <v>0.32434741759169811</v>
      </c>
      <c r="R2005" s="137" t="s">
        <v>7</v>
      </c>
      <c r="S2005" s="133" t="s">
        <v>12217</v>
      </c>
      <c r="T2005" s="3">
        <f>VLOOKUP(S2005&amp;"_1",'Emissions Factors'!$B$2:$E$3,2)</f>
        <v>0.02</v>
      </c>
      <c r="U2005" s="51" t="str">
        <f>VLOOKUP(S2005&amp;"_1",'Emissions Factors'!$B$2:$E$3,3)</f>
        <v xml:space="preserve">LB </v>
      </c>
      <c r="V2005" s="51" t="str">
        <f>VLOOKUP(S2005&amp;"_1",'Emissions Factors'!$B$2:$E$3,3)</f>
        <v xml:space="preserve">LB </v>
      </c>
      <c r="W2005" s="52">
        <f>Q2005*Emissions!T2005</f>
        <v>6.4869483518339623E-3</v>
      </c>
      <c r="X2005" s="48" t="s">
        <v>7</v>
      </c>
      <c r="Y2005" s="49">
        <f t="shared" si="63"/>
        <v>9.6554943184762633E-3</v>
      </c>
      <c r="Z2005" s="48" t="s">
        <v>7</v>
      </c>
    </row>
    <row r="2006" spans="1:26">
      <c r="A2006" s="136" t="s">
        <v>9000</v>
      </c>
      <c r="B2006" s="136" t="s">
        <v>8931</v>
      </c>
      <c r="C2006" s="136" t="s">
        <v>6737</v>
      </c>
      <c r="D2006" s="47" t="s">
        <v>8999</v>
      </c>
      <c r="E2006" s="47" t="s">
        <v>6669</v>
      </c>
      <c r="F2006" s="48" t="s">
        <v>8930</v>
      </c>
      <c r="G2006" s="142">
        <f>IFERROR(VLOOKUP(A2006,Population!$A$5:$L$3147,12,FALSE),0)</f>
        <v>2356</v>
      </c>
      <c r="H2006" s="137">
        <v>515</v>
      </c>
      <c r="I2006" s="142">
        <f>G2006*SUMPRODUCT('Age distribution'!$L$6:$L$11,'Age groups'!$G$13:$G$18,'Age groups'!$G$6:$G$11)</f>
        <v>8310.0613338334442</v>
      </c>
      <c r="J2006" s="140" t="s">
        <v>6</v>
      </c>
      <c r="K2006" s="136" t="s">
        <v>12217</v>
      </c>
      <c r="L2006" s="3">
        <f>VLOOKUP(K2006&amp;"_2",'Emissions Factors'!$B$2:$E$3,2)</f>
        <v>2.3999999999999998E-7</v>
      </c>
      <c r="M2006" s="51" t="str">
        <f>VLOOKUP(K2006&amp;"_2",'Emissions Factors'!$B$2:$E$3,3)</f>
        <v xml:space="preserve">LB </v>
      </c>
      <c r="N2006" s="51" t="str">
        <f>VLOOKUP(K2006&amp;"_2",'Emissions Factors'!$B$2:$E$3,4)</f>
        <v>EACH</v>
      </c>
      <c r="O2006" s="49">
        <f t="shared" si="62"/>
        <v>1.9944147201200265E-3</v>
      </c>
      <c r="P2006" s="48" t="s">
        <v>7</v>
      </c>
      <c r="Q2006" s="138">
        <f>'Age groups'!$G$20*(Emissions!G2006/Population!$L$3148)</f>
        <v>0.20415776538766783</v>
      </c>
      <c r="R2006" s="137" t="s">
        <v>7</v>
      </c>
      <c r="S2006" s="133" t="s">
        <v>12217</v>
      </c>
      <c r="T2006" s="3">
        <f>VLOOKUP(S2006&amp;"_1",'Emissions Factors'!$B$2:$E$3,2)</f>
        <v>0.02</v>
      </c>
      <c r="U2006" s="51" t="str">
        <f>VLOOKUP(S2006&amp;"_1",'Emissions Factors'!$B$2:$E$3,3)</f>
        <v xml:space="preserve">LB </v>
      </c>
      <c r="V2006" s="51" t="str">
        <f>VLOOKUP(S2006&amp;"_1",'Emissions Factors'!$B$2:$E$3,3)</f>
        <v xml:space="preserve">LB </v>
      </c>
      <c r="W2006" s="52">
        <f>Q2006*Emissions!T2006</f>
        <v>4.0831553077533564E-3</v>
      </c>
      <c r="X2006" s="48" t="s">
        <v>7</v>
      </c>
      <c r="Y2006" s="49">
        <f t="shared" si="63"/>
        <v>6.0775700278733833E-3</v>
      </c>
      <c r="Z2006" s="48" t="s">
        <v>7</v>
      </c>
    </row>
    <row r="2007" spans="1:26">
      <c r="A2007" s="136" t="s">
        <v>8998</v>
      </c>
      <c r="B2007" s="136" t="s">
        <v>8931</v>
      </c>
      <c r="C2007" s="136" t="s">
        <v>6736</v>
      </c>
      <c r="D2007" s="47" t="s">
        <v>8997</v>
      </c>
      <c r="E2007" s="47" t="s">
        <v>6669</v>
      </c>
      <c r="F2007" s="48" t="s">
        <v>8930</v>
      </c>
      <c r="G2007" s="142">
        <f>IFERROR(VLOOKUP(A2007,Population!$A$5:$L$3147,12,FALSE),0)</f>
        <v>3523</v>
      </c>
      <c r="H2007" s="137">
        <v>515</v>
      </c>
      <c r="I2007" s="142">
        <f>G2007*SUMPRODUCT('Age distribution'!$L$6:$L$11,'Age groups'!$G$13:$G$18,'Age groups'!$G$6:$G$11)</f>
        <v>12426.292902841775</v>
      </c>
      <c r="J2007" s="140" t="s">
        <v>6</v>
      </c>
      <c r="K2007" s="136" t="s">
        <v>12217</v>
      </c>
      <c r="L2007" s="3">
        <f>VLOOKUP(K2007&amp;"_2",'Emissions Factors'!$B$2:$E$3,2)</f>
        <v>2.3999999999999998E-7</v>
      </c>
      <c r="M2007" s="51" t="str">
        <f>VLOOKUP(K2007&amp;"_2",'Emissions Factors'!$B$2:$E$3,3)</f>
        <v xml:space="preserve">LB </v>
      </c>
      <c r="N2007" s="51" t="str">
        <f>VLOOKUP(K2007&amp;"_2",'Emissions Factors'!$B$2:$E$3,4)</f>
        <v>EACH</v>
      </c>
      <c r="O2007" s="49">
        <f t="shared" si="62"/>
        <v>2.9823102966820255E-3</v>
      </c>
      <c r="P2007" s="48" t="s">
        <v>7</v>
      </c>
      <c r="Q2007" s="138">
        <f>'Age groups'!$G$20*(Emissions!G2007/Population!$L$3148)</f>
        <v>0.30528344968622823</v>
      </c>
      <c r="R2007" s="137" t="s">
        <v>7</v>
      </c>
      <c r="S2007" s="133" t="s">
        <v>12217</v>
      </c>
      <c r="T2007" s="3">
        <f>VLOOKUP(S2007&amp;"_1",'Emissions Factors'!$B$2:$E$3,2)</f>
        <v>0.02</v>
      </c>
      <c r="U2007" s="51" t="str">
        <f>VLOOKUP(S2007&amp;"_1",'Emissions Factors'!$B$2:$E$3,3)</f>
        <v xml:space="preserve">LB </v>
      </c>
      <c r="V2007" s="51" t="str">
        <f>VLOOKUP(S2007&amp;"_1",'Emissions Factors'!$B$2:$E$3,3)</f>
        <v xml:space="preserve">LB </v>
      </c>
      <c r="W2007" s="52">
        <f>Q2007*Emissions!T2007</f>
        <v>6.1056689937245643E-3</v>
      </c>
      <c r="X2007" s="48" t="s">
        <v>7</v>
      </c>
      <c r="Y2007" s="49">
        <f t="shared" si="63"/>
        <v>9.0879792904065906E-3</v>
      </c>
      <c r="Z2007" s="48" t="s">
        <v>7</v>
      </c>
    </row>
    <row r="2008" spans="1:26">
      <c r="A2008" s="136" t="s">
        <v>8996</v>
      </c>
      <c r="B2008" s="136" t="s">
        <v>8931</v>
      </c>
      <c r="C2008" s="136" t="s">
        <v>6735</v>
      </c>
      <c r="D2008" s="47" t="s">
        <v>8995</v>
      </c>
      <c r="E2008" s="47" t="s">
        <v>6669</v>
      </c>
      <c r="F2008" s="48" t="s">
        <v>8930</v>
      </c>
      <c r="G2008" s="142">
        <f>IFERROR(VLOOKUP(A2008,Population!$A$5:$L$3147,12,FALSE),0)</f>
        <v>3352</v>
      </c>
      <c r="H2008" s="137">
        <v>515</v>
      </c>
      <c r="I2008" s="142">
        <f>G2008*SUMPRODUCT('Age distribution'!$L$6:$L$11,'Age groups'!$G$13:$G$18,'Age groups'!$G$6:$G$11)</f>
        <v>11823.143289902251</v>
      </c>
      <c r="J2008" s="140" t="s">
        <v>6</v>
      </c>
      <c r="K2008" s="136" t="s">
        <v>12217</v>
      </c>
      <c r="L2008" s="3">
        <f>VLOOKUP(K2008&amp;"_2",'Emissions Factors'!$B$2:$E$3,2)</f>
        <v>2.3999999999999998E-7</v>
      </c>
      <c r="M2008" s="51" t="str">
        <f>VLOOKUP(K2008&amp;"_2",'Emissions Factors'!$B$2:$E$3,3)</f>
        <v xml:space="preserve">LB </v>
      </c>
      <c r="N2008" s="51" t="str">
        <f>VLOOKUP(K2008&amp;"_2",'Emissions Factors'!$B$2:$E$3,4)</f>
        <v>EACH</v>
      </c>
      <c r="O2008" s="49">
        <f t="shared" si="62"/>
        <v>2.8375543895765398E-3</v>
      </c>
      <c r="P2008" s="48" t="s">
        <v>7</v>
      </c>
      <c r="Q2008" s="138">
        <f>'Age groups'!$G$20*(Emissions!G2008/Population!$L$3148)</f>
        <v>0.29046554735970398</v>
      </c>
      <c r="R2008" s="137" t="s">
        <v>7</v>
      </c>
      <c r="S2008" s="133" t="s">
        <v>12217</v>
      </c>
      <c r="T2008" s="3">
        <f>VLOOKUP(S2008&amp;"_1",'Emissions Factors'!$B$2:$E$3,2)</f>
        <v>0.02</v>
      </c>
      <c r="U2008" s="51" t="str">
        <f>VLOOKUP(S2008&amp;"_1",'Emissions Factors'!$B$2:$E$3,3)</f>
        <v xml:space="preserve">LB </v>
      </c>
      <c r="V2008" s="51" t="str">
        <f>VLOOKUP(S2008&amp;"_1",'Emissions Factors'!$B$2:$E$3,3)</f>
        <v xml:space="preserve">LB </v>
      </c>
      <c r="W2008" s="52">
        <f>Q2008*Emissions!T2008</f>
        <v>5.8093109471940799E-3</v>
      </c>
      <c r="X2008" s="48" t="s">
        <v>7</v>
      </c>
      <c r="Y2008" s="49">
        <f t="shared" si="63"/>
        <v>8.6468653367706202E-3</v>
      </c>
      <c r="Z2008" s="48" t="s">
        <v>7</v>
      </c>
    </row>
    <row r="2009" spans="1:26">
      <c r="A2009" s="136" t="s">
        <v>8994</v>
      </c>
      <c r="B2009" s="136" t="s">
        <v>8931</v>
      </c>
      <c r="C2009" s="136" t="s">
        <v>6734</v>
      </c>
      <c r="D2009" s="47" t="s">
        <v>8993</v>
      </c>
      <c r="E2009" s="47" t="s">
        <v>6669</v>
      </c>
      <c r="F2009" s="48" t="s">
        <v>8930</v>
      </c>
      <c r="G2009" s="142">
        <f>IFERROR(VLOOKUP(A2009,Population!$A$5:$L$3147,12,FALSE),0)</f>
        <v>1745</v>
      </c>
      <c r="H2009" s="137">
        <v>515</v>
      </c>
      <c r="I2009" s="142">
        <f>G2009*SUMPRODUCT('Age distribution'!$L$6:$L$11,'Age groups'!$G$13:$G$18,'Age groups'!$G$6:$G$11)</f>
        <v>6154.9478045583019</v>
      </c>
      <c r="J2009" s="140" t="s">
        <v>6</v>
      </c>
      <c r="K2009" s="136" t="s">
        <v>12217</v>
      </c>
      <c r="L2009" s="3">
        <f>VLOOKUP(K2009&amp;"_2",'Emissions Factors'!$B$2:$E$3,2)</f>
        <v>2.3999999999999998E-7</v>
      </c>
      <c r="M2009" s="51" t="str">
        <f>VLOOKUP(K2009&amp;"_2",'Emissions Factors'!$B$2:$E$3,3)</f>
        <v xml:space="preserve">LB </v>
      </c>
      <c r="N2009" s="51" t="str">
        <f>VLOOKUP(K2009&amp;"_2",'Emissions Factors'!$B$2:$E$3,4)</f>
        <v>EACH</v>
      </c>
      <c r="O2009" s="49">
        <f t="shared" si="62"/>
        <v>1.4771874730939924E-3</v>
      </c>
      <c r="P2009" s="48" t="s">
        <v>7</v>
      </c>
      <c r="Q2009" s="138">
        <f>'Age groups'!$G$20*(Emissions!G2009/Population!$L$3148)</f>
        <v>0.15121192725020391</v>
      </c>
      <c r="R2009" s="137" t="s">
        <v>7</v>
      </c>
      <c r="S2009" s="133" t="s">
        <v>12217</v>
      </c>
      <c r="T2009" s="3">
        <f>VLOOKUP(S2009&amp;"_1",'Emissions Factors'!$B$2:$E$3,2)</f>
        <v>0.02</v>
      </c>
      <c r="U2009" s="51" t="str">
        <f>VLOOKUP(S2009&amp;"_1",'Emissions Factors'!$B$2:$E$3,3)</f>
        <v xml:space="preserve">LB </v>
      </c>
      <c r="V2009" s="51" t="str">
        <f>VLOOKUP(S2009&amp;"_1",'Emissions Factors'!$B$2:$E$3,3)</f>
        <v xml:space="preserve">LB </v>
      </c>
      <c r="W2009" s="52">
        <f>Q2009*Emissions!T2009</f>
        <v>3.0242385450040782E-3</v>
      </c>
      <c r="X2009" s="48" t="s">
        <v>7</v>
      </c>
      <c r="Y2009" s="49">
        <f t="shared" si="63"/>
        <v>4.501426018098071E-3</v>
      </c>
      <c r="Z2009" s="48" t="s">
        <v>7</v>
      </c>
    </row>
    <row r="2010" spans="1:26">
      <c r="A2010" s="136" t="s">
        <v>8992</v>
      </c>
      <c r="B2010" s="136" t="s">
        <v>8931</v>
      </c>
      <c r="C2010" s="136" t="s">
        <v>6733</v>
      </c>
      <c r="D2010" s="47" t="s">
        <v>8991</v>
      </c>
      <c r="E2010" s="47" t="s">
        <v>6669</v>
      </c>
      <c r="F2010" s="48" t="s">
        <v>8930</v>
      </c>
      <c r="G2010" s="142">
        <f>IFERROR(VLOOKUP(A2010,Population!$A$5:$L$3147,12,FALSE),0)</f>
        <v>66589</v>
      </c>
      <c r="H2010" s="137">
        <v>515</v>
      </c>
      <c r="I2010" s="142">
        <f>G2010*SUMPRODUCT('Age distribution'!$L$6:$L$11,'Age groups'!$G$13:$G$18,'Age groups'!$G$6:$G$11)</f>
        <v>234872.102783801</v>
      </c>
      <c r="J2010" s="140" t="s">
        <v>6</v>
      </c>
      <c r="K2010" s="136" t="s">
        <v>12217</v>
      </c>
      <c r="L2010" s="3">
        <f>VLOOKUP(K2010&amp;"_2",'Emissions Factors'!$B$2:$E$3,2)</f>
        <v>2.3999999999999998E-7</v>
      </c>
      <c r="M2010" s="51" t="str">
        <f>VLOOKUP(K2010&amp;"_2",'Emissions Factors'!$B$2:$E$3,3)</f>
        <v xml:space="preserve">LB </v>
      </c>
      <c r="N2010" s="51" t="str">
        <f>VLOOKUP(K2010&amp;"_2",'Emissions Factors'!$B$2:$E$3,4)</f>
        <v>EACH</v>
      </c>
      <c r="O2010" s="49">
        <f t="shared" si="62"/>
        <v>5.6369304668112234E-2</v>
      </c>
      <c r="P2010" s="48" t="s">
        <v>7</v>
      </c>
      <c r="Q2010" s="138">
        <f>'Age groups'!$G$20*(Emissions!G2010/Population!$L$3148)</f>
        <v>5.7702298129878669</v>
      </c>
      <c r="R2010" s="137" t="s">
        <v>7</v>
      </c>
      <c r="S2010" s="133" t="s">
        <v>12217</v>
      </c>
      <c r="T2010" s="3">
        <f>VLOOKUP(S2010&amp;"_1",'Emissions Factors'!$B$2:$E$3,2)</f>
        <v>0.02</v>
      </c>
      <c r="U2010" s="51" t="str">
        <f>VLOOKUP(S2010&amp;"_1",'Emissions Factors'!$B$2:$E$3,3)</f>
        <v xml:space="preserve">LB </v>
      </c>
      <c r="V2010" s="51" t="str">
        <f>VLOOKUP(S2010&amp;"_1",'Emissions Factors'!$B$2:$E$3,3)</f>
        <v xml:space="preserve">LB </v>
      </c>
      <c r="W2010" s="52">
        <f>Q2010*Emissions!T2010</f>
        <v>0.11540459625975734</v>
      </c>
      <c r="X2010" s="48" t="s">
        <v>7</v>
      </c>
      <c r="Y2010" s="49">
        <f t="shared" si="63"/>
        <v>0.17177390092786957</v>
      </c>
      <c r="Z2010" s="48" t="s">
        <v>7</v>
      </c>
    </row>
    <row r="2011" spans="1:26">
      <c r="A2011" s="136" t="s">
        <v>8990</v>
      </c>
      <c r="B2011" s="136" t="s">
        <v>8931</v>
      </c>
      <c r="C2011" s="136" t="s">
        <v>6732</v>
      </c>
      <c r="D2011" s="47" t="s">
        <v>6900</v>
      </c>
      <c r="E2011" s="47" t="s">
        <v>6669</v>
      </c>
      <c r="F2011" s="48" t="s">
        <v>8930</v>
      </c>
      <c r="G2011" s="142">
        <f>IFERROR(VLOOKUP(A2011,Population!$A$5:$L$3147,12,FALSE),0)</f>
        <v>2353</v>
      </c>
      <c r="H2011" s="137">
        <v>515</v>
      </c>
      <c r="I2011" s="142">
        <f>G2011*SUMPRODUCT('Age distribution'!$L$6:$L$11,'Age groups'!$G$13:$G$18,'Age groups'!$G$6:$G$11)</f>
        <v>8299.47976167661</v>
      </c>
      <c r="J2011" s="140" t="s">
        <v>6</v>
      </c>
      <c r="K2011" s="136" t="s">
        <v>12217</v>
      </c>
      <c r="L2011" s="3">
        <f>VLOOKUP(K2011&amp;"_2",'Emissions Factors'!$B$2:$E$3,2)</f>
        <v>2.3999999999999998E-7</v>
      </c>
      <c r="M2011" s="51" t="str">
        <f>VLOOKUP(K2011&amp;"_2",'Emissions Factors'!$B$2:$E$3,3)</f>
        <v xml:space="preserve">LB </v>
      </c>
      <c r="N2011" s="51" t="str">
        <f>VLOOKUP(K2011&amp;"_2",'Emissions Factors'!$B$2:$E$3,4)</f>
        <v>EACH</v>
      </c>
      <c r="O2011" s="49">
        <f t="shared" si="62"/>
        <v>1.9918751428023864E-3</v>
      </c>
      <c r="P2011" s="48" t="s">
        <v>7</v>
      </c>
      <c r="Q2011" s="138">
        <f>'Age groups'!$G$20*(Emissions!G2011/Population!$L$3148)</f>
        <v>0.20389780218895687</v>
      </c>
      <c r="R2011" s="137" t="s">
        <v>7</v>
      </c>
      <c r="S2011" s="133" t="s">
        <v>12217</v>
      </c>
      <c r="T2011" s="3">
        <f>VLOOKUP(S2011&amp;"_1",'Emissions Factors'!$B$2:$E$3,2)</f>
        <v>0.02</v>
      </c>
      <c r="U2011" s="51" t="str">
        <f>VLOOKUP(S2011&amp;"_1",'Emissions Factors'!$B$2:$E$3,3)</f>
        <v xml:space="preserve">LB </v>
      </c>
      <c r="V2011" s="51" t="str">
        <f>VLOOKUP(S2011&amp;"_1",'Emissions Factors'!$B$2:$E$3,3)</f>
        <v xml:space="preserve">LB </v>
      </c>
      <c r="W2011" s="52">
        <f>Q2011*Emissions!T2011</f>
        <v>4.0779560437791372E-3</v>
      </c>
      <c r="X2011" s="48" t="s">
        <v>7</v>
      </c>
      <c r="Y2011" s="49">
        <f t="shared" si="63"/>
        <v>6.069831186581524E-3</v>
      </c>
      <c r="Z2011" s="48" t="s">
        <v>7</v>
      </c>
    </row>
    <row r="2012" spans="1:26">
      <c r="A2012" s="136" t="s">
        <v>8989</v>
      </c>
      <c r="B2012" s="136" t="s">
        <v>8931</v>
      </c>
      <c r="C2012" s="136" t="s">
        <v>6731</v>
      </c>
      <c r="D2012" s="47" t="s">
        <v>8988</v>
      </c>
      <c r="E2012" s="47" t="s">
        <v>6669</v>
      </c>
      <c r="F2012" s="48" t="s">
        <v>8930</v>
      </c>
      <c r="G2012" s="142">
        <f>IFERROR(VLOOKUP(A2012,Population!$A$5:$L$3147,12,FALSE),0)</f>
        <v>2370</v>
      </c>
      <c r="H2012" s="137">
        <v>515</v>
      </c>
      <c r="I2012" s="142">
        <f>G2012*SUMPRODUCT('Age distribution'!$L$6:$L$11,'Age groups'!$G$13:$G$18,'Age groups'!$G$6:$G$11)</f>
        <v>8359.4420038986682</v>
      </c>
      <c r="J2012" s="140" t="s">
        <v>6</v>
      </c>
      <c r="K2012" s="136" t="s">
        <v>12217</v>
      </c>
      <c r="L2012" s="3">
        <f>VLOOKUP(K2012&amp;"_2",'Emissions Factors'!$B$2:$E$3,2)</f>
        <v>2.3999999999999998E-7</v>
      </c>
      <c r="M2012" s="51" t="str">
        <f>VLOOKUP(K2012&amp;"_2",'Emissions Factors'!$B$2:$E$3,3)</f>
        <v xml:space="preserve">LB </v>
      </c>
      <c r="N2012" s="51" t="str">
        <f>VLOOKUP(K2012&amp;"_2",'Emissions Factors'!$B$2:$E$3,4)</f>
        <v>EACH</v>
      </c>
      <c r="O2012" s="49">
        <f t="shared" si="62"/>
        <v>2.0062660809356801E-3</v>
      </c>
      <c r="P2012" s="48" t="s">
        <v>7</v>
      </c>
      <c r="Q2012" s="138">
        <f>'Age groups'!$G$20*(Emissions!G2012/Population!$L$3148)</f>
        <v>0.2053709269816523</v>
      </c>
      <c r="R2012" s="137" t="s">
        <v>7</v>
      </c>
      <c r="S2012" s="133" t="s">
        <v>12217</v>
      </c>
      <c r="T2012" s="3">
        <f>VLOOKUP(S2012&amp;"_1",'Emissions Factors'!$B$2:$E$3,2)</f>
        <v>0.02</v>
      </c>
      <c r="U2012" s="51" t="str">
        <f>VLOOKUP(S2012&amp;"_1",'Emissions Factors'!$B$2:$E$3,3)</f>
        <v xml:space="preserve">LB </v>
      </c>
      <c r="V2012" s="51" t="str">
        <f>VLOOKUP(S2012&amp;"_1",'Emissions Factors'!$B$2:$E$3,3)</f>
        <v xml:space="preserve">LB </v>
      </c>
      <c r="W2012" s="52">
        <f>Q2012*Emissions!T2012</f>
        <v>4.1074185396330464E-3</v>
      </c>
      <c r="X2012" s="48" t="s">
        <v>7</v>
      </c>
      <c r="Y2012" s="49">
        <f t="shared" si="63"/>
        <v>6.1136846205687261E-3</v>
      </c>
      <c r="Z2012" s="48" t="s">
        <v>7</v>
      </c>
    </row>
    <row r="2013" spans="1:26">
      <c r="A2013" s="136" t="s">
        <v>8987</v>
      </c>
      <c r="B2013" s="136" t="s">
        <v>8931</v>
      </c>
      <c r="C2013" s="136" t="s">
        <v>6730</v>
      </c>
      <c r="D2013" s="47" t="s">
        <v>8986</v>
      </c>
      <c r="E2013" s="47" t="s">
        <v>6669</v>
      </c>
      <c r="F2013" s="48" t="s">
        <v>8930</v>
      </c>
      <c r="G2013" s="142">
        <f>IFERROR(VLOOKUP(A2013,Population!$A$5:$L$3147,12,FALSE),0)</f>
        <v>2525</v>
      </c>
      <c r="H2013" s="137">
        <v>515</v>
      </c>
      <c r="I2013" s="142">
        <f>G2013*SUMPRODUCT('Age distribution'!$L$6:$L$11,'Age groups'!$G$13:$G$18,'Age groups'!$G$6:$G$11)</f>
        <v>8906.156565335079</v>
      </c>
      <c r="J2013" s="140" t="s">
        <v>6</v>
      </c>
      <c r="K2013" s="136" t="s">
        <v>12217</v>
      </c>
      <c r="L2013" s="3">
        <f>VLOOKUP(K2013&amp;"_2",'Emissions Factors'!$B$2:$E$3,2)</f>
        <v>2.3999999999999998E-7</v>
      </c>
      <c r="M2013" s="51" t="str">
        <f>VLOOKUP(K2013&amp;"_2",'Emissions Factors'!$B$2:$E$3,3)</f>
        <v xml:space="preserve">LB </v>
      </c>
      <c r="N2013" s="51" t="str">
        <f>VLOOKUP(K2013&amp;"_2",'Emissions Factors'!$B$2:$E$3,4)</f>
        <v>EACH</v>
      </c>
      <c r="O2013" s="49">
        <f t="shared" si="62"/>
        <v>2.1374775756804187E-3</v>
      </c>
      <c r="P2013" s="48" t="s">
        <v>7</v>
      </c>
      <c r="Q2013" s="138">
        <f>'Age groups'!$G$20*(Emissions!G2013/Population!$L$3148)</f>
        <v>0.21880235891505148</v>
      </c>
      <c r="R2013" s="137" t="s">
        <v>7</v>
      </c>
      <c r="S2013" s="133" t="s">
        <v>12217</v>
      </c>
      <c r="T2013" s="3">
        <f>VLOOKUP(S2013&amp;"_1",'Emissions Factors'!$B$2:$E$3,2)</f>
        <v>0.02</v>
      </c>
      <c r="U2013" s="51" t="str">
        <f>VLOOKUP(S2013&amp;"_1",'Emissions Factors'!$B$2:$E$3,3)</f>
        <v xml:space="preserve">LB </v>
      </c>
      <c r="V2013" s="51" t="str">
        <f>VLOOKUP(S2013&amp;"_1",'Emissions Factors'!$B$2:$E$3,3)</f>
        <v xml:space="preserve">LB </v>
      </c>
      <c r="W2013" s="52">
        <f>Q2013*Emissions!T2013</f>
        <v>4.3760471783010294E-3</v>
      </c>
      <c r="X2013" s="48" t="s">
        <v>7</v>
      </c>
      <c r="Y2013" s="49">
        <f t="shared" si="63"/>
        <v>6.5135247539814482E-3</v>
      </c>
      <c r="Z2013" s="48" t="s">
        <v>7</v>
      </c>
    </row>
    <row r="2014" spans="1:26">
      <c r="A2014" s="136" t="s">
        <v>8985</v>
      </c>
      <c r="B2014" s="136" t="s">
        <v>8931</v>
      </c>
      <c r="C2014" s="136" t="s">
        <v>6729</v>
      </c>
      <c r="D2014" s="47" t="s">
        <v>8984</v>
      </c>
      <c r="E2014" s="47" t="s">
        <v>6669</v>
      </c>
      <c r="F2014" s="48" t="s">
        <v>8930</v>
      </c>
      <c r="G2014" s="142">
        <f>IFERROR(VLOOKUP(A2014,Population!$A$5:$L$3147,12,FALSE),0)</f>
        <v>2448</v>
      </c>
      <c r="H2014" s="137">
        <v>515</v>
      </c>
      <c r="I2014" s="142">
        <f>G2014*SUMPRODUCT('Age distribution'!$L$6:$L$11,'Age groups'!$G$13:$G$18,'Age groups'!$G$6:$G$11)</f>
        <v>8634.5628799763454</v>
      </c>
      <c r="J2014" s="140" t="s">
        <v>6</v>
      </c>
      <c r="K2014" s="136" t="s">
        <v>12217</v>
      </c>
      <c r="L2014" s="3">
        <f>VLOOKUP(K2014&amp;"_2",'Emissions Factors'!$B$2:$E$3,2)</f>
        <v>2.3999999999999998E-7</v>
      </c>
      <c r="M2014" s="51" t="str">
        <f>VLOOKUP(K2014&amp;"_2",'Emissions Factors'!$B$2:$E$3,3)</f>
        <v xml:space="preserve">LB </v>
      </c>
      <c r="N2014" s="51" t="str">
        <f>VLOOKUP(K2014&amp;"_2",'Emissions Factors'!$B$2:$E$3,4)</f>
        <v>EACH</v>
      </c>
      <c r="O2014" s="49">
        <f t="shared" si="62"/>
        <v>2.0722950911943225E-3</v>
      </c>
      <c r="P2014" s="48" t="s">
        <v>7</v>
      </c>
      <c r="Q2014" s="138">
        <f>'Age groups'!$G$20*(Emissions!G2014/Population!$L$3148)</f>
        <v>0.21212997014813706</v>
      </c>
      <c r="R2014" s="137" t="s">
        <v>7</v>
      </c>
      <c r="S2014" s="133" t="s">
        <v>12217</v>
      </c>
      <c r="T2014" s="3">
        <f>VLOOKUP(S2014&amp;"_1",'Emissions Factors'!$B$2:$E$3,2)</f>
        <v>0.02</v>
      </c>
      <c r="U2014" s="51" t="str">
        <f>VLOOKUP(S2014&amp;"_1",'Emissions Factors'!$B$2:$E$3,3)</f>
        <v xml:space="preserve">LB </v>
      </c>
      <c r="V2014" s="51" t="str">
        <f>VLOOKUP(S2014&amp;"_1",'Emissions Factors'!$B$2:$E$3,3)</f>
        <v xml:space="preserve">LB </v>
      </c>
      <c r="W2014" s="52">
        <f>Q2014*Emissions!T2014</f>
        <v>4.242599402962741E-3</v>
      </c>
      <c r="X2014" s="48" t="s">
        <v>7</v>
      </c>
      <c r="Y2014" s="49">
        <f t="shared" si="63"/>
        <v>6.3148944941570639E-3</v>
      </c>
      <c r="Z2014" s="48" t="s">
        <v>7</v>
      </c>
    </row>
    <row r="2015" spans="1:26">
      <c r="A2015" s="136" t="s">
        <v>8983</v>
      </c>
      <c r="B2015" s="136" t="s">
        <v>8931</v>
      </c>
      <c r="C2015" s="136" t="s">
        <v>6728</v>
      </c>
      <c r="D2015" s="47" t="s">
        <v>8982</v>
      </c>
      <c r="E2015" s="47" t="s">
        <v>6669</v>
      </c>
      <c r="F2015" s="48" t="s">
        <v>8930</v>
      </c>
      <c r="G2015" s="142">
        <f>IFERROR(VLOOKUP(A2015,Population!$A$5:$L$3147,12,FALSE),0)</f>
        <v>4118</v>
      </c>
      <c r="H2015" s="137">
        <v>515</v>
      </c>
      <c r="I2015" s="142">
        <f>G2015*SUMPRODUCT('Age distribution'!$L$6:$L$11,'Age groups'!$G$13:$G$18,'Age groups'!$G$6:$G$11)</f>
        <v>14524.971380613804</v>
      </c>
      <c r="J2015" s="140" t="s">
        <v>6</v>
      </c>
      <c r="K2015" s="136" t="s">
        <v>12217</v>
      </c>
      <c r="L2015" s="3">
        <f>VLOOKUP(K2015&amp;"_2",'Emissions Factors'!$B$2:$E$3,2)</f>
        <v>2.3999999999999998E-7</v>
      </c>
      <c r="M2015" s="51" t="str">
        <f>VLOOKUP(K2015&amp;"_2",'Emissions Factors'!$B$2:$E$3,3)</f>
        <v xml:space="preserve">LB </v>
      </c>
      <c r="N2015" s="51" t="str">
        <f>VLOOKUP(K2015&amp;"_2",'Emissions Factors'!$B$2:$E$3,4)</f>
        <v>EACH</v>
      </c>
      <c r="O2015" s="49">
        <f t="shared" si="62"/>
        <v>3.4859931313473125E-3</v>
      </c>
      <c r="P2015" s="48" t="s">
        <v>7</v>
      </c>
      <c r="Q2015" s="138">
        <f>'Age groups'!$G$20*(Emissions!G2015/Population!$L$3148)</f>
        <v>0.35684281743056712</v>
      </c>
      <c r="R2015" s="137" t="s">
        <v>7</v>
      </c>
      <c r="S2015" s="133" t="s">
        <v>12217</v>
      </c>
      <c r="T2015" s="3">
        <f>VLOOKUP(S2015&amp;"_1",'Emissions Factors'!$B$2:$E$3,2)</f>
        <v>0.02</v>
      </c>
      <c r="U2015" s="51" t="str">
        <f>VLOOKUP(S2015&amp;"_1",'Emissions Factors'!$B$2:$E$3,3)</f>
        <v xml:space="preserve">LB </v>
      </c>
      <c r="V2015" s="51" t="str">
        <f>VLOOKUP(S2015&amp;"_1",'Emissions Factors'!$B$2:$E$3,3)</f>
        <v xml:space="preserve">LB </v>
      </c>
      <c r="W2015" s="52">
        <f>Q2015*Emissions!T2015</f>
        <v>7.1368563486113425E-3</v>
      </c>
      <c r="X2015" s="48" t="s">
        <v>7</v>
      </c>
      <c r="Y2015" s="49">
        <f t="shared" si="63"/>
        <v>1.0622849479958655E-2</v>
      </c>
      <c r="Z2015" s="48" t="s">
        <v>7</v>
      </c>
    </row>
    <row r="2016" spans="1:26">
      <c r="A2016" s="136" t="s">
        <v>8981</v>
      </c>
      <c r="B2016" s="136" t="s">
        <v>8931</v>
      </c>
      <c r="C2016" s="136" t="s">
        <v>6727</v>
      </c>
      <c r="D2016" s="47" t="s">
        <v>7007</v>
      </c>
      <c r="E2016" s="47" t="s">
        <v>6669</v>
      </c>
      <c r="F2016" s="48" t="s">
        <v>8930</v>
      </c>
      <c r="G2016" s="142">
        <f>IFERROR(VLOOKUP(A2016,Population!$A$5:$L$3147,12,FALSE),0)</f>
        <v>1973</v>
      </c>
      <c r="H2016" s="137">
        <v>515</v>
      </c>
      <c r="I2016" s="142">
        <f>G2016*SUMPRODUCT('Age distribution'!$L$6:$L$11,'Age groups'!$G$13:$G$18,'Age groups'!$G$6:$G$11)</f>
        <v>6959.1472884776676</v>
      </c>
      <c r="J2016" s="140" t="s">
        <v>6</v>
      </c>
      <c r="K2016" s="136" t="s">
        <v>12217</v>
      </c>
      <c r="L2016" s="3">
        <f>VLOOKUP(K2016&amp;"_2",'Emissions Factors'!$B$2:$E$3,2)</f>
        <v>2.3999999999999998E-7</v>
      </c>
      <c r="M2016" s="51" t="str">
        <f>VLOOKUP(K2016&amp;"_2",'Emissions Factors'!$B$2:$E$3,3)</f>
        <v xml:space="preserve">LB </v>
      </c>
      <c r="N2016" s="51" t="str">
        <f>VLOOKUP(K2016&amp;"_2",'Emissions Factors'!$B$2:$E$3,4)</f>
        <v>EACH</v>
      </c>
      <c r="O2016" s="49">
        <f t="shared" si="62"/>
        <v>1.6701953492346401E-3</v>
      </c>
      <c r="P2016" s="48" t="s">
        <v>7</v>
      </c>
      <c r="Q2016" s="138">
        <f>'Age groups'!$G$20*(Emissions!G2016/Population!$L$3148)</f>
        <v>0.17096913035223626</v>
      </c>
      <c r="R2016" s="137" t="s">
        <v>7</v>
      </c>
      <c r="S2016" s="133" t="s">
        <v>12217</v>
      </c>
      <c r="T2016" s="3">
        <f>VLOOKUP(S2016&amp;"_1",'Emissions Factors'!$B$2:$E$3,2)</f>
        <v>0.02</v>
      </c>
      <c r="U2016" s="51" t="str">
        <f>VLOOKUP(S2016&amp;"_1",'Emissions Factors'!$B$2:$E$3,3)</f>
        <v xml:space="preserve">LB </v>
      </c>
      <c r="V2016" s="51" t="str">
        <f>VLOOKUP(S2016&amp;"_1",'Emissions Factors'!$B$2:$E$3,3)</f>
        <v xml:space="preserve">LB </v>
      </c>
      <c r="W2016" s="52">
        <f>Q2016*Emissions!T2016</f>
        <v>3.4193826070447256E-3</v>
      </c>
      <c r="X2016" s="48" t="s">
        <v>7</v>
      </c>
      <c r="Y2016" s="49">
        <f t="shared" si="63"/>
        <v>5.0895779562793661E-3</v>
      </c>
      <c r="Z2016" s="48" t="s">
        <v>7</v>
      </c>
    </row>
    <row r="2017" spans="1:26">
      <c r="A2017" s="136" t="s">
        <v>8980</v>
      </c>
      <c r="B2017" s="136" t="s">
        <v>8931</v>
      </c>
      <c r="C2017" s="136" t="s">
        <v>6726</v>
      </c>
      <c r="D2017" s="47" t="s">
        <v>8979</v>
      </c>
      <c r="E2017" s="47" t="s">
        <v>6669</v>
      </c>
      <c r="F2017" s="48" t="s">
        <v>8930</v>
      </c>
      <c r="G2017" s="142">
        <f>IFERROR(VLOOKUP(A2017,Population!$A$5:$L$3147,12,FALSE),0)</f>
        <v>5478</v>
      </c>
      <c r="H2017" s="137">
        <v>515</v>
      </c>
      <c r="I2017" s="142">
        <f>G2017*SUMPRODUCT('Age distribution'!$L$6:$L$11,'Age groups'!$G$13:$G$18,'Age groups'!$G$6:$G$11)</f>
        <v>19321.95075837844</v>
      </c>
      <c r="J2017" s="140" t="s">
        <v>6</v>
      </c>
      <c r="K2017" s="136" t="s">
        <v>12217</v>
      </c>
      <c r="L2017" s="3">
        <f>VLOOKUP(K2017&amp;"_2",'Emissions Factors'!$B$2:$E$3,2)</f>
        <v>2.3999999999999998E-7</v>
      </c>
      <c r="M2017" s="51" t="str">
        <f>VLOOKUP(K2017&amp;"_2",'Emissions Factors'!$B$2:$E$3,3)</f>
        <v xml:space="preserve">LB </v>
      </c>
      <c r="N2017" s="51" t="str">
        <f>VLOOKUP(K2017&amp;"_2",'Emissions Factors'!$B$2:$E$3,4)</f>
        <v>EACH</v>
      </c>
      <c r="O2017" s="49">
        <f t="shared" si="62"/>
        <v>4.6372681820108248E-3</v>
      </c>
      <c r="P2017" s="48" t="s">
        <v>7</v>
      </c>
      <c r="Q2017" s="138">
        <f>'Age groups'!$G$20*(Emissions!G2017/Population!$L$3148)</f>
        <v>0.4746928008461988</v>
      </c>
      <c r="R2017" s="137" t="s">
        <v>7</v>
      </c>
      <c r="S2017" s="133" t="s">
        <v>12217</v>
      </c>
      <c r="T2017" s="3">
        <f>VLOOKUP(S2017&amp;"_1",'Emissions Factors'!$B$2:$E$3,2)</f>
        <v>0.02</v>
      </c>
      <c r="U2017" s="51" t="str">
        <f>VLOOKUP(S2017&amp;"_1",'Emissions Factors'!$B$2:$E$3,3)</f>
        <v xml:space="preserve">LB </v>
      </c>
      <c r="V2017" s="51" t="str">
        <f>VLOOKUP(S2017&amp;"_1",'Emissions Factors'!$B$2:$E$3,3)</f>
        <v xml:space="preserve">LB </v>
      </c>
      <c r="W2017" s="52">
        <f>Q2017*Emissions!T2017</f>
        <v>9.4938560169239763E-3</v>
      </c>
      <c r="X2017" s="48" t="s">
        <v>7</v>
      </c>
      <c r="Y2017" s="49">
        <f t="shared" si="63"/>
        <v>1.4131124198934801E-2</v>
      </c>
      <c r="Z2017" s="48" t="s">
        <v>7</v>
      </c>
    </row>
    <row r="2018" spans="1:26">
      <c r="A2018" s="136" t="s">
        <v>8978</v>
      </c>
      <c r="B2018" s="136" t="s">
        <v>8931</v>
      </c>
      <c r="C2018" s="136" t="s">
        <v>6725</v>
      </c>
      <c r="D2018" s="47" t="s">
        <v>8727</v>
      </c>
      <c r="E2018" s="47" t="s">
        <v>6669</v>
      </c>
      <c r="F2018" s="48" t="s">
        <v>8930</v>
      </c>
      <c r="G2018" s="142">
        <f>IFERROR(VLOOKUP(A2018,Population!$A$5:$L$3147,12,FALSE),0)</f>
        <v>2782</v>
      </c>
      <c r="H2018" s="137">
        <v>515</v>
      </c>
      <c r="I2018" s="142">
        <f>G2018*SUMPRODUCT('Age distribution'!$L$6:$L$11,'Age groups'!$G$13:$G$18,'Age groups'!$G$6:$G$11)</f>
        <v>9812.6445801038371</v>
      </c>
      <c r="J2018" s="140" t="s">
        <v>6</v>
      </c>
      <c r="K2018" s="136" t="s">
        <v>12217</v>
      </c>
      <c r="L2018" s="3">
        <f>VLOOKUP(K2018&amp;"_2",'Emissions Factors'!$B$2:$E$3,2)</f>
        <v>2.3999999999999998E-7</v>
      </c>
      <c r="M2018" s="51" t="str">
        <f>VLOOKUP(K2018&amp;"_2",'Emissions Factors'!$B$2:$E$3,3)</f>
        <v xml:space="preserve">LB </v>
      </c>
      <c r="N2018" s="51" t="str">
        <f>VLOOKUP(K2018&amp;"_2",'Emissions Factors'!$B$2:$E$3,4)</f>
        <v>EACH</v>
      </c>
      <c r="O2018" s="49">
        <f t="shared" si="62"/>
        <v>2.3550346992249208E-3</v>
      </c>
      <c r="P2018" s="48" t="s">
        <v>7</v>
      </c>
      <c r="Q2018" s="138">
        <f>'Age groups'!$G$20*(Emissions!G2018/Population!$L$3148)</f>
        <v>0.24107253960462305</v>
      </c>
      <c r="R2018" s="137" t="s">
        <v>7</v>
      </c>
      <c r="S2018" s="133" t="s">
        <v>12217</v>
      </c>
      <c r="T2018" s="3">
        <f>VLOOKUP(S2018&amp;"_1",'Emissions Factors'!$B$2:$E$3,2)</f>
        <v>0.02</v>
      </c>
      <c r="U2018" s="51" t="str">
        <f>VLOOKUP(S2018&amp;"_1",'Emissions Factors'!$B$2:$E$3,3)</f>
        <v xml:space="preserve">LB </v>
      </c>
      <c r="V2018" s="51" t="str">
        <f>VLOOKUP(S2018&amp;"_1",'Emissions Factors'!$B$2:$E$3,3)</f>
        <v xml:space="preserve">LB </v>
      </c>
      <c r="W2018" s="52">
        <f>Q2018*Emissions!T2018</f>
        <v>4.8214507920924608E-3</v>
      </c>
      <c r="X2018" s="48" t="s">
        <v>7</v>
      </c>
      <c r="Y2018" s="49">
        <f t="shared" si="63"/>
        <v>7.1764854913173816E-3</v>
      </c>
      <c r="Z2018" s="48" t="s">
        <v>7</v>
      </c>
    </row>
    <row r="2019" spans="1:26">
      <c r="A2019" s="136" t="s">
        <v>8977</v>
      </c>
      <c r="B2019" s="136" t="s">
        <v>8931</v>
      </c>
      <c r="C2019" s="136" t="s">
        <v>6724</v>
      </c>
      <c r="D2019" s="47" t="s">
        <v>8976</v>
      </c>
      <c r="E2019" s="47" t="s">
        <v>6669</v>
      </c>
      <c r="F2019" s="48" t="s">
        <v>8930</v>
      </c>
      <c r="G2019" s="142">
        <f>IFERROR(VLOOKUP(A2019,Population!$A$5:$L$3147,12,FALSE),0)</f>
        <v>7020</v>
      </c>
      <c r="H2019" s="137">
        <v>515</v>
      </c>
      <c r="I2019" s="142">
        <f>G2019*SUMPRODUCT('Age distribution'!$L$6:$L$11,'Age groups'!$G$13:$G$18,'Age groups'!$G$6:$G$11)</f>
        <v>24760.878846990992</v>
      </c>
      <c r="J2019" s="140" t="s">
        <v>6</v>
      </c>
      <c r="K2019" s="136" t="s">
        <v>12217</v>
      </c>
      <c r="L2019" s="3">
        <f>VLOOKUP(K2019&amp;"_2",'Emissions Factors'!$B$2:$E$3,2)</f>
        <v>2.3999999999999998E-7</v>
      </c>
      <c r="M2019" s="51" t="str">
        <f>VLOOKUP(K2019&amp;"_2",'Emissions Factors'!$B$2:$E$3,3)</f>
        <v xml:space="preserve">LB </v>
      </c>
      <c r="N2019" s="51" t="str">
        <f>VLOOKUP(K2019&amp;"_2",'Emissions Factors'!$B$2:$E$3,4)</f>
        <v>EACH</v>
      </c>
      <c r="O2019" s="49">
        <f t="shared" si="62"/>
        <v>5.9426109232778379E-3</v>
      </c>
      <c r="P2019" s="48" t="s">
        <v>7</v>
      </c>
      <c r="Q2019" s="138">
        <f>'Age groups'!$G$20*(Emissions!G2019/Population!$L$3148)</f>
        <v>0.60831388498362837</v>
      </c>
      <c r="R2019" s="137" t="s">
        <v>7</v>
      </c>
      <c r="S2019" s="133" t="s">
        <v>12217</v>
      </c>
      <c r="T2019" s="3">
        <f>VLOOKUP(S2019&amp;"_1",'Emissions Factors'!$B$2:$E$3,2)</f>
        <v>0.02</v>
      </c>
      <c r="U2019" s="51" t="str">
        <f>VLOOKUP(S2019&amp;"_1",'Emissions Factors'!$B$2:$E$3,3)</f>
        <v xml:space="preserve">LB </v>
      </c>
      <c r="V2019" s="51" t="str">
        <f>VLOOKUP(S2019&amp;"_1",'Emissions Factors'!$B$2:$E$3,3)</f>
        <v xml:space="preserve">LB </v>
      </c>
      <c r="W2019" s="52">
        <f>Q2019*Emissions!T2019</f>
        <v>1.2166277699672568E-2</v>
      </c>
      <c r="X2019" s="48" t="s">
        <v>7</v>
      </c>
      <c r="Y2019" s="49">
        <f t="shared" si="63"/>
        <v>1.8108888622950407E-2</v>
      </c>
      <c r="Z2019" s="48" t="s">
        <v>7</v>
      </c>
    </row>
    <row r="2020" spans="1:26">
      <c r="A2020" s="136" t="s">
        <v>8975</v>
      </c>
      <c r="B2020" s="136" t="s">
        <v>8931</v>
      </c>
      <c r="C2020" s="136" t="s">
        <v>6723</v>
      </c>
      <c r="D2020" s="47" t="s">
        <v>8974</v>
      </c>
      <c r="E2020" s="47" t="s">
        <v>6669</v>
      </c>
      <c r="F2020" s="48" t="s">
        <v>8930</v>
      </c>
      <c r="G2020" s="142">
        <f>IFERROR(VLOOKUP(A2020,Population!$A$5:$L$3147,12,FALSE),0)</f>
        <v>9078</v>
      </c>
      <c r="H2020" s="137">
        <v>515</v>
      </c>
      <c r="I2020" s="142">
        <f>G2020*SUMPRODUCT('Age distribution'!$L$6:$L$11,'Age groups'!$G$13:$G$18,'Age groups'!$G$6:$G$11)</f>
        <v>32019.837346578948</v>
      </c>
      <c r="J2020" s="140" t="s">
        <v>6</v>
      </c>
      <c r="K2020" s="136" t="s">
        <v>12217</v>
      </c>
      <c r="L2020" s="3">
        <f>VLOOKUP(K2020&amp;"_2",'Emissions Factors'!$B$2:$E$3,2)</f>
        <v>2.3999999999999998E-7</v>
      </c>
      <c r="M2020" s="51" t="str">
        <f>VLOOKUP(K2020&amp;"_2",'Emissions Factors'!$B$2:$E$3,3)</f>
        <v xml:space="preserve">LB </v>
      </c>
      <c r="N2020" s="51" t="str">
        <f>VLOOKUP(K2020&amp;"_2",'Emissions Factors'!$B$2:$E$3,4)</f>
        <v>EACH</v>
      </c>
      <c r="O2020" s="49">
        <f t="shared" si="62"/>
        <v>7.6847609631789469E-3</v>
      </c>
      <c r="P2020" s="48" t="s">
        <v>7</v>
      </c>
      <c r="Q2020" s="138">
        <f>'Age groups'!$G$20*(Emissions!G2020/Population!$L$3148)</f>
        <v>0.78664863929934159</v>
      </c>
      <c r="R2020" s="137" t="s">
        <v>7</v>
      </c>
      <c r="S2020" s="133" t="s">
        <v>12217</v>
      </c>
      <c r="T2020" s="3">
        <f>VLOOKUP(S2020&amp;"_1",'Emissions Factors'!$B$2:$E$3,2)</f>
        <v>0.02</v>
      </c>
      <c r="U2020" s="51" t="str">
        <f>VLOOKUP(S2020&amp;"_1",'Emissions Factors'!$B$2:$E$3,3)</f>
        <v xml:space="preserve">LB </v>
      </c>
      <c r="V2020" s="51" t="str">
        <f>VLOOKUP(S2020&amp;"_1",'Emissions Factors'!$B$2:$E$3,3)</f>
        <v xml:space="preserve">LB </v>
      </c>
      <c r="W2020" s="52">
        <f>Q2020*Emissions!T2020</f>
        <v>1.5732972785986832E-2</v>
      </c>
      <c r="X2020" s="48" t="s">
        <v>7</v>
      </c>
      <c r="Y2020" s="49">
        <f t="shared" si="63"/>
        <v>2.3417733749165781E-2</v>
      </c>
      <c r="Z2020" s="48" t="s">
        <v>7</v>
      </c>
    </row>
    <row r="2021" spans="1:26">
      <c r="A2021" s="136" t="s">
        <v>8973</v>
      </c>
      <c r="B2021" s="136" t="s">
        <v>8931</v>
      </c>
      <c r="C2021" s="136" t="s">
        <v>6722</v>
      </c>
      <c r="D2021" s="47" t="s">
        <v>6997</v>
      </c>
      <c r="E2021" s="47" t="s">
        <v>6669</v>
      </c>
      <c r="F2021" s="48" t="s">
        <v>8930</v>
      </c>
      <c r="G2021" s="142">
        <f>IFERROR(VLOOKUP(A2021,Population!$A$5:$L$3147,12,FALSE),0)</f>
        <v>8412</v>
      </c>
      <c r="H2021" s="137">
        <v>515</v>
      </c>
      <c r="I2021" s="142">
        <f>G2021*SUMPRODUCT('Age distribution'!$L$6:$L$11,'Age groups'!$G$13:$G$18,'Age groups'!$G$6:$G$11)</f>
        <v>29670.728327761855</v>
      </c>
      <c r="J2021" s="140" t="s">
        <v>6</v>
      </c>
      <c r="K2021" s="136" t="s">
        <v>12217</v>
      </c>
      <c r="L2021" s="3">
        <f>VLOOKUP(K2021&amp;"_2",'Emissions Factors'!$B$2:$E$3,2)</f>
        <v>2.3999999999999998E-7</v>
      </c>
      <c r="M2021" s="51" t="str">
        <f>VLOOKUP(K2021&amp;"_2",'Emissions Factors'!$B$2:$E$3,3)</f>
        <v xml:space="preserve">LB </v>
      </c>
      <c r="N2021" s="51" t="str">
        <f>VLOOKUP(K2021&amp;"_2",'Emissions Factors'!$B$2:$E$3,4)</f>
        <v>EACH</v>
      </c>
      <c r="O2021" s="49">
        <f t="shared" si="62"/>
        <v>7.1209747986628446E-3</v>
      </c>
      <c r="P2021" s="48" t="s">
        <v>7</v>
      </c>
      <c r="Q2021" s="138">
        <f>'Age groups'!$G$20*(Emissions!G2021/Population!$L$3148)</f>
        <v>0.72893680918551018</v>
      </c>
      <c r="R2021" s="137" t="s">
        <v>7</v>
      </c>
      <c r="S2021" s="133" t="s">
        <v>12217</v>
      </c>
      <c r="T2021" s="3">
        <f>VLOOKUP(S2021&amp;"_1",'Emissions Factors'!$B$2:$E$3,2)</f>
        <v>0.02</v>
      </c>
      <c r="U2021" s="51" t="str">
        <f>VLOOKUP(S2021&amp;"_1",'Emissions Factors'!$B$2:$E$3,3)</f>
        <v xml:space="preserve">LB </v>
      </c>
      <c r="V2021" s="51" t="str">
        <f>VLOOKUP(S2021&amp;"_1",'Emissions Factors'!$B$2:$E$3,3)</f>
        <v xml:space="preserve">LB </v>
      </c>
      <c r="W2021" s="52">
        <f>Q2021*Emissions!T2021</f>
        <v>1.4578736183710203E-2</v>
      </c>
      <c r="X2021" s="48" t="s">
        <v>7</v>
      </c>
      <c r="Y2021" s="49">
        <f t="shared" si="63"/>
        <v>2.1699710982373048E-2</v>
      </c>
      <c r="Z2021" s="48" t="s">
        <v>7</v>
      </c>
    </row>
    <row r="2022" spans="1:26">
      <c r="A2022" s="136" t="s">
        <v>8972</v>
      </c>
      <c r="B2022" s="136" t="s">
        <v>8931</v>
      </c>
      <c r="C2022" s="136" t="s">
        <v>6721</v>
      </c>
      <c r="D2022" s="47" t="s">
        <v>8971</v>
      </c>
      <c r="E2022" s="47" t="s">
        <v>6669</v>
      </c>
      <c r="F2022" s="48" t="s">
        <v>8930</v>
      </c>
      <c r="G2022" s="142">
        <f>IFERROR(VLOOKUP(A2022,Population!$A$5:$L$3147,12,FALSE),0)</f>
        <v>27706</v>
      </c>
      <c r="H2022" s="137">
        <v>515</v>
      </c>
      <c r="I2022" s="142">
        <f>G2022*SUMPRODUCT('Age distribution'!$L$6:$L$11,'Age groups'!$G$13:$G$18,'Age groups'!$G$6:$G$11)</f>
        <v>97724.346059078685</v>
      </c>
      <c r="J2022" s="140" t="s">
        <v>6</v>
      </c>
      <c r="K2022" s="136" t="s">
        <v>12217</v>
      </c>
      <c r="L2022" s="3">
        <f>VLOOKUP(K2022&amp;"_2",'Emissions Factors'!$B$2:$E$3,2)</f>
        <v>2.3999999999999998E-7</v>
      </c>
      <c r="M2022" s="51" t="str">
        <f>VLOOKUP(K2022&amp;"_2",'Emissions Factors'!$B$2:$E$3,3)</f>
        <v xml:space="preserve">LB </v>
      </c>
      <c r="N2022" s="51" t="str">
        <f>VLOOKUP(K2022&amp;"_2",'Emissions Factors'!$B$2:$E$3,4)</f>
        <v>EACH</v>
      </c>
      <c r="O2022" s="49">
        <f t="shared" si="62"/>
        <v>2.3453843054178882E-2</v>
      </c>
      <c r="P2022" s="48" t="s">
        <v>7</v>
      </c>
      <c r="Q2022" s="138">
        <f>'Age groups'!$G$20*(Emissions!G2022/Population!$L$3148)</f>
        <v>2.4008467944952145</v>
      </c>
      <c r="R2022" s="137" t="s">
        <v>7</v>
      </c>
      <c r="S2022" s="133" t="s">
        <v>12217</v>
      </c>
      <c r="T2022" s="3">
        <f>VLOOKUP(S2022&amp;"_1",'Emissions Factors'!$B$2:$E$3,2)</f>
        <v>0.02</v>
      </c>
      <c r="U2022" s="51" t="str">
        <f>VLOOKUP(S2022&amp;"_1",'Emissions Factors'!$B$2:$E$3,3)</f>
        <v xml:space="preserve">LB </v>
      </c>
      <c r="V2022" s="51" t="str">
        <f>VLOOKUP(S2022&amp;"_1",'Emissions Factors'!$B$2:$E$3,3)</f>
        <v xml:space="preserve">LB </v>
      </c>
      <c r="W2022" s="52">
        <f>Q2022*Emissions!T2022</f>
        <v>4.8016935889904293E-2</v>
      </c>
      <c r="X2022" s="48" t="s">
        <v>7</v>
      </c>
      <c r="Y2022" s="49">
        <f t="shared" si="63"/>
        <v>7.1470778944083171E-2</v>
      </c>
      <c r="Z2022" s="48" t="s">
        <v>7</v>
      </c>
    </row>
    <row r="2023" spans="1:26">
      <c r="A2023" s="136" t="s">
        <v>8970</v>
      </c>
      <c r="B2023" s="136" t="s">
        <v>8931</v>
      </c>
      <c r="C2023" s="136" t="s">
        <v>6720</v>
      </c>
      <c r="D2023" s="47" t="s">
        <v>8969</v>
      </c>
      <c r="E2023" s="47" t="s">
        <v>6669</v>
      </c>
      <c r="F2023" s="48" t="s">
        <v>8930</v>
      </c>
      <c r="G2023" s="142">
        <f>IFERROR(VLOOKUP(A2023,Population!$A$5:$L$3147,12,FALSE),0)</f>
        <v>8107</v>
      </c>
      <c r="H2023" s="137">
        <v>515</v>
      </c>
      <c r="I2023" s="142">
        <f>G2023*SUMPRODUCT('Age distribution'!$L$6:$L$11,'Age groups'!$G$13:$G$18,'Age groups'!$G$6:$G$11)</f>
        <v>28594.935158483757</v>
      </c>
      <c r="J2023" s="140" t="s">
        <v>6</v>
      </c>
      <c r="K2023" s="136" t="s">
        <v>12217</v>
      </c>
      <c r="L2023" s="3">
        <f>VLOOKUP(K2023&amp;"_2",'Emissions Factors'!$B$2:$E$3,2)</f>
        <v>2.3999999999999998E-7</v>
      </c>
      <c r="M2023" s="51" t="str">
        <f>VLOOKUP(K2023&amp;"_2",'Emissions Factors'!$B$2:$E$3,3)</f>
        <v xml:space="preserve">LB </v>
      </c>
      <c r="N2023" s="51" t="str">
        <f>VLOOKUP(K2023&amp;"_2",'Emissions Factors'!$B$2:$E$3,4)</f>
        <v>EACH</v>
      </c>
      <c r="O2023" s="49">
        <f t="shared" si="62"/>
        <v>6.8627844380361007E-3</v>
      </c>
      <c r="P2023" s="48" t="s">
        <v>7</v>
      </c>
      <c r="Q2023" s="138">
        <f>'Age groups'!$G$20*(Emissions!G2023/Population!$L$3148)</f>
        <v>0.70250721731656329</v>
      </c>
      <c r="R2023" s="137" t="s">
        <v>7</v>
      </c>
      <c r="S2023" s="133" t="s">
        <v>12217</v>
      </c>
      <c r="T2023" s="3">
        <f>VLOOKUP(S2023&amp;"_1",'Emissions Factors'!$B$2:$E$3,2)</f>
        <v>0.02</v>
      </c>
      <c r="U2023" s="51" t="str">
        <f>VLOOKUP(S2023&amp;"_1",'Emissions Factors'!$B$2:$E$3,3)</f>
        <v xml:space="preserve">LB </v>
      </c>
      <c r="V2023" s="51" t="str">
        <f>VLOOKUP(S2023&amp;"_1",'Emissions Factors'!$B$2:$E$3,3)</f>
        <v xml:space="preserve">LB </v>
      </c>
      <c r="W2023" s="52">
        <f>Q2023*Emissions!T2023</f>
        <v>1.4050144346331266E-2</v>
      </c>
      <c r="X2023" s="48" t="s">
        <v>7</v>
      </c>
      <c r="Y2023" s="49">
        <f t="shared" si="63"/>
        <v>2.0912928784367367E-2</v>
      </c>
      <c r="Z2023" s="48" t="s">
        <v>7</v>
      </c>
    </row>
    <row r="2024" spans="1:26">
      <c r="A2024" s="136" t="s">
        <v>8968</v>
      </c>
      <c r="B2024" s="136" t="s">
        <v>8931</v>
      </c>
      <c r="C2024" s="136" t="s">
        <v>6719</v>
      </c>
      <c r="D2024" s="47" t="s">
        <v>7322</v>
      </c>
      <c r="E2024" s="47" t="s">
        <v>6669</v>
      </c>
      <c r="F2024" s="48" t="s">
        <v>8930</v>
      </c>
      <c r="G2024" s="142">
        <f>IFERROR(VLOOKUP(A2024,Population!$A$5:$L$3147,12,FALSE),0)</f>
        <v>3071</v>
      </c>
      <c r="H2024" s="137">
        <v>515</v>
      </c>
      <c r="I2024" s="142">
        <f>G2024*SUMPRODUCT('Age distribution'!$L$6:$L$11,'Age groups'!$G$13:$G$18,'Age groups'!$G$6:$G$11)</f>
        <v>10832.002697878823</v>
      </c>
      <c r="J2024" s="140" t="s">
        <v>6</v>
      </c>
      <c r="K2024" s="136" t="s">
        <v>12217</v>
      </c>
      <c r="L2024" s="3">
        <f>VLOOKUP(K2024&amp;"_2",'Emissions Factors'!$B$2:$E$3,2)</f>
        <v>2.3999999999999998E-7</v>
      </c>
      <c r="M2024" s="51" t="str">
        <f>VLOOKUP(K2024&amp;"_2",'Emissions Factors'!$B$2:$E$3,3)</f>
        <v xml:space="preserve">LB </v>
      </c>
      <c r="N2024" s="51" t="str">
        <f>VLOOKUP(K2024&amp;"_2",'Emissions Factors'!$B$2:$E$3,4)</f>
        <v>EACH</v>
      </c>
      <c r="O2024" s="49">
        <f t="shared" si="62"/>
        <v>2.5996806474909173E-3</v>
      </c>
      <c r="P2024" s="48" t="s">
        <v>7</v>
      </c>
      <c r="Q2024" s="138">
        <f>'Age groups'!$G$20*(Emissions!G2024/Population!$L$3148)</f>
        <v>0.26611566108044477</v>
      </c>
      <c r="R2024" s="137" t="s">
        <v>7</v>
      </c>
      <c r="S2024" s="133" t="s">
        <v>12217</v>
      </c>
      <c r="T2024" s="3">
        <f>VLOOKUP(S2024&amp;"_1",'Emissions Factors'!$B$2:$E$3,2)</f>
        <v>0.02</v>
      </c>
      <c r="U2024" s="51" t="str">
        <f>VLOOKUP(S2024&amp;"_1",'Emissions Factors'!$B$2:$E$3,3)</f>
        <v xml:space="preserve">LB </v>
      </c>
      <c r="V2024" s="51" t="str">
        <f>VLOOKUP(S2024&amp;"_1",'Emissions Factors'!$B$2:$E$3,3)</f>
        <v xml:space="preserve">LB </v>
      </c>
      <c r="W2024" s="52">
        <f>Q2024*Emissions!T2024</f>
        <v>5.3223132216088957E-3</v>
      </c>
      <c r="X2024" s="48" t="s">
        <v>7</v>
      </c>
      <c r="Y2024" s="49">
        <f t="shared" si="63"/>
        <v>7.9219938690998134E-3</v>
      </c>
      <c r="Z2024" s="48" t="s">
        <v>7</v>
      </c>
    </row>
    <row r="2025" spans="1:26">
      <c r="A2025" s="136" t="s">
        <v>8967</v>
      </c>
      <c r="B2025" s="136" t="s">
        <v>8931</v>
      </c>
      <c r="C2025" s="136" t="s">
        <v>6718</v>
      </c>
      <c r="D2025" s="47" t="s">
        <v>8966</v>
      </c>
      <c r="E2025" s="47" t="s">
        <v>6669</v>
      </c>
      <c r="F2025" s="48" t="s">
        <v>8930</v>
      </c>
      <c r="G2025" s="142">
        <f>IFERROR(VLOOKUP(A2025,Population!$A$5:$L$3147,12,FALSE),0)</f>
        <v>1844</v>
      </c>
      <c r="H2025" s="137">
        <v>515</v>
      </c>
      <c r="I2025" s="142">
        <f>G2025*SUMPRODUCT('Age distribution'!$L$6:$L$11,'Age groups'!$G$13:$G$18,'Age groups'!$G$6:$G$11)</f>
        <v>6504.1396857338159</v>
      </c>
      <c r="J2025" s="140" t="s">
        <v>6</v>
      </c>
      <c r="K2025" s="136" t="s">
        <v>12217</v>
      </c>
      <c r="L2025" s="3">
        <f>VLOOKUP(K2025&amp;"_2",'Emissions Factors'!$B$2:$E$3,2)</f>
        <v>2.3999999999999998E-7</v>
      </c>
      <c r="M2025" s="51" t="str">
        <f>VLOOKUP(K2025&amp;"_2",'Emissions Factors'!$B$2:$E$3,3)</f>
        <v xml:space="preserve">LB </v>
      </c>
      <c r="N2025" s="51" t="str">
        <f>VLOOKUP(K2025&amp;"_2",'Emissions Factors'!$B$2:$E$3,4)</f>
        <v>EACH</v>
      </c>
      <c r="O2025" s="49">
        <f t="shared" si="62"/>
        <v>1.5609935245761157E-3</v>
      </c>
      <c r="P2025" s="48" t="s">
        <v>7</v>
      </c>
      <c r="Q2025" s="138">
        <f>'Age groups'!$G$20*(Emissions!G2025/Population!$L$3148)</f>
        <v>0.15979071280766532</v>
      </c>
      <c r="R2025" s="137" t="s">
        <v>7</v>
      </c>
      <c r="S2025" s="133" t="s">
        <v>12217</v>
      </c>
      <c r="T2025" s="3">
        <f>VLOOKUP(S2025&amp;"_1",'Emissions Factors'!$B$2:$E$3,2)</f>
        <v>0.02</v>
      </c>
      <c r="U2025" s="51" t="str">
        <f>VLOOKUP(S2025&amp;"_1",'Emissions Factors'!$B$2:$E$3,3)</f>
        <v xml:space="preserve">LB </v>
      </c>
      <c r="V2025" s="51" t="str">
        <f>VLOOKUP(S2025&amp;"_1",'Emissions Factors'!$B$2:$E$3,3)</f>
        <v xml:space="preserve">LB </v>
      </c>
      <c r="W2025" s="52">
        <f>Q2025*Emissions!T2025</f>
        <v>3.1958142561533064E-3</v>
      </c>
      <c r="X2025" s="48" t="s">
        <v>7</v>
      </c>
      <c r="Y2025" s="49">
        <f t="shared" si="63"/>
        <v>4.7568077807294221E-3</v>
      </c>
      <c r="Z2025" s="48" t="s">
        <v>7</v>
      </c>
    </row>
    <row r="2026" spans="1:26">
      <c r="A2026" s="136" t="s">
        <v>8965</v>
      </c>
      <c r="B2026" s="136" t="s">
        <v>8931</v>
      </c>
      <c r="C2026" s="136" t="s">
        <v>6717</v>
      </c>
      <c r="D2026" s="47" t="s">
        <v>8964</v>
      </c>
      <c r="E2026" s="47" t="s">
        <v>6669</v>
      </c>
      <c r="F2026" s="48" t="s">
        <v>8930</v>
      </c>
      <c r="G2026" s="142">
        <f>IFERROR(VLOOKUP(A2026,Population!$A$5:$L$3147,12,FALSE),0)</f>
        <v>7382</v>
      </c>
      <c r="H2026" s="137">
        <v>515</v>
      </c>
      <c r="I2026" s="142">
        <f>G2026*SUMPRODUCT('Age distribution'!$L$6:$L$11,'Age groups'!$G$13:$G$18,'Age groups'!$G$6:$G$11)</f>
        <v>26037.721887248932</v>
      </c>
      <c r="J2026" s="140" t="s">
        <v>6</v>
      </c>
      <c r="K2026" s="136" t="s">
        <v>12217</v>
      </c>
      <c r="L2026" s="3">
        <f>VLOOKUP(K2026&amp;"_2",'Emissions Factors'!$B$2:$E$3,2)</f>
        <v>2.3999999999999998E-7</v>
      </c>
      <c r="M2026" s="51" t="str">
        <f>VLOOKUP(K2026&amp;"_2",'Emissions Factors'!$B$2:$E$3,3)</f>
        <v xml:space="preserve">LB </v>
      </c>
      <c r="N2026" s="51" t="str">
        <f>VLOOKUP(K2026&amp;"_2",'Emissions Factors'!$B$2:$E$3,4)</f>
        <v>EACH</v>
      </c>
      <c r="O2026" s="49">
        <f t="shared" si="62"/>
        <v>6.249053252939743E-3</v>
      </c>
      <c r="P2026" s="48" t="s">
        <v>7</v>
      </c>
      <c r="Q2026" s="138">
        <f>'Age groups'!$G$20*(Emissions!G2026/Population!$L$3148)</f>
        <v>0.63968277762808323</v>
      </c>
      <c r="R2026" s="137" t="s">
        <v>7</v>
      </c>
      <c r="S2026" s="133" t="s">
        <v>12217</v>
      </c>
      <c r="T2026" s="3">
        <f>VLOOKUP(S2026&amp;"_1",'Emissions Factors'!$B$2:$E$3,2)</f>
        <v>0.02</v>
      </c>
      <c r="U2026" s="51" t="str">
        <f>VLOOKUP(S2026&amp;"_1",'Emissions Factors'!$B$2:$E$3,3)</f>
        <v xml:space="preserve">LB </v>
      </c>
      <c r="V2026" s="51" t="str">
        <f>VLOOKUP(S2026&amp;"_1",'Emissions Factors'!$B$2:$E$3,3)</f>
        <v xml:space="preserve">LB </v>
      </c>
      <c r="W2026" s="52">
        <f>Q2026*Emissions!T2026</f>
        <v>1.2793655552561664E-2</v>
      </c>
      <c r="X2026" s="48" t="s">
        <v>7</v>
      </c>
      <c r="Y2026" s="49">
        <f t="shared" si="63"/>
        <v>1.9042708805501407E-2</v>
      </c>
      <c r="Z2026" s="48" t="s">
        <v>7</v>
      </c>
    </row>
    <row r="2027" spans="1:26">
      <c r="A2027" s="136" t="s">
        <v>8963</v>
      </c>
      <c r="B2027" s="136" t="s">
        <v>8931</v>
      </c>
      <c r="C2027" s="136" t="s">
        <v>6716</v>
      </c>
      <c r="D2027" s="47" t="s">
        <v>6848</v>
      </c>
      <c r="E2027" s="47" t="s">
        <v>6669</v>
      </c>
      <c r="F2027" s="48" t="s">
        <v>8930</v>
      </c>
      <c r="G2027" s="142">
        <f>IFERROR(VLOOKUP(A2027,Population!$A$5:$L$3147,12,FALSE),0)</f>
        <v>4386</v>
      </c>
      <c r="H2027" s="137">
        <v>515</v>
      </c>
      <c r="I2027" s="142">
        <f>G2027*SUMPRODUCT('Age distribution'!$L$6:$L$11,'Age groups'!$G$13:$G$18,'Age groups'!$G$6:$G$11)</f>
        <v>15470.258493290952</v>
      </c>
      <c r="J2027" s="140" t="s">
        <v>6</v>
      </c>
      <c r="K2027" s="136" t="s">
        <v>12217</v>
      </c>
      <c r="L2027" s="3">
        <f>VLOOKUP(K2027&amp;"_2",'Emissions Factors'!$B$2:$E$3,2)</f>
        <v>2.3999999999999998E-7</v>
      </c>
      <c r="M2027" s="51" t="str">
        <f>VLOOKUP(K2027&amp;"_2",'Emissions Factors'!$B$2:$E$3,3)</f>
        <v xml:space="preserve">LB </v>
      </c>
      <c r="N2027" s="51" t="str">
        <f>VLOOKUP(K2027&amp;"_2",'Emissions Factors'!$B$2:$E$3,4)</f>
        <v>EACH</v>
      </c>
      <c r="O2027" s="49">
        <f t="shared" si="62"/>
        <v>3.7128620383898281E-3</v>
      </c>
      <c r="P2027" s="48" t="s">
        <v>7</v>
      </c>
      <c r="Q2027" s="138">
        <f>'Age groups'!$G$20*(Emissions!G2027/Population!$L$3148)</f>
        <v>0.38006619651541224</v>
      </c>
      <c r="R2027" s="137" t="s">
        <v>7</v>
      </c>
      <c r="S2027" s="133" t="s">
        <v>12217</v>
      </c>
      <c r="T2027" s="3">
        <f>VLOOKUP(S2027&amp;"_1",'Emissions Factors'!$B$2:$E$3,2)</f>
        <v>0.02</v>
      </c>
      <c r="U2027" s="51" t="str">
        <f>VLOOKUP(S2027&amp;"_1",'Emissions Factors'!$B$2:$E$3,3)</f>
        <v xml:space="preserve">LB </v>
      </c>
      <c r="V2027" s="51" t="str">
        <f>VLOOKUP(S2027&amp;"_1",'Emissions Factors'!$B$2:$E$3,3)</f>
        <v xml:space="preserve">LB </v>
      </c>
      <c r="W2027" s="52">
        <f>Q2027*Emissions!T2027</f>
        <v>7.6013239303082446E-3</v>
      </c>
      <c r="X2027" s="48" t="s">
        <v>7</v>
      </c>
      <c r="Y2027" s="49">
        <f t="shared" si="63"/>
        <v>1.1314185968698072E-2</v>
      </c>
      <c r="Z2027" s="48" t="s">
        <v>7</v>
      </c>
    </row>
    <row r="2028" spans="1:26">
      <c r="A2028" s="136" t="s">
        <v>8962</v>
      </c>
      <c r="B2028" s="136" t="s">
        <v>8931</v>
      </c>
      <c r="C2028" s="136" t="s">
        <v>6715</v>
      </c>
      <c r="D2028" s="47" t="s">
        <v>8961</v>
      </c>
      <c r="E2028" s="47" t="s">
        <v>6669</v>
      </c>
      <c r="F2028" s="48" t="s">
        <v>8930</v>
      </c>
      <c r="G2028" s="142">
        <f>IFERROR(VLOOKUP(A2028,Population!$A$5:$L$3147,12,FALSE),0)</f>
        <v>11497</v>
      </c>
      <c r="H2028" s="137">
        <v>515</v>
      </c>
      <c r="I2028" s="142">
        <f>G2028*SUMPRODUCT('Age distribution'!$L$6:$L$11,'Age groups'!$G$13:$G$18,'Age groups'!$G$6:$G$11)</f>
        <v>40552.111695705898</v>
      </c>
      <c r="J2028" s="140" t="s">
        <v>6</v>
      </c>
      <c r="K2028" s="136" t="s">
        <v>12217</v>
      </c>
      <c r="L2028" s="3">
        <f>VLOOKUP(K2028&amp;"_2",'Emissions Factors'!$B$2:$E$3,2)</f>
        <v>2.3999999999999998E-7</v>
      </c>
      <c r="M2028" s="51" t="str">
        <f>VLOOKUP(K2028&amp;"_2",'Emissions Factors'!$B$2:$E$3,3)</f>
        <v xml:space="preserve">LB </v>
      </c>
      <c r="N2028" s="51" t="str">
        <f>VLOOKUP(K2028&amp;"_2",'Emissions Factors'!$B$2:$E$3,4)</f>
        <v>EACH</v>
      </c>
      <c r="O2028" s="49">
        <f t="shared" si="62"/>
        <v>9.732506806969415E-3</v>
      </c>
      <c r="P2028" s="48" t="s">
        <v>7</v>
      </c>
      <c r="Q2028" s="138">
        <f>'Age groups'!$G$20*(Emissions!G2028/Population!$L$3148)</f>
        <v>0.99626563185993933</v>
      </c>
      <c r="R2028" s="137" t="s">
        <v>7</v>
      </c>
      <c r="S2028" s="133" t="s">
        <v>12217</v>
      </c>
      <c r="T2028" s="3">
        <f>VLOOKUP(S2028&amp;"_1",'Emissions Factors'!$B$2:$E$3,2)</f>
        <v>0.02</v>
      </c>
      <c r="U2028" s="51" t="str">
        <f>VLOOKUP(S2028&amp;"_1",'Emissions Factors'!$B$2:$E$3,3)</f>
        <v xml:space="preserve">LB </v>
      </c>
      <c r="V2028" s="51" t="str">
        <f>VLOOKUP(S2028&amp;"_1",'Emissions Factors'!$B$2:$E$3,3)</f>
        <v xml:space="preserve">LB </v>
      </c>
      <c r="W2028" s="52">
        <f>Q2028*Emissions!T2028</f>
        <v>1.9925312637198787E-2</v>
      </c>
      <c r="X2028" s="48" t="s">
        <v>7</v>
      </c>
      <c r="Y2028" s="49">
        <f t="shared" si="63"/>
        <v>2.9657819444168204E-2</v>
      </c>
      <c r="Z2028" s="48" t="s">
        <v>7</v>
      </c>
    </row>
    <row r="2029" spans="1:26">
      <c r="A2029" s="136" t="s">
        <v>8960</v>
      </c>
      <c r="B2029" s="136" t="s">
        <v>8931</v>
      </c>
      <c r="C2029" s="136" t="s">
        <v>6714</v>
      </c>
      <c r="D2029" s="47" t="s">
        <v>8959</v>
      </c>
      <c r="E2029" s="47" t="s">
        <v>6669</v>
      </c>
      <c r="F2029" s="48" t="s">
        <v>8930</v>
      </c>
      <c r="G2029" s="142">
        <f>IFERROR(VLOOKUP(A2029,Population!$A$5:$L$3147,12,FALSE),0)</f>
        <v>5424</v>
      </c>
      <c r="H2029" s="137">
        <v>515</v>
      </c>
      <c r="I2029" s="142">
        <f>G2029*SUMPRODUCT('Age distribution'!$L$6:$L$11,'Age groups'!$G$13:$G$18,'Age groups'!$G$6:$G$11)</f>
        <v>19131.482459555431</v>
      </c>
      <c r="J2029" s="140" t="s">
        <v>6</v>
      </c>
      <c r="K2029" s="136" t="s">
        <v>12217</v>
      </c>
      <c r="L2029" s="3">
        <f>VLOOKUP(K2029&amp;"_2",'Emissions Factors'!$B$2:$E$3,2)</f>
        <v>2.3999999999999998E-7</v>
      </c>
      <c r="M2029" s="51" t="str">
        <f>VLOOKUP(K2029&amp;"_2",'Emissions Factors'!$B$2:$E$3,3)</f>
        <v xml:space="preserve">LB </v>
      </c>
      <c r="N2029" s="51" t="str">
        <f>VLOOKUP(K2029&amp;"_2",'Emissions Factors'!$B$2:$E$3,4)</f>
        <v>EACH</v>
      </c>
      <c r="O2029" s="49">
        <f t="shared" si="62"/>
        <v>4.5915557902933028E-3</v>
      </c>
      <c r="P2029" s="48" t="s">
        <v>7</v>
      </c>
      <c r="Q2029" s="138">
        <f>'Age groups'!$G$20*(Emissions!G2029/Population!$L$3148)</f>
        <v>0.47001346326940174</v>
      </c>
      <c r="R2029" s="137" t="s">
        <v>7</v>
      </c>
      <c r="S2029" s="133" t="s">
        <v>12217</v>
      </c>
      <c r="T2029" s="3">
        <f>VLOOKUP(S2029&amp;"_1",'Emissions Factors'!$B$2:$E$3,2)</f>
        <v>0.02</v>
      </c>
      <c r="U2029" s="51" t="str">
        <f>VLOOKUP(S2029&amp;"_1",'Emissions Factors'!$B$2:$E$3,3)</f>
        <v xml:space="preserve">LB </v>
      </c>
      <c r="V2029" s="51" t="str">
        <f>VLOOKUP(S2029&amp;"_1",'Emissions Factors'!$B$2:$E$3,3)</f>
        <v xml:space="preserve">LB </v>
      </c>
      <c r="W2029" s="52">
        <f>Q2029*Emissions!T2029</f>
        <v>9.4002692653880355E-3</v>
      </c>
      <c r="X2029" s="48" t="s">
        <v>7</v>
      </c>
      <c r="Y2029" s="49">
        <f t="shared" si="63"/>
        <v>1.3991825055681337E-2</v>
      </c>
      <c r="Z2029" s="48" t="s">
        <v>7</v>
      </c>
    </row>
    <row r="2030" spans="1:26">
      <c r="A2030" s="136" t="s">
        <v>8958</v>
      </c>
      <c r="B2030" s="136" t="s">
        <v>8931</v>
      </c>
      <c r="C2030" s="136" t="s">
        <v>6713</v>
      </c>
      <c r="D2030" s="47" t="s">
        <v>8957</v>
      </c>
      <c r="E2030" s="47" t="s">
        <v>6669</v>
      </c>
      <c r="F2030" s="48" t="s">
        <v>8930</v>
      </c>
      <c r="G2030" s="142">
        <f>IFERROR(VLOOKUP(A2030,Population!$A$5:$L$3147,12,FALSE),0)</f>
        <v>2489</v>
      </c>
      <c r="H2030" s="137">
        <v>515</v>
      </c>
      <c r="I2030" s="142">
        <f>G2030*SUMPRODUCT('Age distribution'!$L$6:$L$11,'Age groups'!$G$13:$G$18,'Age groups'!$G$6:$G$11)</f>
        <v>8779.1776994530737</v>
      </c>
      <c r="J2030" s="140" t="s">
        <v>6</v>
      </c>
      <c r="K2030" s="136" t="s">
        <v>12217</v>
      </c>
      <c r="L2030" s="3">
        <f>VLOOKUP(K2030&amp;"_2",'Emissions Factors'!$B$2:$E$3,2)</f>
        <v>2.3999999999999998E-7</v>
      </c>
      <c r="M2030" s="51" t="str">
        <f>VLOOKUP(K2030&amp;"_2",'Emissions Factors'!$B$2:$E$3,3)</f>
        <v xml:space="preserve">LB </v>
      </c>
      <c r="N2030" s="51" t="str">
        <f>VLOOKUP(K2030&amp;"_2",'Emissions Factors'!$B$2:$E$3,4)</f>
        <v>EACH</v>
      </c>
      <c r="O2030" s="49">
        <f t="shared" si="62"/>
        <v>2.1070026478687376E-3</v>
      </c>
      <c r="P2030" s="48" t="s">
        <v>7</v>
      </c>
      <c r="Q2030" s="138">
        <f>'Age groups'!$G$20*(Emissions!G2030/Population!$L$3148)</f>
        <v>0.21568280053052005</v>
      </c>
      <c r="R2030" s="137" t="s">
        <v>7</v>
      </c>
      <c r="S2030" s="133" t="s">
        <v>12217</v>
      </c>
      <c r="T2030" s="3">
        <f>VLOOKUP(S2030&amp;"_1",'Emissions Factors'!$B$2:$E$3,2)</f>
        <v>0.02</v>
      </c>
      <c r="U2030" s="51" t="str">
        <f>VLOOKUP(S2030&amp;"_1",'Emissions Factors'!$B$2:$E$3,3)</f>
        <v xml:space="preserve">LB </v>
      </c>
      <c r="V2030" s="51" t="str">
        <f>VLOOKUP(S2030&amp;"_1",'Emissions Factors'!$B$2:$E$3,3)</f>
        <v xml:space="preserve">LB </v>
      </c>
      <c r="W2030" s="52">
        <f>Q2030*Emissions!T2030</f>
        <v>4.3136560106104014E-3</v>
      </c>
      <c r="X2030" s="48" t="s">
        <v>7</v>
      </c>
      <c r="Y2030" s="49">
        <f t="shared" si="63"/>
        <v>6.4206586584791385E-3</v>
      </c>
      <c r="Z2030" s="48" t="s">
        <v>7</v>
      </c>
    </row>
    <row r="2031" spans="1:26">
      <c r="A2031" s="136" t="s">
        <v>8956</v>
      </c>
      <c r="B2031" s="136" t="s">
        <v>8931</v>
      </c>
      <c r="C2031" s="136" t="s">
        <v>6712</v>
      </c>
      <c r="D2031" s="47" t="s">
        <v>6838</v>
      </c>
      <c r="E2031" s="47" t="s">
        <v>6669</v>
      </c>
      <c r="F2031" s="48" t="s">
        <v>8930</v>
      </c>
      <c r="G2031" s="142">
        <f>IFERROR(VLOOKUP(A2031,Population!$A$5:$L$3147,12,FALSE),0)</f>
        <v>16250</v>
      </c>
      <c r="H2031" s="137">
        <v>515</v>
      </c>
      <c r="I2031" s="142">
        <f>G2031*SUMPRODUCT('Age distribution'!$L$6:$L$11,'Age groups'!$G$13:$G$18,'Age groups'!$G$6:$G$11)</f>
        <v>57316.849182849517</v>
      </c>
      <c r="J2031" s="140" t="s">
        <v>6</v>
      </c>
      <c r="K2031" s="136" t="s">
        <v>12217</v>
      </c>
      <c r="L2031" s="3">
        <f>VLOOKUP(K2031&amp;"_2",'Emissions Factors'!$B$2:$E$3,2)</f>
        <v>2.3999999999999998E-7</v>
      </c>
      <c r="M2031" s="51" t="str">
        <f>VLOOKUP(K2031&amp;"_2",'Emissions Factors'!$B$2:$E$3,3)</f>
        <v xml:space="preserve">LB </v>
      </c>
      <c r="N2031" s="51" t="str">
        <f>VLOOKUP(K2031&amp;"_2",'Emissions Factors'!$B$2:$E$3,4)</f>
        <v>EACH</v>
      </c>
      <c r="O2031" s="49">
        <f t="shared" si="62"/>
        <v>1.3756043803883882E-2</v>
      </c>
      <c r="P2031" s="48" t="s">
        <v>7</v>
      </c>
      <c r="Q2031" s="138">
        <f>'Age groups'!$G$20*(Emissions!G2031/Population!$L$3148)</f>
        <v>1.408133993017658</v>
      </c>
      <c r="R2031" s="137" t="s">
        <v>7</v>
      </c>
      <c r="S2031" s="133" t="s">
        <v>12217</v>
      </c>
      <c r="T2031" s="3">
        <f>VLOOKUP(S2031&amp;"_1",'Emissions Factors'!$B$2:$E$3,2)</f>
        <v>0.02</v>
      </c>
      <c r="U2031" s="51" t="str">
        <f>VLOOKUP(S2031&amp;"_1",'Emissions Factors'!$B$2:$E$3,3)</f>
        <v xml:space="preserve">LB </v>
      </c>
      <c r="V2031" s="51" t="str">
        <f>VLOOKUP(S2031&amp;"_1",'Emissions Factors'!$B$2:$E$3,3)</f>
        <v xml:space="preserve">LB </v>
      </c>
      <c r="W2031" s="52">
        <f>Q2031*Emissions!T2031</f>
        <v>2.816267986035316E-2</v>
      </c>
      <c r="X2031" s="48" t="s">
        <v>7</v>
      </c>
      <c r="Y2031" s="49">
        <f t="shared" si="63"/>
        <v>4.1918723664237045E-2</v>
      </c>
      <c r="Z2031" s="48" t="s">
        <v>7</v>
      </c>
    </row>
    <row r="2032" spans="1:26">
      <c r="A2032" s="136" t="s">
        <v>8955</v>
      </c>
      <c r="B2032" s="136" t="s">
        <v>8931</v>
      </c>
      <c r="C2032" s="136" t="s">
        <v>6711</v>
      </c>
      <c r="D2032" s="47" t="s">
        <v>8954</v>
      </c>
      <c r="E2032" s="47" t="s">
        <v>6669</v>
      </c>
      <c r="F2032" s="48" t="s">
        <v>8930</v>
      </c>
      <c r="G2032" s="142">
        <f>IFERROR(VLOOKUP(A2032,Population!$A$5:$L$3147,12,FALSE),0)</f>
        <v>14153</v>
      </c>
      <c r="H2032" s="137">
        <v>515</v>
      </c>
      <c r="I2032" s="142">
        <f>G2032*SUMPRODUCT('Age distribution'!$L$6:$L$11,'Age groups'!$G$13:$G$18,'Age groups'!$G$6:$G$11)</f>
        <v>49920.330245222722</v>
      </c>
      <c r="J2032" s="140" t="s">
        <v>6</v>
      </c>
      <c r="K2032" s="136" t="s">
        <v>12217</v>
      </c>
      <c r="L2032" s="3">
        <f>VLOOKUP(K2032&amp;"_2",'Emissions Factors'!$B$2:$E$3,2)</f>
        <v>2.3999999999999998E-7</v>
      </c>
      <c r="M2032" s="51" t="str">
        <f>VLOOKUP(K2032&amp;"_2",'Emissions Factors'!$B$2:$E$3,3)</f>
        <v xml:space="preserve">LB </v>
      </c>
      <c r="N2032" s="51" t="str">
        <f>VLOOKUP(K2032&amp;"_2",'Emissions Factors'!$B$2:$E$3,4)</f>
        <v>EACH</v>
      </c>
      <c r="O2032" s="49">
        <f t="shared" si="62"/>
        <v>1.1980879258853452E-2</v>
      </c>
      <c r="P2032" s="48" t="s">
        <v>7</v>
      </c>
      <c r="Q2032" s="138">
        <f>'Age groups'!$G$20*(Emissions!G2032/Population!$L$3148)</f>
        <v>1.2264197171187026</v>
      </c>
      <c r="R2032" s="137" t="s">
        <v>7</v>
      </c>
      <c r="S2032" s="133" t="s">
        <v>12217</v>
      </c>
      <c r="T2032" s="3">
        <f>VLOOKUP(S2032&amp;"_1",'Emissions Factors'!$B$2:$E$3,2)</f>
        <v>0.02</v>
      </c>
      <c r="U2032" s="51" t="str">
        <f>VLOOKUP(S2032&amp;"_1",'Emissions Factors'!$B$2:$E$3,3)</f>
        <v xml:space="preserve">LB </v>
      </c>
      <c r="V2032" s="51" t="str">
        <f>VLOOKUP(S2032&amp;"_1",'Emissions Factors'!$B$2:$E$3,3)</f>
        <v xml:space="preserve">LB </v>
      </c>
      <c r="W2032" s="52">
        <f>Q2032*Emissions!T2032</f>
        <v>2.4528394342374051E-2</v>
      </c>
      <c r="X2032" s="48" t="s">
        <v>7</v>
      </c>
      <c r="Y2032" s="49">
        <f t="shared" si="63"/>
        <v>3.6509273601227507E-2</v>
      </c>
      <c r="Z2032" s="48" t="s">
        <v>7</v>
      </c>
    </row>
    <row r="2033" spans="1:26">
      <c r="A2033" s="136" t="s">
        <v>8953</v>
      </c>
      <c r="B2033" s="136" t="s">
        <v>8931</v>
      </c>
      <c r="C2033" s="136" t="s">
        <v>6710</v>
      </c>
      <c r="D2033" s="47" t="s">
        <v>8952</v>
      </c>
      <c r="E2033" s="47" t="s">
        <v>6669</v>
      </c>
      <c r="F2033" s="48" t="s">
        <v>8930</v>
      </c>
      <c r="G2033" s="142">
        <f>IFERROR(VLOOKUP(A2033,Population!$A$5:$L$3147,12,FALSE),0)</f>
        <v>3801</v>
      </c>
      <c r="H2033" s="137">
        <v>515</v>
      </c>
      <c r="I2033" s="142">
        <f>G2033*SUMPRODUCT('Age distribution'!$L$6:$L$11,'Age groups'!$G$13:$G$18,'Age groups'!$G$6:$G$11)</f>
        <v>13406.851922708371</v>
      </c>
      <c r="J2033" s="140" t="s">
        <v>6</v>
      </c>
      <c r="K2033" s="136" t="s">
        <v>12217</v>
      </c>
      <c r="L2033" s="3">
        <f>VLOOKUP(K2033&amp;"_2",'Emissions Factors'!$B$2:$E$3,2)</f>
        <v>2.3999999999999998E-7</v>
      </c>
      <c r="M2033" s="51" t="str">
        <f>VLOOKUP(K2033&amp;"_2",'Emissions Factors'!$B$2:$E$3,3)</f>
        <v xml:space="preserve">LB </v>
      </c>
      <c r="N2033" s="51" t="str">
        <f>VLOOKUP(K2033&amp;"_2",'Emissions Factors'!$B$2:$E$3,4)</f>
        <v>EACH</v>
      </c>
      <c r="O2033" s="49">
        <f t="shared" si="62"/>
        <v>3.2176444614500088E-3</v>
      </c>
      <c r="P2033" s="48" t="s">
        <v>7</v>
      </c>
      <c r="Q2033" s="138">
        <f>'Age groups'!$G$20*(Emissions!G2033/Population!$L$3148)</f>
        <v>0.32937337276677653</v>
      </c>
      <c r="R2033" s="137" t="s">
        <v>7</v>
      </c>
      <c r="S2033" s="133" t="s">
        <v>12217</v>
      </c>
      <c r="T2033" s="3">
        <f>VLOOKUP(S2033&amp;"_1",'Emissions Factors'!$B$2:$E$3,2)</f>
        <v>0.02</v>
      </c>
      <c r="U2033" s="51" t="str">
        <f>VLOOKUP(S2033&amp;"_1",'Emissions Factors'!$B$2:$E$3,3)</f>
        <v xml:space="preserve">LB </v>
      </c>
      <c r="V2033" s="51" t="str">
        <f>VLOOKUP(S2033&amp;"_1",'Emissions Factors'!$B$2:$E$3,3)</f>
        <v xml:space="preserve">LB </v>
      </c>
      <c r="W2033" s="52">
        <f>Q2033*Emissions!T2033</f>
        <v>6.5874674553355311E-3</v>
      </c>
      <c r="X2033" s="48" t="s">
        <v>7</v>
      </c>
      <c r="Y2033" s="49">
        <f t="shared" si="63"/>
        <v>9.8051119167855399E-3</v>
      </c>
      <c r="Z2033" s="48" t="s">
        <v>7</v>
      </c>
    </row>
    <row r="2034" spans="1:26">
      <c r="A2034" s="136" t="s">
        <v>8951</v>
      </c>
      <c r="B2034" s="136" t="s">
        <v>8931</v>
      </c>
      <c r="C2034" s="136" t="s">
        <v>6709</v>
      </c>
      <c r="D2034" s="47" t="s">
        <v>6765</v>
      </c>
      <c r="E2034" s="47" t="s">
        <v>6669</v>
      </c>
      <c r="F2034" s="48" t="s">
        <v>8930</v>
      </c>
      <c r="G2034" s="142">
        <f>IFERROR(VLOOKUP(A2034,Population!$A$5:$L$3147,12,FALSE),0)</f>
        <v>1308</v>
      </c>
      <c r="H2034" s="137">
        <v>515</v>
      </c>
      <c r="I2034" s="142">
        <f>G2034*SUMPRODUCT('Age distribution'!$L$6:$L$11,'Age groups'!$G$13:$G$18,'Age groups'!$G$6:$G$11)</f>
        <v>4613.5654603795183</v>
      </c>
      <c r="J2034" s="140" t="s">
        <v>6</v>
      </c>
      <c r="K2034" s="136" t="s">
        <v>12217</v>
      </c>
      <c r="L2034" s="3">
        <f>VLOOKUP(K2034&amp;"_2",'Emissions Factors'!$B$2:$E$3,2)</f>
        <v>2.3999999999999998E-7</v>
      </c>
      <c r="M2034" s="51" t="str">
        <f>VLOOKUP(K2034&amp;"_2",'Emissions Factors'!$B$2:$E$3,3)</f>
        <v xml:space="preserve">LB </v>
      </c>
      <c r="N2034" s="51" t="str">
        <f>VLOOKUP(K2034&amp;"_2",'Emissions Factors'!$B$2:$E$3,4)</f>
        <v>EACH</v>
      </c>
      <c r="O2034" s="49">
        <f t="shared" si="62"/>
        <v>1.1072557104910843E-3</v>
      </c>
      <c r="P2034" s="48" t="s">
        <v>7</v>
      </c>
      <c r="Q2034" s="138">
        <f>'Age groups'!$G$20*(Emissions!G2034/Population!$L$3148)</f>
        <v>0.11334395463797518</v>
      </c>
      <c r="R2034" s="137" t="s">
        <v>7</v>
      </c>
      <c r="S2034" s="133" t="s">
        <v>12217</v>
      </c>
      <c r="T2034" s="3">
        <f>VLOOKUP(S2034&amp;"_1",'Emissions Factors'!$B$2:$E$3,2)</f>
        <v>0.02</v>
      </c>
      <c r="U2034" s="51" t="str">
        <f>VLOOKUP(S2034&amp;"_1",'Emissions Factors'!$B$2:$E$3,3)</f>
        <v xml:space="preserve">LB </v>
      </c>
      <c r="V2034" s="51" t="str">
        <f>VLOOKUP(S2034&amp;"_1",'Emissions Factors'!$B$2:$E$3,3)</f>
        <v xml:space="preserve">LB </v>
      </c>
      <c r="W2034" s="52">
        <f>Q2034*Emissions!T2034</f>
        <v>2.2668790927595039E-3</v>
      </c>
      <c r="X2034" s="48" t="s">
        <v>7</v>
      </c>
      <c r="Y2034" s="49">
        <f t="shared" si="63"/>
        <v>3.3741348032505884E-3</v>
      </c>
      <c r="Z2034" s="48" t="s">
        <v>7</v>
      </c>
    </row>
    <row r="2035" spans="1:26">
      <c r="A2035" s="136" t="s">
        <v>8950</v>
      </c>
      <c r="B2035" s="136" t="s">
        <v>8931</v>
      </c>
      <c r="C2035" s="136" t="s">
        <v>6708</v>
      </c>
      <c r="D2035" s="47" t="s">
        <v>8949</v>
      </c>
      <c r="E2035" s="47" t="s">
        <v>6669</v>
      </c>
      <c r="F2035" s="48" t="s">
        <v>8930</v>
      </c>
      <c r="G2035" s="142">
        <f>IFERROR(VLOOKUP(A2035,Population!$A$5:$L$3147,12,FALSE),0)</f>
        <v>4247</v>
      </c>
      <c r="H2035" s="137">
        <v>515</v>
      </c>
      <c r="I2035" s="142">
        <f>G2035*SUMPRODUCT('Age distribution'!$L$6:$L$11,'Age groups'!$G$13:$G$18,'Age groups'!$G$6:$G$11)</f>
        <v>14979.978983357656</v>
      </c>
      <c r="J2035" s="140" t="s">
        <v>6</v>
      </c>
      <c r="K2035" s="136" t="s">
        <v>12217</v>
      </c>
      <c r="L2035" s="3">
        <f>VLOOKUP(K2035&amp;"_2",'Emissions Factors'!$B$2:$E$3,2)</f>
        <v>2.3999999999999998E-7</v>
      </c>
      <c r="M2035" s="51" t="str">
        <f>VLOOKUP(K2035&amp;"_2",'Emissions Factors'!$B$2:$E$3,3)</f>
        <v xml:space="preserve">LB </v>
      </c>
      <c r="N2035" s="51" t="str">
        <f>VLOOKUP(K2035&amp;"_2",'Emissions Factors'!$B$2:$E$3,4)</f>
        <v>EACH</v>
      </c>
      <c r="O2035" s="49">
        <f t="shared" si="62"/>
        <v>3.5951949560058373E-3</v>
      </c>
      <c r="P2035" s="48" t="s">
        <v>7</v>
      </c>
      <c r="Q2035" s="138">
        <f>'Age groups'!$G$20*(Emissions!G2035/Population!$L$3148)</f>
        <v>0.36802123497513806</v>
      </c>
      <c r="R2035" s="137" t="s">
        <v>7</v>
      </c>
      <c r="S2035" s="133" t="s">
        <v>12217</v>
      </c>
      <c r="T2035" s="3">
        <f>VLOOKUP(S2035&amp;"_1",'Emissions Factors'!$B$2:$E$3,2)</f>
        <v>0.02</v>
      </c>
      <c r="U2035" s="51" t="str">
        <f>VLOOKUP(S2035&amp;"_1",'Emissions Factors'!$B$2:$E$3,3)</f>
        <v xml:space="preserve">LB </v>
      </c>
      <c r="V2035" s="51" t="str">
        <f>VLOOKUP(S2035&amp;"_1",'Emissions Factors'!$B$2:$E$3,3)</f>
        <v xml:space="preserve">LB </v>
      </c>
      <c r="W2035" s="52">
        <f>Q2035*Emissions!T2035</f>
        <v>7.3604246995027612E-3</v>
      </c>
      <c r="X2035" s="48" t="s">
        <v>7</v>
      </c>
      <c r="Y2035" s="49">
        <f t="shared" si="63"/>
        <v>1.0955619655508599E-2</v>
      </c>
      <c r="Z2035" s="48" t="s">
        <v>7</v>
      </c>
    </row>
    <row r="2036" spans="1:26">
      <c r="A2036" s="136" t="s">
        <v>8948</v>
      </c>
      <c r="B2036" s="136" t="s">
        <v>8931</v>
      </c>
      <c r="C2036" s="136" t="s">
        <v>6707</v>
      </c>
      <c r="D2036" s="47" t="s">
        <v>8947</v>
      </c>
      <c r="E2036" s="47" t="s">
        <v>6669</v>
      </c>
      <c r="F2036" s="48" t="s">
        <v>8930</v>
      </c>
      <c r="G2036" s="142">
        <f>IFERROR(VLOOKUP(A2036,Population!$A$5:$L$3147,12,FALSE),0)</f>
        <v>719</v>
      </c>
      <c r="H2036" s="137">
        <v>515</v>
      </c>
      <c r="I2036" s="142">
        <f>G2036*SUMPRODUCT('Age distribution'!$L$6:$L$11,'Age groups'!$G$13:$G$18,'Age groups'!$G$6:$G$11)</f>
        <v>2536.0501269211572</v>
      </c>
      <c r="J2036" s="140" t="s">
        <v>6</v>
      </c>
      <c r="K2036" s="136" t="s">
        <v>12217</v>
      </c>
      <c r="L2036" s="3">
        <f>VLOOKUP(K2036&amp;"_2",'Emissions Factors'!$B$2:$E$3,2)</f>
        <v>2.3999999999999998E-7</v>
      </c>
      <c r="M2036" s="51" t="str">
        <f>VLOOKUP(K2036&amp;"_2",'Emissions Factors'!$B$2:$E$3,3)</f>
        <v xml:space="preserve">LB </v>
      </c>
      <c r="N2036" s="51" t="str">
        <f>VLOOKUP(K2036&amp;"_2",'Emissions Factors'!$B$2:$E$3,4)</f>
        <v>EACH</v>
      </c>
      <c r="O2036" s="49">
        <f t="shared" si="62"/>
        <v>6.0865203046107767E-4</v>
      </c>
      <c r="P2036" s="48" t="s">
        <v>7</v>
      </c>
      <c r="Q2036" s="138">
        <f>'Age groups'!$G$20*(Emissions!G2036/Population!$L$3148)</f>
        <v>6.2304513291058225E-2</v>
      </c>
      <c r="R2036" s="137" t="s">
        <v>7</v>
      </c>
      <c r="S2036" s="133" t="s">
        <v>12217</v>
      </c>
      <c r="T2036" s="3">
        <f>VLOOKUP(S2036&amp;"_1",'Emissions Factors'!$B$2:$E$3,2)</f>
        <v>0.02</v>
      </c>
      <c r="U2036" s="51" t="str">
        <f>VLOOKUP(S2036&amp;"_1",'Emissions Factors'!$B$2:$E$3,3)</f>
        <v xml:space="preserve">LB </v>
      </c>
      <c r="V2036" s="51" t="str">
        <f>VLOOKUP(S2036&amp;"_1",'Emissions Factors'!$B$2:$E$3,3)</f>
        <v xml:space="preserve">LB </v>
      </c>
      <c r="W2036" s="52">
        <f>Q2036*Emissions!T2036</f>
        <v>1.2460902658211646E-3</v>
      </c>
      <c r="X2036" s="48" t="s">
        <v>7</v>
      </c>
      <c r="Y2036" s="49">
        <f t="shared" si="63"/>
        <v>1.8547422962822422E-3</v>
      </c>
      <c r="Z2036" s="48" t="s">
        <v>7</v>
      </c>
    </row>
    <row r="2037" spans="1:26">
      <c r="A2037" s="136" t="s">
        <v>8946</v>
      </c>
      <c r="B2037" s="136" t="s">
        <v>8931</v>
      </c>
      <c r="C2037" s="136" t="s">
        <v>6706</v>
      </c>
      <c r="D2037" s="47" t="s">
        <v>8822</v>
      </c>
      <c r="E2037" s="47" t="s">
        <v>6669</v>
      </c>
      <c r="F2037" s="48" t="s">
        <v>8930</v>
      </c>
      <c r="G2037" s="142">
        <f>IFERROR(VLOOKUP(A2037,Population!$A$5:$L$3147,12,FALSE),0)</f>
        <v>25133</v>
      </c>
      <c r="H2037" s="137">
        <v>515</v>
      </c>
      <c r="I2037" s="142">
        <f>G2037*SUMPRODUCT('Age distribution'!$L$6:$L$11,'Age groups'!$G$13:$G$18,'Age groups'!$G$6:$G$11)</f>
        <v>88648.884339234268</v>
      </c>
      <c r="J2037" s="140" t="s">
        <v>6</v>
      </c>
      <c r="K2037" s="136" t="s">
        <v>12217</v>
      </c>
      <c r="L2037" s="3">
        <f>VLOOKUP(K2037&amp;"_2",'Emissions Factors'!$B$2:$E$3,2)</f>
        <v>2.3999999999999998E-7</v>
      </c>
      <c r="M2037" s="51" t="str">
        <f>VLOOKUP(K2037&amp;"_2",'Emissions Factors'!$B$2:$E$3,3)</f>
        <v xml:space="preserve">LB </v>
      </c>
      <c r="N2037" s="51" t="str">
        <f>VLOOKUP(K2037&amp;"_2",'Emissions Factors'!$B$2:$E$3,4)</f>
        <v>EACH</v>
      </c>
      <c r="O2037" s="49">
        <f t="shared" si="62"/>
        <v>2.1275732241416222E-2</v>
      </c>
      <c r="P2037" s="48" t="s">
        <v>7</v>
      </c>
      <c r="Q2037" s="138">
        <f>'Age groups'!$G$20*(Emissions!G2037/Population!$L$3148)</f>
        <v>2.1778850244007879</v>
      </c>
      <c r="R2037" s="137" t="s">
        <v>7</v>
      </c>
      <c r="S2037" s="133" t="s">
        <v>12217</v>
      </c>
      <c r="T2037" s="3">
        <f>VLOOKUP(S2037&amp;"_1",'Emissions Factors'!$B$2:$E$3,2)</f>
        <v>0.02</v>
      </c>
      <c r="U2037" s="51" t="str">
        <f>VLOOKUP(S2037&amp;"_1",'Emissions Factors'!$B$2:$E$3,3)</f>
        <v xml:space="preserve">LB </v>
      </c>
      <c r="V2037" s="51" t="str">
        <f>VLOOKUP(S2037&amp;"_1",'Emissions Factors'!$B$2:$E$3,3)</f>
        <v xml:space="preserve">LB </v>
      </c>
      <c r="W2037" s="52">
        <f>Q2037*Emissions!T2037</f>
        <v>4.3557700488015758E-2</v>
      </c>
      <c r="X2037" s="48" t="s">
        <v>7</v>
      </c>
      <c r="Y2037" s="49">
        <f t="shared" si="63"/>
        <v>6.4833432729431983E-2</v>
      </c>
      <c r="Z2037" s="48" t="s">
        <v>7</v>
      </c>
    </row>
    <row r="2038" spans="1:26">
      <c r="A2038" s="136" t="s">
        <v>8945</v>
      </c>
      <c r="B2038" s="136" t="s">
        <v>8931</v>
      </c>
      <c r="C2038" s="136" t="s">
        <v>6705</v>
      </c>
      <c r="D2038" s="47" t="s">
        <v>8944</v>
      </c>
      <c r="E2038" s="47" t="s">
        <v>6669</v>
      </c>
      <c r="F2038" s="48" t="s">
        <v>8930</v>
      </c>
      <c r="G2038" s="142">
        <f>IFERROR(VLOOKUP(A2038,Population!$A$5:$L$3147,12,FALSE),0)</f>
        <v>2025</v>
      </c>
      <c r="H2038" s="137">
        <v>515</v>
      </c>
      <c r="I2038" s="142">
        <f>G2038*SUMPRODUCT('Age distribution'!$L$6:$L$11,'Age groups'!$G$13:$G$18,'Age groups'!$G$6:$G$11)</f>
        <v>7142.5612058627858</v>
      </c>
      <c r="J2038" s="140" t="s">
        <v>6</v>
      </c>
      <c r="K2038" s="136" t="s">
        <v>12217</v>
      </c>
      <c r="L2038" s="3">
        <f>VLOOKUP(K2038&amp;"_2",'Emissions Factors'!$B$2:$E$3,2)</f>
        <v>2.3999999999999998E-7</v>
      </c>
      <c r="M2038" s="51" t="str">
        <f>VLOOKUP(K2038&amp;"_2",'Emissions Factors'!$B$2:$E$3,3)</f>
        <v xml:space="preserve">LB </v>
      </c>
      <c r="N2038" s="51" t="str">
        <f>VLOOKUP(K2038&amp;"_2",'Emissions Factors'!$B$2:$E$3,4)</f>
        <v>EACH</v>
      </c>
      <c r="O2038" s="49">
        <f t="shared" si="62"/>
        <v>1.7142146894070685E-3</v>
      </c>
      <c r="P2038" s="48" t="s">
        <v>7</v>
      </c>
      <c r="Q2038" s="138">
        <f>'Age groups'!$G$20*(Emissions!G2038/Population!$L$3148)</f>
        <v>0.17547515912989275</v>
      </c>
      <c r="R2038" s="137" t="s">
        <v>7</v>
      </c>
      <c r="S2038" s="133" t="s">
        <v>12217</v>
      </c>
      <c r="T2038" s="3">
        <f>VLOOKUP(S2038&amp;"_1",'Emissions Factors'!$B$2:$E$3,2)</f>
        <v>0.02</v>
      </c>
      <c r="U2038" s="51" t="str">
        <f>VLOOKUP(S2038&amp;"_1",'Emissions Factors'!$B$2:$E$3,3)</f>
        <v xml:space="preserve">LB </v>
      </c>
      <c r="V2038" s="51" t="str">
        <f>VLOOKUP(S2038&amp;"_1",'Emissions Factors'!$B$2:$E$3,3)</f>
        <v xml:space="preserve">LB </v>
      </c>
      <c r="W2038" s="52">
        <f>Q2038*Emissions!T2038</f>
        <v>3.509503182597855E-3</v>
      </c>
      <c r="X2038" s="48" t="s">
        <v>7</v>
      </c>
      <c r="Y2038" s="49">
        <f t="shared" si="63"/>
        <v>5.2237178720049232E-3</v>
      </c>
      <c r="Z2038" s="48" t="s">
        <v>7</v>
      </c>
    </row>
    <row r="2039" spans="1:26">
      <c r="A2039" s="136" t="s">
        <v>8943</v>
      </c>
      <c r="B2039" s="136" t="s">
        <v>8931</v>
      </c>
      <c r="C2039" s="136" t="s">
        <v>6704</v>
      </c>
      <c r="D2039" s="47" t="s">
        <v>8942</v>
      </c>
      <c r="E2039" s="47" t="s">
        <v>6669</v>
      </c>
      <c r="F2039" s="48" t="s">
        <v>8930</v>
      </c>
      <c r="G2039" s="142">
        <f>IFERROR(VLOOKUP(A2039,Population!$A$5:$L$3147,12,FALSE),0)</f>
        <v>21000</v>
      </c>
      <c r="H2039" s="137">
        <v>515</v>
      </c>
      <c r="I2039" s="142">
        <f>G2039*SUMPRODUCT('Age distribution'!$L$6:$L$11,'Age groups'!$G$13:$G$18,'Age groups'!$G$6:$G$11)</f>
        <v>74071.0050978363</v>
      </c>
      <c r="J2039" s="140" t="s">
        <v>6</v>
      </c>
      <c r="K2039" s="136" t="s">
        <v>12217</v>
      </c>
      <c r="L2039" s="3">
        <f>VLOOKUP(K2039&amp;"_2",'Emissions Factors'!$B$2:$E$3,2)</f>
        <v>2.3999999999999998E-7</v>
      </c>
      <c r="M2039" s="51" t="str">
        <f>VLOOKUP(K2039&amp;"_2",'Emissions Factors'!$B$2:$E$3,3)</f>
        <v xml:space="preserve">LB </v>
      </c>
      <c r="N2039" s="51" t="str">
        <f>VLOOKUP(K2039&amp;"_2",'Emissions Factors'!$B$2:$E$3,4)</f>
        <v>EACH</v>
      </c>
      <c r="O2039" s="49">
        <f t="shared" si="62"/>
        <v>1.777704122348071E-2</v>
      </c>
      <c r="P2039" s="48" t="s">
        <v>7</v>
      </c>
      <c r="Q2039" s="138">
        <f>'Age groups'!$G$20*(Emissions!G2039/Population!$L$3148)</f>
        <v>1.8197423909766659</v>
      </c>
      <c r="R2039" s="137" t="s">
        <v>7</v>
      </c>
      <c r="S2039" s="133" t="s">
        <v>12217</v>
      </c>
      <c r="T2039" s="3">
        <f>VLOOKUP(S2039&amp;"_1",'Emissions Factors'!$B$2:$E$3,2)</f>
        <v>0.02</v>
      </c>
      <c r="U2039" s="51" t="str">
        <f>VLOOKUP(S2039&amp;"_1",'Emissions Factors'!$B$2:$E$3,3)</f>
        <v xml:space="preserve">LB </v>
      </c>
      <c r="V2039" s="51" t="str">
        <f>VLOOKUP(S2039&amp;"_1",'Emissions Factors'!$B$2:$E$3,3)</f>
        <v xml:space="preserve">LB </v>
      </c>
      <c r="W2039" s="52">
        <f>Q2039*Emissions!T2039</f>
        <v>3.6394847819533317E-2</v>
      </c>
      <c r="X2039" s="48" t="s">
        <v>7</v>
      </c>
      <c r="Y2039" s="49">
        <f t="shared" si="63"/>
        <v>5.4171889043014024E-2</v>
      </c>
      <c r="Z2039" s="48" t="s">
        <v>7</v>
      </c>
    </row>
    <row r="2040" spans="1:26">
      <c r="A2040" s="136" t="s">
        <v>8941</v>
      </c>
      <c r="B2040" s="136" t="s">
        <v>8931</v>
      </c>
      <c r="C2040" s="136" t="s">
        <v>6703</v>
      </c>
      <c r="D2040" s="47" t="s">
        <v>8940</v>
      </c>
      <c r="E2040" s="47" t="s">
        <v>6669</v>
      </c>
      <c r="F2040" s="48" t="s">
        <v>8930</v>
      </c>
      <c r="G2040" s="142">
        <f>IFERROR(VLOOKUP(A2040,Population!$A$5:$L$3147,12,FALSE),0)</f>
        <v>2300</v>
      </c>
      <c r="H2040" s="137">
        <v>515</v>
      </c>
      <c r="I2040" s="142">
        <f>G2040*SUMPRODUCT('Age distribution'!$L$6:$L$11,'Age groups'!$G$13:$G$18,'Age groups'!$G$6:$G$11)</f>
        <v>8112.5386535725474</v>
      </c>
      <c r="J2040" s="140" t="s">
        <v>6</v>
      </c>
      <c r="K2040" s="136" t="s">
        <v>12217</v>
      </c>
      <c r="L2040" s="3">
        <f>VLOOKUP(K2040&amp;"_2",'Emissions Factors'!$B$2:$E$3,2)</f>
        <v>2.3999999999999998E-7</v>
      </c>
      <c r="M2040" s="51" t="str">
        <f>VLOOKUP(K2040&amp;"_2",'Emissions Factors'!$B$2:$E$3,3)</f>
        <v xml:space="preserve">LB </v>
      </c>
      <c r="N2040" s="51" t="str">
        <f>VLOOKUP(K2040&amp;"_2",'Emissions Factors'!$B$2:$E$3,4)</f>
        <v>EACH</v>
      </c>
      <c r="O2040" s="49">
        <f t="shared" si="62"/>
        <v>1.9470092768574111E-3</v>
      </c>
      <c r="P2040" s="48" t="s">
        <v>7</v>
      </c>
      <c r="Q2040" s="138">
        <f>'Age groups'!$G$20*(Emissions!G2040/Population!$L$3148)</f>
        <v>0.19930511901173006</v>
      </c>
      <c r="R2040" s="137" t="s">
        <v>7</v>
      </c>
      <c r="S2040" s="133" t="s">
        <v>12217</v>
      </c>
      <c r="T2040" s="3">
        <f>VLOOKUP(S2040&amp;"_1",'Emissions Factors'!$B$2:$E$3,2)</f>
        <v>0.02</v>
      </c>
      <c r="U2040" s="51" t="str">
        <f>VLOOKUP(S2040&amp;"_1",'Emissions Factors'!$B$2:$E$3,3)</f>
        <v xml:space="preserve">LB </v>
      </c>
      <c r="V2040" s="51" t="str">
        <f>VLOOKUP(S2040&amp;"_1",'Emissions Factors'!$B$2:$E$3,3)</f>
        <v xml:space="preserve">LB </v>
      </c>
      <c r="W2040" s="52">
        <f>Q2040*Emissions!T2040</f>
        <v>3.9861023802346017E-3</v>
      </c>
      <c r="X2040" s="48" t="s">
        <v>7</v>
      </c>
      <c r="Y2040" s="49">
        <f t="shared" si="63"/>
        <v>5.9331116570920123E-3</v>
      </c>
      <c r="Z2040" s="48" t="s">
        <v>7</v>
      </c>
    </row>
    <row r="2041" spans="1:26">
      <c r="A2041" s="136" t="s">
        <v>8939</v>
      </c>
      <c r="B2041" s="136" t="s">
        <v>8931</v>
      </c>
      <c r="C2041" s="136" t="s">
        <v>6702</v>
      </c>
      <c r="D2041" s="47" t="s">
        <v>8938</v>
      </c>
      <c r="E2041" s="47" t="s">
        <v>6669</v>
      </c>
      <c r="F2041" s="48" t="s">
        <v>8930</v>
      </c>
      <c r="G2041" s="142">
        <f>IFERROR(VLOOKUP(A2041,Population!$A$5:$L$3147,12,FALSE),0)</f>
        <v>8055</v>
      </c>
      <c r="H2041" s="137">
        <v>515</v>
      </c>
      <c r="I2041" s="142">
        <f>G2041*SUMPRODUCT('Age distribution'!$L$6:$L$11,'Age groups'!$G$13:$G$18,'Age groups'!$G$6:$G$11)</f>
        <v>28411.521241098639</v>
      </c>
      <c r="J2041" s="140" t="s">
        <v>6</v>
      </c>
      <c r="K2041" s="136" t="s">
        <v>12217</v>
      </c>
      <c r="L2041" s="3">
        <f>VLOOKUP(K2041&amp;"_2",'Emissions Factors'!$B$2:$E$3,2)</f>
        <v>2.3999999999999998E-7</v>
      </c>
      <c r="M2041" s="51" t="str">
        <f>VLOOKUP(K2041&amp;"_2",'Emissions Factors'!$B$2:$E$3,3)</f>
        <v xml:space="preserve">LB </v>
      </c>
      <c r="N2041" s="51" t="str">
        <f>VLOOKUP(K2041&amp;"_2",'Emissions Factors'!$B$2:$E$3,4)</f>
        <v>EACH</v>
      </c>
      <c r="O2041" s="49">
        <f t="shared" si="62"/>
        <v>6.818765097863673E-3</v>
      </c>
      <c r="P2041" s="48" t="s">
        <v>7</v>
      </c>
      <c r="Q2041" s="138">
        <f>'Age groups'!$G$20*(Emissions!G2041/Population!$L$3148)</f>
        <v>0.6980011885389068</v>
      </c>
      <c r="R2041" s="137" t="s">
        <v>7</v>
      </c>
      <c r="S2041" s="133" t="s">
        <v>12217</v>
      </c>
      <c r="T2041" s="3">
        <f>VLOOKUP(S2041&amp;"_1",'Emissions Factors'!$B$2:$E$3,2)</f>
        <v>0.02</v>
      </c>
      <c r="U2041" s="51" t="str">
        <f>VLOOKUP(S2041&amp;"_1",'Emissions Factors'!$B$2:$E$3,3)</f>
        <v xml:space="preserve">LB </v>
      </c>
      <c r="V2041" s="51" t="str">
        <f>VLOOKUP(S2041&amp;"_1",'Emissions Factors'!$B$2:$E$3,3)</f>
        <v xml:space="preserve">LB </v>
      </c>
      <c r="W2041" s="52">
        <f>Q2041*Emissions!T2041</f>
        <v>1.3960023770778136E-2</v>
      </c>
      <c r="X2041" s="48" t="s">
        <v>7</v>
      </c>
      <c r="Y2041" s="49">
        <f t="shared" si="63"/>
        <v>2.0778788868641811E-2</v>
      </c>
      <c r="Z2041" s="48" t="s">
        <v>7</v>
      </c>
    </row>
    <row r="2042" spans="1:26">
      <c r="A2042" s="136" t="s">
        <v>8937</v>
      </c>
      <c r="B2042" s="136" t="s">
        <v>8931</v>
      </c>
      <c r="C2042" s="136" t="s">
        <v>6701</v>
      </c>
      <c r="D2042" s="47" t="s">
        <v>8936</v>
      </c>
      <c r="E2042" s="47" t="s">
        <v>6669</v>
      </c>
      <c r="F2042" s="48" t="s">
        <v>8930</v>
      </c>
      <c r="G2042" s="142">
        <f>IFERROR(VLOOKUP(A2042,Population!$A$5:$L$3147,12,FALSE),0)</f>
        <v>11044</v>
      </c>
      <c r="H2042" s="137">
        <v>515</v>
      </c>
      <c r="I2042" s="142">
        <f>G2042*SUMPRODUCT('Age distribution'!$L$6:$L$11,'Age groups'!$G$13:$G$18,'Age groups'!$G$6:$G$11)</f>
        <v>38954.294300024005</v>
      </c>
      <c r="J2042" s="140" t="s">
        <v>6</v>
      </c>
      <c r="K2042" s="136" t="s">
        <v>12217</v>
      </c>
      <c r="L2042" s="3">
        <f>VLOOKUP(K2042&amp;"_2",'Emissions Factors'!$B$2:$E$3,2)</f>
        <v>2.3999999999999998E-7</v>
      </c>
      <c r="M2042" s="51" t="str">
        <f>VLOOKUP(K2042&amp;"_2",'Emissions Factors'!$B$2:$E$3,3)</f>
        <v xml:space="preserve">LB </v>
      </c>
      <c r="N2042" s="51" t="str">
        <f>VLOOKUP(K2042&amp;"_2",'Emissions Factors'!$B$2:$E$3,4)</f>
        <v>EACH</v>
      </c>
      <c r="O2042" s="49">
        <f t="shared" si="62"/>
        <v>9.3490306320057597E-3</v>
      </c>
      <c r="P2042" s="48" t="s">
        <v>7</v>
      </c>
      <c r="Q2042" s="138">
        <f>'Age groups'!$G$20*(Emissions!G2042/Population!$L$3148)</f>
        <v>0.95701118885458569</v>
      </c>
      <c r="R2042" s="137" t="s">
        <v>7</v>
      </c>
      <c r="S2042" s="133" t="s">
        <v>12217</v>
      </c>
      <c r="T2042" s="3">
        <f>VLOOKUP(S2042&amp;"_1",'Emissions Factors'!$B$2:$E$3,2)</f>
        <v>0.02</v>
      </c>
      <c r="U2042" s="51" t="str">
        <f>VLOOKUP(S2042&amp;"_1",'Emissions Factors'!$B$2:$E$3,3)</f>
        <v xml:space="preserve">LB </v>
      </c>
      <c r="V2042" s="51" t="str">
        <f>VLOOKUP(S2042&amp;"_1",'Emissions Factors'!$B$2:$E$3,3)</f>
        <v xml:space="preserve">LB </v>
      </c>
      <c r="W2042" s="52">
        <f>Q2042*Emissions!T2042</f>
        <v>1.9140223777091715E-2</v>
      </c>
      <c r="X2042" s="48" t="s">
        <v>7</v>
      </c>
      <c r="Y2042" s="49">
        <f t="shared" si="63"/>
        <v>2.8489254409097477E-2</v>
      </c>
      <c r="Z2042" s="48" t="s">
        <v>7</v>
      </c>
    </row>
    <row r="2043" spans="1:26">
      <c r="A2043" s="136" t="s">
        <v>8935</v>
      </c>
      <c r="B2043" s="136" t="s">
        <v>8931</v>
      </c>
      <c r="C2043" s="136" t="s">
        <v>6700</v>
      </c>
      <c r="D2043" s="47" t="s">
        <v>7565</v>
      </c>
      <c r="E2043" s="47" t="s">
        <v>6669</v>
      </c>
      <c r="F2043" s="48" t="s">
        <v>8930</v>
      </c>
      <c r="G2043" s="142">
        <f>IFERROR(VLOOKUP(A2043,Population!$A$5:$L$3147,12,FALSE),0)</f>
        <v>64302</v>
      </c>
      <c r="H2043" s="137">
        <v>515</v>
      </c>
      <c r="I2043" s="142">
        <f>G2043*SUMPRODUCT('Age distribution'!$L$6:$L$11,'Age groups'!$G$13:$G$18,'Age groups'!$G$6:$G$11)</f>
        <v>226805.41760957474</v>
      </c>
      <c r="J2043" s="140" t="s">
        <v>6</v>
      </c>
      <c r="K2043" s="136" t="s">
        <v>12217</v>
      </c>
      <c r="L2043" s="3">
        <f>VLOOKUP(K2043&amp;"_2",'Emissions Factors'!$B$2:$E$3,2)</f>
        <v>2.3999999999999998E-7</v>
      </c>
      <c r="M2043" s="51" t="str">
        <f>VLOOKUP(K2043&amp;"_2",'Emissions Factors'!$B$2:$E$3,3)</f>
        <v xml:space="preserve">LB </v>
      </c>
      <c r="N2043" s="51" t="str">
        <f>VLOOKUP(K2043&amp;"_2",'Emissions Factors'!$B$2:$E$3,4)</f>
        <v>EACH</v>
      </c>
      <c r="O2043" s="49">
        <f t="shared" si="62"/>
        <v>5.4433300226297936E-2</v>
      </c>
      <c r="P2043" s="48" t="s">
        <v>7</v>
      </c>
      <c r="Q2043" s="138">
        <f>'Age groups'!$G$20*(Emissions!G2043/Population!$L$3148)</f>
        <v>5.5720512011705514</v>
      </c>
      <c r="R2043" s="137" t="s">
        <v>7</v>
      </c>
      <c r="S2043" s="133" t="s">
        <v>12217</v>
      </c>
      <c r="T2043" s="3">
        <f>VLOOKUP(S2043&amp;"_1",'Emissions Factors'!$B$2:$E$3,2)</f>
        <v>0.02</v>
      </c>
      <c r="U2043" s="51" t="str">
        <f>VLOOKUP(S2043&amp;"_1",'Emissions Factors'!$B$2:$E$3,3)</f>
        <v xml:space="preserve">LB </v>
      </c>
      <c r="V2043" s="51" t="str">
        <f>VLOOKUP(S2043&amp;"_1",'Emissions Factors'!$B$2:$E$3,3)</f>
        <v xml:space="preserve">LB </v>
      </c>
      <c r="W2043" s="52">
        <f>Q2043*Emissions!T2043</f>
        <v>0.11144102402341104</v>
      </c>
      <c r="X2043" s="48" t="s">
        <v>7</v>
      </c>
      <c r="Y2043" s="49">
        <f t="shared" si="63"/>
        <v>0.16587432424970897</v>
      </c>
      <c r="Z2043" s="48" t="s">
        <v>7</v>
      </c>
    </row>
    <row r="2044" spans="1:26">
      <c r="A2044" s="136" t="s">
        <v>8934</v>
      </c>
      <c r="B2044" s="136" t="s">
        <v>8931</v>
      </c>
      <c r="C2044" s="136" t="s">
        <v>6699</v>
      </c>
      <c r="D2044" s="47" t="s">
        <v>8933</v>
      </c>
      <c r="E2044" s="47" t="s">
        <v>6669</v>
      </c>
      <c r="F2044" s="48" t="s">
        <v>8930</v>
      </c>
      <c r="G2044" s="142">
        <f>IFERROR(VLOOKUP(A2044,Population!$A$5:$L$3147,12,FALSE),0)</f>
        <v>4221</v>
      </c>
      <c r="H2044" s="137">
        <v>515</v>
      </c>
      <c r="I2044" s="142">
        <f>G2044*SUMPRODUCT('Age distribution'!$L$6:$L$11,'Age groups'!$G$13:$G$18,'Age groups'!$G$6:$G$11)</f>
        <v>14888.272024665097</v>
      </c>
      <c r="J2044" s="140" t="s">
        <v>6</v>
      </c>
      <c r="K2044" s="136" t="s">
        <v>12217</v>
      </c>
      <c r="L2044" s="3">
        <f>VLOOKUP(K2044&amp;"_2",'Emissions Factors'!$B$2:$E$3,2)</f>
        <v>2.3999999999999998E-7</v>
      </c>
      <c r="M2044" s="51" t="str">
        <f>VLOOKUP(K2044&amp;"_2",'Emissions Factors'!$B$2:$E$3,3)</f>
        <v xml:space="preserve">LB </v>
      </c>
      <c r="N2044" s="51" t="str">
        <f>VLOOKUP(K2044&amp;"_2",'Emissions Factors'!$B$2:$E$3,4)</f>
        <v>EACH</v>
      </c>
      <c r="O2044" s="49">
        <f t="shared" si="62"/>
        <v>3.573185285919623E-3</v>
      </c>
      <c r="P2044" s="48" t="s">
        <v>7</v>
      </c>
      <c r="Q2044" s="138">
        <f>'Age groups'!$G$20*(Emissions!G2044/Population!$L$3148)</f>
        <v>0.36576822058630987</v>
      </c>
      <c r="R2044" s="137" t="s">
        <v>7</v>
      </c>
      <c r="S2044" s="133" t="s">
        <v>12217</v>
      </c>
      <c r="T2044" s="3">
        <f>VLOOKUP(S2044&amp;"_1",'Emissions Factors'!$B$2:$E$3,2)</f>
        <v>0.02</v>
      </c>
      <c r="U2044" s="51" t="str">
        <f>VLOOKUP(S2044&amp;"_1",'Emissions Factors'!$B$2:$E$3,3)</f>
        <v xml:space="preserve">LB </v>
      </c>
      <c r="V2044" s="51" t="str">
        <f>VLOOKUP(S2044&amp;"_1",'Emissions Factors'!$B$2:$E$3,3)</f>
        <v xml:space="preserve">LB </v>
      </c>
      <c r="W2044" s="52">
        <f>Q2044*Emissions!T2044</f>
        <v>7.3153644117261978E-3</v>
      </c>
      <c r="X2044" s="48" t="s">
        <v>7</v>
      </c>
      <c r="Y2044" s="49">
        <f t="shared" si="63"/>
        <v>1.088854969764582E-2</v>
      </c>
      <c r="Z2044" s="48" t="s">
        <v>7</v>
      </c>
    </row>
    <row r="2045" spans="1:26">
      <c r="A2045" s="136" t="s">
        <v>8932</v>
      </c>
      <c r="B2045" s="136" t="s">
        <v>8931</v>
      </c>
      <c r="C2045" s="136" t="s">
        <v>6698</v>
      </c>
      <c r="D2045" s="47" t="s">
        <v>8807</v>
      </c>
      <c r="E2045" s="47" t="s">
        <v>6669</v>
      </c>
      <c r="F2045" s="48" t="s">
        <v>8930</v>
      </c>
      <c r="G2045" s="142">
        <f>IFERROR(VLOOKUP(A2045,Population!$A$5:$L$3147,12,FALSE),0)</f>
        <v>24388</v>
      </c>
      <c r="H2045" s="137">
        <v>515</v>
      </c>
      <c r="I2045" s="142">
        <f>G2045*SUMPRODUCT('Age distribution'!$L$6:$L$11,'Age groups'!$G$13:$G$18,'Age groups'!$G$6:$G$11)</f>
        <v>86021.127253620551</v>
      </c>
      <c r="J2045" s="140" t="s">
        <v>6</v>
      </c>
      <c r="K2045" s="136" t="s">
        <v>12217</v>
      </c>
      <c r="L2045" s="3">
        <f>VLOOKUP(K2045&amp;"_2",'Emissions Factors'!$B$2:$E$3,2)</f>
        <v>2.3999999999999998E-7</v>
      </c>
      <c r="M2045" s="51" t="str">
        <f>VLOOKUP(K2045&amp;"_2",'Emissions Factors'!$B$2:$E$3,3)</f>
        <v xml:space="preserve">LB </v>
      </c>
      <c r="N2045" s="51" t="str">
        <f>VLOOKUP(K2045&amp;"_2",'Emissions Factors'!$B$2:$E$3,4)</f>
        <v>EACH</v>
      </c>
      <c r="O2045" s="49">
        <f t="shared" si="62"/>
        <v>2.0645070540868931E-2</v>
      </c>
      <c r="P2045" s="48" t="s">
        <v>7</v>
      </c>
      <c r="Q2045" s="138">
        <f>'Age groups'!$G$20*(Emissions!G2045/Population!$L$3148)</f>
        <v>2.1133274967209013</v>
      </c>
      <c r="R2045" s="137" t="s">
        <v>7</v>
      </c>
      <c r="S2045" s="133" t="s">
        <v>12217</v>
      </c>
      <c r="T2045" s="3">
        <f>VLOOKUP(S2045&amp;"_1",'Emissions Factors'!$B$2:$E$3,2)</f>
        <v>0.02</v>
      </c>
      <c r="U2045" s="51" t="str">
        <f>VLOOKUP(S2045&amp;"_1",'Emissions Factors'!$B$2:$E$3,3)</f>
        <v xml:space="preserve">LB </v>
      </c>
      <c r="V2045" s="51" t="str">
        <f>VLOOKUP(S2045&amp;"_1",'Emissions Factors'!$B$2:$E$3,3)</f>
        <v xml:space="preserve">LB </v>
      </c>
      <c r="W2045" s="52">
        <f>Q2045*Emissions!T2045</f>
        <v>4.2266549934418023E-2</v>
      </c>
      <c r="X2045" s="48" t="s">
        <v>7</v>
      </c>
      <c r="Y2045" s="49">
        <f t="shared" si="63"/>
        <v>6.291162047528695E-2</v>
      </c>
      <c r="Z2045" s="48" t="s">
        <v>7</v>
      </c>
    </row>
    <row r="2046" spans="1:26">
      <c r="A2046" s="136" t="s">
        <v>8929</v>
      </c>
      <c r="B2046" s="136" t="s">
        <v>8804</v>
      </c>
      <c r="C2046" s="136" t="s">
        <v>6750</v>
      </c>
      <c r="D2046" s="47" t="s">
        <v>6942</v>
      </c>
      <c r="E2046" s="47" t="s">
        <v>6669</v>
      </c>
      <c r="F2046" s="48" t="s">
        <v>8802</v>
      </c>
      <c r="G2046" s="142">
        <f>IFERROR(VLOOKUP(A2046,Population!$A$5:$L$3147,12,FALSE),0)</f>
        <v>28486</v>
      </c>
      <c r="H2046" s="137">
        <v>515</v>
      </c>
      <c r="I2046" s="142">
        <f>G2046*SUMPRODUCT('Age distribution'!$L$6:$L$11,'Age groups'!$G$13:$G$18,'Age groups'!$G$6:$G$11)</f>
        <v>100475.55481985548</v>
      </c>
      <c r="J2046" s="140" t="s">
        <v>6</v>
      </c>
      <c r="K2046" s="136" t="s">
        <v>12217</v>
      </c>
      <c r="L2046" s="3">
        <f>VLOOKUP(K2046&amp;"_2",'Emissions Factors'!$B$2:$E$3,2)</f>
        <v>2.3999999999999998E-7</v>
      </c>
      <c r="M2046" s="51" t="str">
        <f>VLOOKUP(K2046&amp;"_2",'Emissions Factors'!$B$2:$E$3,3)</f>
        <v xml:space="preserve">LB </v>
      </c>
      <c r="N2046" s="51" t="str">
        <f>VLOOKUP(K2046&amp;"_2",'Emissions Factors'!$B$2:$E$3,4)</f>
        <v>EACH</v>
      </c>
      <c r="O2046" s="49">
        <f t="shared" si="62"/>
        <v>2.4114133156765312E-2</v>
      </c>
      <c r="P2046" s="48" t="s">
        <v>7</v>
      </c>
      <c r="Q2046" s="138">
        <f>'Age groups'!$G$20*(Emissions!G2046/Population!$L$3148)</f>
        <v>2.468437226160062</v>
      </c>
      <c r="R2046" s="137" t="s">
        <v>7</v>
      </c>
      <c r="S2046" s="133" t="s">
        <v>12217</v>
      </c>
      <c r="T2046" s="3">
        <f>VLOOKUP(S2046&amp;"_1",'Emissions Factors'!$B$2:$E$3,2)</f>
        <v>0.02</v>
      </c>
      <c r="U2046" s="51" t="str">
        <f>VLOOKUP(S2046&amp;"_1",'Emissions Factors'!$B$2:$E$3,3)</f>
        <v xml:space="preserve">LB </v>
      </c>
      <c r="V2046" s="51" t="str">
        <f>VLOOKUP(S2046&amp;"_1",'Emissions Factors'!$B$2:$E$3,3)</f>
        <v xml:space="preserve">LB </v>
      </c>
      <c r="W2046" s="52">
        <f>Q2046*Emissions!T2046</f>
        <v>4.9368744523201238E-2</v>
      </c>
      <c r="X2046" s="48" t="s">
        <v>7</v>
      </c>
      <c r="Y2046" s="49">
        <f t="shared" si="63"/>
        <v>7.3482877679966557E-2</v>
      </c>
      <c r="Z2046" s="48" t="s">
        <v>7</v>
      </c>
    </row>
    <row r="2047" spans="1:26">
      <c r="A2047" s="136" t="s">
        <v>8928</v>
      </c>
      <c r="B2047" s="136" t="s">
        <v>8804</v>
      </c>
      <c r="C2047" s="136" t="s">
        <v>6749</v>
      </c>
      <c r="D2047" s="47" t="s">
        <v>8927</v>
      </c>
      <c r="E2047" s="47" t="s">
        <v>6669</v>
      </c>
      <c r="F2047" s="48" t="s">
        <v>8802</v>
      </c>
      <c r="G2047" s="142">
        <f>IFERROR(VLOOKUP(A2047,Population!$A$5:$L$3147,12,FALSE),0)</f>
        <v>105957</v>
      </c>
      <c r="H2047" s="137">
        <v>515</v>
      </c>
      <c r="I2047" s="142">
        <f>G2047*SUMPRODUCT('Age distribution'!$L$6:$L$11,'Age groups'!$G$13:$G$18,'Age groups'!$G$6:$G$11)</f>
        <v>373730.54700721148</v>
      </c>
      <c r="J2047" s="140" t="s">
        <v>6</v>
      </c>
      <c r="K2047" s="136" t="s">
        <v>12217</v>
      </c>
      <c r="L2047" s="3">
        <f>VLOOKUP(K2047&amp;"_2",'Emissions Factors'!$B$2:$E$3,2)</f>
        <v>2.3999999999999998E-7</v>
      </c>
      <c r="M2047" s="51" t="str">
        <f>VLOOKUP(K2047&amp;"_2",'Emissions Factors'!$B$2:$E$3,3)</f>
        <v xml:space="preserve">LB </v>
      </c>
      <c r="N2047" s="51" t="str">
        <f>VLOOKUP(K2047&amp;"_2",'Emissions Factors'!$B$2:$E$3,4)</f>
        <v>EACH</v>
      </c>
      <c r="O2047" s="49">
        <f t="shared" si="62"/>
        <v>8.9695331281730753E-2</v>
      </c>
      <c r="P2047" s="48" t="s">
        <v>7</v>
      </c>
      <c r="Q2047" s="138">
        <f>'Age groups'!$G$20*(Emissions!G2047/Population!$L$3148)</f>
        <v>9.1816402152721217</v>
      </c>
      <c r="R2047" s="137" t="s">
        <v>7</v>
      </c>
      <c r="S2047" s="133" t="s">
        <v>12217</v>
      </c>
      <c r="T2047" s="3">
        <f>VLOOKUP(S2047&amp;"_1",'Emissions Factors'!$B$2:$E$3,2)</f>
        <v>0.02</v>
      </c>
      <c r="U2047" s="51" t="str">
        <f>VLOOKUP(S2047&amp;"_1",'Emissions Factors'!$B$2:$E$3,3)</f>
        <v xml:space="preserve">LB </v>
      </c>
      <c r="V2047" s="51" t="str">
        <f>VLOOKUP(S2047&amp;"_1",'Emissions Factors'!$B$2:$E$3,3)</f>
        <v xml:space="preserve">LB </v>
      </c>
      <c r="W2047" s="52">
        <f>Q2047*Emissions!T2047</f>
        <v>0.18363280430544243</v>
      </c>
      <c r="X2047" s="48" t="s">
        <v>7</v>
      </c>
      <c r="Y2047" s="49">
        <f t="shared" si="63"/>
        <v>0.27332813558717317</v>
      </c>
      <c r="Z2047" s="48" t="s">
        <v>7</v>
      </c>
    </row>
    <row r="2048" spans="1:26">
      <c r="A2048" s="136" t="s">
        <v>8926</v>
      </c>
      <c r="B2048" s="136" t="s">
        <v>8804</v>
      </c>
      <c r="C2048" s="136" t="s">
        <v>6748</v>
      </c>
      <c r="D2048" s="47" t="s">
        <v>6940</v>
      </c>
      <c r="E2048" s="47" t="s">
        <v>6669</v>
      </c>
      <c r="F2048" s="48" t="s">
        <v>8802</v>
      </c>
      <c r="G2048" s="142">
        <f>IFERROR(VLOOKUP(A2048,Population!$A$5:$L$3147,12,FALSE),0)</f>
        <v>53296</v>
      </c>
      <c r="H2048" s="137">
        <v>515</v>
      </c>
      <c r="I2048" s="142">
        <f>G2048*SUMPRODUCT('Age distribution'!$L$6:$L$11,'Age groups'!$G$13:$G$18,'Age groups'!$G$6:$G$11)</f>
        <v>187985.15655687064</v>
      </c>
      <c r="J2048" s="140" t="s">
        <v>6</v>
      </c>
      <c r="K2048" s="136" t="s">
        <v>12217</v>
      </c>
      <c r="L2048" s="3">
        <f>VLOOKUP(K2048&amp;"_2",'Emissions Factors'!$B$2:$E$3,2)</f>
        <v>2.3999999999999998E-7</v>
      </c>
      <c r="M2048" s="51" t="str">
        <f>VLOOKUP(K2048&amp;"_2",'Emissions Factors'!$B$2:$E$3,3)</f>
        <v xml:space="preserve">LB </v>
      </c>
      <c r="N2048" s="51" t="str">
        <f>VLOOKUP(K2048&amp;"_2",'Emissions Factors'!$B$2:$E$3,4)</f>
        <v>EACH</v>
      </c>
      <c r="O2048" s="49">
        <f t="shared" si="62"/>
        <v>4.511643757364895E-2</v>
      </c>
      <c r="P2048" s="48" t="s">
        <v>7</v>
      </c>
      <c r="Q2048" s="138">
        <f>'Age groups'!$G$20*(Emissions!G2048/Population!$L$3148)</f>
        <v>4.6183328794996372</v>
      </c>
      <c r="R2048" s="137" t="s">
        <v>7</v>
      </c>
      <c r="S2048" s="133" t="s">
        <v>12217</v>
      </c>
      <c r="T2048" s="3">
        <f>VLOOKUP(S2048&amp;"_1",'Emissions Factors'!$B$2:$E$3,2)</f>
        <v>0.02</v>
      </c>
      <c r="U2048" s="51" t="str">
        <f>VLOOKUP(S2048&amp;"_1",'Emissions Factors'!$B$2:$E$3,3)</f>
        <v xml:space="preserve">LB </v>
      </c>
      <c r="V2048" s="51" t="str">
        <f>VLOOKUP(S2048&amp;"_1",'Emissions Factors'!$B$2:$E$3,3)</f>
        <v xml:space="preserve">LB </v>
      </c>
      <c r="W2048" s="52">
        <f>Q2048*Emissions!T2048</f>
        <v>9.236665758999274E-2</v>
      </c>
      <c r="X2048" s="48" t="s">
        <v>7</v>
      </c>
      <c r="Y2048" s="49">
        <f t="shared" si="63"/>
        <v>0.13748309516364168</v>
      </c>
      <c r="Z2048" s="48" t="s">
        <v>7</v>
      </c>
    </row>
    <row r="2049" spans="1:26">
      <c r="A2049" s="136" t="s">
        <v>8925</v>
      </c>
      <c r="B2049" s="136" t="s">
        <v>8804</v>
      </c>
      <c r="C2049" s="136" t="s">
        <v>6747</v>
      </c>
      <c r="D2049" s="47" t="s">
        <v>8924</v>
      </c>
      <c r="E2049" s="47" t="s">
        <v>6669</v>
      </c>
      <c r="F2049" s="48" t="s">
        <v>8802</v>
      </c>
      <c r="G2049" s="142">
        <f>IFERROR(VLOOKUP(A2049,Population!$A$5:$L$3147,12,FALSE),0)</f>
        <v>101064</v>
      </c>
      <c r="H2049" s="137">
        <v>515</v>
      </c>
      <c r="I2049" s="142">
        <f>G2049*SUMPRODUCT('Age distribution'!$L$6:$L$11,'Age groups'!$G$13:$G$18,'Age groups'!$G$6:$G$11)</f>
        <v>356472.00281941559</v>
      </c>
      <c r="J2049" s="140" t="s">
        <v>6</v>
      </c>
      <c r="K2049" s="136" t="s">
        <v>12217</v>
      </c>
      <c r="L2049" s="3">
        <f>VLOOKUP(K2049&amp;"_2",'Emissions Factors'!$B$2:$E$3,2)</f>
        <v>2.3999999999999998E-7</v>
      </c>
      <c r="M2049" s="51" t="str">
        <f>VLOOKUP(K2049&amp;"_2",'Emissions Factors'!$B$2:$E$3,3)</f>
        <v xml:space="preserve">LB </v>
      </c>
      <c r="N2049" s="51" t="str">
        <f>VLOOKUP(K2049&amp;"_2",'Emissions Factors'!$B$2:$E$3,4)</f>
        <v>EACH</v>
      </c>
      <c r="O2049" s="49">
        <f t="shared" si="62"/>
        <v>8.5553280676659738E-2</v>
      </c>
      <c r="P2049" s="48" t="s">
        <v>7</v>
      </c>
      <c r="Q2049" s="138">
        <f>'Age groups'!$G$20*(Emissions!G2049/Population!$L$3148)</f>
        <v>8.7576402381745595</v>
      </c>
      <c r="R2049" s="137" t="s">
        <v>7</v>
      </c>
      <c r="S2049" s="133" t="s">
        <v>12217</v>
      </c>
      <c r="T2049" s="3">
        <f>VLOOKUP(S2049&amp;"_1",'Emissions Factors'!$B$2:$E$3,2)</f>
        <v>0.02</v>
      </c>
      <c r="U2049" s="51" t="str">
        <f>VLOOKUP(S2049&amp;"_1",'Emissions Factors'!$B$2:$E$3,3)</f>
        <v xml:space="preserve">LB </v>
      </c>
      <c r="V2049" s="51" t="str">
        <f>VLOOKUP(S2049&amp;"_1",'Emissions Factors'!$B$2:$E$3,3)</f>
        <v xml:space="preserve">LB </v>
      </c>
      <c r="W2049" s="52">
        <f>Q2049*Emissions!T2049</f>
        <v>0.17515280476349118</v>
      </c>
      <c r="X2049" s="48" t="s">
        <v>7</v>
      </c>
      <c r="Y2049" s="49">
        <f t="shared" si="63"/>
        <v>0.26070608544015095</v>
      </c>
      <c r="Z2049" s="48" t="s">
        <v>7</v>
      </c>
    </row>
    <row r="2050" spans="1:26">
      <c r="A2050" s="136" t="s">
        <v>8923</v>
      </c>
      <c r="B2050" s="136" t="s">
        <v>8804</v>
      </c>
      <c r="C2050" s="136" t="s">
        <v>6746</v>
      </c>
      <c r="D2050" s="47" t="s">
        <v>8922</v>
      </c>
      <c r="E2050" s="47" t="s">
        <v>6669</v>
      </c>
      <c r="F2050" s="48" t="s">
        <v>8802</v>
      </c>
      <c r="G2050" s="142">
        <f>IFERROR(VLOOKUP(A2050,Population!$A$5:$L$3147,12,FALSE),0)</f>
        <v>65067</v>
      </c>
      <c r="H2050" s="137">
        <v>515</v>
      </c>
      <c r="I2050" s="142">
        <f>G2050*SUMPRODUCT('Age distribution'!$L$6:$L$11,'Age groups'!$G$13:$G$18,'Age groups'!$G$6:$G$11)</f>
        <v>229503.71850956735</v>
      </c>
      <c r="J2050" s="140" t="s">
        <v>6</v>
      </c>
      <c r="K2050" s="136" t="s">
        <v>12217</v>
      </c>
      <c r="L2050" s="3">
        <f>VLOOKUP(K2050&amp;"_2",'Emissions Factors'!$B$2:$E$3,2)</f>
        <v>2.3999999999999998E-7</v>
      </c>
      <c r="M2050" s="51" t="str">
        <f>VLOOKUP(K2050&amp;"_2",'Emissions Factors'!$B$2:$E$3,3)</f>
        <v xml:space="preserve">LB </v>
      </c>
      <c r="N2050" s="51" t="str">
        <f>VLOOKUP(K2050&amp;"_2",'Emissions Factors'!$B$2:$E$3,4)</f>
        <v>EACH</v>
      </c>
      <c r="O2050" s="49">
        <f t="shared" si="62"/>
        <v>5.5080892442296157E-2</v>
      </c>
      <c r="P2050" s="48" t="s">
        <v>7</v>
      </c>
      <c r="Q2050" s="138">
        <f>'Age groups'!$G$20*(Emissions!G2050/Population!$L$3148)</f>
        <v>5.6383418168418435</v>
      </c>
      <c r="R2050" s="137" t="s">
        <v>7</v>
      </c>
      <c r="S2050" s="133" t="s">
        <v>12217</v>
      </c>
      <c r="T2050" s="3">
        <f>VLOOKUP(S2050&amp;"_1",'Emissions Factors'!$B$2:$E$3,2)</f>
        <v>0.02</v>
      </c>
      <c r="U2050" s="51" t="str">
        <f>VLOOKUP(S2050&amp;"_1",'Emissions Factors'!$B$2:$E$3,3)</f>
        <v xml:space="preserve">LB </v>
      </c>
      <c r="V2050" s="51" t="str">
        <f>VLOOKUP(S2050&amp;"_1",'Emissions Factors'!$B$2:$E$3,3)</f>
        <v xml:space="preserve">LB </v>
      </c>
      <c r="W2050" s="52">
        <f>Q2050*Emissions!T2050</f>
        <v>0.11276683633683687</v>
      </c>
      <c r="X2050" s="48" t="s">
        <v>7</v>
      </c>
      <c r="Y2050" s="49">
        <f t="shared" si="63"/>
        <v>0.16784772877913304</v>
      </c>
      <c r="Z2050" s="48" t="s">
        <v>7</v>
      </c>
    </row>
    <row r="2051" spans="1:26">
      <c r="A2051" s="136" t="s">
        <v>8921</v>
      </c>
      <c r="B2051" s="136" t="s">
        <v>8804</v>
      </c>
      <c r="C2051" s="136" t="s">
        <v>6745</v>
      </c>
      <c r="D2051" s="47" t="s">
        <v>8920</v>
      </c>
      <c r="E2051" s="47" t="s">
        <v>6669</v>
      </c>
      <c r="F2051" s="48" t="s">
        <v>8802</v>
      </c>
      <c r="G2051" s="142">
        <f>IFERROR(VLOOKUP(A2051,Population!$A$5:$L$3147,12,FALSE),0)</f>
        <v>45806</v>
      </c>
      <c r="H2051" s="137">
        <v>515</v>
      </c>
      <c r="I2051" s="142">
        <f>G2051*SUMPRODUCT('Age distribution'!$L$6:$L$11,'Age groups'!$G$13:$G$18,'Age groups'!$G$6:$G$11)</f>
        <v>161566.49807197569</v>
      </c>
      <c r="J2051" s="140" t="s">
        <v>6</v>
      </c>
      <c r="K2051" s="136" t="s">
        <v>12217</v>
      </c>
      <c r="L2051" s="3">
        <f>VLOOKUP(K2051&amp;"_2",'Emissions Factors'!$B$2:$E$3,2)</f>
        <v>2.3999999999999998E-7</v>
      </c>
      <c r="M2051" s="51" t="str">
        <f>VLOOKUP(K2051&amp;"_2",'Emissions Factors'!$B$2:$E$3,3)</f>
        <v xml:space="preserve">LB </v>
      </c>
      <c r="N2051" s="51" t="str">
        <f>VLOOKUP(K2051&amp;"_2",'Emissions Factors'!$B$2:$E$3,4)</f>
        <v>EACH</v>
      </c>
      <c r="O2051" s="49">
        <f t="shared" ref="O2051:O2114" si="64">L2051*I2051</f>
        <v>3.8775959537274161E-2</v>
      </c>
      <c r="P2051" s="48" t="s">
        <v>7</v>
      </c>
      <c r="Q2051" s="138">
        <f>'Age groups'!$G$20*(Emissions!G2051/Population!$L$3148)</f>
        <v>3.9692914267179598</v>
      </c>
      <c r="R2051" s="137" t="s">
        <v>7</v>
      </c>
      <c r="S2051" s="133" t="s">
        <v>12217</v>
      </c>
      <c r="T2051" s="3">
        <f>VLOOKUP(S2051&amp;"_1",'Emissions Factors'!$B$2:$E$3,2)</f>
        <v>0.02</v>
      </c>
      <c r="U2051" s="51" t="str">
        <f>VLOOKUP(S2051&amp;"_1",'Emissions Factors'!$B$2:$E$3,3)</f>
        <v xml:space="preserve">LB </v>
      </c>
      <c r="V2051" s="51" t="str">
        <f>VLOOKUP(S2051&amp;"_1",'Emissions Factors'!$B$2:$E$3,3)</f>
        <v xml:space="preserve">LB </v>
      </c>
      <c r="W2051" s="52">
        <f>Q2051*Emissions!T2051</f>
        <v>7.9385828534359201E-2</v>
      </c>
      <c r="X2051" s="48" t="s">
        <v>7</v>
      </c>
      <c r="Y2051" s="49">
        <f t="shared" si="63"/>
        <v>0.11816178807163336</v>
      </c>
      <c r="Z2051" s="48" t="s">
        <v>7</v>
      </c>
    </row>
    <row r="2052" spans="1:26">
      <c r="A2052" s="136" t="s">
        <v>8919</v>
      </c>
      <c r="B2052" s="136" t="s">
        <v>8804</v>
      </c>
      <c r="C2052" s="136" t="s">
        <v>6744</v>
      </c>
      <c r="D2052" s="47" t="s">
        <v>8918</v>
      </c>
      <c r="E2052" s="47" t="s">
        <v>6669</v>
      </c>
      <c r="F2052" s="48" t="s">
        <v>8802</v>
      </c>
      <c r="G2052" s="142">
        <f>IFERROR(VLOOKUP(A2052,Population!$A$5:$L$3147,12,FALSE),0)</f>
        <v>70023</v>
      </c>
      <c r="H2052" s="137">
        <v>515</v>
      </c>
      <c r="I2052" s="142">
        <f>G2052*SUMPRODUCT('Age distribution'!$L$6:$L$11,'Age groups'!$G$13:$G$18,'Age groups'!$G$6:$G$11)</f>
        <v>246984.47571265671</v>
      </c>
      <c r="J2052" s="140" t="s">
        <v>6</v>
      </c>
      <c r="K2052" s="136" t="s">
        <v>12217</v>
      </c>
      <c r="L2052" s="3">
        <f>VLOOKUP(K2052&amp;"_2",'Emissions Factors'!$B$2:$E$3,2)</f>
        <v>2.3999999999999998E-7</v>
      </c>
      <c r="M2052" s="51" t="str">
        <f>VLOOKUP(K2052&amp;"_2",'Emissions Factors'!$B$2:$E$3,3)</f>
        <v xml:space="preserve">LB </v>
      </c>
      <c r="N2052" s="51" t="str">
        <f>VLOOKUP(K2052&amp;"_2",'Emissions Factors'!$B$2:$E$3,4)</f>
        <v>EACH</v>
      </c>
      <c r="O2052" s="49">
        <f t="shared" si="64"/>
        <v>5.9276274171037605E-2</v>
      </c>
      <c r="P2052" s="48" t="s">
        <v>7</v>
      </c>
      <c r="Q2052" s="138">
        <f>'Age groups'!$G$20*(Emissions!G2052/Population!$L$3148)</f>
        <v>6.067801021112337</v>
      </c>
      <c r="R2052" s="137" t="s">
        <v>7</v>
      </c>
      <c r="S2052" s="133" t="s">
        <v>12217</v>
      </c>
      <c r="T2052" s="3">
        <f>VLOOKUP(S2052&amp;"_1",'Emissions Factors'!$B$2:$E$3,2)</f>
        <v>0.02</v>
      </c>
      <c r="U2052" s="51" t="str">
        <f>VLOOKUP(S2052&amp;"_1",'Emissions Factors'!$B$2:$E$3,3)</f>
        <v xml:space="preserve">LB </v>
      </c>
      <c r="V2052" s="51" t="str">
        <f>VLOOKUP(S2052&amp;"_1",'Emissions Factors'!$B$2:$E$3,3)</f>
        <v xml:space="preserve">LB </v>
      </c>
      <c r="W2052" s="52">
        <f>Q2052*Emissions!T2052</f>
        <v>0.12135602042224675</v>
      </c>
      <c r="X2052" s="48" t="s">
        <v>7</v>
      </c>
      <c r="Y2052" s="49">
        <f t="shared" ref="Y2052:Y2115" si="65">O2052+W2052</f>
        <v>0.18063229459328434</v>
      </c>
      <c r="Z2052" s="48" t="s">
        <v>7</v>
      </c>
    </row>
    <row r="2053" spans="1:26">
      <c r="A2053" s="136" t="s">
        <v>8917</v>
      </c>
      <c r="B2053" s="136" t="s">
        <v>8804</v>
      </c>
      <c r="C2053" s="136" t="s">
        <v>6743</v>
      </c>
      <c r="D2053" s="47" t="s">
        <v>6934</v>
      </c>
      <c r="E2053" s="47" t="s">
        <v>6669</v>
      </c>
      <c r="F2053" s="48" t="s">
        <v>8802</v>
      </c>
      <c r="G2053" s="142">
        <f>IFERROR(VLOOKUP(A2053,Population!$A$5:$L$3147,12,FALSE),0)</f>
        <v>44708</v>
      </c>
      <c r="H2053" s="137">
        <v>515</v>
      </c>
      <c r="I2053" s="142">
        <f>G2053*SUMPRODUCT('Age distribution'!$L$6:$L$11,'Age groups'!$G$13:$G$18,'Age groups'!$G$6:$G$11)</f>
        <v>157693.64266257454</v>
      </c>
      <c r="J2053" s="140" t="s">
        <v>6</v>
      </c>
      <c r="K2053" s="136" t="s">
        <v>12217</v>
      </c>
      <c r="L2053" s="3">
        <f>VLOOKUP(K2053&amp;"_2",'Emissions Factors'!$B$2:$E$3,2)</f>
        <v>2.3999999999999998E-7</v>
      </c>
      <c r="M2053" s="51" t="str">
        <f>VLOOKUP(K2053&amp;"_2",'Emissions Factors'!$B$2:$E$3,3)</f>
        <v xml:space="preserve">LB </v>
      </c>
      <c r="N2053" s="51" t="str">
        <f>VLOOKUP(K2053&amp;"_2",'Emissions Factors'!$B$2:$E$3,4)</f>
        <v>EACH</v>
      </c>
      <c r="O2053" s="49">
        <f t="shared" si="64"/>
        <v>3.7846474239017887E-2</v>
      </c>
      <c r="P2053" s="48" t="s">
        <v>7</v>
      </c>
      <c r="Q2053" s="138">
        <f>'Age groups'!$G$20*(Emissions!G2053/Population!$L$3148)</f>
        <v>3.8741448959897511</v>
      </c>
      <c r="R2053" s="137" t="s">
        <v>7</v>
      </c>
      <c r="S2053" s="133" t="s">
        <v>12217</v>
      </c>
      <c r="T2053" s="3">
        <f>VLOOKUP(S2053&amp;"_1",'Emissions Factors'!$B$2:$E$3,2)</f>
        <v>0.02</v>
      </c>
      <c r="U2053" s="51" t="str">
        <f>VLOOKUP(S2053&amp;"_1",'Emissions Factors'!$B$2:$E$3,3)</f>
        <v xml:space="preserve">LB </v>
      </c>
      <c r="V2053" s="51" t="str">
        <f>VLOOKUP(S2053&amp;"_1",'Emissions Factors'!$B$2:$E$3,3)</f>
        <v xml:space="preserve">LB </v>
      </c>
      <c r="W2053" s="52">
        <f>Q2053*Emissions!T2053</f>
        <v>7.7482897919795027E-2</v>
      </c>
      <c r="X2053" s="48" t="s">
        <v>7</v>
      </c>
      <c r="Y2053" s="49">
        <f t="shared" si="65"/>
        <v>0.11532937215881292</v>
      </c>
      <c r="Z2053" s="48" t="s">
        <v>7</v>
      </c>
    </row>
    <row r="2054" spans="1:26">
      <c r="A2054" s="136" t="s">
        <v>8916</v>
      </c>
      <c r="B2054" s="136" t="s">
        <v>8804</v>
      </c>
      <c r="C2054" s="136" t="s">
        <v>6742</v>
      </c>
      <c r="D2054" s="47" t="s">
        <v>8591</v>
      </c>
      <c r="E2054" s="47" t="s">
        <v>6669</v>
      </c>
      <c r="F2054" s="48" t="s">
        <v>8802</v>
      </c>
      <c r="G2054" s="142">
        <f>IFERROR(VLOOKUP(A2054,Population!$A$5:$L$3147,12,FALSE),0)</f>
        <v>370296</v>
      </c>
      <c r="H2054" s="137">
        <v>515</v>
      </c>
      <c r="I2054" s="142">
        <f>G2054*SUMPRODUCT('Age distribution'!$L$6:$L$11,'Age groups'!$G$13:$G$18,'Age groups'!$G$6:$G$11)</f>
        <v>1306104.6144623044</v>
      </c>
      <c r="J2054" s="140" t="s">
        <v>6</v>
      </c>
      <c r="K2054" s="136" t="s">
        <v>12217</v>
      </c>
      <c r="L2054" s="3">
        <f>VLOOKUP(K2054&amp;"_2",'Emissions Factors'!$B$2:$E$3,2)</f>
        <v>2.3999999999999998E-7</v>
      </c>
      <c r="M2054" s="51" t="str">
        <f>VLOOKUP(K2054&amp;"_2",'Emissions Factors'!$B$2:$E$3,3)</f>
        <v xml:space="preserve">LB </v>
      </c>
      <c r="N2054" s="51" t="str">
        <f>VLOOKUP(K2054&amp;"_2",'Emissions Factors'!$B$2:$E$3,4)</f>
        <v>EACH</v>
      </c>
      <c r="O2054" s="49">
        <f t="shared" si="64"/>
        <v>0.31346510747095302</v>
      </c>
      <c r="P2054" s="48" t="s">
        <v>7</v>
      </c>
      <c r="Q2054" s="138">
        <f>'Age groups'!$G$20*(Emissions!G2054/Population!$L$3148)</f>
        <v>32.087777543290258</v>
      </c>
      <c r="R2054" s="137" t="s">
        <v>7</v>
      </c>
      <c r="S2054" s="133" t="s">
        <v>12217</v>
      </c>
      <c r="T2054" s="3">
        <f>VLOOKUP(S2054&amp;"_1",'Emissions Factors'!$B$2:$E$3,2)</f>
        <v>0.02</v>
      </c>
      <c r="U2054" s="51" t="str">
        <f>VLOOKUP(S2054&amp;"_1",'Emissions Factors'!$B$2:$E$3,3)</f>
        <v xml:space="preserve">LB </v>
      </c>
      <c r="V2054" s="51" t="str">
        <f>VLOOKUP(S2054&amp;"_1",'Emissions Factors'!$B$2:$E$3,3)</f>
        <v xml:space="preserve">LB </v>
      </c>
      <c r="W2054" s="52">
        <f>Q2054*Emissions!T2054</f>
        <v>0.64175555086580516</v>
      </c>
      <c r="X2054" s="48" t="s">
        <v>7</v>
      </c>
      <c r="Y2054" s="49">
        <f t="shared" si="65"/>
        <v>0.95522065833675818</v>
      </c>
      <c r="Z2054" s="48" t="s">
        <v>7</v>
      </c>
    </row>
    <row r="2055" spans="1:26">
      <c r="A2055" s="136" t="s">
        <v>8915</v>
      </c>
      <c r="B2055" s="136" t="s">
        <v>8804</v>
      </c>
      <c r="C2055" s="136" t="s">
        <v>6741</v>
      </c>
      <c r="D2055" s="47" t="s">
        <v>7407</v>
      </c>
      <c r="E2055" s="47" t="s">
        <v>6669</v>
      </c>
      <c r="F2055" s="48" t="s">
        <v>8802</v>
      </c>
      <c r="G2055" s="142">
        <f>IFERROR(VLOOKUP(A2055,Population!$A$5:$L$3147,12,FALSE),0)</f>
        <v>28874</v>
      </c>
      <c r="H2055" s="137">
        <v>515</v>
      </c>
      <c r="I2055" s="142">
        <f>G2055*SUMPRODUCT('Age distribution'!$L$6:$L$11,'Age groups'!$G$13:$G$18,'Age groups'!$G$6:$G$11)</f>
        <v>101844.10481880596</v>
      </c>
      <c r="J2055" s="140" t="s">
        <v>6</v>
      </c>
      <c r="K2055" s="136" t="s">
        <v>12217</v>
      </c>
      <c r="L2055" s="3">
        <f>VLOOKUP(K2055&amp;"_2",'Emissions Factors'!$B$2:$E$3,2)</f>
        <v>2.3999999999999998E-7</v>
      </c>
      <c r="M2055" s="51" t="str">
        <f>VLOOKUP(K2055&amp;"_2",'Emissions Factors'!$B$2:$E$3,3)</f>
        <v xml:space="preserve">LB </v>
      </c>
      <c r="N2055" s="51" t="str">
        <f>VLOOKUP(K2055&amp;"_2",'Emissions Factors'!$B$2:$E$3,4)</f>
        <v>EACH</v>
      </c>
      <c r="O2055" s="49">
        <f t="shared" si="64"/>
        <v>2.444258515651343E-2</v>
      </c>
      <c r="P2055" s="48" t="s">
        <v>7</v>
      </c>
      <c r="Q2055" s="138">
        <f>'Age groups'!$G$20*(Emissions!G2055/Population!$L$3148)</f>
        <v>2.5020591331933453</v>
      </c>
      <c r="R2055" s="137" t="s">
        <v>7</v>
      </c>
      <c r="S2055" s="133" t="s">
        <v>12217</v>
      </c>
      <c r="T2055" s="3">
        <f>VLOOKUP(S2055&amp;"_1",'Emissions Factors'!$B$2:$E$3,2)</f>
        <v>0.02</v>
      </c>
      <c r="U2055" s="51" t="str">
        <f>VLOOKUP(S2055&amp;"_1",'Emissions Factors'!$B$2:$E$3,3)</f>
        <v xml:space="preserve">LB </v>
      </c>
      <c r="V2055" s="51" t="str">
        <f>VLOOKUP(S2055&amp;"_1",'Emissions Factors'!$B$2:$E$3,3)</f>
        <v xml:space="preserve">LB </v>
      </c>
      <c r="W2055" s="52">
        <f>Q2055*Emissions!T2055</f>
        <v>5.0041182663866909E-2</v>
      </c>
      <c r="X2055" s="48" t="s">
        <v>7</v>
      </c>
      <c r="Y2055" s="49">
        <f t="shared" si="65"/>
        <v>7.4483767820380339E-2</v>
      </c>
      <c r="Z2055" s="48" t="s">
        <v>7</v>
      </c>
    </row>
    <row r="2056" spans="1:26">
      <c r="A2056" s="136" t="s">
        <v>8914</v>
      </c>
      <c r="B2056" s="136" t="s">
        <v>8804</v>
      </c>
      <c r="C2056" s="136" t="s">
        <v>6740</v>
      </c>
      <c r="D2056" s="47" t="s">
        <v>8913</v>
      </c>
      <c r="E2056" s="47" t="s">
        <v>6669</v>
      </c>
      <c r="F2056" s="48" t="s">
        <v>8802</v>
      </c>
      <c r="G2056" s="142">
        <f>IFERROR(VLOOKUP(A2056,Population!$A$5:$L$3147,12,FALSE),0)</f>
        <v>39886</v>
      </c>
      <c r="H2056" s="137">
        <v>515</v>
      </c>
      <c r="I2056" s="142">
        <f>G2056*SUMPRODUCT('Age distribution'!$L$6:$L$11,'Age groups'!$G$13:$G$18,'Age groups'!$G$6:$G$11)</f>
        <v>140685.52901582373</v>
      </c>
      <c r="J2056" s="140" t="s">
        <v>6</v>
      </c>
      <c r="K2056" s="136" t="s">
        <v>12217</v>
      </c>
      <c r="L2056" s="3">
        <f>VLOOKUP(K2056&amp;"_2",'Emissions Factors'!$B$2:$E$3,2)</f>
        <v>2.3999999999999998E-7</v>
      </c>
      <c r="M2056" s="51" t="str">
        <f>VLOOKUP(K2056&amp;"_2",'Emissions Factors'!$B$2:$E$3,3)</f>
        <v xml:space="preserve">LB </v>
      </c>
      <c r="N2056" s="51" t="str">
        <f>VLOOKUP(K2056&amp;"_2",'Emissions Factors'!$B$2:$E$3,4)</f>
        <v>EACH</v>
      </c>
      <c r="O2056" s="49">
        <f t="shared" si="64"/>
        <v>3.3764526963797691E-2</v>
      </c>
      <c r="P2056" s="48" t="s">
        <v>7</v>
      </c>
      <c r="Q2056" s="138">
        <f>'Age groups'!$G$20*(Emissions!G2056/Population!$L$3148)</f>
        <v>3.4562973812616802</v>
      </c>
      <c r="R2056" s="137" t="s">
        <v>7</v>
      </c>
      <c r="S2056" s="133" t="s">
        <v>12217</v>
      </c>
      <c r="T2056" s="3">
        <f>VLOOKUP(S2056&amp;"_1",'Emissions Factors'!$B$2:$E$3,2)</f>
        <v>0.02</v>
      </c>
      <c r="U2056" s="51" t="str">
        <f>VLOOKUP(S2056&amp;"_1",'Emissions Factors'!$B$2:$E$3,3)</f>
        <v xml:space="preserve">LB </v>
      </c>
      <c r="V2056" s="51" t="str">
        <f>VLOOKUP(S2056&amp;"_1",'Emissions Factors'!$B$2:$E$3,3)</f>
        <v xml:space="preserve">LB </v>
      </c>
      <c r="W2056" s="52">
        <f>Q2056*Emissions!T2056</f>
        <v>6.9125947625233608E-2</v>
      </c>
      <c r="X2056" s="48" t="s">
        <v>7</v>
      </c>
      <c r="Y2056" s="49">
        <f t="shared" si="65"/>
        <v>0.10289047458903131</v>
      </c>
      <c r="Z2056" s="48" t="s">
        <v>7</v>
      </c>
    </row>
    <row r="2057" spans="1:26">
      <c r="A2057" s="136" t="s">
        <v>8912</v>
      </c>
      <c r="B2057" s="136" t="s">
        <v>8804</v>
      </c>
      <c r="C2057" s="136" t="s">
        <v>6739</v>
      </c>
      <c r="D2057" s="47" t="s">
        <v>6924</v>
      </c>
      <c r="E2057" s="47" t="s">
        <v>6669</v>
      </c>
      <c r="F2057" s="48" t="s">
        <v>8802</v>
      </c>
      <c r="G2057" s="142">
        <f>IFERROR(VLOOKUP(A2057,Population!$A$5:$L$3147,12,FALSE),0)</f>
        <v>138490</v>
      </c>
      <c r="H2057" s="137">
        <v>515</v>
      </c>
      <c r="I2057" s="142">
        <f>G2057*SUMPRODUCT('Age distribution'!$L$6:$L$11,'Age groups'!$G$13:$G$18,'Age groups'!$G$6:$G$11)</f>
        <v>488480.64266663569</v>
      </c>
      <c r="J2057" s="140" t="s">
        <v>6</v>
      </c>
      <c r="K2057" s="136" t="s">
        <v>12217</v>
      </c>
      <c r="L2057" s="3">
        <f>VLOOKUP(K2057&amp;"_2",'Emissions Factors'!$B$2:$E$3,2)</f>
        <v>2.3999999999999998E-7</v>
      </c>
      <c r="M2057" s="51" t="str">
        <f>VLOOKUP(K2057&amp;"_2",'Emissions Factors'!$B$2:$E$3,3)</f>
        <v xml:space="preserve">LB </v>
      </c>
      <c r="N2057" s="51" t="str">
        <f>VLOOKUP(K2057&amp;"_2",'Emissions Factors'!$B$2:$E$3,4)</f>
        <v>EACH</v>
      </c>
      <c r="O2057" s="49">
        <f t="shared" si="64"/>
        <v>0.11723535423999255</v>
      </c>
      <c r="P2057" s="48" t="s">
        <v>7</v>
      </c>
      <c r="Q2057" s="138">
        <f>'Age groups'!$G$20*(Emissions!G2057/Population!$L$3148)</f>
        <v>12.00076779649326</v>
      </c>
      <c r="R2057" s="137" t="s">
        <v>7</v>
      </c>
      <c r="S2057" s="133" t="s">
        <v>12217</v>
      </c>
      <c r="T2057" s="3">
        <f>VLOOKUP(S2057&amp;"_1",'Emissions Factors'!$B$2:$E$3,2)</f>
        <v>0.02</v>
      </c>
      <c r="U2057" s="51" t="str">
        <f>VLOOKUP(S2057&amp;"_1",'Emissions Factors'!$B$2:$E$3,3)</f>
        <v xml:space="preserve">LB </v>
      </c>
      <c r="V2057" s="51" t="str">
        <f>VLOOKUP(S2057&amp;"_1",'Emissions Factors'!$B$2:$E$3,3)</f>
        <v xml:space="preserve">LB </v>
      </c>
      <c r="W2057" s="52">
        <f>Q2057*Emissions!T2057</f>
        <v>0.24001535592986523</v>
      </c>
      <c r="X2057" s="48" t="s">
        <v>7</v>
      </c>
      <c r="Y2057" s="49">
        <f t="shared" si="65"/>
        <v>0.35725071016985777</v>
      </c>
      <c r="Z2057" s="48" t="s">
        <v>7</v>
      </c>
    </row>
    <row r="2058" spans="1:26">
      <c r="A2058" s="136" t="s">
        <v>8911</v>
      </c>
      <c r="B2058" s="136" t="s">
        <v>8804</v>
      </c>
      <c r="C2058" s="136" t="s">
        <v>6738</v>
      </c>
      <c r="D2058" s="47" t="s">
        <v>8910</v>
      </c>
      <c r="E2058" s="47" t="s">
        <v>6669</v>
      </c>
      <c r="F2058" s="48" t="s">
        <v>8802</v>
      </c>
      <c r="G2058" s="142">
        <f>IFERROR(VLOOKUP(A2058,Population!$A$5:$L$3147,12,FALSE),0)</f>
        <v>198543</v>
      </c>
      <c r="H2058" s="137">
        <v>515</v>
      </c>
      <c r="I2058" s="142">
        <f>G2058*SUMPRODUCT('Age distribution'!$L$6:$L$11,'Age groups'!$G$13:$G$18,'Age groups'!$G$6:$G$11)</f>
        <v>700299.02691141493</v>
      </c>
      <c r="J2058" s="140" t="s">
        <v>6</v>
      </c>
      <c r="K2058" s="136" t="s">
        <v>12217</v>
      </c>
      <c r="L2058" s="3">
        <f>VLOOKUP(K2058&amp;"_2",'Emissions Factors'!$B$2:$E$3,2)</f>
        <v>2.3999999999999998E-7</v>
      </c>
      <c r="M2058" s="51" t="str">
        <f>VLOOKUP(K2058&amp;"_2",'Emissions Factors'!$B$2:$E$3,3)</f>
        <v xml:space="preserve">LB </v>
      </c>
      <c r="N2058" s="51" t="str">
        <f>VLOOKUP(K2058&amp;"_2",'Emissions Factors'!$B$2:$E$3,4)</f>
        <v>EACH</v>
      </c>
      <c r="O2058" s="49">
        <f t="shared" si="64"/>
        <v>0.16807176645873956</v>
      </c>
      <c r="P2058" s="48" t="s">
        <v>7</v>
      </c>
      <c r="Q2058" s="138">
        <f>'Age groups'!$G$20*(Emissions!G2058/Population!$L$3148)</f>
        <v>17.204624453889533</v>
      </c>
      <c r="R2058" s="137" t="s">
        <v>7</v>
      </c>
      <c r="S2058" s="133" t="s">
        <v>12217</v>
      </c>
      <c r="T2058" s="3">
        <f>VLOOKUP(S2058&amp;"_1",'Emissions Factors'!$B$2:$E$3,2)</f>
        <v>0.02</v>
      </c>
      <c r="U2058" s="51" t="str">
        <f>VLOOKUP(S2058&amp;"_1",'Emissions Factors'!$B$2:$E$3,3)</f>
        <v xml:space="preserve">LB </v>
      </c>
      <c r="V2058" s="51" t="str">
        <f>VLOOKUP(S2058&amp;"_1",'Emissions Factors'!$B$2:$E$3,3)</f>
        <v xml:space="preserve">LB </v>
      </c>
      <c r="W2058" s="52">
        <f>Q2058*Emissions!T2058</f>
        <v>0.34409248907779066</v>
      </c>
      <c r="X2058" s="48" t="s">
        <v>7</v>
      </c>
      <c r="Y2058" s="49">
        <f t="shared" si="65"/>
        <v>0.51216425553653022</v>
      </c>
      <c r="Z2058" s="48" t="s">
        <v>7</v>
      </c>
    </row>
    <row r="2059" spans="1:26">
      <c r="A2059" s="136" t="s">
        <v>8909</v>
      </c>
      <c r="B2059" s="136" t="s">
        <v>8804</v>
      </c>
      <c r="C2059" s="136" t="s">
        <v>6737</v>
      </c>
      <c r="D2059" s="47" t="s">
        <v>8578</v>
      </c>
      <c r="E2059" s="47" t="s">
        <v>6669</v>
      </c>
      <c r="F2059" s="48" t="s">
        <v>8802</v>
      </c>
      <c r="G2059" s="142">
        <f>IFERROR(VLOOKUP(A2059,Population!$A$5:$L$3147,12,FALSE),0)</f>
        <v>41930</v>
      </c>
      <c r="H2059" s="137">
        <v>515</v>
      </c>
      <c r="I2059" s="142">
        <f>G2059*SUMPRODUCT('Age distribution'!$L$6:$L$11,'Age groups'!$G$13:$G$18,'Age groups'!$G$6:$G$11)</f>
        <v>147895.10684534648</v>
      </c>
      <c r="J2059" s="140" t="s">
        <v>6</v>
      </c>
      <c r="K2059" s="136" t="s">
        <v>12217</v>
      </c>
      <c r="L2059" s="3">
        <f>VLOOKUP(K2059&amp;"_2",'Emissions Factors'!$B$2:$E$3,2)</f>
        <v>2.3999999999999998E-7</v>
      </c>
      <c r="M2059" s="51" t="str">
        <f>VLOOKUP(K2059&amp;"_2",'Emissions Factors'!$B$2:$E$3,3)</f>
        <v xml:space="preserve">LB </v>
      </c>
      <c r="N2059" s="51" t="str">
        <f>VLOOKUP(K2059&amp;"_2",'Emissions Factors'!$B$2:$E$3,4)</f>
        <v>EACH</v>
      </c>
      <c r="O2059" s="49">
        <f t="shared" si="64"/>
        <v>3.549482564288315E-2</v>
      </c>
      <c r="P2059" s="48" t="s">
        <v>7</v>
      </c>
      <c r="Q2059" s="138">
        <f>'Age groups'!$G$20*(Emissions!G2059/Population!$L$3148)</f>
        <v>3.6334189739834097</v>
      </c>
      <c r="R2059" s="137" t="s">
        <v>7</v>
      </c>
      <c r="S2059" s="133" t="s">
        <v>12217</v>
      </c>
      <c r="T2059" s="3">
        <f>VLOOKUP(S2059&amp;"_1",'Emissions Factors'!$B$2:$E$3,2)</f>
        <v>0.02</v>
      </c>
      <c r="U2059" s="51" t="str">
        <f>VLOOKUP(S2059&amp;"_1",'Emissions Factors'!$B$2:$E$3,3)</f>
        <v xml:space="preserve">LB </v>
      </c>
      <c r="V2059" s="51" t="str">
        <f>VLOOKUP(S2059&amp;"_1",'Emissions Factors'!$B$2:$E$3,3)</f>
        <v xml:space="preserve">LB </v>
      </c>
      <c r="W2059" s="52">
        <f>Q2059*Emissions!T2059</f>
        <v>7.2668379479668199E-2</v>
      </c>
      <c r="X2059" s="48" t="s">
        <v>7</v>
      </c>
      <c r="Y2059" s="49">
        <f t="shared" si="65"/>
        <v>0.10816320512255134</v>
      </c>
      <c r="Z2059" s="48" t="s">
        <v>7</v>
      </c>
    </row>
    <row r="2060" spans="1:26">
      <c r="A2060" s="136" t="s">
        <v>8908</v>
      </c>
      <c r="B2060" s="136" t="s">
        <v>8804</v>
      </c>
      <c r="C2060" s="136" t="s">
        <v>6736</v>
      </c>
      <c r="D2060" s="47" t="s">
        <v>8907</v>
      </c>
      <c r="E2060" s="47" t="s">
        <v>6669</v>
      </c>
      <c r="F2060" s="48" t="s">
        <v>8802</v>
      </c>
      <c r="G2060" s="142">
        <f>IFERROR(VLOOKUP(A2060,Population!$A$5:$L$3147,12,FALSE),0)</f>
        <v>107254</v>
      </c>
      <c r="H2060" s="137">
        <v>515</v>
      </c>
      <c r="I2060" s="142">
        <f>G2060*SUMPRODUCT('Age distribution'!$L$6:$L$11,'Age groups'!$G$13:$G$18,'Age groups'!$G$6:$G$11)</f>
        <v>378305.31336968258</v>
      </c>
      <c r="J2060" s="140" t="s">
        <v>6</v>
      </c>
      <c r="K2060" s="136" t="s">
        <v>12217</v>
      </c>
      <c r="L2060" s="3">
        <f>VLOOKUP(K2060&amp;"_2",'Emissions Factors'!$B$2:$E$3,2)</f>
        <v>2.3999999999999998E-7</v>
      </c>
      <c r="M2060" s="51" t="str">
        <f>VLOOKUP(K2060&amp;"_2",'Emissions Factors'!$B$2:$E$3,3)</f>
        <v xml:space="preserve">LB </v>
      </c>
      <c r="N2060" s="51" t="str">
        <f>VLOOKUP(K2060&amp;"_2",'Emissions Factors'!$B$2:$E$3,4)</f>
        <v>EACH</v>
      </c>
      <c r="O2060" s="49">
        <f t="shared" si="64"/>
        <v>9.0793275208723809E-2</v>
      </c>
      <c r="P2060" s="48" t="s">
        <v>7</v>
      </c>
      <c r="Q2060" s="138">
        <f>'Age groups'!$G$20*(Emissions!G2060/Population!$L$3148)</f>
        <v>9.2940309715148253</v>
      </c>
      <c r="R2060" s="137" t="s">
        <v>7</v>
      </c>
      <c r="S2060" s="133" t="s">
        <v>12217</v>
      </c>
      <c r="T2060" s="3">
        <f>VLOOKUP(S2060&amp;"_1",'Emissions Factors'!$B$2:$E$3,2)</f>
        <v>0.02</v>
      </c>
      <c r="U2060" s="51" t="str">
        <f>VLOOKUP(S2060&amp;"_1",'Emissions Factors'!$B$2:$E$3,3)</f>
        <v xml:space="preserve">LB </v>
      </c>
      <c r="V2060" s="51" t="str">
        <f>VLOOKUP(S2060&amp;"_1",'Emissions Factors'!$B$2:$E$3,3)</f>
        <v xml:space="preserve">LB </v>
      </c>
      <c r="W2060" s="52">
        <f>Q2060*Emissions!T2060</f>
        <v>0.18588061943029652</v>
      </c>
      <c r="X2060" s="48" t="s">
        <v>7</v>
      </c>
      <c r="Y2060" s="49">
        <f t="shared" si="65"/>
        <v>0.27667389463902031</v>
      </c>
      <c r="Z2060" s="48" t="s">
        <v>7</v>
      </c>
    </row>
    <row r="2061" spans="1:26">
      <c r="A2061" s="136" t="s">
        <v>8906</v>
      </c>
      <c r="B2061" s="136" t="s">
        <v>8804</v>
      </c>
      <c r="C2061" s="136" t="s">
        <v>6735</v>
      </c>
      <c r="D2061" s="47" t="s">
        <v>8905</v>
      </c>
      <c r="E2061" s="47" t="s">
        <v>6669</v>
      </c>
      <c r="F2061" s="48" t="s">
        <v>8802</v>
      </c>
      <c r="G2061" s="142">
        <f>IFERROR(VLOOKUP(A2061,Population!$A$5:$L$3147,12,FALSE),0)</f>
        <v>36922</v>
      </c>
      <c r="H2061" s="137">
        <v>515</v>
      </c>
      <c r="I2061" s="142">
        <f>G2061*SUMPRODUCT('Age distribution'!$L$6:$L$11,'Age groups'!$G$13:$G$18,'Age groups'!$G$6:$G$11)</f>
        <v>130230.93572487199</v>
      </c>
      <c r="J2061" s="140" t="s">
        <v>6</v>
      </c>
      <c r="K2061" s="136" t="s">
        <v>12217</v>
      </c>
      <c r="L2061" s="3">
        <f>VLOOKUP(K2061&amp;"_2",'Emissions Factors'!$B$2:$E$3,2)</f>
        <v>2.3999999999999998E-7</v>
      </c>
      <c r="M2061" s="51" t="str">
        <f>VLOOKUP(K2061&amp;"_2",'Emissions Factors'!$B$2:$E$3,3)</f>
        <v xml:space="preserve">LB </v>
      </c>
      <c r="N2061" s="51" t="str">
        <f>VLOOKUP(K2061&amp;"_2",'Emissions Factors'!$B$2:$E$3,4)</f>
        <v>EACH</v>
      </c>
      <c r="O2061" s="49">
        <f t="shared" si="64"/>
        <v>3.1255424573969272E-2</v>
      </c>
      <c r="P2061" s="48" t="s">
        <v>7</v>
      </c>
      <c r="Q2061" s="138">
        <f>'Age groups'!$G$20*(Emissions!G2061/Population!$L$3148)</f>
        <v>3.1994537409352595</v>
      </c>
      <c r="R2061" s="137" t="s">
        <v>7</v>
      </c>
      <c r="S2061" s="133" t="s">
        <v>12217</v>
      </c>
      <c r="T2061" s="3">
        <f>VLOOKUP(S2061&amp;"_1",'Emissions Factors'!$B$2:$E$3,2)</f>
        <v>0.02</v>
      </c>
      <c r="U2061" s="51" t="str">
        <f>VLOOKUP(S2061&amp;"_1",'Emissions Factors'!$B$2:$E$3,3)</f>
        <v xml:space="preserve">LB </v>
      </c>
      <c r="V2061" s="51" t="str">
        <f>VLOOKUP(S2061&amp;"_1",'Emissions Factors'!$B$2:$E$3,3)</f>
        <v xml:space="preserve">LB </v>
      </c>
      <c r="W2061" s="52">
        <f>Q2061*Emissions!T2061</f>
        <v>6.3989074818705194E-2</v>
      </c>
      <c r="X2061" s="48" t="s">
        <v>7</v>
      </c>
      <c r="Y2061" s="49">
        <f t="shared" si="65"/>
        <v>9.5244499392674459E-2</v>
      </c>
      <c r="Z2061" s="48" t="s">
        <v>7</v>
      </c>
    </row>
    <row r="2062" spans="1:26">
      <c r="A2062" s="136" t="s">
        <v>8904</v>
      </c>
      <c r="B2062" s="136" t="s">
        <v>8804</v>
      </c>
      <c r="C2062" s="136" t="s">
        <v>6734</v>
      </c>
      <c r="D2062" s="47" t="s">
        <v>6920</v>
      </c>
      <c r="E2062" s="47" t="s">
        <v>6669</v>
      </c>
      <c r="F2062" s="48" t="s">
        <v>8802</v>
      </c>
      <c r="G2062" s="142">
        <f>IFERROR(VLOOKUP(A2062,Population!$A$5:$L$3147,12,FALSE),0)</f>
        <v>43354</v>
      </c>
      <c r="H2062" s="137">
        <v>515</v>
      </c>
      <c r="I2062" s="142">
        <f>G2062*SUMPRODUCT('Age distribution'!$L$6:$L$11,'Age groups'!$G$13:$G$18,'Age groups'!$G$6:$G$11)</f>
        <v>152917.82642912355</v>
      </c>
      <c r="J2062" s="140" t="s">
        <v>6</v>
      </c>
      <c r="K2062" s="136" t="s">
        <v>12217</v>
      </c>
      <c r="L2062" s="3">
        <f>VLOOKUP(K2062&amp;"_2",'Emissions Factors'!$B$2:$E$3,2)</f>
        <v>2.3999999999999998E-7</v>
      </c>
      <c r="M2062" s="51" t="str">
        <f>VLOOKUP(K2062&amp;"_2",'Emissions Factors'!$B$2:$E$3,3)</f>
        <v xml:space="preserve">LB </v>
      </c>
      <c r="N2062" s="51" t="str">
        <f>VLOOKUP(K2062&amp;"_2",'Emissions Factors'!$B$2:$E$3,4)</f>
        <v>EACH</v>
      </c>
      <c r="O2062" s="49">
        <f t="shared" si="64"/>
        <v>3.6700278342989646E-2</v>
      </c>
      <c r="P2062" s="48" t="s">
        <v>7</v>
      </c>
      <c r="Q2062" s="138">
        <f>'Age groups'!$G$20*(Emissions!G2062/Population!$L$3148)</f>
        <v>3.7568148389715414</v>
      </c>
      <c r="R2062" s="137" t="s">
        <v>7</v>
      </c>
      <c r="S2062" s="133" t="s">
        <v>12217</v>
      </c>
      <c r="T2062" s="3">
        <f>VLOOKUP(S2062&amp;"_1",'Emissions Factors'!$B$2:$E$3,2)</f>
        <v>0.02</v>
      </c>
      <c r="U2062" s="51" t="str">
        <f>VLOOKUP(S2062&amp;"_1",'Emissions Factors'!$B$2:$E$3,3)</f>
        <v xml:space="preserve">LB </v>
      </c>
      <c r="V2062" s="51" t="str">
        <f>VLOOKUP(S2062&amp;"_1",'Emissions Factors'!$B$2:$E$3,3)</f>
        <v xml:space="preserve">LB </v>
      </c>
      <c r="W2062" s="52">
        <f>Q2062*Emissions!T2062</f>
        <v>7.5136296779430831E-2</v>
      </c>
      <c r="X2062" s="48" t="s">
        <v>7</v>
      </c>
      <c r="Y2062" s="49">
        <f t="shared" si="65"/>
        <v>0.11183657512242048</v>
      </c>
      <c r="Z2062" s="48" t="s">
        <v>7</v>
      </c>
    </row>
    <row r="2063" spans="1:26">
      <c r="A2063" s="136" t="s">
        <v>8903</v>
      </c>
      <c r="B2063" s="136" t="s">
        <v>8804</v>
      </c>
      <c r="C2063" s="136" t="s">
        <v>6733</v>
      </c>
      <c r="D2063" s="47" t="s">
        <v>8902</v>
      </c>
      <c r="E2063" s="47" t="s">
        <v>6669</v>
      </c>
      <c r="F2063" s="48" t="s">
        <v>8802</v>
      </c>
      <c r="G2063" s="142">
        <f>IFERROR(VLOOKUP(A2063,Population!$A$5:$L$3147,12,FALSE),0)</f>
        <v>1270098</v>
      </c>
      <c r="H2063" s="137">
        <v>515</v>
      </c>
      <c r="I2063" s="142">
        <f>G2063*SUMPRODUCT('Age distribution'!$L$6:$L$11,'Age groups'!$G$13:$G$18,'Age groups'!$G$6:$G$11)</f>
        <v>4479877.8777500801</v>
      </c>
      <c r="J2063" s="140" t="s">
        <v>6</v>
      </c>
      <c r="K2063" s="136" t="s">
        <v>12217</v>
      </c>
      <c r="L2063" s="3">
        <f>VLOOKUP(K2063&amp;"_2",'Emissions Factors'!$B$2:$E$3,2)</f>
        <v>2.3999999999999998E-7</v>
      </c>
      <c r="M2063" s="51" t="str">
        <f>VLOOKUP(K2063&amp;"_2",'Emissions Factors'!$B$2:$E$3,3)</f>
        <v xml:space="preserve">LB </v>
      </c>
      <c r="N2063" s="51" t="str">
        <f>VLOOKUP(K2063&amp;"_2",'Emissions Factors'!$B$2:$E$3,4)</f>
        <v>EACH</v>
      </c>
      <c r="O2063" s="49">
        <f t="shared" si="64"/>
        <v>1.0751706906600191</v>
      </c>
      <c r="P2063" s="48" t="s">
        <v>7</v>
      </c>
      <c r="Q2063" s="138">
        <f>'Age groups'!$G$20*(Emissions!G2063/Population!$L$3148)</f>
        <v>110.05957958546102</v>
      </c>
      <c r="R2063" s="137" t="s">
        <v>7</v>
      </c>
      <c r="S2063" s="133" t="s">
        <v>12217</v>
      </c>
      <c r="T2063" s="3">
        <f>VLOOKUP(S2063&amp;"_1",'Emissions Factors'!$B$2:$E$3,2)</f>
        <v>0.02</v>
      </c>
      <c r="U2063" s="51" t="str">
        <f>VLOOKUP(S2063&amp;"_1",'Emissions Factors'!$B$2:$E$3,3)</f>
        <v xml:space="preserve">LB </v>
      </c>
      <c r="V2063" s="51" t="str">
        <f>VLOOKUP(S2063&amp;"_1",'Emissions Factors'!$B$2:$E$3,3)</f>
        <v xml:space="preserve">LB </v>
      </c>
      <c r="W2063" s="52">
        <f>Q2063*Emissions!T2063</f>
        <v>2.2011915917092204</v>
      </c>
      <c r="X2063" s="48" t="s">
        <v>7</v>
      </c>
      <c r="Y2063" s="49">
        <f t="shared" si="65"/>
        <v>3.2763622823692398</v>
      </c>
      <c r="Z2063" s="48" t="s">
        <v>7</v>
      </c>
    </row>
    <row r="2064" spans="1:26">
      <c r="A2064" s="136" t="s">
        <v>8901</v>
      </c>
      <c r="B2064" s="136" t="s">
        <v>8804</v>
      </c>
      <c r="C2064" s="136" t="s">
        <v>6732</v>
      </c>
      <c r="D2064" s="47" t="s">
        <v>8900</v>
      </c>
      <c r="E2064" s="47" t="s">
        <v>6669</v>
      </c>
      <c r="F2064" s="48" t="s">
        <v>8802</v>
      </c>
      <c r="G2064" s="142">
        <f>IFERROR(VLOOKUP(A2064,Population!$A$5:$L$3147,12,FALSE),0)</f>
        <v>52666</v>
      </c>
      <c r="H2064" s="137">
        <v>515</v>
      </c>
      <c r="I2064" s="142">
        <f>G2064*SUMPRODUCT('Age distribution'!$L$6:$L$11,'Age groups'!$G$13:$G$18,'Age groups'!$G$6:$G$11)</f>
        <v>185763.02640393554</v>
      </c>
      <c r="J2064" s="140" t="s">
        <v>6</v>
      </c>
      <c r="K2064" s="136" t="s">
        <v>12217</v>
      </c>
      <c r="L2064" s="3">
        <f>VLOOKUP(K2064&amp;"_2",'Emissions Factors'!$B$2:$E$3,2)</f>
        <v>2.3999999999999998E-7</v>
      </c>
      <c r="M2064" s="51" t="str">
        <f>VLOOKUP(K2064&amp;"_2",'Emissions Factors'!$B$2:$E$3,3)</f>
        <v xml:space="preserve">LB </v>
      </c>
      <c r="N2064" s="51" t="str">
        <f>VLOOKUP(K2064&amp;"_2",'Emissions Factors'!$B$2:$E$3,4)</f>
        <v>EACH</v>
      </c>
      <c r="O2064" s="49">
        <f t="shared" si="64"/>
        <v>4.4583126336944529E-2</v>
      </c>
      <c r="P2064" s="48" t="s">
        <v>7</v>
      </c>
      <c r="Q2064" s="138">
        <f>'Age groups'!$G$20*(Emissions!G2064/Population!$L$3148)</f>
        <v>4.5637406077703373</v>
      </c>
      <c r="R2064" s="137" t="s">
        <v>7</v>
      </c>
      <c r="S2064" s="133" t="s">
        <v>12217</v>
      </c>
      <c r="T2064" s="3">
        <f>VLOOKUP(S2064&amp;"_1",'Emissions Factors'!$B$2:$E$3,2)</f>
        <v>0.02</v>
      </c>
      <c r="U2064" s="51" t="str">
        <f>VLOOKUP(S2064&amp;"_1",'Emissions Factors'!$B$2:$E$3,3)</f>
        <v xml:space="preserve">LB </v>
      </c>
      <c r="V2064" s="51" t="str">
        <f>VLOOKUP(S2064&amp;"_1",'Emissions Factors'!$B$2:$E$3,3)</f>
        <v xml:space="preserve">LB </v>
      </c>
      <c r="W2064" s="52">
        <f>Q2064*Emissions!T2064</f>
        <v>9.1274812155406754E-2</v>
      </c>
      <c r="X2064" s="48" t="s">
        <v>7</v>
      </c>
      <c r="Y2064" s="49">
        <f t="shared" si="65"/>
        <v>0.13585793849235128</v>
      </c>
      <c r="Z2064" s="48" t="s">
        <v>7</v>
      </c>
    </row>
    <row r="2065" spans="1:26">
      <c r="A2065" s="136" t="s">
        <v>8899</v>
      </c>
      <c r="B2065" s="136" t="s">
        <v>8804</v>
      </c>
      <c r="C2065" s="136" t="s">
        <v>6731</v>
      </c>
      <c r="D2065" s="47" t="s">
        <v>8898</v>
      </c>
      <c r="E2065" s="47" t="s">
        <v>6669</v>
      </c>
      <c r="F2065" s="48" t="s">
        <v>8802</v>
      </c>
      <c r="G2065" s="142">
        <f>IFERROR(VLOOKUP(A2065,Population!$A$5:$L$3147,12,FALSE),0)</f>
        <v>39037</v>
      </c>
      <c r="H2065" s="137">
        <v>515</v>
      </c>
      <c r="I2065" s="142">
        <f>G2065*SUMPRODUCT('Age distribution'!$L$6:$L$11,'Age groups'!$G$13:$G$18,'Age groups'!$G$6:$G$11)</f>
        <v>137690.9440954398</v>
      </c>
      <c r="J2065" s="140" t="s">
        <v>6</v>
      </c>
      <c r="K2065" s="136" t="s">
        <v>12217</v>
      </c>
      <c r="L2065" s="3">
        <f>VLOOKUP(K2065&amp;"_2",'Emissions Factors'!$B$2:$E$3,2)</f>
        <v>2.3999999999999998E-7</v>
      </c>
      <c r="M2065" s="51" t="str">
        <f>VLOOKUP(K2065&amp;"_2",'Emissions Factors'!$B$2:$E$3,3)</f>
        <v xml:space="preserve">LB </v>
      </c>
      <c r="N2065" s="51" t="str">
        <f>VLOOKUP(K2065&amp;"_2",'Emissions Factors'!$B$2:$E$3,4)</f>
        <v>EACH</v>
      </c>
      <c r="O2065" s="49">
        <f t="shared" si="64"/>
        <v>3.3045826582905551E-2</v>
      </c>
      <c r="P2065" s="48" t="s">
        <v>7</v>
      </c>
      <c r="Q2065" s="138">
        <f>'Age groups'!$G$20*(Emissions!G2065/Population!$L$3148)</f>
        <v>3.3827277960264817</v>
      </c>
      <c r="R2065" s="137" t="s">
        <v>7</v>
      </c>
      <c r="S2065" s="133" t="s">
        <v>12217</v>
      </c>
      <c r="T2065" s="3">
        <f>VLOOKUP(S2065&amp;"_1",'Emissions Factors'!$B$2:$E$3,2)</f>
        <v>0.02</v>
      </c>
      <c r="U2065" s="51" t="str">
        <f>VLOOKUP(S2065&amp;"_1",'Emissions Factors'!$B$2:$E$3,3)</f>
        <v xml:space="preserve">LB </v>
      </c>
      <c r="V2065" s="51" t="str">
        <f>VLOOKUP(S2065&amp;"_1",'Emissions Factors'!$B$2:$E$3,3)</f>
        <v xml:space="preserve">LB </v>
      </c>
      <c r="W2065" s="52">
        <f>Q2065*Emissions!T2065</f>
        <v>6.765455592052963E-2</v>
      </c>
      <c r="X2065" s="48" t="s">
        <v>7</v>
      </c>
      <c r="Y2065" s="49">
        <f t="shared" si="65"/>
        <v>0.10070038250343519</v>
      </c>
      <c r="Z2065" s="48" t="s">
        <v>7</v>
      </c>
    </row>
    <row r="2066" spans="1:26">
      <c r="A2066" s="136" t="s">
        <v>8897</v>
      </c>
      <c r="B2066" s="136" t="s">
        <v>8804</v>
      </c>
      <c r="C2066" s="136" t="s">
        <v>6730</v>
      </c>
      <c r="D2066" s="47" t="s">
        <v>8571</v>
      </c>
      <c r="E2066" s="47" t="s">
        <v>6669</v>
      </c>
      <c r="F2066" s="48" t="s">
        <v>8802</v>
      </c>
      <c r="G2066" s="142">
        <f>IFERROR(VLOOKUP(A2066,Population!$A$5:$L$3147,12,FALSE),0)</f>
        <v>178637</v>
      </c>
      <c r="H2066" s="137">
        <v>515</v>
      </c>
      <c r="I2066" s="142">
        <f>G2066*SUMPRODUCT('Age distribution'!$L$6:$L$11,'Age groups'!$G$13:$G$18,'Age groups'!$G$6:$G$11)</f>
        <v>630086.76846010401</v>
      </c>
      <c r="J2066" s="140" t="s">
        <v>6</v>
      </c>
      <c r="K2066" s="136" t="s">
        <v>12217</v>
      </c>
      <c r="L2066" s="3">
        <f>VLOOKUP(K2066&amp;"_2",'Emissions Factors'!$B$2:$E$3,2)</f>
        <v>2.3999999999999998E-7</v>
      </c>
      <c r="M2066" s="51" t="str">
        <f>VLOOKUP(K2066&amp;"_2",'Emissions Factors'!$B$2:$E$3,3)</f>
        <v xml:space="preserve">LB </v>
      </c>
      <c r="N2066" s="51" t="str">
        <f>VLOOKUP(K2066&amp;"_2",'Emissions Factors'!$B$2:$E$3,4)</f>
        <v>EACH</v>
      </c>
      <c r="O2066" s="49">
        <f t="shared" si="64"/>
        <v>0.15122082443042495</v>
      </c>
      <c r="P2066" s="48" t="s">
        <v>7</v>
      </c>
      <c r="Q2066" s="138">
        <f>'Age groups'!$G$20*(Emissions!G2066/Population!$L$3148)</f>
        <v>15.479681976042793</v>
      </c>
      <c r="R2066" s="137" t="s">
        <v>7</v>
      </c>
      <c r="S2066" s="133" t="s">
        <v>12217</v>
      </c>
      <c r="T2066" s="3">
        <f>VLOOKUP(S2066&amp;"_1",'Emissions Factors'!$B$2:$E$3,2)</f>
        <v>0.02</v>
      </c>
      <c r="U2066" s="51" t="str">
        <f>VLOOKUP(S2066&amp;"_1",'Emissions Factors'!$B$2:$E$3,3)</f>
        <v xml:space="preserve">LB </v>
      </c>
      <c r="V2066" s="51" t="str">
        <f>VLOOKUP(S2066&amp;"_1",'Emissions Factors'!$B$2:$E$3,3)</f>
        <v xml:space="preserve">LB </v>
      </c>
      <c r="W2066" s="52">
        <f>Q2066*Emissions!T2066</f>
        <v>0.30959363952085583</v>
      </c>
      <c r="X2066" s="48" t="s">
        <v>7</v>
      </c>
      <c r="Y2066" s="49">
        <f t="shared" si="65"/>
        <v>0.46081446395128078</v>
      </c>
      <c r="Z2066" s="48" t="s">
        <v>7</v>
      </c>
    </row>
    <row r="2067" spans="1:26">
      <c r="A2067" s="136" t="s">
        <v>8896</v>
      </c>
      <c r="B2067" s="136" t="s">
        <v>8804</v>
      </c>
      <c r="C2067" s="136" t="s">
        <v>6729</v>
      </c>
      <c r="D2067" s="47" t="s">
        <v>8567</v>
      </c>
      <c r="E2067" s="47" t="s">
        <v>6669</v>
      </c>
      <c r="F2067" s="48" t="s">
        <v>8802</v>
      </c>
      <c r="G2067" s="142">
        <f>IFERROR(VLOOKUP(A2067,Population!$A$5:$L$3147,12,FALSE),0)</f>
        <v>76633</v>
      </c>
      <c r="H2067" s="137">
        <v>515</v>
      </c>
      <c r="I2067" s="142">
        <f>G2067*SUMPRODUCT('Age distribution'!$L$6:$L$11,'Age groups'!$G$13:$G$18,'Age groups'!$G$6:$G$11)</f>
        <v>270299.20636488043</v>
      </c>
      <c r="J2067" s="140" t="s">
        <v>6</v>
      </c>
      <c r="K2067" s="136" t="s">
        <v>12217</v>
      </c>
      <c r="L2067" s="3">
        <f>VLOOKUP(K2067&amp;"_2",'Emissions Factors'!$B$2:$E$3,2)</f>
        <v>2.3999999999999998E-7</v>
      </c>
      <c r="M2067" s="51" t="str">
        <f>VLOOKUP(K2067&amp;"_2",'Emissions Factors'!$B$2:$E$3,3)</f>
        <v xml:space="preserve">LB </v>
      </c>
      <c r="N2067" s="51" t="str">
        <f>VLOOKUP(K2067&amp;"_2",'Emissions Factors'!$B$2:$E$3,4)</f>
        <v>EACH</v>
      </c>
      <c r="O2067" s="49">
        <f t="shared" si="64"/>
        <v>6.4871809527571295E-2</v>
      </c>
      <c r="P2067" s="48" t="s">
        <v>7</v>
      </c>
      <c r="Q2067" s="138">
        <f>'Age groups'!$G$20*(Emissions!G2067/Population!$L$3148)</f>
        <v>6.6405866022721352</v>
      </c>
      <c r="R2067" s="137" t="s">
        <v>7</v>
      </c>
      <c r="S2067" s="133" t="s">
        <v>12217</v>
      </c>
      <c r="T2067" s="3">
        <f>VLOOKUP(S2067&amp;"_1",'Emissions Factors'!$B$2:$E$3,2)</f>
        <v>0.02</v>
      </c>
      <c r="U2067" s="51" t="str">
        <f>VLOOKUP(S2067&amp;"_1",'Emissions Factors'!$B$2:$E$3,3)</f>
        <v xml:space="preserve">LB </v>
      </c>
      <c r="V2067" s="51" t="str">
        <f>VLOOKUP(S2067&amp;"_1",'Emissions Factors'!$B$2:$E$3,3)</f>
        <v xml:space="preserve">LB </v>
      </c>
      <c r="W2067" s="52">
        <f>Q2067*Emissions!T2067</f>
        <v>0.13281173204544269</v>
      </c>
      <c r="X2067" s="48" t="s">
        <v>7</v>
      </c>
      <c r="Y2067" s="49">
        <f t="shared" si="65"/>
        <v>0.19768354157301399</v>
      </c>
      <c r="Z2067" s="48" t="s">
        <v>7</v>
      </c>
    </row>
    <row r="2068" spans="1:26">
      <c r="A2068" s="136" t="s">
        <v>8895</v>
      </c>
      <c r="B2068" s="136" t="s">
        <v>8804</v>
      </c>
      <c r="C2068" s="136" t="s">
        <v>6728</v>
      </c>
      <c r="D2068" s="47" t="s">
        <v>8460</v>
      </c>
      <c r="E2068" s="47" t="s">
        <v>6669</v>
      </c>
      <c r="F2068" s="48" t="s">
        <v>8802</v>
      </c>
      <c r="G2068" s="142">
        <f>IFERROR(VLOOKUP(A2068,Population!$A$5:$L$3147,12,FALSE),0)</f>
        <v>147328</v>
      </c>
      <c r="H2068" s="137">
        <v>515</v>
      </c>
      <c r="I2068" s="142">
        <f>G2068*SUMPRODUCT('Age distribution'!$L$6:$L$11,'Age groups'!$G$13:$G$18,'Age groups'!$G$6:$G$11)</f>
        <v>519653.95424066792</v>
      </c>
      <c r="J2068" s="140" t="s">
        <v>6</v>
      </c>
      <c r="K2068" s="136" t="s">
        <v>12217</v>
      </c>
      <c r="L2068" s="3">
        <f>VLOOKUP(K2068&amp;"_2",'Emissions Factors'!$B$2:$E$3,2)</f>
        <v>2.3999999999999998E-7</v>
      </c>
      <c r="M2068" s="51" t="str">
        <f>VLOOKUP(K2068&amp;"_2",'Emissions Factors'!$B$2:$E$3,3)</f>
        <v xml:space="preserve">LB </v>
      </c>
      <c r="N2068" s="51" t="str">
        <f>VLOOKUP(K2068&amp;"_2",'Emissions Factors'!$B$2:$E$3,4)</f>
        <v>EACH</v>
      </c>
      <c r="O2068" s="49">
        <f t="shared" si="64"/>
        <v>0.12471694901776029</v>
      </c>
      <c r="P2068" s="48" t="s">
        <v>7</v>
      </c>
      <c r="Q2068" s="138">
        <f>'Age groups'!$G$20*(Emissions!G2068/Population!$L$3148)</f>
        <v>12.766619379895724</v>
      </c>
      <c r="R2068" s="137" t="s">
        <v>7</v>
      </c>
      <c r="S2068" s="133" t="s">
        <v>12217</v>
      </c>
      <c r="T2068" s="3">
        <f>VLOOKUP(S2068&amp;"_1",'Emissions Factors'!$B$2:$E$3,2)</f>
        <v>0.02</v>
      </c>
      <c r="U2068" s="51" t="str">
        <f>VLOOKUP(S2068&amp;"_1",'Emissions Factors'!$B$2:$E$3,3)</f>
        <v xml:space="preserve">LB </v>
      </c>
      <c r="V2068" s="51" t="str">
        <f>VLOOKUP(S2068&amp;"_1",'Emissions Factors'!$B$2:$E$3,3)</f>
        <v xml:space="preserve">LB </v>
      </c>
      <c r="W2068" s="52">
        <f>Q2068*Emissions!T2068</f>
        <v>0.25533238759791449</v>
      </c>
      <c r="X2068" s="48" t="s">
        <v>7</v>
      </c>
      <c r="Y2068" s="49">
        <f t="shared" si="65"/>
        <v>0.38004933661567475</v>
      </c>
      <c r="Z2068" s="48" t="s">
        <v>7</v>
      </c>
    </row>
    <row r="2069" spans="1:26">
      <c r="A2069" s="136" t="s">
        <v>8894</v>
      </c>
      <c r="B2069" s="136" t="s">
        <v>8804</v>
      </c>
      <c r="C2069" s="136" t="s">
        <v>6727</v>
      </c>
      <c r="D2069" s="47" t="s">
        <v>7029</v>
      </c>
      <c r="E2069" s="47" t="s">
        <v>6669</v>
      </c>
      <c r="F2069" s="48" t="s">
        <v>8802</v>
      </c>
      <c r="G2069" s="142">
        <f>IFERROR(VLOOKUP(A2069,Population!$A$5:$L$3147,12,FALSE),0)</f>
        <v>28909</v>
      </c>
      <c r="H2069" s="137">
        <v>515</v>
      </c>
      <c r="I2069" s="142">
        <f>G2069*SUMPRODUCT('Age distribution'!$L$6:$L$11,'Age groups'!$G$13:$G$18,'Age groups'!$G$6:$G$11)</f>
        <v>101967.55649396902</v>
      </c>
      <c r="J2069" s="140" t="s">
        <v>6</v>
      </c>
      <c r="K2069" s="136" t="s">
        <v>12217</v>
      </c>
      <c r="L2069" s="3">
        <f>VLOOKUP(K2069&amp;"_2",'Emissions Factors'!$B$2:$E$3,2)</f>
        <v>2.3999999999999998E-7</v>
      </c>
      <c r="M2069" s="51" t="str">
        <f>VLOOKUP(K2069&amp;"_2",'Emissions Factors'!$B$2:$E$3,3)</f>
        <v xml:space="preserve">LB </v>
      </c>
      <c r="N2069" s="51" t="str">
        <f>VLOOKUP(K2069&amp;"_2",'Emissions Factors'!$B$2:$E$3,4)</f>
        <v>EACH</v>
      </c>
      <c r="O2069" s="49">
        <f t="shared" si="64"/>
        <v>2.4472213558552565E-2</v>
      </c>
      <c r="P2069" s="48" t="s">
        <v>7</v>
      </c>
      <c r="Q2069" s="138">
        <f>'Age groups'!$G$20*(Emissions!G2069/Population!$L$3148)</f>
        <v>2.5050920371783065</v>
      </c>
      <c r="R2069" s="137" t="s">
        <v>7</v>
      </c>
      <c r="S2069" s="133" t="s">
        <v>12217</v>
      </c>
      <c r="T2069" s="3">
        <f>VLOOKUP(S2069&amp;"_1",'Emissions Factors'!$B$2:$E$3,2)</f>
        <v>0.02</v>
      </c>
      <c r="U2069" s="51" t="str">
        <f>VLOOKUP(S2069&amp;"_1",'Emissions Factors'!$B$2:$E$3,3)</f>
        <v xml:space="preserve">LB </v>
      </c>
      <c r="V2069" s="51" t="str">
        <f>VLOOKUP(S2069&amp;"_1",'Emissions Factors'!$B$2:$E$3,3)</f>
        <v xml:space="preserve">LB </v>
      </c>
      <c r="W2069" s="52">
        <f>Q2069*Emissions!T2069</f>
        <v>5.0101840743566134E-2</v>
      </c>
      <c r="X2069" s="48" t="s">
        <v>7</v>
      </c>
      <c r="Y2069" s="49">
        <f t="shared" si="65"/>
        <v>7.4574054302118692E-2</v>
      </c>
      <c r="Z2069" s="48" t="s">
        <v>7</v>
      </c>
    </row>
    <row r="2070" spans="1:26">
      <c r="A2070" s="136" t="s">
        <v>8893</v>
      </c>
      <c r="B2070" s="136" t="s">
        <v>8804</v>
      </c>
      <c r="C2070" s="136" t="s">
        <v>6726</v>
      </c>
      <c r="D2070" s="47" t="s">
        <v>7100</v>
      </c>
      <c r="E2070" s="47" t="s">
        <v>6669</v>
      </c>
      <c r="F2070" s="48" t="s">
        <v>8802</v>
      </c>
      <c r="G2070" s="142">
        <f>IFERROR(VLOOKUP(A2070,Population!$A$5:$L$3147,12,FALSE),0)</f>
        <v>1179411</v>
      </c>
      <c r="H2070" s="137">
        <v>515</v>
      </c>
      <c r="I2070" s="142">
        <f>G2070*SUMPRODUCT('Age distribution'!$L$6:$L$11,'Age groups'!$G$13:$G$18,'Age groups'!$G$6:$G$11)</f>
        <v>4160007.533021153</v>
      </c>
      <c r="J2070" s="140" t="s">
        <v>6</v>
      </c>
      <c r="K2070" s="136" t="s">
        <v>12217</v>
      </c>
      <c r="L2070" s="3">
        <f>VLOOKUP(K2070&amp;"_2",'Emissions Factors'!$B$2:$E$3,2)</f>
        <v>2.3999999999999998E-7</v>
      </c>
      <c r="M2070" s="51" t="str">
        <f>VLOOKUP(K2070&amp;"_2",'Emissions Factors'!$B$2:$E$3,3)</f>
        <v xml:space="preserve">LB </v>
      </c>
      <c r="N2070" s="51" t="str">
        <f>VLOOKUP(K2070&amp;"_2",'Emissions Factors'!$B$2:$E$3,4)</f>
        <v>EACH</v>
      </c>
      <c r="O2070" s="49">
        <f t="shared" si="64"/>
        <v>0.9984018079250766</v>
      </c>
      <c r="P2070" s="48" t="s">
        <v>7</v>
      </c>
      <c r="Q2070" s="138">
        <f>'Age groups'!$G$20*(Emissions!G2070/Population!$L$3148)</f>
        <v>102.20115205162763</v>
      </c>
      <c r="R2070" s="137" t="s">
        <v>7</v>
      </c>
      <c r="S2070" s="133" t="s">
        <v>12217</v>
      </c>
      <c r="T2070" s="3">
        <f>VLOOKUP(S2070&amp;"_1",'Emissions Factors'!$B$2:$E$3,2)</f>
        <v>0.02</v>
      </c>
      <c r="U2070" s="51" t="str">
        <f>VLOOKUP(S2070&amp;"_1",'Emissions Factors'!$B$2:$E$3,3)</f>
        <v xml:space="preserve">LB </v>
      </c>
      <c r="V2070" s="51" t="str">
        <f>VLOOKUP(S2070&amp;"_1",'Emissions Factors'!$B$2:$E$3,3)</f>
        <v xml:space="preserve">LB </v>
      </c>
      <c r="W2070" s="52">
        <f>Q2070*Emissions!T2070</f>
        <v>2.0440230410325526</v>
      </c>
      <c r="X2070" s="48" t="s">
        <v>7</v>
      </c>
      <c r="Y2070" s="49">
        <f t="shared" si="65"/>
        <v>3.0424248489576291</v>
      </c>
      <c r="Z2070" s="48" t="s">
        <v>7</v>
      </c>
    </row>
    <row r="2071" spans="1:26">
      <c r="A2071" s="136" t="s">
        <v>8892</v>
      </c>
      <c r="B2071" s="136" t="s">
        <v>8804</v>
      </c>
      <c r="C2071" s="136" t="s">
        <v>6725</v>
      </c>
      <c r="D2071" s="47" t="s">
        <v>8562</v>
      </c>
      <c r="E2071" s="47" t="s">
        <v>6669</v>
      </c>
      <c r="F2071" s="48" t="s">
        <v>8802</v>
      </c>
      <c r="G2071" s="142">
        <f>IFERROR(VLOOKUP(A2071,Population!$A$5:$L$3147,12,FALSE),0)</f>
        <v>42535</v>
      </c>
      <c r="H2071" s="137">
        <v>515</v>
      </c>
      <c r="I2071" s="142">
        <f>G2071*SUMPRODUCT('Age distribution'!$L$6:$L$11,'Age groups'!$G$13:$G$18,'Age groups'!$G$6:$G$11)</f>
        <v>150029.05723030795</v>
      </c>
      <c r="J2071" s="140" t="s">
        <v>6</v>
      </c>
      <c r="K2071" s="136" t="s">
        <v>12217</v>
      </c>
      <c r="L2071" s="3">
        <f>VLOOKUP(K2071&amp;"_2",'Emissions Factors'!$B$2:$E$3,2)</f>
        <v>2.3999999999999998E-7</v>
      </c>
      <c r="M2071" s="51" t="str">
        <f>VLOOKUP(K2071&amp;"_2",'Emissions Factors'!$B$2:$E$3,3)</f>
        <v xml:space="preserve">LB </v>
      </c>
      <c r="N2071" s="51" t="str">
        <f>VLOOKUP(K2071&amp;"_2",'Emissions Factors'!$B$2:$E$3,4)</f>
        <v>EACH</v>
      </c>
      <c r="O2071" s="49">
        <f t="shared" si="64"/>
        <v>3.6006973735273909E-2</v>
      </c>
      <c r="P2071" s="48" t="s">
        <v>7</v>
      </c>
      <c r="Q2071" s="138">
        <f>'Age groups'!$G$20*(Emissions!G2071/Population!$L$3148)</f>
        <v>3.6858448857234514</v>
      </c>
      <c r="R2071" s="137" t="s">
        <v>7</v>
      </c>
      <c r="S2071" s="133" t="s">
        <v>12217</v>
      </c>
      <c r="T2071" s="3">
        <f>VLOOKUP(S2071&amp;"_1",'Emissions Factors'!$B$2:$E$3,2)</f>
        <v>0.02</v>
      </c>
      <c r="U2071" s="51" t="str">
        <f>VLOOKUP(S2071&amp;"_1",'Emissions Factors'!$B$2:$E$3,3)</f>
        <v xml:space="preserve">LB </v>
      </c>
      <c r="V2071" s="51" t="str">
        <f>VLOOKUP(S2071&amp;"_1",'Emissions Factors'!$B$2:$E$3,3)</f>
        <v xml:space="preserve">LB </v>
      </c>
      <c r="W2071" s="52">
        <f>Q2071*Emissions!T2071</f>
        <v>7.3716897714469029E-2</v>
      </c>
      <c r="X2071" s="48" t="s">
        <v>7</v>
      </c>
      <c r="Y2071" s="49">
        <f t="shared" si="65"/>
        <v>0.10972387144974294</v>
      </c>
      <c r="Z2071" s="48" t="s">
        <v>7</v>
      </c>
    </row>
    <row r="2072" spans="1:26">
      <c r="A2072" s="136" t="s">
        <v>8891</v>
      </c>
      <c r="B2072" s="136" t="s">
        <v>8804</v>
      </c>
      <c r="C2072" s="136" t="s">
        <v>6724</v>
      </c>
      <c r="D2072" s="47" t="s">
        <v>8890</v>
      </c>
      <c r="E2072" s="47" t="s">
        <v>6669</v>
      </c>
      <c r="F2072" s="48" t="s">
        <v>8802</v>
      </c>
      <c r="G2072" s="142">
        <f>IFERROR(VLOOKUP(A2072,Population!$A$5:$L$3147,12,FALSE),0)</f>
        <v>30951</v>
      </c>
      <c r="H2072" s="137">
        <v>515</v>
      </c>
      <c r="I2072" s="142">
        <f>G2072*SUMPRODUCT('Age distribution'!$L$6:$L$11,'Age groups'!$G$13:$G$18,'Age groups'!$G$6:$G$11)</f>
        <v>109170.07994205387</v>
      </c>
      <c r="J2072" s="140" t="s">
        <v>6</v>
      </c>
      <c r="K2072" s="136" t="s">
        <v>12217</v>
      </c>
      <c r="L2072" s="3">
        <f>VLOOKUP(K2072&amp;"_2",'Emissions Factors'!$B$2:$E$3,2)</f>
        <v>2.3999999999999998E-7</v>
      </c>
      <c r="M2072" s="51" t="str">
        <f>VLOOKUP(K2072&amp;"_2",'Emissions Factors'!$B$2:$E$3,3)</f>
        <v xml:space="preserve">LB </v>
      </c>
      <c r="N2072" s="51" t="str">
        <f>VLOOKUP(K2072&amp;"_2",'Emissions Factors'!$B$2:$E$3,4)</f>
        <v>EACH</v>
      </c>
      <c r="O2072" s="49">
        <f t="shared" si="64"/>
        <v>2.6200819186092926E-2</v>
      </c>
      <c r="P2072" s="48" t="s">
        <v>7</v>
      </c>
      <c r="Q2072" s="138">
        <f>'Age groups'!$G$20*(Emissions!G2072/Population!$L$3148)</f>
        <v>2.6820403211008945</v>
      </c>
      <c r="R2072" s="137" t="s">
        <v>7</v>
      </c>
      <c r="S2072" s="133" t="s">
        <v>12217</v>
      </c>
      <c r="T2072" s="3">
        <f>VLOOKUP(S2072&amp;"_1",'Emissions Factors'!$B$2:$E$3,2)</f>
        <v>0.02</v>
      </c>
      <c r="U2072" s="51" t="str">
        <f>VLOOKUP(S2072&amp;"_1",'Emissions Factors'!$B$2:$E$3,3)</f>
        <v xml:space="preserve">LB </v>
      </c>
      <c r="V2072" s="51" t="str">
        <f>VLOOKUP(S2072&amp;"_1",'Emissions Factors'!$B$2:$E$3,3)</f>
        <v xml:space="preserve">LB </v>
      </c>
      <c r="W2072" s="52">
        <f>Q2072*Emissions!T2072</f>
        <v>5.3640806422017892E-2</v>
      </c>
      <c r="X2072" s="48" t="s">
        <v>7</v>
      </c>
      <c r="Y2072" s="49">
        <f t="shared" si="65"/>
        <v>7.9841625608110811E-2</v>
      </c>
      <c r="Z2072" s="48" t="s">
        <v>7</v>
      </c>
    </row>
    <row r="2073" spans="1:26">
      <c r="A2073" s="136" t="s">
        <v>8889</v>
      </c>
      <c r="B2073" s="136" t="s">
        <v>8804</v>
      </c>
      <c r="C2073" s="136" t="s">
        <v>6723</v>
      </c>
      <c r="D2073" s="47" t="s">
        <v>8888</v>
      </c>
      <c r="E2073" s="47" t="s">
        <v>6669</v>
      </c>
      <c r="F2073" s="48" t="s">
        <v>8802</v>
      </c>
      <c r="G2073" s="142">
        <f>IFERROR(VLOOKUP(A2073,Population!$A$5:$L$3147,12,FALSE),0)</f>
        <v>93375</v>
      </c>
      <c r="H2073" s="137">
        <v>515</v>
      </c>
      <c r="I2073" s="142">
        <f>G2073*SUMPRODUCT('Age distribution'!$L$6:$L$11,'Age groups'!$G$13:$G$18,'Age groups'!$G$6:$G$11)</f>
        <v>329351.43338145071</v>
      </c>
      <c r="J2073" s="140" t="s">
        <v>6</v>
      </c>
      <c r="K2073" s="136" t="s">
        <v>12217</v>
      </c>
      <c r="L2073" s="3">
        <f>VLOOKUP(K2073&amp;"_2",'Emissions Factors'!$B$2:$E$3,2)</f>
        <v>2.3999999999999998E-7</v>
      </c>
      <c r="M2073" s="51" t="str">
        <f>VLOOKUP(K2073&amp;"_2",'Emissions Factors'!$B$2:$E$3,3)</f>
        <v xml:space="preserve">LB </v>
      </c>
      <c r="N2073" s="51" t="str">
        <f>VLOOKUP(K2073&amp;"_2",'Emissions Factors'!$B$2:$E$3,4)</f>
        <v>EACH</v>
      </c>
      <c r="O2073" s="49">
        <f t="shared" si="64"/>
        <v>7.9044344011548168E-2</v>
      </c>
      <c r="P2073" s="48" t="s">
        <v>7</v>
      </c>
      <c r="Q2073" s="138">
        <f>'Age groups'!$G$20*(Emissions!G2073/Population!$L$3148)</f>
        <v>8.0913545598783898</v>
      </c>
      <c r="R2073" s="137" t="s">
        <v>7</v>
      </c>
      <c r="S2073" s="133" t="s">
        <v>12217</v>
      </c>
      <c r="T2073" s="3">
        <f>VLOOKUP(S2073&amp;"_1",'Emissions Factors'!$B$2:$E$3,2)</f>
        <v>0.02</v>
      </c>
      <c r="U2073" s="51" t="str">
        <f>VLOOKUP(S2073&amp;"_1",'Emissions Factors'!$B$2:$E$3,3)</f>
        <v xml:space="preserve">LB </v>
      </c>
      <c r="V2073" s="51" t="str">
        <f>VLOOKUP(S2073&amp;"_1",'Emissions Factors'!$B$2:$E$3,3)</f>
        <v xml:space="preserve">LB </v>
      </c>
      <c r="W2073" s="52">
        <f>Q2073*Emissions!T2073</f>
        <v>0.1618270911975678</v>
      </c>
      <c r="X2073" s="48" t="s">
        <v>7</v>
      </c>
      <c r="Y2073" s="49">
        <f t="shared" si="65"/>
        <v>0.24087143520911597</v>
      </c>
      <c r="Z2073" s="48" t="s">
        <v>7</v>
      </c>
    </row>
    <row r="2074" spans="1:26">
      <c r="A2074" s="136" t="s">
        <v>8887</v>
      </c>
      <c r="B2074" s="136" t="s">
        <v>8804</v>
      </c>
      <c r="C2074" s="136" t="s">
        <v>6722</v>
      </c>
      <c r="D2074" s="47" t="s">
        <v>7366</v>
      </c>
      <c r="E2074" s="47" t="s">
        <v>6669</v>
      </c>
      <c r="F2074" s="48" t="s">
        <v>8802</v>
      </c>
      <c r="G2074" s="142">
        <f>IFERROR(VLOOKUP(A2074,Population!$A$5:$L$3147,12,FALSE),0)</f>
        <v>163219</v>
      </c>
      <c r="H2074" s="137">
        <v>515</v>
      </c>
      <c r="I2074" s="142">
        <f>G2074*SUMPRODUCT('Age distribution'!$L$6:$L$11,'Age groups'!$G$13:$G$18,'Age groups'!$G$6:$G$11)</f>
        <v>575704.54195541632</v>
      </c>
      <c r="J2074" s="140" t="s">
        <v>6</v>
      </c>
      <c r="K2074" s="136" t="s">
        <v>12217</v>
      </c>
      <c r="L2074" s="3">
        <f>VLOOKUP(K2074&amp;"_2",'Emissions Factors'!$B$2:$E$3,2)</f>
        <v>2.3999999999999998E-7</v>
      </c>
      <c r="M2074" s="51" t="str">
        <f>VLOOKUP(K2074&amp;"_2",'Emissions Factors'!$B$2:$E$3,3)</f>
        <v xml:space="preserve">LB </v>
      </c>
      <c r="N2074" s="51" t="str">
        <f>VLOOKUP(K2074&amp;"_2",'Emissions Factors'!$B$2:$E$3,4)</f>
        <v>EACH</v>
      </c>
      <c r="O2074" s="49">
        <f t="shared" si="64"/>
        <v>0.13816909006929989</v>
      </c>
      <c r="P2074" s="48" t="s">
        <v>7</v>
      </c>
      <c r="Q2074" s="138">
        <f>'Age groups'!$G$20*(Emissions!G2074/Population!$L$3148)</f>
        <v>14.143644443467638</v>
      </c>
      <c r="R2074" s="137" t="s">
        <v>7</v>
      </c>
      <c r="S2074" s="133" t="s">
        <v>12217</v>
      </c>
      <c r="T2074" s="3">
        <f>VLOOKUP(S2074&amp;"_1",'Emissions Factors'!$B$2:$E$3,2)</f>
        <v>0.02</v>
      </c>
      <c r="U2074" s="51" t="str">
        <f>VLOOKUP(S2074&amp;"_1",'Emissions Factors'!$B$2:$E$3,3)</f>
        <v xml:space="preserve">LB </v>
      </c>
      <c r="V2074" s="51" t="str">
        <f>VLOOKUP(S2074&amp;"_1",'Emissions Factors'!$B$2:$E$3,3)</f>
        <v xml:space="preserve">LB </v>
      </c>
      <c r="W2074" s="52">
        <f>Q2074*Emissions!T2074</f>
        <v>0.28287288886935275</v>
      </c>
      <c r="X2074" s="48" t="s">
        <v>7</v>
      </c>
      <c r="Y2074" s="49">
        <f t="shared" si="65"/>
        <v>0.42104197893865264</v>
      </c>
      <c r="Z2074" s="48" t="s">
        <v>7</v>
      </c>
    </row>
    <row r="2075" spans="1:26">
      <c r="A2075" s="136" t="s">
        <v>8886</v>
      </c>
      <c r="B2075" s="136" t="s">
        <v>8804</v>
      </c>
      <c r="C2075" s="136" t="s">
        <v>6721</v>
      </c>
      <c r="D2075" s="47" t="s">
        <v>8885</v>
      </c>
      <c r="E2075" s="47" t="s">
        <v>6669</v>
      </c>
      <c r="F2075" s="48" t="s">
        <v>8802</v>
      </c>
      <c r="G2075" s="142">
        <f>IFERROR(VLOOKUP(A2075,Population!$A$5:$L$3147,12,FALSE),0)</f>
        <v>39858</v>
      </c>
      <c r="H2075" s="137">
        <v>515</v>
      </c>
      <c r="I2075" s="142">
        <f>G2075*SUMPRODUCT('Age distribution'!$L$6:$L$11,'Age groups'!$G$13:$G$18,'Age groups'!$G$6:$G$11)</f>
        <v>140586.76767569329</v>
      </c>
      <c r="J2075" s="140" t="s">
        <v>6</v>
      </c>
      <c r="K2075" s="136" t="s">
        <v>12217</v>
      </c>
      <c r="L2075" s="3">
        <f>VLOOKUP(K2075&amp;"_2",'Emissions Factors'!$B$2:$E$3,2)</f>
        <v>2.3999999999999998E-7</v>
      </c>
      <c r="M2075" s="51" t="str">
        <f>VLOOKUP(K2075&amp;"_2",'Emissions Factors'!$B$2:$E$3,3)</f>
        <v xml:space="preserve">LB </v>
      </c>
      <c r="N2075" s="51" t="str">
        <f>VLOOKUP(K2075&amp;"_2",'Emissions Factors'!$B$2:$E$3,4)</f>
        <v>EACH</v>
      </c>
      <c r="O2075" s="49">
        <f t="shared" si="64"/>
        <v>3.3740824242166387E-2</v>
      </c>
      <c r="P2075" s="48" t="s">
        <v>7</v>
      </c>
      <c r="Q2075" s="138">
        <f>'Age groups'!$G$20*(Emissions!G2075/Population!$L$3148)</f>
        <v>3.453871058073712</v>
      </c>
      <c r="R2075" s="137" t="s">
        <v>7</v>
      </c>
      <c r="S2075" s="133" t="s">
        <v>12217</v>
      </c>
      <c r="T2075" s="3">
        <f>VLOOKUP(S2075&amp;"_1",'Emissions Factors'!$B$2:$E$3,2)</f>
        <v>0.02</v>
      </c>
      <c r="U2075" s="51" t="str">
        <f>VLOOKUP(S2075&amp;"_1",'Emissions Factors'!$B$2:$E$3,3)</f>
        <v xml:space="preserve">LB </v>
      </c>
      <c r="V2075" s="51" t="str">
        <f>VLOOKUP(S2075&amp;"_1",'Emissions Factors'!$B$2:$E$3,3)</f>
        <v xml:space="preserve">LB </v>
      </c>
      <c r="W2075" s="52">
        <f>Q2075*Emissions!T2075</f>
        <v>6.9077421161474237E-2</v>
      </c>
      <c r="X2075" s="48" t="s">
        <v>7</v>
      </c>
      <c r="Y2075" s="49">
        <f t="shared" si="65"/>
        <v>0.10281824540364062</v>
      </c>
      <c r="Z2075" s="48" t="s">
        <v>7</v>
      </c>
    </row>
    <row r="2076" spans="1:26">
      <c r="A2076" s="136" t="s">
        <v>8884</v>
      </c>
      <c r="B2076" s="136" t="s">
        <v>8804</v>
      </c>
      <c r="C2076" s="136" t="s">
        <v>6720</v>
      </c>
      <c r="D2076" s="47" t="s">
        <v>7966</v>
      </c>
      <c r="E2076" s="47" t="s">
        <v>6669</v>
      </c>
      <c r="F2076" s="48" t="s">
        <v>8802</v>
      </c>
      <c r="G2076" s="142">
        <f>IFERROR(VLOOKUP(A2076,Population!$A$5:$L$3147,12,FALSE),0)</f>
        <v>800940</v>
      </c>
      <c r="H2076" s="137">
        <v>515</v>
      </c>
      <c r="I2076" s="142">
        <f>G2076*SUMPRODUCT('Age distribution'!$L$6:$L$11,'Age groups'!$G$13:$G$18,'Age groups'!$G$6:$G$11)</f>
        <v>2825068.1344314762</v>
      </c>
      <c r="J2076" s="140" t="s">
        <v>6</v>
      </c>
      <c r="K2076" s="136" t="s">
        <v>12217</v>
      </c>
      <c r="L2076" s="3">
        <f>VLOOKUP(K2076&amp;"_2",'Emissions Factors'!$B$2:$E$3,2)</f>
        <v>2.3999999999999998E-7</v>
      </c>
      <c r="M2076" s="51" t="str">
        <f>VLOOKUP(K2076&amp;"_2",'Emissions Factors'!$B$2:$E$3,3)</f>
        <v xml:space="preserve">LB </v>
      </c>
      <c r="N2076" s="51" t="str">
        <f>VLOOKUP(K2076&amp;"_2",'Emissions Factors'!$B$2:$E$3,4)</f>
        <v>EACH</v>
      </c>
      <c r="O2076" s="49">
        <f t="shared" si="64"/>
        <v>0.67801635226355428</v>
      </c>
      <c r="P2076" s="48" t="s">
        <v>7</v>
      </c>
      <c r="Q2076" s="138">
        <f>'Age groups'!$G$20*(Emissions!G2076/Population!$L$3148)</f>
        <v>69.404974791850037</v>
      </c>
      <c r="R2076" s="137" t="s">
        <v>7</v>
      </c>
      <c r="S2076" s="133" t="s">
        <v>12217</v>
      </c>
      <c r="T2076" s="3">
        <f>VLOOKUP(S2076&amp;"_1",'Emissions Factors'!$B$2:$E$3,2)</f>
        <v>0.02</v>
      </c>
      <c r="U2076" s="51" t="str">
        <f>VLOOKUP(S2076&amp;"_1",'Emissions Factors'!$B$2:$E$3,3)</f>
        <v xml:space="preserve">LB </v>
      </c>
      <c r="V2076" s="51" t="str">
        <f>VLOOKUP(S2076&amp;"_1",'Emissions Factors'!$B$2:$E$3,3)</f>
        <v xml:space="preserve">LB </v>
      </c>
      <c r="W2076" s="52">
        <f>Q2076*Emissions!T2076</f>
        <v>1.3880994958370008</v>
      </c>
      <c r="X2076" s="48" t="s">
        <v>7</v>
      </c>
      <c r="Y2076" s="49">
        <f t="shared" si="65"/>
        <v>2.066115848100555</v>
      </c>
      <c r="Z2076" s="48" t="s">
        <v>7</v>
      </c>
    </row>
    <row r="2077" spans="1:26">
      <c r="A2077" s="136" t="s">
        <v>8883</v>
      </c>
      <c r="B2077" s="136" t="s">
        <v>8804</v>
      </c>
      <c r="C2077" s="136" t="s">
        <v>6719</v>
      </c>
      <c r="D2077" s="47" t="s">
        <v>7020</v>
      </c>
      <c r="E2077" s="47" t="s">
        <v>6669</v>
      </c>
      <c r="F2077" s="48" t="s">
        <v>8802</v>
      </c>
      <c r="G2077" s="142">
        <f>IFERROR(VLOOKUP(A2077,Population!$A$5:$L$3147,12,FALSE),0)</f>
        <v>75114</v>
      </c>
      <c r="H2077" s="137">
        <v>515</v>
      </c>
      <c r="I2077" s="142">
        <f>G2077*SUMPRODUCT('Age distribution'!$L$6:$L$11,'Age groups'!$G$13:$G$18,'Age groups'!$G$6:$G$11)</f>
        <v>264941.40366280358</v>
      </c>
      <c r="J2077" s="140" t="s">
        <v>6</v>
      </c>
      <c r="K2077" s="136" t="s">
        <v>12217</v>
      </c>
      <c r="L2077" s="3">
        <f>VLOOKUP(K2077&amp;"_2",'Emissions Factors'!$B$2:$E$3,2)</f>
        <v>2.3999999999999998E-7</v>
      </c>
      <c r="M2077" s="51" t="str">
        <f>VLOOKUP(K2077&amp;"_2",'Emissions Factors'!$B$2:$E$3,3)</f>
        <v xml:space="preserve">LB </v>
      </c>
      <c r="N2077" s="51" t="str">
        <f>VLOOKUP(K2077&amp;"_2",'Emissions Factors'!$B$2:$E$3,4)</f>
        <v>EACH</v>
      </c>
      <c r="O2077" s="49">
        <f t="shared" si="64"/>
        <v>6.3585936879072852E-2</v>
      </c>
      <c r="P2077" s="48" t="s">
        <v>7</v>
      </c>
      <c r="Q2077" s="138">
        <f>'Age groups'!$G$20*(Emissions!G2077/Population!$L$3148)</f>
        <v>6.5089585693248226</v>
      </c>
      <c r="R2077" s="137" t="s">
        <v>7</v>
      </c>
      <c r="S2077" s="133" t="s">
        <v>12217</v>
      </c>
      <c r="T2077" s="3">
        <f>VLOOKUP(S2077&amp;"_1",'Emissions Factors'!$B$2:$E$3,2)</f>
        <v>0.02</v>
      </c>
      <c r="U2077" s="51" t="str">
        <f>VLOOKUP(S2077&amp;"_1",'Emissions Factors'!$B$2:$E$3,3)</f>
        <v xml:space="preserve">LB </v>
      </c>
      <c r="V2077" s="51" t="str">
        <f>VLOOKUP(S2077&amp;"_1",'Emissions Factors'!$B$2:$E$3,3)</f>
        <v xml:space="preserve">LB </v>
      </c>
      <c r="W2077" s="52">
        <f>Q2077*Emissions!T2077</f>
        <v>0.13017917138649646</v>
      </c>
      <c r="X2077" s="48" t="s">
        <v>7</v>
      </c>
      <c r="Y2077" s="49">
        <f t="shared" si="65"/>
        <v>0.19376510826556931</v>
      </c>
      <c r="Z2077" s="48" t="s">
        <v>7</v>
      </c>
    </row>
    <row r="2078" spans="1:26">
      <c r="A2078" s="136" t="s">
        <v>8882</v>
      </c>
      <c r="B2078" s="136" t="s">
        <v>8804</v>
      </c>
      <c r="C2078" s="136" t="s">
        <v>6718</v>
      </c>
      <c r="D2078" s="47" t="s">
        <v>7960</v>
      </c>
      <c r="E2078" s="47" t="s">
        <v>6669</v>
      </c>
      <c r="F2078" s="48" t="s">
        <v>8802</v>
      </c>
      <c r="G2078" s="142">
        <f>IFERROR(VLOOKUP(A2078,Population!$A$5:$L$3147,12,FALSE),0)</f>
        <v>31854</v>
      </c>
      <c r="H2078" s="137">
        <v>515</v>
      </c>
      <c r="I2078" s="142">
        <f>G2078*SUMPRODUCT('Age distribution'!$L$6:$L$11,'Age groups'!$G$13:$G$18,'Age groups'!$G$6:$G$11)</f>
        <v>112355.13316126083</v>
      </c>
      <c r="J2078" s="140" t="s">
        <v>6</v>
      </c>
      <c r="K2078" s="136" t="s">
        <v>12217</v>
      </c>
      <c r="L2078" s="3">
        <f>VLOOKUP(K2078&amp;"_2",'Emissions Factors'!$B$2:$E$3,2)</f>
        <v>2.3999999999999998E-7</v>
      </c>
      <c r="M2078" s="51" t="str">
        <f>VLOOKUP(K2078&amp;"_2",'Emissions Factors'!$B$2:$E$3,3)</f>
        <v xml:space="preserve">LB </v>
      </c>
      <c r="N2078" s="51" t="str">
        <f>VLOOKUP(K2078&amp;"_2",'Emissions Factors'!$B$2:$E$3,4)</f>
        <v>EACH</v>
      </c>
      <c r="O2078" s="49">
        <f t="shared" si="64"/>
        <v>2.6965231958702599E-2</v>
      </c>
      <c r="P2078" s="48" t="s">
        <v>7</v>
      </c>
      <c r="Q2078" s="138">
        <f>'Age groups'!$G$20*(Emissions!G2078/Population!$L$3148)</f>
        <v>2.7602892439128914</v>
      </c>
      <c r="R2078" s="137" t="s">
        <v>7</v>
      </c>
      <c r="S2078" s="133" t="s">
        <v>12217</v>
      </c>
      <c r="T2078" s="3">
        <f>VLOOKUP(S2078&amp;"_1",'Emissions Factors'!$B$2:$E$3,2)</f>
        <v>0.02</v>
      </c>
      <c r="U2078" s="51" t="str">
        <f>VLOOKUP(S2078&amp;"_1",'Emissions Factors'!$B$2:$E$3,3)</f>
        <v xml:space="preserve">LB </v>
      </c>
      <c r="V2078" s="51" t="str">
        <f>VLOOKUP(S2078&amp;"_1",'Emissions Factors'!$B$2:$E$3,3)</f>
        <v xml:space="preserve">LB </v>
      </c>
      <c r="W2078" s="52">
        <f>Q2078*Emissions!T2078</f>
        <v>5.5205784878257828E-2</v>
      </c>
      <c r="X2078" s="48" t="s">
        <v>7</v>
      </c>
      <c r="Y2078" s="49">
        <f t="shared" si="65"/>
        <v>8.2171016836960431E-2</v>
      </c>
      <c r="Z2078" s="48" t="s">
        <v>7</v>
      </c>
    </row>
    <row r="2079" spans="1:26">
      <c r="A2079" s="136" t="s">
        <v>8881</v>
      </c>
      <c r="B2079" s="136" t="s">
        <v>8804</v>
      </c>
      <c r="C2079" s="136" t="s">
        <v>6717</v>
      </c>
      <c r="D2079" s="47" t="s">
        <v>7016</v>
      </c>
      <c r="E2079" s="47" t="s">
        <v>6669</v>
      </c>
      <c r="F2079" s="48" t="s">
        <v>8802</v>
      </c>
      <c r="G2079" s="142">
        <f>IFERROR(VLOOKUP(A2079,Population!$A$5:$L$3147,12,FALSE),0)</f>
        <v>15796</v>
      </c>
      <c r="H2079" s="137">
        <v>515</v>
      </c>
      <c r="I2079" s="142">
        <f>G2079*SUMPRODUCT('Age distribution'!$L$6:$L$11,'Age groups'!$G$13:$G$18,'Age groups'!$G$6:$G$11)</f>
        <v>55715.504596448678</v>
      </c>
      <c r="J2079" s="140" t="s">
        <v>6</v>
      </c>
      <c r="K2079" s="136" t="s">
        <v>12217</v>
      </c>
      <c r="L2079" s="3">
        <f>VLOOKUP(K2079&amp;"_2",'Emissions Factors'!$B$2:$E$3,2)</f>
        <v>2.3999999999999998E-7</v>
      </c>
      <c r="M2079" s="51" t="str">
        <f>VLOOKUP(K2079&amp;"_2",'Emissions Factors'!$B$2:$E$3,3)</f>
        <v xml:space="preserve">LB </v>
      </c>
      <c r="N2079" s="51" t="str">
        <f>VLOOKUP(K2079&amp;"_2",'Emissions Factors'!$B$2:$E$3,4)</f>
        <v>EACH</v>
      </c>
      <c r="O2079" s="49">
        <f t="shared" si="64"/>
        <v>1.3371721103147681E-2</v>
      </c>
      <c r="P2079" s="48" t="s">
        <v>7</v>
      </c>
      <c r="Q2079" s="138">
        <f>'Age groups'!$G$20*(Emissions!G2079/Population!$L$3148)</f>
        <v>1.368792895612734</v>
      </c>
      <c r="R2079" s="137" t="s">
        <v>7</v>
      </c>
      <c r="S2079" s="133" t="s">
        <v>12217</v>
      </c>
      <c r="T2079" s="3">
        <f>VLOOKUP(S2079&amp;"_1",'Emissions Factors'!$B$2:$E$3,2)</f>
        <v>0.02</v>
      </c>
      <c r="U2079" s="51" t="str">
        <f>VLOOKUP(S2079&amp;"_1",'Emissions Factors'!$B$2:$E$3,3)</f>
        <v xml:space="preserve">LB </v>
      </c>
      <c r="V2079" s="51" t="str">
        <f>VLOOKUP(S2079&amp;"_1",'Emissions Factors'!$B$2:$E$3,3)</f>
        <v xml:space="preserve">LB </v>
      </c>
      <c r="W2079" s="52">
        <f>Q2079*Emissions!T2079</f>
        <v>2.7375857912254681E-2</v>
      </c>
      <c r="X2079" s="48" t="s">
        <v>7</v>
      </c>
      <c r="Y2079" s="49">
        <f t="shared" si="65"/>
        <v>4.0747579015402366E-2</v>
      </c>
      <c r="Z2079" s="48" t="s">
        <v>7</v>
      </c>
    </row>
    <row r="2080" spans="1:26">
      <c r="A2080" s="136" t="s">
        <v>8880</v>
      </c>
      <c r="B2080" s="136" t="s">
        <v>8804</v>
      </c>
      <c r="C2080" s="136" t="s">
        <v>6716</v>
      </c>
      <c r="D2080" s="47" t="s">
        <v>7356</v>
      </c>
      <c r="E2080" s="47" t="s">
        <v>6669</v>
      </c>
      <c r="F2080" s="48" t="s">
        <v>8802</v>
      </c>
      <c r="G2080" s="142">
        <f>IFERROR(VLOOKUP(A2080,Population!$A$5:$L$3147,12,FALSE),0)</f>
        <v>28219</v>
      </c>
      <c r="H2080" s="137">
        <v>515</v>
      </c>
      <c r="I2080" s="142">
        <f>G2080*SUMPRODUCT('Age distribution'!$L$6:$L$11,'Age groups'!$G$13:$G$18,'Age groups'!$G$6:$G$11)</f>
        <v>99533.794897897271</v>
      </c>
      <c r="J2080" s="140" t="s">
        <v>6</v>
      </c>
      <c r="K2080" s="136" t="s">
        <v>12217</v>
      </c>
      <c r="L2080" s="3">
        <f>VLOOKUP(K2080&amp;"_2",'Emissions Factors'!$B$2:$E$3,2)</f>
        <v>2.3999999999999998E-7</v>
      </c>
      <c r="M2080" s="51" t="str">
        <f>VLOOKUP(K2080&amp;"_2",'Emissions Factors'!$B$2:$E$3,3)</f>
        <v xml:space="preserve">LB </v>
      </c>
      <c r="N2080" s="51" t="str">
        <f>VLOOKUP(K2080&amp;"_2",'Emissions Factors'!$B$2:$E$3,4)</f>
        <v>EACH</v>
      </c>
      <c r="O2080" s="49">
        <f t="shared" si="64"/>
        <v>2.3888110775495342E-2</v>
      </c>
      <c r="P2080" s="48" t="s">
        <v>7</v>
      </c>
      <c r="Q2080" s="138">
        <f>'Age groups'!$G$20*(Emissions!G2080/Population!$L$3148)</f>
        <v>2.4453005014747875</v>
      </c>
      <c r="R2080" s="137" t="s">
        <v>7</v>
      </c>
      <c r="S2080" s="133" t="s">
        <v>12217</v>
      </c>
      <c r="T2080" s="3">
        <f>VLOOKUP(S2080&amp;"_1",'Emissions Factors'!$B$2:$E$3,2)</f>
        <v>0.02</v>
      </c>
      <c r="U2080" s="51" t="str">
        <f>VLOOKUP(S2080&amp;"_1",'Emissions Factors'!$B$2:$E$3,3)</f>
        <v xml:space="preserve">LB </v>
      </c>
      <c r="V2080" s="51" t="str">
        <f>VLOOKUP(S2080&amp;"_1",'Emissions Factors'!$B$2:$E$3,3)</f>
        <v xml:space="preserve">LB </v>
      </c>
      <c r="W2080" s="52">
        <f>Q2080*Emissions!T2080</f>
        <v>4.8906010029495753E-2</v>
      </c>
      <c r="X2080" s="48" t="s">
        <v>7</v>
      </c>
      <c r="Y2080" s="49">
        <f t="shared" si="65"/>
        <v>7.2794120804991092E-2</v>
      </c>
      <c r="Z2080" s="48" t="s">
        <v>7</v>
      </c>
    </row>
    <row r="2081" spans="1:26">
      <c r="A2081" s="136" t="s">
        <v>8879</v>
      </c>
      <c r="B2081" s="136" t="s">
        <v>8804</v>
      </c>
      <c r="C2081" s="136" t="s">
        <v>6715</v>
      </c>
      <c r="D2081" s="47" t="s">
        <v>7354</v>
      </c>
      <c r="E2081" s="47" t="s">
        <v>6669</v>
      </c>
      <c r="F2081" s="48" t="s">
        <v>8802</v>
      </c>
      <c r="G2081" s="142">
        <f>IFERROR(VLOOKUP(A2081,Population!$A$5:$L$3147,12,FALSE),0)</f>
        <v>43446</v>
      </c>
      <c r="H2081" s="137">
        <v>515</v>
      </c>
      <c r="I2081" s="142">
        <f>G2081*SUMPRODUCT('Age distribution'!$L$6:$L$11,'Age groups'!$G$13:$G$18,'Age groups'!$G$6:$G$11)</f>
        <v>153242.32797526647</v>
      </c>
      <c r="J2081" s="140" t="s">
        <v>6</v>
      </c>
      <c r="K2081" s="136" t="s">
        <v>12217</v>
      </c>
      <c r="L2081" s="3">
        <f>VLOOKUP(K2081&amp;"_2",'Emissions Factors'!$B$2:$E$3,2)</f>
        <v>2.3999999999999998E-7</v>
      </c>
      <c r="M2081" s="51" t="str">
        <f>VLOOKUP(K2081&amp;"_2",'Emissions Factors'!$B$2:$E$3,3)</f>
        <v xml:space="preserve">LB </v>
      </c>
      <c r="N2081" s="51" t="str">
        <f>VLOOKUP(K2081&amp;"_2",'Emissions Factors'!$B$2:$E$3,4)</f>
        <v>EACH</v>
      </c>
      <c r="O2081" s="49">
        <f t="shared" si="64"/>
        <v>3.6778158714063952E-2</v>
      </c>
      <c r="P2081" s="48" t="s">
        <v>7</v>
      </c>
      <c r="Q2081" s="138">
        <f>'Age groups'!$G$20*(Emissions!G2081/Population!$L$3148)</f>
        <v>3.7647870437320106</v>
      </c>
      <c r="R2081" s="137" t="s">
        <v>7</v>
      </c>
      <c r="S2081" s="133" t="s">
        <v>12217</v>
      </c>
      <c r="T2081" s="3">
        <f>VLOOKUP(S2081&amp;"_1",'Emissions Factors'!$B$2:$E$3,2)</f>
        <v>0.02</v>
      </c>
      <c r="U2081" s="51" t="str">
        <f>VLOOKUP(S2081&amp;"_1",'Emissions Factors'!$B$2:$E$3,3)</f>
        <v xml:space="preserve">LB </v>
      </c>
      <c r="V2081" s="51" t="str">
        <f>VLOOKUP(S2081&amp;"_1",'Emissions Factors'!$B$2:$E$3,3)</f>
        <v xml:space="preserve">LB </v>
      </c>
      <c r="W2081" s="52">
        <f>Q2081*Emissions!T2081</f>
        <v>7.5295740874640207E-2</v>
      </c>
      <c r="X2081" s="48" t="s">
        <v>7</v>
      </c>
      <c r="Y2081" s="49">
        <f t="shared" si="65"/>
        <v>0.11207389958870416</v>
      </c>
      <c r="Z2081" s="48" t="s">
        <v>7</v>
      </c>
    </row>
    <row r="2082" spans="1:26">
      <c r="A2082" s="136" t="s">
        <v>8878</v>
      </c>
      <c r="B2082" s="136" t="s">
        <v>8804</v>
      </c>
      <c r="C2082" s="136" t="s">
        <v>6714</v>
      </c>
      <c r="D2082" s="47" t="s">
        <v>8877</v>
      </c>
      <c r="E2082" s="47" t="s">
        <v>6669</v>
      </c>
      <c r="F2082" s="48" t="s">
        <v>8802</v>
      </c>
      <c r="G2082" s="142">
        <f>IFERROR(VLOOKUP(A2082,Population!$A$5:$L$3147,12,FALSE),0)</f>
        <v>29497</v>
      </c>
      <c r="H2082" s="137">
        <v>515</v>
      </c>
      <c r="I2082" s="142">
        <f>G2082*SUMPRODUCT('Age distribution'!$L$6:$L$11,'Age groups'!$G$13:$G$18,'Age groups'!$G$6:$G$11)</f>
        <v>104041.54463670844</v>
      </c>
      <c r="J2082" s="140" t="s">
        <v>6</v>
      </c>
      <c r="K2082" s="136" t="s">
        <v>12217</v>
      </c>
      <c r="L2082" s="3">
        <f>VLOOKUP(K2082&amp;"_2",'Emissions Factors'!$B$2:$E$3,2)</f>
        <v>2.3999999999999998E-7</v>
      </c>
      <c r="M2082" s="51" t="str">
        <f>VLOOKUP(K2082&amp;"_2",'Emissions Factors'!$B$2:$E$3,3)</f>
        <v xml:space="preserve">LB </v>
      </c>
      <c r="N2082" s="51" t="str">
        <f>VLOOKUP(K2082&amp;"_2",'Emissions Factors'!$B$2:$E$3,4)</f>
        <v>EACH</v>
      </c>
      <c r="O2082" s="49">
        <f t="shared" si="64"/>
        <v>2.4969970712810024E-2</v>
      </c>
      <c r="P2082" s="48" t="s">
        <v>7</v>
      </c>
      <c r="Q2082" s="138">
        <f>'Age groups'!$G$20*(Emissions!G2082/Population!$L$3148)</f>
        <v>2.556044824125653</v>
      </c>
      <c r="R2082" s="137" t="s">
        <v>7</v>
      </c>
      <c r="S2082" s="133" t="s">
        <v>12217</v>
      </c>
      <c r="T2082" s="3">
        <f>VLOOKUP(S2082&amp;"_1",'Emissions Factors'!$B$2:$E$3,2)</f>
        <v>0.02</v>
      </c>
      <c r="U2082" s="51" t="str">
        <f>VLOOKUP(S2082&amp;"_1",'Emissions Factors'!$B$2:$E$3,3)</f>
        <v xml:space="preserve">LB </v>
      </c>
      <c r="V2082" s="51" t="str">
        <f>VLOOKUP(S2082&amp;"_1",'Emissions Factors'!$B$2:$E$3,3)</f>
        <v xml:space="preserve">LB </v>
      </c>
      <c r="W2082" s="52">
        <f>Q2082*Emissions!T2082</f>
        <v>5.1120896482513063E-2</v>
      </c>
      <c r="X2082" s="48" t="s">
        <v>7</v>
      </c>
      <c r="Y2082" s="49">
        <f t="shared" si="65"/>
        <v>7.6090867195323084E-2</v>
      </c>
      <c r="Z2082" s="48" t="s">
        <v>7</v>
      </c>
    </row>
    <row r="2083" spans="1:26">
      <c r="A2083" s="136" t="s">
        <v>8876</v>
      </c>
      <c r="B2083" s="136" t="s">
        <v>8804</v>
      </c>
      <c r="C2083" s="136" t="s">
        <v>6713</v>
      </c>
      <c r="D2083" s="47" t="s">
        <v>8875</v>
      </c>
      <c r="E2083" s="47" t="s">
        <v>6669</v>
      </c>
      <c r="F2083" s="48" t="s">
        <v>8802</v>
      </c>
      <c r="G2083" s="142">
        <f>IFERROR(VLOOKUP(A2083,Population!$A$5:$L$3147,12,FALSE),0)</f>
        <v>42770</v>
      </c>
      <c r="H2083" s="137">
        <v>515</v>
      </c>
      <c r="I2083" s="142">
        <f>G2083*SUMPRODUCT('Age distribution'!$L$6:$L$11,'Age groups'!$G$13:$G$18,'Age groups'!$G$6:$G$11)</f>
        <v>150857.94704925994</v>
      </c>
      <c r="J2083" s="140" t="s">
        <v>6</v>
      </c>
      <c r="K2083" s="136" t="s">
        <v>12217</v>
      </c>
      <c r="L2083" s="3">
        <f>VLOOKUP(K2083&amp;"_2",'Emissions Factors'!$B$2:$E$3,2)</f>
        <v>2.3999999999999998E-7</v>
      </c>
      <c r="M2083" s="51" t="str">
        <f>VLOOKUP(K2083&amp;"_2",'Emissions Factors'!$B$2:$E$3,3)</f>
        <v xml:space="preserve">LB </v>
      </c>
      <c r="N2083" s="51" t="str">
        <f>VLOOKUP(K2083&amp;"_2",'Emissions Factors'!$B$2:$E$3,4)</f>
        <v>EACH</v>
      </c>
      <c r="O2083" s="49">
        <f t="shared" si="64"/>
        <v>3.6205907291822381E-2</v>
      </c>
      <c r="P2083" s="48" t="s">
        <v>7</v>
      </c>
      <c r="Q2083" s="138">
        <f>'Age groups'!$G$20*(Emissions!G2083/Population!$L$3148)</f>
        <v>3.7062086696224759</v>
      </c>
      <c r="R2083" s="137" t="s">
        <v>7</v>
      </c>
      <c r="S2083" s="133" t="s">
        <v>12217</v>
      </c>
      <c r="T2083" s="3">
        <f>VLOOKUP(S2083&amp;"_1",'Emissions Factors'!$B$2:$E$3,2)</f>
        <v>0.02</v>
      </c>
      <c r="U2083" s="51" t="str">
        <f>VLOOKUP(S2083&amp;"_1",'Emissions Factors'!$B$2:$E$3,3)</f>
        <v xml:space="preserve">LB </v>
      </c>
      <c r="V2083" s="51" t="str">
        <f>VLOOKUP(S2083&amp;"_1",'Emissions Factors'!$B$2:$E$3,3)</f>
        <v xml:space="preserve">LB </v>
      </c>
      <c r="W2083" s="52">
        <f>Q2083*Emissions!T2083</f>
        <v>7.4124173392449519E-2</v>
      </c>
      <c r="X2083" s="48" t="s">
        <v>7</v>
      </c>
      <c r="Y2083" s="49">
        <f t="shared" si="65"/>
        <v>0.1103300806842719</v>
      </c>
      <c r="Z2083" s="48" t="s">
        <v>7</v>
      </c>
    </row>
    <row r="2084" spans="1:26">
      <c r="A2084" s="136" t="s">
        <v>8874</v>
      </c>
      <c r="B2084" s="136" t="s">
        <v>8804</v>
      </c>
      <c r="C2084" s="136" t="s">
        <v>6712</v>
      </c>
      <c r="D2084" s="47" t="s">
        <v>8873</v>
      </c>
      <c r="E2084" s="47" t="s">
        <v>6669</v>
      </c>
      <c r="F2084" s="48" t="s">
        <v>8802</v>
      </c>
      <c r="G2084" s="142">
        <f>IFERROR(VLOOKUP(A2084,Population!$A$5:$L$3147,12,FALSE),0)</f>
        <v>59421</v>
      </c>
      <c r="H2084" s="137">
        <v>515</v>
      </c>
      <c r="I2084" s="142">
        <f>G2084*SUMPRODUCT('Age distribution'!$L$6:$L$11,'Age groups'!$G$13:$G$18,'Age groups'!$G$6:$G$11)</f>
        <v>209589.19971040622</v>
      </c>
      <c r="J2084" s="140" t="s">
        <v>6</v>
      </c>
      <c r="K2084" s="136" t="s">
        <v>12217</v>
      </c>
      <c r="L2084" s="3">
        <f>VLOOKUP(K2084&amp;"_2",'Emissions Factors'!$B$2:$E$3,2)</f>
        <v>2.3999999999999998E-7</v>
      </c>
      <c r="M2084" s="51" t="str">
        <f>VLOOKUP(K2084&amp;"_2",'Emissions Factors'!$B$2:$E$3,3)</f>
        <v xml:space="preserve">LB </v>
      </c>
      <c r="N2084" s="51" t="str">
        <f>VLOOKUP(K2084&amp;"_2",'Emissions Factors'!$B$2:$E$3,4)</f>
        <v>EACH</v>
      </c>
      <c r="O2084" s="49">
        <f t="shared" si="64"/>
        <v>5.0301407930497491E-2</v>
      </c>
      <c r="P2084" s="48" t="s">
        <v>7</v>
      </c>
      <c r="Q2084" s="138">
        <f>'Age groups'!$G$20*(Emissions!G2084/Population!$L$3148)</f>
        <v>5.1490910768678315</v>
      </c>
      <c r="R2084" s="137" t="s">
        <v>7</v>
      </c>
      <c r="S2084" s="133" t="s">
        <v>12217</v>
      </c>
      <c r="T2084" s="3">
        <f>VLOOKUP(S2084&amp;"_1",'Emissions Factors'!$B$2:$E$3,2)</f>
        <v>0.02</v>
      </c>
      <c r="U2084" s="51" t="str">
        <f>VLOOKUP(S2084&amp;"_1",'Emissions Factors'!$B$2:$E$3,3)</f>
        <v xml:space="preserve">LB </v>
      </c>
      <c r="V2084" s="51" t="str">
        <f>VLOOKUP(S2084&amp;"_1",'Emissions Factors'!$B$2:$E$3,3)</f>
        <v xml:space="preserve">LB </v>
      </c>
      <c r="W2084" s="52">
        <f>Q2084*Emissions!T2084</f>
        <v>0.10298182153735663</v>
      </c>
      <c r="X2084" s="48" t="s">
        <v>7</v>
      </c>
      <c r="Y2084" s="49">
        <f t="shared" si="65"/>
        <v>0.15328322946785411</v>
      </c>
      <c r="Z2084" s="48" t="s">
        <v>7</v>
      </c>
    </row>
    <row r="2085" spans="1:26">
      <c r="A2085" s="136" t="s">
        <v>8872</v>
      </c>
      <c r="B2085" s="136" t="s">
        <v>8804</v>
      </c>
      <c r="C2085" s="136" t="s">
        <v>6711</v>
      </c>
      <c r="D2085" s="47" t="s">
        <v>6890</v>
      </c>
      <c r="E2085" s="47" t="s">
        <v>6669</v>
      </c>
      <c r="F2085" s="48" t="s">
        <v>8802</v>
      </c>
      <c r="G2085" s="142">
        <f>IFERROR(VLOOKUP(A2085,Population!$A$5:$L$3147,12,FALSE),0)</f>
        <v>33130</v>
      </c>
      <c r="H2085" s="137">
        <v>515</v>
      </c>
      <c r="I2085" s="142">
        <f>G2085*SUMPRODUCT('Age distribution'!$L$6:$L$11,'Age groups'!$G$13:$G$18,'Age groups'!$G$6:$G$11)</f>
        <v>116855.82851863412</v>
      </c>
      <c r="J2085" s="140" t="s">
        <v>6</v>
      </c>
      <c r="K2085" s="136" t="s">
        <v>12217</v>
      </c>
      <c r="L2085" s="3">
        <f>VLOOKUP(K2085&amp;"_2",'Emissions Factors'!$B$2:$E$3,2)</f>
        <v>2.3999999999999998E-7</v>
      </c>
      <c r="M2085" s="51" t="str">
        <f>VLOOKUP(K2085&amp;"_2",'Emissions Factors'!$B$2:$E$3,3)</f>
        <v xml:space="preserve">LB </v>
      </c>
      <c r="N2085" s="51" t="str">
        <f>VLOOKUP(K2085&amp;"_2",'Emissions Factors'!$B$2:$E$3,4)</f>
        <v>EACH</v>
      </c>
      <c r="O2085" s="49">
        <f t="shared" si="64"/>
        <v>2.8045398844472186E-2</v>
      </c>
      <c r="P2085" s="48" t="s">
        <v>7</v>
      </c>
      <c r="Q2085" s="138">
        <f>'Age groups'!$G$20*(Emissions!G2085/Population!$L$3148)</f>
        <v>2.8708602577646163</v>
      </c>
      <c r="R2085" s="137" t="s">
        <v>7</v>
      </c>
      <c r="S2085" s="133" t="s">
        <v>12217</v>
      </c>
      <c r="T2085" s="3">
        <f>VLOOKUP(S2085&amp;"_1",'Emissions Factors'!$B$2:$E$3,2)</f>
        <v>0.02</v>
      </c>
      <c r="U2085" s="51" t="str">
        <f>VLOOKUP(S2085&amp;"_1",'Emissions Factors'!$B$2:$E$3,3)</f>
        <v xml:space="preserve">LB </v>
      </c>
      <c r="V2085" s="51" t="str">
        <f>VLOOKUP(S2085&amp;"_1",'Emissions Factors'!$B$2:$E$3,3)</f>
        <v xml:space="preserve">LB </v>
      </c>
      <c r="W2085" s="52">
        <f>Q2085*Emissions!T2085</f>
        <v>5.7417205155292327E-2</v>
      </c>
      <c r="X2085" s="48" t="s">
        <v>7</v>
      </c>
      <c r="Y2085" s="49">
        <f t="shared" si="65"/>
        <v>8.5462603999764519E-2</v>
      </c>
      <c r="Z2085" s="48" t="s">
        <v>7</v>
      </c>
    </row>
    <row r="2086" spans="1:26">
      <c r="A2086" s="136" t="s">
        <v>8871</v>
      </c>
      <c r="B2086" s="136" t="s">
        <v>8804</v>
      </c>
      <c r="C2086" s="136" t="s">
        <v>6710</v>
      </c>
      <c r="D2086" s="47" t="s">
        <v>6888</v>
      </c>
      <c r="E2086" s="47" t="s">
        <v>6669</v>
      </c>
      <c r="F2086" s="48" t="s">
        <v>8802</v>
      </c>
      <c r="G2086" s="142">
        <f>IFERROR(VLOOKUP(A2086,Population!$A$5:$L$3147,12,FALSE),0)</f>
        <v>68875</v>
      </c>
      <c r="H2086" s="137">
        <v>515</v>
      </c>
      <c r="I2086" s="142">
        <f>G2086*SUMPRODUCT('Age distribution'!$L$6:$L$11,'Age groups'!$G$13:$G$18,'Age groups'!$G$6:$G$11)</f>
        <v>242935.26076730833</v>
      </c>
      <c r="J2086" s="140" t="s">
        <v>6</v>
      </c>
      <c r="K2086" s="136" t="s">
        <v>12217</v>
      </c>
      <c r="L2086" s="3">
        <f>VLOOKUP(K2086&amp;"_2",'Emissions Factors'!$B$2:$E$3,2)</f>
        <v>2.3999999999999998E-7</v>
      </c>
      <c r="M2086" s="51" t="str">
        <f>VLOOKUP(K2086&amp;"_2",'Emissions Factors'!$B$2:$E$3,3)</f>
        <v xml:space="preserve">LB </v>
      </c>
      <c r="N2086" s="51" t="str">
        <f>VLOOKUP(K2086&amp;"_2",'Emissions Factors'!$B$2:$E$3,4)</f>
        <v>EACH</v>
      </c>
      <c r="O2086" s="49">
        <f t="shared" si="64"/>
        <v>5.830446258415399E-2</v>
      </c>
      <c r="P2086" s="48" t="s">
        <v>7</v>
      </c>
      <c r="Q2086" s="138">
        <f>'Age groups'!$G$20*(Emissions!G2086/Population!$L$3148)</f>
        <v>5.9683217704056117</v>
      </c>
      <c r="R2086" s="137" t="s">
        <v>7</v>
      </c>
      <c r="S2086" s="133" t="s">
        <v>12217</v>
      </c>
      <c r="T2086" s="3">
        <f>VLOOKUP(S2086&amp;"_1",'Emissions Factors'!$B$2:$E$3,2)</f>
        <v>0.02</v>
      </c>
      <c r="U2086" s="51" t="str">
        <f>VLOOKUP(S2086&amp;"_1",'Emissions Factors'!$B$2:$E$3,3)</f>
        <v xml:space="preserve">LB </v>
      </c>
      <c r="V2086" s="51" t="str">
        <f>VLOOKUP(S2086&amp;"_1",'Emissions Factors'!$B$2:$E$3,3)</f>
        <v xml:space="preserve">LB </v>
      </c>
      <c r="W2086" s="52">
        <f>Q2086*Emissions!T2086</f>
        <v>0.11936643540811223</v>
      </c>
      <c r="X2086" s="48" t="s">
        <v>7</v>
      </c>
      <c r="Y2086" s="49">
        <f t="shared" si="65"/>
        <v>0.17767089799226621</v>
      </c>
      <c r="Z2086" s="48" t="s">
        <v>7</v>
      </c>
    </row>
    <row r="2087" spans="1:26">
      <c r="A2087" s="136" t="s">
        <v>8870</v>
      </c>
      <c r="B2087" s="136" t="s">
        <v>8804</v>
      </c>
      <c r="C2087" s="136" t="s">
        <v>6709</v>
      </c>
      <c r="D2087" s="47" t="s">
        <v>7851</v>
      </c>
      <c r="E2087" s="47" t="s">
        <v>6669</v>
      </c>
      <c r="F2087" s="48" t="s">
        <v>8802</v>
      </c>
      <c r="G2087" s="142">
        <f>IFERROR(VLOOKUP(A2087,Population!$A$5:$L$3147,12,FALSE),0)</f>
        <v>61299</v>
      </c>
      <c r="H2087" s="137">
        <v>515</v>
      </c>
      <c r="I2087" s="142">
        <f>G2087*SUMPRODUCT('Age distribution'!$L$6:$L$11,'Age groups'!$G$13:$G$18,'Age groups'!$G$6:$G$11)</f>
        <v>216213.26388058416</v>
      </c>
      <c r="J2087" s="140" t="s">
        <v>6</v>
      </c>
      <c r="K2087" s="136" t="s">
        <v>12217</v>
      </c>
      <c r="L2087" s="3">
        <f>VLOOKUP(K2087&amp;"_2",'Emissions Factors'!$B$2:$E$3,2)</f>
        <v>2.3999999999999998E-7</v>
      </c>
      <c r="M2087" s="51" t="str">
        <f>VLOOKUP(K2087&amp;"_2",'Emissions Factors'!$B$2:$E$3,3)</f>
        <v xml:space="preserve">LB </v>
      </c>
      <c r="N2087" s="51" t="str">
        <f>VLOOKUP(K2087&amp;"_2",'Emissions Factors'!$B$2:$E$3,4)</f>
        <v>EACH</v>
      </c>
      <c r="O2087" s="49">
        <f t="shared" si="64"/>
        <v>5.1891183331340192E-2</v>
      </c>
      <c r="P2087" s="48" t="s">
        <v>7</v>
      </c>
      <c r="Q2087" s="138">
        <f>'Age groups'!$G$20*(Emissions!G2087/Population!$L$3148)</f>
        <v>5.3118280392608881</v>
      </c>
      <c r="R2087" s="137" t="s">
        <v>7</v>
      </c>
      <c r="S2087" s="133" t="s">
        <v>12217</v>
      </c>
      <c r="T2087" s="3">
        <f>VLOOKUP(S2087&amp;"_1",'Emissions Factors'!$B$2:$E$3,2)</f>
        <v>0.02</v>
      </c>
      <c r="U2087" s="51" t="str">
        <f>VLOOKUP(S2087&amp;"_1",'Emissions Factors'!$B$2:$E$3,3)</f>
        <v xml:space="preserve">LB </v>
      </c>
      <c r="V2087" s="51" t="str">
        <f>VLOOKUP(S2087&amp;"_1",'Emissions Factors'!$B$2:$E$3,3)</f>
        <v xml:space="preserve">LB </v>
      </c>
      <c r="W2087" s="52">
        <f>Q2087*Emissions!T2087</f>
        <v>0.10623656078521776</v>
      </c>
      <c r="X2087" s="48" t="s">
        <v>7</v>
      </c>
      <c r="Y2087" s="49">
        <f t="shared" si="65"/>
        <v>0.15812774411655794</v>
      </c>
      <c r="Z2087" s="48" t="s">
        <v>7</v>
      </c>
    </row>
    <row r="2088" spans="1:26">
      <c r="A2088" s="136" t="s">
        <v>8869</v>
      </c>
      <c r="B2088" s="136" t="s">
        <v>8804</v>
      </c>
      <c r="C2088" s="136" t="s">
        <v>6708</v>
      </c>
      <c r="D2088" s="47" t="s">
        <v>8228</v>
      </c>
      <c r="E2088" s="47" t="s">
        <v>6669</v>
      </c>
      <c r="F2088" s="48" t="s">
        <v>8802</v>
      </c>
      <c r="G2088" s="142">
        <f>IFERROR(VLOOKUP(A2088,Population!$A$5:$L$3147,12,FALSE),0)</f>
        <v>229895</v>
      </c>
      <c r="H2088" s="137">
        <v>515</v>
      </c>
      <c r="I2088" s="142">
        <f>G2088*SUMPRODUCT('Age distribution'!$L$6:$L$11,'Age groups'!$G$13:$G$18,'Age groups'!$G$6:$G$11)</f>
        <v>810883.51033176552</v>
      </c>
      <c r="J2088" s="140" t="s">
        <v>6</v>
      </c>
      <c r="K2088" s="136" t="s">
        <v>12217</v>
      </c>
      <c r="L2088" s="3">
        <f>VLOOKUP(K2088&amp;"_2",'Emissions Factors'!$B$2:$E$3,2)</f>
        <v>2.3999999999999998E-7</v>
      </c>
      <c r="M2088" s="51" t="str">
        <f>VLOOKUP(K2088&amp;"_2",'Emissions Factors'!$B$2:$E$3,3)</f>
        <v xml:space="preserve">LB </v>
      </c>
      <c r="N2088" s="51" t="str">
        <f>VLOOKUP(K2088&amp;"_2",'Emissions Factors'!$B$2:$E$3,4)</f>
        <v>EACH</v>
      </c>
      <c r="O2088" s="49">
        <f t="shared" si="64"/>
        <v>0.19461204247962371</v>
      </c>
      <c r="P2088" s="48" t="s">
        <v>7</v>
      </c>
      <c r="Q2088" s="138">
        <f>'Age groups'!$G$20*(Emissions!G2088/Population!$L$3148)</f>
        <v>19.921413189218125</v>
      </c>
      <c r="R2088" s="137" t="s">
        <v>7</v>
      </c>
      <c r="S2088" s="133" t="s">
        <v>12217</v>
      </c>
      <c r="T2088" s="3">
        <f>VLOOKUP(S2088&amp;"_1",'Emissions Factors'!$B$2:$E$3,2)</f>
        <v>0.02</v>
      </c>
      <c r="U2088" s="51" t="str">
        <f>VLOOKUP(S2088&amp;"_1",'Emissions Factors'!$B$2:$E$3,3)</f>
        <v xml:space="preserve">LB </v>
      </c>
      <c r="V2088" s="51" t="str">
        <f>VLOOKUP(S2088&amp;"_1",'Emissions Factors'!$B$2:$E$3,3)</f>
        <v xml:space="preserve">LB </v>
      </c>
      <c r="W2088" s="52">
        <f>Q2088*Emissions!T2088</f>
        <v>0.39842826378436252</v>
      </c>
      <c r="X2088" s="48" t="s">
        <v>7</v>
      </c>
      <c r="Y2088" s="49">
        <f t="shared" si="65"/>
        <v>0.59304030626398618</v>
      </c>
      <c r="Z2088" s="48" t="s">
        <v>7</v>
      </c>
    </row>
    <row r="2089" spans="1:26">
      <c r="A2089" s="136" t="s">
        <v>8868</v>
      </c>
      <c r="B2089" s="136" t="s">
        <v>8804</v>
      </c>
      <c r="C2089" s="136" t="s">
        <v>6707</v>
      </c>
      <c r="D2089" s="47" t="s">
        <v>8224</v>
      </c>
      <c r="E2089" s="47" t="s">
        <v>6669</v>
      </c>
      <c r="F2089" s="48" t="s">
        <v>8802</v>
      </c>
      <c r="G2089" s="142">
        <f>IFERROR(VLOOKUP(A2089,Population!$A$5:$L$3147,12,FALSE),0)</f>
        <v>62402</v>
      </c>
      <c r="H2089" s="137">
        <v>515</v>
      </c>
      <c r="I2089" s="142">
        <f>G2089*SUMPRODUCT('Age distribution'!$L$6:$L$11,'Age groups'!$G$13:$G$18,'Age groups'!$G$6:$G$11)</f>
        <v>220103.75524358003</v>
      </c>
      <c r="J2089" s="140" t="s">
        <v>6</v>
      </c>
      <c r="K2089" s="136" t="s">
        <v>12217</v>
      </c>
      <c r="L2089" s="3">
        <f>VLOOKUP(K2089&amp;"_2",'Emissions Factors'!$B$2:$E$3,2)</f>
        <v>2.3999999999999998E-7</v>
      </c>
      <c r="M2089" s="51" t="str">
        <f>VLOOKUP(K2089&amp;"_2",'Emissions Factors'!$B$2:$E$3,3)</f>
        <v xml:space="preserve">LB </v>
      </c>
      <c r="N2089" s="51" t="str">
        <f>VLOOKUP(K2089&amp;"_2",'Emissions Factors'!$B$2:$E$3,4)</f>
        <v>EACH</v>
      </c>
      <c r="O2089" s="49">
        <f t="shared" si="64"/>
        <v>5.2824901258459206E-2</v>
      </c>
      <c r="P2089" s="48" t="s">
        <v>7</v>
      </c>
      <c r="Q2089" s="138">
        <f>'Age groups'!$G$20*(Emissions!G2089/Population!$L$3148)</f>
        <v>5.4074078419869478</v>
      </c>
      <c r="R2089" s="137" t="s">
        <v>7</v>
      </c>
      <c r="S2089" s="133" t="s">
        <v>12217</v>
      </c>
      <c r="T2089" s="3">
        <f>VLOOKUP(S2089&amp;"_1",'Emissions Factors'!$B$2:$E$3,2)</f>
        <v>0.02</v>
      </c>
      <c r="U2089" s="51" t="str">
        <f>VLOOKUP(S2089&amp;"_1",'Emissions Factors'!$B$2:$E$3,3)</f>
        <v xml:space="preserve">LB </v>
      </c>
      <c r="V2089" s="51" t="str">
        <f>VLOOKUP(S2089&amp;"_1",'Emissions Factors'!$B$2:$E$3,3)</f>
        <v xml:space="preserve">LB </v>
      </c>
      <c r="W2089" s="52">
        <f>Q2089*Emissions!T2089</f>
        <v>0.10814815683973895</v>
      </c>
      <c r="X2089" s="48" t="s">
        <v>7</v>
      </c>
      <c r="Y2089" s="49">
        <f t="shared" si="65"/>
        <v>0.16097305809819817</v>
      </c>
      <c r="Z2089" s="48" t="s">
        <v>7</v>
      </c>
    </row>
    <row r="2090" spans="1:26">
      <c r="A2090" s="136" t="s">
        <v>8867</v>
      </c>
      <c r="B2090" s="136" t="s">
        <v>8804</v>
      </c>
      <c r="C2090" s="136" t="s">
        <v>6706</v>
      </c>
      <c r="D2090" s="47" t="s">
        <v>8866</v>
      </c>
      <c r="E2090" s="47" t="s">
        <v>6669</v>
      </c>
      <c r="F2090" s="48" t="s">
        <v>8802</v>
      </c>
      <c r="G2090" s="142">
        <f>IFERROR(VLOOKUP(A2090,Population!$A$5:$L$3147,12,FALSE),0)</f>
        <v>167242</v>
      </c>
      <c r="H2090" s="137">
        <v>515</v>
      </c>
      <c r="I2090" s="142">
        <f>G2090*SUMPRODUCT('Age distribution'!$L$6:$L$11,'Age groups'!$G$13:$G$18,'Age groups'!$G$6:$G$11)</f>
        <v>589894.43021773035</v>
      </c>
      <c r="J2090" s="140" t="s">
        <v>6</v>
      </c>
      <c r="K2090" s="136" t="s">
        <v>12217</v>
      </c>
      <c r="L2090" s="3">
        <f>VLOOKUP(K2090&amp;"_2",'Emissions Factors'!$B$2:$E$3,2)</f>
        <v>2.3999999999999998E-7</v>
      </c>
      <c r="M2090" s="51" t="str">
        <f>VLOOKUP(K2090&amp;"_2",'Emissions Factors'!$B$2:$E$3,3)</f>
        <v xml:space="preserve">LB </v>
      </c>
      <c r="N2090" s="51" t="str">
        <f>VLOOKUP(K2090&amp;"_2",'Emissions Factors'!$B$2:$E$3,4)</f>
        <v>EACH</v>
      </c>
      <c r="O2090" s="49">
        <f t="shared" si="64"/>
        <v>0.14157466325225526</v>
      </c>
      <c r="P2090" s="48" t="s">
        <v>7</v>
      </c>
      <c r="Q2090" s="138">
        <f>'Age groups'!$G$20*(Emissions!G2090/Population!$L$3148)</f>
        <v>14.492255092939025</v>
      </c>
      <c r="R2090" s="137" t="s">
        <v>7</v>
      </c>
      <c r="S2090" s="133" t="s">
        <v>12217</v>
      </c>
      <c r="T2090" s="3">
        <f>VLOOKUP(S2090&amp;"_1",'Emissions Factors'!$B$2:$E$3,2)</f>
        <v>0.02</v>
      </c>
      <c r="U2090" s="51" t="str">
        <f>VLOOKUP(S2090&amp;"_1",'Emissions Factors'!$B$2:$E$3,3)</f>
        <v xml:space="preserve">LB </v>
      </c>
      <c r="V2090" s="51" t="str">
        <f>VLOOKUP(S2090&amp;"_1",'Emissions Factors'!$B$2:$E$3,3)</f>
        <v xml:space="preserve">LB </v>
      </c>
      <c r="W2090" s="52">
        <f>Q2090*Emissions!T2090</f>
        <v>0.28984510185878054</v>
      </c>
      <c r="X2090" s="48" t="s">
        <v>7</v>
      </c>
      <c r="Y2090" s="49">
        <f t="shared" si="65"/>
        <v>0.4314197651110358</v>
      </c>
      <c r="Z2090" s="48" t="s">
        <v>7</v>
      </c>
    </row>
    <row r="2091" spans="1:26">
      <c r="A2091" s="136" t="s">
        <v>8865</v>
      </c>
      <c r="B2091" s="136" t="s">
        <v>8804</v>
      </c>
      <c r="C2091" s="136" t="s">
        <v>6705</v>
      </c>
      <c r="D2091" s="47" t="s">
        <v>7007</v>
      </c>
      <c r="E2091" s="47" t="s">
        <v>6669</v>
      </c>
      <c r="F2091" s="48" t="s">
        <v>8802</v>
      </c>
      <c r="G2091" s="142">
        <f>IFERROR(VLOOKUP(A2091,Population!$A$5:$L$3147,12,FALSE),0)</f>
        <v>45634</v>
      </c>
      <c r="H2091" s="137">
        <v>515</v>
      </c>
      <c r="I2091" s="142">
        <f>G2091*SUMPRODUCT('Age distribution'!$L$6:$L$11,'Age groups'!$G$13:$G$18,'Age groups'!$G$6:$G$11)</f>
        <v>160959.82126831723</v>
      </c>
      <c r="J2091" s="140" t="s">
        <v>6</v>
      </c>
      <c r="K2091" s="136" t="s">
        <v>12217</v>
      </c>
      <c r="L2091" s="3">
        <f>VLOOKUP(K2091&amp;"_2",'Emissions Factors'!$B$2:$E$3,2)</f>
        <v>2.3999999999999998E-7</v>
      </c>
      <c r="M2091" s="51" t="str">
        <f>VLOOKUP(K2091&amp;"_2",'Emissions Factors'!$B$2:$E$3,3)</f>
        <v xml:space="preserve">LB </v>
      </c>
      <c r="N2091" s="51" t="str">
        <f>VLOOKUP(K2091&amp;"_2",'Emissions Factors'!$B$2:$E$3,4)</f>
        <v>EACH</v>
      </c>
      <c r="O2091" s="49">
        <f t="shared" si="64"/>
        <v>3.8630357104396135E-2</v>
      </c>
      <c r="P2091" s="48" t="s">
        <v>7</v>
      </c>
      <c r="Q2091" s="138">
        <f>'Age groups'!$G$20*(Emissions!G2091/Population!$L$3148)</f>
        <v>3.9543868699918652</v>
      </c>
      <c r="R2091" s="137" t="s">
        <v>7</v>
      </c>
      <c r="S2091" s="133" t="s">
        <v>12217</v>
      </c>
      <c r="T2091" s="3">
        <f>VLOOKUP(S2091&amp;"_1",'Emissions Factors'!$B$2:$E$3,2)</f>
        <v>0.02</v>
      </c>
      <c r="U2091" s="51" t="str">
        <f>VLOOKUP(S2091&amp;"_1",'Emissions Factors'!$B$2:$E$3,3)</f>
        <v xml:space="preserve">LB </v>
      </c>
      <c r="V2091" s="51" t="str">
        <f>VLOOKUP(S2091&amp;"_1",'Emissions Factors'!$B$2:$E$3,3)</f>
        <v xml:space="preserve">LB </v>
      </c>
      <c r="W2091" s="52">
        <f>Q2091*Emissions!T2091</f>
        <v>7.9087737399837307E-2</v>
      </c>
      <c r="X2091" s="48" t="s">
        <v>7</v>
      </c>
      <c r="Y2091" s="49">
        <f t="shared" si="65"/>
        <v>0.11771809450423344</v>
      </c>
      <c r="Z2091" s="48" t="s">
        <v>7</v>
      </c>
    </row>
    <row r="2092" spans="1:26">
      <c r="A2092" s="136" t="s">
        <v>8864</v>
      </c>
      <c r="B2092" s="136" t="s">
        <v>8804</v>
      </c>
      <c r="C2092" s="136" t="s">
        <v>6704</v>
      </c>
      <c r="D2092" s="47" t="s">
        <v>8863</v>
      </c>
      <c r="E2092" s="47" t="s">
        <v>6669</v>
      </c>
      <c r="F2092" s="48" t="s">
        <v>8802</v>
      </c>
      <c r="G2092" s="142">
        <f>IFERROR(VLOOKUP(A2092,Population!$A$5:$L$3147,12,FALSE),0)</f>
        <v>301829</v>
      </c>
      <c r="H2092" s="137">
        <v>515</v>
      </c>
      <c r="I2092" s="142">
        <f>G2092*SUMPRODUCT('Age distribution'!$L$6:$L$11,'Age groups'!$G$13:$G$18,'Age groups'!$G$6:$G$11)</f>
        <v>1064608.4475083253</v>
      </c>
      <c r="J2092" s="140" t="s">
        <v>6</v>
      </c>
      <c r="K2092" s="136" t="s">
        <v>12217</v>
      </c>
      <c r="L2092" s="3">
        <f>VLOOKUP(K2092&amp;"_2",'Emissions Factors'!$B$2:$E$3,2)</f>
        <v>2.3999999999999998E-7</v>
      </c>
      <c r="M2092" s="51" t="str">
        <f>VLOOKUP(K2092&amp;"_2",'Emissions Factors'!$B$2:$E$3,3)</f>
        <v xml:space="preserve">LB </v>
      </c>
      <c r="N2092" s="51" t="str">
        <f>VLOOKUP(K2092&amp;"_2",'Emissions Factors'!$B$2:$E$3,4)</f>
        <v>EACH</v>
      </c>
      <c r="O2092" s="49">
        <f t="shared" si="64"/>
        <v>0.25550602740199807</v>
      </c>
      <c r="P2092" s="48" t="s">
        <v>7</v>
      </c>
      <c r="Q2092" s="138">
        <f>'Age groups'!$G$20*(Emissions!G2092/Population!$L$3148)</f>
        <v>26.154810767909336</v>
      </c>
      <c r="R2092" s="137" t="s">
        <v>7</v>
      </c>
      <c r="S2092" s="133" t="s">
        <v>12217</v>
      </c>
      <c r="T2092" s="3">
        <f>VLOOKUP(S2092&amp;"_1",'Emissions Factors'!$B$2:$E$3,2)</f>
        <v>0.02</v>
      </c>
      <c r="U2092" s="51" t="str">
        <f>VLOOKUP(S2092&amp;"_1",'Emissions Factors'!$B$2:$E$3,3)</f>
        <v xml:space="preserve">LB </v>
      </c>
      <c r="V2092" s="51" t="str">
        <f>VLOOKUP(S2092&amp;"_1",'Emissions Factors'!$B$2:$E$3,3)</f>
        <v xml:space="preserve">LB </v>
      </c>
      <c r="W2092" s="52">
        <f>Q2092*Emissions!T2092</f>
        <v>0.52309621535818673</v>
      </c>
      <c r="X2092" s="48" t="s">
        <v>7</v>
      </c>
      <c r="Y2092" s="49">
        <f t="shared" si="65"/>
        <v>0.77860224276018486</v>
      </c>
      <c r="Z2092" s="48" t="s">
        <v>7</v>
      </c>
    </row>
    <row r="2093" spans="1:26">
      <c r="A2093" s="136" t="s">
        <v>8862</v>
      </c>
      <c r="B2093" s="136" t="s">
        <v>8804</v>
      </c>
      <c r="C2093" s="136" t="s">
        <v>6703</v>
      </c>
      <c r="D2093" s="47" t="s">
        <v>8861</v>
      </c>
      <c r="E2093" s="47" t="s">
        <v>6669</v>
      </c>
      <c r="F2093" s="48" t="s">
        <v>8802</v>
      </c>
      <c r="G2093" s="142">
        <f>IFERROR(VLOOKUP(A2093,Population!$A$5:$L$3147,12,FALSE),0)</f>
        <v>439770</v>
      </c>
      <c r="H2093" s="137">
        <v>515</v>
      </c>
      <c r="I2093" s="142">
        <f>G2093*SUMPRODUCT('Age distribution'!$L$6:$L$11,'Age groups'!$G$13:$G$18,'Age groups'!$G$6:$G$11)</f>
        <v>1551152.6624702604</v>
      </c>
      <c r="J2093" s="140" t="s">
        <v>6</v>
      </c>
      <c r="K2093" s="136" t="s">
        <v>12217</v>
      </c>
      <c r="L2093" s="3">
        <f>VLOOKUP(K2093&amp;"_2",'Emissions Factors'!$B$2:$E$3,2)</f>
        <v>2.3999999999999998E-7</v>
      </c>
      <c r="M2093" s="51" t="str">
        <f>VLOOKUP(K2093&amp;"_2",'Emissions Factors'!$B$2:$E$3,3)</f>
        <v xml:space="preserve">LB </v>
      </c>
      <c r="N2093" s="51" t="str">
        <f>VLOOKUP(K2093&amp;"_2",'Emissions Factors'!$B$2:$E$3,4)</f>
        <v>EACH</v>
      </c>
      <c r="O2093" s="49">
        <f t="shared" si="64"/>
        <v>0.37227663899286245</v>
      </c>
      <c r="P2093" s="48" t="s">
        <v>7</v>
      </c>
      <c r="Q2093" s="138">
        <f>'Age groups'!$G$20*(Emissions!G2093/Population!$L$3148)</f>
        <v>38.108005299038489</v>
      </c>
      <c r="R2093" s="137" t="s">
        <v>7</v>
      </c>
      <c r="S2093" s="133" t="s">
        <v>12217</v>
      </c>
      <c r="T2093" s="3">
        <f>VLOOKUP(S2093&amp;"_1",'Emissions Factors'!$B$2:$E$3,2)</f>
        <v>0.02</v>
      </c>
      <c r="U2093" s="51" t="str">
        <f>VLOOKUP(S2093&amp;"_1",'Emissions Factors'!$B$2:$E$3,3)</f>
        <v xml:space="preserve">LB </v>
      </c>
      <c r="V2093" s="51" t="str">
        <f>VLOOKUP(S2093&amp;"_1",'Emissions Factors'!$B$2:$E$3,3)</f>
        <v xml:space="preserve">LB </v>
      </c>
      <c r="W2093" s="52">
        <f>Q2093*Emissions!T2093</f>
        <v>0.76216010598076978</v>
      </c>
      <c r="X2093" s="48" t="s">
        <v>7</v>
      </c>
      <c r="Y2093" s="49">
        <f t="shared" si="65"/>
        <v>1.1344367449736321</v>
      </c>
      <c r="Z2093" s="48" t="s">
        <v>7</v>
      </c>
    </row>
    <row r="2094" spans="1:26">
      <c r="A2094" s="136" t="s">
        <v>8860</v>
      </c>
      <c r="B2094" s="136" t="s">
        <v>8804</v>
      </c>
      <c r="C2094" s="136" t="s">
        <v>6702</v>
      </c>
      <c r="D2094" s="47" t="s">
        <v>7332</v>
      </c>
      <c r="E2094" s="47" t="s">
        <v>6669</v>
      </c>
      <c r="F2094" s="48" t="s">
        <v>8802</v>
      </c>
      <c r="G2094" s="142">
        <f>IFERROR(VLOOKUP(A2094,Population!$A$5:$L$3147,12,FALSE),0)</f>
        <v>43075</v>
      </c>
      <c r="H2094" s="137">
        <v>515</v>
      </c>
      <c r="I2094" s="142">
        <f>G2094*SUMPRODUCT('Age distribution'!$L$6:$L$11,'Age groups'!$G$13:$G$18,'Age groups'!$G$6:$G$11)</f>
        <v>151933.74021853803</v>
      </c>
      <c r="J2094" s="140" t="s">
        <v>6</v>
      </c>
      <c r="K2094" s="136" t="s">
        <v>12217</v>
      </c>
      <c r="L2094" s="3">
        <f>VLOOKUP(K2094&amp;"_2",'Emissions Factors'!$B$2:$E$3,2)</f>
        <v>2.3999999999999998E-7</v>
      </c>
      <c r="M2094" s="51" t="str">
        <f>VLOOKUP(K2094&amp;"_2",'Emissions Factors'!$B$2:$E$3,3)</f>
        <v xml:space="preserve">LB </v>
      </c>
      <c r="N2094" s="51" t="str">
        <f>VLOOKUP(K2094&amp;"_2",'Emissions Factors'!$B$2:$E$3,4)</f>
        <v>EACH</v>
      </c>
      <c r="O2094" s="49">
        <f t="shared" si="64"/>
        <v>3.6464097652449123E-2</v>
      </c>
      <c r="P2094" s="48" t="s">
        <v>7</v>
      </c>
      <c r="Q2094" s="138">
        <f>'Age groups'!$G$20*(Emissions!G2094/Population!$L$3148)</f>
        <v>3.7326382614914224</v>
      </c>
      <c r="R2094" s="137" t="s">
        <v>7</v>
      </c>
      <c r="S2094" s="133" t="s">
        <v>12217</v>
      </c>
      <c r="T2094" s="3">
        <f>VLOOKUP(S2094&amp;"_1",'Emissions Factors'!$B$2:$E$3,2)</f>
        <v>0.02</v>
      </c>
      <c r="U2094" s="51" t="str">
        <f>VLOOKUP(S2094&amp;"_1",'Emissions Factors'!$B$2:$E$3,3)</f>
        <v xml:space="preserve">LB </v>
      </c>
      <c r="V2094" s="51" t="str">
        <f>VLOOKUP(S2094&amp;"_1",'Emissions Factors'!$B$2:$E$3,3)</f>
        <v xml:space="preserve">LB </v>
      </c>
      <c r="W2094" s="52">
        <f>Q2094*Emissions!T2094</f>
        <v>7.4652765229828444E-2</v>
      </c>
      <c r="X2094" s="48" t="s">
        <v>7</v>
      </c>
      <c r="Y2094" s="49">
        <f t="shared" si="65"/>
        <v>0.11111686288227757</v>
      </c>
      <c r="Z2094" s="48" t="s">
        <v>7</v>
      </c>
    </row>
    <row r="2095" spans="1:26">
      <c r="A2095" s="136" t="s">
        <v>8859</v>
      </c>
      <c r="B2095" s="136" t="s">
        <v>8804</v>
      </c>
      <c r="C2095" s="136" t="s">
        <v>6701</v>
      </c>
      <c r="D2095" s="47" t="s">
        <v>8858</v>
      </c>
      <c r="E2095" s="47" t="s">
        <v>6669</v>
      </c>
      <c r="F2095" s="48" t="s">
        <v>8802</v>
      </c>
      <c r="G2095" s="142">
        <f>IFERROR(VLOOKUP(A2095,Population!$A$5:$L$3147,12,FALSE),0)</f>
        <v>237015</v>
      </c>
      <c r="H2095" s="137">
        <v>515</v>
      </c>
      <c r="I2095" s="142">
        <f>G2095*SUMPRODUCT('Age distribution'!$L$6:$L$11,'Age groups'!$G$13:$G$18,'Age groups'!$G$6:$G$11)</f>
        <v>835997.10825065093</v>
      </c>
      <c r="J2095" s="140" t="s">
        <v>6</v>
      </c>
      <c r="K2095" s="136" t="s">
        <v>12217</v>
      </c>
      <c r="L2095" s="3">
        <f>VLOOKUP(K2095&amp;"_2",'Emissions Factors'!$B$2:$E$3,2)</f>
        <v>2.3999999999999998E-7</v>
      </c>
      <c r="M2095" s="51" t="str">
        <f>VLOOKUP(K2095&amp;"_2",'Emissions Factors'!$B$2:$E$3,3)</f>
        <v xml:space="preserve">LB </v>
      </c>
      <c r="N2095" s="51" t="str">
        <f>VLOOKUP(K2095&amp;"_2",'Emissions Factors'!$B$2:$E$3,4)</f>
        <v>EACH</v>
      </c>
      <c r="O2095" s="49">
        <f t="shared" si="64"/>
        <v>0.2006393059801562</v>
      </c>
      <c r="P2095" s="48" t="s">
        <v>7</v>
      </c>
      <c r="Q2095" s="138">
        <f>'Age groups'!$G$20*(Emissions!G2095/Population!$L$3148)</f>
        <v>20.538392514158783</v>
      </c>
      <c r="R2095" s="137" t="s">
        <v>7</v>
      </c>
      <c r="S2095" s="133" t="s">
        <v>12217</v>
      </c>
      <c r="T2095" s="3">
        <f>VLOOKUP(S2095&amp;"_1",'Emissions Factors'!$B$2:$E$3,2)</f>
        <v>0.02</v>
      </c>
      <c r="U2095" s="51" t="str">
        <f>VLOOKUP(S2095&amp;"_1",'Emissions Factors'!$B$2:$E$3,3)</f>
        <v xml:space="preserve">LB </v>
      </c>
      <c r="V2095" s="51" t="str">
        <f>VLOOKUP(S2095&amp;"_1",'Emissions Factors'!$B$2:$E$3,3)</f>
        <v xml:space="preserve">LB </v>
      </c>
      <c r="W2095" s="52">
        <f>Q2095*Emissions!T2095</f>
        <v>0.4107678502831757</v>
      </c>
      <c r="X2095" s="48" t="s">
        <v>7</v>
      </c>
      <c r="Y2095" s="49">
        <f t="shared" si="65"/>
        <v>0.61140715626333186</v>
      </c>
      <c r="Z2095" s="48" t="s">
        <v>7</v>
      </c>
    </row>
    <row r="2096" spans="1:26">
      <c r="A2096" s="136" t="s">
        <v>8857</v>
      </c>
      <c r="B2096" s="136" t="s">
        <v>8804</v>
      </c>
      <c r="C2096" s="136" t="s">
        <v>6700</v>
      </c>
      <c r="D2096" s="47" t="s">
        <v>7003</v>
      </c>
      <c r="E2096" s="47" t="s">
        <v>6669</v>
      </c>
      <c r="F2096" s="48" t="s">
        <v>8802</v>
      </c>
      <c r="G2096" s="142">
        <f>IFERROR(VLOOKUP(A2096,Population!$A$5:$L$3147,12,FALSE),0)</f>
        <v>66542</v>
      </c>
      <c r="H2096" s="137">
        <v>515</v>
      </c>
      <c r="I2096" s="142">
        <f>G2096*SUMPRODUCT('Age distribution'!$L$6:$L$11,'Age groups'!$G$13:$G$18,'Age groups'!$G$6:$G$11)</f>
        <v>234706.32482001063</v>
      </c>
      <c r="J2096" s="140" t="s">
        <v>6</v>
      </c>
      <c r="K2096" s="136" t="s">
        <v>12217</v>
      </c>
      <c r="L2096" s="3">
        <f>VLOOKUP(K2096&amp;"_2",'Emissions Factors'!$B$2:$E$3,2)</f>
        <v>2.3999999999999998E-7</v>
      </c>
      <c r="M2096" s="51" t="str">
        <f>VLOOKUP(K2096&amp;"_2",'Emissions Factors'!$B$2:$E$3,3)</f>
        <v xml:space="preserve">LB </v>
      </c>
      <c r="N2096" s="51" t="str">
        <f>VLOOKUP(K2096&amp;"_2",'Emissions Factors'!$B$2:$E$3,4)</f>
        <v>EACH</v>
      </c>
      <c r="O2096" s="49">
        <f t="shared" si="64"/>
        <v>5.6329517956802549E-2</v>
      </c>
      <c r="P2096" s="48" t="s">
        <v>7</v>
      </c>
      <c r="Q2096" s="138">
        <f>'Age groups'!$G$20*(Emissions!G2096/Population!$L$3148)</f>
        <v>5.766157056208062</v>
      </c>
      <c r="R2096" s="137" t="s">
        <v>7</v>
      </c>
      <c r="S2096" s="133" t="s">
        <v>12217</v>
      </c>
      <c r="T2096" s="3">
        <f>VLOOKUP(S2096&amp;"_1",'Emissions Factors'!$B$2:$E$3,2)</f>
        <v>0.02</v>
      </c>
      <c r="U2096" s="51" t="str">
        <f>VLOOKUP(S2096&amp;"_1",'Emissions Factors'!$B$2:$E$3,3)</f>
        <v xml:space="preserve">LB </v>
      </c>
      <c r="V2096" s="51" t="str">
        <f>VLOOKUP(S2096&amp;"_1",'Emissions Factors'!$B$2:$E$3,3)</f>
        <v xml:space="preserve">LB </v>
      </c>
      <c r="W2096" s="52">
        <f>Q2096*Emissions!T2096</f>
        <v>0.11532314112416124</v>
      </c>
      <c r="X2096" s="48" t="s">
        <v>7</v>
      </c>
      <c r="Y2096" s="49">
        <f t="shared" si="65"/>
        <v>0.17165265908096378</v>
      </c>
      <c r="Z2096" s="48" t="s">
        <v>7</v>
      </c>
    </row>
    <row r="2097" spans="1:26">
      <c r="A2097" s="136" t="s">
        <v>8856</v>
      </c>
      <c r="B2097" s="136" t="s">
        <v>8804</v>
      </c>
      <c r="C2097" s="136" t="s">
        <v>6699</v>
      </c>
      <c r="D2097" s="47" t="s">
        <v>7781</v>
      </c>
      <c r="E2097" s="47" t="s">
        <v>6669</v>
      </c>
      <c r="F2097" s="48" t="s">
        <v>8802</v>
      </c>
      <c r="G2097" s="142">
        <f>IFERROR(VLOOKUP(A2097,Population!$A$5:$L$3147,12,FALSE),0)</f>
        <v>173409</v>
      </c>
      <c r="H2097" s="137">
        <v>515</v>
      </c>
      <c r="I2097" s="142">
        <f>G2097*SUMPRODUCT('Age distribution'!$L$6:$L$11,'Age groups'!$G$13:$G$18,'Age groups'!$G$6:$G$11)</f>
        <v>611646.61538146168</v>
      </c>
      <c r="J2097" s="140" t="s">
        <v>6</v>
      </c>
      <c r="K2097" s="136" t="s">
        <v>12217</v>
      </c>
      <c r="L2097" s="3">
        <f>VLOOKUP(K2097&amp;"_2",'Emissions Factors'!$B$2:$E$3,2)</f>
        <v>2.3999999999999998E-7</v>
      </c>
      <c r="M2097" s="51" t="str">
        <f>VLOOKUP(K2097&amp;"_2",'Emissions Factors'!$B$2:$E$3,3)</f>
        <v xml:space="preserve">LB </v>
      </c>
      <c r="N2097" s="51" t="str">
        <f>VLOOKUP(K2097&amp;"_2",'Emissions Factors'!$B$2:$E$3,4)</f>
        <v>EACH</v>
      </c>
      <c r="O2097" s="49">
        <f t="shared" si="64"/>
        <v>0.14679518769155078</v>
      </c>
      <c r="P2097" s="48" t="s">
        <v>7</v>
      </c>
      <c r="Q2097" s="138">
        <f>'Age groups'!$G$20*(Emissions!G2097/Population!$L$3148)</f>
        <v>15.026652775089174</v>
      </c>
      <c r="R2097" s="137" t="s">
        <v>7</v>
      </c>
      <c r="S2097" s="133" t="s">
        <v>12217</v>
      </c>
      <c r="T2097" s="3">
        <f>VLOOKUP(S2097&amp;"_1",'Emissions Factors'!$B$2:$E$3,2)</f>
        <v>0.02</v>
      </c>
      <c r="U2097" s="51" t="str">
        <f>VLOOKUP(S2097&amp;"_1",'Emissions Factors'!$B$2:$E$3,3)</f>
        <v xml:space="preserve">LB </v>
      </c>
      <c r="V2097" s="51" t="str">
        <f>VLOOKUP(S2097&amp;"_1",'Emissions Factors'!$B$2:$E$3,3)</f>
        <v xml:space="preserve">LB </v>
      </c>
      <c r="W2097" s="52">
        <f>Q2097*Emissions!T2097</f>
        <v>0.3005330555017835</v>
      </c>
      <c r="X2097" s="48" t="s">
        <v>7</v>
      </c>
      <c r="Y2097" s="49">
        <f t="shared" si="65"/>
        <v>0.44732824319333431</v>
      </c>
      <c r="Z2097" s="48" t="s">
        <v>7</v>
      </c>
    </row>
    <row r="2098" spans="1:26">
      <c r="A2098" s="136" t="s">
        <v>8855</v>
      </c>
      <c r="B2098" s="136" t="s">
        <v>8804</v>
      </c>
      <c r="C2098" s="136" t="s">
        <v>6698</v>
      </c>
      <c r="D2098" s="47" t="s">
        <v>8207</v>
      </c>
      <c r="E2098" s="47" t="s">
        <v>6669</v>
      </c>
      <c r="F2098" s="48" t="s">
        <v>8802</v>
      </c>
      <c r="G2098" s="142">
        <f>IFERROR(VLOOKUP(A2098,Population!$A$5:$L$3147,12,FALSE),0)</f>
        <v>23685</v>
      </c>
      <c r="H2098" s="137">
        <v>515</v>
      </c>
      <c r="I2098" s="142">
        <f>G2098*SUMPRODUCT('Age distribution'!$L$6:$L$11,'Age groups'!$G$13:$G$18,'Age groups'!$G$6:$G$11)</f>
        <v>83541.512178202509</v>
      </c>
      <c r="J2098" s="140" t="s">
        <v>6</v>
      </c>
      <c r="K2098" s="136" t="s">
        <v>12217</v>
      </c>
      <c r="L2098" s="3">
        <f>VLOOKUP(K2098&amp;"_2",'Emissions Factors'!$B$2:$E$3,2)</f>
        <v>2.3999999999999998E-7</v>
      </c>
      <c r="M2098" s="51" t="str">
        <f>VLOOKUP(K2098&amp;"_2",'Emissions Factors'!$B$2:$E$3,3)</f>
        <v xml:space="preserve">LB </v>
      </c>
      <c r="N2098" s="51" t="str">
        <f>VLOOKUP(K2098&amp;"_2",'Emissions Factors'!$B$2:$E$3,4)</f>
        <v>EACH</v>
      </c>
      <c r="O2098" s="49">
        <f t="shared" si="64"/>
        <v>2.0049962922768599E-2</v>
      </c>
      <c r="P2098" s="48" t="s">
        <v>7</v>
      </c>
      <c r="Q2098" s="138">
        <f>'Age groups'!$G$20*(Emissions!G2098/Population!$L$3148)</f>
        <v>2.052409453822968</v>
      </c>
      <c r="R2098" s="137" t="s">
        <v>7</v>
      </c>
      <c r="S2098" s="133" t="s">
        <v>12217</v>
      </c>
      <c r="T2098" s="3">
        <f>VLOOKUP(S2098&amp;"_1",'Emissions Factors'!$B$2:$E$3,2)</f>
        <v>0.02</v>
      </c>
      <c r="U2098" s="51" t="str">
        <f>VLOOKUP(S2098&amp;"_1",'Emissions Factors'!$B$2:$E$3,3)</f>
        <v xml:space="preserve">LB </v>
      </c>
      <c r="V2098" s="51" t="str">
        <f>VLOOKUP(S2098&amp;"_1",'Emissions Factors'!$B$2:$E$3,3)</f>
        <v xml:space="preserve">LB </v>
      </c>
      <c r="W2098" s="52">
        <f>Q2098*Emissions!T2098</f>
        <v>4.1048189076459358E-2</v>
      </c>
      <c r="X2098" s="48" t="s">
        <v>7</v>
      </c>
      <c r="Y2098" s="49">
        <f t="shared" si="65"/>
        <v>6.1098151999227954E-2</v>
      </c>
      <c r="Z2098" s="48" t="s">
        <v>7</v>
      </c>
    </row>
    <row r="2099" spans="1:26">
      <c r="A2099" s="136" t="s">
        <v>8854</v>
      </c>
      <c r="B2099" s="136" t="s">
        <v>8804</v>
      </c>
      <c r="C2099" s="136" t="s">
        <v>6697</v>
      </c>
      <c r="D2099" s="47" t="s">
        <v>6997</v>
      </c>
      <c r="E2099" s="47" t="s">
        <v>6669</v>
      </c>
      <c r="F2099" s="48" t="s">
        <v>8802</v>
      </c>
      <c r="G2099" s="142">
        <f>IFERROR(VLOOKUP(A2099,Population!$A$5:$L$3147,12,FALSE),0)</f>
        <v>40785</v>
      </c>
      <c r="H2099" s="137">
        <v>515</v>
      </c>
      <c r="I2099" s="142">
        <f>G2099*SUMPRODUCT('Age distribution'!$L$6:$L$11,'Age groups'!$G$13:$G$18,'Age groups'!$G$6:$G$11)</f>
        <v>143856.47347215493</v>
      </c>
      <c r="J2099" s="140" t="s">
        <v>6</v>
      </c>
      <c r="K2099" s="136" t="s">
        <v>12217</v>
      </c>
      <c r="L2099" s="3">
        <f>VLOOKUP(K2099&amp;"_2",'Emissions Factors'!$B$2:$E$3,2)</f>
        <v>2.3999999999999998E-7</v>
      </c>
      <c r="M2099" s="51" t="str">
        <f>VLOOKUP(K2099&amp;"_2",'Emissions Factors'!$B$2:$E$3,3)</f>
        <v xml:space="preserve">LB </v>
      </c>
      <c r="N2099" s="51" t="str">
        <f>VLOOKUP(K2099&amp;"_2",'Emissions Factors'!$B$2:$E$3,4)</f>
        <v>EACH</v>
      </c>
      <c r="O2099" s="49">
        <f t="shared" si="64"/>
        <v>3.4525553633317184E-2</v>
      </c>
      <c r="P2099" s="48" t="s">
        <v>7</v>
      </c>
      <c r="Q2099" s="138">
        <f>'Age groups'!$G$20*(Emissions!G2099/Population!$L$3148)</f>
        <v>3.5341996864753962</v>
      </c>
      <c r="R2099" s="137" t="s">
        <v>7</v>
      </c>
      <c r="S2099" s="133" t="s">
        <v>12217</v>
      </c>
      <c r="T2099" s="3">
        <f>VLOOKUP(S2099&amp;"_1",'Emissions Factors'!$B$2:$E$3,2)</f>
        <v>0.02</v>
      </c>
      <c r="U2099" s="51" t="str">
        <f>VLOOKUP(S2099&amp;"_1",'Emissions Factors'!$B$2:$E$3,3)</f>
        <v xml:space="preserve">LB </v>
      </c>
      <c r="V2099" s="51" t="str">
        <f>VLOOKUP(S2099&amp;"_1",'Emissions Factors'!$B$2:$E$3,3)</f>
        <v xml:space="preserve">LB </v>
      </c>
      <c r="W2099" s="52">
        <f>Q2099*Emissions!T2099</f>
        <v>7.0683993729507927E-2</v>
      </c>
      <c r="X2099" s="48" t="s">
        <v>7</v>
      </c>
      <c r="Y2099" s="49">
        <f t="shared" si="65"/>
        <v>0.10520954736282512</v>
      </c>
      <c r="Z2099" s="48" t="s">
        <v>7</v>
      </c>
    </row>
    <row r="2100" spans="1:26">
      <c r="A2100" s="136" t="s">
        <v>8853</v>
      </c>
      <c r="B2100" s="136" t="s">
        <v>8804</v>
      </c>
      <c r="C2100" s="136" t="s">
        <v>6696</v>
      </c>
      <c r="D2100" s="47" t="s">
        <v>8852</v>
      </c>
      <c r="E2100" s="47" t="s">
        <v>6669</v>
      </c>
      <c r="F2100" s="48" t="s">
        <v>8802</v>
      </c>
      <c r="G2100" s="142">
        <f>IFERROR(VLOOKUP(A2100,Population!$A$5:$L$3147,12,FALSE),0)</f>
        <v>102841</v>
      </c>
      <c r="H2100" s="137">
        <v>515</v>
      </c>
      <c r="I2100" s="142">
        <f>G2100*SUMPRODUCT('Age distribution'!$L$6:$L$11,'Age groups'!$G$13:$G$18,'Age groups'!$G$6:$G$11)</f>
        <v>362739.82072698016</v>
      </c>
      <c r="J2100" s="140" t="s">
        <v>6</v>
      </c>
      <c r="K2100" s="136" t="s">
        <v>12217</v>
      </c>
      <c r="L2100" s="3">
        <f>VLOOKUP(K2100&amp;"_2",'Emissions Factors'!$B$2:$E$3,2)</f>
        <v>2.3999999999999998E-7</v>
      </c>
      <c r="M2100" s="51" t="str">
        <f>VLOOKUP(K2100&amp;"_2",'Emissions Factors'!$B$2:$E$3,3)</f>
        <v xml:space="preserve">LB </v>
      </c>
      <c r="N2100" s="51" t="str">
        <f>VLOOKUP(K2100&amp;"_2",'Emissions Factors'!$B$2:$E$3,4)</f>
        <v>EACH</v>
      </c>
      <c r="O2100" s="49">
        <f t="shared" si="64"/>
        <v>8.7057556974475231E-2</v>
      </c>
      <c r="P2100" s="48" t="s">
        <v>7</v>
      </c>
      <c r="Q2100" s="138">
        <f>'Age groups'!$G$20*(Emissions!G2100/Population!$L$3148)</f>
        <v>8.9116251062110141</v>
      </c>
      <c r="R2100" s="137" t="s">
        <v>7</v>
      </c>
      <c r="S2100" s="133" t="s">
        <v>12217</v>
      </c>
      <c r="T2100" s="3">
        <f>VLOOKUP(S2100&amp;"_1",'Emissions Factors'!$B$2:$E$3,2)</f>
        <v>0.02</v>
      </c>
      <c r="U2100" s="51" t="str">
        <f>VLOOKUP(S2100&amp;"_1",'Emissions Factors'!$B$2:$E$3,3)</f>
        <v xml:space="preserve">LB </v>
      </c>
      <c r="V2100" s="51" t="str">
        <f>VLOOKUP(S2100&amp;"_1",'Emissions Factors'!$B$2:$E$3,3)</f>
        <v xml:space="preserve">LB </v>
      </c>
      <c r="W2100" s="52">
        <f>Q2100*Emissions!T2100</f>
        <v>0.17823250212422029</v>
      </c>
      <c r="X2100" s="48" t="s">
        <v>7</v>
      </c>
      <c r="Y2100" s="49">
        <f t="shared" si="65"/>
        <v>0.26529005909869552</v>
      </c>
      <c r="Z2100" s="48" t="s">
        <v>7</v>
      </c>
    </row>
    <row r="2101" spans="1:26">
      <c r="A2101" s="136" t="s">
        <v>8851</v>
      </c>
      <c r="B2101" s="136" t="s">
        <v>8804</v>
      </c>
      <c r="C2101" s="136" t="s">
        <v>6695</v>
      </c>
      <c r="D2101" s="47" t="s">
        <v>6860</v>
      </c>
      <c r="E2101" s="47" t="s">
        <v>6669</v>
      </c>
      <c r="F2101" s="48" t="s">
        <v>8802</v>
      </c>
      <c r="G2101" s="142">
        <f>IFERROR(VLOOKUP(A2101,Population!$A$5:$L$3147,12,FALSE),0)</f>
        <v>14725</v>
      </c>
      <c r="H2101" s="137">
        <v>515</v>
      </c>
      <c r="I2101" s="142">
        <f>G2101*SUMPRODUCT('Age distribution'!$L$6:$L$11,'Age groups'!$G$13:$G$18,'Age groups'!$G$6:$G$11)</f>
        <v>51937.883336459025</v>
      </c>
      <c r="J2101" s="140" t="s">
        <v>6</v>
      </c>
      <c r="K2101" s="136" t="s">
        <v>12217</v>
      </c>
      <c r="L2101" s="3">
        <f>VLOOKUP(K2101&amp;"_2",'Emissions Factors'!$B$2:$E$3,2)</f>
        <v>2.3999999999999998E-7</v>
      </c>
      <c r="M2101" s="51" t="str">
        <f>VLOOKUP(K2101&amp;"_2",'Emissions Factors'!$B$2:$E$3,3)</f>
        <v xml:space="preserve">LB </v>
      </c>
      <c r="N2101" s="51" t="str">
        <f>VLOOKUP(K2101&amp;"_2",'Emissions Factors'!$B$2:$E$3,4)</f>
        <v>EACH</v>
      </c>
      <c r="O2101" s="49">
        <f t="shared" si="64"/>
        <v>1.2465092000750164E-2</v>
      </c>
      <c r="P2101" s="48" t="s">
        <v>7</v>
      </c>
      <c r="Q2101" s="138">
        <f>'Age groups'!$G$20*(Emissions!G2101/Population!$L$3148)</f>
        <v>1.2759860336729241</v>
      </c>
      <c r="R2101" s="137" t="s">
        <v>7</v>
      </c>
      <c r="S2101" s="133" t="s">
        <v>12217</v>
      </c>
      <c r="T2101" s="3">
        <f>VLOOKUP(S2101&amp;"_1",'Emissions Factors'!$B$2:$E$3,2)</f>
        <v>0.02</v>
      </c>
      <c r="U2101" s="51" t="str">
        <f>VLOOKUP(S2101&amp;"_1",'Emissions Factors'!$B$2:$E$3,3)</f>
        <v xml:space="preserve">LB </v>
      </c>
      <c r="V2101" s="51" t="str">
        <f>VLOOKUP(S2101&amp;"_1",'Emissions Factors'!$B$2:$E$3,3)</f>
        <v xml:space="preserve">LB </v>
      </c>
      <c r="W2101" s="52">
        <f>Q2101*Emissions!T2101</f>
        <v>2.5519720673458483E-2</v>
      </c>
      <c r="X2101" s="48" t="s">
        <v>7</v>
      </c>
      <c r="Y2101" s="49">
        <f t="shared" si="65"/>
        <v>3.7984812674208647E-2</v>
      </c>
      <c r="Z2101" s="48" t="s">
        <v>7</v>
      </c>
    </row>
    <row r="2102" spans="1:26">
      <c r="A2102" s="136" t="s">
        <v>8850</v>
      </c>
      <c r="B2102" s="136" t="s">
        <v>8804</v>
      </c>
      <c r="C2102" s="136" t="s">
        <v>6694</v>
      </c>
      <c r="D2102" s="47" t="s">
        <v>7324</v>
      </c>
      <c r="E2102" s="47" t="s">
        <v>6669</v>
      </c>
      <c r="F2102" s="48" t="s">
        <v>8802</v>
      </c>
      <c r="G2102" s="142">
        <f>IFERROR(VLOOKUP(A2102,Population!$A$5:$L$3147,12,FALSE),0)</f>
        <v>536910</v>
      </c>
      <c r="H2102" s="137">
        <v>515</v>
      </c>
      <c r="I2102" s="142">
        <f>G2102*SUMPRODUCT('Age distribution'!$L$6:$L$11,'Age groups'!$G$13:$G$18,'Age groups'!$G$6:$G$11)</f>
        <v>1893783.9689085374</v>
      </c>
      <c r="J2102" s="140" t="s">
        <v>6</v>
      </c>
      <c r="K2102" s="136" t="s">
        <v>12217</v>
      </c>
      <c r="L2102" s="3">
        <f>VLOOKUP(K2102&amp;"_2",'Emissions Factors'!$B$2:$E$3,2)</f>
        <v>2.3999999999999998E-7</v>
      </c>
      <c r="M2102" s="51" t="str">
        <f>VLOOKUP(K2102&amp;"_2",'Emissions Factors'!$B$2:$E$3,3)</f>
        <v xml:space="preserve">LB </v>
      </c>
      <c r="N2102" s="51" t="str">
        <f>VLOOKUP(K2102&amp;"_2",'Emissions Factors'!$B$2:$E$3,4)</f>
        <v>EACH</v>
      </c>
      <c r="O2102" s="49">
        <f t="shared" si="64"/>
        <v>0.45450815253804894</v>
      </c>
      <c r="P2102" s="48" t="s">
        <v>7</v>
      </c>
      <c r="Q2102" s="138">
        <f>'Age groups'!$G$20*(Emissions!G2102/Population!$L$3148)</f>
        <v>46.525613673299127</v>
      </c>
      <c r="R2102" s="137" t="s">
        <v>7</v>
      </c>
      <c r="S2102" s="133" t="s">
        <v>12217</v>
      </c>
      <c r="T2102" s="3">
        <f>VLOOKUP(S2102&amp;"_1",'Emissions Factors'!$B$2:$E$3,2)</f>
        <v>0.02</v>
      </c>
      <c r="U2102" s="51" t="str">
        <f>VLOOKUP(S2102&amp;"_1",'Emissions Factors'!$B$2:$E$3,3)</f>
        <v xml:space="preserve">LB </v>
      </c>
      <c r="V2102" s="51" t="str">
        <f>VLOOKUP(S2102&amp;"_1",'Emissions Factors'!$B$2:$E$3,3)</f>
        <v xml:space="preserve">LB </v>
      </c>
      <c r="W2102" s="52">
        <f>Q2102*Emissions!T2102</f>
        <v>0.93051227346598253</v>
      </c>
      <c r="X2102" s="48" t="s">
        <v>7</v>
      </c>
      <c r="Y2102" s="49">
        <f t="shared" si="65"/>
        <v>1.3850204260040315</v>
      </c>
      <c r="Z2102" s="48" t="s">
        <v>7</v>
      </c>
    </row>
    <row r="2103" spans="1:26">
      <c r="A2103" s="136" t="s">
        <v>8849</v>
      </c>
      <c r="B2103" s="136" t="s">
        <v>8804</v>
      </c>
      <c r="C2103" s="136" t="s">
        <v>6693</v>
      </c>
      <c r="D2103" s="47" t="s">
        <v>6988</v>
      </c>
      <c r="E2103" s="47" t="s">
        <v>6669</v>
      </c>
      <c r="F2103" s="48" t="s">
        <v>8802</v>
      </c>
      <c r="G2103" s="142">
        <f>IFERROR(VLOOKUP(A2103,Population!$A$5:$L$3147,12,FALSE),0)</f>
        <v>15079</v>
      </c>
      <c r="H2103" s="137">
        <v>515</v>
      </c>
      <c r="I2103" s="142">
        <f>G2103*SUMPRODUCT('Age distribution'!$L$6:$L$11,'Age groups'!$G$13:$G$18,'Age groups'!$G$6:$G$11)</f>
        <v>53186.508850965409</v>
      </c>
      <c r="J2103" s="140" t="s">
        <v>6</v>
      </c>
      <c r="K2103" s="136" t="s">
        <v>12217</v>
      </c>
      <c r="L2103" s="3">
        <f>VLOOKUP(K2103&amp;"_2",'Emissions Factors'!$B$2:$E$3,2)</f>
        <v>2.3999999999999998E-7</v>
      </c>
      <c r="M2103" s="51" t="str">
        <f>VLOOKUP(K2103&amp;"_2",'Emissions Factors'!$B$2:$E$3,3)</f>
        <v xml:space="preserve">LB </v>
      </c>
      <c r="N2103" s="51" t="str">
        <f>VLOOKUP(K2103&amp;"_2",'Emissions Factors'!$B$2:$E$3,4)</f>
        <v>EACH</v>
      </c>
      <c r="O2103" s="49">
        <f t="shared" si="64"/>
        <v>1.2764762124231697E-2</v>
      </c>
      <c r="P2103" s="48" t="s">
        <v>7</v>
      </c>
      <c r="Q2103" s="138">
        <f>'Age groups'!$G$20*(Emissions!G2103/Population!$L$3148)</f>
        <v>1.3066616911208164</v>
      </c>
      <c r="R2103" s="137" t="s">
        <v>7</v>
      </c>
      <c r="S2103" s="133" t="s">
        <v>12217</v>
      </c>
      <c r="T2103" s="3">
        <f>VLOOKUP(S2103&amp;"_1",'Emissions Factors'!$B$2:$E$3,2)</f>
        <v>0.02</v>
      </c>
      <c r="U2103" s="51" t="str">
        <f>VLOOKUP(S2103&amp;"_1",'Emissions Factors'!$B$2:$E$3,3)</f>
        <v xml:space="preserve">LB </v>
      </c>
      <c r="V2103" s="51" t="str">
        <f>VLOOKUP(S2103&amp;"_1",'Emissions Factors'!$B$2:$E$3,3)</f>
        <v xml:space="preserve">LB </v>
      </c>
      <c r="W2103" s="52">
        <f>Q2103*Emissions!T2103</f>
        <v>2.6133233822416328E-2</v>
      </c>
      <c r="X2103" s="48" t="s">
        <v>7</v>
      </c>
      <c r="Y2103" s="49">
        <f t="shared" si="65"/>
        <v>3.8897995946648029E-2</v>
      </c>
      <c r="Z2103" s="48" t="s">
        <v>7</v>
      </c>
    </row>
    <row r="2104" spans="1:26">
      <c r="A2104" s="136" t="s">
        <v>8848</v>
      </c>
      <c r="B2104" s="136" t="s">
        <v>8804</v>
      </c>
      <c r="C2104" s="136" t="s">
        <v>6692</v>
      </c>
      <c r="D2104" s="47" t="s">
        <v>8626</v>
      </c>
      <c r="E2104" s="47" t="s">
        <v>6669</v>
      </c>
      <c r="F2104" s="48" t="s">
        <v>8802</v>
      </c>
      <c r="G2104" s="142">
        <f>IFERROR(VLOOKUP(A2104,Population!$A$5:$L$3147,12,FALSE),0)</f>
        <v>34907</v>
      </c>
      <c r="H2104" s="137">
        <v>515</v>
      </c>
      <c r="I2104" s="142">
        <f>G2104*SUMPRODUCT('Age distribution'!$L$6:$L$11,'Age groups'!$G$13:$G$18,'Age groups'!$G$6:$G$11)</f>
        <v>123123.64642619865</v>
      </c>
      <c r="J2104" s="140" t="s">
        <v>6</v>
      </c>
      <c r="K2104" s="136" t="s">
        <v>12217</v>
      </c>
      <c r="L2104" s="3">
        <f>VLOOKUP(K2104&amp;"_2",'Emissions Factors'!$B$2:$E$3,2)</f>
        <v>2.3999999999999998E-7</v>
      </c>
      <c r="M2104" s="51" t="str">
        <f>VLOOKUP(K2104&amp;"_2",'Emissions Factors'!$B$2:$E$3,3)</f>
        <v xml:space="preserve">LB </v>
      </c>
      <c r="N2104" s="51" t="str">
        <f>VLOOKUP(K2104&amp;"_2",'Emissions Factors'!$B$2:$E$3,4)</f>
        <v>EACH</v>
      </c>
      <c r="O2104" s="49">
        <f t="shared" si="64"/>
        <v>2.9549675142287676E-2</v>
      </c>
      <c r="P2104" s="48" t="s">
        <v>7</v>
      </c>
      <c r="Q2104" s="138">
        <f>'Age groups'!$G$20*(Emissions!G2104/Population!$L$3148)</f>
        <v>3.02484512580107</v>
      </c>
      <c r="R2104" s="137" t="s">
        <v>7</v>
      </c>
      <c r="S2104" s="133" t="s">
        <v>12217</v>
      </c>
      <c r="T2104" s="3">
        <f>VLOOKUP(S2104&amp;"_1",'Emissions Factors'!$B$2:$E$3,2)</f>
        <v>0.02</v>
      </c>
      <c r="U2104" s="51" t="str">
        <f>VLOOKUP(S2104&amp;"_1",'Emissions Factors'!$B$2:$E$3,3)</f>
        <v xml:space="preserve">LB </v>
      </c>
      <c r="V2104" s="51" t="str">
        <f>VLOOKUP(S2104&amp;"_1",'Emissions Factors'!$B$2:$E$3,3)</f>
        <v xml:space="preserve">LB </v>
      </c>
      <c r="W2104" s="52">
        <f>Q2104*Emissions!T2104</f>
        <v>6.0496902516021404E-2</v>
      </c>
      <c r="X2104" s="48" t="s">
        <v>7</v>
      </c>
      <c r="Y2104" s="49">
        <f t="shared" si="65"/>
        <v>9.0046577658309077E-2</v>
      </c>
      <c r="Z2104" s="48" t="s">
        <v>7</v>
      </c>
    </row>
    <row r="2105" spans="1:26">
      <c r="A2105" s="136" t="s">
        <v>8847</v>
      </c>
      <c r="B2105" s="136" t="s">
        <v>8804</v>
      </c>
      <c r="C2105" s="136" t="s">
        <v>6691</v>
      </c>
      <c r="D2105" s="47" t="s">
        <v>8846</v>
      </c>
      <c r="E2105" s="47" t="s">
        <v>6669</v>
      </c>
      <c r="F2105" s="48" t="s">
        <v>8802</v>
      </c>
      <c r="G2105" s="142">
        <f>IFERROR(VLOOKUP(A2105,Population!$A$5:$L$3147,12,FALSE),0)</f>
        <v>86219</v>
      </c>
      <c r="H2105" s="137">
        <v>515</v>
      </c>
      <c r="I2105" s="142">
        <f>G2105*SUMPRODUCT('Age distribution'!$L$6:$L$11,'Age groups'!$G$13:$G$18,'Age groups'!$G$6:$G$11)</f>
        <v>304110.85659668321</v>
      </c>
      <c r="J2105" s="140" t="s">
        <v>6</v>
      </c>
      <c r="K2105" s="136" t="s">
        <v>12217</v>
      </c>
      <c r="L2105" s="3">
        <f>VLOOKUP(K2105&amp;"_2",'Emissions Factors'!$B$2:$E$3,2)</f>
        <v>2.3999999999999998E-7</v>
      </c>
      <c r="M2105" s="51" t="str">
        <f>VLOOKUP(K2105&amp;"_2",'Emissions Factors'!$B$2:$E$3,3)</f>
        <v xml:space="preserve">LB </v>
      </c>
      <c r="N2105" s="51" t="str">
        <f>VLOOKUP(K2105&amp;"_2",'Emissions Factors'!$B$2:$E$3,4)</f>
        <v>EACH</v>
      </c>
      <c r="O2105" s="49">
        <f t="shared" si="64"/>
        <v>7.2986605583203967E-2</v>
      </c>
      <c r="P2105" s="48" t="s">
        <v>7</v>
      </c>
      <c r="Q2105" s="138">
        <f>'Age groups'!$G$20*(Emissions!G2105/Population!$L$3148)</f>
        <v>7.4712556765531968</v>
      </c>
      <c r="R2105" s="137" t="s">
        <v>7</v>
      </c>
      <c r="S2105" s="133" t="s">
        <v>12217</v>
      </c>
      <c r="T2105" s="3">
        <f>VLOOKUP(S2105&amp;"_1",'Emissions Factors'!$B$2:$E$3,2)</f>
        <v>0.02</v>
      </c>
      <c r="U2105" s="51" t="str">
        <f>VLOOKUP(S2105&amp;"_1",'Emissions Factors'!$B$2:$E$3,3)</f>
        <v xml:space="preserve">LB </v>
      </c>
      <c r="V2105" s="51" t="str">
        <f>VLOOKUP(S2105&amp;"_1",'Emissions Factors'!$B$2:$E$3,3)</f>
        <v xml:space="preserve">LB </v>
      </c>
      <c r="W2105" s="52">
        <f>Q2105*Emissions!T2105</f>
        <v>0.14942511353106394</v>
      </c>
      <c r="X2105" s="48" t="s">
        <v>7</v>
      </c>
      <c r="Y2105" s="49">
        <f t="shared" si="65"/>
        <v>0.22241171911426791</v>
      </c>
      <c r="Z2105" s="48" t="s">
        <v>7</v>
      </c>
    </row>
    <row r="2106" spans="1:26">
      <c r="A2106" s="136" t="s">
        <v>8845</v>
      </c>
      <c r="B2106" s="136" t="s">
        <v>8804</v>
      </c>
      <c r="C2106" s="136" t="s">
        <v>6689</v>
      </c>
      <c r="D2106" s="47" t="s">
        <v>8716</v>
      </c>
      <c r="E2106" s="47" t="s">
        <v>6669</v>
      </c>
      <c r="F2106" s="48" t="s">
        <v>8802</v>
      </c>
      <c r="G2106" s="142">
        <f>IFERROR(VLOOKUP(A2106,Population!$A$5:$L$3147,12,FALSE),0)</f>
        <v>14685</v>
      </c>
      <c r="H2106" s="137">
        <v>515</v>
      </c>
      <c r="I2106" s="142">
        <f>G2106*SUMPRODUCT('Age distribution'!$L$6:$L$11,'Age groups'!$G$13:$G$18,'Age groups'!$G$6:$G$11)</f>
        <v>51796.79570770124</v>
      </c>
      <c r="J2106" s="140" t="s">
        <v>6</v>
      </c>
      <c r="K2106" s="136" t="s">
        <v>12217</v>
      </c>
      <c r="L2106" s="3">
        <f>VLOOKUP(K2106&amp;"_2",'Emissions Factors'!$B$2:$E$3,2)</f>
        <v>2.3999999999999998E-7</v>
      </c>
      <c r="M2106" s="51" t="str">
        <f>VLOOKUP(K2106&amp;"_2",'Emissions Factors'!$B$2:$E$3,3)</f>
        <v xml:space="preserve">LB </v>
      </c>
      <c r="N2106" s="51" t="str">
        <f>VLOOKUP(K2106&amp;"_2",'Emissions Factors'!$B$2:$E$3,4)</f>
        <v>EACH</v>
      </c>
      <c r="O2106" s="49">
        <f t="shared" si="64"/>
        <v>1.2431230969848297E-2</v>
      </c>
      <c r="P2106" s="48" t="s">
        <v>7</v>
      </c>
      <c r="Q2106" s="138">
        <f>'Age groups'!$G$20*(Emissions!G2106/Population!$L$3148)</f>
        <v>1.2725198576901113</v>
      </c>
      <c r="R2106" s="137" t="s">
        <v>7</v>
      </c>
      <c r="S2106" s="133" t="s">
        <v>12217</v>
      </c>
      <c r="T2106" s="3">
        <f>VLOOKUP(S2106&amp;"_1",'Emissions Factors'!$B$2:$E$3,2)</f>
        <v>0.02</v>
      </c>
      <c r="U2106" s="51" t="str">
        <f>VLOOKUP(S2106&amp;"_1",'Emissions Factors'!$B$2:$E$3,3)</f>
        <v xml:space="preserve">LB </v>
      </c>
      <c r="V2106" s="51" t="str">
        <f>VLOOKUP(S2106&amp;"_1",'Emissions Factors'!$B$2:$E$3,3)</f>
        <v xml:space="preserve">LB </v>
      </c>
      <c r="W2106" s="52">
        <f>Q2106*Emissions!T2106</f>
        <v>2.5450397153802228E-2</v>
      </c>
      <c r="X2106" s="48" t="s">
        <v>7</v>
      </c>
      <c r="Y2106" s="49">
        <f t="shared" si="65"/>
        <v>3.7881628123650521E-2</v>
      </c>
      <c r="Z2106" s="48" t="s">
        <v>7</v>
      </c>
    </row>
    <row r="2107" spans="1:26">
      <c r="A2107" s="136" t="s">
        <v>8844</v>
      </c>
      <c r="B2107" s="136" t="s">
        <v>8804</v>
      </c>
      <c r="C2107" s="136" t="s">
        <v>6688</v>
      </c>
      <c r="D2107" s="47" t="s">
        <v>8704</v>
      </c>
      <c r="E2107" s="47" t="s">
        <v>6669</v>
      </c>
      <c r="F2107" s="48" t="s">
        <v>8802</v>
      </c>
      <c r="G2107" s="142">
        <f>IFERROR(VLOOKUP(A2107,Population!$A$5:$L$3147,12,FALSE),0)</f>
        <v>41453</v>
      </c>
      <c r="H2107" s="137">
        <v>515</v>
      </c>
      <c r="I2107" s="142">
        <f>G2107*SUMPRODUCT('Age distribution'!$L$6:$L$11,'Age groups'!$G$13:$G$18,'Age groups'!$G$6:$G$11)</f>
        <v>146212.6368724099</v>
      </c>
      <c r="J2107" s="140" t="s">
        <v>6</v>
      </c>
      <c r="K2107" s="136" t="s">
        <v>12217</v>
      </c>
      <c r="L2107" s="3">
        <f>VLOOKUP(K2107&amp;"_2",'Emissions Factors'!$B$2:$E$3,2)</f>
        <v>2.3999999999999998E-7</v>
      </c>
      <c r="M2107" s="51" t="str">
        <f>VLOOKUP(K2107&amp;"_2",'Emissions Factors'!$B$2:$E$3,3)</f>
        <v xml:space="preserve">LB </v>
      </c>
      <c r="N2107" s="51" t="str">
        <f>VLOOKUP(K2107&amp;"_2",'Emissions Factors'!$B$2:$E$3,4)</f>
        <v>EACH</v>
      </c>
      <c r="O2107" s="49">
        <f t="shared" si="64"/>
        <v>3.5091032849378374E-2</v>
      </c>
      <c r="P2107" s="48" t="s">
        <v>7</v>
      </c>
      <c r="Q2107" s="138">
        <f>'Age groups'!$G$20*(Emissions!G2107/Population!$L$3148)</f>
        <v>3.5920848253883682</v>
      </c>
      <c r="R2107" s="137" t="s">
        <v>7</v>
      </c>
      <c r="S2107" s="133" t="s">
        <v>12217</v>
      </c>
      <c r="T2107" s="3">
        <f>VLOOKUP(S2107&amp;"_1",'Emissions Factors'!$B$2:$E$3,2)</f>
        <v>0.02</v>
      </c>
      <c r="U2107" s="51" t="str">
        <f>VLOOKUP(S2107&amp;"_1",'Emissions Factors'!$B$2:$E$3,3)</f>
        <v xml:space="preserve">LB </v>
      </c>
      <c r="V2107" s="51" t="str">
        <f>VLOOKUP(S2107&amp;"_1",'Emissions Factors'!$B$2:$E$3,3)</f>
        <v xml:space="preserve">LB </v>
      </c>
      <c r="W2107" s="52">
        <f>Q2107*Emissions!T2107</f>
        <v>7.1841696507767366E-2</v>
      </c>
      <c r="X2107" s="48" t="s">
        <v>7</v>
      </c>
      <c r="Y2107" s="49">
        <f t="shared" si="65"/>
        <v>0.10693272935714573</v>
      </c>
      <c r="Z2107" s="48" t="s">
        <v>7</v>
      </c>
    </row>
    <row r="2108" spans="1:26">
      <c r="A2108" s="136" t="s">
        <v>8843</v>
      </c>
      <c r="B2108" s="136" t="s">
        <v>8804</v>
      </c>
      <c r="C2108" s="136" t="s">
        <v>6687</v>
      </c>
      <c r="D2108" s="47" t="s">
        <v>8842</v>
      </c>
      <c r="E2108" s="47" t="s">
        <v>6669</v>
      </c>
      <c r="F2108" s="48" t="s">
        <v>8802</v>
      </c>
      <c r="G2108" s="142">
        <f>IFERROR(VLOOKUP(A2108,Population!$A$5:$L$3147,12,FALSE),0)</f>
        <v>19401</v>
      </c>
      <c r="H2108" s="137">
        <v>515</v>
      </c>
      <c r="I2108" s="142">
        <f>G2108*SUMPRODUCT('Age distribution'!$L$6:$L$11,'Age groups'!$G$13:$G$18,'Age groups'!$G$6:$G$11)</f>
        <v>68431.02713824391</v>
      </c>
      <c r="J2108" s="140" t="s">
        <v>6</v>
      </c>
      <c r="K2108" s="136" t="s">
        <v>12217</v>
      </c>
      <c r="L2108" s="3">
        <f>VLOOKUP(K2108&amp;"_2",'Emissions Factors'!$B$2:$E$3,2)</f>
        <v>2.3999999999999998E-7</v>
      </c>
      <c r="M2108" s="51" t="str">
        <f>VLOOKUP(K2108&amp;"_2",'Emissions Factors'!$B$2:$E$3,3)</f>
        <v xml:space="preserve">LB </v>
      </c>
      <c r="N2108" s="51" t="str">
        <f>VLOOKUP(K2108&amp;"_2",'Emissions Factors'!$B$2:$E$3,4)</f>
        <v>EACH</v>
      </c>
      <c r="O2108" s="49">
        <f t="shared" si="64"/>
        <v>1.6423446513178536E-2</v>
      </c>
      <c r="P2108" s="48" t="s">
        <v>7</v>
      </c>
      <c r="Q2108" s="138">
        <f>'Age groups'!$G$20*(Emissions!G2108/Population!$L$3148)</f>
        <v>1.6811820060637281</v>
      </c>
      <c r="R2108" s="137" t="s">
        <v>7</v>
      </c>
      <c r="S2108" s="133" t="s">
        <v>12217</v>
      </c>
      <c r="T2108" s="3">
        <f>VLOOKUP(S2108&amp;"_1",'Emissions Factors'!$B$2:$E$3,2)</f>
        <v>0.02</v>
      </c>
      <c r="U2108" s="51" t="str">
        <f>VLOOKUP(S2108&amp;"_1",'Emissions Factors'!$B$2:$E$3,3)</f>
        <v xml:space="preserve">LB </v>
      </c>
      <c r="V2108" s="51" t="str">
        <f>VLOOKUP(S2108&amp;"_1",'Emissions Factors'!$B$2:$E$3,3)</f>
        <v xml:space="preserve">LB </v>
      </c>
      <c r="W2108" s="52">
        <f>Q2108*Emissions!T2108</f>
        <v>3.3623640121274563E-2</v>
      </c>
      <c r="X2108" s="48" t="s">
        <v>7</v>
      </c>
      <c r="Y2108" s="49">
        <f t="shared" si="65"/>
        <v>5.0047086634453099E-2</v>
      </c>
      <c r="Z2108" s="48" t="s">
        <v>7</v>
      </c>
    </row>
    <row r="2109" spans="1:26">
      <c r="A2109" s="136" t="s">
        <v>8841</v>
      </c>
      <c r="B2109" s="136" t="s">
        <v>8804</v>
      </c>
      <c r="C2109" s="136" t="s">
        <v>6686</v>
      </c>
      <c r="D2109" s="47" t="s">
        <v>8197</v>
      </c>
      <c r="E2109" s="47" t="s">
        <v>6669</v>
      </c>
      <c r="F2109" s="48" t="s">
        <v>8802</v>
      </c>
      <c r="G2109" s="142">
        <f>IFERROR(VLOOKUP(A2109,Population!$A$5:$L$3147,12,FALSE),0)</f>
        <v>36218</v>
      </c>
      <c r="H2109" s="137">
        <v>515</v>
      </c>
      <c r="I2109" s="142">
        <f>G2109*SUMPRODUCT('Age distribution'!$L$6:$L$11,'Age groups'!$G$13:$G$18,'Age groups'!$G$6:$G$11)</f>
        <v>127747.793458735</v>
      </c>
      <c r="J2109" s="140" t="s">
        <v>6</v>
      </c>
      <c r="K2109" s="136" t="s">
        <v>12217</v>
      </c>
      <c r="L2109" s="3">
        <f>VLOOKUP(K2109&amp;"_2",'Emissions Factors'!$B$2:$E$3,2)</f>
        <v>2.3999999999999998E-7</v>
      </c>
      <c r="M2109" s="51" t="str">
        <f>VLOOKUP(K2109&amp;"_2",'Emissions Factors'!$B$2:$E$3,3)</f>
        <v xml:space="preserve">LB </v>
      </c>
      <c r="N2109" s="51" t="str">
        <f>VLOOKUP(K2109&amp;"_2",'Emissions Factors'!$B$2:$E$3,4)</f>
        <v>EACH</v>
      </c>
      <c r="O2109" s="49">
        <f t="shared" si="64"/>
        <v>3.0659470430096397E-2</v>
      </c>
      <c r="P2109" s="48" t="s">
        <v>7</v>
      </c>
      <c r="Q2109" s="138">
        <f>'Age groups'!$G$20*(Emissions!G2109/Population!$L$3148)</f>
        <v>3.1384490436377566</v>
      </c>
      <c r="R2109" s="137" t="s">
        <v>7</v>
      </c>
      <c r="S2109" s="133" t="s">
        <v>12217</v>
      </c>
      <c r="T2109" s="3">
        <f>VLOOKUP(S2109&amp;"_1",'Emissions Factors'!$B$2:$E$3,2)</f>
        <v>0.02</v>
      </c>
      <c r="U2109" s="51" t="str">
        <f>VLOOKUP(S2109&amp;"_1",'Emissions Factors'!$B$2:$E$3,3)</f>
        <v xml:space="preserve">LB </v>
      </c>
      <c r="V2109" s="51" t="str">
        <f>VLOOKUP(S2109&amp;"_1",'Emissions Factors'!$B$2:$E$3,3)</f>
        <v xml:space="preserve">LB </v>
      </c>
      <c r="W2109" s="52">
        <f>Q2109*Emissions!T2109</f>
        <v>6.2768980872755134E-2</v>
      </c>
      <c r="X2109" s="48" t="s">
        <v>7</v>
      </c>
      <c r="Y2109" s="49">
        <f t="shared" si="65"/>
        <v>9.3428451302851531E-2</v>
      </c>
      <c r="Z2109" s="48" t="s">
        <v>7</v>
      </c>
    </row>
    <row r="2110" spans="1:26">
      <c r="A2110" s="136" t="s">
        <v>8840</v>
      </c>
      <c r="B2110" s="136" t="s">
        <v>8804</v>
      </c>
      <c r="C2110" s="136" t="s">
        <v>6684</v>
      </c>
      <c r="D2110" s="47" t="s">
        <v>8839</v>
      </c>
      <c r="E2110" s="47" t="s">
        <v>6669</v>
      </c>
      <c r="F2110" s="48" t="s">
        <v>8802</v>
      </c>
      <c r="G2110" s="142">
        <f>IFERROR(VLOOKUP(A2110,Population!$A$5:$L$3147,12,FALSE),0)</f>
        <v>56008</v>
      </c>
      <c r="H2110" s="137">
        <v>515</v>
      </c>
      <c r="I2110" s="142">
        <f>G2110*SUMPRODUCT('Age distribution'!$L$6:$L$11,'Age groups'!$G$13:$G$18,'Age groups'!$G$6:$G$11)</f>
        <v>197550.89778664836</v>
      </c>
      <c r="J2110" s="140" t="s">
        <v>6</v>
      </c>
      <c r="K2110" s="136" t="s">
        <v>12217</v>
      </c>
      <c r="L2110" s="3">
        <f>VLOOKUP(K2110&amp;"_2",'Emissions Factors'!$B$2:$E$3,2)</f>
        <v>2.3999999999999998E-7</v>
      </c>
      <c r="M2110" s="51" t="str">
        <f>VLOOKUP(K2110&amp;"_2",'Emissions Factors'!$B$2:$E$3,3)</f>
        <v xml:space="preserve">LB </v>
      </c>
      <c r="N2110" s="51" t="str">
        <f>VLOOKUP(K2110&amp;"_2",'Emissions Factors'!$B$2:$E$3,4)</f>
        <v>EACH</v>
      </c>
      <c r="O2110" s="49">
        <f t="shared" si="64"/>
        <v>4.74122154687956E-2</v>
      </c>
      <c r="P2110" s="48" t="s">
        <v>7</v>
      </c>
      <c r="Q2110" s="138">
        <f>'Age groups'!$G$20*(Emissions!G2110/Population!$L$3148)</f>
        <v>4.8533396111343379</v>
      </c>
      <c r="R2110" s="137" t="s">
        <v>7</v>
      </c>
      <c r="S2110" s="133" t="s">
        <v>12217</v>
      </c>
      <c r="T2110" s="3">
        <f>VLOOKUP(S2110&amp;"_1",'Emissions Factors'!$B$2:$E$3,2)</f>
        <v>0.02</v>
      </c>
      <c r="U2110" s="51" t="str">
        <f>VLOOKUP(S2110&amp;"_1",'Emissions Factors'!$B$2:$E$3,3)</f>
        <v xml:space="preserve">LB </v>
      </c>
      <c r="V2110" s="51" t="str">
        <f>VLOOKUP(S2110&amp;"_1",'Emissions Factors'!$B$2:$E$3,3)</f>
        <v xml:space="preserve">LB </v>
      </c>
      <c r="W2110" s="52">
        <f>Q2110*Emissions!T2110</f>
        <v>9.7066792222686757E-2</v>
      </c>
      <c r="X2110" s="48" t="s">
        <v>7</v>
      </c>
      <c r="Y2110" s="49">
        <f t="shared" si="65"/>
        <v>0.14447900769148236</v>
      </c>
      <c r="Z2110" s="48" t="s">
        <v>7</v>
      </c>
    </row>
    <row r="2111" spans="1:26">
      <c r="A2111" s="136" t="s">
        <v>8838</v>
      </c>
      <c r="B2111" s="136" t="s">
        <v>8804</v>
      </c>
      <c r="C2111" s="136" t="s">
        <v>6683</v>
      </c>
      <c r="D2111" s="47" t="s">
        <v>8526</v>
      </c>
      <c r="E2111" s="47" t="s">
        <v>6669</v>
      </c>
      <c r="F2111" s="48" t="s">
        <v>8802</v>
      </c>
      <c r="G2111" s="142">
        <f>IFERROR(VLOOKUP(A2111,Population!$A$5:$L$3147,12,FALSE),0)</f>
        <v>28646</v>
      </c>
      <c r="H2111" s="137">
        <v>515</v>
      </c>
      <c r="I2111" s="142">
        <f>G2111*SUMPRODUCT('Age distribution'!$L$6:$L$11,'Age groups'!$G$13:$G$18,'Age groups'!$G$6:$G$11)</f>
        <v>101039.9053348866</v>
      </c>
      <c r="J2111" s="140" t="s">
        <v>6</v>
      </c>
      <c r="K2111" s="136" t="s">
        <v>12217</v>
      </c>
      <c r="L2111" s="3">
        <f>VLOOKUP(K2111&amp;"_2",'Emissions Factors'!$B$2:$E$3,2)</f>
        <v>2.3999999999999998E-7</v>
      </c>
      <c r="M2111" s="51" t="str">
        <f>VLOOKUP(K2111&amp;"_2",'Emissions Factors'!$B$2:$E$3,3)</f>
        <v xml:space="preserve">LB </v>
      </c>
      <c r="N2111" s="51" t="str">
        <f>VLOOKUP(K2111&amp;"_2",'Emissions Factors'!$B$2:$E$3,4)</f>
        <v>EACH</v>
      </c>
      <c r="O2111" s="49">
        <f t="shared" si="64"/>
        <v>2.4249577280372782E-2</v>
      </c>
      <c r="P2111" s="48" t="s">
        <v>7</v>
      </c>
      <c r="Q2111" s="138">
        <f>'Age groups'!$G$20*(Emissions!G2111/Population!$L$3148)</f>
        <v>2.4823019300913129</v>
      </c>
      <c r="R2111" s="137" t="s">
        <v>7</v>
      </c>
      <c r="S2111" s="133" t="s">
        <v>12217</v>
      </c>
      <c r="T2111" s="3">
        <f>VLOOKUP(S2111&amp;"_1",'Emissions Factors'!$B$2:$E$3,2)</f>
        <v>0.02</v>
      </c>
      <c r="U2111" s="51" t="str">
        <f>VLOOKUP(S2111&amp;"_1",'Emissions Factors'!$B$2:$E$3,3)</f>
        <v xml:space="preserve">LB </v>
      </c>
      <c r="V2111" s="51" t="str">
        <f>VLOOKUP(S2111&amp;"_1",'Emissions Factors'!$B$2:$E$3,3)</f>
        <v xml:space="preserve">LB </v>
      </c>
      <c r="W2111" s="52">
        <f>Q2111*Emissions!T2111</f>
        <v>4.9646038601826259E-2</v>
      </c>
      <c r="X2111" s="48" t="s">
        <v>7</v>
      </c>
      <c r="Y2111" s="49">
        <f t="shared" si="65"/>
        <v>7.3895615882199034E-2</v>
      </c>
      <c r="Z2111" s="48" t="s">
        <v>7</v>
      </c>
    </row>
    <row r="2112" spans="1:26">
      <c r="A2112" s="136" t="s">
        <v>8837</v>
      </c>
      <c r="B2112" s="136" t="s">
        <v>8804</v>
      </c>
      <c r="C2112" s="136" t="s">
        <v>6682</v>
      </c>
      <c r="D2112" s="47" t="s">
        <v>6844</v>
      </c>
      <c r="E2112" s="47" t="s">
        <v>6669</v>
      </c>
      <c r="F2112" s="48" t="s">
        <v>8802</v>
      </c>
      <c r="G2112" s="142">
        <f>IFERROR(VLOOKUP(A2112,Population!$A$5:$L$3147,12,FALSE),0)</f>
        <v>164123</v>
      </c>
      <c r="H2112" s="137">
        <v>515</v>
      </c>
      <c r="I2112" s="142">
        <f>G2112*SUMPRODUCT('Age distribution'!$L$6:$L$11,'Age groups'!$G$13:$G$18,'Age groups'!$G$6:$G$11)</f>
        <v>578893.12236534222</v>
      </c>
      <c r="J2112" s="140" t="s">
        <v>6</v>
      </c>
      <c r="K2112" s="136" t="s">
        <v>12217</v>
      </c>
      <c r="L2112" s="3">
        <f>VLOOKUP(K2112&amp;"_2",'Emissions Factors'!$B$2:$E$3,2)</f>
        <v>2.3999999999999998E-7</v>
      </c>
      <c r="M2112" s="51" t="str">
        <f>VLOOKUP(K2112&amp;"_2",'Emissions Factors'!$B$2:$E$3,3)</f>
        <v xml:space="preserve">LB </v>
      </c>
      <c r="N2112" s="51" t="str">
        <f>VLOOKUP(K2112&amp;"_2",'Emissions Factors'!$B$2:$E$3,4)</f>
        <v>EACH</v>
      </c>
      <c r="O2112" s="49">
        <f t="shared" si="64"/>
        <v>0.13893434936768212</v>
      </c>
      <c r="P2112" s="48" t="s">
        <v>7</v>
      </c>
      <c r="Q2112" s="138">
        <f>'Age groups'!$G$20*(Emissions!G2112/Population!$L$3148)</f>
        <v>14.221980020679206</v>
      </c>
      <c r="R2112" s="137" t="s">
        <v>7</v>
      </c>
      <c r="S2112" s="133" t="s">
        <v>12217</v>
      </c>
      <c r="T2112" s="3">
        <f>VLOOKUP(S2112&amp;"_1",'Emissions Factors'!$B$2:$E$3,2)</f>
        <v>0.02</v>
      </c>
      <c r="U2112" s="51" t="str">
        <f>VLOOKUP(S2112&amp;"_1",'Emissions Factors'!$B$2:$E$3,3)</f>
        <v xml:space="preserve">LB </v>
      </c>
      <c r="V2112" s="51" t="str">
        <f>VLOOKUP(S2112&amp;"_1",'Emissions Factors'!$B$2:$E$3,3)</f>
        <v xml:space="preserve">LB </v>
      </c>
      <c r="W2112" s="52">
        <f>Q2112*Emissions!T2112</f>
        <v>0.28443960041358413</v>
      </c>
      <c r="X2112" s="48" t="s">
        <v>7</v>
      </c>
      <c r="Y2112" s="49">
        <f t="shared" si="65"/>
        <v>0.42337394978126625</v>
      </c>
      <c r="Z2112" s="48" t="s">
        <v>7</v>
      </c>
    </row>
    <row r="2113" spans="1:26">
      <c r="A2113" s="136" t="s">
        <v>8836</v>
      </c>
      <c r="B2113" s="136" t="s">
        <v>8804</v>
      </c>
      <c r="C2113" s="136" t="s">
        <v>6681</v>
      </c>
      <c r="D2113" s="47" t="s">
        <v>8835</v>
      </c>
      <c r="E2113" s="47" t="s">
        <v>6669</v>
      </c>
      <c r="F2113" s="48" t="s">
        <v>8802</v>
      </c>
      <c r="G2113" s="142">
        <f>IFERROR(VLOOKUP(A2113,Population!$A$5:$L$3147,12,FALSE),0)</f>
        <v>42037</v>
      </c>
      <c r="H2113" s="137">
        <v>515</v>
      </c>
      <c r="I2113" s="142">
        <f>G2113*SUMPRODUCT('Age distribution'!$L$6:$L$11,'Age groups'!$G$13:$G$18,'Age groups'!$G$6:$G$11)</f>
        <v>148272.51625227355</v>
      </c>
      <c r="J2113" s="140" t="s">
        <v>6</v>
      </c>
      <c r="K2113" s="136" t="s">
        <v>12217</v>
      </c>
      <c r="L2113" s="3">
        <f>VLOOKUP(K2113&amp;"_2",'Emissions Factors'!$B$2:$E$3,2)</f>
        <v>2.3999999999999998E-7</v>
      </c>
      <c r="M2113" s="51" t="str">
        <f>VLOOKUP(K2113&amp;"_2",'Emissions Factors'!$B$2:$E$3,3)</f>
        <v xml:space="preserve">LB </v>
      </c>
      <c r="N2113" s="51" t="str">
        <f>VLOOKUP(K2113&amp;"_2",'Emissions Factors'!$B$2:$E$3,4)</f>
        <v>EACH</v>
      </c>
      <c r="O2113" s="49">
        <f t="shared" si="64"/>
        <v>3.5585403900545647E-2</v>
      </c>
      <c r="P2113" s="48" t="s">
        <v>7</v>
      </c>
      <c r="Q2113" s="138">
        <f>'Age groups'!$G$20*(Emissions!G2113/Population!$L$3148)</f>
        <v>3.6426909947374333</v>
      </c>
      <c r="R2113" s="137" t="s">
        <v>7</v>
      </c>
      <c r="S2113" s="133" t="s">
        <v>12217</v>
      </c>
      <c r="T2113" s="3">
        <f>VLOOKUP(S2113&amp;"_1",'Emissions Factors'!$B$2:$E$3,2)</f>
        <v>0.02</v>
      </c>
      <c r="U2113" s="51" t="str">
        <f>VLOOKUP(S2113&amp;"_1",'Emissions Factors'!$B$2:$E$3,3)</f>
        <v xml:space="preserve">LB </v>
      </c>
      <c r="V2113" s="51" t="str">
        <f>VLOOKUP(S2113&amp;"_1",'Emissions Factors'!$B$2:$E$3,3)</f>
        <v xml:space="preserve">LB </v>
      </c>
      <c r="W2113" s="52">
        <f>Q2113*Emissions!T2113</f>
        <v>7.2853819894748664E-2</v>
      </c>
      <c r="X2113" s="48" t="s">
        <v>7</v>
      </c>
      <c r="Y2113" s="49">
        <f t="shared" si="65"/>
        <v>0.1084392237952943</v>
      </c>
      <c r="Z2113" s="48" t="s">
        <v>7</v>
      </c>
    </row>
    <row r="2114" spans="1:26">
      <c r="A2114" s="136" t="s">
        <v>8834</v>
      </c>
      <c r="B2114" s="136" t="s">
        <v>8804</v>
      </c>
      <c r="C2114" s="136" t="s">
        <v>6680</v>
      </c>
      <c r="D2114" s="47" t="s">
        <v>6974</v>
      </c>
      <c r="E2114" s="47" t="s">
        <v>6669</v>
      </c>
      <c r="F2114" s="48" t="s">
        <v>8802</v>
      </c>
      <c r="G2114" s="142">
        <f>IFERROR(VLOOKUP(A2114,Population!$A$5:$L$3147,12,FALSE),0)</f>
        <v>34378</v>
      </c>
      <c r="H2114" s="137">
        <v>515</v>
      </c>
      <c r="I2114" s="142">
        <f>G2114*SUMPRODUCT('Age distribution'!$L$6:$L$11,'Age groups'!$G$13:$G$18,'Age groups'!$G$6:$G$11)</f>
        <v>121257.76253587697</v>
      </c>
      <c r="J2114" s="140" t="s">
        <v>6</v>
      </c>
      <c r="K2114" s="136" t="s">
        <v>12217</v>
      </c>
      <c r="L2114" s="3">
        <f>VLOOKUP(K2114&amp;"_2",'Emissions Factors'!$B$2:$E$3,2)</f>
        <v>2.3999999999999998E-7</v>
      </c>
      <c r="M2114" s="51" t="str">
        <f>VLOOKUP(K2114&amp;"_2",'Emissions Factors'!$B$2:$E$3,3)</f>
        <v xml:space="preserve">LB </v>
      </c>
      <c r="N2114" s="51" t="str">
        <f>VLOOKUP(K2114&amp;"_2",'Emissions Factors'!$B$2:$E$3,4)</f>
        <v>EACH</v>
      </c>
      <c r="O2114" s="49">
        <f t="shared" si="64"/>
        <v>2.9101863008610472E-2</v>
      </c>
      <c r="P2114" s="48" t="s">
        <v>7</v>
      </c>
      <c r="Q2114" s="138">
        <f>'Age groups'!$G$20*(Emissions!G2114/Population!$L$3148)</f>
        <v>2.979004948428372</v>
      </c>
      <c r="R2114" s="137" t="s">
        <v>7</v>
      </c>
      <c r="S2114" s="133" t="s">
        <v>12217</v>
      </c>
      <c r="T2114" s="3">
        <f>VLOOKUP(S2114&amp;"_1",'Emissions Factors'!$B$2:$E$3,2)</f>
        <v>0.02</v>
      </c>
      <c r="U2114" s="51" t="str">
        <f>VLOOKUP(S2114&amp;"_1",'Emissions Factors'!$B$2:$E$3,3)</f>
        <v xml:space="preserve">LB </v>
      </c>
      <c r="V2114" s="51" t="str">
        <f>VLOOKUP(S2114&amp;"_1",'Emissions Factors'!$B$2:$E$3,3)</f>
        <v xml:space="preserve">LB </v>
      </c>
      <c r="W2114" s="52">
        <f>Q2114*Emissions!T2114</f>
        <v>5.958009896856744E-2</v>
      </c>
      <c r="X2114" s="48" t="s">
        <v>7</v>
      </c>
      <c r="Y2114" s="49">
        <f t="shared" si="65"/>
        <v>8.8681961977177912E-2</v>
      </c>
      <c r="Z2114" s="48" t="s">
        <v>7</v>
      </c>
    </row>
    <row r="2115" spans="1:26">
      <c r="A2115" s="136" t="s">
        <v>8833</v>
      </c>
      <c r="B2115" s="136" t="s">
        <v>8804</v>
      </c>
      <c r="C2115" s="136" t="s">
        <v>6679</v>
      </c>
      <c r="D2115" s="47" t="s">
        <v>6838</v>
      </c>
      <c r="E2115" s="47" t="s">
        <v>6669</v>
      </c>
      <c r="F2115" s="48" t="s">
        <v>8802</v>
      </c>
      <c r="G2115" s="142">
        <f>IFERROR(VLOOKUP(A2115,Population!$A$5:$L$3147,12,FALSE),0)</f>
        <v>123096</v>
      </c>
      <c r="H2115" s="137">
        <v>515</v>
      </c>
      <c r="I2115" s="142">
        <f>G2115*SUMPRODUCT('Age distribution'!$L$6:$L$11,'Age groups'!$G$13:$G$18,'Age groups'!$G$6:$G$11)</f>
        <v>434183.06873920275</v>
      </c>
      <c r="J2115" s="140" t="s">
        <v>6</v>
      </c>
      <c r="K2115" s="136" t="s">
        <v>12217</v>
      </c>
      <c r="L2115" s="3">
        <f>VLOOKUP(K2115&amp;"_2",'Emissions Factors'!$B$2:$E$3,2)</f>
        <v>2.3999999999999998E-7</v>
      </c>
      <c r="M2115" s="51" t="str">
        <f>VLOOKUP(K2115&amp;"_2",'Emissions Factors'!$B$2:$E$3,3)</f>
        <v xml:space="preserve">LB </v>
      </c>
      <c r="N2115" s="51" t="str">
        <f>VLOOKUP(K2115&amp;"_2",'Emissions Factors'!$B$2:$E$3,4)</f>
        <v>EACH</v>
      </c>
      <c r="O2115" s="49">
        <f t="shared" ref="O2115:O2178" si="66">L2115*I2115</f>
        <v>0.10420393649740865</v>
      </c>
      <c r="P2115" s="48" t="s">
        <v>7</v>
      </c>
      <c r="Q2115" s="138">
        <f>'Age groups'!$G$20*(Emissions!G2115/Population!$L$3148)</f>
        <v>10.666809969507794</v>
      </c>
      <c r="R2115" s="137" t="s">
        <v>7</v>
      </c>
      <c r="S2115" s="133" t="s">
        <v>12217</v>
      </c>
      <c r="T2115" s="3">
        <f>VLOOKUP(S2115&amp;"_1",'Emissions Factors'!$B$2:$E$3,2)</f>
        <v>0.02</v>
      </c>
      <c r="U2115" s="51" t="str">
        <f>VLOOKUP(S2115&amp;"_1",'Emissions Factors'!$B$2:$E$3,3)</f>
        <v xml:space="preserve">LB </v>
      </c>
      <c r="V2115" s="51" t="str">
        <f>VLOOKUP(S2115&amp;"_1",'Emissions Factors'!$B$2:$E$3,3)</f>
        <v xml:space="preserve">LB </v>
      </c>
      <c r="W2115" s="52">
        <f>Q2115*Emissions!T2115</f>
        <v>0.21333619939015588</v>
      </c>
      <c r="X2115" s="48" t="s">
        <v>7</v>
      </c>
      <c r="Y2115" s="49">
        <f t="shared" si="65"/>
        <v>0.31754013588756452</v>
      </c>
      <c r="Z2115" s="48" t="s">
        <v>7</v>
      </c>
    </row>
    <row r="2116" spans="1:26">
      <c r="A2116" s="136" t="s">
        <v>8832</v>
      </c>
      <c r="B2116" s="136" t="s">
        <v>8804</v>
      </c>
      <c r="C2116" s="136" t="s">
        <v>6678</v>
      </c>
      <c r="D2116" s="47" t="s">
        <v>8831</v>
      </c>
      <c r="E2116" s="47" t="s">
        <v>6669</v>
      </c>
      <c r="F2116" s="48" t="s">
        <v>8802</v>
      </c>
      <c r="G2116" s="142">
        <f>IFERROR(VLOOKUP(A2116,Population!$A$5:$L$3147,12,FALSE),0)</f>
        <v>77645</v>
      </c>
      <c r="H2116" s="137">
        <v>515</v>
      </c>
      <c r="I2116" s="142">
        <f>G2116*SUMPRODUCT('Age distribution'!$L$6:$L$11,'Age groups'!$G$13:$G$18,'Age groups'!$G$6:$G$11)</f>
        <v>273868.72337245237</v>
      </c>
      <c r="J2116" s="140" t="s">
        <v>6</v>
      </c>
      <c r="K2116" s="136" t="s">
        <v>12217</v>
      </c>
      <c r="L2116" s="3">
        <f>VLOOKUP(K2116&amp;"_2",'Emissions Factors'!$B$2:$E$3,2)</f>
        <v>2.3999999999999998E-7</v>
      </c>
      <c r="M2116" s="51" t="str">
        <f>VLOOKUP(K2116&amp;"_2",'Emissions Factors'!$B$2:$E$3,3)</f>
        <v xml:space="preserve">LB </v>
      </c>
      <c r="N2116" s="51" t="str">
        <f>VLOOKUP(K2116&amp;"_2",'Emissions Factors'!$B$2:$E$3,4)</f>
        <v>EACH</v>
      </c>
      <c r="O2116" s="49">
        <f t="shared" si="66"/>
        <v>6.5728493609388566E-2</v>
      </c>
      <c r="P2116" s="48" t="s">
        <v>7</v>
      </c>
      <c r="Q2116" s="138">
        <f>'Age groups'!$G$20*(Emissions!G2116/Population!$L$3148)</f>
        <v>6.728280854637295</v>
      </c>
      <c r="R2116" s="137" t="s">
        <v>7</v>
      </c>
      <c r="S2116" s="133" t="s">
        <v>12217</v>
      </c>
      <c r="T2116" s="3">
        <f>VLOOKUP(S2116&amp;"_1",'Emissions Factors'!$B$2:$E$3,2)</f>
        <v>0.02</v>
      </c>
      <c r="U2116" s="51" t="str">
        <f>VLOOKUP(S2116&amp;"_1",'Emissions Factors'!$B$2:$E$3,3)</f>
        <v xml:space="preserve">LB </v>
      </c>
      <c r="V2116" s="51" t="str">
        <f>VLOOKUP(S2116&amp;"_1",'Emissions Factors'!$B$2:$E$3,3)</f>
        <v xml:space="preserve">LB </v>
      </c>
      <c r="W2116" s="52">
        <f>Q2116*Emissions!T2116</f>
        <v>0.13456561709274589</v>
      </c>
      <c r="X2116" s="48" t="s">
        <v>7</v>
      </c>
      <c r="Y2116" s="49">
        <f t="shared" ref="Y2116:Y2179" si="67">O2116+W2116</f>
        <v>0.20029411070213446</v>
      </c>
      <c r="Z2116" s="48" t="s">
        <v>7</v>
      </c>
    </row>
    <row r="2117" spans="1:26">
      <c r="A2117" s="136" t="s">
        <v>8830</v>
      </c>
      <c r="B2117" s="136" t="s">
        <v>8804</v>
      </c>
      <c r="C2117" s="136" t="s">
        <v>6677</v>
      </c>
      <c r="D2117" s="47" t="s">
        <v>8829</v>
      </c>
      <c r="E2117" s="47" t="s">
        <v>6669</v>
      </c>
      <c r="F2117" s="48" t="s">
        <v>8802</v>
      </c>
      <c r="G2117" s="142">
        <f>IFERROR(VLOOKUP(A2117,Population!$A$5:$L$3147,12,FALSE),0)</f>
        <v>60586</v>
      </c>
      <c r="H2117" s="137">
        <v>515</v>
      </c>
      <c r="I2117" s="142">
        <f>G2117*SUMPRODUCT('Age distribution'!$L$6:$L$11,'Age groups'!$G$13:$G$18,'Age groups'!$G$6:$G$11)</f>
        <v>213698.37689797668</v>
      </c>
      <c r="J2117" s="140" t="s">
        <v>6</v>
      </c>
      <c r="K2117" s="136" t="s">
        <v>12217</v>
      </c>
      <c r="L2117" s="3">
        <f>VLOOKUP(K2117&amp;"_2",'Emissions Factors'!$B$2:$E$3,2)</f>
        <v>2.3999999999999998E-7</v>
      </c>
      <c r="M2117" s="51" t="str">
        <f>VLOOKUP(K2117&amp;"_2",'Emissions Factors'!$B$2:$E$3,3)</f>
        <v xml:space="preserve">LB </v>
      </c>
      <c r="N2117" s="51" t="str">
        <f>VLOOKUP(K2117&amp;"_2",'Emissions Factors'!$B$2:$E$3,4)</f>
        <v>EACH</v>
      </c>
      <c r="O2117" s="49">
        <f t="shared" si="66"/>
        <v>5.1287610455514394E-2</v>
      </c>
      <c r="P2117" s="48" t="s">
        <v>7</v>
      </c>
      <c r="Q2117" s="138">
        <f>'Age groups'!$G$20*(Emissions!G2117/Population!$L$3148)</f>
        <v>5.250043452367251</v>
      </c>
      <c r="R2117" s="137" t="s">
        <v>7</v>
      </c>
      <c r="S2117" s="133" t="s">
        <v>12217</v>
      </c>
      <c r="T2117" s="3">
        <f>VLOOKUP(S2117&amp;"_1",'Emissions Factors'!$B$2:$E$3,2)</f>
        <v>0.02</v>
      </c>
      <c r="U2117" s="51" t="str">
        <f>VLOOKUP(S2117&amp;"_1",'Emissions Factors'!$B$2:$E$3,3)</f>
        <v xml:space="preserve">LB </v>
      </c>
      <c r="V2117" s="51" t="str">
        <f>VLOOKUP(S2117&amp;"_1",'Emissions Factors'!$B$2:$E$3,3)</f>
        <v xml:space="preserve">LB </v>
      </c>
      <c r="W2117" s="52">
        <f>Q2117*Emissions!T2117</f>
        <v>0.10500086904734503</v>
      </c>
      <c r="X2117" s="48" t="s">
        <v>7</v>
      </c>
      <c r="Y2117" s="49">
        <f t="shared" si="67"/>
        <v>0.15628847950285943</v>
      </c>
      <c r="Z2117" s="48" t="s">
        <v>7</v>
      </c>
    </row>
    <row r="2118" spans="1:26">
      <c r="A2118" s="136" t="s">
        <v>8828</v>
      </c>
      <c r="B2118" s="136" t="s">
        <v>8804</v>
      </c>
      <c r="C2118" s="136" t="s">
        <v>6676</v>
      </c>
      <c r="D2118" s="47" t="s">
        <v>8827</v>
      </c>
      <c r="E2118" s="47" t="s">
        <v>6669</v>
      </c>
      <c r="F2118" s="48" t="s">
        <v>8802</v>
      </c>
      <c r="G2118" s="142">
        <f>IFERROR(VLOOKUP(A2118,Population!$A$5:$L$3147,12,FALSE),0)</f>
        <v>79238</v>
      </c>
      <c r="H2118" s="137">
        <v>515</v>
      </c>
      <c r="I2118" s="142">
        <f>G2118*SUMPRODUCT('Age distribution'!$L$6:$L$11,'Age groups'!$G$13:$G$18,'Age groups'!$G$6:$G$11)</f>
        <v>279487.53818773106</v>
      </c>
      <c r="J2118" s="140" t="s">
        <v>6</v>
      </c>
      <c r="K2118" s="136" t="s">
        <v>12217</v>
      </c>
      <c r="L2118" s="3">
        <f>VLOOKUP(K2118&amp;"_2",'Emissions Factors'!$B$2:$E$3,2)</f>
        <v>2.3999999999999998E-7</v>
      </c>
      <c r="M2118" s="51" t="str">
        <f>VLOOKUP(K2118&amp;"_2",'Emissions Factors'!$B$2:$E$3,3)</f>
        <v xml:space="preserve">LB </v>
      </c>
      <c r="N2118" s="51" t="str">
        <f>VLOOKUP(K2118&amp;"_2",'Emissions Factors'!$B$2:$E$3,4)</f>
        <v>EACH</v>
      </c>
      <c r="O2118" s="49">
        <f t="shared" si="66"/>
        <v>6.7077009165055448E-2</v>
      </c>
      <c r="P2118" s="48" t="s">
        <v>7</v>
      </c>
      <c r="Q2118" s="138">
        <f>'Age groups'!$G$20*(Emissions!G2118/Population!$L$3148)</f>
        <v>6.8663213131528122</v>
      </c>
      <c r="R2118" s="137" t="s">
        <v>7</v>
      </c>
      <c r="S2118" s="133" t="s">
        <v>12217</v>
      </c>
      <c r="T2118" s="3">
        <f>VLOOKUP(S2118&amp;"_1",'Emissions Factors'!$B$2:$E$3,2)</f>
        <v>0.02</v>
      </c>
      <c r="U2118" s="51" t="str">
        <f>VLOOKUP(S2118&amp;"_1",'Emissions Factors'!$B$2:$E$3,3)</f>
        <v xml:space="preserve">LB </v>
      </c>
      <c r="V2118" s="51" t="str">
        <f>VLOOKUP(S2118&amp;"_1",'Emissions Factors'!$B$2:$E$3,3)</f>
        <v xml:space="preserve">LB </v>
      </c>
      <c r="W2118" s="52">
        <f>Q2118*Emissions!T2118</f>
        <v>0.13732642626305624</v>
      </c>
      <c r="X2118" s="48" t="s">
        <v>7</v>
      </c>
      <c r="Y2118" s="49">
        <f t="shared" si="67"/>
        <v>0.20440343542811168</v>
      </c>
      <c r="Z2118" s="48" t="s">
        <v>7</v>
      </c>
    </row>
    <row r="2119" spans="1:26">
      <c r="A2119" s="136" t="s">
        <v>8826</v>
      </c>
      <c r="B2119" s="136" t="s">
        <v>8804</v>
      </c>
      <c r="C2119" s="136" t="s">
        <v>6675</v>
      </c>
      <c r="D2119" s="47" t="s">
        <v>8825</v>
      </c>
      <c r="E2119" s="47" t="s">
        <v>6669</v>
      </c>
      <c r="F2119" s="48" t="s">
        <v>8802</v>
      </c>
      <c r="G2119" s="142">
        <f>IFERROR(VLOOKUP(A2119,Population!$A$5:$L$3147,12,FALSE),0)</f>
        <v>56417</v>
      </c>
      <c r="H2119" s="137">
        <v>515</v>
      </c>
      <c r="I2119" s="142">
        <f>G2119*SUMPRODUCT('Age distribution'!$L$6:$L$11,'Age groups'!$G$13:$G$18,'Age groups'!$G$6:$G$11)</f>
        <v>198993.51879069669</v>
      </c>
      <c r="J2119" s="140" t="s">
        <v>6</v>
      </c>
      <c r="K2119" s="136" t="s">
        <v>12217</v>
      </c>
      <c r="L2119" s="3">
        <f>VLOOKUP(K2119&amp;"_2",'Emissions Factors'!$B$2:$E$3,2)</f>
        <v>2.3999999999999998E-7</v>
      </c>
      <c r="M2119" s="51" t="str">
        <f>VLOOKUP(K2119&amp;"_2",'Emissions Factors'!$B$2:$E$3,3)</f>
        <v xml:space="preserve">LB </v>
      </c>
      <c r="N2119" s="51" t="str">
        <f>VLOOKUP(K2119&amp;"_2",'Emissions Factors'!$B$2:$E$3,4)</f>
        <v>EACH</v>
      </c>
      <c r="O2119" s="49">
        <f t="shared" si="66"/>
        <v>4.7758444509767198E-2</v>
      </c>
      <c r="P2119" s="48" t="s">
        <v>7</v>
      </c>
      <c r="Q2119" s="138">
        <f>'Age groups'!$G$20*(Emissions!G2119/Population!$L$3148)</f>
        <v>4.8887812605585976</v>
      </c>
      <c r="R2119" s="137" t="s">
        <v>7</v>
      </c>
      <c r="S2119" s="133" t="s">
        <v>12217</v>
      </c>
      <c r="T2119" s="3">
        <f>VLOOKUP(S2119&amp;"_1",'Emissions Factors'!$B$2:$E$3,2)</f>
        <v>0.02</v>
      </c>
      <c r="U2119" s="51" t="str">
        <f>VLOOKUP(S2119&amp;"_1",'Emissions Factors'!$B$2:$E$3,3)</f>
        <v xml:space="preserve">LB </v>
      </c>
      <c r="V2119" s="51" t="str">
        <f>VLOOKUP(S2119&amp;"_1",'Emissions Factors'!$B$2:$E$3,3)</f>
        <v xml:space="preserve">LB </v>
      </c>
      <c r="W2119" s="52">
        <f>Q2119*Emissions!T2119</f>
        <v>9.777562521117196E-2</v>
      </c>
      <c r="X2119" s="48" t="s">
        <v>7</v>
      </c>
      <c r="Y2119" s="49">
        <f t="shared" si="67"/>
        <v>0.14553406972093916</v>
      </c>
      <c r="Z2119" s="48" t="s">
        <v>7</v>
      </c>
    </row>
    <row r="2120" spans="1:26">
      <c r="A2120" s="136" t="s">
        <v>8824</v>
      </c>
      <c r="B2120" s="136" t="s">
        <v>8804</v>
      </c>
      <c r="C2120" s="136" t="s">
        <v>6674</v>
      </c>
      <c r="D2120" s="47" t="s">
        <v>7645</v>
      </c>
      <c r="E2120" s="47" t="s">
        <v>6669</v>
      </c>
      <c r="F2120" s="48" t="s">
        <v>8802</v>
      </c>
      <c r="G2120" s="142">
        <f>IFERROR(VLOOKUP(A2120,Population!$A$5:$L$3147,12,FALSE),0)</f>
        <v>49305</v>
      </c>
      <c r="H2120" s="137">
        <v>515</v>
      </c>
      <c r="I2120" s="142">
        <f>G2120*SUMPRODUCT('Age distribution'!$L$6:$L$11,'Age groups'!$G$13:$G$18,'Age groups'!$G$6:$G$11)</f>
        <v>173908.13839756278</v>
      </c>
      <c r="J2120" s="140" t="s">
        <v>6</v>
      </c>
      <c r="K2120" s="136" t="s">
        <v>12217</v>
      </c>
      <c r="L2120" s="3">
        <f>VLOOKUP(K2120&amp;"_2",'Emissions Factors'!$B$2:$E$3,2)</f>
        <v>2.3999999999999998E-7</v>
      </c>
      <c r="M2120" s="51" t="str">
        <f>VLOOKUP(K2120&amp;"_2",'Emissions Factors'!$B$2:$E$3,3)</f>
        <v xml:space="preserve">LB </v>
      </c>
      <c r="N2120" s="51" t="str">
        <f>VLOOKUP(K2120&amp;"_2",'Emissions Factors'!$B$2:$E$3,4)</f>
        <v>EACH</v>
      </c>
      <c r="O2120" s="49">
        <f t="shared" si="66"/>
        <v>4.1737953215415062E-2</v>
      </c>
      <c r="P2120" s="48" t="s">
        <v>7</v>
      </c>
      <c r="Q2120" s="138">
        <f>'Age groups'!$G$20*(Emissions!G2120/Population!$L$3148)</f>
        <v>4.2724951708145005</v>
      </c>
      <c r="R2120" s="137" t="s">
        <v>7</v>
      </c>
      <c r="S2120" s="133" t="s">
        <v>12217</v>
      </c>
      <c r="T2120" s="3">
        <f>VLOOKUP(S2120&amp;"_1",'Emissions Factors'!$B$2:$E$3,2)</f>
        <v>0.02</v>
      </c>
      <c r="U2120" s="51" t="str">
        <f>VLOOKUP(S2120&amp;"_1",'Emissions Factors'!$B$2:$E$3,3)</f>
        <v xml:space="preserve">LB </v>
      </c>
      <c r="V2120" s="51" t="str">
        <f>VLOOKUP(S2120&amp;"_1",'Emissions Factors'!$B$2:$E$3,3)</f>
        <v xml:space="preserve">LB </v>
      </c>
      <c r="W2120" s="52">
        <f>Q2120*Emissions!T2120</f>
        <v>8.544990341629001E-2</v>
      </c>
      <c r="X2120" s="48" t="s">
        <v>7</v>
      </c>
      <c r="Y2120" s="49">
        <f t="shared" si="67"/>
        <v>0.12718785663170507</v>
      </c>
      <c r="Z2120" s="48" t="s">
        <v>7</v>
      </c>
    </row>
    <row r="2121" spans="1:26">
      <c r="A2121" s="136" t="s">
        <v>8823</v>
      </c>
      <c r="B2121" s="136" t="s">
        <v>8804</v>
      </c>
      <c r="C2121" s="136" t="s">
        <v>6673</v>
      </c>
      <c r="D2121" s="47" t="s">
        <v>8822</v>
      </c>
      <c r="E2121" s="47" t="s">
        <v>6669</v>
      </c>
      <c r="F2121" s="48" t="s">
        <v>8802</v>
      </c>
      <c r="G2121" s="142">
        <f>IFERROR(VLOOKUP(A2121,Population!$A$5:$L$3147,12,FALSE),0)</f>
        <v>374508</v>
      </c>
      <c r="H2121" s="137">
        <v>515</v>
      </c>
      <c r="I2121" s="142">
        <f>G2121*SUMPRODUCT('Age distribution'!$L$6:$L$11,'Age groups'!$G$13:$G$18,'Age groups'!$G$6:$G$11)</f>
        <v>1320961.1417704988</v>
      </c>
      <c r="J2121" s="140" t="s">
        <v>6</v>
      </c>
      <c r="K2121" s="136" t="s">
        <v>12217</v>
      </c>
      <c r="L2121" s="3">
        <f>VLOOKUP(K2121&amp;"_2",'Emissions Factors'!$B$2:$E$3,2)</f>
        <v>2.3999999999999998E-7</v>
      </c>
      <c r="M2121" s="51" t="str">
        <f>VLOOKUP(K2121&amp;"_2",'Emissions Factors'!$B$2:$E$3,3)</f>
        <v xml:space="preserve">LB </v>
      </c>
      <c r="N2121" s="51" t="str">
        <f>VLOOKUP(K2121&amp;"_2",'Emissions Factors'!$B$2:$E$3,4)</f>
        <v>EACH</v>
      </c>
      <c r="O2121" s="49">
        <f t="shared" si="66"/>
        <v>0.31703067402491969</v>
      </c>
      <c r="P2121" s="48" t="s">
        <v>7</v>
      </c>
      <c r="Q2121" s="138">
        <f>'Age groups'!$G$20*(Emissions!G2121/Population!$L$3148)</f>
        <v>32.452765874280438</v>
      </c>
      <c r="R2121" s="137" t="s">
        <v>7</v>
      </c>
      <c r="S2121" s="133" t="s">
        <v>12217</v>
      </c>
      <c r="T2121" s="3">
        <f>VLOOKUP(S2121&amp;"_1",'Emissions Factors'!$B$2:$E$3,2)</f>
        <v>0.02</v>
      </c>
      <c r="U2121" s="51" t="str">
        <f>VLOOKUP(S2121&amp;"_1",'Emissions Factors'!$B$2:$E$3,3)</f>
        <v xml:space="preserve">LB </v>
      </c>
      <c r="V2121" s="51" t="str">
        <f>VLOOKUP(S2121&amp;"_1",'Emissions Factors'!$B$2:$E$3,3)</f>
        <v xml:space="preserve">LB </v>
      </c>
      <c r="W2121" s="52">
        <f>Q2121*Emissions!T2121</f>
        <v>0.64905531748560874</v>
      </c>
      <c r="X2121" s="48" t="s">
        <v>7</v>
      </c>
      <c r="Y2121" s="49">
        <f t="shared" si="67"/>
        <v>0.96608599151052843</v>
      </c>
      <c r="Z2121" s="48" t="s">
        <v>7</v>
      </c>
    </row>
    <row r="2122" spans="1:26">
      <c r="A2122" s="136" t="s">
        <v>8821</v>
      </c>
      <c r="B2122" s="136" t="s">
        <v>8804</v>
      </c>
      <c r="C2122" s="136" t="s">
        <v>6672</v>
      </c>
      <c r="D2122" s="47" t="s">
        <v>7481</v>
      </c>
      <c r="E2122" s="47" t="s">
        <v>6669</v>
      </c>
      <c r="F2122" s="48" t="s">
        <v>8802</v>
      </c>
      <c r="G2122" s="142">
        <f>IFERROR(VLOOKUP(A2122,Population!$A$5:$L$3147,12,FALSE),0)</f>
        <v>541294</v>
      </c>
      <c r="H2122" s="137">
        <v>515</v>
      </c>
      <c r="I2122" s="142">
        <f>G2122*SUMPRODUCT('Age distribution'!$L$6:$L$11,'Age groups'!$G$13:$G$18,'Age groups'!$G$6:$G$11)</f>
        <v>1909247.1730203906</v>
      </c>
      <c r="J2122" s="140" t="s">
        <v>6</v>
      </c>
      <c r="K2122" s="136" t="s">
        <v>12217</v>
      </c>
      <c r="L2122" s="3">
        <f>VLOOKUP(K2122&amp;"_2",'Emissions Factors'!$B$2:$E$3,2)</f>
        <v>2.3999999999999998E-7</v>
      </c>
      <c r="M2122" s="51" t="str">
        <f>VLOOKUP(K2122&amp;"_2",'Emissions Factors'!$B$2:$E$3,3)</f>
        <v xml:space="preserve">LB </v>
      </c>
      <c r="N2122" s="51" t="str">
        <f>VLOOKUP(K2122&amp;"_2",'Emissions Factors'!$B$2:$E$3,4)</f>
        <v>EACH</v>
      </c>
      <c r="O2122" s="49">
        <f t="shared" si="66"/>
        <v>0.4582193215248937</v>
      </c>
      <c r="P2122" s="48" t="s">
        <v>7</v>
      </c>
      <c r="Q2122" s="138">
        <f>'Age groups'!$G$20*(Emissions!G2122/Population!$L$3148)</f>
        <v>46.905506561015393</v>
      </c>
      <c r="R2122" s="137" t="s">
        <v>7</v>
      </c>
      <c r="S2122" s="133" t="s">
        <v>12217</v>
      </c>
      <c r="T2122" s="3">
        <f>VLOOKUP(S2122&amp;"_1",'Emissions Factors'!$B$2:$E$3,2)</f>
        <v>0.02</v>
      </c>
      <c r="U2122" s="51" t="str">
        <f>VLOOKUP(S2122&amp;"_1",'Emissions Factors'!$B$2:$E$3,3)</f>
        <v xml:space="preserve">LB </v>
      </c>
      <c r="V2122" s="51" t="str">
        <f>VLOOKUP(S2122&amp;"_1",'Emissions Factors'!$B$2:$E$3,3)</f>
        <v xml:space="preserve">LB </v>
      </c>
      <c r="W2122" s="52">
        <f>Q2122*Emissions!T2122</f>
        <v>0.93811013122030784</v>
      </c>
      <c r="X2122" s="48" t="s">
        <v>7</v>
      </c>
      <c r="Y2122" s="49">
        <f t="shared" si="67"/>
        <v>1.3963294527452015</v>
      </c>
      <c r="Z2122" s="48" t="s">
        <v>7</v>
      </c>
    </row>
    <row r="2123" spans="1:26">
      <c r="A2123" s="136" t="s">
        <v>8820</v>
      </c>
      <c r="B2123" s="136" t="s">
        <v>8804</v>
      </c>
      <c r="C2123" s="136" t="s">
        <v>7296</v>
      </c>
      <c r="D2123" s="47" t="s">
        <v>8819</v>
      </c>
      <c r="E2123" s="47" t="s">
        <v>6669</v>
      </c>
      <c r="F2123" s="48" t="s">
        <v>8802</v>
      </c>
      <c r="G2123" s="142">
        <f>IFERROR(VLOOKUP(A2123,Population!$A$5:$L$3147,12,FALSE),0)</f>
        <v>208905</v>
      </c>
      <c r="H2123" s="137">
        <v>515</v>
      </c>
      <c r="I2123" s="142">
        <f>G2123*SUMPRODUCT('Age distribution'!$L$6:$L$11,'Age groups'!$G$13:$G$18,'Age groups'!$G$6:$G$11)</f>
        <v>736847.77714111865</v>
      </c>
      <c r="J2123" s="140" t="s">
        <v>6</v>
      </c>
      <c r="K2123" s="136" t="s">
        <v>12217</v>
      </c>
      <c r="L2123" s="3">
        <f>VLOOKUP(K2123&amp;"_2",'Emissions Factors'!$B$2:$E$3,2)</f>
        <v>2.3999999999999998E-7</v>
      </c>
      <c r="M2123" s="51" t="str">
        <f>VLOOKUP(K2123&amp;"_2",'Emissions Factors'!$B$2:$E$3,3)</f>
        <v xml:space="preserve">LB </v>
      </c>
      <c r="N2123" s="51" t="str">
        <f>VLOOKUP(K2123&amp;"_2",'Emissions Factors'!$B$2:$E$3,4)</f>
        <v>EACH</v>
      </c>
      <c r="O2123" s="49">
        <f t="shared" si="66"/>
        <v>0.17684346651386845</v>
      </c>
      <c r="P2123" s="48" t="s">
        <v>7</v>
      </c>
      <c r="Q2123" s="138">
        <f>'Age groups'!$G$20*(Emissions!G2123/Population!$L$3148)</f>
        <v>18.102537342237163</v>
      </c>
      <c r="R2123" s="137" t="s">
        <v>7</v>
      </c>
      <c r="S2123" s="133" t="s">
        <v>12217</v>
      </c>
      <c r="T2123" s="3">
        <f>VLOOKUP(S2123&amp;"_1",'Emissions Factors'!$B$2:$E$3,2)</f>
        <v>0.02</v>
      </c>
      <c r="U2123" s="51" t="str">
        <f>VLOOKUP(S2123&amp;"_1",'Emissions Factors'!$B$2:$E$3,3)</f>
        <v xml:space="preserve">LB </v>
      </c>
      <c r="V2123" s="51" t="str">
        <f>VLOOKUP(S2123&amp;"_1",'Emissions Factors'!$B$2:$E$3,3)</f>
        <v xml:space="preserve">LB </v>
      </c>
      <c r="W2123" s="52">
        <f>Q2123*Emissions!T2123</f>
        <v>0.36205074684474325</v>
      </c>
      <c r="X2123" s="48" t="s">
        <v>7</v>
      </c>
      <c r="Y2123" s="49">
        <f t="shared" si="67"/>
        <v>0.53889421335861165</v>
      </c>
      <c r="Z2123" s="48" t="s">
        <v>7</v>
      </c>
    </row>
    <row r="2124" spans="1:26">
      <c r="A2124" s="136" t="s">
        <v>8818</v>
      </c>
      <c r="B2124" s="136" t="s">
        <v>8804</v>
      </c>
      <c r="C2124" s="136" t="s">
        <v>7293</v>
      </c>
      <c r="D2124" s="47" t="s">
        <v>8817</v>
      </c>
      <c r="E2124" s="47" t="s">
        <v>6669</v>
      </c>
      <c r="F2124" s="48" t="s">
        <v>8802</v>
      </c>
      <c r="G2124" s="142">
        <f>IFERROR(VLOOKUP(A2124,Population!$A$5:$L$3147,12,FALSE),0)</f>
        <v>92450</v>
      </c>
      <c r="H2124" s="137">
        <v>515</v>
      </c>
      <c r="I2124" s="142">
        <f>G2124*SUMPRODUCT('Age distribution'!$L$6:$L$11,'Age groups'!$G$13:$G$18,'Age groups'!$G$6:$G$11)</f>
        <v>326088.78196642693</v>
      </c>
      <c r="J2124" s="140" t="s">
        <v>6</v>
      </c>
      <c r="K2124" s="136" t="s">
        <v>12217</v>
      </c>
      <c r="L2124" s="3">
        <f>VLOOKUP(K2124&amp;"_2",'Emissions Factors'!$B$2:$E$3,2)</f>
        <v>2.3999999999999998E-7</v>
      </c>
      <c r="M2124" s="51" t="str">
        <f>VLOOKUP(K2124&amp;"_2",'Emissions Factors'!$B$2:$E$3,3)</f>
        <v xml:space="preserve">LB </v>
      </c>
      <c r="N2124" s="51" t="str">
        <f>VLOOKUP(K2124&amp;"_2",'Emissions Factors'!$B$2:$E$3,4)</f>
        <v>EACH</v>
      </c>
      <c r="O2124" s="49">
        <f t="shared" si="66"/>
        <v>7.8261307671942462E-2</v>
      </c>
      <c r="P2124" s="48" t="s">
        <v>7</v>
      </c>
      <c r="Q2124" s="138">
        <f>'Age groups'!$G$20*(Emissions!G2124/Population!$L$3148)</f>
        <v>8.011199240275845</v>
      </c>
      <c r="R2124" s="137" t="s">
        <v>7</v>
      </c>
      <c r="S2124" s="133" t="s">
        <v>12217</v>
      </c>
      <c r="T2124" s="3">
        <f>VLOOKUP(S2124&amp;"_1",'Emissions Factors'!$B$2:$E$3,2)</f>
        <v>0.02</v>
      </c>
      <c r="U2124" s="51" t="str">
        <f>VLOOKUP(S2124&amp;"_1",'Emissions Factors'!$B$2:$E$3,3)</f>
        <v xml:space="preserve">LB </v>
      </c>
      <c r="V2124" s="51" t="str">
        <f>VLOOKUP(S2124&amp;"_1",'Emissions Factors'!$B$2:$E$3,3)</f>
        <v xml:space="preserve">LB </v>
      </c>
      <c r="W2124" s="52">
        <f>Q2124*Emissions!T2124</f>
        <v>0.16022398480551689</v>
      </c>
      <c r="X2124" s="48" t="s">
        <v>7</v>
      </c>
      <c r="Y2124" s="49">
        <f t="shared" si="67"/>
        <v>0.23848529247745937</v>
      </c>
      <c r="Z2124" s="48" t="s">
        <v>7</v>
      </c>
    </row>
    <row r="2125" spans="1:26">
      <c r="A2125" s="136" t="s">
        <v>8816</v>
      </c>
      <c r="B2125" s="136" t="s">
        <v>8804</v>
      </c>
      <c r="C2125" s="136" t="s">
        <v>7290</v>
      </c>
      <c r="D2125" s="47" t="s">
        <v>8167</v>
      </c>
      <c r="E2125" s="47" t="s">
        <v>6669</v>
      </c>
      <c r="F2125" s="48" t="s">
        <v>8802</v>
      </c>
      <c r="G2125" s="142">
        <f>IFERROR(VLOOKUP(A2125,Population!$A$5:$L$3147,12,FALSE),0)</f>
        <v>53096</v>
      </c>
      <c r="H2125" s="137">
        <v>515</v>
      </c>
      <c r="I2125" s="142">
        <f>G2125*SUMPRODUCT('Age distribution'!$L$6:$L$11,'Age groups'!$G$13:$G$18,'Age groups'!$G$6:$G$11)</f>
        <v>187279.71841308172</v>
      </c>
      <c r="J2125" s="140" t="s">
        <v>6</v>
      </c>
      <c r="K2125" s="136" t="s">
        <v>12217</v>
      </c>
      <c r="L2125" s="3">
        <f>VLOOKUP(K2125&amp;"_2",'Emissions Factors'!$B$2:$E$3,2)</f>
        <v>2.3999999999999998E-7</v>
      </c>
      <c r="M2125" s="51" t="str">
        <f>VLOOKUP(K2125&amp;"_2",'Emissions Factors'!$B$2:$E$3,3)</f>
        <v xml:space="preserve">LB </v>
      </c>
      <c r="N2125" s="51" t="str">
        <f>VLOOKUP(K2125&amp;"_2",'Emissions Factors'!$B$2:$E$3,4)</f>
        <v>EACH</v>
      </c>
      <c r="O2125" s="49">
        <f t="shared" si="66"/>
        <v>4.4947132419139606E-2</v>
      </c>
      <c r="P2125" s="48" t="s">
        <v>7</v>
      </c>
      <c r="Q2125" s="138">
        <f>'Age groups'!$G$20*(Emissions!G2125/Population!$L$3148)</f>
        <v>4.6010019995855735</v>
      </c>
      <c r="R2125" s="137" t="s">
        <v>7</v>
      </c>
      <c r="S2125" s="133" t="s">
        <v>12217</v>
      </c>
      <c r="T2125" s="3">
        <f>VLOOKUP(S2125&amp;"_1",'Emissions Factors'!$B$2:$E$3,2)</f>
        <v>0.02</v>
      </c>
      <c r="U2125" s="51" t="str">
        <f>VLOOKUP(S2125&amp;"_1",'Emissions Factors'!$B$2:$E$3,3)</f>
        <v xml:space="preserve">LB </v>
      </c>
      <c r="V2125" s="51" t="str">
        <f>VLOOKUP(S2125&amp;"_1",'Emissions Factors'!$B$2:$E$3,3)</f>
        <v xml:space="preserve">LB </v>
      </c>
      <c r="W2125" s="52">
        <f>Q2125*Emissions!T2125</f>
        <v>9.2020039991711475E-2</v>
      </c>
      <c r="X2125" s="48" t="s">
        <v>7</v>
      </c>
      <c r="Y2125" s="49">
        <f t="shared" si="67"/>
        <v>0.13696717241085107</v>
      </c>
      <c r="Z2125" s="48" t="s">
        <v>7</v>
      </c>
    </row>
    <row r="2126" spans="1:26">
      <c r="A2126" s="136" t="s">
        <v>8815</v>
      </c>
      <c r="B2126" s="136" t="s">
        <v>8804</v>
      </c>
      <c r="C2126" s="136" t="s">
        <v>7288</v>
      </c>
      <c r="D2126" s="47" t="s">
        <v>8814</v>
      </c>
      <c r="E2126" s="47" t="s">
        <v>6669</v>
      </c>
      <c r="F2126" s="48" t="s">
        <v>8802</v>
      </c>
      <c r="G2126" s="142">
        <f>IFERROR(VLOOKUP(A2126,Population!$A$5:$L$3147,12,FALSE),0)</f>
        <v>28706</v>
      </c>
      <c r="H2126" s="137">
        <v>515</v>
      </c>
      <c r="I2126" s="142">
        <f>G2126*SUMPRODUCT('Age distribution'!$L$6:$L$11,'Age groups'!$G$13:$G$18,'Age groups'!$G$6:$G$11)</f>
        <v>101251.53677802328</v>
      </c>
      <c r="J2126" s="140" t="s">
        <v>6</v>
      </c>
      <c r="K2126" s="136" t="s">
        <v>12217</v>
      </c>
      <c r="L2126" s="3">
        <f>VLOOKUP(K2126&amp;"_2",'Emissions Factors'!$B$2:$E$3,2)</f>
        <v>2.3999999999999998E-7</v>
      </c>
      <c r="M2126" s="51" t="str">
        <f>VLOOKUP(K2126&amp;"_2",'Emissions Factors'!$B$2:$E$3,3)</f>
        <v xml:space="preserve">LB </v>
      </c>
      <c r="N2126" s="51" t="str">
        <f>VLOOKUP(K2126&amp;"_2",'Emissions Factors'!$B$2:$E$3,4)</f>
        <v>EACH</v>
      </c>
      <c r="O2126" s="49">
        <f t="shared" si="66"/>
        <v>2.4300368826725583E-2</v>
      </c>
      <c r="P2126" s="48" t="s">
        <v>7</v>
      </c>
      <c r="Q2126" s="138">
        <f>'Age groups'!$G$20*(Emissions!G2126/Population!$L$3148)</f>
        <v>2.4875011940655321</v>
      </c>
      <c r="R2126" s="137" t="s">
        <v>7</v>
      </c>
      <c r="S2126" s="133" t="s">
        <v>12217</v>
      </c>
      <c r="T2126" s="3">
        <f>VLOOKUP(S2126&amp;"_1",'Emissions Factors'!$B$2:$E$3,2)</f>
        <v>0.02</v>
      </c>
      <c r="U2126" s="51" t="str">
        <f>VLOOKUP(S2126&amp;"_1",'Emissions Factors'!$B$2:$E$3,3)</f>
        <v xml:space="preserve">LB </v>
      </c>
      <c r="V2126" s="51" t="str">
        <f>VLOOKUP(S2126&amp;"_1",'Emissions Factors'!$B$2:$E$3,3)</f>
        <v xml:space="preserve">LB </v>
      </c>
      <c r="W2126" s="52">
        <f>Q2126*Emissions!T2126</f>
        <v>4.975002388131064E-2</v>
      </c>
      <c r="X2126" s="48" t="s">
        <v>7</v>
      </c>
      <c r="Y2126" s="49">
        <f t="shared" si="67"/>
        <v>7.405039270803622E-2</v>
      </c>
      <c r="Z2126" s="48" t="s">
        <v>7</v>
      </c>
    </row>
    <row r="2127" spans="1:26">
      <c r="A2127" s="136" t="s">
        <v>8813</v>
      </c>
      <c r="B2127" s="136" t="s">
        <v>8804</v>
      </c>
      <c r="C2127" s="136" t="s">
        <v>7286</v>
      </c>
      <c r="D2127" s="47" t="s">
        <v>8812</v>
      </c>
      <c r="E2127" s="47" t="s">
        <v>6669</v>
      </c>
      <c r="F2127" s="48" t="s">
        <v>8802</v>
      </c>
      <c r="G2127" s="142">
        <f>IFERROR(VLOOKUP(A2127,Population!$A$5:$L$3147,12,FALSE),0)</f>
        <v>13407</v>
      </c>
      <c r="H2127" s="137">
        <v>515</v>
      </c>
      <c r="I2127" s="142">
        <f>G2127*SUMPRODUCT('Age distribution'!$L$6:$L$11,'Age groups'!$G$13:$G$18,'Age groups'!$G$6:$G$11)</f>
        <v>47289.045968890059</v>
      </c>
      <c r="J2127" s="140" t="s">
        <v>6</v>
      </c>
      <c r="K2127" s="136" t="s">
        <v>12217</v>
      </c>
      <c r="L2127" s="3">
        <f>VLOOKUP(K2127&amp;"_2",'Emissions Factors'!$B$2:$E$3,2)</f>
        <v>2.3999999999999998E-7</v>
      </c>
      <c r="M2127" s="51" t="str">
        <f>VLOOKUP(K2127&amp;"_2",'Emissions Factors'!$B$2:$E$3,3)</f>
        <v xml:space="preserve">LB </v>
      </c>
      <c r="N2127" s="51" t="str">
        <f>VLOOKUP(K2127&amp;"_2",'Emissions Factors'!$B$2:$E$3,4)</f>
        <v>EACH</v>
      </c>
      <c r="O2127" s="49">
        <f t="shared" si="66"/>
        <v>1.1349371032533613E-2</v>
      </c>
      <c r="P2127" s="48" t="s">
        <v>7</v>
      </c>
      <c r="Q2127" s="138">
        <f>'Age groups'!$G$20*(Emissions!G2127/Population!$L$3148)</f>
        <v>1.1617755350392456</v>
      </c>
      <c r="R2127" s="137" t="s">
        <v>7</v>
      </c>
      <c r="S2127" s="133" t="s">
        <v>12217</v>
      </c>
      <c r="T2127" s="3">
        <f>VLOOKUP(S2127&amp;"_1",'Emissions Factors'!$B$2:$E$3,2)</f>
        <v>0.02</v>
      </c>
      <c r="U2127" s="51" t="str">
        <f>VLOOKUP(S2127&amp;"_1",'Emissions Factors'!$B$2:$E$3,3)</f>
        <v xml:space="preserve">LB </v>
      </c>
      <c r="V2127" s="51" t="str">
        <f>VLOOKUP(S2127&amp;"_1",'Emissions Factors'!$B$2:$E$3,3)</f>
        <v xml:space="preserve">LB </v>
      </c>
      <c r="W2127" s="52">
        <f>Q2127*Emissions!T2127</f>
        <v>2.3235510700784914E-2</v>
      </c>
      <c r="X2127" s="48" t="s">
        <v>7</v>
      </c>
      <c r="Y2127" s="49">
        <f t="shared" si="67"/>
        <v>3.4584881733318529E-2</v>
      </c>
      <c r="Z2127" s="48" t="s">
        <v>7</v>
      </c>
    </row>
    <row r="2128" spans="1:26">
      <c r="A2128" s="136" t="s">
        <v>8811</v>
      </c>
      <c r="B2128" s="136" t="s">
        <v>8804</v>
      </c>
      <c r="C2128" s="136" t="s">
        <v>7283</v>
      </c>
      <c r="D2128" s="47" t="s">
        <v>7249</v>
      </c>
      <c r="E2128" s="47" t="s">
        <v>6669</v>
      </c>
      <c r="F2128" s="48" t="s">
        <v>8802</v>
      </c>
      <c r="G2128" s="142">
        <f>IFERROR(VLOOKUP(A2128,Population!$A$5:$L$3147,12,FALSE),0)</f>
        <v>215406</v>
      </c>
      <c r="H2128" s="137">
        <v>515</v>
      </c>
      <c r="I2128" s="142">
        <f>G2128*SUMPRODUCT('Age distribution'!$L$6:$L$11,'Age groups'!$G$13:$G$18,'Age groups'!$G$6:$G$11)</f>
        <v>759778.04400497745</v>
      </c>
      <c r="J2128" s="140" t="s">
        <v>6</v>
      </c>
      <c r="K2128" s="136" t="s">
        <v>12217</v>
      </c>
      <c r="L2128" s="3">
        <f>VLOOKUP(K2128&amp;"_2",'Emissions Factors'!$B$2:$E$3,2)</f>
        <v>2.3999999999999998E-7</v>
      </c>
      <c r="M2128" s="51" t="str">
        <f>VLOOKUP(K2128&amp;"_2",'Emissions Factors'!$B$2:$E$3,3)</f>
        <v xml:space="preserve">LB </v>
      </c>
      <c r="N2128" s="51" t="str">
        <f>VLOOKUP(K2128&amp;"_2",'Emissions Factors'!$B$2:$E$3,4)</f>
        <v>EACH</v>
      </c>
      <c r="O2128" s="49">
        <f t="shared" si="66"/>
        <v>0.18234673056119458</v>
      </c>
      <c r="P2128" s="48" t="s">
        <v>7</v>
      </c>
      <c r="Q2128" s="138">
        <f>'Age groups'!$G$20*(Emissions!G2128/Population!$L$3148)</f>
        <v>18.665877593843796</v>
      </c>
      <c r="R2128" s="137" t="s">
        <v>7</v>
      </c>
      <c r="S2128" s="133" t="s">
        <v>12217</v>
      </c>
      <c r="T2128" s="3">
        <f>VLOOKUP(S2128&amp;"_1",'Emissions Factors'!$B$2:$E$3,2)</f>
        <v>0.02</v>
      </c>
      <c r="U2128" s="51" t="str">
        <f>VLOOKUP(S2128&amp;"_1",'Emissions Factors'!$B$2:$E$3,3)</f>
        <v xml:space="preserve">LB </v>
      </c>
      <c r="V2128" s="51" t="str">
        <f>VLOOKUP(S2128&amp;"_1",'Emissions Factors'!$B$2:$E$3,3)</f>
        <v xml:space="preserve">LB </v>
      </c>
      <c r="W2128" s="52">
        <f>Q2128*Emissions!T2128</f>
        <v>0.37331755187687593</v>
      </c>
      <c r="X2128" s="48" t="s">
        <v>7</v>
      </c>
      <c r="Y2128" s="49">
        <f t="shared" si="67"/>
        <v>0.55566428243807053</v>
      </c>
      <c r="Z2128" s="48" t="s">
        <v>7</v>
      </c>
    </row>
    <row r="2129" spans="1:26">
      <c r="A2129" s="136" t="s">
        <v>8810</v>
      </c>
      <c r="B2129" s="136" t="s">
        <v>8804</v>
      </c>
      <c r="C2129" s="136" t="s">
        <v>7280</v>
      </c>
      <c r="D2129" s="47" t="s">
        <v>6811</v>
      </c>
      <c r="E2129" s="47" t="s">
        <v>6669</v>
      </c>
      <c r="F2129" s="48" t="s">
        <v>8802</v>
      </c>
      <c r="G2129" s="142">
        <f>IFERROR(VLOOKUP(A2129,Population!$A$5:$L$3147,12,FALSE),0)</f>
        <v>61572</v>
      </c>
      <c r="H2129" s="137">
        <v>515</v>
      </c>
      <c r="I2129" s="142">
        <f>G2129*SUMPRODUCT('Age distribution'!$L$6:$L$11,'Age groups'!$G$13:$G$18,'Age groups'!$G$6:$G$11)</f>
        <v>217176.18694685603</v>
      </c>
      <c r="J2129" s="140" t="s">
        <v>6</v>
      </c>
      <c r="K2129" s="136" t="s">
        <v>12217</v>
      </c>
      <c r="L2129" s="3">
        <f>VLOOKUP(K2129&amp;"_2",'Emissions Factors'!$B$2:$E$3,2)</f>
        <v>2.3999999999999998E-7</v>
      </c>
      <c r="M2129" s="51" t="str">
        <f>VLOOKUP(K2129&amp;"_2",'Emissions Factors'!$B$2:$E$3,3)</f>
        <v xml:space="preserve">LB </v>
      </c>
      <c r="N2129" s="51" t="str">
        <f>VLOOKUP(K2129&amp;"_2",'Emissions Factors'!$B$2:$E$3,4)</f>
        <v>EACH</v>
      </c>
      <c r="O2129" s="49">
        <f t="shared" si="66"/>
        <v>5.212228486724544E-2</v>
      </c>
      <c r="P2129" s="48" t="s">
        <v>7</v>
      </c>
      <c r="Q2129" s="138">
        <f>'Age groups'!$G$20*(Emissions!G2129/Population!$L$3148)</f>
        <v>5.3354846903435842</v>
      </c>
      <c r="R2129" s="137" t="s">
        <v>7</v>
      </c>
      <c r="S2129" s="133" t="s">
        <v>12217</v>
      </c>
      <c r="T2129" s="3">
        <f>VLOOKUP(S2129&amp;"_1",'Emissions Factors'!$B$2:$E$3,2)</f>
        <v>0.02</v>
      </c>
      <c r="U2129" s="51" t="str">
        <f>VLOOKUP(S2129&amp;"_1",'Emissions Factors'!$B$2:$E$3,3)</f>
        <v xml:space="preserve">LB </v>
      </c>
      <c r="V2129" s="51" t="str">
        <f>VLOOKUP(S2129&amp;"_1",'Emissions Factors'!$B$2:$E$3,3)</f>
        <v xml:space="preserve">LB </v>
      </c>
      <c r="W2129" s="52">
        <f>Q2129*Emissions!T2129</f>
        <v>0.10670969380687169</v>
      </c>
      <c r="X2129" s="48" t="s">
        <v>7</v>
      </c>
      <c r="Y2129" s="49">
        <f t="shared" si="67"/>
        <v>0.15883197867411714</v>
      </c>
      <c r="Z2129" s="48" t="s">
        <v>7</v>
      </c>
    </row>
    <row r="2130" spans="1:26">
      <c r="A2130" s="136" t="s">
        <v>8809</v>
      </c>
      <c r="B2130" s="136" t="s">
        <v>8804</v>
      </c>
      <c r="C2130" s="136" t="s">
        <v>7277</v>
      </c>
      <c r="D2130" s="47" t="s">
        <v>6955</v>
      </c>
      <c r="E2130" s="47" t="s">
        <v>6669</v>
      </c>
      <c r="F2130" s="48" t="s">
        <v>8802</v>
      </c>
      <c r="G2130" s="142">
        <f>IFERROR(VLOOKUP(A2130,Population!$A$5:$L$3147,12,FALSE),0)</f>
        <v>114686</v>
      </c>
      <c r="H2130" s="137">
        <v>515</v>
      </c>
      <c r="I2130" s="142">
        <f>G2130*SUMPRODUCT('Age distribution'!$L$6:$L$11,'Age groups'!$G$13:$G$18,'Age groups'!$G$6:$G$11)</f>
        <v>404519.39479287877</v>
      </c>
      <c r="J2130" s="140" t="s">
        <v>6</v>
      </c>
      <c r="K2130" s="136" t="s">
        <v>12217</v>
      </c>
      <c r="L2130" s="3">
        <f>VLOOKUP(K2130&amp;"_2",'Emissions Factors'!$B$2:$E$3,2)</f>
        <v>2.3999999999999998E-7</v>
      </c>
      <c r="M2130" s="51" t="str">
        <f>VLOOKUP(K2130&amp;"_2",'Emissions Factors'!$B$2:$E$3,3)</f>
        <v xml:space="preserve">LB </v>
      </c>
      <c r="N2130" s="51" t="str">
        <f>VLOOKUP(K2130&amp;"_2",'Emissions Factors'!$B$2:$E$3,4)</f>
        <v>EACH</v>
      </c>
      <c r="O2130" s="49">
        <f t="shared" si="66"/>
        <v>9.7084654750290891E-2</v>
      </c>
      <c r="P2130" s="48" t="s">
        <v>7</v>
      </c>
      <c r="Q2130" s="138">
        <f>'Age groups'!$G$20*(Emissions!G2130/Population!$L$3148)</f>
        <v>9.9380464691214243</v>
      </c>
      <c r="R2130" s="137" t="s">
        <v>7</v>
      </c>
      <c r="S2130" s="133" t="s">
        <v>12217</v>
      </c>
      <c r="T2130" s="3">
        <f>VLOOKUP(S2130&amp;"_1",'Emissions Factors'!$B$2:$E$3,2)</f>
        <v>0.02</v>
      </c>
      <c r="U2130" s="51" t="str">
        <f>VLOOKUP(S2130&amp;"_1",'Emissions Factors'!$B$2:$E$3,3)</f>
        <v xml:space="preserve">LB </v>
      </c>
      <c r="V2130" s="51" t="str">
        <f>VLOOKUP(S2130&amp;"_1",'Emissions Factors'!$B$2:$E$3,3)</f>
        <v xml:space="preserve">LB </v>
      </c>
      <c r="W2130" s="52">
        <f>Q2130*Emissions!T2130</f>
        <v>0.19876092938242848</v>
      </c>
      <c r="X2130" s="48" t="s">
        <v>7</v>
      </c>
      <c r="Y2130" s="49">
        <f t="shared" si="67"/>
        <v>0.29584558413271939</v>
      </c>
      <c r="Z2130" s="48" t="s">
        <v>7</v>
      </c>
    </row>
    <row r="2131" spans="1:26">
      <c r="A2131" s="136" t="s">
        <v>8808</v>
      </c>
      <c r="B2131" s="136" t="s">
        <v>8804</v>
      </c>
      <c r="C2131" s="136" t="s">
        <v>7274</v>
      </c>
      <c r="D2131" s="47" t="s">
        <v>8807</v>
      </c>
      <c r="E2131" s="47" t="s">
        <v>6669</v>
      </c>
      <c r="F2131" s="48" t="s">
        <v>8802</v>
      </c>
      <c r="G2131" s="142">
        <f>IFERROR(VLOOKUP(A2131,Population!$A$5:$L$3147,12,FALSE),0)</f>
        <v>37598</v>
      </c>
      <c r="H2131" s="137">
        <v>515</v>
      </c>
      <c r="I2131" s="142">
        <f>G2131*SUMPRODUCT('Age distribution'!$L$6:$L$11,'Age groups'!$G$13:$G$18,'Age groups'!$G$6:$G$11)</f>
        <v>132615.31665087852</v>
      </c>
      <c r="J2131" s="140" t="s">
        <v>6</v>
      </c>
      <c r="K2131" s="136" t="s">
        <v>12217</v>
      </c>
      <c r="L2131" s="3">
        <f>VLOOKUP(K2131&amp;"_2",'Emissions Factors'!$B$2:$E$3,2)</f>
        <v>2.3999999999999998E-7</v>
      </c>
      <c r="M2131" s="51" t="str">
        <f>VLOOKUP(K2131&amp;"_2",'Emissions Factors'!$B$2:$E$3,3)</f>
        <v xml:space="preserve">LB </v>
      </c>
      <c r="N2131" s="51" t="str">
        <f>VLOOKUP(K2131&amp;"_2",'Emissions Factors'!$B$2:$E$3,4)</f>
        <v>EACH</v>
      </c>
      <c r="O2131" s="49">
        <f t="shared" si="66"/>
        <v>3.1827675996210843E-2</v>
      </c>
      <c r="P2131" s="48" t="s">
        <v>7</v>
      </c>
      <c r="Q2131" s="138">
        <f>'Age groups'!$G$20*(Emissions!G2131/Population!$L$3148)</f>
        <v>3.2580321150447942</v>
      </c>
      <c r="R2131" s="137" t="s">
        <v>7</v>
      </c>
      <c r="S2131" s="133" t="s">
        <v>12217</v>
      </c>
      <c r="T2131" s="3">
        <f>VLOOKUP(S2131&amp;"_1",'Emissions Factors'!$B$2:$E$3,2)</f>
        <v>0.02</v>
      </c>
      <c r="U2131" s="51" t="str">
        <f>VLOOKUP(S2131&amp;"_1",'Emissions Factors'!$B$2:$E$3,3)</f>
        <v xml:space="preserve">LB </v>
      </c>
      <c r="V2131" s="51" t="str">
        <f>VLOOKUP(S2131&amp;"_1",'Emissions Factors'!$B$2:$E$3,3)</f>
        <v xml:space="preserve">LB </v>
      </c>
      <c r="W2131" s="52">
        <f>Q2131*Emissions!T2131</f>
        <v>6.5160642300895882E-2</v>
      </c>
      <c r="X2131" s="48" t="s">
        <v>7</v>
      </c>
      <c r="Y2131" s="49">
        <f t="shared" si="67"/>
        <v>9.6988318297106718E-2</v>
      </c>
      <c r="Z2131" s="48" t="s">
        <v>7</v>
      </c>
    </row>
    <row r="2132" spans="1:26">
      <c r="A2132" s="136" t="s">
        <v>8806</v>
      </c>
      <c r="B2132" s="136" t="s">
        <v>8804</v>
      </c>
      <c r="C2132" s="136" t="s">
        <v>7271</v>
      </c>
      <c r="D2132" s="47" t="s">
        <v>6800</v>
      </c>
      <c r="E2132" s="47" t="s">
        <v>6669</v>
      </c>
      <c r="F2132" s="48" t="s">
        <v>8802</v>
      </c>
      <c r="G2132" s="142">
        <f>IFERROR(VLOOKUP(A2132,Population!$A$5:$L$3147,12,FALSE),0)</f>
        <v>127328</v>
      </c>
      <c r="H2132" s="137">
        <v>515</v>
      </c>
      <c r="I2132" s="142">
        <f>G2132*SUMPRODUCT('Age distribution'!$L$6:$L$11,'Age groups'!$G$13:$G$18,'Age groups'!$G$6:$G$11)</f>
        <v>449110.1398617762</v>
      </c>
      <c r="J2132" s="140" t="s">
        <v>6</v>
      </c>
      <c r="K2132" s="136" t="s">
        <v>12217</v>
      </c>
      <c r="L2132" s="3">
        <f>VLOOKUP(K2132&amp;"_2",'Emissions Factors'!$B$2:$E$3,2)</f>
        <v>2.3999999999999998E-7</v>
      </c>
      <c r="M2132" s="51" t="str">
        <f>VLOOKUP(K2132&amp;"_2",'Emissions Factors'!$B$2:$E$3,3)</f>
        <v xml:space="preserve">LB </v>
      </c>
      <c r="N2132" s="51" t="str">
        <f>VLOOKUP(K2132&amp;"_2",'Emissions Factors'!$B$2:$E$3,4)</f>
        <v>EACH</v>
      </c>
      <c r="O2132" s="49">
        <f t="shared" si="66"/>
        <v>0.10778643356682628</v>
      </c>
      <c r="P2132" s="48" t="s">
        <v>7</v>
      </c>
      <c r="Q2132" s="138">
        <f>'Age groups'!$G$20*(Emissions!G2132/Population!$L$3148)</f>
        <v>11.033531388489376</v>
      </c>
      <c r="R2132" s="137" t="s">
        <v>7</v>
      </c>
      <c r="S2132" s="133" t="s">
        <v>12217</v>
      </c>
      <c r="T2132" s="3">
        <f>VLOOKUP(S2132&amp;"_1",'Emissions Factors'!$B$2:$E$3,2)</f>
        <v>0.02</v>
      </c>
      <c r="U2132" s="51" t="str">
        <f>VLOOKUP(S2132&amp;"_1",'Emissions Factors'!$B$2:$E$3,3)</f>
        <v xml:space="preserve">LB </v>
      </c>
      <c r="V2132" s="51" t="str">
        <f>VLOOKUP(S2132&amp;"_1",'Emissions Factors'!$B$2:$E$3,3)</f>
        <v xml:space="preserve">LB </v>
      </c>
      <c r="W2132" s="52">
        <f>Q2132*Emissions!T2132</f>
        <v>0.22067062776978752</v>
      </c>
      <c r="X2132" s="48" t="s">
        <v>7</v>
      </c>
      <c r="Y2132" s="49">
        <f t="shared" si="67"/>
        <v>0.32845706133661379</v>
      </c>
      <c r="Z2132" s="48" t="s">
        <v>7</v>
      </c>
    </row>
    <row r="2133" spans="1:26">
      <c r="A2133" s="136" t="s">
        <v>8805</v>
      </c>
      <c r="B2133" s="136" t="s">
        <v>8804</v>
      </c>
      <c r="C2133" s="136" t="s">
        <v>7268</v>
      </c>
      <c r="D2133" s="47" t="s">
        <v>8803</v>
      </c>
      <c r="E2133" s="47" t="s">
        <v>6669</v>
      </c>
      <c r="F2133" s="48" t="s">
        <v>8802</v>
      </c>
      <c r="G2133" s="142">
        <f>IFERROR(VLOOKUP(A2133,Population!$A$5:$L$3147,12,FALSE),0)</f>
        <v>22642</v>
      </c>
      <c r="H2133" s="137">
        <v>515</v>
      </c>
      <c r="I2133" s="142">
        <f>G2133*SUMPRODUCT('Age distribution'!$L$6:$L$11,'Age groups'!$G$13:$G$18,'Age groups'!$G$6:$G$11)</f>
        <v>79862.652258343311</v>
      </c>
      <c r="J2133" s="140" t="s">
        <v>6</v>
      </c>
      <c r="K2133" s="136" t="s">
        <v>12217</v>
      </c>
      <c r="L2133" s="3">
        <f>VLOOKUP(K2133&amp;"_2",'Emissions Factors'!$B$2:$E$3,2)</f>
        <v>2.3999999999999998E-7</v>
      </c>
      <c r="M2133" s="51" t="str">
        <f>VLOOKUP(K2133&amp;"_2",'Emissions Factors'!$B$2:$E$3,3)</f>
        <v xml:space="preserve">LB </v>
      </c>
      <c r="N2133" s="51" t="str">
        <f>VLOOKUP(K2133&amp;"_2",'Emissions Factors'!$B$2:$E$3,4)</f>
        <v>EACH</v>
      </c>
      <c r="O2133" s="49">
        <f t="shared" si="66"/>
        <v>1.9167036542002393E-2</v>
      </c>
      <c r="P2133" s="48" t="s">
        <v>7</v>
      </c>
      <c r="Q2133" s="138">
        <f>'Age groups'!$G$20*(Emissions!G2133/Population!$L$3148)</f>
        <v>1.962028915071127</v>
      </c>
      <c r="R2133" s="137" t="s">
        <v>7</v>
      </c>
      <c r="S2133" s="133" t="s">
        <v>12217</v>
      </c>
      <c r="T2133" s="3">
        <f>VLOOKUP(S2133&amp;"_1",'Emissions Factors'!$B$2:$E$3,2)</f>
        <v>0.02</v>
      </c>
      <c r="U2133" s="51" t="str">
        <f>VLOOKUP(S2133&amp;"_1",'Emissions Factors'!$B$2:$E$3,3)</f>
        <v xml:space="preserve">LB </v>
      </c>
      <c r="V2133" s="51" t="str">
        <f>VLOOKUP(S2133&amp;"_1",'Emissions Factors'!$B$2:$E$3,3)</f>
        <v xml:space="preserve">LB </v>
      </c>
      <c r="W2133" s="52">
        <f>Q2133*Emissions!T2133</f>
        <v>3.9240578301422538E-2</v>
      </c>
      <c r="X2133" s="48" t="s">
        <v>7</v>
      </c>
      <c r="Y2133" s="49">
        <f t="shared" si="67"/>
        <v>5.8407614843424931E-2</v>
      </c>
      <c r="Z2133" s="48" t="s">
        <v>7</v>
      </c>
    </row>
    <row r="2134" spans="1:26">
      <c r="A2134" s="136" t="s">
        <v>8801</v>
      </c>
      <c r="B2134" s="136" t="s">
        <v>8668</v>
      </c>
      <c r="C2134" s="136" t="s">
        <v>6750</v>
      </c>
      <c r="D2134" s="47" t="s">
        <v>8800</v>
      </c>
      <c r="E2134" s="47" t="s">
        <v>6669</v>
      </c>
      <c r="F2134" s="48" t="s">
        <v>8666</v>
      </c>
      <c r="G2134" s="142">
        <f>IFERROR(VLOOKUP(A2134,Population!$A$5:$L$3147,12,FALSE),0)</f>
        <v>22489</v>
      </c>
      <c r="H2134" s="137">
        <v>515</v>
      </c>
      <c r="I2134" s="142">
        <f>G2134*SUMPRODUCT('Age distribution'!$L$6:$L$11,'Age groups'!$G$13:$G$18,'Age groups'!$G$6:$G$11)</f>
        <v>79322.992078344789</v>
      </c>
      <c r="J2134" s="140" t="s">
        <v>6</v>
      </c>
      <c r="K2134" s="136" t="s">
        <v>12217</v>
      </c>
      <c r="L2134" s="3">
        <f>VLOOKUP(K2134&amp;"_2",'Emissions Factors'!$B$2:$E$3,2)</f>
        <v>2.3999999999999998E-7</v>
      </c>
      <c r="M2134" s="51" t="str">
        <f>VLOOKUP(K2134&amp;"_2",'Emissions Factors'!$B$2:$E$3,3)</f>
        <v xml:space="preserve">LB </v>
      </c>
      <c r="N2134" s="51" t="str">
        <f>VLOOKUP(K2134&amp;"_2",'Emissions Factors'!$B$2:$E$3,4)</f>
        <v>EACH</v>
      </c>
      <c r="O2134" s="49">
        <f t="shared" si="66"/>
        <v>1.9037518098802747E-2</v>
      </c>
      <c r="P2134" s="48" t="s">
        <v>7</v>
      </c>
      <c r="Q2134" s="138">
        <f>'Age groups'!$G$20*(Emissions!G2134/Population!$L$3148)</f>
        <v>1.9487707919368682</v>
      </c>
      <c r="R2134" s="137" t="s">
        <v>7</v>
      </c>
      <c r="S2134" s="133" t="s">
        <v>12217</v>
      </c>
      <c r="T2134" s="3">
        <f>VLOOKUP(S2134&amp;"_1",'Emissions Factors'!$B$2:$E$3,2)</f>
        <v>0.02</v>
      </c>
      <c r="U2134" s="51" t="str">
        <f>VLOOKUP(S2134&amp;"_1",'Emissions Factors'!$B$2:$E$3,3)</f>
        <v xml:space="preserve">LB </v>
      </c>
      <c r="V2134" s="51" t="str">
        <f>VLOOKUP(S2134&amp;"_1",'Emissions Factors'!$B$2:$E$3,3)</f>
        <v xml:space="preserve">LB </v>
      </c>
      <c r="W2134" s="52">
        <f>Q2134*Emissions!T2134</f>
        <v>3.8975415838737364E-2</v>
      </c>
      <c r="X2134" s="48" t="s">
        <v>7</v>
      </c>
      <c r="Y2134" s="49">
        <f t="shared" si="67"/>
        <v>5.8012933937540111E-2</v>
      </c>
      <c r="Z2134" s="48" t="s">
        <v>7</v>
      </c>
    </row>
    <row r="2135" spans="1:26">
      <c r="A2135" s="136" t="s">
        <v>8799</v>
      </c>
      <c r="B2135" s="136" t="s">
        <v>8668</v>
      </c>
      <c r="C2135" s="136" t="s">
        <v>6749</v>
      </c>
      <c r="D2135" s="47" t="s">
        <v>8798</v>
      </c>
      <c r="E2135" s="47" t="s">
        <v>6669</v>
      </c>
      <c r="F2135" s="48" t="s">
        <v>8666</v>
      </c>
      <c r="G2135" s="142">
        <f>IFERROR(VLOOKUP(A2135,Population!$A$5:$L$3147,12,FALSE),0)</f>
        <v>5642</v>
      </c>
      <c r="H2135" s="137">
        <v>515</v>
      </c>
      <c r="I2135" s="142">
        <f>G2135*SUMPRODUCT('Age distribution'!$L$6:$L$11,'Age groups'!$G$13:$G$18,'Age groups'!$G$6:$G$11)</f>
        <v>19900.410036285353</v>
      </c>
      <c r="J2135" s="140" t="s">
        <v>6</v>
      </c>
      <c r="K2135" s="136" t="s">
        <v>12217</v>
      </c>
      <c r="L2135" s="3">
        <f>VLOOKUP(K2135&amp;"_2",'Emissions Factors'!$B$2:$E$3,2)</f>
        <v>2.3999999999999998E-7</v>
      </c>
      <c r="M2135" s="51" t="str">
        <f>VLOOKUP(K2135&amp;"_2",'Emissions Factors'!$B$2:$E$3,3)</f>
        <v xml:space="preserve">LB </v>
      </c>
      <c r="N2135" s="51" t="str">
        <f>VLOOKUP(K2135&amp;"_2",'Emissions Factors'!$B$2:$E$3,4)</f>
        <v>EACH</v>
      </c>
      <c r="O2135" s="49">
        <f t="shared" si="66"/>
        <v>4.776098408708484E-3</v>
      </c>
      <c r="P2135" s="48" t="s">
        <v>7</v>
      </c>
      <c r="Q2135" s="138">
        <f>'Age groups'!$G$20*(Emissions!G2135/Population!$L$3148)</f>
        <v>0.48890412237573089</v>
      </c>
      <c r="R2135" s="137" t="s">
        <v>7</v>
      </c>
      <c r="S2135" s="133" t="s">
        <v>12217</v>
      </c>
      <c r="T2135" s="3">
        <f>VLOOKUP(S2135&amp;"_1",'Emissions Factors'!$B$2:$E$3,2)</f>
        <v>0.02</v>
      </c>
      <c r="U2135" s="51" t="str">
        <f>VLOOKUP(S2135&amp;"_1",'Emissions Factors'!$B$2:$E$3,3)</f>
        <v xml:space="preserve">LB </v>
      </c>
      <c r="V2135" s="51" t="str">
        <f>VLOOKUP(S2135&amp;"_1",'Emissions Factors'!$B$2:$E$3,3)</f>
        <v xml:space="preserve">LB </v>
      </c>
      <c r="W2135" s="52">
        <f>Q2135*Emissions!T2135</f>
        <v>9.7780824475146178E-3</v>
      </c>
      <c r="X2135" s="48" t="s">
        <v>7</v>
      </c>
      <c r="Y2135" s="49">
        <f t="shared" si="67"/>
        <v>1.4554180856223103E-2</v>
      </c>
      <c r="Z2135" s="48" t="s">
        <v>7</v>
      </c>
    </row>
    <row r="2136" spans="1:26">
      <c r="A2136" s="136" t="s">
        <v>8797</v>
      </c>
      <c r="B2136" s="136" t="s">
        <v>8668</v>
      </c>
      <c r="C2136" s="136" t="s">
        <v>6748</v>
      </c>
      <c r="D2136" s="47" t="s">
        <v>8796</v>
      </c>
      <c r="E2136" s="47" t="s">
        <v>6669</v>
      </c>
      <c r="F2136" s="48" t="s">
        <v>8666</v>
      </c>
      <c r="G2136" s="142">
        <f>IFERROR(VLOOKUP(A2136,Population!$A$5:$L$3147,12,FALSE),0)</f>
        <v>14133</v>
      </c>
      <c r="H2136" s="137">
        <v>515</v>
      </c>
      <c r="I2136" s="142">
        <f>G2136*SUMPRODUCT('Age distribution'!$L$6:$L$11,'Age groups'!$G$13:$G$18,'Age groups'!$G$6:$G$11)</f>
        <v>49849.786430843829</v>
      </c>
      <c r="J2136" s="140" t="s">
        <v>6</v>
      </c>
      <c r="K2136" s="136" t="s">
        <v>12217</v>
      </c>
      <c r="L2136" s="3">
        <f>VLOOKUP(K2136&amp;"_2",'Emissions Factors'!$B$2:$E$3,2)</f>
        <v>2.3999999999999998E-7</v>
      </c>
      <c r="M2136" s="51" t="str">
        <f>VLOOKUP(K2136&amp;"_2",'Emissions Factors'!$B$2:$E$3,3)</f>
        <v xml:space="preserve">LB </v>
      </c>
      <c r="N2136" s="51" t="str">
        <f>VLOOKUP(K2136&amp;"_2",'Emissions Factors'!$B$2:$E$3,4)</f>
        <v>EACH</v>
      </c>
      <c r="O2136" s="49">
        <f t="shared" si="66"/>
        <v>1.1963948743402519E-2</v>
      </c>
      <c r="P2136" s="48" t="s">
        <v>7</v>
      </c>
      <c r="Q2136" s="138">
        <f>'Age groups'!$G$20*(Emissions!G2136/Population!$L$3148)</f>
        <v>1.2246866291272962</v>
      </c>
      <c r="R2136" s="137" t="s">
        <v>7</v>
      </c>
      <c r="S2136" s="133" t="s">
        <v>12217</v>
      </c>
      <c r="T2136" s="3">
        <f>VLOOKUP(S2136&amp;"_1",'Emissions Factors'!$B$2:$E$3,2)</f>
        <v>0.02</v>
      </c>
      <c r="U2136" s="51" t="str">
        <f>VLOOKUP(S2136&amp;"_1",'Emissions Factors'!$B$2:$E$3,3)</f>
        <v xml:space="preserve">LB </v>
      </c>
      <c r="V2136" s="51" t="str">
        <f>VLOOKUP(S2136&amp;"_1",'Emissions Factors'!$B$2:$E$3,3)</f>
        <v xml:space="preserve">LB </v>
      </c>
      <c r="W2136" s="52">
        <f>Q2136*Emissions!T2136</f>
        <v>2.4493732582545925E-2</v>
      </c>
      <c r="X2136" s="48" t="s">
        <v>7</v>
      </c>
      <c r="Y2136" s="49">
        <f t="shared" si="67"/>
        <v>3.6457681325948441E-2</v>
      </c>
      <c r="Z2136" s="48" t="s">
        <v>7</v>
      </c>
    </row>
    <row r="2137" spans="1:26">
      <c r="A2137" s="136" t="s">
        <v>8795</v>
      </c>
      <c r="B2137" s="136" t="s">
        <v>8668</v>
      </c>
      <c r="C2137" s="136" t="s">
        <v>6747</v>
      </c>
      <c r="D2137" s="47" t="s">
        <v>7518</v>
      </c>
      <c r="E2137" s="47" t="s">
        <v>6669</v>
      </c>
      <c r="F2137" s="48" t="s">
        <v>8666</v>
      </c>
      <c r="G2137" s="142">
        <f>IFERROR(VLOOKUP(A2137,Population!$A$5:$L$3147,12,FALSE),0)</f>
        <v>5638</v>
      </c>
      <c r="H2137" s="137">
        <v>515</v>
      </c>
      <c r="I2137" s="142">
        <f>G2137*SUMPRODUCT('Age distribution'!$L$6:$L$11,'Age groups'!$G$13:$G$18,'Age groups'!$G$6:$G$11)</f>
        <v>19886.301273409576</v>
      </c>
      <c r="J2137" s="140" t="s">
        <v>6</v>
      </c>
      <c r="K2137" s="136" t="s">
        <v>12217</v>
      </c>
      <c r="L2137" s="3">
        <f>VLOOKUP(K2137&amp;"_2",'Emissions Factors'!$B$2:$E$3,2)</f>
        <v>2.3999999999999998E-7</v>
      </c>
      <c r="M2137" s="51" t="str">
        <f>VLOOKUP(K2137&amp;"_2",'Emissions Factors'!$B$2:$E$3,3)</f>
        <v xml:space="preserve">LB </v>
      </c>
      <c r="N2137" s="51" t="str">
        <f>VLOOKUP(K2137&amp;"_2",'Emissions Factors'!$B$2:$E$3,4)</f>
        <v>EACH</v>
      </c>
      <c r="O2137" s="49">
        <f t="shared" si="66"/>
        <v>4.7727123056182973E-3</v>
      </c>
      <c r="P2137" s="48" t="s">
        <v>7</v>
      </c>
      <c r="Q2137" s="138">
        <f>'Age groups'!$G$20*(Emissions!G2137/Population!$L$3148)</f>
        <v>0.48855750477744958</v>
      </c>
      <c r="R2137" s="137" t="s">
        <v>7</v>
      </c>
      <c r="S2137" s="133" t="s">
        <v>12217</v>
      </c>
      <c r="T2137" s="3">
        <f>VLOOKUP(S2137&amp;"_1",'Emissions Factors'!$B$2:$E$3,2)</f>
        <v>0.02</v>
      </c>
      <c r="U2137" s="51" t="str">
        <f>VLOOKUP(S2137&amp;"_1",'Emissions Factors'!$B$2:$E$3,3)</f>
        <v xml:space="preserve">LB </v>
      </c>
      <c r="V2137" s="51" t="str">
        <f>VLOOKUP(S2137&amp;"_1",'Emissions Factors'!$B$2:$E$3,3)</f>
        <v xml:space="preserve">LB </v>
      </c>
      <c r="W2137" s="52">
        <f>Q2137*Emissions!T2137</f>
        <v>9.7711500955489916E-3</v>
      </c>
      <c r="X2137" s="48" t="s">
        <v>7</v>
      </c>
      <c r="Y2137" s="49">
        <f t="shared" si="67"/>
        <v>1.4543862401167288E-2</v>
      </c>
      <c r="Z2137" s="48" t="s">
        <v>7</v>
      </c>
    </row>
    <row r="2138" spans="1:26">
      <c r="A2138" s="136" t="s">
        <v>8794</v>
      </c>
      <c r="B2138" s="136" t="s">
        <v>8668</v>
      </c>
      <c r="C2138" s="136" t="s">
        <v>6746</v>
      </c>
      <c r="D2138" s="47" t="s">
        <v>8793</v>
      </c>
      <c r="E2138" s="47" t="s">
        <v>6669</v>
      </c>
      <c r="F2138" s="48" t="s">
        <v>8666</v>
      </c>
      <c r="G2138" s="142">
        <f>IFERROR(VLOOKUP(A2138,Population!$A$5:$L$3147,12,FALSE),0)</f>
        <v>22335</v>
      </c>
      <c r="H2138" s="137">
        <v>515</v>
      </c>
      <c r="I2138" s="142">
        <f>G2138*SUMPRODUCT('Age distribution'!$L$6:$L$11,'Age groups'!$G$13:$G$18,'Age groups'!$G$6:$G$11)</f>
        <v>78779.804707627321</v>
      </c>
      <c r="J2138" s="140" t="s">
        <v>6</v>
      </c>
      <c r="K2138" s="136" t="s">
        <v>12217</v>
      </c>
      <c r="L2138" s="3">
        <f>VLOOKUP(K2138&amp;"_2",'Emissions Factors'!$B$2:$E$3,2)</f>
        <v>2.3999999999999998E-7</v>
      </c>
      <c r="M2138" s="51" t="str">
        <f>VLOOKUP(K2138&amp;"_2",'Emissions Factors'!$B$2:$E$3,3)</f>
        <v xml:space="preserve">LB </v>
      </c>
      <c r="N2138" s="51" t="str">
        <f>VLOOKUP(K2138&amp;"_2",'Emissions Factors'!$B$2:$E$3,4)</f>
        <v>EACH</v>
      </c>
      <c r="O2138" s="49">
        <f t="shared" si="66"/>
        <v>1.8907153129830555E-2</v>
      </c>
      <c r="P2138" s="48" t="s">
        <v>7</v>
      </c>
      <c r="Q2138" s="138">
        <f>'Age groups'!$G$20*(Emissions!G2138/Population!$L$3148)</f>
        <v>1.9354260144030397</v>
      </c>
      <c r="R2138" s="137" t="s">
        <v>7</v>
      </c>
      <c r="S2138" s="133" t="s">
        <v>12217</v>
      </c>
      <c r="T2138" s="3">
        <f>VLOOKUP(S2138&amp;"_1",'Emissions Factors'!$B$2:$E$3,2)</f>
        <v>0.02</v>
      </c>
      <c r="U2138" s="51" t="str">
        <f>VLOOKUP(S2138&amp;"_1",'Emissions Factors'!$B$2:$E$3,3)</f>
        <v xml:space="preserve">LB </v>
      </c>
      <c r="V2138" s="51" t="str">
        <f>VLOOKUP(S2138&amp;"_1",'Emissions Factors'!$B$2:$E$3,3)</f>
        <v xml:space="preserve">LB </v>
      </c>
      <c r="W2138" s="52">
        <f>Q2138*Emissions!T2138</f>
        <v>3.8708520288060794E-2</v>
      </c>
      <c r="X2138" s="48" t="s">
        <v>7</v>
      </c>
      <c r="Y2138" s="49">
        <f t="shared" si="67"/>
        <v>5.7615673417891353E-2</v>
      </c>
      <c r="Z2138" s="48" t="s">
        <v>7</v>
      </c>
    </row>
    <row r="2139" spans="1:26">
      <c r="A2139" s="136" t="s">
        <v>8792</v>
      </c>
      <c r="B2139" s="136" t="s">
        <v>8668</v>
      </c>
      <c r="C2139" s="136" t="s">
        <v>6745</v>
      </c>
      <c r="D2139" s="47" t="s">
        <v>8791</v>
      </c>
      <c r="E2139" s="47" t="s">
        <v>6669</v>
      </c>
      <c r="F2139" s="48" t="s">
        <v>8666</v>
      </c>
      <c r="G2139" s="142">
        <f>IFERROR(VLOOKUP(A2139,Population!$A$5:$L$3147,12,FALSE),0)</f>
        <v>9684</v>
      </c>
      <c r="H2139" s="137">
        <v>515</v>
      </c>
      <c r="I2139" s="142">
        <f>G2139*SUMPRODUCT('Age distribution'!$L$6:$L$11,'Age groups'!$G$13:$G$18,'Age groups'!$G$6:$G$11)</f>
        <v>34157.314922259371</v>
      </c>
      <c r="J2139" s="140" t="s">
        <v>6</v>
      </c>
      <c r="K2139" s="136" t="s">
        <v>12217</v>
      </c>
      <c r="L2139" s="3">
        <f>VLOOKUP(K2139&amp;"_2",'Emissions Factors'!$B$2:$E$3,2)</f>
        <v>2.3999999999999998E-7</v>
      </c>
      <c r="M2139" s="51" t="str">
        <f>VLOOKUP(K2139&amp;"_2",'Emissions Factors'!$B$2:$E$3,3)</f>
        <v xml:space="preserve">LB </v>
      </c>
      <c r="N2139" s="51" t="str">
        <f>VLOOKUP(K2139&amp;"_2",'Emissions Factors'!$B$2:$E$3,4)</f>
        <v>EACH</v>
      </c>
      <c r="O2139" s="49">
        <f t="shared" si="66"/>
        <v>8.1977555813422479E-3</v>
      </c>
      <c r="P2139" s="48" t="s">
        <v>7</v>
      </c>
      <c r="Q2139" s="138">
        <f>'Age groups'!$G$20*(Emissions!G2139/Population!$L$3148)</f>
        <v>0.83916120543895389</v>
      </c>
      <c r="R2139" s="137" t="s">
        <v>7</v>
      </c>
      <c r="S2139" s="133" t="s">
        <v>12217</v>
      </c>
      <c r="T2139" s="3">
        <f>VLOOKUP(S2139&amp;"_1",'Emissions Factors'!$B$2:$E$3,2)</f>
        <v>0.02</v>
      </c>
      <c r="U2139" s="51" t="str">
        <f>VLOOKUP(S2139&amp;"_1",'Emissions Factors'!$B$2:$E$3,3)</f>
        <v xml:space="preserve">LB </v>
      </c>
      <c r="V2139" s="51" t="str">
        <f>VLOOKUP(S2139&amp;"_1",'Emissions Factors'!$B$2:$E$3,3)</f>
        <v xml:space="preserve">LB </v>
      </c>
      <c r="W2139" s="52">
        <f>Q2139*Emissions!T2139</f>
        <v>1.6783224108779079E-2</v>
      </c>
      <c r="X2139" s="48" t="s">
        <v>7</v>
      </c>
      <c r="Y2139" s="49">
        <f t="shared" si="67"/>
        <v>2.4980979690121329E-2</v>
      </c>
      <c r="Z2139" s="48" t="s">
        <v>7</v>
      </c>
    </row>
    <row r="2140" spans="1:26">
      <c r="A2140" s="136" t="s">
        <v>8790</v>
      </c>
      <c r="B2140" s="136" t="s">
        <v>8668</v>
      </c>
      <c r="C2140" s="136" t="s">
        <v>6744</v>
      </c>
      <c r="D2140" s="47" t="s">
        <v>8789</v>
      </c>
      <c r="E2140" s="47" t="s">
        <v>6669</v>
      </c>
      <c r="F2140" s="48" t="s">
        <v>8666</v>
      </c>
      <c r="G2140" s="142">
        <f>IFERROR(VLOOKUP(A2140,Population!$A$5:$L$3147,12,FALSE),0)</f>
        <v>43150</v>
      </c>
      <c r="H2140" s="137">
        <v>515</v>
      </c>
      <c r="I2140" s="142">
        <f>G2140*SUMPRODUCT('Age distribution'!$L$6:$L$11,'Age groups'!$G$13:$G$18,'Age groups'!$G$6:$G$11)</f>
        <v>152198.27952245888</v>
      </c>
      <c r="J2140" s="140" t="s">
        <v>6</v>
      </c>
      <c r="K2140" s="136" t="s">
        <v>12217</v>
      </c>
      <c r="L2140" s="3">
        <f>VLOOKUP(K2140&amp;"_2",'Emissions Factors'!$B$2:$E$3,2)</f>
        <v>2.3999999999999998E-7</v>
      </c>
      <c r="M2140" s="51" t="str">
        <f>VLOOKUP(K2140&amp;"_2",'Emissions Factors'!$B$2:$E$3,3)</f>
        <v xml:space="preserve">LB </v>
      </c>
      <c r="N2140" s="51" t="str">
        <f>VLOOKUP(K2140&amp;"_2",'Emissions Factors'!$B$2:$E$3,4)</f>
        <v>EACH</v>
      </c>
      <c r="O2140" s="49">
        <f t="shared" si="66"/>
        <v>3.6527587085390126E-2</v>
      </c>
      <c r="P2140" s="48" t="s">
        <v>7</v>
      </c>
      <c r="Q2140" s="138">
        <f>'Age groups'!$G$20*(Emissions!G2140/Population!$L$3148)</f>
        <v>3.7391373414591964</v>
      </c>
      <c r="R2140" s="137" t="s">
        <v>7</v>
      </c>
      <c r="S2140" s="133" t="s">
        <v>12217</v>
      </c>
      <c r="T2140" s="3">
        <f>VLOOKUP(S2140&amp;"_1",'Emissions Factors'!$B$2:$E$3,2)</f>
        <v>0.02</v>
      </c>
      <c r="U2140" s="51" t="str">
        <f>VLOOKUP(S2140&amp;"_1",'Emissions Factors'!$B$2:$E$3,3)</f>
        <v xml:space="preserve">LB </v>
      </c>
      <c r="V2140" s="51" t="str">
        <f>VLOOKUP(S2140&amp;"_1",'Emissions Factors'!$B$2:$E$3,3)</f>
        <v xml:space="preserve">LB </v>
      </c>
      <c r="W2140" s="52">
        <f>Q2140*Emissions!T2140</f>
        <v>7.4782746829183927E-2</v>
      </c>
      <c r="X2140" s="48" t="s">
        <v>7</v>
      </c>
      <c r="Y2140" s="49">
        <f t="shared" si="67"/>
        <v>0.11131033391457405</v>
      </c>
      <c r="Z2140" s="48" t="s">
        <v>7</v>
      </c>
    </row>
    <row r="2141" spans="1:26">
      <c r="A2141" s="136" t="s">
        <v>8788</v>
      </c>
      <c r="B2141" s="136" t="s">
        <v>8668</v>
      </c>
      <c r="C2141" s="136" t="s">
        <v>6743</v>
      </c>
      <c r="D2141" s="47" t="s">
        <v>8787</v>
      </c>
      <c r="E2141" s="47" t="s">
        <v>6669</v>
      </c>
      <c r="F2141" s="48" t="s">
        <v>8666</v>
      </c>
      <c r="G2141" s="142">
        <f>IFERROR(VLOOKUP(A2141,Population!$A$5:$L$3147,12,FALSE),0)</f>
        <v>29618</v>
      </c>
      <c r="H2141" s="137">
        <v>515</v>
      </c>
      <c r="I2141" s="142">
        <f>G2141*SUMPRODUCT('Age distribution'!$L$6:$L$11,'Age groups'!$G$13:$G$18,'Age groups'!$G$6:$G$11)</f>
        <v>104468.33471370074</v>
      </c>
      <c r="J2141" s="140" t="s">
        <v>6</v>
      </c>
      <c r="K2141" s="136" t="s">
        <v>12217</v>
      </c>
      <c r="L2141" s="3">
        <f>VLOOKUP(K2141&amp;"_2",'Emissions Factors'!$B$2:$E$3,2)</f>
        <v>2.3999999999999998E-7</v>
      </c>
      <c r="M2141" s="51" t="str">
        <f>VLOOKUP(K2141&amp;"_2",'Emissions Factors'!$B$2:$E$3,3)</f>
        <v xml:space="preserve">LB </v>
      </c>
      <c r="N2141" s="51" t="str">
        <f>VLOOKUP(K2141&amp;"_2",'Emissions Factors'!$B$2:$E$3,4)</f>
        <v>EACH</v>
      </c>
      <c r="O2141" s="49">
        <f t="shared" si="66"/>
        <v>2.5072400331288176E-2</v>
      </c>
      <c r="P2141" s="48" t="s">
        <v>7</v>
      </c>
      <c r="Q2141" s="138">
        <f>'Age groups'!$G$20*(Emissions!G2141/Population!$L$3148)</f>
        <v>2.5665300064736614</v>
      </c>
      <c r="R2141" s="137" t="s">
        <v>7</v>
      </c>
      <c r="S2141" s="133" t="s">
        <v>12217</v>
      </c>
      <c r="T2141" s="3">
        <f>VLOOKUP(S2141&amp;"_1",'Emissions Factors'!$B$2:$E$3,2)</f>
        <v>0.02</v>
      </c>
      <c r="U2141" s="51" t="str">
        <f>VLOOKUP(S2141&amp;"_1",'Emissions Factors'!$B$2:$E$3,3)</f>
        <v xml:space="preserve">LB </v>
      </c>
      <c r="V2141" s="51" t="str">
        <f>VLOOKUP(S2141&amp;"_1",'Emissions Factors'!$B$2:$E$3,3)</f>
        <v xml:space="preserve">LB </v>
      </c>
      <c r="W2141" s="52">
        <f>Q2141*Emissions!T2141</f>
        <v>5.1330600129473228E-2</v>
      </c>
      <c r="X2141" s="48" t="s">
        <v>7</v>
      </c>
      <c r="Y2141" s="49">
        <f t="shared" si="67"/>
        <v>7.64030004607614E-2</v>
      </c>
      <c r="Z2141" s="48" t="s">
        <v>7</v>
      </c>
    </row>
    <row r="2142" spans="1:26">
      <c r="A2142" s="136" t="s">
        <v>8786</v>
      </c>
      <c r="B2142" s="136" t="s">
        <v>8668</v>
      </c>
      <c r="C2142" s="136" t="s">
        <v>6742</v>
      </c>
      <c r="D2142" s="47" t="s">
        <v>8785</v>
      </c>
      <c r="E2142" s="47" t="s">
        <v>6669</v>
      </c>
      <c r="F2142" s="48" t="s">
        <v>8666</v>
      </c>
      <c r="G2142" s="142">
        <f>IFERROR(VLOOKUP(A2142,Population!$A$5:$L$3147,12,FALSE),0)</f>
        <v>119478</v>
      </c>
      <c r="H2142" s="137">
        <v>515</v>
      </c>
      <c r="I2142" s="142">
        <f>G2142*SUMPRODUCT('Age distribution'!$L$6:$L$11,'Age groups'!$G$13:$G$18,'Age groups'!$G$6:$G$11)</f>
        <v>421421.69271806121</v>
      </c>
      <c r="J2142" s="140" t="s">
        <v>6</v>
      </c>
      <c r="K2142" s="136" t="s">
        <v>12217</v>
      </c>
      <c r="L2142" s="3">
        <f>VLOOKUP(K2142&amp;"_2",'Emissions Factors'!$B$2:$E$3,2)</f>
        <v>2.3999999999999998E-7</v>
      </c>
      <c r="M2142" s="51" t="str">
        <f>VLOOKUP(K2142&amp;"_2",'Emissions Factors'!$B$2:$E$3,3)</f>
        <v xml:space="preserve">LB </v>
      </c>
      <c r="N2142" s="51" t="str">
        <f>VLOOKUP(K2142&amp;"_2",'Emissions Factors'!$B$2:$E$3,4)</f>
        <v>EACH</v>
      </c>
      <c r="O2142" s="49">
        <f t="shared" si="66"/>
        <v>0.10114120625233468</v>
      </c>
      <c r="P2142" s="48" t="s">
        <v>7</v>
      </c>
      <c r="Q2142" s="138">
        <f>'Age groups'!$G$20*(Emissions!G2142/Population!$L$3148)</f>
        <v>10.353294351862385</v>
      </c>
      <c r="R2142" s="137" t="s">
        <v>7</v>
      </c>
      <c r="S2142" s="133" t="s">
        <v>12217</v>
      </c>
      <c r="T2142" s="3">
        <f>VLOOKUP(S2142&amp;"_1",'Emissions Factors'!$B$2:$E$3,2)</f>
        <v>0.02</v>
      </c>
      <c r="U2142" s="51" t="str">
        <f>VLOOKUP(S2142&amp;"_1",'Emissions Factors'!$B$2:$E$3,3)</f>
        <v xml:space="preserve">LB </v>
      </c>
      <c r="V2142" s="51" t="str">
        <f>VLOOKUP(S2142&amp;"_1",'Emissions Factors'!$B$2:$E$3,3)</f>
        <v xml:space="preserve">LB </v>
      </c>
      <c r="W2142" s="52">
        <f>Q2142*Emissions!T2142</f>
        <v>0.20706588703724771</v>
      </c>
      <c r="X2142" s="48" t="s">
        <v>7</v>
      </c>
      <c r="Y2142" s="49">
        <f t="shared" si="67"/>
        <v>0.3082070932895824</v>
      </c>
      <c r="Z2142" s="48" t="s">
        <v>7</v>
      </c>
    </row>
    <row r="2143" spans="1:26">
      <c r="A2143" s="136" t="s">
        <v>8784</v>
      </c>
      <c r="B2143" s="136" t="s">
        <v>8668</v>
      </c>
      <c r="C2143" s="136" t="s">
        <v>6741</v>
      </c>
      <c r="D2143" s="47" t="s">
        <v>8286</v>
      </c>
      <c r="E2143" s="47" t="s">
        <v>6669</v>
      </c>
      <c r="F2143" s="48" t="s">
        <v>8666</v>
      </c>
      <c r="G2143" s="142">
        <f>IFERROR(VLOOKUP(A2143,Population!$A$5:$L$3147,12,FALSE),0)</f>
        <v>47955</v>
      </c>
      <c r="H2143" s="137">
        <v>515</v>
      </c>
      <c r="I2143" s="142">
        <f>G2143*SUMPRODUCT('Age distribution'!$L$6:$L$11,'Age groups'!$G$13:$G$18,'Age groups'!$G$6:$G$11)</f>
        <v>169146.43092698761</v>
      </c>
      <c r="J2143" s="140" t="s">
        <v>6</v>
      </c>
      <c r="K2143" s="136" t="s">
        <v>12217</v>
      </c>
      <c r="L2143" s="3">
        <f>VLOOKUP(K2143&amp;"_2",'Emissions Factors'!$B$2:$E$3,2)</f>
        <v>2.3999999999999998E-7</v>
      </c>
      <c r="M2143" s="51" t="str">
        <f>VLOOKUP(K2143&amp;"_2",'Emissions Factors'!$B$2:$E$3,3)</f>
        <v xml:space="preserve">LB </v>
      </c>
      <c r="N2143" s="51" t="str">
        <f>VLOOKUP(K2143&amp;"_2",'Emissions Factors'!$B$2:$E$3,4)</f>
        <v>EACH</v>
      </c>
      <c r="O2143" s="49">
        <f t="shared" si="66"/>
        <v>4.0595143422477026E-2</v>
      </c>
      <c r="P2143" s="48" t="s">
        <v>7</v>
      </c>
      <c r="Q2143" s="138">
        <f>'Age groups'!$G$20*(Emissions!G2143/Population!$L$3148)</f>
        <v>4.1555117313945722</v>
      </c>
      <c r="R2143" s="137" t="s">
        <v>7</v>
      </c>
      <c r="S2143" s="133" t="s">
        <v>12217</v>
      </c>
      <c r="T2143" s="3">
        <f>VLOOKUP(S2143&amp;"_1",'Emissions Factors'!$B$2:$E$3,2)</f>
        <v>0.02</v>
      </c>
      <c r="U2143" s="51" t="str">
        <f>VLOOKUP(S2143&amp;"_1",'Emissions Factors'!$B$2:$E$3,3)</f>
        <v xml:space="preserve">LB </v>
      </c>
      <c r="V2143" s="51" t="str">
        <f>VLOOKUP(S2143&amp;"_1",'Emissions Factors'!$B$2:$E$3,3)</f>
        <v xml:space="preserve">LB </v>
      </c>
      <c r="W2143" s="52">
        <f>Q2143*Emissions!T2143</f>
        <v>8.3110234627891452E-2</v>
      </c>
      <c r="X2143" s="48" t="s">
        <v>7</v>
      </c>
      <c r="Y2143" s="49">
        <f t="shared" si="67"/>
        <v>0.12370537805036848</v>
      </c>
      <c r="Z2143" s="48" t="s">
        <v>7</v>
      </c>
    </row>
    <row r="2144" spans="1:26">
      <c r="A2144" s="136" t="s">
        <v>8783</v>
      </c>
      <c r="B2144" s="136" t="s">
        <v>8668</v>
      </c>
      <c r="C2144" s="136" t="s">
        <v>6740</v>
      </c>
      <c r="D2144" s="47" t="s">
        <v>8082</v>
      </c>
      <c r="E2144" s="47" t="s">
        <v>6669</v>
      </c>
      <c r="F2144" s="48" t="s">
        <v>8666</v>
      </c>
      <c r="G2144" s="142">
        <f>IFERROR(VLOOKUP(A2144,Population!$A$5:$L$3147,12,FALSE),0)</f>
        <v>47734</v>
      </c>
      <c r="H2144" s="137">
        <v>515</v>
      </c>
      <c r="I2144" s="142">
        <f>G2144*SUMPRODUCT('Age distribution'!$L$6:$L$11,'Age groups'!$G$13:$G$18,'Age groups'!$G$6:$G$11)</f>
        <v>168366.92177810086</v>
      </c>
      <c r="J2144" s="140" t="s">
        <v>6</v>
      </c>
      <c r="K2144" s="136" t="s">
        <v>12217</v>
      </c>
      <c r="L2144" s="3">
        <f>VLOOKUP(K2144&amp;"_2",'Emissions Factors'!$B$2:$E$3,2)</f>
        <v>2.3999999999999998E-7</v>
      </c>
      <c r="M2144" s="51" t="str">
        <f>VLOOKUP(K2144&amp;"_2",'Emissions Factors'!$B$2:$E$3,3)</f>
        <v xml:space="preserve">LB </v>
      </c>
      <c r="N2144" s="51" t="str">
        <f>VLOOKUP(K2144&amp;"_2",'Emissions Factors'!$B$2:$E$3,4)</f>
        <v>EACH</v>
      </c>
      <c r="O2144" s="49">
        <f t="shared" si="66"/>
        <v>4.0408061226744202E-2</v>
      </c>
      <c r="P2144" s="48" t="s">
        <v>7</v>
      </c>
      <c r="Q2144" s="138">
        <f>'Age groups'!$G$20*(Emissions!G2144/Population!$L$3148)</f>
        <v>4.1363611090895311</v>
      </c>
      <c r="R2144" s="137" t="s">
        <v>7</v>
      </c>
      <c r="S2144" s="133" t="s">
        <v>12217</v>
      </c>
      <c r="T2144" s="3">
        <f>VLOOKUP(S2144&amp;"_1",'Emissions Factors'!$B$2:$E$3,2)</f>
        <v>0.02</v>
      </c>
      <c r="U2144" s="51" t="str">
        <f>VLOOKUP(S2144&amp;"_1",'Emissions Factors'!$B$2:$E$3,3)</f>
        <v xml:space="preserve">LB </v>
      </c>
      <c r="V2144" s="51" t="str">
        <f>VLOOKUP(S2144&amp;"_1",'Emissions Factors'!$B$2:$E$3,3)</f>
        <v xml:space="preserve">LB </v>
      </c>
      <c r="W2144" s="52">
        <f>Q2144*Emissions!T2144</f>
        <v>8.2727222181790627E-2</v>
      </c>
      <c r="X2144" s="48" t="s">
        <v>7</v>
      </c>
      <c r="Y2144" s="49">
        <f t="shared" si="67"/>
        <v>0.12313528340853483</v>
      </c>
      <c r="Z2144" s="48" t="s">
        <v>7</v>
      </c>
    </row>
    <row r="2145" spans="1:26">
      <c r="A2145" s="136" t="s">
        <v>8782</v>
      </c>
      <c r="B2145" s="136" t="s">
        <v>8668</v>
      </c>
      <c r="C2145" s="136" t="s">
        <v>6739</v>
      </c>
      <c r="D2145" s="47" t="s">
        <v>8781</v>
      </c>
      <c r="E2145" s="47" t="s">
        <v>6669</v>
      </c>
      <c r="F2145" s="48" t="s">
        <v>8666</v>
      </c>
      <c r="G2145" s="142">
        <f>IFERROR(VLOOKUP(A2145,Population!$A$5:$L$3147,12,FALSE),0)</f>
        <v>15245</v>
      </c>
      <c r="H2145" s="137">
        <v>515</v>
      </c>
      <c r="I2145" s="142">
        <f>G2145*SUMPRODUCT('Age distribution'!$L$6:$L$11,'Age groups'!$G$13:$G$18,'Age groups'!$G$6:$G$11)</f>
        <v>53772.022510310206</v>
      </c>
      <c r="J2145" s="140" t="s">
        <v>6</v>
      </c>
      <c r="K2145" s="136" t="s">
        <v>12217</v>
      </c>
      <c r="L2145" s="3">
        <f>VLOOKUP(K2145&amp;"_2",'Emissions Factors'!$B$2:$E$3,2)</f>
        <v>2.3999999999999998E-7</v>
      </c>
      <c r="M2145" s="51" t="str">
        <f>VLOOKUP(K2145&amp;"_2",'Emissions Factors'!$B$2:$E$3,3)</f>
        <v xml:space="preserve">LB </v>
      </c>
      <c r="N2145" s="51" t="str">
        <f>VLOOKUP(K2145&amp;"_2",'Emissions Factors'!$B$2:$E$3,4)</f>
        <v>EACH</v>
      </c>
      <c r="O2145" s="49">
        <f t="shared" si="66"/>
        <v>1.2905285402474449E-2</v>
      </c>
      <c r="P2145" s="48" t="s">
        <v>7</v>
      </c>
      <c r="Q2145" s="138">
        <f>'Age groups'!$G$20*(Emissions!G2145/Population!$L$3148)</f>
        <v>1.321046321449489</v>
      </c>
      <c r="R2145" s="137" t="s">
        <v>7</v>
      </c>
      <c r="S2145" s="133" t="s">
        <v>12217</v>
      </c>
      <c r="T2145" s="3">
        <f>VLOOKUP(S2145&amp;"_1",'Emissions Factors'!$B$2:$E$3,2)</f>
        <v>0.02</v>
      </c>
      <c r="U2145" s="51" t="str">
        <f>VLOOKUP(S2145&amp;"_1",'Emissions Factors'!$B$2:$E$3,3)</f>
        <v xml:space="preserve">LB </v>
      </c>
      <c r="V2145" s="51" t="str">
        <f>VLOOKUP(S2145&amp;"_1",'Emissions Factors'!$B$2:$E$3,3)</f>
        <v xml:space="preserve">LB </v>
      </c>
      <c r="W2145" s="52">
        <f>Q2145*Emissions!T2145</f>
        <v>2.6420926428989779E-2</v>
      </c>
      <c r="X2145" s="48" t="s">
        <v>7</v>
      </c>
      <c r="Y2145" s="49">
        <f t="shared" si="67"/>
        <v>3.9326211831464231E-2</v>
      </c>
      <c r="Z2145" s="48" t="s">
        <v>7</v>
      </c>
    </row>
    <row r="2146" spans="1:26">
      <c r="A2146" s="136" t="s">
        <v>8780</v>
      </c>
      <c r="B2146" s="136" t="s">
        <v>8668</v>
      </c>
      <c r="C2146" s="136" t="s">
        <v>6738</v>
      </c>
      <c r="D2146" s="47" t="s">
        <v>8779</v>
      </c>
      <c r="E2146" s="47" t="s">
        <v>6669</v>
      </c>
      <c r="F2146" s="48" t="s">
        <v>8666</v>
      </c>
      <c r="G2146" s="142">
        <f>IFERROR(VLOOKUP(A2146,Population!$A$5:$L$3147,12,FALSE),0)</f>
        <v>2479</v>
      </c>
      <c r="H2146" s="137">
        <v>515</v>
      </c>
      <c r="I2146" s="142">
        <f>G2146*SUMPRODUCT('Age distribution'!$L$6:$L$11,'Age groups'!$G$13:$G$18,'Age groups'!$G$6:$G$11)</f>
        <v>8743.9057922636275</v>
      </c>
      <c r="J2146" s="140" t="s">
        <v>6</v>
      </c>
      <c r="K2146" s="136" t="s">
        <v>12217</v>
      </c>
      <c r="L2146" s="3">
        <f>VLOOKUP(K2146&amp;"_2",'Emissions Factors'!$B$2:$E$3,2)</f>
        <v>2.3999999999999998E-7</v>
      </c>
      <c r="M2146" s="51" t="str">
        <f>VLOOKUP(K2146&amp;"_2",'Emissions Factors'!$B$2:$E$3,3)</f>
        <v xml:space="preserve">LB </v>
      </c>
      <c r="N2146" s="51" t="str">
        <f>VLOOKUP(K2146&amp;"_2",'Emissions Factors'!$B$2:$E$3,4)</f>
        <v>EACH</v>
      </c>
      <c r="O2146" s="49">
        <f t="shared" si="66"/>
        <v>2.0985373901432703E-3</v>
      </c>
      <c r="P2146" s="48" t="s">
        <v>7</v>
      </c>
      <c r="Q2146" s="138">
        <f>'Age groups'!$G$20*(Emissions!G2146/Population!$L$3148)</f>
        <v>0.2148162565348169</v>
      </c>
      <c r="R2146" s="137" t="s">
        <v>7</v>
      </c>
      <c r="S2146" s="133" t="s">
        <v>12217</v>
      </c>
      <c r="T2146" s="3">
        <f>VLOOKUP(S2146&amp;"_1",'Emissions Factors'!$B$2:$E$3,2)</f>
        <v>0.02</v>
      </c>
      <c r="U2146" s="51" t="str">
        <f>VLOOKUP(S2146&amp;"_1",'Emissions Factors'!$B$2:$E$3,3)</f>
        <v xml:space="preserve">LB </v>
      </c>
      <c r="V2146" s="51" t="str">
        <f>VLOOKUP(S2146&amp;"_1",'Emissions Factors'!$B$2:$E$3,3)</f>
        <v xml:space="preserve">LB </v>
      </c>
      <c r="W2146" s="52">
        <f>Q2146*Emissions!T2146</f>
        <v>4.2963251306963384E-3</v>
      </c>
      <c r="X2146" s="48" t="s">
        <v>7</v>
      </c>
      <c r="Y2146" s="49">
        <f t="shared" si="67"/>
        <v>6.3948625208396087E-3</v>
      </c>
      <c r="Z2146" s="48" t="s">
        <v>7</v>
      </c>
    </row>
    <row r="2147" spans="1:26">
      <c r="A2147" s="136" t="s">
        <v>8778</v>
      </c>
      <c r="B2147" s="136" t="s">
        <v>8668</v>
      </c>
      <c r="C2147" s="136" t="s">
        <v>6737</v>
      </c>
      <c r="D2147" s="47" t="s">
        <v>8777</v>
      </c>
      <c r="E2147" s="47" t="s">
        <v>6669</v>
      </c>
      <c r="F2147" s="48" t="s">
        <v>8666</v>
      </c>
      <c r="G2147" s="142">
        <f>IFERROR(VLOOKUP(A2147,Population!$A$5:$L$3147,12,FALSE),0)</f>
        <v>261499</v>
      </c>
      <c r="H2147" s="137">
        <v>515</v>
      </c>
      <c r="I2147" s="142">
        <f>G2147*SUMPRODUCT('Age distribution'!$L$6:$L$11,'Age groups'!$G$13:$G$18,'Age groups'!$G$6:$G$11)</f>
        <v>922356.84581329022</v>
      </c>
      <c r="J2147" s="140" t="s">
        <v>6</v>
      </c>
      <c r="K2147" s="136" t="s">
        <v>12217</v>
      </c>
      <c r="L2147" s="3">
        <f>VLOOKUP(K2147&amp;"_2",'Emissions Factors'!$B$2:$E$3,2)</f>
        <v>2.3999999999999998E-7</v>
      </c>
      <c r="M2147" s="51" t="str">
        <f>VLOOKUP(K2147&amp;"_2",'Emissions Factors'!$B$2:$E$3,3)</f>
        <v xml:space="preserve">LB </v>
      </c>
      <c r="N2147" s="51" t="str">
        <f>VLOOKUP(K2147&amp;"_2",'Emissions Factors'!$B$2:$E$3,4)</f>
        <v>EACH</v>
      </c>
      <c r="O2147" s="49">
        <f t="shared" si="66"/>
        <v>0.22136564299518963</v>
      </c>
      <c r="P2147" s="48" t="s">
        <v>7</v>
      </c>
      <c r="Q2147" s="138">
        <f>'Age groups'!$G$20*(Emissions!G2147/Population!$L$3148)</f>
        <v>22.660038833238435</v>
      </c>
      <c r="R2147" s="137" t="s">
        <v>7</v>
      </c>
      <c r="S2147" s="133" t="s">
        <v>12217</v>
      </c>
      <c r="T2147" s="3">
        <f>VLOOKUP(S2147&amp;"_1",'Emissions Factors'!$B$2:$E$3,2)</f>
        <v>0.02</v>
      </c>
      <c r="U2147" s="51" t="str">
        <f>VLOOKUP(S2147&amp;"_1",'Emissions Factors'!$B$2:$E$3,3)</f>
        <v xml:space="preserve">LB </v>
      </c>
      <c r="V2147" s="51" t="str">
        <f>VLOOKUP(S2147&amp;"_1",'Emissions Factors'!$B$2:$E$3,3)</f>
        <v xml:space="preserve">LB </v>
      </c>
      <c r="W2147" s="52">
        <f>Q2147*Emissions!T2147</f>
        <v>0.45320077666476871</v>
      </c>
      <c r="X2147" s="48" t="s">
        <v>7</v>
      </c>
      <c r="Y2147" s="49">
        <f t="shared" si="67"/>
        <v>0.67456641965995834</v>
      </c>
      <c r="Z2147" s="48" t="s">
        <v>7</v>
      </c>
    </row>
    <row r="2148" spans="1:26">
      <c r="A2148" s="136" t="s">
        <v>8776</v>
      </c>
      <c r="B2148" s="136" t="s">
        <v>8668</v>
      </c>
      <c r="C2148" s="136" t="s">
        <v>6736</v>
      </c>
      <c r="D2148" s="47" t="s">
        <v>8775</v>
      </c>
      <c r="E2148" s="47" t="s">
        <v>6669</v>
      </c>
      <c r="F2148" s="48" t="s">
        <v>8666</v>
      </c>
      <c r="G2148" s="142">
        <f>IFERROR(VLOOKUP(A2148,Population!$A$5:$L$3147,12,FALSE),0)</f>
        <v>5952</v>
      </c>
      <c r="H2148" s="137">
        <v>515</v>
      </c>
      <c r="I2148" s="142">
        <f>G2148*SUMPRODUCT('Age distribution'!$L$6:$L$11,'Age groups'!$G$13:$G$18,'Age groups'!$G$6:$G$11)</f>
        <v>20993.839159158175</v>
      </c>
      <c r="J2148" s="140" t="s">
        <v>6</v>
      </c>
      <c r="K2148" s="136" t="s">
        <v>12217</v>
      </c>
      <c r="L2148" s="3">
        <f>VLOOKUP(K2148&amp;"_2",'Emissions Factors'!$B$2:$E$3,2)</f>
        <v>2.3999999999999998E-7</v>
      </c>
      <c r="M2148" s="51" t="str">
        <f>VLOOKUP(K2148&amp;"_2",'Emissions Factors'!$B$2:$E$3,3)</f>
        <v xml:space="preserve">LB </v>
      </c>
      <c r="N2148" s="51" t="str">
        <f>VLOOKUP(K2148&amp;"_2",'Emissions Factors'!$B$2:$E$3,4)</f>
        <v>EACH</v>
      </c>
      <c r="O2148" s="49">
        <f t="shared" si="66"/>
        <v>5.0385213981979614E-3</v>
      </c>
      <c r="P2148" s="48" t="s">
        <v>7</v>
      </c>
      <c r="Q2148" s="138">
        <f>'Age groups'!$G$20*(Emissions!G2148/Population!$L$3148)</f>
        <v>0.51576698624252937</v>
      </c>
      <c r="R2148" s="137" t="s">
        <v>7</v>
      </c>
      <c r="S2148" s="133" t="s">
        <v>12217</v>
      </c>
      <c r="T2148" s="3">
        <f>VLOOKUP(S2148&amp;"_1",'Emissions Factors'!$B$2:$E$3,2)</f>
        <v>0.02</v>
      </c>
      <c r="U2148" s="51" t="str">
        <f>VLOOKUP(S2148&amp;"_1",'Emissions Factors'!$B$2:$E$3,3)</f>
        <v xml:space="preserve">LB </v>
      </c>
      <c r="V2148" s="51" t="str">
        <f>VLOOKUP(S2148&amp;"_1",'Emissions Factors'!$B$2:$E$3,3)</f>
        <v xml:space="preserve">LB </v>
      </c>
      <c r="W2148" s="52">
        <f>Q2148*Emissions!T2148</f>
        <v>1.0315339724850587E-2</v>
      </c>
      <c r="X2148" s="48" t="s">
        <v>7</v>
      </c>
      <c r="Y2148" s="49">
        <f t="shared" si="67"/>
        <v>1.5353861123048549E-2</v>
      </c>
      <c r="Z2148" s="48" t="s">
        <v>7</v>
      </c>
    </row>
    <row r="2149" spans="1:26">
      <c r="A2149" s="136" t="s">
        <v>8774</v>
      </c>
      <c r="B2149" s="136" t="s">
        <v>8668</v>
      </c>
      <c r="C2149" s="136" t="s">
        <v>6735</v>
      </c>
      <c r="D2149" s="47" t="s">
        <v>8063</v>
      </c>
      <c r="E2149" s="47" t="s">
        <v>6669</v>
      </c>
      <c r="F2149" s="48" t="s">
        <v>8666</v>
      </c>
      <c r="G2149" s="142">
        <f>IFERROR(VLOOKUP(A2149,Population!$A$5:$L$3147,12,FALSE),0)</f>
        <v>126063</v>
      </c>
      <c r="H2149" s="137">
        <v>515</v>
      </c>
      <c r="I2149" s="142">
        <f>G2149*SUMPRODUCT('Age distribution'!$L$6:$L$11,'Age groups'!$G$13:$G$18,'Age groups'!$G$6:$G$11)</f>
        <v>444648.2436023113</v>
      </c>
      <c r="J2149" s="140" t="s">
        <v>6</v>
      </c>
      <c r="K2149" s="136" t="s">
        <v>12217</v>
      </c>
      <c r="L2149" s="3">
        <f>VLOOKUP(K2149&amp;"_2",'Emissions Factors'!$B$2:$E$3,2)</f>
        <v>2.3999999999999998E-7</v>
      </c>
      <c r="M2149" s="51" t="str">
        <f>VLOOKUP(K2149&amp;"_2",'Emissions Factors'!$B$2:$E$3,3)</f>
        <v xml:space="preserve">LB </v>
      </c>
      <c r="N2149" s="51" t="str">
        <f>VLOOKUP(K2149&amp;"_2",'Emissions Factors'!$B$2:$E$3,4)</f>
        <v>EACH</v>
      </c>
      <c r="O2149" s="49">
        <f t="shared" si="66"/>
        <v>0.10671557846455471</v>
      </c>
      <c r="P2149" s="48" t="s">
        <v>7</v>
      </c>
      <c r="Q2149" s="138">
        <f>'Age groups'!$G$20*(Emissions!G2149/Population!$L$3148)</f>
        <v>10.923913573032925</v>
      </c>
      <c r="R2149" s="137" t="s">
        <v>7</v>
      </c>
      <c r="S2149" s="133" t="s">
        <v>12217</v>
      </c>
      <c r="T2149" s="3">
        <f>VLOOKUP(S2149&amp;"_1",'Emissions Factors'!$B$2:$E$3,2)</f>
        <v>0.02</v>
      </c>
      <c r="U2149" s="51" t="str">
        <f>VLOOKUP(S2149&amp;"_1",'Emissions Factors'!$B$2:$E$3,3)</f>
        <v xml:space="preserve">LB </v>
      </c>
      <c r="V2149" s="51" t="str">
        <f>VLOOKUP(S2149&amp;"_1",'Emissions Factors'!$B$2:$E$3,3)</f>
        <v xml:space="preserve">LB </v>
      </c>
      <c r="W2149" s="52">
        <f>Q2149*Emissions!T2149</f>
        <v>0.21847827146065851</v>
      </c>
      <c r="X2149" s="48" t="s">
        <v>7</v>
      </c>
      <c r="Y2149" s="49">
        <f t="shared" si="67"/>
        <v>0.32519384992521322</v>
      </c>
      <c r="Z2149" s="48" t="s">
        <v>7</v>
      </c>
    </row>
    <row r="2150" spans="1:26">
      <c r="A2150" s="136" t="s">
        <v>8773</v>
      </c>
      <c r="B2150" s="136" t="s">
        <v>8668</v>
      </c>
      <c r="C2150" s="136" t="s">
        <v>6734</v>
      </c>
      <c r="D2150" s="47" t="s">
        <v>8772</v>
      </c>
      <c r="E2150" s="47" t="s">
        <v>6669</v>
      </c>
      <c r="F2150" s="48" t="s">
        <v>8666</v>
      </c>
      <c r="G2150" s="142">
        <f>IFERROR(VLOOKUP(A2150,Population!$A$5:$L$3147,12,FALSE),0)</f>
        <v>6167</v>
      </c>
      <c r="H2150" s="137">
        <v>515</v>
      </c>
      <c r="I2150" s="142">
        <f>G2150*SUMPRODUCT('Age distribution'!$L$6:$L$11,'Age groups'!$G$13:$G$18,'Age groups'!$G$6:$G$11)</f>
        <v>21752.185163731261</v>
      </c>
      <c r="J2150" s="140" t="s">
        <v>6</v>
      </c>
      <c r="K2150" s="136" t="s">
        <v>12217</v>
      </c>
      <c r="L2150" s="3">
        <f>VLOOKUP(K2150&amp;"_2",'Emissions Factors'!$B$2:$E$3,2)</f>
        <v>2.3999999999999998E-7</v>
      </c>
      <c r="M2150" s="51" t="str">
        <f>VLOOKUP(K2150&amp;"_2",'Emissions Factors'!$B$2:$E$3,3)</f>
        <v xml:space="preserve">LB </v>
      </c>
      <c r="N2150" s="51" t="str">
        <f>VLOOKUP(K2150&amp;"_2",'Emissions Factors'!$B$2:$E$3,4)</f>
        <v>EACH</v>
      </c>
      <c r="O2150" s="49">
        <f t="shared" si="66"/>
        <v>5.2205244392955026E-3</v>
      </c>
      <c r="P2150" s="48" t="s">
        <v>7</v>
      </c>
      <c r="Q2150" s="138">
        <f>'Age groups'!$G$20*(Emissions!G2150/Population!$L$3148)</f>
        <v>0.53439768215014749</v>
      </c>
      <c r="R2150" s="137" t="s">
        <v>7</v>
      </c>
      <c r="S2150" s="133" t="s">
        <v>12217</v>
      </c>
      <c r="T2150" s="3">
        <f>VLOOKUP(S2150&amp;"_1",'Emissions Factors'!$B$2:$E$3,2)</f>
        <v>0.02</v>
      </c>
      <c r="U2150" s="51" t="str">
        <f>VLOOKUP(S2150&amp;"_1",'Emissions Factors'!$B$2:$E$3,3)</f>
        <v xml:space="preserve">LB </v>
      </c>
      <c r="V2150" s="51" t="str">
        <f>VLOOKUP(S2150&amp;"_1",'Emissions Factors'!$B$2:$E$3,3)</f>
        <v xml:space="preserve">LB </v>
      </c>
      <c r="W2150" s="52">
        <f>Q2150*Emissions!T2150</f>
        <v>1.068795364300295E-2</v>
      </c>
      <c r="X2150" s="48" t="s">
        <v>7</v>
      </c>
      <c r="Y2150" s="49">
        <f t="shared" si="67"/>
        <v>1.5908478082298453E-2</v>
      </c>
      <c r="Z2150" s="48" t="s">
        <v>7</v>
      </c>
    </row>
    <row r="2151" spans="1:26">
      <c r="A2151" s="136" t="s">
        <v>8771</v>
      </c>
      <c r="B2151" s="136" t="s">
        <v>8668</v>
      </c>
      <c r="C2151" s="136" t="s">
        <v>6733</v>
      </c>
      <c r="D2151" s="47" t="s">
        <v>7396</v>
      </c>
      <c r="E2151" s="47" t="s">
        <v>6669</v>
      </c>
      <c r="F2151" s="48" t="s">
        <v>8666</v>
      </c>
      <c r="G2151" s="142">
        <f>IFERROR(VLOOKUP(A2151,Population!$A$5:$L$3147,12,FALSE),0)</f>
        <v>14967</v>
      </c>
      <c r="H2151" s="137">
        <v>515</v>
      </c>
      <c r="I2151" s="142">
        <f>G2151*SUMPRODUCT('Age distribution'!$L$6:$L$11,'Age groups'!$G$13:$G$18,'Age groups'!$G$6:$G$11)</f>
        <v>52791.463490443617</v>
      </c>
      <c r="J2151" s="140" t="s">
        <v>6</v>
      </c>
      <c r="K2151" s="136" t="s">
        <v>12217</v>
      </c>
      <c r="L2151" s="3">
        <f>VLOOKUP(K2151&amp;"_2",'Emissions Factors'!$B$2:$E$3,2)</f>
        <v>2.3999999999999998E-7</v>
      </c>
      <c r="M2151" s="51" t="str">
        <f>VLOOKUP(K2151&amp;"_2",'Emissions Factors'!$B$2:$E$3,3)</f>
        <v xml:space="preserve">LB </v>
      </c>
      <c r="N2151" s="51" t="str">
        <f>VLOOKUP(K2151&amp;"_2",'Emissions Factors'!$B$2:$E$3,4)</f>
        <v>EACH</v>
      </c>
      <c r="O2151" s="49">
        <f t="shared" si="66"/>
        <v>1.2669951237706466E-2</v>
      </c>
      <c r="P2151" s="48" t="s">
        <v>7</v>
      </c>
      <c r="Q2151" s="138">
        <f>'Age groups'!$G$20*(Emissions!G2151/Population!$L$3148)</f>
        <v>1.2969563983689409</v>
      </c>
      <c r="R2151" s="137" t="s">
        <v>7</v>
      </c>
      <c r="S2151" s="133" t="s">
        <v>12217</v>
      </c>
      <c r="T2151" s="3">
        <f>VLOOKUP(S2151&amp;"_1",'Emissions Factors'!$B$2:$E$3,2)</f>
        <v>0.02</v>
      </c>
      <c r="U2151" s="51" t="str">
        <f>VLOOKUP(S2151&amp;"_1",'Emissions Factors'!$B$2:$E$3,3)</f>
        <v xml:space="preserve">LB </v>
      </c>
      <c r="V2151" s="51" t="str">
        <f>VLOOKUP(S2151&amp;"_1",'Emissions Factors'!$B$2:$E$3,3)</f>
        <v xml:space="preserve">LB </v>
      </c>
      <c r="W2151" s="52">
        <f>Q2151*Emissions!T2151</f>
        <v>2.5939127967378819E-2</v>
      </c>
      <c r="X2151" s="48" t="s">
        <v>7</v>
      </c>
      <c r="Y2151" s="49">
        <f t="shared" si="67"/>
        <v>3.8609079205085287E-2</v>
      </c>
      <c r="Z2151" s="48" t="s">
        <v>7</v>
      </c>
    </row>
    <row r="2152" spans="1:26">
      <c r="A2152" s="136" t="s">
        <v>8770</v>
      </c>
      <c r="B2152" s="136" t="s">
        <v>8668</v>
      </c>
      <c r="C2152" s="136" t="s">
        <v>6732</v>
      </c>
      <c r="D2152" s="47" t="s">
        <v>8769</v>
      </c>
      <c r="E2152" s="47" t="s">
        <v>6669</v>
      </c>
      <c r="F2152" s="48" t="s">
        <v>8666</v>
      </c>
      <c r="G2152" s="142">
        <f>IFERROR(VLOOKUP(A2152,Population!$A$5:$L$3147,12,FALSE),0)</f>
        <v>70509</v>
      </c>
      <c r="H2152" s="137">
        <v>515</v>
      </c>
      <c r="I2152" s="142">
        <f>G2152*SUMPRODUCT('Age distribution'!$L$6:$L$11,'Age groups'!$G$13:$G$18,'Age groups'!$G$6:$G$11)</f>
        <v>248698.6904020638</v>
      </c>
      <c r="J2152" s="140" t="s">
        <v>6</v>
      </c>
      <c r="K2152" s="136" t="s">
        <v>12217</v>
      </c>
      <c r="L2152" s="3">
        <f>VLOOKUP(K2152&amp;"_2",'Emissions Factors'!$B$2:$E$3,2)</f>
        <v>2.3999999999999998E-7</v>
      </c>
      <c r="M2152" s="51" t="str">
        <f>VLOOKUP(K2152&amp;"_2",'Emissions Factors'!$B$2:$E$3,3)</f>
        <v xml:space="preserve">LB </v>
      </c>
      <c r="N2152" s="51" t="str">
        <f>VLOOKUP(K2152&amp;"_2",'Emissions Factors'!$B$2:$E$3,4)</f>
        <v>EACH</v>
      </c>
      <c r="O2152" s="49">
        <f t="shared" si="66"/>
        <v>5.968768569649531E-2</v>
      </c>
      <c r="P2152" s="48" t="s">
        <v>7</v>
      </c>
      <c r="Q2152" s="138">
        <f>'Age groups'!$G$20*(Emissions!G2152/Population!$L$3148)</f>
        <v>6.1099150593035114</v>
      </c>
      <c r="R2152" s="137" t="s">
        <v>7</v>
      </c>
      <c r="S2152" s="133" t="s">
        <v>12217</v>
      </c>
      <c r="T2152" s="3">
        <f>VLOOKUP(S2152&amp;"_1",'Emissions Factors'!$B$2:$E$3,2)</f>
        <v>0.02</v>
      </c>
      <c r="U2152" s="51" t="str">
        <f>VLOOKUP(S2152&amp;"_1",'Emissions Factors'!$B$2:$E$3,3)</f>
        <v xml:space="preserve">LB </v>
      </c>
      <c r="V2152" s="51" t="str">
        <f>VLOOKUP(S2152&amp;"_1",'Emissions Factors'!$B$2:$E$3,3)</f>
        <v xml:space="preserve">LB </v>
      </c>
      <c r="W2152" s="52">
        <f>Q2152*Emissions!T2152</f>
        <v>0.12219830118607024</v>
      </c>
      <c r="X2152" s="48" t="s">
        <v>7</v>
      </c>
      <c r="Y2152" s="49">
        <f t="shared" si="67"/>
        <v>0.18188598688256555</v>
      </c>
      <c r="Z2152" s="48" t="s">
        <v>7</v>
      </c>
    </row>
    <row r="2153" spans="1:26">
      <c r="A2153" s="136" t="s">
        <v>8768</v>
      </c>
      <c r="B2153" s="136" t="s">
        <v>8668</v>
      </c>
      <c r="C2153" s="136" t="s">
        <v>6731</v>
      </c>
      <c r="D2153" s="47" t="s">
        <v>8390</v>
      </c>
      <c r="E2153" s="47" t="s">
        <v>6669</v>
      </c>
      <c r="F2153" s="48" t="s">
        <v>8666</v>
      </c>
      <c r="G2153" s="142">
        <f>IFERROR(VLOOKUP(A2153,Population!$A$5:$L$3147,12,FALSE),0)</f>
        <v>27756</v>
      </c>
      <c r="H2153" s="137">
        <v>515</v>
      </c>
      <c r="I2153" s="142">
        <f>G2153*SUMPRODUCT('Age distribution'!$L$6:$L$11,'Age groups'!$G$13:$G$18,'Age groups'!$G$6:$G$11)</f>
        <v>97900.705595025924</v>
      </c>
      <c r="J2153" s="140" t="s">
        <v>6</v>
      </c>
      <c r="K2153" s="136" t="s">
        <v>12217</v>
      </c>
      <c r="L2153" s="3">
        <f>VLOOKUP(K2153&amp;"_2",'Emissions Factors'!$B$2:$E$3,2)</f>
        <v>2.3999999999999998E-7</v>
      </c>
      <c r="M2153" s="51" t="str">
        <f>VLOOKUP(K2153&amp;"_2",'Emissions Factors'!$B$2:$E$3,3)</f>
        <v xml:space="preserve">LB </v>
      </c>
      <c r="N2153" s="51" t="str">
        <f>VLOOKUP(K2153&amp;"_2",'Emissions Factors'!$B$2:$E$3,4)</f>
        <v>EACH</v>
      </c>
      <c r="O2153" s="49">
        <f t="shared" si="66"/>
        <v>2.3496169342806218E-2</v>
      </c>
      <c r="P2153" s="48" t="s">
        <v>7</v>
      </c>
      <c r="Q2153" s="138">
        <f>'Age groups'!$G$20*(Emissions!G2153/Population!$L$3148)</f>
        <v>2.4051795144737302</v>
      </c>
      <c r="R2153" s="137" t="s">
        <v>7</v>
      </c>
      <c r="S2153" s="133" t="s">
        <v>12217</v>
      </c>
      <c r="T2153" s="3">
        <f>VLOOKUP(S2153&amp;"_1",'Emissions Factors'!$B$2:$E$3,2)</f>
        <v>0.02</v>
      </c>
      <c r="U2153" s="51" t="str">
        <f>VLOOKUP(S2153&amp;"_1",'Emissions Factors'!$B$2:$E$3,3)</f>
        <v xml:space="preserve">LB </v>
      </c>
      <c r="V2153" s="51" t="str">
        <f>VLOOKUP(S2153&amp;"_1",'Emissions Factors'!$B$2:$E$3,3)</f>
        <v xml:space="preserve">LB </v>
      </c>
      <c r="W2153" s="52">
        <f>Q2153*Emissions!T2153</f>
        <v>4.8103590289474606E-2</v>
      </c>
      <c r="X2153" s="48" t="s">
        <v>7</v>
      </c>
      <c r="Y2153" s="49">
        <f t="shared" si="67"/>
        <v>7.1599759632280824E-2</v>
      </c>
      <c r="Z2153" s="48" t="s">
        <v>7</v>
      </c>
    </row>
    <row r="2154" spans="1:26">
      <c r="A2154" s="136" t="s">
        <v>8767</v>
      </c>
      <c r="B2154" s="136" t="s">
        <v>8668</v>
      </c>
      <c r="C2154" s="136" t="s">
        <v>6730</v>
      </c>
      <c r="D2154" s="47" t="s">
        <v>8571</v>
      </c>
      <c r="E2154" s="47" t="s">
        <v>6669</v>
      </c>
      <c r="F2154" s="48" t="s">
        <v>8666</v>
      </c>
      <c r="G2154" s="142">
        <f>IFERROR(VLOOKUP(A2154,Population!$A$5:$L$3147,12,FALSE),0)</f>
        <v>41373</v>
      </c>
      <c r="H2154" s="137">
        <v>515</v>
      </c>
      <c r="I2154" s="142">
        <f>G2154*SUMPRODUCT('Age distribution'!$L$6:$L$11,'Age groups'!$G$13:$G$18,'Age groups'!$G$6:$G$11)</f>
        <v>145930.46161489433</v>
      </c>
      <c r="J2154" s="140" t="s">
        <v>6</v>
      </c>
      <c r="K2154" s="136" t="s">
        <v>12217</v>
      </c>
      <c r="L2154" s="3">
        <f>VLOOKUP(K2154&amp;"_2",'Emissions Factors'!$B$2:$E$3,2)</f>
        <v>2.3999999999999998E-7</v>
      </c>
      <c r="M2154" s="51" t="str">
        <f>VLOOKUP(K2154&amp;"_2",'Emissions Factors'!$B$2:$E$3,3)</f>
        <v xml:space="preserve">LB </v>
      </c>
      <c r="N2154" s="51" t="str">
        <f>VLOOKUP(K2154&amp;"_2",'Emissions Factors'!$B$2:$E$3,4)</f>
        <v>EACH</v>
      </c>
      <c r="O2154" s="49">
        <f t="shared" si="66"/>
        <v>3.5023310787574639E-2</v>
      </c>
      <c r="P2154" s="48" t="s">
        <v>7</v>
      </c>
      <c r="Q2154" s="138">
        <f>'Age groups'!$G$20*(Emissions!G2154/Population!$L$3148)</f>
        <v>3.5851524734227427</v>
      </c>
      <c r="R2154" s="137" t="s">
        <v>7</v>
      </c>
      <c r="S2154" s="133" t="s">
        <v>12217</v>
      </c>
      <c r="T2154" s="3">
        <f>VLOOKUP(S2154&amp;"_1",'Emissions Factors'!$B$2:$E$3,2)</f>
        <v>0.02</v>
      </c>
      <c r="U2154" s="51" t="str">
        <f>VLOOKUP(S2154&amp;"_1",'Emissions Factors'!$B$2:$E$3,3)</f>
        <v xml:space="preserve">LB </v>
      </c>
      <c r="V2154" s="51" t="str">
        <f>VLOOKUP(S2154&amp;"_1",'Emissions Factors'!$B$2:$E$3,3)</f>
        <v xml:space="preserve">LB </v>
      </c>
      <c r="W2154" s="52">
        <f>Q2154*Emissions!T2154</f>
        <v>7.1703049468454849E-2</v>
      </c>
      <c r="X2154" s="48" t="s">
        <v>7</v>
      </c>
      <c r="Y2154" s="49">
        <f t="shared" si="67"/>
        <v>0.1067263602560295</v>
      </c>
      <c r="Z2154" s="48" t="s">
        <v>7</v>
      </c>
    </row>
    <row r="2155" spans="1:26">
      <c r="A2155" s="136" t="s">
        <v>8766</v>
      </c>
      <c r="B2155" s="136" t="s">
        <v>8668</v>
      </c>
      <c r="C2155" s="136" t="s">
        <v>6729</v>
      </c>
      <c r="D2155" s="47" t="s">
        <v>8382</v>
      </c>
      <c r="E2155" s="47" t="s">
        <v>6669</v>
      </c>
      <c r="F2155" s="48" t="s">
        <v>8666</v>
      </c>
      <c r="G2155" s="142">
        <f>IFERROR(VLOOKUP(A2155,Population!$A$5:$L$3147,12,FALSE),0)</f>
        <v>4762</v>
      </c>
      <c r="H2155" s="137">
        <v>515</v>
      </c>
      <c r="I2155" s="142">
        <f>G2155*SUMPRODUCT('Age distribution'!$L$6:$L$11,'Age groups'!$G$13:$G$18,'Age groups'!$G$6:$G$11)</f>
        <v>16796.482203614116</v>
      </c>
      <c r="J2155" s="140" t="s">
        <v>6</v>
      </c>
      <c r="K2155" s="136" t="s">
        <v>12217</v>
      </c>
      <c r="L2155" s="3">
        <f>VLOOKUP(K2155&amp;"_2",'Emissions Factors'!$B$2:$E$3,2)</f>
        <v>2.3999999999999998E-7</v>
      </c>
      <c r="M2155" s="51" t="str">
        <f>VLOOKUP(K2155&amp;"_2",'Emissions Factors'!$B$2:$E$3,3)</f>
        <v xml:space="preserve">LB </v>
      </c>
      <c r="N2155" s="51" t="str">
        <f>VLOOKUP(K2155&amp;"_2",'Emissions Factors'!$B$2:$E$3,4)</f>
        <v>EACH</v>
      </c>
      <c r="O2155" s="49">
        <f t="shared" si="66"/>
        <v>4.0311557288673873E-3</v>
      </c>
      <c r="P2155" s="48" t="s">
        <v>7</v>
      </c>
      <c r="Q2155" s="138">
        <f>'Age groups'!$G$20*(Emissions!G2155/Population!$L$3148)</f>
        <v>0.41264825075385159</v>
      </c>
      <c r="R2155" s="137" t="s">
        <v>7</v>
      </c>
      <c r="S2155" s="133" t="s">
        <v>12217</v>
      </c>
      <c r="T2155" s="3">
        <f>VLOOKUP(S2155&amp;"_1",'Emissions Factors'!$B$2:$E$3,2)</f>
        <v>0.02</v>
      </c>
      <c r="U2155" s="51" t="str">
        <f>VLOOKUP(S2155&amp;"_1",'Emissions Factors'!$B$2:$E$3,3)</f>
        <v xml:space="preserve">LB </v>
      </c>
      <c r="V2155" s="51" t="str">
        <f>VLOOKUP(S2155&amp;"_1",'Emissions Factors'!$B$2:$E$3,3)</f>
        <v xml:space="preserve">LB </v>
      </c>
      <c r="W2155" s="52">
        <f>Q2155*Emissions!T2155</f>
        <v>8.2529650150770326E-3</v>
      </c>
      <c r="X2155" s="48" t="s">
        <v>7</v>
      </c>
      <c r="Y2155" s="49">
        <f t="shared" si="67"/>
        <v>1.2284120743944419E-2</v>
      </c>
      <c r="Z2155" s="48" t="s">
        <v>7</v>
      </c>
    </row>
    <row r="2156" spans="1:26">
      <c r="A2156" s="136" t="s">
        <v>8765</v>
      </c>
      <c r="B2156" s="136" t="s">
        <v>8668</v>
      </c>
      <c r="C2156" s="136" t="s">
        <v>6728</v>
      </c>
      <c r="D2156" s="47" t="s">
        <v>8017</v>
      </c>
      <c r="E2156" s="47" t="s">
        <v>6669</v>
      </c>
      <c r="F2156" s="48" t="s">
        <v>8666</v>
      </c>
      <c r="G2156" s="142">
        <f>IFERROR(VLOOKUP(A2156,Population!$A$5:$L$3147,12,FALSE),0)</f>
        <v>4054</v>
      </c>
      <c r="H2156" s="137">
        <v>515</v>
      </c>
      <c r="I2156" s="142">
        <f>G2156*SUMPRODUCT('Age distribution'!$L$6:$L$11,'Age groups'!$G$13:$G$18,'Age groups'!$G$6:$G$11)</f>
        <v>14299.231174601351</v>
      </c>
      <c r="J2156" s="140" t="s">
        <v>6</v>
      </c>
      <c r="K2156" s="136" t="s">
        <v>12217</v>
      </c>
      <c r="L2156" s="3">
        <f>VLOOKUP(K2156&amp;"_2",'Emissions Factors'!$B$2:$E$3,2)</f>
        <v>2.3999999999999998E-7</v>
      </c>
      <c r="M2156" s="51" t="str">
        <f>VLOOKUP(K2156&amp;"_2",'Emissions Factors'!$B$2:$E$3,3)</f>
        <v xml:space="preserve">LB </v>
      </c>
      <c r="N2156" s="51" t="str">
        <f>VLOOKUP(K2156&amp;"_2",'Emissions Factors'!$B$2:$E$3,4)</f>
        <v>EACH</v>
      </c>
      <c r="O2156" s="49">
        <f t="shared" si="66"/>
        <v>3.4318154819043241E-3</v>
      </c>
      <c r="P2156" s="48" t="s">
        <v>7</v>
      </c>
      <c r="Q2156" s="138">
        <f>'Age groups'!$G$20*(Emissions!G2156/Population!$L$3148)</f>
        <v>0.35129693585806682</v>
      </c>
      <c r="R2156" s="137" t="s">
        <v>7</v>
      </c>
      <c r="S2156" s="133" t="s">
        <v>12217</v>
      </c>
      <c r="T2156" s="3">
        <f>VLOOKUP(S2156&amp;"_1",'Emissions Factors'!$B$2:$E$3,2)</f>
        <v>0.02</v>
      </c>
      <c r="U2156" s="51" t="str">
        <f>VLOOKUP(S2156&amp;"_1",'Emissions Factors'!$B$2:$E$3,3)</f>
        <v xml:space="preserve">LB </v>
      </c>
      <c r="V2156" s="51" t="str">
        <f>VLOOKUP(S2156&amp;"_1",'Emissions Factors'!$B$2:$E$3,3)</f>
        <v xml:space="preserve">LB </v>
      </c>
      <c r="W2156" s="52">
        <f>Q2156*Emissions!T2156</f>
        <v>7.0259387171613362E-3</v>
      </c>
      <c r="X2156" s="48" t="s">
        <v>7</v>
      </c>
      <c r="Y2156" s="49">
        <f t="shared" si="67"/>
        <v>1.0457754199065659E-2</v>
      </c>
      <c r="Z2156" s="48" t="s">
        <v>7</v>
      </c>
    </row>
    <row r="2157" spans="1:26">
      <c r="A2157" s="136" t="s">
        <v>8764</v>
      </c>
      <c r="B2157" s="136" t="s">
        <v>8668</v>
      </c>
      <c r="C2157" s="136" t="s">
        <v>6727</v>
      </c>
      <c r="D2157" s="47" t="s">
        <v>7098</v>
      </c>
      <c r="E2157" s="47" t="s">
        <v>6669</v>
      </c>
      <c r="F2157" s="48" t="s">
        <v>8666</v>
      </c>
      <c r="G2157" s="142">
        <f>IFERROR(VLOOKUP(A2157,Population!$A$5:$L$3147,12,FALSE),0)</f>
        <v>60595</v>
      </c>
      <c r="H2157" s="137">
        <v>515</v>
      </c>
      <c r="I2157" s="142">
        <f>G2157*SUMPRODUCT('Age distribution'!$L$6:$L$11,'Age groups'!$G$13:$G$18,'Age groups'!$G$6:$G$11)</f>
        <v>213730.12161444718</v>
      </c>
      <c r="J2157" s="140" t="s">
        <v>6</v>
      </c>
      <c r="K2157" s="136" t="s">
        <v>12217</v>
      </c>
      <c r="L2157" s="3">
        <f>VLOOKUP(K2157&amp;"_2",'Emissions Factors'!$B$2:$E$3,2)</f>
        <v>2.3999999999999998E-7</v>
      </c>
      <c r="M2157" s="51" t="str">
        <f>VLOOKUP(K2157&amp;"_2",'Emissions Factors'!$B$2:$E$3,3)</f>
        <v xml:space="preserve">LB </v>
      </c>
      <c r="N2157" s="51" t="str">
        <f>VLOOKUP(K2157&amp;"_2",'Emissions Factors'!$B$2:$E$3,4)</f>
        <v>EACH</v>
      </c>
      <c r="O2157" s="49">
        <f t="shared" si="66"/>
        <v>5.1295229187467317E-2</v>
      </c>
      <c r="P2157" s="48" t="s">
        <v>7</v>
      </c>
      <c r="Q2157" s="138">
        <f>'Age groups'!$G$20*(Emissions!G2157/Population!$L$3148)</f>
        <v>5.2508233419633843</v>
      </c>
      <c r="R2157" s="137" t="s">
        <v>7</v>
      </c>
      <c r="S2157" s="133" t="s">
        <v>12217</v>
      </c>
      <c r="T2157" s="3">
        <f>VLOOKUP(S2157&amp;"_1",'Emissions Factors'!$B$2:$E$3,2)</f>
        <v>0.02</v>
      </c>
      <c r="U2157" s="51" t="str">
        <f>VLOOKUP(S2157&amp;"_1",'Emissions Factors'!$B$2:$E$3,3)</f>
        <v xml:space="preserve">LB </v>
      </c>
      <c r="V2157" s="51" t="str">
        <f>VLOOKUP(S2157&amp;"_1",'Emissions Factors'!$B$2:$E$3,3)</f>
        <v xml:space="preserve">LB </v>
      </c>
      <c r="W2157" s="52">
        <f>Q2157*Emissions!T2157</f>
        <v>0.10501646683926769</v>
      </c>
      <c r="X2157" s="48" t="s">
        <v>7</v>
      </c>
      <c r="Y2157" s="49">
        <f t="shared" si="67"/>
        <v>0.156311696026735</v>
      </c>
      <c r="Z2157" s="48" t="s">
        <v>7</v>
      </c>
    </row>
    <row r="2158" spans="1:26">
      <c r="A2158" s="136" t="s">
        <v>8763</v>
      </c>
      <c r="B2158" s="136" t="s">
        <v>8668</v>
      </c>
      <c r="C2158" s="136" t="s">
        <v>6726</v>
      </c>
      <c r="D2158" s="47" t="s">
        <v>8762</v>
      </c>
      <c r="E2158" s="47" t="s">
        <v>6669</v>
      </c>
      <c r="F2158" s="48" t="s">
        <v>8666</v>
      </c>
      <c r="G2158" s="142">
        <f>IFERROR(VLOOKUP(A2158,Population!$A$5:$L$3147,12,FALSE),0)</f>
        <v>27348</v>
      </c>
      <c r="H2158" s="137">
        <v>515</v>
      </c>
      <c r="I2158" s="142">
        <f>G2158*SUMPRODUCT('Age distribution'!$L$6:$L$11,'Age groups'!$G$13:$G$18,'Age groups'!$G$6:$G$11)</f>
        <v>96461.611781696527</v>
      </c>
      <c r="J2158" s="140" t="s">
        <v>6</v>
      </c>
      <c r="K2158" s="136" t="s">
        <v>12217</v>
      </c>
      <c r="L2158" s="3">
        <f>VLOOKUP(K2158&amp;"_2",'Emissions Factors'!$B$2:$E$3,2)</f>
        <v>2.3999999999999998E-7</v>
      </c>
      <c r="M2158" s="51" t="str">
        <f>VLOOKUP(K2158&amp;"_2",'Emissions Factors'!$B$2:$E$3,3)</f>
        <v xml:space="preserve">LB </v>
      </c>
      <c r="N2158" s="51" t="str">
        <f>VLOOKUP(K2158&amp;"_2",'Emissions Factors'!$B$2:$E$3,4)</f>
        <v>EACH</v>
      </c>
      <c r="O2158" s="49">
        <f t="shared" si="66"/>
        <v>2.3150786827607163E-2</v>
      </c>
      <c r="P2158" s="48" t="s">
        <v>7</v>
      </c>
      <c r="Q2158" s="138">
        <f>'Age groups'!$G$20*(Emissions!G2158/Population!$L$3148)</f>
        <v>2.3698245194490406</v>
      </c>
      <c r="R2158" s="137" t="s">
        <v>7</v>
      </c>
      <c r="S2158" s="133" t="s">
        <v>12217</v>
      </c>
      <c r="T2158" s="3">
        <f>VLOOKUP(S2158&amp;"_1",'Emissions Factors'!$B$2:$E$3,2)</f>
        <v>0.02</v>
      </c>
      <c r="U2158" s="51" t="str">
        <f>VLOOKUP(S2158&amp;"_1",'Emissions Factors'!$B$2:$E$3,3)</f>
        <v xml:space="preserve">LB </v>
      </c>
      <c r="V2158" s="51" t="str">
        <f>VLOOKUP(S2158&amp;"_1",'Emissions Factors'!$B$2:$E$3,3)</f>
        <v xml:space="preserve">LB </v>
      </c>
      <c r="W2158" s="52">
        <f>Q2158*Emissions!T2158</f>
        <v>4.7396490388980812E-2</v>
      </c>
      <c r="X2158" s="48" t="s">
        <v>7</v>
      </c>
      <c r="Y2158" s="49">
        <f t="shared" si="67"/>
        <v>7.0547277216587975E-2</v>
      </c>
      <c r="Z2158" s="48" t="s">
        <v>7</v>
      </c>
    </row>
    <row r="2159" spans="1:26">
      <c r="A2159" s="136" t="s">
        <v>8761</v>
      </c>
      <c r="B2159" s="136" t="s">
        <v>8668</v>
      </c>
      <c r="C2159" s="136" t="s">
        <v>6725</v>
      </c>
      <c r="D2159" s="47" t="s">
        <v>8760</v>
      </c>
      <c r="E2159" s="47" t="s">
        <v>6669</v>
      </c>
      <c r="F2159" s="48" t="s">
        <v>8666</v>
      </c>
      <c r="G2159" s="142">
        <f>IFERROR(VLOOKUP(A2159,Population!$A$5:$L$3147,12,FALSE),0)</f>
        <v>52766</v>
      </c>
      <c r="H2159" s="137">
        <v>515</v>
      </c>
      <c r="I2159" s="142">
        <f>G2159*SUMPRODUCT('Age distribution'!$L$6:$L$11,'Age groups'!$G$13:$G$18,'Age groups'!$G$6:$G$11)</f>
        <v>186115.74547583002</v>
      </c>
      <c r="J2159" s="140" t="s">
        <v>6</v>
      </c>
      <c r="K2159" s="136" t="s">
        <v>12217</v>
      </c>
      <c r="L2159" s="3">
        <f>VLOOKUP(K2159&amp;"_2",'Emissions Factors'!$B$2:$E$3,2)</f>
        <v>2.3999999999999998E-7</v>
      </c>
      <c r="M2159" s="51" t="str">
        <f>VLOOKUP(K2159&amp;"_2",'Emissions Factors'!$B$2:$E$3,3)</f>
        <v xml:space="preserve">LB </v>
      </c>
      <c r="N2159" s="51" t="str">
        <f>VLOOKUP(K2159&amp;"_2",'Emissions Factors'!$B$2:$E$3,4)</f>
        <v>EACH</v>
      </c>
      <c r="O2159" s="49">
        <f t="shared" si="66"/>
        <v>4.4667778914199201E-2</v>
      </c>
      <c r="P2159" s="48" t="s">
        <v>7</v>
      </c>
      <c r="Q2159" s="138">
        <f>'Age groups'!$G$20*(Emissions!G2159/Population!$L$3148)</f>
        <v>4.5724060477273687</v>
      </c>
      <c r="R2159" s="137" t="s">
        <v>7</v>
      </c>
      <c r="S2159" s="133" t="s">
        <v>12217</v>
      </c>
      <c r="T2159" s="3">
        <f>VLOOKUP(S2159&amp;"_1",'Emissions Factors'!$B$2:$E$3,2)</f>
        <v>0.02</v>
      </c>
      <c r="U2159" s="51" t="str">
        <f>VLOOKUP(S2159&amp;"_1",'Emissions Factors'!$B$2:$E$3,3)</f>
        <v xml:space="preserve">LB </v>
      </c>
      <c r="V2159" s="51" t="str">
        <f>VLOOKUP(S2159&amp;"_1",'Emissions Factors'!$B$2:$E$3,3)</f>
        <v xml:space="preserve">LB </v>
      </c>
      <c r="W2159" s="52">
        <f>Q2159*Emissions!T2159</f>
        <v>9.1448120954547379E-2</v>
      </c>
      <c r="X2159" s="48" t="s">
        <v>7</v>
      </c>
      <c r="Y2159" s="49">
        <f t="shared" si="67"/>
        <v>0.13611589986874659</v>
      </c>
      <c r="Z2159" s="48" t="s">
        <v>7</v>
      </c>
    </row>
    <row r="2160" spans="1:26">
      <c r="A2160" s="136" t="s">
        <v>8759</v>
      </c>
      <c r="B2160" s="136" t="s">
        <v>8668</v>
      </c>
      <c r="C2160" s="136" t="s">
        <v>6724</v>
      </c>
      <c r="D2160" s="47" t="s">
        <v>6900</v>
      </c>
      <c r="E2160" s="47" t="s">
        <v>6669</v>
      </c>
      <c r="F2160" s="48" t="s">
        <v>8666</v>
      </c>
      <c r="G2160" s="142">
        <f>IFERROR(VLOOKUP(A2160,Population!$A$5:$L$3147,12,FALSE),0)</f>
        <v>4548</v>
      </c>
      <c r="H2160" s="137">
        <v>515</v>
      </c>
      <c r="I2160" s="142">
        <f>G2160*SUMPRODUCT('Age distribution'!$L$6:$L$11,'Age groups'!$G$13:$G$18,'Age groups'!$G$6:$G$11)</f>
        <v>16041.663389759975</v>
      </c>
      <c r="J2160" s="140" t="s">
        <v>6</v>
      </c>
      <c r="K2160" s="136" t="s">
        <v>12217</v>
      </c>
      <c r="L2160" s="3">
        <f>VLOOKUP(K2160&amp;"_2",'Emissions Factors'!$B$2:$E$3,2)</f>
        <v>2.3999999999999998E-7</v>
      </c>
      <c r="M2160" s="51" t="str">
        <f>VLOOKUP(K2160&amp;"_2",'Emissions Factors'!$B$2:$E$3,3)</f>
        <v xml:space="preserve">LB </v>
      </c>
      <c r="N2160" s="51" t="str">
        <f>VLOOKUP(K2160&amp;"_2",'Emissions Factors'!$B$2:$E$3,4)</f>
        <v>EACH</v>
      </c>
      <c r="O2160" s="49">
        <f t="shared" si="66"/>
        <v>3.8499992135423936E-3</v>
      </c>
      <c r="P2160" s="48" t="s">
        <v>7</v>
      </c>
      <c r="Q2160" s="138">
        <f>'Age groups'!$G$20*(Emissions!G2160/Population!$L$3148)</f>
        <v>0.39410420924580364</v>
      </c>
      <c r="R2160" s="137" t="s">
        <v>7</v>
      </c>
      <c r="S2160" s="133" t="s">
        <v>12217</v>
      </c>
      <c r="T2160" s="3">
        <f>VLOOKUP(S2160&amp;"_1",'Emissions Factors'!$B$2:$E$3,2)</f>
        <v>0.02</v>
      </c>
      <c r="U2160" s="51" t="str">
        <f>VLOOKUP(S2160&amp;"_1",'Emissions Factors'!$B$2:$E$3,3)</f>
        <v xml:space="preserve">LB </v>
      </c>
      <c r="V2160" s="51" t="str">
        <f>VLOOKUP(S2160&amp;"_1",'Emissions Factors'!$B$2:$E$3,3)</f>
        <v xml:space="preserve">LB </v>
      </c>
      <c r="W2160" s="52">
        <f>Q2160*Emissions!T2160</f>
        <v>7.882084184916073E-3</v>
      </c>
      <c r="X2160" s="48" t="s">
        <v>7</v>
      </c>
      <c r="Y2160" s="49">
        <f t="shared" si="67"/>
        <v>1.1732083398458467E-2</v>
      </c>
      <c r="Z2160" s="48" t="s">
        <v>7</v>
      </c>
    </row>
    <row r="2161" spans="1:26">
      <c r="A2161" s="136" t="s">
        <v>8758</v>
      </c>
      <c r="B2161" s="136" t="s">
        <v>8668</v>
      </c>
      <c r="C2161" s="136" t="s">
        <v>6723</v>
      </c>
      <c r="D2161" s="47" t="s">
        <v>8757</v>
      </c>
      <c r="E2161" s="47" t="s">
        <v>6669</v>
      </c>
      <c r="F2161" s="48" t="s">
        <v>8666</v>
      </c>
      <c r="G2161" s="142">
        <f>IFERROR(VLOOKUP(A2161,Population!$A$5:$L$3147,12,FALSE),0)</f>
        <v>6162</v>
      </c>
      <c r="H2161" s="137">
        <v>515</v>
      </c>
      <c r="I2161" s="142">
        <f>G2161*SUMPRODUCT('Age distribution'!$L$6:$L$11,'Age groups'!$G$13:$G$18,'Age groups'!$G$6:$G$11)</f>
        <v>21734.549210136538</v>
      </c>
      <c r="J2161" s="140" t="s">
        <v>6</v>
      </c>
      <c r="K2161" s="136" t="s">
        <v>12217</v>
      </c>
      <c r="L2161" s="3">
        <f>VLOOKUP(K2161&amp;"_2",'Emissions Factors'!$B$2:$E$3,2)</f>
        <v>2.3999999999999998E-7</v>
      </c>
      <c r="M2161" s="51" t="str">
        <f>VLOOKUP(K2161&amp;"_2",'Emissions Factors'!$B$2:$E$3,3)</f>
        <v xml:space="preserve">LB </v>
      </c>
      <c r="N2161" s="51" t="str">
        <f>VLOOKUP(K2161&amp;"_2",'Emissions Factors'!$B$2:$E$3,4)</f>
        <v>EACH</v>
      </c>
      <c r="O2161" s="49">
        <f t="shared" si="66"/>
        <v>5.2162918104327683E-3</v>
      </c>
      <c r="P2161" s="48" t="s">
        <v>7</v>
      </c>
      <c r="Q2161" s="138">
        <f>'Age groups'!$G$20*(Emissions!G2161/Population!$L$3148)</f>
        <v>0.5339644101522959</v>
      </c>
      <c r="R2161" s="137" t="s">
        <v>7</v>
      </c>
      <c r="S2161" s="133" t="s">
        <v>12217</v>
      </c>
      <c r="T2161" s="3">
        <f>VLOOKUP(S2161&amp;"_1",'Emissions Factors'!$B$2:$E$3,2)</f>
        <v>0.02</v>
      </c>
      <c r="U2161" s="51" t="str">
        <f>VLOOKUP(S2161&amp;"_1",'Emissions Factors'!$B$2:$E$3,3)</f>
        <v xml:space="preserve">LB </v>
      </c>
      <c r="V2161" s="51" t="str">
        <f>VLOOKUP(S2161&amp;"_1",'Emissions Factors'!$B$2:$E$3,3)</f>
        <v xml:space="preserve">LB </v>
      </c>
      <c r="W2161" s="52">
        <f>Q2161*Emissions!T2161</f>
        <v>1.0679288203045919E-2</v>
      </c>
      <c r="X2161" s="48" t="s">
        <v>7</v>
      </c>
      <c r="Y2161" s="49">
        <f t="shared" si="67"/>
        <v>1.5895580013478686E-2</v>
      </c>
      <c r="Z2161" s="48" t="s">
        <v>7</v>
      </c>
    </row>
    <row r="2162" spans="1:26">
      <c r="A2162" s="136" t="s">
        <v>8756</v>
      </c>
      <c r="B2162" s="136" t="s">
        <v>8668</v>
      </c>
      <c r="C2162" s="136" t="s">
        <v>6722</v>
      </c>
      <c r="D2162" s="47" t="s">
        <v>8755</v>
      </c>
      <c r="E2162" s="47" t="s">
        <v>6669</v>
      </c>
      <c r="F2162" s="48" t="s">
        <v>8666</v>
      </c>
      <c r="G2162" s="142">
        <f>IFERROR(VLOOKUP(A2162,Population!$A$5:$L$3147,12,FALSE),0)</f>
        <v>2926</v>
      </c>
      <c r="H2162" s="137">
        <v>515</v>
      </c>
      <c r="I2162" s="142">
        <f>G2162*SUMPRODUCT('Age distribution'!$L$6:$L$11,'Age groups'!$G$13:$G$18,'Age groups'!$G$6:$G$11)</f>
        <v>10320.560043631858</v>
      </c>
      <c r="J2162" s="140" t="s">
        <v>6</v>
      </c>
      <c r="K2162" s="136" t="s">
        <v>12217</v>
      </c>
      <c r="L2162" s="3">
        <f>VLOOKUP(K2162&amp;"_2",'Emissions Factors'!$B$2:$E$3,2)</f>
        <v>2.3999999999999998E-7</v>
      </c>
      <c r="M2162" s="51" t="str">
        <f>VLOOKUP(K2162&amp;"_2",'Emissions Factors'!$B$2:$E$3,3)</f>
        <v xml:space="preserve">LB </v>
      </c>
      <c r="N2162" s="51" t="str">
        <f>VLOOKUP(K2162&amp;"_2",'Emissions Factors'!$B$2:$E$3,4)</f>
        <v>EACH</v>
      </c>
      <c r="O2162" s="49">
        <f t="shared" si="66"/>
        <v>2.4769344104716459E-3</v>
      </c>
      <c r="P2162" s="48" t="s">
        <v>7</v>
      </c>
      <c r="Q2162" s="138">
        <f>'Age groups'!$G$20*(Emissions!G2162/Population!$L$3148)</f>
        <v>0.25355077314274876</v>
      </c>
      <c r="R2162" s="137" t="s">
        <v>7</v>
      </c>
      <c r="S2162" s="133" t="s">
        <v>12217</v>
      </c>
      <c r="T2162" s="3">
        <f>VLOOKUP(S2162&amp;"_1",'Emissions Factors'!$B$2:$E$3,2)</f>
        <v>0.02</v>
      </c>
      <c r="U2162" s="51" t="str">
        <f>VLOOKUP(S2162&amp;"_1",'Emissions Factors'!$B$2:$E$3,3)</f>
        <v xml:space="preserve">LB </v>
      </c>
      <c r="V2162" s="51" t="str">
        <f>VLOOKUP(S2162&amp;"_1",'Emissions Factors'!$B$2:$E$3,3)</f>
        <v xml:space="preserve">LB </v>
      </c>
      <c r="W2162" s="52">
        <f>Q2162*Emissions!T2162</f>
        <v>5.0710154628549756E-3</v>
      </c>
      <c r="X2162" s="48" t="s">
        <v>7</v>
      </c>
      <c r="Y2162" s="49">
        <f t="shared" si="67"/>
        <v>7.5479498733266211E-3</v>
      </c>
      <c r="Z2162" s="48" t="s">
        <v>7</v>
      </c>
    </row>
    <row r="2163" spans="1:26">
      <c r="A2163" s="136" t="s">
        <v>8754</v>
      </c>
      <c r="B2163" s="136" t="s">
        <v>8668</v>
      </c>
      <c r="C2163" s="136" t="s">
        <v>6721</v>
      </c>
      <c r="D2163" s="47" t="s">
        <v>8753</v>
      </c>
      <c r="E2163" s="47" t="s">
        <v>6669</v>
      </c>
      <c r="F2163" s="48" t="s">
        <v>8666</v>
      </c>
      <c r="G2163" s="142">
        <f>IFERROR(VLOOKUP(A2163,Population!$A$5:$L$3147,12,FALSE),0)</f>
        <v>3699</v>
      </c>
      <c r="H2163" s="137">
        <v>515</v>
      </c>
      <c r="I2163" s="142">
        <f>G2163*SUMPRODUCT('Age distribution'!$L$6:$L$11,'Age groups'!$G$13:$G$18,'Age groups'!$G$6:$G$11)</f>
        <v>13047.078469376023</v>
      </c>
      <c r="J2163" s="140" t="s">
        <v>6</v>
      </c>
      <c r="K2163" s="136" t="s">
        <v>12217</v>
      </c>
      <c r="L2163" s="3">
        <f>VLOOKUP(K2163&amp;"_2",'Emissions Factors'!$B$2:$E$3,2)</f>
        <v>2.3999999999999998E-7</v>
      </c>
      <c r="M2163" s="51" t="str">
        <f>VLOOKUP(K2163&amp;"_2",'Emissions Factors'!$B$2:$E$3,3)</f>
        <v xml:space="preserve">LB </v>
      </c>
      <c r="N2163" s="51" t="str">
        <f>VLOOKUP(K2163&amp;"_2",'Emissions Factors'!$B$2:$E$3,4)</f>
        <v>EACH</v>
      </c>
      <c r="O2163" s="49">
        <f t="shared" si="66"/>
        <v>3.1312988326502454E-3</v>
      </c>
      <c r="P2163" s="48" t="s">
        <v>7</v>
      </c>
      <c r="Q2163" s="138">
        <f>'Age groups'!$G$20*(Emissions!G2163/Population!$L$3148)</f>
        <v>0.32053462401060417</v>
      </c>
      <c r="R2163" s="137" t="s">
        <v>7</v>
      </c>
      <c r="S2163" s="133" t="s">
        <v>12217</v>
      </c>
      <c r="T2163" s="3">
        <f>VLOOKUP(S2163&amp;"_1",'Emissions Factors'!$B$2:$E$3,2)</f>
        <v>0.02</v>
      </c>
      <c r="U2163" s="51" t="str">
        <f>VLOOKUP(S2163&amp;"_1",'Emissions Factors'!$B$2:$E$3,3)</f>
        <v xml:space="preserve">LB </v>
      </c>
      <c r="V2163" s="51" t="str">
        <f>VLOOKUP(S2163&amp;"_1",'Emissions Factors'!$B$2:$E$3,3)</f>
        <v xml:space="preserve">LB </v>
      </c>
      <c r="W2163" s="52">
        <f>Q2163*Emissions!T2163</f>
        <v>6.4106924802120836E-3</v>
      </c>
      <c r="X2163" s="48" t="s">
        <v>7</v>
      </c>
      <c r="Y2163" s="49">
        <f t="shared" si="67"/>
        <v>9.5419913128623295E-3</v>
      </c>
      <c r="Z2163" s="48" t="s">
        <v>7</v>
      </c>
    </row>
    <row r="2164" spans="1:26">
      <c r="A2164" s="136" t="s">
        <v>8752</v>
      </c>
      <c r="B2164" s="136" t="s">
        <v>8668</v>
      </c>
      <c r="C2164" s="136" t="s">
        <v>6720</v>
      </c>
      <c r="D2164" s="47" t="s">
        <v>7949</v>
      </c>
      <c r="E2164" s="47" t="s">
        <v>6669</v>
      </c>
      <c r="F2164" s="48" t="s">
        <v>8666</v>
      </c>
      <c r="G2164" s="142">
        <f>IFERROR(VLOOKUP(A2164,Population!$A$5:$L$3147,12,FALSE),0)</f>
        <v>12729</v>
      </c>
      <c r="H2164" s="137">
        <v>515</v>
      </c>
      <c r="I2164" s="142">
        <f>G2164*SUMPRODUCT('Age distribution'!$L$6:$L$11,'Age groups'!$G$13:$G$18,'Age groups'!$G$6:$G$11)</f>
        <v>44897.610661445629</v>
      </c>
      <c r="J2164" s="140" t="s">
        <v>6</v>
      </c>
      <c r="K2164" s="136" t="s">
        <v>12217</v>
      </c>
      <c r="L2164" s="3">
        <f>VLOOKUP(K2164&amp;"_2",'Emissions Factors'!$B$2:$E$3,2)</f>
        <v>2.3999999999999998E-7</v>
      </c>
      <c r="M2164" s="51" t="str">
        <f>VLOOKUP(K2164&amp;"_2",'Emissions Factors'!$B$2:$E$3,3)</f>
        <v xml:space="preserve">LB </v>
      </c>
      <c r="N2164" s="51" t="str">
        <f>VLOOKUP(K2164&amp;"_2",'Emissions Factors'!$B$2:$E$3,4)</f>
        <v>EACH</v>
      </c>
      <c r="O2164" s="49">
        <f t="shared" si="66"/>
        <v>1.0775426558746951E-2</v>
      </c>
      <c r="P2164" s="48" t="s">
        <v>7</v>
      </c>
      <c r="Q2164" s="138">
        <f>'Age groups'!$G$20*(Emissions!G2164/Population!$L$3148)</f>
        <v>1.1030238521305704</v>
      </c>
      <c r="R2164" s="137" t="s">
        <v>7</v>
      </c>
      <c r="S2164" s="133" t="s">
        <v>12217</v>
      </c>
      <c r="T2164" s="3">
        <f>VLOOKUP(S2164&amp;"_1",'Emissions Factors'!$B$2:$E$3,2)</f>
        <v>0.02</v>
      </c>
      <c r="U2164" s="51" t="str">
        <f>VLOOKUP(S2164&amp;"_1",'Emissions Factors'!$B$2:$E$3,3)</f>
        <v xml:space="preserve">LB </v>
      </c>
      <c r="V2164" s="51" t="str">
        <f>VLOOKUP(S2164&amp;"_1",'Emissions Factors'!$B$2:$E$3,3)</f>
        <v xml:space="preserve">LB </v>
      </c>
      <c r="W2164" s="52">
        <f>Q2164*Emissions!T2164</f>
        <v>2.2060477042611409E-2</v>
      </c>
      <c r="X2164" s="48" t="s">
        <v>7</v>
      </c>
      <c r="Y2164" s="49">
        <f t="shared" si="67"/>
        <v>3.2835903601358359E-2</v>
      </c>
      <c r="Z2164" s="48" t="s">
        <v>7</v>
      </c>
    </row>
    <row r="2165" spans="1:26">
      <c r="A2165" s="136" t="s">
        <v>8751</v>
      </c>
      <c r="B2165" s="136" t="s">
        <v>8668</v>
      </c>
      <c r="C2165" s="136" t="s">
        <v>6719</v>
      </c>
      <c r="D2165" s="47" t="s">
        <v>8360</v>
      </c>
      <c r="E2165" s="47" t="s">
        <v>6669</v>
      </c>
      <c r="F2165" s="48" t="s">
        <v>8666</v>
      </c>
      <c r="G2165" s="142">
        <f>IFERROR(VLOOKUP(A2165,Population!$A$5:$L$3147,12,FALSE),0)</f>
        <v>13846</v>
      </c>
      <c r="H2165" s="137">
        <v>515</v>
      </c>
      <c r="I2165" s="142">
        <f>G2165*SUMPRODUCT('Age distribution'!$L$6:$L$11,'Age groups'!$G$13:$G$18,'Age groups'!$G$6:$G$11)</f>
        <v>48837.482694506733</v>
      </c>
      <c r="J2165" s="140" t="s">
        <v>6</v>
      </c>
      <c r="K2165" s="136" t="s">
        <v>12217</v>
      </c>
      <c r="L2165" s="3">
        <f>VLOOKUP(K2165&amp;"_2",'Emissions Factors'!$B$2:$E$3,2)</f>
        <v>2.3999999999999998E-7</v>
      </c>
      <c r="M2165" s="51" t="str">
        <f>VLOOKUP(K2165&amp;"_2",'Emissions Factors'!$B$2:$E$3,3)</f>
        <v xml:space="preserve">LB </v>
      </c>
      <c r="N2165" s="51" t="str">
        <f>VLOOKUP(K2165&amp;"_2",'Emissions Factors'!$B$2:$E$3,4)</f>
        <v>EACH</v>
      </c>
      <c r="O2165" s="49">
        <f t="shared" si="66"/>
        <v>1.1720995846681615E-2</v>
      </c>
      <c r="P2165" s="48" t="s">
        <v>7</v>
      </c>
      <c r="Q2165" s="138">
        <f>'Age groups'!$G$20*(Emissions!G2165/Population!$L$3148)</f>
        <v>1.1998168164506149</v>
      </c>
      <c r="R2165" s="137" t="s">
        <v>7</v>
      </c>
      <c r="S2165" s="133" t="s">
        <v>12217</v>
      </c>
      <c r="T2165" s="3">
        <f>VLOOKUP(S2165&amp;"_1",'Emissions Factors'!$B$2:$E$3,2)</f>
        <v>0.02</v>
      </c>
      <c r="U2165" s="51" t="str">
        <f>VLOOKUP(S2165&amp;"_1",'Emissions Factors'!$B$2:$E$3,3)</f>
        <v xml:space="preserve">LB </v>
      </c>
      <c r="V2165" s="51" t="str">
        <f>VLOOKUP(S2165&amp;"_1",'Emissions Factors'!$B$2:$E$3,3)</f>
        <v xml:space="preserve">LB </v>
      </c>
      <c r="W2165" s="52">
        <f>Q2165*Emissions!T2165</f>
        <v>2.3996336329012297E-2</v>
      </c>
      <c r="X2165" s="48" t="s">
        <v>7</v>
      </c>
      <c r="Y2165" s="49">
        <f t="shared" si="67"/>
        <v>3.5717332175693908E-2</v>
      </c>
      <c r="Z2165" s="48" t="s">
        <v>7</v>
      </c>
    </row>
    <row r="2166" spans="1:26">
      <c r="A2166" s="136" t="s">
        <v>8750</v>
      </c>
      <c r="B2166" s="136" t="s">
        <v>8668</v>
      </c>
      <c r="C2166" s="136" t="s">
        <v>6718</v>
      </c>
      <c r="D2166" s="47" t="s">
        <v>6890</v>
      </c>
      <c r="E2166" s="47" t="s">
        <v>6669</v>
      </c>
      <c r="F2166" s="48" t="s">
        <v>8666</v>
      </c>
      <c r="G2166" s="142">
        <f>IFERROR(VLOOKUP(A2166,Population!$A$5:$L$3147,12,FALSE),0)</f>
        <v>26382</v>
      </c>
      <c r="H2166" s="137">
        <v>515</v>
      </c>
      <c r="I2166" s="142">
        <f>G2166*SUMPRODUCT('Age distribution'!$L$6:$L$11,'Age groups'!$G$13:$G$18,'Age groups'!$G$6:$G$11)</f>
        <v>93054.345547196062</v>
      </c>
      <c r="J2166" s="140" t="s">
        <v>6</v>
      </c>
      <c r="K2166" s="136" t="s">
        <v>12217</v>
      </c>
      <c r="L2166" s="3">
        <f>VLOOKUP(K2166&amp;"_2",'Emissions Factors'!$B$2:$E$3,2)</f>
        <v>2.3999999999999998E-7</v>
      </c>
      <c r="M2166" s="51" t="str">
        <f>VLOOKUP(K2166&amp;"_2",'Emissions Factors'!$B$2:$E$3,3)</f>
        <v xml:space="preserve">LB </v>
      </c>
      <c r="N2166" s="51" t="str">
        <f>VLOOKUP(K2166&amp;"_2",'Emissions Factors'!$B$2:$E$3,4)</f>
        <v>EACH</v>
      </c>
      <c r="O2166" s="49">
        <f t="shared" si="66"/>
        <v>2.2333042931327055E-2</v>
      </c>
      <c r="P2166" s="48" t="s">
        <v>7</v>
      </c>
      <c r="Q2166" s="138">
        <f>'Age groups'!$G$20*(Emissions!G2166/Population!$L$3148)</f>
        <v>2.2861163694641142</v>
      </c>
      <c r="R2166" s="137" t="s">
        <v>7</v>
      </c>
      <c r="S2166" s="133" t="s">
        <v>12217</v>
      </c>
      <c r="T2166" s="3">
        <f>VLOOKUP(S2166&amp;"_1",'Emissions Factors'!$B$2:$E$3,2)</f>
        <v>0.02</v>
      </c>
      <c r="U2166" s="51" t="str">
        <f>VLOOKUP(S2166&amp;"_1",'Emissions Factors'!$B$2:$E$3,3)</f>
        <v xml:space="preserve">LB </v>
      </c>
      <c r="V2166" s="51" t="str">
        <f>VLOOKUP(S2166&amp;"_1",'Emissions Factors'!$B$2:$E$3,3)</f>
        <v xml:space="preserve">LB </v>
      </c>
      <c r="W2166" s="52">
        <f>Q2166*Emissions!T2166</f>
        <v>4.5722327389282287E-2</v>
      </c>
      <c r="X2166" s="48" t="s">
        <v>7</v>
      </c>
      <c r="Y2166" s="49">
        <f t="shared" si="67"/>
        <v>6.8055370320609349E-2</v>
      </c>
      <c r="Z2166" s="48" t="s">
        <v>7</v>
      </c>
    </row>
    <row r="2167" spans="1:26">
      <c r="A2167" s="136" t="s">
        <v>8749</v>
      </c>
      <c r="B2167" s="136" t="s">
        <v>8668</v>
      </c>
      <c r="C2167" s="136" t="s">
        <v>6717</v>
      </c>
      <c r="D2167" s="47" t="s">
        <v>6888</v>
      </c>
      <c r="E2167" s="47" t="s">
        <v>6669</v>
      </c>
      <c r="F2167" s="48" t="s">
        <v>8666</v>
      </c>
      <c r="G2167" s="142">
        <f>IFERROR(VLOOKUP(A2167,Population!$A$5:$L$3147,12,FALSE),0)</f>
        <v>6482</v>
      </c>
      <c r="H2167" s="137">
        <v>515</v>
      </c>
      <c r="I2167" s="142">
        <f>G2167*SUMPRODUCT('Age distribution'!$L$6:$L$11,'Age groups'!$G$13:$G$18,'Age groups'!$G$6:$G$11)</f>
        <v>22863.250240198806</v>
      </c>
      <c r="J2167" s="140" t="s">
        <v>6</v>
      </c>
      <c r="K2167" s="136" t="s">
        <v>12217</v>
      </c>
      <c r="L2167" s="3">
        <f>VLOOKUP(K2167&amp;"_2",'Emissions Factors'!$B$2:$E$3,2)</f>
        <v>2.3999999999999998E-7</v>
      </c>
      <c r="M2167" s="51" t="str">
        <f>VLOOKUP(K2167&amp;"_2",'Emissions Factors'!$B$2:$E$3,3)</f>
        <v xml:space="preserve">LB </v>
      </c>
      <c r="N2167" s="51" t="str">
        <f>VLOOKUP(K2167&amp;"_2",'Emissions Factors'!$B$2:$E$3,4)</f>
        <v>EACH</v>
      </c>
      <c r="O2167" s="49">
        <f t="shared" si="66"/>
        <v>5.4871800576477125E-3</v>
      </c>
      <c r="P2167" s="48" t="s">
        <v>7</v>
      </c>
      <c r="Q2167" s="138">
        <f>'Age groups'!$G$20*(Emissions!G2167/Population!$L$3148)</f>
        <v>0.56169381801479745</v>
      </c>
      <c r="R2167" s="137" t="s">
        <v>7</v>
      </c>
      <c r="S2167" s="133" t="s">
        <v>12217</v>
      </c>
      <c r="T2167" s="3">
        <f>VLOOKUP(S2167&amp;"_1",'Emissions Factors'!$B$2:$E$3,2)</f>
        <v>0.02</v>
      </c>
      <c r="U2167" s="51" t="str">
        <f>VLOOKUP(S2167&amp;"_1",'Emissions Factors'!$B$2:$E$3,3)</f>
        <v xml:space="preserve">LB </v>
      </c>
      <c r="V2167" s="51" t="str">
        <f>VLOOKUP(S2167&amp;"_1",'Emissions Factors'!$B$2:$E$3,3)</f>
        <v xml:space="preserve">LB </v>
      </c>
      <c r="W2167" s="52">
        <f>Q2167*Emissions!T2167</f>
        <v>1.123387636029595E-2</v>
      </c>
      <c r="X2167" s="48" t="s">
        <v>7</v>
      </c>
      <c r="Y2167" s="49">
        <f t="shared" si="67"/>
        <v>1.6721056417943664E-2</v>
      </c>
      <c r="Z2167" s="48" t="s">
        <v>7</v>
      </c>
    </row>
    <row r="2168" spans="1:26">
      <c r="A2168" s="136" t="s">
        <v>8748</v>
      </c>
      <c r="B2168" s="136" t="s">
        <v>8668</v>
      </c>
      <c r="C2168" s="136" t="s">
        <v>6716</v>
      </c>
      <c r="D2168" s="47" t="s">
        <v>8747</v>
      </c>
      <c r="E2168" s="47" t="s">
        <v>6669</v>
      </c>
      <c r="F2168" s="48" t="s">
        <v>8666</v>
      </c>
      <c r="G2168" s="142">
        <f>IFERROR(VLOOKUP(A2168,Population!$A$5:$L$3147,12,FALSE),0)</f>
        <v>11088</v>
      </c>
      <c r="H2168" s="137">
        <v>515</v>
      </c>
      <c r="I2168" s="142">
        <f>G2168*SUMPRODUCT('Age distribution'!$L$6:$L$11,'Age groups'!$G$13:$G$18,'Age groups'!$G$6:$G$11)</f>
        <v>39109.490691657564</v>
      </c>
      <c r="J2168" s="140" t="s">
        <v>6</v>
      </c>
      <c r="K2168" s="136" t="s">
        <v>12217</v>
      </c>
      <c r="L2168" s="3">
        <f>VLOOKUP(K2168&amp;"_2",'Emissions Factors'!$B$2:$E$3,2)</f>
        <v>2.3999999999999998E-7</v>
      </c>
      <c r="M2168" s="51" t="str">
        <f>VLOOKUP(K2168&amp;"_2",'Emissions Factors'!$B$2:$E$3,3)</f>
        <v xml:space="preserve">LB </v>
      </c>
      <c r="N2168" s="51" t="str">
        <f>VLOOKUP(K2168&amp;"_2",'Emissions Factors'!$B$2:$E$3,4)</f>
        <v>EACH</v>
      </c>
      <c r="O2168" s="49">
        <f t="shared" si="66"/>
        <v>9.386277765997814E-3</v>
      </c>
      <c r="P2168" s="48" t="s">
        <v>7</v>
      </c>
      <c r="Q2168" s="138">
        <f>'Age groups'!$G$20*(Emissions!G2168/Population!$L$3148)</f>
        <v>0.96082398243567957</v>
      </c>
      <c r="R2168" s="137" t="s">
        <v>7</v>
      </c>
      <c r="S2168" s="133" t="s">
        <v>12217</v>
      </c>
      <c r="T2168" s="3">
        <f>VLOOKUP(S2168&amp;"_1",'Emissions Factors'!$B$2:$E$3,2)</f>
        <v>0.02</v>
      </c>
      <c r="U2168" s="51" t="str">
        <f>VLOOKUP(S2168&amp;"_1",'Emissions Factors'!$B$2:$E$3,3)</f>
        <v xml:space="preserve">LB </v>
      </c>
      <c r="V2168" s="51" t="str">
        <f>VLOOKUP(S2168&amp;"_1",'Emissions Factors'!$B$2:$E$3,3)</f>
        <v xml:space="preserve">LB </v>
      </c>
      <c r="W2168" s="52">
        <f>Q2168*Emissions!T2168</f>
        <v>1.9216479648713591E-2</v>
      </c>
      <c r="X2168" s="48" t="s">
        <v>7</v>
      </c>
      <c r="Y2168" s="49">
        <f t="shared" si="67"/>
        <v>2.8602757414711404E-2</v>
      </c>
      <c r="Z2168" s="48" t="s">
        <v>7</v>
      </c>
    </row>
    <row r="2169" spans="1:26">
      <c r="A2169" s="136" t="s">
        <v>8746</v>
      </c>
      <c r="B2169" s="136" t="s">
        <v>8668</v>
      </c>
      <c r="C2169" s="136" t="s">
        <v>6715</v>
      </c>
      <c r="D2169" s="47" t="s">
        <v>8745</v>
      </c>
      <c r="E2169" s="47" t="s">
        <v>6669</v>
      </c>
      <c r="F2169" s="48" t="s">
        <v>8666</v>
      </c>
      <c r="G2169" s="142">
        <f>IFERROR(VLOOKUP(A2169,Population!$A$5:$L$3147,12,FALSE),0)</f>
        <v>45947</v>
      </c>
      <c r="H2169" s="137">
        <v>515</v>
      </c>
      <c r="I2169" s="142">
        <f>G2169*SUMPRODUCT('Age distribution'!$L$6:$L$11,'Age groups'!$G$13:$G$18,'Age groups'!$G$6:$G$11)</f>
        <v>162063.83196334689</v>
      </c>
      <c r="J2169" s="140" t="s">
        <v>6</v>
      </c>
      <c r="K2169" s="136" t="s">
        <v>12217</v>
      </c>
      <c r="L2169" s="3">
        <f>VLOOKUP(K2169&amp;"_2",'Emissions Factors'!$B$2:$E$3,2)</f>
        <v>2.3999999999999998E-7</v>
      </c>
      <c r="M2169" s="51" t="str">
        <f>VLOOKUP(K2169&amp;"_2",'Emissions Factors'!$B$2:$E$3,3)</f>
        <v xml:space="preserve">LB </v>
      </c>
      <c r="N2169" s="51" t="str">
        <f>VLOOKUP(K2169&amp;"_2",'Emissions Factors'!$B$2:$E$3,4)</f>
        <v>EACH</v>
      </c>
      <c r="O2169" s="49">
        <f t="shared" si="66"/>
        <v>3.889531967120325E-2</v>
      </c>
      <c r="P2169" s="48" t="s">
        <v>7</v>
      </c>
      <c r="Q2169" s="138">
        <f>'Age groups'!$G$20*(Emissions!G2169/Population!$L$3148)</f>
        <v>3.9815096970573745</v>
      </c>
      <c r="R2169" s="137" t="s">
        <v>7</v>
      </c>
      <c r="S2169" s="133" t="s">
        <v>12217</v>
      </c>
      <c r="T2169" s="3">
        <f>VLOOKUP(S2169&amp;"_1",'Emissions Factors'!$B$2:$E$3,2)</f>
        <v>0.02</v>
      </c>
      <c r="U2169" s="51" t="str">
        <f>VLOOKUP(S2169&amp;"_1",'Emissions Factors'!$B$2:$E$3,3)</f>
        <v xml:space="preserve">LB </v>
      </c>
      <c r="V2169" s="51" t="str">
        <f>VLOOKUP(S2169&amp;"_1",'Emissions Factors'!$B$2:$E$3,3)</f>
        <v xml:space="preserve">LB </v>
      </c>
      <c r="W2169" s="52">
        <f>Q2169*Emissions!T2169</f>
        <v>7.9630193941147495E-2</v>
      </c>
      <c r="X2169" s="48" t="s">
        <v>7</v>
      </c>
      <c r="Y2169" s="49">
        <f t="shared" si="67"/>
        <v>0.11852551361235075</v>
      </c>
      <c r="Z2169" s="48" t="s">
        <v>7</v>
      </c>
    </row>
    <row r="2170" spans="1:26">
      <c r="A2170" s="136" t="s">
        <v>8744</v>
      </c>
      <c r="B2170" s="136" t="s">
        <v>8668</v>
      </c>
      <c r="C2170" s="136" t="s">
        <v>6714</v>
      </c>
      <c r="D2170" s="47" t="s">
        <v>8743</v>
      </c>
      <c r="E2170" s="47" t="s">
        <v>6669</v>
      </c>
      <c r="F2170" s="48" t="s">
        <v>8666</v>
      </c>
      <c r="G2170" s="142">
        <f>IFERROR(VLOOKUP(A2170,Population!$A$5:$L$3147,12,FALSE),0)</f>
        <v>15120</v>
      </c>
      <c r="H2170" s="137">
        <v>515</v>
      </c>
      <c r="I2170" s="142">
        <f>G2170*SUMPRODUCT('Age distribution'!$L$6:$L$11,'Age groups'!$G$13:$G$18,'Age groups'!$G$6:$G$11)</f>
        <v>53331.123670442139</v>
      </c>
      <c r="J2170" s="140" t="s">
        <v>6</v>
      </c>
      <c r="K2170" s="136" t="s">
        <v>12217</v>
      </c>
      <c r="L2170" s="3">
        <f>VLOOKUP(K2170&amp;"_2",'Emissions Factors'!$B$2:$E$3,2)</f>
        <v>2.3999999999999998E-7</v>
      </c>
      <c r="M2170" s="51" t="str">
        <f>VLOOKUP(K2170&amp;"_2",'Emissions Factors'!$B$2:$E$3,3)</f>
        <v xml:space="preserve">LB </v>
      </c>
      <c r="N2170" s="51" t="str">
        <f>VLOOKUP(K2170&amp;"_2",'Emissions Factors'!$B$2:$E$3,4)</f>
        <v>EACH</v>
      </c>
      <c r="O2170" s="49">
        <f t="shared" si="66"/>
        <v>1.2799469680906112E-2</v>
      </c>
      <c r="P2170" s="48" t="s">
        <v>7</v>
      </c>
      <c r="Q2170" s="138">
        <f>'Age groups'!$G$20*(Emissions!G2170/Population!$L$3148)</f>
        <v>1.3102145215031993</v>
      </c>
      <c r="R2170" s="137" t="s">
        <v>7</v>
      </c>
      <c r="S2170" s="133" t="s">
        <v>12217</v>
      </c>
      <c r="T2170" s="3">
        <f>VLOOKUP(S2170&amp;"_1",'Emissions Factors'!$B$2:$E$3,2)</f>
        <v>0.02</v>
      </c>
      <c r="U2170" s="51" t="str">
        <f>VLOOKUP(S2170&amp;"_1",'Emissions Factors'!$B$2:$E$3,3)</f>
        <v xml:space="preserve">LB </v>
      </c>
      <c r="V2170" s="51" t="str">
        <f>VLOOKUP(S2170&amp;"_1",'Emissions Factors'!$B$2:$E$3,3)</f>
        <v xml:space="preserve">LB </v>
      </c>
      <c r="W2170" s="52">
        <f>Q2170*Emissions!T2170</f>
        <v>2.6204290430063986E-2</v>
      </c>
      <c r="X2170" s="48" t="s">
        <v>7</v>
      </c>
      <c r="Y2170" s="49">
        <f t="shared" si="67"/>
        <v>3.90037601109701E-2</v>
      </c>
      <c r="Z2170" s="48" t="s">
        <v>7</v>
      </c>
    </row>
    <row r="2171" spans="1:26">
      <c r="A2171" s="136" t="s">
        <v>8742</v>
      </c>
      <c r="B2171" s="136" t="s">
        <v>8668</v>
      </c>
      <c r="C2171" s="136" t="s">
        <v>6713</v>
      </c>
      <c r="D2171" s="47" t="s">
        <v>8741</v>
      </c>
      <c r="E2171" s="47" t="s">
        <v>6669</v>
      </c>
      <c r="F2171" s="48" t="s">
        <v>8666</v>
      </c>
      <c r="G2171" s="142">
        <f>IFERROR(VLOOKUP(A2171,Population!$A$5:$L$3147,12,FALSE),0)</f>
        <v>9405</v>
      </c>
      <c r="H2171" s="137">
        <v>515</v>
      </c>
      <c r="I2171" s="142">
        <f>G2171*SUMPRODUCT('Age distribution'!$L$6:$L$11,'Age groups'!$G$13:$G$18,'Age groups'!$G$6:$G$11)</f>
        <v>33173.22871167383</v>
      </c>
      <c r="J2171" s="140" t="s">
        <v>6</v>
      </c>
      <c r="K2171" s="136" t="s">
        <v>12217</v>
      </c>
      <c r="L2171" s="3">
        <f>VLOOKUP(K2171&amp;"_2",'Emissions Factors'!$B$2:$E$3,2)</f>
        <v>2.3999999999999998E-7</v>
      </c>
      <c r="M2171" s="51" t="str">
        <f>VLOOKUP(K2171&amp;"_2",'Emissions Factors'!$B$2:$E$3,3)</f>
        <v xml:space="preserve">LB </v>
      </c>
      <c r="N2171" s="51" t="str">
        <f>VLOOKUP(K2171&amp;"_2",'Emissions Factors'!$B$2:$E$3,4)</f>
        <v>EACH</v>
      </c>
      <c r="O2171" s="49">
        <f t="shared" si="66"/>
        <v>7.9615748908017179E-3</v>
      </c>
      <c r="P2171" s="48" t="s">
        <v>7</v>
      </c>
      <c r="Q2171" s="138">
        <f>'Age groups'!$G$20*(Emissions!G2171/Population!$L$3148)</f>
        <v>0.81498462795883531</v>
      </c>
      <c r="R2171" s="137" t="s">
        <v>7</v>
      </c>
      <c r="S2171" s="133" t="s">
        <v>12217</v>
      </c>
      <c r="T2171" s="3">
        <f>VLOOKUP(S2171&amp;"_1",'Emissions Factors'!$B$2:$E$3,2)</f>
        <v>0.02</v>
      </c>
      <c r="U2171" s="51" t="str">
        <f>VLOOKUP(S2171&amp;"_1",'Emissions Factors'!$B$2:$E$3,3)</f>
        <v xml:space="preserve">LB </v>
      </c>
      <c r="V2171" s="51" t="str">
        <f>VLOOKUP(S2171&amp;"_1",'Emissions Factors'!$B$2:$E$3,3)</f>
        <v xml:space="preserve">LB </v>
      </c>
      <c r="W2171" s="52">
        <f>Q2171*Emissions!T2171</f>
        <v>1.6299692559176706E-2</v>
      </c>
      <c r="X2171" s="48" t="s">
        <v>7</v>
      </c>
      <c r="Y2171" s="49">
        <f t="shared" si="67"/>
        <v>2.4261267449978426E-2</v>
      </c>
      <c r="Z2171" s="48" t="s">
        <v>7</v>
      </c>
    </row>
    <row r="2172" spans="1:26">
      <c r="A2172" s="136" t="s">
        <v>8740</v>
      </c>
      <c r="B2172" s="136" t="s">
        <v>8668</v>
      </c>
      <c r="C2172" s="136" t="s">
        <v>6712</v>
      </c>
      <c r="D2172" s="47" t="s">
        <v>8739</v>
      </c>
      <c r="E2172" s="47" t="s">
        <v>6669</v>
      </c>
      <c r="F2172" s="48" t="s">
        <v>8666</v>
      </c>
      <c r="G2172" s="142">
        <f>IFERROR(VLOOKUP(A2172,Population!$A$5:$L$3147,12,FALSE),0)</f>
        <v>11103</v>
      </c>
      <c r="H2172" s="137">
        <v>515</v>
      </c>
      <c r="I2172" s="142">
        <f>G2172*SUMPRODUCT('Age distribution'!$L$6:$L$11,'Age groups'!$G$13:$G$18,'Age groups'!$G$6:$G$11)</f>
        <v>39162.398552441737</v>
      </c>
      <c r="J2172" s="140" t="s">
        <v>6</v>
      </c>
      <c r="K2172" s="136" t="s">
        <v>12217</v>
      </c>
      <c r="L2172" s="3">
        <f>VLOOKUP(K2172&amp;"_2",'Emissions Factors'!$B$2:$E$3,2)</f>
        <v>2.3999999999999998E-7</v>
      </c>
      <c r="M2172" s="51" t="str">
        <f>VLOOKUP(K2172&amp;"_2",'Emissions Factors'!$B$2:$E$3,3)</f>
        <v xml:space="preserve">LB </v>
      </c>
      <c r="N2172" s="51" t="str">
        <f>VLOOKUP(K2172&amp;"_2",'Emissions Factors'!$B$2:$E$3,4)</f>
        <v>EACH</v>
      </c>
      <c r="O2172" s="49">
        <f t="shared" si="66"/>
        <v>9.3989756525860151E-3</v>
      </c>
      <c r="P2172" s="48" t="s">
        <v>7</v>
      </c>
      <c r="Q2172" s="138">
        <f>'Age groups'!$G$20*(Emissions!G2172/Population!$L$3148)</f>
        <v>0.96212379842923423</v>
      </c>
      <c r="R2172" s="137" t="s">
        <v>7</v>
      </c>
      <c r="S2172" s="133" t="s">
        <v>12217</v>
      </c>
      <c r="T2172" s="3">
        <f>VLOOKUP(S2172&amp;"_1",'Emissions Factors'!$B$2:$E$3,2)</f>
        <v>0.02</v>
      </c>
      <c r="U2172" s="51" t="str">
        <f>VLOOKUP(S2172&amp;"_1",'Emissions Factors'!$B$2:$E$3,3)</f>
        <v xml:space="preserve">LB </v>
      </c>
      <c r="V2172" s="51" t="str">
        <f>VLOOKUP(S2172&amp;"_1",'Emissions Factors'!$B$2:$E$3,3)</f>
        <v xml:space="preserve">LB </v>
      </c>
      <c r="W2172" s="52">
        <f>Q2172*Emissions!T2172</f>
        <v>1.9242475968584687E-2</v>
      </c>
      <c r="X2172" s="48" t="s">
        <v>7</v>
      </c>
      <c r="Y2172" s="49">
        <f t="shared" si="67"/>
        <v>2.8641451621170703E-2</v>
      </c>
      <c r="Z2172" s="48" t="s">
        <v>7</v>
      </c>
    </row>
    <row r="2173" spans="1:26">
      <c r="A2173" s="136" t="s">
        <v>8738</v>
      </c>
      <c r="B2173" s="136" t="s">
        <v>8668</v>
      </c>
      <c r="C2173" s="136" t="s">
        <v>6711</v>
      </c>
      <c r="D2173" s="47" t="s">
        <v>8737</v>
      </c>
      <c r="E2173" s="47" t="s">
        <v>6669</v>
      </c>
      <c r="F2173" s="48" t="s">
        <v>8666</v>
      </c>
      <c r="G2173" s="142">
        <f>IFERROR(VLOOKUP(A2173,Population!$A$5:$L$3147,12,FALSE),0)</f>
        <v>50197</v>
      </c>
      <c r="H2173" s="137">
        <v>515</v>
      </c>
      <c r="I2173" s="142">
        <f>G2173*SUMPRODUCT('Age distribution'!$L$6:$L$11,'Age groups'!$G$13:$G$18,'Age groups'!$G$6:$G$11)</f>
        <v>177054.39251886136</v>
      </c>
      <c r="J2173" s="140" t="s">
        <v>6</v>
      </c>
      <c r="K2173" s="136" t="s">
        <v>12217</v>
      </c>
      <c r="L2173" s="3">
        <f>VLOOKUP(K2173&amp;"_2",'Emissions Factors'!$B$2:$E$3,2)</f>
        <v>2.3999999999999998E-7</v>
      </c>
      <c r="M2173" s="51" t="str">
        <f>VLOOKUP(K2173&amp;"_2",'Emissions Factors'!$B$2:$E$3,3)</f>
        <v xml:space="preserve">LB </v>
      </c>
      <c r="N2173" s="51" t="str">
        <f>VLOOKUP(K2173&amp;"_2",'Emissions Factors'!$B$2:$E$3,4)</f>
        <v>EACH</v>
      </c>
      <c r="O2173" s="49">
        <f t="shared" si="66"/>
        <v>4.2493054204526724E-2</v>
      </c>
      <c r="P2173" s="48" t="s">
        <v>7</v>
      </c>
      <c r="Q2173" s="138">
        <f>'Age groups'!$G$20*(Emissions!G2173/Population!$L$3148)</f>
        <v>4.3497908952312239</v>
      </c>
      <c r="R2173" s="137" t="s">
        <v>7</v>
      </c>
      <c r="S2173" s="133" t="s">
        <v>12217</v>
      </c>
      <c r="T2173" s="3">
        <f>VLOOKUP(S2173&amp;"_1",'Emissions Factors'!$B$2:$E$3,2)</f>
        <v>0.02</v>
      </c>
      <c r="U2173" s="51" t="str">
        <f>VLOOKUP(S2173&amp;"_1",'Emissions Factors'!$B$2:$E$3,3)</f>
        <v xml:space="preserve">LB </v>
      </c>
      <c r="V2173" s="51" t="str">
        <f>VLOOKUP(S2173&amp;"_1",'Emissions Factors'!$B$2:$E$3,3)</f>
        <v xml:space="preserve">LB </v>
      </c>
      <c r="W2173" s="52">
        <f>Q2173*Emissions!T2173</f>
        <v>8.6995817904624476E-2</v>
      </c>
      <c r="X2173" s="48" t="s">
        <v>7</v>
      </c>
      <c r="Y2173" s="49">
        <f t="shared" si="67"/>
        <v>0.12948887210915119</v>
      </c>
      <c r="Z2173" s="48" t="s">
        <v>7</v>
      </c>
    </row>
    <row r="2174" spans="1:26">
      <c r="A2174" s="136" t="s">
        <v>8736</v>
      </c>
      <c r="B2174" s="136" t="s">
        <v>8668</v>
      </c>
      <c r="C2174" s="136" t="s">
        <v>6710</v>
      </c>
      <c r="D2174" s="47" t="s">
        <v>6775</v>
      </c>
      <c r="E2174" s="47" t="s">
        <v>6669</v>
      </c>
      <c r="F2174" s="48" t="s">
        <v>8666</v>
      </c>
      <c r="G2174" s="142">
        <f>IFERROR(VLOOKUP(A2174,Population!$A$5:$L$3147,12,FALSE),0)</f>
        <v>34295</v>
      </c>
      <c r="H2174" s="137">
        <v>515</v>
      </c>
      <c r="I2174" s="142">
        <f>G2174*SUMPRODUCT('Age distribution'!$L$6:$L$11,'Age groups'!$G$13:$G$18,'Age groups'!$G$6:$G$11)</f>
        <v>120965.00570620457</v>
      </c>
      <c r="J2174" s="140" t="s">
        <v>6</v>
      </c>
      <c r="K2174" s="136" t="s">
        <v>12217</v>
      </c>
      <c r="L2174" s="3">
        <f>VLOOKUP(K2174&amp;"_2",'Emissions Factors'!$B$2:$E$3,2)</f>
        <v>2.3999999999999998E-7</v>
      </c>
      <c r="M2174" s="51" t="str">
        <f>VLOOKUP(K2174&amp;"_2",'Emissions Factors'!$B$2:$E$3,3)</f>
        <v xml:space="preserve">LB </v>
      </c>
      <c r="N2174" s="51" t="str">
        <f>VLOOKUP(K2174&amp;"_2",'Emissions Factors'!$B$2:$E$3,4)</f>
        <v>EACH</v>
      </c>
      <c r="O2174" s="49">
        <f t="shared" si="66"/>
        <v>2.9031601369489093E-2</v>
      </c>
      <c r="P2174" s="48" t="s">
        <v>7</v>
      </c>
      <c r="Q2174" s="138">
        <f>'Age groups'!$G$20*(Emissions!G2174/Population!$L$3148)</f>
        <v>2.9718126332640358</v>
      </c>
      <c r="R2174" s="137" t="s">
        <v>7</v>
      </c>
      <c r="S2174" s="133" t="s">
        <v>12217</v>
      </c>
      <c r="T2174" s="3">
        <f>VLOOKUP(S2174&amp;"_1",'Emissions Factors'!$B$2:$E$3,2)</f>
        <v>0.02</v>
      </c>
      <c r="U2174" s="51" t="str">
        <f>VLOOKUP(S2174&amp;"_1",'Emissions Factors'!$B$2:$E$3,3)</f>
        <v xml:space="preserve">LB </v>
      </c>
      <c r="V2174" s="51" t="str">
        <f>VLOOKUP(S2174&amp;"_1",'Emissions Factors'!$B$2:$E$3,3)</f>
        <v xml:space="preserve">LB </v>
      </c>
      <c r="W2174" s="52">
        <f>Q2174*Emissions!T2174</f>
        <v>5.9436252665280714E-2</v>
      </c>
      <c r="X2174" s="48" t="s">
        <v>7</v>
      </c>
      <c r="Y2174" s="49">
        <f t="shared" si="67"/>
        <v>8.8467854034769811E-2</v>
      </c>
      <c r="Z2174" s="48" t="s">
        <v>7</v>
      </c>
    </row>
    <row r="2175" spans="1:26">
      <c r="A2175" s="136" t="s">
        <v>8735</v>
      </c>
      <c r="B2175" s="136" t="s">
        <v>8668</v>
      </c>
      <c r="C2175" s="136" t="s">
        <v>6709</v>
      </c>
      <c r="D2175" s="47" t="s">
        <v>7007</v>
      </c>
      <c r="E2175" s="47" t="s">
        <v>6669</v>
      </c>
      <c r="F2175" s="48" t="s">
        <v>8666</v>
      </c>
      <c r="G2175" s="142">
        <f>IFERROR(VLOOKUP(A2175,Population!$A$5:$L$3147,12,FALSE),0)</f>
        <v>43088</v>
      </c>
      <c r="H2175" s="137">
        <v>515</v>
      </c>
      <c r="I2175" s="142">
        <f>G2175*SUMPRODUCT('Age distribution'!$L$6:$L$11,'Age groups'!$G$13:$G$18,'Age groups'!$G$6:$G$11)</f>
        <v>151979.59369788429</v>
      </c>
      <c r="J2175" s="140" t="s">
        <v>6</v>
      </c>
      <c r="K2175" s="136" t="s">
        <v>12217</v>
      </c>
      <c r="L2175" s="3">
        <f>VLOOKUP(K2175&amp;"_2",'Emissions Factors'!$B$2:$E$3,2)</f>
        <v>2.3999999999999998E-7</v>
      </c>
      <c r="M2175" s="51" t="str">
        <f>VLOOKUP(K2175&amp;"_2",'Emissions Factors'!$B$2:$E$3,3)</f>
        <v xml:space="preserve">LB </v>
      </c>
      <c r="N2175" s="51" t="str">
        <f>VLOOKUP(K2175&amp;"_2",'Emissions Factors'!$B$2:$E$3,4)</f>
        <v>EACH</v>
      </c>
      <c r="O2175" s="49">
        <f t="shared" si="66"/>
        <v>3.6475102487492229E-2</v>
      </c>
      <c r="P2175" s="48" t="s">
        <v>7</v>
      </c>
      <c r="Q2175" s="138">
        <f>'Age groups'!$G$20*(Emissions!G2175/Population!$L$3148)</f>
        <v>3.7337647686858371</v>
      </c>
      <c r="R2175" s="137" t="s">
        <v>7</v>
      </c>
      <c r="S2175" s="133" t="s">
        <v>12217</v>
      </c>
      <c r="T2175" s="3">
        <f>VLOOKUP(S2175&amp;"_1",'Emissions Factors'!$B$2:$E$3,2)</f>
        <v>0.02</v>
      </c>
      <c r="U2175" s="51" t="str">
        <f>VLOOKUP(S2175&amp;"_1",'Emissions Factors'!$B$2:$E$3,3)</f>
        <v xml:space="preserve">LB </v>
      </c>
      <c r="V2175" s="51" t="str">
        <f>VLOOKUP(S2175&amp;"_1",'Emissions Factors'!$B$2:$E$3,3)</f>
        <v xml:space="preserve">LB </v>
      </c>
      <c r="W2175" s="52">
        <f>Q2175*Emissions!T2175</f>
        <v>7.4675295373716741E-2</v>
      </c>
      <c r="X2175" s="48" t="s">
        <v>7</v>
      </c>
      <c r="Y2175" s="49">
        <f t="shared" si="67"/>
        <v>0.11115039786120898</v>
      </c>
      <c r="Z2175" s="48" t="s">
        <v>7</v>
      </c>
    </row>
    <row r="2176" spans="1:26">
      <c r="A2176" s="136" t="s">
        <v>8734</v>
      </c>
      <c r="B2176" s="136" t="s">
        <v>8668</v>
      </c>
      <c r="C2176" s="136" t="s">
        <v>6708</v>
      </c>
      <c r="D2176" s="47" t="s">
        <v>8733</v>
      </c>
      <c r="E2176" s="47" t="s">
        <v>6669</v>
      </c>
      <c r="F2176" s="48" t="s">
        <v>8666</v>
      </c>
      <c r="G2176" s="142">
        <f>IFERROR(VLOOKUP(A2176,Population!$A$5:$L$3147,12,FALSE),0)</f>
        <v>9383</v>
      </c>
      <c r="H2176" s="137">
        <v>515</v>
      </c>
      <c r="I2176" s="142">
        <f>G2176*SUMPRODUCT('Age distribution'!$L$6:$L$11,'Age groups'!$G$13:$G$18,'Age groups'!$G$6:$G$11)</f>
        <v>33095.630515857047</v>
      </c>
      <c r="J2176" s="140" t="s">
        <v>6</v>
      </c>
      <c r="K2176" s="136" t="s">
        <v>12217</v>
      </c>
      <c r="L2176" s="3">
        <f>VLOOKUP(K2176&amp;"_2",'Emissions Factors'!$B$2:$E$3,2)</f>
        <v>2.3999999999999998E-7</v>
      </c>
      <c r="M2176" s="51" t="str">
        <f>VLOOKUP(K2176&amp;"_2",'Emissions Factors'!$B$2:$E$3,3)</f>
        <v xml:space="preserve">LB </v>
      </c>
      <c r="N2176" s="51" t="str">
        <f>VLOOKUP(K2176&amp;"_2",'Emissions Factors'!$B$2:$E$3,4)</f>
        <v>EACH</v>
      </c>
      <c r="O2176" s="49">
        <f t="shared" si="66"/>
        <v>7.9429513238056908E-3</v>
      </c>
      <c r="P2176" s="48" t="s">
        <v>7</v>
      </c>
      <c r="Q2176" s="138">
        <f>'Age groups'!$G$20*(Emissions!G2176/Population!$L$3148)</f>
        <v>0.81307823116828837</v>
      </c>
      <c r="R2176" s="137" t="s">
        <v>7</v>
      </c>
      <c r="S2176" s="133" t="s">
        <v>12217</v>
      </c>
      <c r="T2176" s="3">
        <f>VLOOKUP(S2176&amp;"_1",'Emissions Factors'!$B$2:$E$3,2)</f>
        <v>0.02</v>
      </c>
      <c r="U2176" s="51" t="str">
        <f>VLOOKUP(S2176&amp;"_1",'Emissions Factors'!$B$2:$E$3,3)</f>
        <v xml:space="preserve">LB </v>
      </c>
      <c r="V2176" s="51" t="str">
        <f>VLOOKUP(S2176&amp;"_1",'Emissions Factors'!$B$2:$E$3,3)</f>
        <v xml:space="preserve">LB </v>
      </c>
      <c r="W2176" s="52">
        <f>Q2176*Emissions!T2176</f>
        <v>1.6261564623365768E-2</v>
      </c>
      <c r="X2176" s="48" t="s">
        <v>7</v>
      </c>
      <c r="Y2176" s="49">
        <f t="shared" si="67"/>
        <v>2.4204515947171459E-2</v>
      </c>
      <c r="Z2176" s="48" t="s">
        <v>7</v>
      </c>
    </row>
    <row r="2177" spans="1:26">
      <c r="A2177" s="136" t="s">
        <v>8732</v>
      </c>
      <c r="B2177" s="136" t="s">
        <v>8668</v>
      </c>
      <c r="C2177" s="136" t="s">
        <v>6707</v>
      </c>
      <c r="D2177" s="47" t="s">
        <v>8731</v>
      </c>
      <c r="E2177" s="47" t="s">
        <v>6669</v>
      </c>
      <c r="F2177" s="48" t="s">
        <v>8666</v>
      </c>
      <c r="G2177" s="142">
        <f>IFERROR(VLOOKUP(A2177,Population!$A$5:$L$3147,12,FALSE),0)</f>
        <v>35122</v>
      </c>
      <c r="H2177" s="137">
        <v>515</v>
      </c>
      <c r="I2177" s="142">
        <f>G2177*SUMPRODUCT('Age distribution'!$L$6:$L$11,'Age groups'!$G$13:$G$18,'Age groups'!$G$6:$G$11)</f>
        <v>123881.99243077174</v>
      </c>
      <c r="J2177" s="140" t="s">
        <v>6</v>
      </c>
      <c r="K2177" s="136" t="s">
        <v>12217</v>
      </c>
      <c r="L2177" s="3">
        <f>VLOOKUP(K2177&amp;"_2",'Emissions Factors'!$B$2:$E$3,2)</f>
        <v>2.3999999999999998E-7</v>
      </c>
      <c r="M2177" s="51" t="str">
        <f>VLOOKUP(K2177&amp;"_2",'Emissions Factors'!$B$2:$E$3,3)</f>
        <v xml:space="preserve">LB </v>
      </c>
      <c r="N2177" s="51" t="str">
        <f>VLOOKUP(K2177&amp;"_2",'Emissions Factors'!$B$2:$E$3,4)</f>
        <v>EACH</v>
      </c>
      <c r="O2177" s="49">
        <f t="shared" si="66"/>
        <v>2.9731678183385218E-2</v>
      </c>
      <c r="P2177" s="48" t="s">
        <v>7</v>
      </c>
      <c r="Q2177" s="138">
        <f>'Age groups'!$G$20*(Emissions!G2177/Population!$L$3148)</f>
        <v>3.0434758217086886</v>
      </c>
      <c r="R2177" s="137" t="s">
        <v>7</v>
      </c>
      <c r="S2177" s="133" t="s">
        <v>12217</v>
      </c>
      <c r="T2177" s="3">
        <f>VLOOKUP(S2177&amp;"_1",'Emissions Factors'!$B$2:$E$3,2)</f>
        <v>0.02</v>
      </c>
      <c r="U2177" s="51" t="str">
        <f>VLOOKUP(S2177&amp;"_1",'Emissions Factors'!$B$2:$E$3,3)</f>
        <v xml:space="preserve">LB </v>
      </c>
      <c r="V2177" s="51" t="str">
        <f>VLOOKUP(S2177&amp;"_1",'Emissions Factors'!$B$2:$E$3,3)</f>
        <v xml:space="preserve">LB </v>
      </c>
      <c r="W2177" s="52">
        <f>Q2177*Emissions!T2177</f>
        <v>6.0869516434173772E-2</v>
      </c>
      <c r="X2177" s="48" t="s">
        <v>7</v>
      </c>
      <c r="Y2177" s="49">
        <f t="shared" si="67"/>
        <v>9.0601194617558986E-2</v>
      </c>
      <c r="Z2177" s="48" t="s">
        <v>7</v>
      </c>
    </row>
    <row r="2178" spans="1:26">
      <c r="A2178" s="136" t="s">
        <v>8730</v>
      </c>
      <c r="B2178" s="136" t="s">
        <v>8668</v>
      </c>
      <c r="C2178" s="136" t="s">
        <v>6706</v>
      </c>
      <c r="D2178" s="47" t="s">
        <v>8729</v>
      </c>
      <c r="E2178" s="47" t="s">
        <v>6669</v>
      </c>
      <c r="F2178" s="48" t="s">
        <v>8666</v>
      </c>
      <c r="G2178" s="142">
        <f>IFERROR(VLOOKUP(A2178,Population!$A$5:$L$3147,12,FALSE),0)</f>
        <v>33254</v>
      </c>
      <c r="H2178" s="137">
        <v>515</v>
      </c>
      <c r="I2178" s="142">
        <f>G2178*SUMPRODUCT('Age distribution'!$L$6:$L$11,'Age groups'!$G$13:$G$18,'Age groups'!$G$6:$G$11)</f>
        <v>117293.20016778326</v>
      </c>
      <c r="J2178" s="140" t="s">
        <v>6</v>
      </c>
      <c r="K2178" s="136" t="s">
        <v>12217</v>
      </c>
      <c r="L2178" s="3">
        <f>VLOOKUP(K2178&amp;"_2",'Emissions Factors'!$B$2:$E$3,2)</f>
        <v>2.3999999999999998E-7</v>
      </c>
      <c r="M2178" s="51" t="str">
        <f>VLOOKUP(K2178&amp;"_2",'Emissions Factors'!$B$2:$E$3,3)</f>
        <v xml:space="preserve">LB </v>
      </c>
      <c r="N2178" s="51" t="str">
        <f>VLOOKUP(K2178&amp;"_2",'Emissions Factors'!$B$2:$E$3,4)</f>
        <v>EACH</v>
      </c>
      <c r="O2178" s="49">
        <f t="shared" si="66"/>
        <v>2.8150368040267978E-2</v>
      </c>
      <c r="P2178" s="48" t="s">
        <v>7</v>
      </c>
      <c r="Q2178" s="138">
        <f>'Age groups'!$G$20*(Emissions!G2178/Population!$L$3148)</f>
        <v>2.8816054033113354</v>
      </c>
      <c r="R2178" s="137" t="s">
        <v>7</v>
      </c>
      <c r="S2178" s="133" t="s">
        <v>12217</v>
      </c>
      <c r="T2178" s="3">
        <f>VLOOKUP(S2178&amp;"_1",'Emissions Factors'!$B$2:$E$3,2)</f>
        <v>0.02</v>
      </c>
      <c r="U2178" s="51" t="str">
        <f>VLOOKUP(S2178&amp;"_1",'Emissions Factors'!$B$2:$E$3,3)</f>
        <v xml:space="preserve">LB </v>
      </c>
      <c r="V2178" s="51" t="str">
        <f>VLOOKUP(S2178&amp;"_1",'Emissions Factors'!$B$2:$E$3,3)</f>
        <v xml:space="preserve">LB </v>
      </c>
      <c r="W2178" s="52">
        <f>Q2178*Emissions!T2178</f>
        <v>5.7632108066226706E-2</v>
      </c>
      <c r="X2178" s="48" t="s">
        <v>7</v>
      </c>
      <c r="Y2178" s="49">
        <f t="shared" si="67"/>
        <v>8.5782476106494684E-2</v>
      </c>
      <c r="Z2178" s="48" t="s">
        <v>7</v>
      </c>
    </row>
    <row r="2179" spans="1:26">
      <c r="A2179" s="136" t="s">
        <v>8728</v>
      </c>
      <c r="B2179" s="136" t="s">
        <v>8668</v>
      </c>
      <c r="C2179" s="136" t="s">
        <v>6705</v>
      </c>
      <c r="D2179" s="47" t="s">
        <v>8727</v>
      </c>
      <c r="E2179" s="47" t="s">
        <v>6669</v>
      </c>
      <c r="F2179" s="48" t="s">
        <v>8666</v>
      </c>
      <c r="G2179" s="142">
        <f>IFERROR(VLOOKUP(A2179,Population!$A$5:$L$3147,12,FALSE),0)</f>
        <v>20310</v>
      </c>
      <c r="H2179" s="137">
        <v>515</v>
      </c>
      <c r="I2179" s="142">
        <f>G2179*SUMPRODUCT('Age distribution'!$L$6:$L$11,'Age groups'!$G$13:$G$18,'Age groups'!$G$6:$G$11)</f>
        <v>71637.243501764533</v>
      </c>
      <c r="J2179" s="140" t="s">
        <v>6</v>
      </c>
      <c r="K2179" s="136" t="s">
        <v>12217</v>
      </c>
      <c r="L2179" s="3">
        <f>VLOOKUP(K2179&amp;"_2",'Emissions Factors'!$B$2:$E$3,2)</f>
        <v>2.3999999999999998E-7</v>
      </c>
      <c r="M2179" s="51" t="str">
        <f>VLOOKUP(K2179&amp;"_2",'Emissions Factors'!$B$2:$E$3,3)</f>
        <v xml:space="preserve">LB </v>
      </c>
      <c r="N2179" s="51" t="str">
        <f>VLOOKUP(K2179&amp;"_2",'Emissions Factors'!$B$2:$E$3,4)</f>
        <v>EACH</v>
      </c>
      <c r="O2179" s="49">
        <f t="shared" ref="O2179:O2242" si="68">L2179*I2179</f>
        <v>1.7192938440423487E-2</v>
      </c>
      <c r="P2179" s="48" t="s">
        <v>7</v>
      </c>
      <c r="Q2179" s="138">
        <f>'Age groups'!$G$20*(Emissions!G2179/Population!$L$3148)</f>
        <v>1.7599508552731469</v>
      </c>
      <c r="R2179" s="137" t="s">
        <v>7</v>
      </c>
      <c r="S2179" s="133" t="s">
        <v>12217</v>
      </c>
      <c r="T2179" s="3">
        <f>VLOOKUP(S2179&amp;"_1",'Emissions Factors'!$B$2:$E$3,2)</f>
        <v>0.02</v>
      </c>
      <c r="U2179" s="51" t="str">
        <f>VLOOKUP(S2179&amp;"_1",'Emissions Factors'!$B$2:$E$3,3)</f>
        <v xml:space="preserve">LB </v>
      </c>
      <c r="V2179" s="51" t="str">
        <f>VLOOKUP(S2179&amp;"_1",'Emissions Factors'!$B$2:$E$3,3)</f>
        <v xml:space="preserve">LB </v>
      </c>
      <c r="W2179" s="52">
        <f>Q2179*Emissions!T2179</f>
        <v>3.5199017105462936E-2</v>
      </c>
      <c r="X2179" s="48" t="s">
        <v>7</v>
      </c>
      <c r="Y2179" s="49">
        <f t="shared" si="67"/>
        <v>5.2391955545886423E-2</v>
      </c>
      <c r="Z2179" s="48" t="s">
        <v>7</v>
      </c>
    </row>
    <row r="2180" spans="1:26">
      <c r="A2180" s="136" t="s">
        <v>8726</v>
      </c>
      <c r="B2180" s="136" t="s">
        <v>8668</v>
      </c>
      <c r="C2180" s="136" t="s">
        <v>6704</v>
      </c>
      <c r="D2180" s="47" t="s">
        <v>8725</v>
      </c>
      <c r="E2180" s="47" t="s">
        <v>6669</v>
      </c>
      <c r="F2180" s="48" t="s">
        <v>8666</v>
      </c>
      <c r="G2180" s="142">
        <f>IFERROR(VLOOKUP(A2180,Population!$A$5:$L$3147,12,FALSE),0)</f>
        <v>7607</v>
      </c>
      <c r="H2180" s="137">
        <v>515</v>
      </c>
      <c r="I2180" s="142">
        <f>G2180*SUMPRODUCT('Age distribution'!$L$6:$L$11,'Age groups'!$G$13:$G$18,'Age groups'!$G$6:$G$11)</f>
        <v>26831.339799011464</v>
      </c>
      <c r="J2180" s="140" t="s">
        <v>6</v>
      </c>
      <c r="K2180" s="136" t="s">
        <v>12217</v>
      </c>
      <c r="L2180" s="3">
        <f>VLOOKUP(K2180&amp;"_2",'Emissions Factors'!$B$2:$E$3,2)</f>
        <v>2.3999999999999998E-7</v>
      </c>
      <c r="M2180" s="51" t="str">
        <f>VLOOKUP(K2180&amp;"_2",'Emissions Factors'!$B$2:$E$3,3)</f>
        <v xml:space="preserve">LB </v>
      </c>
      <c r="N2180" s="51" t="str">
        <f>VLOOKUP(K2180&amp;"_2",'Emissions Factors'!$B$2:$E$3,4)</f>
        <v>EACH</v>
      </c>
      <c r="O2180" s="49">
        <f t="shared" si="68"/>
        <v>6.4395215517627511E-3</v>
      </c>
      <c r="P2180" s="48" t="s">
        <v>7</v>
      </c>
      <c r="Q2180" s="138">
        <f>'Age groups'!$G$20*(Emissions!G2180/Population!$L$3148)</f>
        <v>0.65918001753140465</v>
      </c>
      <c r="R2180" s="137" t="s">
        <v>7</v>
      </c>
      <c r="S2180" s="133" t="s">
        <v>12217</v>
      </c>
      <c r="T2180" s="3">
        <f>VLOOKUP(S2180&amp;"_1",'Emissions Factors'!$B$2:$E$3,2)</f>
        <v>0.02</v>
      </c>
      <c r="U2180" s="51" t="str">
        <f>VLOOKUP(S2180&amp;"_1",'Emissions Factors'!$B$2:$E$3,3)</f>
        <v xml:space="preserve">LB </v>
      </c>
      <c r="V2180" s="51" t="str">
        <f>VLOOKUP(S2180&amp;"_1",'Emissions Factors'!$B$2:$E$3,3)</f>
        <v xml:space="preserve">LB </v>
      </c>
      <c r="W2180" s="52">
        <f>Q2180*Emissions!T2180</f>
        <v>1.3183600350628093E-2</v>
      </c>
      <c r="X2180" s="48" t="s">
        <v>7</v>
      </c>
      <c r="Y2180" s="49">
        <f t="shared" ref="Y2180:Y2243" si="69">O2180+W2180</f>
        <v>1.9623121902390843E-2</v>
      </c>
      <c r="Z2180" s="48" t="s">
        <v>7</v>
      </c>
    </row>
    <row r="2181" spans="1:26">
      <c r="A2181" s="136" t="s">
        <v>8724</v>
      </c>
      <c r="B2181" s="136" t="s">
        <v>8668</v>
      </c>
      <c r="C2181" s="136" t="s">
        <v>6703</v>
      </c>
      <c r="D2181" s="47" t="s">
        <v>7001</v>
      </c>
      <c r="E2181" s="47" t="s">
        <v>6669</v>
      </c>
      <c r="F2181" s="48" t="s">
        <v>8666</v>
      </c>
      <c r="G2181" s="142">
        <f>IFERROR(VLOOKUP(A2181,Population!$A$5:$L$3147,12,FALSE),0)</f>
        <v>15900</v>
      </c>
      <c r="H2181" s="137">
        <v>515</v>
      </c>
      <c r="I2181" s="142">
        <f>G2181*SUMPRODUCT('Age distribution'!$L$6:$L$11,'Age groups'!$G$13:$G$18,'Age groups'!$G$6:$G$11)</f>
        <v>56082.332431218914</v>
      </c>
      <c r="J2181" s="140" t="s">
        <v>6</v>
      </c>
      <c r="K2181" s="136" t="s">
        <v>12217</v>
      </c>
      <c r="L2181" s="3">
        <f>VLOOKUP(K2181&amp;"_2",'Emissions Factors'!$B$2:$E$3,2)</f>
        <v>2.3999999999999998E-7</v>
      </c>
      <c r="M2181" s="51" t="str">
        <f>VLOOKUP(K2181&amp;"_2",'Emissions Factors'!$B$2:$E$3,3)</f>
        <v xml:space="preserve">LB </v>
      </c>
      <c r="N2181" s="51" t="str">
        <f>VLOOKUP(K2181&amp;"_2",'Emissions Factors'!$B$2:$E$3,4)</f>
        <v>EACH</v>
      </c>
      <c r="O2181" s="49">
        <f t="shared" si="68"/>
        <v>1.3459759783492538E-2</v>
      </c>
      <c r="P2181" s="48" t="s">
        <v>7</v>
      </c>
      <c r="Q2181" s="138">
        <f>'Age groups'!$G$20*(Emissions!G2181/Population!$L$3148)</f>
        <v>1.377804953168047</v>
      </c>
      <c r="R2181" s="137" t="s">
        <v>7</v>
      </c>
      <c r="S2181" s="133" t="s">
        <v>12217</v>
      </c>
      <c r="T2181" s="3">
        <f>VLOOKUP(S2181&amp;"_1",'Emissions Factors'!$B$2:$E$3,2)</f>
        <v>0.02</v>
      </c>
      <c r="U2181" s="51" t="str">
        <f>VLOOKUP(S2181&amp;"_1",'Emissions Factors'!$B$2:$E$3,3)</f>
        <v xml:space="preserve">LB </v>
      </c>
      <c r="V2181" s="51" t="str">
        <f>VLOOKUP(S2181&amp;"_1",'Emissions Factors'!$B$2:$E$3,3)</f>
        <v xml:space="preserve">LB </v>
      </c>
      <c r="W2181" s="52">
        <f>Q2181*Emissions!T2181</f>
        <v>2.7556099063360939E-2</v>
      </c>
      <c r="X2181" s="48" t="s">
        <v>7</v>
      </c>
      <c r="Y2181" s="49">
        <f t="shared" si="69"/>
        <v>4.1015858846853478E-2</v>
      </c>
      <c r="Z2181" s="48" t="s">
        <v>7</v>
      </c>
    </row>
    <row r="2182" spans="1:26">
      <c r="A2182" s="136" t="s">
        <v>8723</v>
      </c>
      <c r="B2182" s="136" t="s">
        <v>8668</v>
      </c>
      <c r="C2182" s="136" t="s">
        <v>6702</v>
      </c>
      <c r="D2182" s="47" t="s">
        <v>8722</v>
      </c>
      <c r="E2182" s="47" t="s">
        <v>6669</v>
      </c>
      <c r="F2182" s="48" t="s">
        <v>8666</v>
      </c>
      <c r="G2182" s="142">
        <f>IFERROR(VLOOKUP(A2182,Population!$A$5:$L$3147,12,FALSE),0)</f>
        <v>41259</v>
      </c>
      <c r="H2182" s="137">
        <v>515</v>
      </c>
      <c r="I2182" s="142">
        <f>G2182*SUMPRODUCT('Age distribution'!$L$6:$L$11,'Age groups'!$G$13:$G$18,'Age groups'!$G$6:$G$11)</f>
        <v>145528.36187293465</v>
      </c>
      <c r="J2182" s="140" t="s">
        <v>6</v>
      </c>
      <c r="K2182" s="136" t="s">
        <v>12217</v>
      </c>
      <c r="L2182" s="3">
        <f>VLOOKUP(K2182&amp;"_2",'Emissions Factors'!$B$2:$E$3,2)</f>
        <v>2.3999999999999998E-7</v>
      </c>
      <c r="M2182" s="51" t="str">
        <f>VLOOKUP(K2182&amp;"_2",'Emissions Factors'!$B$2:$E$3,3)</f>
        <v xml:space="preserve">LB </v>
      </c>
      <c r="N2182" s="51" t="str">
        <f>VLOOKUP(K2182&amp;"_2",'Emissions Factors'!$B$2:$E$3,4)</f>
        <v>EACH</v>
      </c>
      <c r="O2182" s="49">
        <f t="shared" si="68"/>
        <v>3.4926806849504312E-2</v>
      </c>
      <c r="P2182" s="48" t="s">
        <v>7</v>
      </c>
      <c r="Q2182" s="138">
        <f>'Age groups'!$G$20*(Emissions!G2182/Population!$L$3148)</f>
        <v>3.5752738718717265</v>
      </c>
      <c r="R2182" s="137" t="s">
        <v>7</v>
      </c>
      <c r="S2182" s="133" t="s">
        <v>12217</v>
      </c>
      <c r="T2182" s="3">
        <f>VLOOKUP(S2182&amp;"_1",'Emissions Factors'!$B$2:$E$3,2)</f>
        <v>0.02</v>
      </c>
      <c r="U2182" s="51" t="str">
        <f>VLOOKUP(S2182&amp;"_1",'Emissions Factors'!$B$2:$E$3,3)</f>
        <v xml:space="preserve">LB </v>
      </c>
      <c r="V2182" s="51" t="str">
        <f>VLOOKUP(S2182&amp;"_1",'Emissions Factors'!$B$2:$E$3,3)</f>
        <v xml:space="preserve">LB </v>
      </c>
      <c r="W2182" s="52">
        <f>Q2182*Emissions!T2182</f>
        <v>7.1505477437434531E-2</v>
      </c>
      <c r="X2182" s="48" t="s">
        <v>7</v>
      </c>
      <c r="Y2182" s="49">
        <f t="shared" si="69"/>
        <v>0.10643228428693885</v>
      </c>
      <c r="Z2182" s="48" t="s">
        <v>7</v>
      </c>
    </row>
    <row r="2183" spans="1:26">
      <c r="A2183" s="136" t="s">
        <v>8721</v>
      </c>
      <c r="B2183" s="136" t="s">
        <v>8668</v>
      </c>
      <c r="C2183" s="136" t="s">
        <v>6701</v>
      </c>
      <c r="D2183" s="47" t="s">
        <v>8720</v>
      </c>
      <c r="E2183" s="47" t="s">
        <v>6669</v>
      </c>
      <c r="F2183" s="48" t="s">
        <v>8666</v>
      </c>
      <c r="G2183" s="142">
        <f>IFERROR(VLOOKUP(A2183,Population!$A$5:$L$3147,12,FALSE),0)</f>
        <v>13605</v>
      </c>
      <c r="H2183" s="137">
        <v>515</v>
      </c>
      <c r="I2183" s="142">
        <f>G2183*SUMPRODUCT('Age distribution'!$L$6:$L$11,'Age groups'!$G$13:$G$18,'Age groups'!$G$6:$G$11)</f>
        <v>47987.429731241085</v>
      </c>
      <c r="J2183" s="140" t="s">
        <v>6</v>
      </c>
      <c r="K2183" s="136" t="s">
        <v>12217</v>
      </c>
      <c r="L2183" s="3">
        <f>VLOOKUP(K2183&amp;"_2",'Emissions Factors'!$B$2:$E$3,2)</f>
        <v>2.3999999999999998E-7</v>
      </c>
      <c r="M2183" s="51" t="str">
        <f>VLOOKUP(K2183&amp;"_2",'Emissions Factors'!$B$2:$E$3,3)</f>
        <v xml:space="preserve">LB </v>
      </c>
      <c r="N2183" s="51" t="str">
        <f>VLOOKUP(K2183&amp;"_2",'Emissions Factors'!$B$2:$E$3,4)</f>
        <v>EACH</v>
      </c>
      <c r="O2183" s="49">
        <f t="shared" si="68"/>
        <v>1.1516983135497859E-2</v>
      </c>
      <c r="P2183" s="48" t="s">
        <v>7</v>
      </c>
      <c r="Q2183" s="138">
        <f>'Age groups'!$G$20*(Emissions!G2183/Population!$L$3148)</f>
        <v>1.1789331061541684</v>
      </c>
      <c r="R2183" s="137" t="s">
        <v>7</v>
      </c>
      <c r="S2183" s="133" t="s">
        <v>12217</v>
      </c>
      <c r="T2183" s="3">
        <f>VLOOKUP(S2183&amp;"_1",'Emissions Factors'!$B$2:$E$3,2)</f>
        <v>0.02</v>
      </c>
      <c r="U2183" s="51" t="str">
        <f>VLOOKUP(S2183&amp;"_1",'Emissions Factors'!$B$2:$E$3,3)</f>
        <v xml:space="preserve">LB </v>
      </c>
      <c r="V2183" s="51" t="str">
        <f>VLOOKUP(S2183&amp;"_1",'Emissions Factors'!$B$2:$E$3,3)</f>
        <v xml:space="preserve">LB </v>
      </c>
      <c r="W2183" s="52">
        <f>Q2183*Emissions!T2183</f>
        <v>2.3578662123083367E-2</v>
      </c>
      <c r="X2183" s="48" t="s">
        <v>7</v>
      </c>
      <c r="Y2183" s="49">
        <f t="shared" si="69"/>
        <v>3.5095645258581228E-2</v>
      </c>
      <c r="Z2183" s="48" t="s">
        <v>7</v>
      </c>
    </row>
    <row r="2184" spans="1:26">
      <c r="A2184" s="136" t="s">
        <v>8719</v>
      </c>
      <c r="B2184" s="136" t="s">
        <v>8668</v>
      </c>
      <c r="C2184" s="136" t="s">
        <v>6700</v>
      </c>
      <c r="D2184" s="47" t="s">
        <v>8718</v>
      </c>
      <c r="E2184" s="47" t="s">
        <v>6669</v>
      </c>
      <c r="F2184" s="48" t="s">
        <v>8666</v>
      </c>
      <c r="G2184" s="142">
        <f>IFERROR(VLOOKUP(A2184,Population!$A$5:$L$3147,12,FALSE),0)</f>
        <v>70704</v>
      </c>
      <c r="H2184" s="137">
        <v>515</v>
      </c>
      <c r="I2184" s="142">
        <f>G2184*SUMPRODUCT('Age distribution'!$L$6:$L$11,'Age groups'!$G$13:$G$18,'Age groups'!$G$6:$G$11)</f>
        <v>249386.492592258</v>
      </c>
      <c r="J2184" s="140" t="s">
        <v>6</v>
      </c>
      <c r="K2184" s="136" t="s">
        <v>12217</v>
      </c>
      <c r="L2184" s="3">
        <f>VLOOKUP(K2184&amp;"_2",'Emissions Factors'!$B$2:$E$3,2)</f>
        <v>2.3999999999999998E-7</v>
      </c>
      <c r="M2184" s="51" t="str">
        <f>VLOOKUP(K2184&amp;"_2",'Emissions Factors'!$B$2:$E$3,3)</f>
        <v xml:space="preserve">LB </v>
      </c>
      <c r="N2184" s="51" t="str">
        <f>VLOOKUP(K2184&amp;"_2",'Emissions Factors'!$B$2:$E$3,4)</f>
        <v>EACH</v>
      </c>
      <c r="O2184" s="49">
        <f t="shared" si="68"/>
        <v>5.9852758222141915E-2</v>
      </c>
      <c r="P2184" s="48" t="s">
        <v>7</v>
      </c>
      <c r="Q2184" s="138">
        <f>'Age groups'!$G$20*(Emissions!G2184/Population!$L$3148)</f>
        <v>6.1268126672197223</v>
      </c>
      <c r="R2184" s="137" t="s">
        <v>7</v>
      </c>
      <c r="S2184" s="133" t="s">
        <v>12217</v>
      </c>
      <c r="T2184" s="3">
        <f>VLOOKUP(S2184&amp;"_1",'Emissions Factors'!$B$2:$E$3,2)</f>
        <v>0.02</v>
      </c>
      <c r="U2184" s="51" t="str">
        <f>VLOOKUP(S2184&amp;"_1",'Emissions Factors'!$B$2:$E$3,3)</f>
        <v xml:space="preserve">LB </v>
      </c>
      <c r="V2184" s="51" t="str">
        <f>VLOOKUP(S2184&amp;"_1",'Emissions Factors'!$B$2:$E$3,3)</f>
        <v xml:space="preserve">LB </v>
      </c>
      <c r="W2184" s="52">
        <f>Q2184*Emissions!T2184</f>
        <v>0.12253625334439446</v>
      </c>
      <c r="X2184" s="48" t="s">
        <v>7</v>
      </c>
      <c r="Y2184" s="49">
        <f t="shared" si="69"/>
        <v>0.18238901156653636</v>
      </c>
      <c r="Z2184" s="48" t="s">
        <v>7</v>
      </c>
    </row>
    <row r="2185" spans="1:26">
      <c r="A2185" s="136" t="s">
        <v>8717</v>
      </c>
      <c r="B2185" s="136" t="s">
        <v>8668</v>
      </c>
      <c r="C2185" s="136" t="s">
        <v>6699</v>
      </c>
      <c r="D2185" s="47" t="s">
        <v>8716</v>
      </c>
      <c r="E2185" s="47" t="s">
        <v>6669</v>
      </c>
      <c r="F2185" s="48" t="s">
        <v>8666</v>
      </c>
      <c r="G2185" s="142">
        <f>IFERROR(VLOOKUP(A2185,Population!$A$5:$L$3147,12,FALSE),0)</f>
        <v>11561</v>
      </c>
      <c r="H2185" s="137">
        <v>515</v>
      </c>
      <c r="I2185" s="142">
        <f>G2185*SUMPRODUCT('Age distribution'!$L$6:$L$11,'Age groups'!$G$13:$G$18,'Age groups'!$G$6:$G$11)</f>
        <v>40777.851901718357</v>
      </c>
      <c r="J2185" s="140" t="s">
        <v>6</v>
      </c>
      <c r="K2185" s="136" t="s">
        <v>12217</v>
      </c>
      <c r="L2185" s="3">
        <f>VLOOKUP(K2185&amp;"_2",'Emissions Factors'!$B$2:$E$3,2)</f>
        <v>2.3999999999999998E-7</v>
      </c>
      <c r="M2185" s="51" t="str">
        <f>VLOOKUP(K2185&amp;"_2",'Emissions Factors'!$B$2:$E$3,3)</f>
        <v xml:space="preserve">LB </v>
      </c>
      <c r="N2185" s="51" t="str">
        <f>VLOOKUP(K2185&amp;"_2",'Emissions Factors'!$B$2:$E$3,4)</f>
        <v>EACH</v>
      </c>
      <c r="O2185" s="49">
        <f t="shared" si="68"/>
        <v>9.7866844564124048E-3</v>
      </c>
      <c r="P2185" s="48" t="s">
        <v>7</v>
      </c>
      <c r="Q2185" s="138">
        <f>'Age groups'!$G$20*(Emissions!G2185/Population!$L$3148)</f>
        <v>1.0018115134324397</v>
      </c>
      <c r="R2185" s="137" t="s">
        <v>7</v>
      </c>
      <c r="S2185" s="133" t="s">
        <v>12217</v>
      </c>
      <c r="T2185" s="3">
        <f>VLOOKUP(S2185&amp;"_1",'Emissions Factors'!$B$2:$E$3,2)</f>
        <v>0.02</v>
      </c>
      <c r="U2185" s="51" t="str">
        <f>VLOOKUP(S2185&amp;"_1",'Emissions Factors'!$B$2:$E$3,3)</f>
        <v xml:space="preserve">LB </v>
      </c>
      <c r="V2185" s="51" t="str">
        <f>VLOOKUP(S2185&amp;"_1",'Emissions Factors'!$B$2:$E$3,3)</f>
        <v xml:space="preserve">LB </v>
      </c>
      <c r="W2185" s="52">
        <f>Q2185*Emissions!T2185</f>
        <v>2.0036230268648793E-2</v>
      </c>
      <c r="X2185" s="48" t="s">
        <v>7</v>
      </c>
      <c r="Y2185" s="49">
        <f t="shared" si="69"/>
        <v>2.9822914725061198E-2</v>
      </c>
      <c r="Z2185" s="48" t="s">
        <v>7</v>
      </c>
    </row>
    <row r="2186" spans="1:26">
      <c r="A2186" s="136" t="s">
        <v>8715</v>
      </c>
      <c r="B2186" s="136" t="s">
        <v>8668</v>
      </c>
      <c r="C2186" s="136" t="s">
        <v>6698</v>
      </c>
      <c r="D2186" s="47" t="s">
        <v>8714</v>
      </c>
      <c r="E2186" s="47" t="s">
        <v>6669</v>
      </c>
      <c r="F2186" s="48" t="s">
        <v>8666</v>
      </c>
      <c r="G2186" s="142">
        <f>IFERROR(VLOOKUP(A2186,Population!$A$5:$L$3147,12,FALSE),0)</f>
        <v>10627</v>
      </c>
      <c r="H2186" s="137">
        <v>515</v>
      </c>
      <c r="I2186" s="142">
        <f>G2186*SUMPRODUCT('Age distribution'!$L$6:$L$11,'Age groups'!$G$13:$G$18,'Age groups'!$G$6:$G$11)</f>
        <v>37483.455770224115</v>
      </c>
      <c r="J2186" s="140" t="s">
        <v>6</v>
      </c>
      <c r="K2186" s="136" t="s">
        <v>12217</v>
      </c>
      <c r="L2186" s="3">
        <f>VLOOKUP(K2186&amp;"_2",'Emissions Factors'!$B$2:$E$3,2)</f>
        <v>2.3999999999999998E-7</v>
      </c>
      <c r="M2186" s="51" t="str">
        <f>VLOOKUP(K2186&amp;"_2",'Emissions Factors'!$B$2:$E$3,3)</f>
        <v xml:space="preserve">LB </v>
      </c>
      <c r="N2186" s="51" t="str">
        <f>VLOOKUP(K2186&amp;"_2",'Emissions Factors'!$B$2:$E$3,4)</f>
        <v>EACH</v>
      </c>
      <c r="O2186" s="49">
        <f t="shared" si="68"/>
        <v>8.9960293848537869E-3</v>
      </c>
      <c r="P2186" s="48" t="s">
        <v>7</v>
      </c>
      <c r="Q2186" s="138">
        <f>'Age groups'!$G$20*(Emissions!G2186/Population!$L$3148)</f>
        <v>0.92087630423376332</v>
      </c>
      <c r="R2186" s="137" t="s">
        <v>7</v>
      </c>
      <c r="S2186" s="133" t="s">
        <v>12217</v>
      </c>
      <c r="T2186" s="3">
        <f>VLOOKUP(S2186&amp;"_1",'Emissions Factors'!$B$2:$E$3,2)</f>
        <v>0.02</v>
      </c>
      <c r="U2186" s="51" t="str">
        <f>VLOOKUP(S2186&amp;"_1",'Emissions Factors'!$B$2:$E$3,3)</f>
        <v xml:space="preserve">LB </v>
      </c>
      <c r="V2186" s="51" t="str">
        <f>VLOOKUP(S2186&amp;"_1",'Emissions Factors'!$B$2:$E$3,3)</f>
        <v xml:space="preserve">LB </v>
      </c>
      <c r="W2186" s="52">
        <f>Q2186*Emissions!T2186</f>
        <v>1.8417526084675267E-2</v>
      </c>
      <c r="X2186" s="48" t="s">
        <v>7</v>
      </c>
      <c r="Y2186" s="49">
        <f t="shared" si="69"/>
        <v>2.7413555469529054E-2</v>
      </c>
      <c r="Z2186" s="48" t="s">
        <v>7</v>
      </c>
    </row>
    <row r="2187" spans="1:26">
      <c r="A2187" s="136" t="s">
        <v>8713</v>
      </c>
      <c r="B2187" s="136" t="s">
        <v>8668</v>
      </c>
      <c r="C2187" s="136" t="s">
        <v>6697</v>
      </c>
      <c r="D2187" s="47" t="s">
        <v>8712</v>
      </c>
      <c r="E2187" s="47" t="s">
        <v>6669</v>
      </c>
      <c r="F2187" s="48" t="s">
        <v>8666</v>
      </c>
      <c r="G2187" s="142">
        <f>IFERROR(VLOOKUP(A2187,Population!$A$5:$L$3147,12,FALSE),0)</f>
        <v>12300</v>
      </c>
      <c r="H2187" s="137">
        <v>515</v>
      </c>
      <c r="I2187" s="142">
        <f>G2187*SUMPRODUCT('Age distribution'!$L$6:$L$11,'Age groups'!$G$13:$G$18,'Age groups'!$G$6:$G$11)</f>
        <v>43384.445843018402</v>
      </c>
      <c r="J2187" s="140" t="s">
        <v>6</v>
      </c>
      <c r="K2187" s="136" t="s">
        <v>12217</v>
      </c>
      <c r="L2187" s="3">
        <f>VLOOKUP(K2187&amp;"_2",'Emissions Factors'!$B$2:$E$3,2)</f>
        <v>2.3999999999999998E-7</v>
      </c>
      <c r="M2187" s="51" t="str">
        <f>VLOOKUP(K2187&amp;"_2",'Emissions Factors'!$B$2:$E$3,3)</f>
        <v xml:space="preserve">LB </v>
      </c>
      <c r="N2187" s="51" t="str">
        <f>VLOOKUP(K2187&amp;"_2",'Emissions Factors'!$B$2:$E$3,4)</f>
        <v>EACH</v>
      </c>
      <c r="O2187" s="49">
        <f t="shared" si="68"/>
        <v>1.0412267002324416E-2</v>
      </c>
      <c r="P2187" s="48" t="s">
        <v>7</v>
      </c>
      <c r="Q2187" s="138">
        <f>'Age groups'!$G$20*(Emissions!G2187/Population!$L$3148)</f>
        <v>1.0658491147149043</v>
      </c>
      <c r="R2187" s="137" t="s">
        <v>7</v>
      </c>
      <c r="S2187" s="133" t="s">
        <v>12217</v>
      </c>
      <c r="T2187" s="3">
        <f>VLOOKUP(S2187&amp;"_1",'Emissions Factors'!$B$2:$E$3,2)</f>
        <v>0.02</v>
      </c>
      <c r="U2187" s="51" t="str">
        <f>VLOOKUP(S2187&amp;"_1",'Emissions Factors'!$B$2:$E$3,3)</f>
        <v xml:space="preserve">LB </v>
      </c>
      <c r="V2187" s="51" t="str">
        <f>VLOOKUP(S2187&amp;"_1",'Emissions Factors'!$B$2:$E$3,3)</f>
        <v xml:space="preserve">LB </v>
      </c>
      <c r="W2187" s="52">
        <f>Q2187*Emissions!T2187</f>
        <v>2.1316982294298088E-2</v>
      </c>
      <c r="X2187" s="48" t="s">
        <v>7</v>
      </c>
      <c r="Y2187" s="49">
        <f t="shared" si="69"/>
        <v>3.1729249296622505E-2</v>
      </c>
      <c r="Z2187" s="48" t="s">
        <v>7</v>
      </c>
    </row>
    <row r="2188" spans="1:26">
      <c r="A2188" s="136" t="s">
        <v>8711</v>
      </c>
      <c r="B2188" s="136" t="s">
        <v>8668</v>
      </c>
      <c r="C2188" s="136" t="s">
        <v>6696</v>
      </c>
      <c r="D2188" s="47" t="s">
        <v>8710</v>
      </c>
      <c r="E2188" s="47" t="s">
        <v>6669</v>
      </c>
      <c r="F2188" s="48" t="s">
        <v>8666</v>
      </c>
      <c r="G2188" s="142">
        <f>IFERROR(VLOOKUP(A2188,Population!$A$5:$L$3147,12,FALSE),0)</f>
        <v>730168</v>
      </c>
      <c r="H2188" s="137">
        <v>515</v>
      </c>
      <c r="I2188" s="142">
        <f>G2188*SUMPRODUCT('Age distribution'!$L$6:$L$11,'Age groups'!$G$13:$G$18,'Age groups'!$G$6:$G$11)</f>
        <v>2575441.7928703302</v>
      </c>
      <c r="J2188" s="140" t="s">
        <v>6</v>
      </c>
      <c r="K2188" s="136" t="s">
        <v>12217</v>
      </c>
      <c r="L2188" s="3">
        <f>VLOOKUP(K2188&amp;"_2",'Emissions Factors'!$B$2:$E$3,2)</f>
        <v>2.3999999999999998E-7</v>
      </c>
      <c r="M2188" s="51" t="str">
        <f>VLOOKUP(K2188&amp;"_2",'Emissions Factors'!$B$2:$E$3,3)</f>
        <v xml:space="preserve">LB </v>
      </c>
      <c r="N2188" s="51" t="str">
        <f>VLOOKUP(K2188&amp;"_2",'Emissions Factors'!$B$2:$E$3,4)</f>
        <v>EACH</v>
      </c>
      <c r="O2188" s="49">
        <f t="shared" si="68"/>
        <v>0.61810603028887923</v>
      </c>
      <c r="P2188" s="48" t="s">
        <v>7</v>
      </c>
      <c r="Q2188" s="138">
        <f>'Age groups'!$G$20*(Emissions!G2188/Population!$L$3148)</f>
        <v>63.272269625459536</v>
      </c>
      <c r="R2188" s="137" t="s">
        <v>7</v>
      </c>
      <c r="S2188" s="133" t="s">
        <v>12217</v>
      </c>
      <c r="T2188" s="3">
        <f>VLOOKUP(S2188&amp;"_1",'Emissions Factors'!$B$2:$E$3,2)</f>
        <v>0.02</v>
      </c>
      <c r="U2188" s="51" t="str">
        <f>VLOOKUP(S2188&amp;"_1",'Emissions Factors'!$B$2:$E$3,3)</f>
        <v xml:space="preserve">LB </v>
      </c>
      <c r="V2188" s="51" t="str">
        <f>VLOOKUP(S2188&amp;"_1",'Emissions Factors'!$B$2:$E$3,3)</f>
        <v xml:space="preserve">LB </v>
      </c>
      <c r="W2188" s="52">
        <f>Q2188*Emissions!T2188</f>
        <v>1.2654453925091909</v>
      </c>
      <c r="X2188" s="48" t="s">
        <v>7</v>
      </c>
      <c r="Y2188" s="49">
        <f t="shared" si="69"/>
        <v>1.8835514227980701</v>
      </c>
      <c r="Z2188" s="48" t="s">
        <v>7</v>
      </c>
    </row>
    <row r="2189" spans="1:26">
      <c r="A2189" s="136" t="s">
        <v>8709</v>
      </c>
      <c r="B2189" s="136" t="s">
        <v>8668</v>
      </c>
      <c r="C2189" s="136" t="s">
        <v>6695</v>
      </c>
      <c r="D2189" s="47" t="s">
        <v>8708</v>
      </c>
      <c r="E2189" s="47" t="s">
        <v>6669</v>
      </c>
      <c r="F2189" s="48" t="s">
        <v>8666</v>
      </c>
      <c r="G2189" s="142">
        <f>IFERROR(VLOOKUP(A2189,Population!$A$5:$L$3147,12,FALSE),0)</f>
        <v>39791</v>
      </c>
      <c r="H2189" s="137">
        <v>515</v>
      </c>
      <c r="I2189" s="142">
        <f>G2189*SUMPRODUCT('Age distribution'!$L$6:$L$11,'Age groups'!$G$13:$G$18,'Age groups'!$G$6:$G$11)</f>
        <v>140350.44589752401</v>
      </c>
      <c r="J2189" s="140" t="s">
        <v>6</v>
      </c>
      <c r="K2189" s="136" t="s">
        <v>12217</v>
      </c>
      <c r="L2189" s="3">
        <f>VLOOKUP(K2189&amp;"_2",'Emissions Factors'!$B$2:$E$3,2)</f>
        <v>2.3999999999999998E-7</v>
      </c>
      <c r="M2189" s="51" t="str">
        <f>VLOOKUP(K2189&amp;"_2",'Emissions Factors'!$B$2:$E$3,3)</f>
        <v xml:space="preserve">LB </v>
      </c>
      <c r="N2189" s="51" t="str">
        <f>VLOOKUP(K2189&amp;"_2",'Emissions Factors'!$B$2:$E$3,4)</f>
        <v>EACH</v>
      </c>
      <c r="O2189" s="49">
        <f t="shared" si="68"/>
        <v>3.3684107015405758E-2</v>
      </c>
      <c r="P2189" s="48" t="s">
        <v>7</v>
      </c>
      <c r="Q2189" s="138">
        <f>'Age groups'!$G$20*(Emissions!G2189/Population!$L$3148)</f>
        <v>3.4480652133025007</v>
      </c>
      <c r="R2189" s="137" t="s">
        <v>7</v>
      </c>
      <c r="S2189" s="133" t="s">
        <v>12217</v>
      </c>
      <c r="T2189" s="3">
        <f>VLOOKUP(S2189&amp;"_1",'Emissions Factors'!$B$2:$E$3,2)</f>
        <v>0.02</v>
      </c>
      <c r="U2189" s="51" t="str">
        <f>VLOOKUP(S2189&amp;"_1",'Emissions Factors'!$B$2:$E$3,3)</f>
        <v xml:space="preserve">LB </v>
      </c>
      <c r="V2189" s="51" t="str">
        <f>VLOOKUP(S2189&amp;"_1",'Emissions Factors'!$B$2:$E$3,3)</f>
        <v xml:space="preserve">LB </v>
      </c>
      <c r="W2189" s="52">
        <f>Q2189*Emissions!T2189</f>
        <v>6.8961304266050016E-2</v>
      </c>
      <c r="X2189" s="48" t="s">
        <v>7</v>
      </c>
      <c r="Y2189" s="49">
        <f t="shared" si="69"/>
        <v>0.10264541128145577</v>
      </c>
      <c r="Z2189" s="48" t="s">
        <v>7</v>
      </c>
    </row>
    <row r="2190" spans="1:26">
      <c r="A2190" s="136" t="s">
        <v>8707</v>
      </c>
      <c r="B2190" s="136" t="s">
        <v>8668</v>
      </c>
      <c r="C2190" s="136" t="s">
        <v>6694</v>
      </c>
      <c r="D2190" s="47" t="s">
        <v>8706</v>
      </c>
      <c r="E2190" s="47" t="s">
        <v>6669</v>
      </c>
      <c r="F2190" s="48" t="s">
        <v>8666</v>
      </c>
      <c r="G2190" s="142">
        <f>IFERROR(VLOOKUP(A2190,Population!$A$5:$L$3147,12,FALSE),0)</f>
        <v>48180</v>
      </c>
      <c r="H2190" s="137">
        <v>515</v>
      </c>
      <c r="I2190" s="142">
        <f>G2190*SUMPRODUCT('Age distribution'!$L$6:$L$11,'Age groups'!$G$13:$G$18,'Age groups'!$G$6:$G$11)</f>
        <v>169940.04883875014</v>
      </c>
      <c r="J2190" s="140" t="s">
        <v>6</v>
      </c>
      <c r="K2190" s="136" t="s">
        <v>12217</v>
      </c>
      <c r="L2190" s="3">
        <f>VLOOKUP(K2190&amp;"_2",'Emissions Factors'!$B$2:$E$3,2)</f>
        <v>2.3999999999999998E-7</v>
      </c>
      <c r="M2190" s="51" t="str">
        <f>VLOOKUP(K2190&amp;"_2",'Emissions Factors'!$B$2:$E$3,3)</f>
        <v xml:space="preserve">LB </v>
      </c>
      <c r="N2190" s="51" t="str">
        <f>VLOOKUP(K2190&amp;"_2",'Emissions Factors'!$B$2:$E$3,4)</f>
        <v>EACH</v>
      </c>
      <c r="O2190" s="49">
        <f t="shared" si="68"/>
        <v>4.0785611721300033E-2</v>
      </c>
      <c r="P2190" s="48" t="s">
        <v>7</v>
      </c>
      <c r="Q2190" s="138">
        <f>'Age groups'!$G$20*(Emissions!G2190/Population!$L$3148)</f>
        <v>4.1750089712978937</v>
      </c>
      <c r="R2190" s="137" t="s">
        <v>7</v>
      </c>
      <c r="S2190" s="133" t="s">
        <v>12217</v>
      </c>
      <c r="T2190" s="3">
        <f>VLOOKUP(S2190&amp;"_1",'Emissions Factors'!$B$2:$E$3,2)</f>
        <v>0.02</v>
      </c>
      <c r="U2190" s="51" t="str">
        <f>VLOOKUP(S2190&amp;"_1",'Emissions Factors'!$B$2:$E$3,3)</f>
        <v xml:space="preserve">LB </v>
      </c>
      <c r="V2190" s="51" t="str">
        <f>VLOOKUP(S2190&amp;"_1",'Emissions Factors'!$B$2:$E$3,3)</f>
        <v xml:space="preserve">LB </v>
      </c>
      <c r="W2190" s="52">
        <f>Q2190*Emissions!T2190</f>
        <v>8.3500179425957874E-2</v>
      </c>
      <c r="X2190" s="48" t="s">
        <v>7</v>
      </c>
      <c r="Y2190" s="49">
        <f t="shared" si="69"/>
        <v>0.12428579114725791</v>
      </c>
      <c r="Z2190" s="48" t="s">
        <v>7</v>
      </c>
    </row>
    <row r="2191" spans="1:26">
      <c r="A2191" s="136" t="s">
        <v>8705</v>
      </c>
      <c r="B2191" s="136" t="s">
        <v>8668</v>
      </c>
      <c r="C2191" s="136" t="s">
        <v>6693</v>
      </c>
      <c r="D2191" s="47" t="s">
        <v>8704</v>
      </c>
      <c r="E2191" s="47" t="s">
        <v>6669</v>
      </c>
      <c r="F2191" s="48" t="s">
        <v>8666</v>
      </c>
      <c r="G2191" s="142">
        <f>IFERROR(VLOOKUP(A2191,Population!$A$5:$L$3147,12,FALSE),0)</f>
        <v>31901</v>
      </c>
      <c r="H2191" s="137">
        <v>515</v>
      </c>
      <c r="I2191" s="142">
        <f>G2191*SUMPRODUCT('Age distribution'!$L$6:$L$11,'Age groups'!$G$13:$G$18,'Age groups'!$G$6:$G$11)</f>
        <v>112520.91112505122</v>
      </c>
      <c r="J2191" s="140" t="s">
        <v>6</v>
      </c>
      <c r="K2191" s="136" t="s">
        <v>12217</v>
      </c>
      <c r="L2191" s="3">
        <f>VLOOKUP(K2191&amp;"_2",'Emissions Factors'!$B$2:$E$3,2)</f>
        <v>2.3999999999999998E-7</v>
      </c>
      <c r="M2191" s="51" t="str">
        <f>VLOOKUP(K2191&amp;"_2",'Emissions Factors'!$B$2:$E$3,3)</f>
        <v xml:space="preserve">LB </v>
      </c>
      <c r="N2191" s="51" t="str">
        <f>VLOOKUP(K2191&amp;"_2",'Emissions Factors'!$B$2:$E$3,4)</f>
        <v>EACH</v>
      </c>
      <c r="O2191" s="49">
        <f t="shared" si="68"/>
        <v>2.7005018670012291E-2</v>
      </c>
      <c r="P2191" s="48" t="s">
        <v>7</v>
      </c>
      <c r="Q2191" s="138">
        <f>'Age groups'!$G$20*(Emissions!G2191/Population!$L$3148)</f>
        <v>2.7643620006926963</v>
      </c>
      <c r="R2191" s="137" t="s">
        <v>7</v>
      </c>
      <c r="S2191" s="133" t="s">
        <v>12217</v>
      </c>
      <c r="T2191" s="3">
        <f>VLOOKUP(S2191&amp;"_1",'Emissions Factors'!$B$2:$E$3,2)</f>
        <v>0.02</v>
      </c>
      <c r="U2191" s="51" t="str">
        <f>VLOOKUP(S2191&amp;"_1",'Emissions Factors'!$B$2:$E$3,3)</f>
        <v xml:space="preserve">LB </v>
      </c>
      <c r="V2191" s="51" t="str">
        <f>VLOOKUP(S2191&amp;"_1",'Emissions Factors'!$B$2:$E$3,3)</f>
        <v xml:space="preserve">LB </v>
      </c>
      <c r="W2191" s="52">
        <f>Q2191*Emissions!T2191</f>
        <v>5.5287240013853926E-2</v>
      </c>
      <c r="X2191" s="48" t="s">
        <v>7</v>
      </c>
      <c r="Y2191" s="49">
        <f t="shared" si="69"/>
        <v>8.2292258683866221E-2</v>
      </c>
      <c r="Z2191" s="48" t="s">
        <v>7</v>
      </c>
    </row>
    <row r="2192" spans="1:26">
      <c r="A2192" s="136" t="s">
        <v>8703</v>
      </c>
      <c r="B2192" s="136" t="s">
        <v>8668</v>
      </c>
      <c r="C2192" s="136" t="s">
        <v>6692</v>
      </c>
      <c r="D2192" s="47" t="s">
        <v>8702</v>
      </c>
      <c r="E2192" s="47" t="s">
        <v>6669</v>
      </c>
      <c r="F2192" s="48" t="s">
        <v>8666</v>
      </c>
      <c r="G2192" s="142">
        <f>IFERROR(VLOOKUP(A2192,Population!$A$5:$L$3147,12,FALSE),0)</f>
        <v>16792</v>
      </c>
      <c r="H2192" s="137">
        <v>515</v>
      </c>
      <c r="I2192" s="142">
        <f>G2192*SUMPRODUCT('Age distribution'!$L$6:$L$11,'Age groups'!$G$13:$G$18,'Age groups'!$G$6:$G$11)</f>
        <v>59228.586552517481</v>
      </c>
      <c r="J2192" s="140" t="s">
        <v>6</v>
      </c>
      <c r="K2192" s="136" t="s">
        <v>12217</v>
      </c>
      <c r="L2192" s="3">
        <f>VLOOKUP(K2192&amp;"_2",'Emissions Factors'!$B$2:$E$3,2)</f>
        <v>2.3999999999999998E-7</v>
      </c>
      <c r="M2192" s="51" t="str">
        <f>VLOOKUP(K2192&amp;"_2",'Emissions Factors'!$B$2:$E$3,3)</f>
        <v xml:space="preserve">LB </v>
      </c>
      <c r="N2192" s="51" t="str">
        <f>VLOOKUP(K2192&amp;"_2",'Emissions Factors'!$B$2:$E$3,4)</f>
        <v>EACH</v>
      </c>
      <c r="O2192" s="49">
        <f t="shared" si="68"/>
        <v>1.4214860772604193E-2</v>
      </c>
      <c r="P2192" s="48" t="s">
        <v>7</v>
      </c>
      <c r="Q2192" s="138">
        <f>'Age groups'!$G$20*(Emissions!G2192/Population!$L$3148)</f>
        <v>1.4551006775847701</v>
      </c>
      <c r="R2192" s="137" t="s">
        <v>7</v>
      </c>
      <c r="S2192" s="133" t="s">
        <v>12217</v>
      </c>
      <c r="T2192" s="3">
        <f>VLOOKUP(S2192&amp;"_1",'Emissions Factors'!$B$2:$E$3,2)</f>
        <v>0.02</v>
      </c>
      <c r="U2192" s="51" t="str">
        <f>VLOOKUP(S2192&amp;"_1",'Emissions Factors'!$B$2:$E$3,3)</f>
        <v xml:space="preserve">LB </v>
      </c>
      <c r="V2192" s="51" t="str">
        <f>VLOOKUP(S2192&amp;"_1",'Emissions Factors'!$B$2:$E$3,3)</f>
        <v xml:space="preserve">LB </v>
      </c>
      <c r="W2192" s="52">
        <f>Q2192*Emissions!T2192</f>
        <v>2.9102013551695404E-2</v>
      </c>
      <c r="X2192" s="48" t="s">
        <v>7</v>
      </c>
      <c r="Y2192" s="49">
        <f t="shared" si="69"/>
        <v>4.3316874324299599E-2</v>
      </c>
      <c r="Z2192" s="48" t="s">
        <v>7</v>
      </c>
    </row>
    <row r="2193" spans="1:26">
      <c r="A2193" s="136" t="s">
        <v>8701</v>
      </c>
      <c r="B2193" s="136" t="s">
        <v>8668</v>
      </c>
      <c r="C2193" s="136" t="s">
        <v>6691</v>
      </c>
      <c r="D2193" s="47" t="s">
        <v>8700</v>
      </c>
      <c r="E2193" s="47" t="s">
        <v>6669</v>
      </c>
      <c r="F2193" s="48" t="s">
        <v>8666</v>
      </c>
      <c r="G2193" s="142">
        <f>IFERROR(VLOOKUP(A2193,Population!$A$5:$L$3147,12,FALSE),0)</f>
        <v>77860</v>
      </c>
      <c r="H2193" s="137">
        <v>515</v>
      </c>
      <c r="I2193" s="142">
        <f>G2193*SUMPRODUCT('Age distribution'!$L$6:$L$11,'Age groups'!$G$13:$G$18,'Age groups'!$G$6:$G$11)</f>
        <v>274627.06937702541</v>
      </c>
      <c r="J2193" s="140" t="s">
        <v>6</v>
      </c>
      <c r="K2193" s="136" t="s">
        <v>12217</v>
      </c>
      <c r="L2193" s="3">
        <f>VLOOKUP(K2193&amp;"_2",'Emissions Factors'!$B$2:$E$3,2)</f>
        <v>2.3999999999999998E-7</v>
      </c>
      <c r="M2193" s="51" t="str">
        <f>VLOOKUP(K2193&amp;"_2",'Emissions Factors'!$B$2:$E$3,3)</f>
        <v xml:space="preserve">LB </v>
      </c>
      <c r="N2193" s="51" t="str">
        <f>VLOOKUP(K2193&amp;"_2",'Emissions Factors'!$B$2:$E$3,4)</f>
        <v>EACH</v>
      </c>
      <c r="O2193" s="49">
        <f t="shared" si="68"/>
        <v>6.5910496650486095E-2</v>
      </c>
      <c r="P2193" s="48" t="s">
        <v>7</v>
      </c>
      <c r="Q2193" s="138">
        <f>'Age groups'!$G$20*(Emissions!G2193/Population!$L$3148)</f>
        <v>6.7469115505449144</v>
      </c>
      <c r="R2193" s="137" t="s">
        <v>7</v>
      </c>
      <c r="S2193" s="133" t="s">
        <v>12217</v>
      </c>
      <c r="T2193" s="3">
        <f>VLOOKUP(S2193&amp;"_1",'Emissions Factors'!$B$2:$E$3,2)</f>
        <v>0.02</v>
      </c>
      <c r="U2193" s="51" t="str">
        <f>VLOOKUP(S2193&amp;"_1",'Emissions Factors'!$B$2:$E$3,3)</f>
        <v xml:space="preserve">LB </v>
      </c>
      <c r="V2193" s="51" t="str">
        <f>VLOOKUP(S2193&amp;"_1",'Emissions Factors'!$B$2:$E$3,3)</f>
        <v xml:space="preserve">LB </v>
      </c>
      <c r="W2193" s="52">
        <f>Q2193*Emissions!T2193</f>
        <v>0.1349382310108983</v>
      </c>
      <c r="X2193" s="48" t="s">
        <v>7</v>
      </c>
      <c r="Y2193" s="49">
        <f t="shared" si="69"/>
        <v>0.2008487276613844</v>
      </c>
      <c r="Z2193" s="48" t="s">
        <v>7</v>
      </c>
    </row>
    <row r="2194" spans="1:26">
      <c r="A2194" s="136" t="s">
        <v>8699</v>
      </c>
      <c r="B2194" s="136" t="s">
        <v>8668</v>
      </c>
      <c r="C2194" s="136" t="s">
        <v>6689</v>
      </c>
      <c r="D2194" s="47" t="s">
        <v>8698</v>
      </c>
      <c r="E2194" s="47" t="s">
        <v>6669</v>
      </c>
      <c r="F2194" s="48" t="s">
        <v>8666</v>
      </c>
      <c r="G2194" s="142">
        <f>IFERROR(VLOOKUP(A2194,Population!$A$5:$L$3147,12,FALSE),0)</f>
        <v>45657</v>
      </c>
      <c r="H2194" s="137">
        <v>515</v>
      </c>
      <c r="I2194" s="142">
        <f>G2194*SUMPRODUCT('Age distribution'!$L$6:$L$11,'Age groups'!$G$13:$G$18,'Age groups'!$G$6:$G$11)</f>
        <v>161040.94665485295</v>
      </c>
      <c r="J2194" s="140" t="s">
        <v>6</v>
      </c>
      <c r="K2194" s="136" t="s">
        <v>12217</v>
      </c>
      <c r="L2194" s="3">
        <f>VLOOKUP(K2194&amp;"_2",'Emissions Factors'!$B$2:$E$3,2)</f>
        <v>2.3999999999999998E-7</v>
      </c>
      <c r="M2194" s="51" t="str">
        <f>VLOOKUP(K2194&amp;"_2",'Emissions Factors'!$B$2:$E$3,3)</f>
        <v xml:space="preserve">LB </v>
      </c>
      <c r="N2194" s="51" t="str">
        <f>VLOOKUP(K2194&amp;"_2",'Emissions Factors'!$B$2:$E$3,4)</f>
        <v>EACH</v>
      </c>
      <c r="O2194" s="49">
        <f t="shared" si="68"/>
        <v>3.8649827197164706E-2</v>
      </c>
      <c r="P2194" s="48" t="s">
        <v>7</v>
      </c>
      <c r="Q2194" s="138">
        <f>'Age groups'!$G$20*(Emissions!G2194/Population!$L$3148)</f>
        <v>3.9563799211819823</v>
      </c>
      <c r="R2194" s="137" t="s">
        <v>7</v>
      </c>
      <c r="S2194" s="133" t="s">
        <v>12217</v>
      </c>
      <c r="T2194" s="3">
        <f>VLOOKUP(S2194&amp;"_1",'Emissions Factors'!$B$2:$E$3,2)</f>
        <v>0.02</v>
      </c>
      <c r="U2194" s="51" t="str">
        <f>VLOOKUP(S2194&amp;"_1",'Emissions Factors'!$B$2:$E$3,3)</f>
        <v xml:space="preserve">LB </v>
      </c>
      <c r="V2194" s="51" t="str">
        <f>VLOOKUP(S2194&amp;"_1",'Emissions Factors'!$B$2:$E$3,3)</f>
        <v xml:space="preserve">LB </v>
      </c>
      <c r="W2194" s="52">
        <f>Q2194*Emissions!T2194</f>
        <v>7.9127598423639645E-2</v>
      </c>
      <c r="X2194" s="48" t="s">
        <v>7</v>
      </c>
      <c r="Y2194" s="49">
        <f t="shared" si="69"/>
        <v>0.11777742562080434</v>
      </c>
      <c r="Z2194" s="48" t="s">
        <v>7</v>
      </c>
    </row>
    <row r="2195" spans="1:26">
      <c r="A2195" s="136" t="s">
        <v>8697</v>
      </c>
      <c r="B2195" s="136" t="s">
        <v>8668</v>
      </c>
      <c r="C2195" s="136" t="s">
        <v>6688</v>
      </c>
      <c r="D2195" s="47" t="s">
        <v>8696</v>
      </c>
      <c r="E2195" s="47" t="s">
        <v>6669</v>
      </c>
      <c r="F2195" s="48" t="s">
        <v>8666</v>
      </c>
      <c r="G2195" s="142">
        <f>IFERROR(VLOOKUP(A2195,Population!$A$5:$L$3147,12,FALSE),0)</f>
        <v>37695</v>
      </c>
      <c r="H2195" s="137">
        <v>515</v>
      </c>
      <c r="I2195" s="142">
        <f>G2195*SUMPRODUCT('Age distribution'!$L$6:$L$11,'Age groups'!$G$13:$G$18,'Age groups'!$G$6:$G$11)</f>
        <v>132957.45415061616</v>
      </c>
      <c r="J2195" s="140" t="s">
        <v>6</v>
      </c>
      <c r="K2195" s="136" t="s">
        <v>12217</v>
      </c>
      <c r="L2195" s="3">
        <f>VLOOKUP(K2195&amp;"_2",'Emissions Factors'!$B$2:$E$3,2)</f>
        <v>2.3999999999999998E-7</v>
      </c>
      <c r="M2195" s="51" t="str">
        <f>VLOOKUP(K2195&amp;"_2",'Emissions Factors'!$B$2:$E$3,3)</f>
        <v xml:space="preserve">LB </v>
      </c>
      <c r="N2195" s="51" t="str">
        <f>VLOOKUP(K2195&amp;"_2",'Emissions Factors'!$B$2:$E$3,4)</f>
        <v>EACH</v>
      </c>
      <c r="O2195" s="49">
        <f t="shared" si="68"/>
        <v>3.1909788996147874E-2</v>
      </c>
      <c r="P2195" s="48" t="s">
        <v>7</v>
      </c>
      <c r="Q2195" s="138">
        <f>'Age groups'!$G$20*(Emissions!G2195/Population!$L$3148)</f>
        <v>3.2664375918031148</v>
      </c>
      <c r="R2195" s="137" t="s">
        <v>7</v>
      </c>
      <c r="S2195" s="133" t="s">
        <v>12217</v>
      </c>
      <c r="T2195" s="3">
        <f>VLOOKUP(S2195&amp;"_1",'Emissions Factors'!$B$2:$E$3,2)</f>
        <v>0.02</v>
      </c>
      <c r="U2195" s="51" t="str">
        <f>VLOOKUP(S2195&amp;"_1",'Emissions Factors'!$B$2:$E$3,3)</f>
        <v xml:space="preserve">LB </v>
      </c>
      <c r="V2195" s="51" t="str">
        <f>VLOOKUP(S2195&amp;"_1",'Emissions Factors'!$B$2:$E$3,3)</f>
        <v xml:space="preserve">LB </v>
      </c>
      <c r="W2195" s="52">
        <f>Q2195*Emissions!T2195</f>
        <v>6.5328751836062293E-2</v>
      </c>
      <c r="X2195" s="48" t="s">
        <v>7</v>
      </c>
      <c r="Y2195" s="49">
        <f t="shared" si="69"/>
        <v>9.7238540832210174E-2</v>
      </c>
      <c r="Z2195" s="48" t="s">
        <v>7</v>
      </c>
    </row>
    <row r="2196" spans="1:26">
      <c r="A2196" s="136" t="s">
        <v>8695</v>
      </c>
      <c r="B2196" s="136" t="s">
        <v>8668</v>
      </c>
      <c r="C2196" s="136" t="s">
        <v>6687</v>
      </c>
      <c r="D2196" s="47" t="s">
        <v>8694</v>
      </c>
      <c r="E2196" s="47" t="s">
        <v>6669</v>
      </c>
      <c r="F2196" s="48" t="s">
        <v>8666</v>
      </c>
      <c r="G2196" s="142">
        <f>IFERROR(VLOOKUP(A2196,Population!$A$5:$L$3147,12,FALSE),0)</f>
        <v>70215</v>
      </c>
      <c r="H2196" s="137">
        <v>515</v>
      </c>
      <c r="I2196" s="142">
        <f>G2196*SUMPRODUCT('Age distribution'!$L$6:$L$11,'Age groups'!$G$13:$G$18,'Age groups'!$G$6:$G$11)</f>
        <v>247661.69633069407</v>
      </c>
      <c r="J2196" s="140" t="s">
        <v>6</v>
      </c>
      <c r="K2196" s="136" t="s">
        <v>12217</v>
      </c>
      <c r="L2196" s="3">
        <f>VLOOKUP(K2196&amp;"_2",'Emissions Factors'!$B$2:$E$3,2)</f>
        <v>2.3999999999999998E-7</v>
      </c>
      <c r="M2196" s="51" t="str">
        <f>VLOOKUP(K2196&amp;"_2",'Emissions Factors'!$B$2:$E$3,3)</f>
        <v xml:space="preserve">LB </v>
      </c>
      <c r="N2196" s="51" t="str">
        <f>VLOOKUP(K2196&amp;"_2",'Emissions Factors'!$B$2:$E$3,4)</f>
        <v>EACH</v>
      </c>
      <c r="O2196" s="49">
        <f t="shared" si="68"/>
        <v>5.9438807119366575E-2</v>
      </c>
      <c r="P2196" s="48" t="s">
        <v>7</v>
      </c>
      <c r="Q2196" s="138">
        <f>'Age groups'!$G$20*(Emissions!G2196/Population!$L$3148)</f>
        <v>6.0844386658298379</v>
      </c>
      <c r="R2196" s="137" t="s">
        <v>7</v>
      </c>
      <c r="S2196" s="133" t="s">
        <v>12217</v>
      </c>
      <c r="T2196" s="3">
        <f>VLOOKUP(S2196&amp;"_1",'Emissions Factors'!$B$2:$E$3,2)</f>
        <v>0.02</v>
      </c>
      <c r="U2196" s="51" t="str">
        <f>VLOOKUP(S2196&amp;"_1",'Emissions Factors'!$B$2:$E$3,3)</f>
        <v xml:space="preserve">LB </v>
      </c>
      <c r="V2196" s="51" t="str">
        <f>VLOOKUP(S2196&amp;"_1",'Emissions Factors'!$B$2:$E$3,3)</f>
        <v xml:space="preserve">LB </v>
      </c>
      <c r="W2196" s="52">
        <f>Q2196*Emissions!T2196</f>
        <v>0.12168877331659676</v>
      </c>
      <c r="X2196" s="48" t="s">
        <v>7</v>
      </c>
      <c r="Y2196" s="49">
        <f t="shared" si="69"/>
        <v>0.18112758043596333</v>
      </c>
      <c r="Z2196" s="48" t="s">
        <v>7</v>
      </c>
    </row>
    <row r="2197" spans="1:26">
      <c r="A2197" s="136" t="s">
        <v>8693</v>
      </c>
      <c r="B2197" s="136" t="s">
        <v>8668</v>
      </c>
      <c r="C2197" s="136" t="s">
        <v>6686</v>
      </c>
      <c r="D2197" s="47" t="s">
        <v>8692</v>
      </c>
      <c r="E2197" s="47" t="s">
        <v>6669</v>
      </c>
      <c r="F2197" s="48" t="s">
        <v>8666</v>
      </c>
      <c r="G2197" s="142">
        <f>IFERROR(VLOOKUP(A2197,Population!$A$5:$L$3147,12,FALSE),0)</f>
        <v>11409</v>
      </c>
      <c r="H2197" s="137">
        <v>515</v>
      </c>
      <c r="I2197" s="142">
        <f>G2197*SUMPRODUCT('Age distribution'!$L$6:$L$11,'Age groups'!$G$13:$G$18,'Age groups'!$G$6:$G$11)</f>
        <v>40241.718912438781</v>
      </c>
      <c r="J2197" s="140" t="s">
        <v>6</v>
      </c>
      <c r="K2197" s="136" t="s">
        <v>12217</v>
      </c>
      <c r="L2197" s="3">
        <f>VLOOKUP(K2197&amp;"_2",'Emissions Factors'!$B$2:$E$3,2)</f>
        <v>2.3999999999999998E-7</v>
      </c>
      <c r="M2197" s="51" t="str">
        <f>VLOOKUP(K2197&amp;"_2",'Emissions Factors'!$B$2:$E$3,3)</f>
        <v xml:space="preserve">LB </v>
      </c>
      <c r="N2197" s="51" t="str">
        <f>VLOOKUP(K2197&amp;"_2",'Emissions Factors'!$B$2:$E$3,4)</f>
        <v>EACH</v>
      </c>
      <c r="O2197" s="49">
        <f t="shared" si="68"/>
        <v>9.6580125389853066E-3</v>
      </c>
      <c r="P2197" s="48" t="s">
        <v>7</v>
      </c>
      <c r="Q2197" s="138">
        <f>'Age groups'!$G$20*(Emissions!G2197/Population!$L$3148)</f>
        <v>0.98864004469775146</v>
      </c>
      <c r="R2197" s="137" t="s">
        <v>7</v>
      </c>
      <c r="S2197" s="133" t="s">
        <v>12217</v>
      </c>
      <c r="T2197" s="3">
        <f>VLOOKUP(S2197&amp;"_1",'Emissions Factors'!$B$2:$E$3,2)</f>
        <v>0.02</v>
      </c>
      <c r="U2197" s="51" t="str">
        <f>VLOOKUP(S2197&amp;"_1",'Emissions Factors'!$B$2:$E$3,3)</f>
        <v xml:space="preserve">LB </v>
      </c>
      <c r="V2197" s="51" t="str">
        <f>VLOOKUP(S2197&amp;"_1",'Emissions Factors'!$B$2:$E$3,3)</f>
        <v xml:space="preserve">LB </v>
      </c>
      <c r="W2197" s="52">
        <f>Q2197*Emissions!T2197</f>
        <v>1.9772800893955028E-2</v>
      </c>
      <c r="X2197" s="48" t="s">
        <v>7</v>
      </c>
      <c r="Y2197" s="49">
        <f t="shared" si="69"/>
        <v>2.9430813432940336E-2</v>
      </c>
      <c r="Z2197" s="48" t="s">
        <v>7</v>
      </c>
    </row>
    <row r="2198" spans="1:26">
      <c r="A2198" s="136" t="s">
        <v>8691</v>
      </c>
      <c r="B2198" s="136" t="s">
        <v>8668</v>
      </c>
      <c r="C2198" s="136" t="s">
        <v>6684</v>
      </c>
      <c r="D2198" s="47" t="s">
        <v>8690</v>
      </c>
      <c r="E2198" s="47" t="s">
        <v>6669</v>
      </c>
      <c r="F2198" s="48" t="s">
        <v>8666</v>
      </c>
      <c r="G2198" s="142">
        <f>IFERROR(VLOOKUP(A2198,Population!$A$5:$L$3147,12,FALSE),0)</f>
        <v>3799</v>
      </c>
      <c r="H2198" s="137">
        <v>515</v>
      </c>
      <c r="I2198" s="142">
        <f>G2198*SUMPRODUCT('Age distribution'!$L$6:$L$11,'Age groups'!$G$13:$G$18,'Age groups'!$G$6:$G$11)</f>
        <v>13399.797541270482</v>
      </c>
      <c r="J2198" s="140" t="s">
        <v>6</v>
      </c>
      <c r="K2198" s="136" t="s">
        <v>12217</v>
      </c>
      <c r="L2198" s="3">
        <f>VLOOKUP(K2198&amp;"_2",'Emissions Factors'!$B$2:$E$3,2)</f>
        <v>2.3999999999999998E-7</v>
      </c>
      <c r="M2198" s="51" t="str">
        <f>VLOOKUP(K2198&amp;"_2",'Emissions Factors'!$B$2:$E$3,3)</f>
        <v xml:space="preserve">LB </v>
      </c>
      <c r="N2198" s="51" t="str">
        <f>VLOOKUP(K2198&amp;"_2",'Emissions Factors'!$B$2:$E$3,4)</f>
        <v>EACH</v>
      </c>
      <c r="O2198" s="49">
        <f t="shared" si="68"/>
        <v>3.2159514099049154E-3</v>
      </c>
      <c r="P2198" s="48" t="s">
        <v>7</v>
      </c>
      <c r="Q2198" s="138">
        <f>'Age groups'!$G$20*(Emissions!G2198/Population!$L$3148)</f>
        <v>0.32920006396763585</v>
      </c>
      <c r="R2198" s="137" t="s">
        <v>7</v>
      </c>
      <c r="S2198" s="133" t="s">
        <v>12217</v>
      </c>
      <c r="T2198" s="3">
        <f>VLOOKUP(S2198&amp;"_1",'Emissions Factors'!$B$2:$E$3,2)</f>
        <v>0.02</v>
      </c>
      <c r="U2198" s="51" t="str">
        <f>VLOOKUP(S2198&amp;"_1",'Emissions Factors'!$B$2:$E$3,3)</f>
        <v xml:space="preserve">LB </v>
      </c>
      <c r="V2198" s="51" t="str">
        <f>VLOOKUP(S2198&amp;"_1",'Emissions Factors'!$B$2:$E$3,3)</f>
        <v xml:space="preserve">LB </v>
      </c>
      <c r="W2198" s="52">
        <f>Q2198*Emissions!T2198</f>
        <v>6.5840012793527171E-3</v>
      </c>
      <c r="X2198" s="48" t="s">
        <v>7</v>
      </c>
      <c r="Y2198" s="49">
        <f t="shared" si="69"/>
        <v>9.7999526892576325E-3</v>
      </c>
      <c r="Z2198" s="48" t="s">
        <v>7</v>
      </c>
    </row>
    <row r="2199" spans="1:26">
      <c r="A2199" s="136" t="s">
        <v>8689</v>
      </c>
      <c r="B2199" s="136" t="s">
        <v>8668</v>
      </c>
      <c r="C2199" s="136" t="s">
        <v>6683</v>
      </c>
      <c r="D2199" s="47" t="s">
        <v>8688</v>
      </c>
      <c r="E2199" s="47" t="s">
        <v>6669</v>
      </c>
      <c r="F2199" s="48" t="s">
        <v>8666</v>
      </c>
      <c r="G2199" s="142">
        <f>IFERROR(VLOOKUP(A2199,Population!$A$5:$L$3147,12,FALSE),0)</f>
        <v>87696</v>
      </c>
      <c r="H2199" s="137">
        <v>515</v>
      </c>
      <c r="I2199" s="142">
        <f>G2199*SUMPRODUCT('Age distribution'!$L$6:$L$11,'Age groups'!$G$13:$G$18,'Age groups'!$G$6:$G$11)</f>
        <v>309320.51728856441</v>
      </c>
      <c r="J2199" s="140" t="s">
        <v>6</v>
      </c>
      <c r="K2199" s="136" t="s">
        <v>12217</v>
      </c>
      <c r="L2199" s="3">
        <f>VLOOKUP(K2199&amp;"_2",'Emissions Factors'!$B$2:$E$3,2)</f>
        <v>2.3999999999999998E-7</v>
      </c>
      <c r="M2199" s="51" t="str">
        <f>VLOOKUP(K2199&amp;"_2",'Emissions Factors'!$B$2:$E$3,3)</f>
        <v xml:space="preserve">LB </v>
      </c>
      <c r="N2199" s="51" t="str">
        <f>VLOOKUP(K2199&amp;"_2",'Emissions Factors'!$B$2:$E$3,4)</f>
        <v>EACH</v>
      </c>
      <c r="O2199" s="49">
        <f t="shared" si="68"/>
        <v>7.4236924149255451E-2</v>
      </c>
      <c r="P2199" s="48" t="s">
        <v>7</v>
      </c>
      <c r="Q2199" s="138">
        <f>'Age groups'!$G$20*(Emissions!G2199/Population!$L$3148)</f>
        <v>7.5992442247185563</v>
      </c>
      <c r="R2199" s="137" t="s">
        <v>7</v>
      </c>
      <c r="S2199" s="133" t="s">
        <v>12217</v>
      </c>
      <c r="T2199" s="3">
        <f>VLOOKUP(S2199&amp;"_1",'Emissions Factors'!$B$2:$E$3,2)</f>
        <v>0.02</v>
      </c>
      <c r="U2199" s="51" t="str">
        <f>VLOOKUP(S2199&amp;"_1",'Emissions Factors'!$B$2:$E$3,3)</f>
        <v xml:space="preserve">LB </v>
      </c>
      <c r="V2199" s="51" t="str">
        <f>VLOOKUP(S2199&amp;"_1",'Emissions Factors'!$B$2:$E$3,3)</f>
        <v xml:space="preserve">LB </v>
      </c>
      <c r="W2199" s="52">
        <f>Q2199*Emissions!T2199</f>
        <v>0.15198488449437114</v>
      </c>
      <c r="X2199" s="48" t="s">
        <v>7</v>
      </c>
      <c r="Y2199" s="49">
        <f t="shared" si="69"/>
        <v>0.22622180864362659</v>
      </c>
      <c r="Z2199" s="48" t="s">
        <v>7</v>
      </c>
    </row>
    <row r="2200" spans="1:26">
      <c r="A2200" s="136" t="s">
        <v>8687</v>
      </c>
      <c r="B2200" s="136" t="s">
        <v>8668</v>
      </c>
      <c r="C2200" s="136" t="s">
        <v>6682</v>
      </c>
      <c r="D2200" s="47" t="s">
        <v>8686</v>
      </c>
      <c r="E2200" s="47" t="s">
        <v>6669</v>
      </c>
      <c r="F2200" s="48" t="s">
        <v>8666</v>
      </c>
      <c r="G2200" s="142">
        <f>IFERROR(VLOOKUP(A2200,Population!$A$5:$L$3147,12,FALSE),0)</f>
        <v>25450</v>
      </c>
      <c r="H2200" s="137">
        <v>515</v>
      </c>
      <c r="I2200" s="142">
        <f>G2200*SUMPRODUCT('Age distribution'!$L$6:$L$11,'Age groups'!$G$13:$G$18,'Age groups'!$G$6:$G$11)</f>
        <v>89767.003797139711</v>
      </c>
      <c r="J2200" s="140" t="s">
        <v>6</v>
      </c>
      <c r="K2200" s="136" t="s">
        <v>12217</v>
      </c>
      <c r="L2200" s="3">
        <f>VLOOKUP(K2200&amp;"_2",'Emissions Factors'!$B$2:$E$3,2)</f>
        <v>2.3999999999999998E-7</v>
      </c>
      <c r="M2200" s="51" t="str">
        <f>VLOOKUP(K2200&amp;"_2",'Emissions Factors'!$B$2:$E$3,3)</f>
        <v xml:space="preserve">LB </v>
      </c>
      <c r="N2200" s="51" t="str">
        <f>VLOOKUP(K2200&amp;"_2",'Emissions Factors'!$B$2:$E$3,4)</f>
        <v>EACH</v>
      </c>
      <c r="O2200" s="49">
        <f t="shared" si="68"/>
        <v>2.1544080911313528E-2</v>
      </c>
      <c r="P2200" s="48" t="s">
        <v>7</v>
      </c>
      <c r="Q2200" s="138">
        <f>'Age groups'!$G$20*(Emissions!G2200/Population!$L$3148)</f>
        <v>2.2053544690645781</v>
      </c>
      <c r="R2200" s="137" t="s">
        <v>7</v>
      </c>
      <c r="S2200" s="133" t="s">
        <v>12217</v>
      </c>
      <c r="T2200" s="3">
        <f>VLOOKUP(S2200&amp;"_1",'Emissions Factors'!$B$2:$E$3,2)</f>
        <v>0.02</v>
      </c>
      <c r="U2200" s="51" t="str">
        <f>VLOOKUP(S2200&amp;"_1",'Emissions Factors'!$B$2:$E$3,3)</f>
        <v xml:space="preserve">LB </v>
      </c>
      <c r="V2200" s="51" t="str">
        <f>VLOOKUP(S2200&amp;"_1",'Emissions Factors'!$B$2:$E$3,3)</f>
        <v xml:space="preserve">LB </v>
      </c>
      <c r="W2200" s="52">
        <f>Q2200*Emissions!T2200</f>
        <v>4.4107089381291563E-2</v>
      </c>
      <c r="X2200" s="48" t="s">
        <v>7</v>
      </c>
      <c r="Y2200" s="49">
        <f t="shared" si="69"/>
        <v>6.5651170292605088E-2</v>
      </c>
      <c r="Z2200" s="48" t="s">
        <v>7</v>
      </c>
    </row>
    <row r="2201" spans="1:26">
      <c r="A2201" s="136" t="s">
        <v>8685</v>
      </c>
      <c r="B2201" s="136" t="s">
        <v>8668</v>
      </c>
      <c r="C2201" s="136" t="s">
        <v>6681</v>
      </c>
      <c r="D2201" s="47" t="s">
        <v>8684</v>
      </c>
      <c r="E2201" s="47" t="s">
        <v>6669</v>
      </c>
      <c r="F2201" s="48" t="s">
        <v>8666</v>
      </c>
      <c r="G2201" s="142">
        <f>IFERROR(VLOOKUP(A2201,Population!$A$5:$L$3147,12,FALSE),0)</f>
        <v>41952</v>
      </c>
      <c r="H2201" s="137">
        <v>515</v>
      </c>
      <c r="I2201" s="142">
        <f>G2201*SUMPRODUCT('Age distribution'!$L$6:$L$11,'Age groups'!$G$13:$G$18,'Age groups'!$G$6:$G$11)</f>
        <v>147972.70504116325</v>
      </c>
      <c r="J2201" s="140" t="s">
        <v>6</v>
      </c>
      <c r="K2201" s="136" t="s">
        <v>12217</v>
      </c>
      <c r="L2201" s="3">
        <f>VLOOKUP(K2201&amp;"_2",'Emissions Factors'!$B$2:$E$3,2)</f>
        <v>2.3999999999999998E-7</v>
      </c>
      <c r="M2201" s="51" t="str">
        <f>VLOOKUP(K2201&amp;"_2",'Emissions Factors'!$B$2:$E$3,3)</f>
        <v xml:space="preserve">LB </v>
      </c>
      <c r="N2201" s="51" t="str">
        <f>VLOOKUP(K2201&amp;"_2",'Emissions Factors'!$B$2:$E$3,4)</f>
        <v>EACH</v>
      </c>
      <c r="O2201" s="49">
        <f t="shared" si="68"/>
        <v>3.5513449209879179E-2</v>
      </c>
      <c r="P2201" s="48" t="s">
        <v>7</v>
      </c>
      <c r="Q2201" s="138">
        <f>'Age groups'!$G$20*(Emissions!G2201/Population!$L$3148)</f>
        <v>3.6353253707739563</v>
      </c>
      <c r="R2201" s="137" t="s">
        <v>7</v>
      </c>
      <c r="S2201" s="133" t="s">
        <v>12217</v>
      </c>
      <c r="T2201" s="3">
        <f>VLOOKUP(S2201&amp;"_1",'Emissions Factors'!$B$2:$E$3,2)</f>
        <v>0.02</v>
      </c>
      <c r="U2201" s="51" t="str">
        <f>VLOOKUP(S2201&amp;"_1",'Emissions Factors'!$B$2:$E$3,3)</f>
        <v xml:space="preserve">LB </v>
      </c>
      <c r="V2201" s="51" t="str">
        <f>VLOOKUP(S2201&amp;"_1",'Emissions Factors'!$B$2:$E$3,3)</f>
        <v xml:space="preserve">LB </v>
      </c>
      <c r="W2201" s="52">
        <f>Q2201*Emissions!T2201</f>
        <v>7.2706507415479127E-2</v>
      </c>
      <c r="X2201" s="48" t="s">
        <v>7</v>
      </c>
      <c r="Y2201" s="49">
        <f t="shared" si="69"/>
        <v>0.1082199566253583</v>
      </c>
      <c r="Z2201" s="48" t="s">
        <v>7</v>
      </c>
    </row>
    <row r="2202" spans="1:26">
      <c r="A2202" s="136" t="s">
        <v>8683</v>
      </c>
      <c r="B2202" s="136" t="s">
        <v>8668</v>
      </c>
      <c r="C2202" s="136" t="s">
        <v>6680</v>
      </c>
      <c r="D2202" s="47" t="s">
        <v>7630</v>
      </c>
      <c r="E2202" s="47" t="s">
        <v>6669</v>
      </c>
      <c r="F2202" s="48" t="s">
        <v>8666</v>
      </c>
      <c r="G2202" s="142">
        <f>IFERROR(VLOOKUP(A2202,Population!$A$5:$L$3147,12,FALSE),0)</f>
        <v>45057</v>
      </c>
      <c r="H2202" s="137">
        <v>515</v>
      </c>
      <c r="I2202" s="142">
        <f>G2202*SUMPRODUCT('Age distribution'!$L$6:$L$11,'Age groups'!$G$13:$G$18,'Age groups'!$G$6:$G$11)</f>
        <v>158924.6322234862</v>
      </c>
      <c r="J2202" s="140" t="s">
        <v>6</v>
      </c>
      <c r="K2202" s="136" t="s">
        <v>12217</v>
      </c>
      <c r="L2202" s="3">
        <f>VLOOKUP(K2202&amp;"_2",'Emissions Factors'!$B$2:$E$3,2)</f>
        <v>2.3999999999999998E-7</v>
      </c>
      <c r="M2202" s="51" t="str">
        <f>VLOOKUP(K2202&amp;"_2",'Emissions Factors'!$B$2:$E$3,3)</f>
        <v xml:space="preserve">LB </v>
      </c>
      <c r="N2202" s="51" t="str">
        <f>VLOOKUP(K2202&amp;"_2",'Emissions Factors'!$B$2:$E$3,4)</f>
        <v>EACH</v>
      </c>
      <c r="O2202" s="49">
        <f t="shared" si="68"/>
        <v>3.8141911733636687E-2</v>
      </c>
      <c r="P2202" s="48" t="s">
        <v>7</v>
      </c>
      <c r="Q2202" s="138">
        <f>'Age groups'!$G$20*(Emissions!G2202/Population!$L$3148)</f>
        <v>3.9043872814397917</v>
      </c>
      <c r="R2202" s="137" t="s">
        <v>7</v>
      </c>
      <c r="S2202" s="133" t="s">
        <v>12217</v>
      </c>
      <c r="T2202" s="3">
        <f>VLOOKUP(S2202&amp;"_1",'Emissions Factors'!$B$2:$E$3,2)</f>
        <v>0.02</v>
      </c>
      <c r="U2202" s="51" t="str">
        <f>VLOOKUP(S2202&amp;"_1",'Emissions Factors'!$B$2:$E$3,3)</f>
        <v xml:space="preserve">LB </v>
      </c>
      <c r="V2202" s="51" t="str">
        <f>VLOOKUP(S2202&amp;"_1",'Emissions Factors'!$B$2:$E$3,3)</f>
        <v xml:space="preserve">LB </v>
      </c>
      <c r="W2202" s="52">
        <f>Q2202*Emissions!T2202</f>
        <v>7.8087745628795835E-2</v>
      </c>
      <c r="X2202" s="48" t="s">
        <v>7</v>
      </c>
      <c r="Y2202" s="49">
        <f t="shared" si="69"/>
        <v>0.11622965736243251</v>
      </c>
      <c r="Z2202" s="48" t="s">
        <v>7</v>
      </c>
    </row>
    <row r="2203" spans="1:26">
      <c r="A2203" s="136" t="s">
        <v>8682</v>
      </c>
      <c r="B2203" s="136" t="s">
        <v>8668</v>
      </c>
      <c r="C2203" s="136" t="s">
        <v>6679</v>
      </c>
      <c r="D2203" s="47" t="s">
        <v>8681</v>
      </c>
      <c r="E2203" s="47" t="s">
        <v>6669</v>
      </c>
      <c r="F2203" s="48" t="s">
        <v>8666</v>
      </c>
      <c r="G2203" s="142">
        <f>IFERROR(VLOOKUP(A2203,Population!$A$5:$L$3147,12,FALSE),0)</f>
        <v>21209</v>
      </c>
      <c r="H2203" s="137">
        <v>515</v>
      </c>
      <c r="I2203" s="142">
        <f>G2203*SUMPRODUCT('Age distribution'!$L$6:$L$11,'Age groups'!$G$13:$G$18,'Age groups'!$G$6:$G$11)</f>
        <v>74808.187958095717</v>
      </c>
      <c r="J2203" s="140" t="s">
        <v>6</v>
      </c>
      <c r="K2203" s="136" t="s">
        <v>12217</v>
      </c>
      <c r="L2203" s="3">
        <f>VLOOKUP(K2203&amp;"_2",'Emissions Factors'!$B$2:$E$3,2)</f>
        <v>2.3999999999999998E-7</v>
      </c>
      <c r="M2203" s="51" t="str">
        <f>VLOOKUP(K2203&amp;"_2",'Emissions Factors'!$B$2:$E$3,3)</f>
        <v xml:space="preserve">LB </v>
      </c>
      <c r="N2203" s="51" t="str">
        <f>VLOOKUP(K2203&amp;"_2",'Emissions Factors'!$B$2:$E$3,4)</f>
        <v>EACH</v>
      </c>
      <c r="O2203" s="49">
        <f t="shared" si="68"/>
        <v>1.795396510994297E-2</v>
      </c>
      <c r="P2203" s="48" t="s">
        <v>7</v>
      </c>
      <c r="Q2203" s="138">
        <f>'Age groups'!$G$20*(Emissions!G2203/Population!$L$3148)</f>
        <v>1.8378531604868622</v>
      </c>
      <c r="R2203" s="137" t="s">
        <v>7</v>
      </c>
      <c r="S2203" s="133" t="s">
        <v>12217</v>
      </c>
      <c r="T2203" s="3">
        <f>VLOOKUP(S2203&amp;"_1",'Emissions Factors'!$B$2:$E$3,2)</f>
        <v>0.02</v>
      </c>
      <c r="U2203" s="51" t="str">
        <f>VLOOKUP(S2203&amp;"_1",'Emissions Factors'!$B$2:$E$3,3)</f>
        <v xml:space="preserve">LB </v>
      </c>
      <c r="V2203" s="51" t="str">
        <f>VLOOKUP(S2203&amp;"_1",'Emissions Factors'!$B$2:$E$3,3)</f>
        <v xml:space="preserve">LB </v>
      </c>
      <c r="W2203" s="52">
        <f>Q2203*Emissions!T2203</f>
        <v>3.6757063209737248E-2</v>
      </c>
      <c r="X2203" s="48" t="s">
        <v>7</v>
      </c>
      <c r="Y2203" s="49">
        <f t="shared" si="69"/>
        <v>5.4711028319680222E-2</v>
      </c>
      <c r="Z2203" s="48" t="s">
        <v>7</v>
      </c>
    </row>
    <row r="2204" spans="1:26">
      <c r="A2204" s="136" t="s">
        <v>8680</v>
      </c>
      <c r="B2204" s="136" t="s">
        <v>8668</v>
      </c>
      <c r="C2204" s="136" t="s">
        <v>6678</v>
      </c>
      <c r="D2204" s="47" t="s">
        <v>8679</v>
      </c>
      <c r="E2204" s="47" t="s">
        <v>6669</v>
      </c>
      <c r="F2204" s="48" t="s">
        <v>8666</v>
      </c>
      <c r="G2204" s="142">
        <f>IFERROR(VLOOKUP(A2204,Population!$A$5:$L$3147,12,FALSE),0)</f>
        <v>7980</v>
      </c>
      <c r="H2204" s="137">
        <v>515</v>
      </c>
      <c r="I2204" s="142">
        <f>G2204*SUMPRODUCT('Age distribution'!$L$6:$L$11,'Age groups'!$G$13:$G$18,'Age groups'!$G$6:$G$11)</f>
        <v>28146.981937177792</v>
      </c>
      <c r="J2204" s="140" t="s">
        <v>6</v>
      </c>
      <c r="K2204" s="136" t="s">
        <v>12217</v>
      </c>
      <c r="L2204" s="3">
        <f>VLOOKUP(K2204&amp;"_2",'Emissions Factors'!$B$2:$E$3,2)</f>
        <v>2.3999999999999998E-7</v>
      </c>
      <c r="M2204" s="51" t="str">
        <f>VLOOKUP(K2204&amp;"_2",'Emissions Factors'!$B$2:$E$3,3)</f>
        <v xml:space="preserve">LB </v>
      </c>
      <c r="N2204" s="51" t="str">
        <f>VLOOKUP(K2204&amp;"_2",'Emissions Factors'!$B$2:$E$3,4)</f>
        <v>EACH</v>
      </c>
      <c r="O2204" s="49">
        <f t="shared" si="68"/>
        <v>6.7552756649226697E-3</v>
      </c>
      <c r="P2204" s="48" t="s">
        <v>7</v>
      </c>
      <c r="Q2204" s="138">
        <f>'Age groups'!$G$20*(Emissions!G2204/Population!$L$3148)</f>
        <v>0.69150210857113303</v>
      </c>
      <c r="R2204" s="137" t="s">
        <v>7</v>
      </c>
      <c r="S2204" s="133" t="s">
        <v>12217</v>
      </c>
      <c r="T2204" s="3">
        <f>VLOOKUP(S2204&amp;"_1",'Emissions Factors'!$B$2:$E$3,2)</f>
        <v>0.02</v>
      </c>
      <c r="U2204" s="51" t="str">
        <f>VLOOKUP(S2204&amp;"_1",'Emissions Factors'!$B$2:$E$3,3)</f>
        <v xml:space="preserve">LB </v>
      </c>
      <c r="V2204" s="51" t="str">
        <f>VLOOKUP(S2204&amp;"_1",'Emissions Factors'!$B$2:$E$3,3)</f>
        <v xml:space="preserve">LB </v>
      </c>
      <c r="W2204" s="52">
        <f>Q2204*Emissions!T2204</f>
        <v>1.3830042171422662E-2</v>
      </c>
      <c r="X2204" s="48" t="s">
        <v>7</v>
      </c>
      <c r="Y2204" s="49">
        <f t="shared" si="69"/>
        <v>2.0585317836345332E-2</v>
      </c>
      <c r="Z2204" s="48" t="s">
        <v>7</v>
      </c>
    </row>
    <row r="2205" spans="1:26">
      <c r="A2205" s="136" t="s">
        <v>8678</v>
      </c>
      <c r="B2205" s="136" t="s">
        <v>8668</v>
      </c>
      <c r="C2205" s="136" t="s">
        <v>6677</v>
      </c>
      <c r="D2205" s="47" t="s">
        <v>8677</v>
      </c>
      <c r="E2205" s="47" t="s">
        <v>6669</v>
      </c>
      <c r="F2205" s="48" t="s">
        <v>8666</v>
      </c>
      <c r="G2205" s="142">
        <f>IFERROR(VLOOKUP(A2205,Population!$A$5:$L$3147,12,FALSE),0)</f>
        <v>608605</v>
      </c>
      <c r="H2205" s="137">
        <v>515</v>
      </c>
      <c r="I2205" s="142">
        <f>G2205*SUMPRODUCT('Age distribution'!$L$6:$L$11,'Age groups'!$G$13:$G$18,'Age groups'!$G$6:$G$11)</f>
        <v>2146665.9075032696</v>
      </c>
      <c r="J2205" s="140" t="s">
        <v>6</v>
      </c>
      <c r="K2205" s="136" t="s">
        <v>12217</v>
      </c>
      <c r="L2205" s="3">
        <f>VLOOKUP(K2205&amp;"_2",'Emissions Factors'!$B$2:$E$3,2)</f>
        <v>2.3999999999999998E-7</v>
      </c>
      <c r="M2205" s="51" t="str">
        <f>VLOOKUP(K2205&amp;"_2",'Emissions Factors'!$B$2:$E$3,3)</f>
        <v xml:space="preserve">LB </v>
      </c>
      <c r="N2205" s="51" t="str">
        <f>VLOOKUP(K2205&amp;"_2",'Emissions Factors'!$B$2:$E$3,4)</f>
        <v>EACH</v>
      </c>
      <c r="O2205" s="49">
        <f t="shared" si="68"/>
        <v>0.51519981780078461</v>
      </c>
      <c r="P2205" s="48" t="s">
        <v>7</v>
      </c>
      <c r="Q2205" s="138">
        <f>'Age groups'!$G$20*(Emissions!G2205/Population!$L$3148)</f>
        <v>52.738300850493033</v>
      </c>
      <c r="R2205" s="137" t="s">
        <v>7</v>
      </c>
      <c r="S2205" s="133" t="s">
        <v>12217</v>
      </c>
      <c r="T2205" s="3">
        <f>VLOOKUP(S2205&amp;"_1",'Emissions Factors'!$B$2:$E$3,2)</f>
        <v>0.02</v>
      </c>
      <c r="U2205" s="51" t="str">
        <f>VLOOKUP(S2205&amp;"_1",'Emissions Factors'!$B$2:$E$3,3)</f>
        <v xml:space="preserve">LB </v>
      </c>
      <c r="V2205" s="51" t="str">
        <f>VLOOKUP(S2205&amp;"_1",'Emissions Factors'!$B$2:$E$3,3)</f>
        <v xml:space="preserve">LB </v>
      </c>
      <c r="W2205" s="52">
        <f>Q2205*Emissions!T2205</f>
        <v>1.0547660170098607</v>
      </c>
      <c r="X2205" s="48" t="s">
        <v>7</v>
      </c>
      <c r="Y2205" s="49">
        <f t="shared" si="69"/>
        <v>1.5699658348106453</v>
      </c>
      <c r="Z2205" s="48" t="s">
        <v>7</v>
      </c>
    </row>
    <row r="2206" spans="1:26">
      <c r="A2206" s="136" t="s">
        <v>8676</v>
      </c>
      <c r="B2206" s="136" t="s">
        <v>8668</v>
      </c>
      <c r="C2206" s="136" t="s">
        <v>6676</v>
      </c>
      <c r="D2206" s="47" t="s">
        <v>8675</v>
      </c>
      <c r="E2206" s="47" t="s">
        <v>6669</v>
      </c>
      <c r="F2206" s="48" t="s">
        <v>8666</v>
      </c>
      <c r="G2206" s="142">
        <f>IFERROR(VLOOKUP(A2206,Population!$A$5:$L$3147,12,FALSE),0)</f>
        <v>74098</v>
      </c>
      <c r="H2206" s="137">
        <v>515</v>
      </c>
      <c r="I2206" s="142">
        <f>G2206*SUMPRODUCT('Age distribution'!$L$6:$L$11,'Age groups'!$G$13:$G$18,'Age groups'!$G$6:$G$11)</f>
        <v>261357.77789235592</v>
      </c>
      <c r="J2206" s="140" t="s">
        <v>6</v>
      </c>
      <c r="K2206" s="136" t="s">
        <v>12217</v>
      </c>
      <c r="L2206" s="3">
        <f>VLOOKUP(K2206&amp;"_2",'Emissions Factors'!$B$2:$E$3,2)</f>
        <v>2.3999999999999998E-7</v>
      </c>
      <c r="M2206" s="51" t="str">
        <f>VLOOKUP(K2206&amp;"_2",'Emissions Factors'!$B$2:$E$3,3)</f>
        <v xml:space="preserve">LB </v>
      </c>
      <c r="N2206" s="51" t="str">
        <f>VLOOKUP(K2206&amp;"_2",'Emissions Factors'!$B$2:$E$3,4)</f>
        <v>EACH</v>
      </c>
      <c r="O2206" s="49">
        <f t="shared" si="68"/>
        <v>6.2725866694165411E-2</v>
      </c>
      <c r="P2206" s="48" t="s">
        <v>7</v>
      </c>
      <c r="Q2206" s="138">
        <f>'Age groups'!$G$20*(Emissions!G2206/Population!$L$3148)</f>
        <v>6.4209176993613806</v>
      </c>
      <c r="R2206" s="137" t="s">
        <v>7</v>
      </c>
      <c r="S2206" s="133" t="s">
        <v>12217</v>
      </c>
      <c r="T2206" s="3">
        <f>VLOOKUP(S2206&amp;"_1",'Emissions Factors'!$B$2:$E$3,2)</f>
        <v>0.02</v>
      </c>
      <c r="U2206" s="51" t="str">
        <f>VLOOKUP(S2206&amp;"_1",'Emissions Factors'!$B$2:$E$3,3)</f>
        <v xml:space="preserve">LB </v>
      </c>
      <c r="V2206" s="51" t="str">
        <f>VLOOKUP(S2206&amp;"_1",'Emissions Factors'!$B$2:$E$3,3)</f>
        <v xml:space="preserve">LB </v>
      </c>
      <c r="W2206" s="52">
        <f>Q2206*Emissions!T2206</f>
        <v>0.12841835398722762</v>
      </c>
      <c r="X2206" s="48" t="s">
        <v>7</v>
      </c>
      <c r="Y2206" s="49">
        <f t="shared" si="69"/>
        <v>0.19114422068139303</v>
      </c>
      <c r="Z2206" s="48" t="s">
        <v>7</v>
      </c>
    </row>
    <row r="2207" spans="1:26">
      <c r="A2207" s="136" t="s">
        <v>8674</v>
      </c>
      <c r="B2207" s="136" t="s">
        <v>8668</v>
      </c>
      <c r="C2207" s="136" t="s">
        <v>6675</v>
      </c>
      <c r="D2207" s="47" t="s">
        <v>6811</v>
      </c>
      <c r="E2207" s="47" t="s">
        <v>6669</v>
      </c>
      <c r="F2207" s="48" t="s">
        <v>8666</v>
      </c>
      <c r="G2207" s="142">
        <f>IFERROR(VLOOKUP(A2207,Population!$A$5:$L$3147,12,FALSE),0)</f>
        <v>51536</v>
      </c>
      <c r="H2207" s="137">
        <v>515</v>
      </c>
      <c r="I2207" s="142">
        <f>G2207*SUMPRODUCT('Age distribution'!$L$6:$L$11,'Age groups'!$G$13:$G$18,'Age groups'!$G$6:$G$11)</f>
        <v>181777.30089152817</v>
      </c>
      <c r="J2207" s="140" t="s">
        <v>6</v>
      </c>
      <c r="K2207" s="136" t="s">
        <v>12217</v>
      </c>
      <c r="L2207" s="3">
        <f>VLOOKUP(K2207&amp;"_2",'Emissions Factors'!$B$2:$E$3,2)</f>
        <v>2.3999999999999998E-7</v>
      </c>
      <c r="M2207" s="51" t="str">
        <f>VLOOKUP(K2207&amp;"_2",'Emissions Factors'!$B$2:$E$3,3)</f>
        <v xml:space="preserve">LB </v>
      </c>
      <c r="N2207" s="51" t="str">
        <f>VLOOKUP(K2207&amp;"_2",'Emissions Factors'!$B$2:$E$3,4)</f>
        <v>EACH</v>
      </c>
      <c r="O2207" s="49">
        <f t="shared" si="68"/>
        <v>4.3626552213966753E-2</v>
      </c>
      <c r="P2207" s="48" t="s">
        <v>7</v>
      </c>
      <c r="Q2207" s="138">
        <f>'Age groups'!$G$20*(Emissions!G2207/Population!$L$3148)</f>
        <v>4.4658211362558786</v>
      </c>
      <c r="R2207" s="137" t="s">
        <v>7</v>
      </c>
      <c r="S2207" s="133" t="s">
        <v>12217</v>
      </c>
      <c r="T2207" s="3">
        <f>VLOOKUP(S2207&amp;"_1",'Emissions Factors'!$B$2:$E$3,2)</f>
        <v>0.02</v>
      </c>
      <c r="U2207" s="51" t="str">
        <f>VLOOKUP(S2207&amp;"_1",'Emissions Factors'!$B$2:$E$3,3)</f>
        <v xml:space="preserve">LB </v>
      </c>
      <c r="V2207" s="51" t="str">
        <f>VLOOKUP(S2207&amp;"_1",'Emissions Factors'!$B$2:$E$3,3)</f>
        <v xml:space="preserve">LB </v>
      </c>
      <c r="W2207" s="52">
        <f>Q2207*Emissions!T2207</f>
        <v>8.931642272511757E-2</v>
      </c>
      <c r="X2207" s="48" t="s">
        <v>7</v>
      </c>
      <c r="Y2207" s="49">
        <f t="shared" si="69"/>
        <v>0.13294297493908433</v>
      </c>
      <c r="Z2207" s="48" t="s">
        <v>7</v>
      </c>
    </row>
    <row r="2208" spans="1:26">
      <c r="A2208" s="136" t="s">
        <v>8673</v>
      </c>
      <c r="B2208" s="136" t="s">
        <v>8668</v>
      </c>
      <c r="C2208" s="136" t="s">
        <v>6674</v>
      </c>
      <c r="D2208" s="47" t="s">
        <v>8672</v>
      </c>
      <c r="E2208" s="47" t="s">
        <v>6669</v>
      </c>
      <c r="F2208" s="48" t="s">
        <v>8666</v>
      </c>
      <c r="G2208" s="142">
        <f>IFERROR(VLOOKUP(A2208,Population!$A$5:$L$3147,12,FALSE),0)</f>
        <v>11591</v>
      </c>
      <c r="H2208" s="137">
        <v>515</v>
      </c>
      <c r="I2208" s="142">
        <f>G2208*SUMPRODUCT('Age distribution'!$L$6:$L$11,'Age groups'!$G$13:$G$18,'Age groups'!$G$6:$G$11)</f>
        <v>40883.667623286696</v>
      </c>
      <c r="J2208" s="140" t="s">
        <v>6</v>
      </c>
      <c r="K2208" s="136" t="s">
        <v>12217</v>
      </c>
      <c r="L2208" s="3">
        <f>VLOOKUP(K2208&amp;"_2",'Emissions Factors'!$B$2:$E$3,2)</f>
        <v>2.3999999999999998E-7</v>
      </c>
      <c r="M2208" s="51" t="str">
        <f>VLOOKUP(K2208&amp;"_2",'Emissions Factors'!$B$2:$E$3,3)</f>
        <v xml:space="preserve">LB </v>
      </c>
      <c r="N2208" s="51" t="str">
        <f>VLOOKUP(K2208&amp;"_2",'Emissions Factors'!$B$2:$E$3,4)</f>
        <v>EACH</v>
      </c>
      <c r="O2208" s="49">
        <f t="shared" si="68"/>
        <v>9.8120802295888054E-3</v>
      </c>
      <c r="P2208" s="48" t="s">
        <v>7</v>
      </c>
      <c r="Q2208" s="138">
        <f>'Age groups'!$G$20*(Emissions!G2208/Population!$L$3148)</f>
        <v>1.0044111454195492</v>
      </c>
      <c r="R2208" s="137" t="s">
        <v>7</v>
      </c>
      <c r="S2208" s="133" t="s">
        <v>12217</v>
      </c>
      <c r="T2208" s="3">
        <f>VLOOKUP(S2208&amp;"_1",'Emissions Factors'!$B$2:$E$3,2)</f>
        <v>0.02</v>
      </c>
      <c r="U2208" s="51" t="str">
        <f>VLOOKUP(S2208&amp;"_1",'Emissions Factors'!$B$2:$E$3,3)</f>
        <v xml:space="preserve">LB </v>
      </c>
      <c r="V2208" s="51" t="str">
        <f>VLOOKUP(S2208&amp;"_1",'Emissions Factors'!$B$2:$E$3,3)</f>
        <v xml:space="preserve">LB </v>
      </c>
      <c r="W2208" s="52">
        <f>Q2208*Emissions!T2208</f>
        <v>2.0088222908390987E-2</v>
      </c>
      <c r="X2208" s="48" t="s">
        <v>7</v>
      </c>
      <c r="Y2208" s="49">
        <f t="shared" si="69"/>
        <v>2.990030313797979E-2</v>
      </c>
      <c r="Z2208" s="48" t="s">
        <v>7</v>
      </c>
    </row>
    <row r="2209" spans="1:26">
      <c r="A2209" s="136" t="s">
        <v>8671</v>
      </c>
      <c r="B2209" s="136" t="s">
        <v>8668</v>
      </c>
      <c r="C2209" s="136" t="s">
        <v>6673</v>
      </c>
      <c r="D2209" s="47" t="s">
        <v>8670</v>
      </c>
      <c r="E2209" s="47" t="s">
        <v>6669</v>
      </c>
      <c r="F2209" s="48" t="s">
        <v>8666</v>
      </c>
      <c r="G2209" s="142">
        <f>IFERROR(VLOOKUP(A2209,Population!$A$5:$L$3147,12,FALSE),0)</f>
        <v>8758</v>
      </c>
      <c r="H2209" s="137">
        <v>515</v>
      </c>
      <c r="I2209" s="142">
        <f>G2209*SUMPRODUCT('Age distribution'!$L$6:$L$11,'Age groups'!$G$13:$G$18,'Age groups'!$G$6:$G$11)</f>
        <v>30891.13631651668</v>
      </c>
      <c r="J2209" s="140" t="s">
        <v>6</v>
      </c>
      <c r="K2209" s="136" t="s">
        <v>12217</v>
      </c>
      <c r="L2209" s="3">
        <f>VLOOKUP(K2209&amp;"_2",'Emissions Factors'!$B$2:$E$3,2)</f>
        <v>2.3999999999999998E-7</v>
      </c>
      <c r="M2209" s="51" t="str">
        <f>VLOOKUP(K2209&amp;"_2",'Emissions Factors'!$B$2:$E$3,3)</f>
        <v xml:space="preserve">LB </v>
      </c>
      <c r="N2209" s="51" t="str">
        <f>VLOOKUP(K2209&amp;"_2",'Emissions Factors'!$B$2:$E$3,4)</f>
        <v>EACH</v>
      </c>
      <c r="O2209" s="49">
        <f t="shared" si="68"/>
        <v>7.4138727159640027E-3</v>
      </c>
      <c r="P2209" s="48" t="s">
        <v>7</v>
      </c>
      <c r="Q2209" s="138">
        <f>'Age groups'!$G$20*(Emissions!G2209/Population!$L$3148)</f>
        <v>0.75891923143684004</v>
      </c>
      <c r="R2209" s="137" t="s">
        <v>7</v>
      </c>
      <c r="S2209" s="133" t="s">
        <v>12217</v>
      </c>
      <c r="T2209" s="3">
        <f>VLOOKUP(S2209&amp;"_1",'Emissions Factors'!$B$2:$E$3,2)</f>
        <v>0.02</v>
      </c>
      <c r="U2209" s="51" t="str">
        <f>VLOOKUP(S2209&amp;"_1",'Emissions Factors'!$B$2:$E$3,3)</f>
        <v xml:space="preserve">LB </v>
      </c>
      <c r="V2209" s="51" t="str">
        <f>VLOOKUP(S2209&amp;"_1",'Emissions Factors'!$B$2:$E$3,3)</f>
        <v xml:space="preserve">LB </v>
      </c>
      <c r="W2209" s="52">
        <f>Q2209*Emissions!T2209</f>
        <v>1.5178384628736802E-2</v>
      </c>
      <c r="X2209" s="48" t="s">
        <v>7</v>
      </c>
      <c r="Y2209" s="49">
        <f t="shared" si="69"/>
        <v>2.2592257344700804E-2</v>
      </c>
      <c r="Z2209" s="48" t="s">
        <v>7</v>
      </c>
    </row>
    <row r="2210" spans="1:26">
      <c r="A2210" s="136" t="s">
        <v>8669</v>
      </c>
      <c r="B2210" s="136" t="s">
        <v>8668</v>
      </c>
      <c r="C2210" s="136" t="s">
        <v>6672</v>
      </c>
      <c r="D2210" s="47" t="s">
        <v>8667</v>
      </c>
      <c r="E2210" s="47" t="s">
        <v>6669</v>
      </c>
      <c r="F2210" s="48" t="s">
        <v>8666</v>
      </c>
      <c r="G2210" s="142">
        <f>IFERROR(VLOOKUP(A2210,Population!$A$5:$L$3147,12,FALSE),0)</f>
        <v>20095</v>
      </c>
      <c r="H2210" s="137">
        <v>515</v>
      </c>
      <c r="I2210" s="142">
        <f>G2210*SUMPRODUCT('Age distribution'!$L$6:$L$11,'Age groups'!$G$13:$G$18,'Age groups'!$G$6:$G$11)</f>
        <v>70878.897497191443</v>
      </c>
      <c r="J2210" s="140" t="s">
        <v>6</v>
      </c>
      <c r="K2210" s="136" t="s">
        <v>12217</v>
      </c>
      <c r="L2210" s="3">
        <f>VLOOKUP(K2210&amp;"_2",'Emissions Factors'!$B$2:$E$3,2)</f>
        <v>2.3999999999999998E-7</v>
      </c>
      <c r="M2210" s="51" t="str">
        <f>VLOOKUP(K2210&amp;"_2",'Emissions Factors'!$B$2:$E$3,3)</f>
        <v xml:space="preserve">LB </v>
      </c>
      <c r="N2210" s="51" t="str">
        <f>VLOOKUP(K2210&amp;"_2",'Emissions Factors'!$B$2:$E$3,4)</f>
        <v>EACH</v>
      </c>
      <c r="O2210" s="49">
        <f t="shared" si="68"/>
        <v>1.7010935399325945E-2</v>
      </c>
      <c r="P2210" s="48" t="s">
        <v>7</v>
      </c>
      <c r="Q2210" s="138">
        <f>'Age groups'!$G$20*(Emissions!G2210/Population!$L$3148)</f>
        <v>1.7413201593655285</v>
      </c>
      <c r="R2210" s="137" t="s">
        <v>7</v>
      </c>
      <c r="S2210" s="133" t="s">
        <v>12217</v>
      </c>
      <c r="T2210" s="3">
        <f>VLOOKUP(S2210&amp;"_1",'Emissions Factors'!$B$2:$E$3,2)</f>
        <v>0.02</v>
      </c>
      <c r="U2210" s="51" t="str">
        <f>VLOOKUP(S2210&amp;"_1",'Emissions Factors'!$B$2:$E$3,3)</f>
        <v xml:space="preserve">LB </v>
      </c>
      <c r="V2210" s="51" t="str">
        <f>VLOOKUP(S2210&amp;"_1",'Emissions Factors'!$B$2:$E$3,3)</f>
        <v xml:space="preserve">LB </v>
      </c>
      <c r="W2210" s="52">
        <f>Q2210*Emissions!T2210</f>
        <v>3.4826403187310569E-2</v>
      </c>
      <c r="X2210" s="48" t="s">
        <v>7</v>
      </c>
      <c r="Y2210" s="49">
        <f t="shared" si="69"/>
        <v>5.1837338586636514E-2</v>
      </c>
      <c r="Z2210" s="48" t="s">
        <v>7</v>
      </c>
    </row>
    <row r="2211" spans="1:26">
      <c r="A2211" s="136" t="s">
        <v>8665</v>
      </c>
      <c r="B2211" s="136" t="s">
        <v>8609</v>
      </c>
      <c r="C2211" s="136" t="s">
        <v>6750</v>
      </c>
      <c r="D2211" s="47" t="s">
        <v>8664</v>
      </c>
      <c r="E2211" s="47" t="s">
        <v>6669</v>
      </c>
      <c r="F2211" s="48" t="s">
        <v>8607</v>
      </c>
      <c r="G2211" s="142">
        <f>IFERROR(VLOOKUP(A2211,Population!$A$5:$L$3147,12,FALSE),0)</f>
        <v>16028</v>
      </c>
      <c r="H2211" s="137">
        <v>515</v>
      </c>
      <c r="I2211" s="142">
        <f>G2211*SUMPRODUCT('Age distribution'!$L$6:$L$11,'Age groups'!$G$13:$G$18,'Age groups'!$G$6:$G$11)</f>
        <v>56533.812843243817</v>
      </c>
      <c r="J2211" s="140" t="s">
        <v>6</v>
      </c>
      <c r="K2211" s="136" t="s">
        <v>12217</v>
      </c>
      <c r="L2211" s="3">
        <f>VLOOKUP(K2211&amp;"_2",'Emissions Factors'!$B$2:$E$3,2)</f>
        <v>2.3999999999999998E-7</v>
      </c>
      <c r="M2211" s="51" t="str">
        <f>VLOOKUP(K2211&amp;"_2",'Emissions Factors'!$B$2:$E$3,3)</f>
        <v xml:space="preserve">LB </v>
      </c>
      <c r="N2211" s="51" t="str">
        <f>VLOOKUP(K2211&amp;"_2",'Emissions Factors'!$B$2:$E$3,4)</f>
        <v>EACH</v>
      </c>
      <c r="O2211" s="49">
        <f t="shared" si="68"/>
        <v>1.3568115082378514E-2</v>
      </c>
      <c r="P2211" s="48" t="s">
        <v>7</v>
      </c>
      <c r="Q2211" s="138">
        <f>'Age groups'!$G$20*(Emissions!G2211/Population!$L$3148)</f>
        <v>1.3888967163130475</v>
      </c>
      <c r="R2211" s="137" t="s">
        <v>7</v>
      </c>
      <c r="S2211" s="133" t="s">
        <v>12217</v>
      </c>
      <c r="T2211" s="3">
        <f>VLOOKUP(S2211&amp;"_1",'Emissions Factors'!$B$2:$E$3,2)</f>
        <v>0.02</v>
      </c>
      <c r="U2211" s="51" t="str">
        <f>VLOOKUP(S2211&amp;"_1",'Emissions Factors'!$B$2:$E$3,3)</f>
        <v xml:space="preserve">LB </v>
      </c>
      <c r="V2211" s="51" t="str">
        <f>VLOOKUP(S2211&amp;"_1",'Emissions Factors'!$B$2:$E$3,3)</f>
        <v xml:space="preserve">LB </v>
      </c>
      <c r="W2211" s="52">
        <f>Q2211*Emissions!T2211</f>
        <v>2.7777934326260949E-2</v>
      </c>
      <c r="X2211" s="48" t="s">
        <v>7</v>
      </c>
      <c r="Y2211" s="49">
        <f t="shared" si="69"/>
        <v>4.1346049408639465E-2</v>
      </c>
      <c r="Z2211" s="48" t="s">
        <v>7</v>
      </c>
    </row>
    <row r="2212" spans="1:26">
      <c r="A2212" s="136" t="s">
        <v>8663</v>
      </c>
      <c r="B2212" s="136" t="s">
        <v>8609</v>
      </c>
      <c r="C2212" s="136" t="s">
        <v>6749</v>
      </c>
      <c r="D2212" s="47" t="s">
        <v>7113</v>
      </c>
      <c r="E2212" s="47" t="s">
        <v>6669</v>
      </c>
      <c r="F2212" s="48" t="s">
        <v>8607</v>
      </c>
      <c r="G2212" s="142">
        <f>IFERROR(VLOOKUP(A2212,Population!$A$5:$L$3147,12,FALSE),0)</f>
        <v>86012</v>
      </c>
      <c r="H2212" s="137">
        <v>515</v>
      </c>
      <c r="I2212" s="142">
        <f>G2212*SUMPRODUCT('Age distribution'!$L$6:$L$11,'Age groups'!$G$13:$G$18,'Age groups'!$G$6:$G$11)</f>
        <v>303380.72811786173</v>
      </c>
      <c r="J2212" s="140" t="s">
        <v>6</v>
      </c>
      <c r="K2212" s="136" t="s">
        <v>12217</v>
      </c>
      <c r="L2212" s="3">
        <f>VLOOKUP(K2212&amp;"_2",'Emissions Factors'!$B$2:$E$3,2)</f>
        <v>2.3999999999999998E-7</v>
      </c>
      <c r="M2212" s="51" t="str">
        <f>VLOOKUP(K2212&amp;"_2",'Emissions Factors'!$B$2:$E$3,3)</f>
        <v xml:space="preserve">LB </v>
      </c>
      <c r="N2212" s="51" t="str">
        <f>VLOOKUP(K2212&amp;"_2",'Emissions Factors'!$B$2:$E$3,4)</f>
        <v>EACH</v>
      </c>
      <c r="O2212" s="49">
        <f t="shared" si="68"/>
        <v>7.2811374748286806E-2</v>
      </c>
      <c r="P2212" s="48" t="s">
        <v>7</v>
      </c>
      <c r="Q2212" s="138">
        <f>'Age groups'!$G$20*(Emissions!G2212/Population!$L$3148)</f>
        <v>7.4533182158421427</v>
      </c>
      <c r="R2212" s="137" t="s">
        <v>7</v>
      </c>
      <c r="S2212" s="133" t="s">
        <v>12217</v>
      </c>
      <c r="T2212" s="3">
        <f>VLOOKUP(S2212&amp;"_1",'Emissions Factors'!$B$2:$E$3,2)</f>
        <v>0.02</v>
      </c>
      <c r="U2212" s="51" t="str">
        <f>VLOOKUP(S2212&amp;"_1",'Emissions Factors'!$B$2:$E$3,3)</f>
        <v xml:space="preserve">LB </v>
      </c>
      <c r="V2212" s="51" t="str">
        <f>VLOOKUP(S2212&amp;"_1",'Emissions Factors'!$B$2:$E$3,3)</f>
        <v xml:space="preserve">LB </v>
      </c>
      <c r="W2212" s="52">
        <f>Q2212*Emissions!T2212</f>
        <v>0.14906636431684286</v>
      </c>
      <c r="X2212" s="48" t="s">
        <v>7</v>
      </c>
      <c r="Y2212" s="49">
        <f t="shared" si="69"/>
        <v>0.22187773906512967</v>
      </c>
      <c r="Z2212" s="48" t="s">
        <v>7</v>
      </c>
    </row>
    <row r="2213" spans="1:26">
      <c r="A2213" s="136" t="s">
        <v>8662</v>
      </c>
      <c r="B2213" s="136" t="s">
        <v>8609</v>
      </c>
      <c r="C2213" s="136" t="s">
        <v>6748</v>
      </c>
      <c r="D2213" s="47" t="s">
        <v>8661</v>
      </c>
      <c r="E2213" s="47" t="s">
        <v>6669</v>
      </c>
      <c r="F2213" s="48" t="s">
        <v>8607</v>
      </c>
      <c r="G2213" s="142">
        <f>IFERROR(VLOOKUP(A2213,Population!$A$5:$L$3147,12,FALSE),0)</f>
        <v>379780</v>
      </c>
      <c r="H2213" s="137">
        <v>515</v>
      </c>
      <c r="I2213" s="142">
        <f>G2213*SUMPRODUCT('Age distribution'!$L$6:$L$11,'Age groups'!$G$13:$G$18,'Age groups'!$G$6:$G$11)</f>
        <v>1339556.4912407747</v>
      </c>
      <c r="J2213" s="140" t="s">
        <v>6</v>
      </c>
      <c r="K2213" s="136" t="s">
        <v>12217</v>
      </c>
      <c r="L2213" s="3">
        <f>VLOOKUP(K2213&amp;"_2",'Emissions Factors'!$B$2:$E$3,2)</f>
        <v>2.3999999999999998E-7</v>
      </c>
      <c r="M2213" s="51" t="str">
        <f>VLOOKUP(K2213&amp;"_2",'Emissions Factors'!$B$2:$E$3,3)</f>
        <v xml:space="preserve">LB </v>
      </c>
      <c r="N2213" s="51" t="str">
        <f>VLOOKUP(K2213&amp;"_2",'Emissions Factors'!$B$2:$E$3,4)</f>
        <v>EACH</v>
      </c>
      <c r="O2213" s="49">
        <f t="shared" si="68"/>
        <v>0.32149355789778589</v>
      </c>
      <c r="P2213" s="48" t="s">
        <v>7</v>
      </c>
      <c r="Q2213" s="138">
        <f>'Age groups'!$G$20*(Emissions!G2213/Population!$L$3148)</f>
        <v>32.909607868815151</v>
      </c>
      <c r="R2213" s="137" t="s">
        <v>7</v>
      </c>
      <c r="S2213" s="133" t="s">
        <v>12217</v>
      </c>
      <c r="T2213" s="3">
        <f>VLOOKUP(S2213&amp;"_1",'Emissions Factors'!$B$2:$E$3,2)</f>
        <v>0.02</v>
      </c>
      <c r="U2213" s="51" t="str">
        <f>VLOOKUP(S2213&amp;"_1",'Emissions Factors'!$B$2:$E$3,3)</f>
        <v xml:space="preserve">LB </v>
      </c>
      <c r="V2213" s="51" t="str">
        <f>VLOOKUP(S2213&amp;"_1",'Emissions Factors'!$B$2:$E$3,3)</f>
        <v xml:space="preserve">LB </v>
      </c>
      <c r="W2213" s="52">
        <f>Q2213*Emissions!T2213</f>
        <v>0.65819215737630299</v>
      </c>
      <c r="X2213" s="48" t="s">
        <v>7</v>
      </c>
      <c r="Y2213" s="49">
        <f t="shared" si="69"/>
        <v>0.97968571527408888</v>
      </c>
      <c r="Z2213" s="48" t="s">
        <v>7</v>
      </c>
    </row>
    <row r="2214" spans="1:26">
      <c r="A2214" s="136" t="s">
        <v>8660</v>
      </c>
      <c r="B2214" s="136" t="s">
        <v>8609</v>
      </c>
      <c r="C2214" s="136" t="s">
        <v>6747</v>
      </c>
      <c r="D2214" s="47" t="s">
        <v>8659</v>
      </c>
      <c r="E2214" s="47" t="s">
        <v>6669</v>
      </c>
      <c r="F2214" s="48" t="s">
        <v>8607</v>
      </c>
      <c r="G2214" s="142">
        <f>IFERROR(VLOOKUP(A2214,Population!$A$5:$L$3147,12,FALSE),0)</f>
        <v>37173</v>
      </c>
      <c r="H2214" s="137">
        <v>515</v>
      </c>
      <c r="I2214" s="142">
        <f>G2214*SUMPRODUCT('Age distribution'!$L$6:$L$11,'Age groups'!$G$13:$G$18,'Age groups'!$G$6:$G$11)</f>
        <v>131116.2605953271</v>
      </c>
      <c r="J2214" s="140" t="s">
        <v>6</v>
      </c>
      <c r="K2214" s="136" t="s">
        <v>12217</v>
      </c>
      <c r="L2214" s="3">
        <f>VLOOKUP(K2214&amp;"_2",'Emissions Factors'!$B$2:$E$3,2)</f>
        <v>2.3999999999999998E-7</v>
      </c>
      <c r="M2214" s="51" t="str">
        <f>VLOOKUP(K2214&amp;"_2",'Emissions Factors'!$B$2:$E$3,3)</f>
        <v xml:space="preserve">LB </v>
      </c>
      <c r="N2214" s="51" t="str">
        <f>VLOOKUP(K2214&amp;"_2",'Emissions Factors'!$B$2:$E$3,4)</f>
        <v>EACH</v>
      </c>
      <c r="O2214" s="49">
        <f t="shared" si="68"/>
        <v>3.1467902542878498E-2</v>
      </c>
      <c r="P2214" s="48" t="s">
        <v>7</v>
      </c>
      <c r="Q2214" s="138">
        <f>'Age groups'!$G$20*(Emissions!G2214/Population!$L$3148)</f>
        <v>3.2212039952274094</v>
      </c>
      <c r="R2214" s="137" t="s">
        <v>7</v>
      </c>
      <c r="S2214" s="133" t="s">
        <v>12217</v>
      </c>
      <c r="T2214" s="3">
        <f>VLOOKUP(S2214&amp;"_1",'Emissions Factors'!$B$2:$E$3,2)</f>
        <v>0.02</v>
      </c>
      <c r="U2214" s="51" t="str">
        <f>VLOOKUP(S2214&amp;"_1",'Emissions Factors'!$B$2:$E$3,3)</f>
        <v xml:space="preserve">LB </v>
      </c>
      <c r="V2214" s="51" t="str">
        <f>VLOOKUP(S2214&amp;"_1",'Emissions Factors'!$B$2:$E$3,3)</f>
        <v xml:space="preserve">LB </v>
      </c>
      <c r="W2214" s="52">
        <f>Q2214*Emissions!T2214</f>
        <v>6.4424079904548195E-2</v>
      </c>
      <c r="X2214" s="48" t="s">
        <v>7</v>
      </c>
      <c r="Y2214" s="49">
        <f t="shared" si="69"/>
        <v>9.5891982447426694E-2</v>
      </c>
      <c r="Z2214" s="48" t="s">
        <v>7</v>
      </c>
    </row>
    <row r="2215" spans="1:26">
      <c r="A2215" s="136" t="s">
        <v>8658</v>
      </c>
      <c r="B2215" s="136" t="s">
        <v>8609</v>
      </c>
      <c r="C2215" s="136" t="s">
        <v>6746</v>
      </c>
      <c r="D2215" s="47" t="s">
        <v>6922</v>
      </c>
      <c r="E2215" s="47" t="s">
        <v>6669</v>
      </c>
      <c r="F2215" s="48" t="s">
        <v>8607</v>
      </c>
      <c r="G2215" s="142">
        <f>IFERROR(VLOOKUP(A2215,Population!$A$5:$L$3147,12,FALSE),0)</f>
        <v>49353</v>
      </c>
      <c r="H2215" s="137">
        <v>515</v>
      </c>
      <c r="I2215" s="142">
        <f>G2215*SUMPRODUCT('Age distribution'!$L$6:$L$11,'Age groups'!$G$13:$G$18,'Age groups'!$G$6:$G$11)</f>
        <v>174077.44355207213</v>
      </c>
      <c r="J2215" s="140" t="s">
        <v>6</v>
      </c>
      <c r="K2215" s="136" t="s">
        <v>12217</v>
      </c>
      <c r="L2215" s="3">
        <f>VLOOKUP(K2215&amp;"_2",'Emissions Factors'!$B$2:$E$3,2)</f>
        <v>2.3999999999999998E-7</v>
      </c>
      <c r="M2215" s="51" t="str">
        <f>VLOOKUP(K2215&amp;"_2",'Emissions Factors'!$B$2:$E$3,3)</f>
        <v xml:space="preserve">LB </v>
      </c>
      <c r="N2215" s="51" t="str">
        <f>VLOOKUP(K2215&amp;"_2",'Emissions Factors'!$B$2:$E$3,4)</f>
        <v>EACH</v>
      </c>
      <c r="O2215" s="49">
        <f t="shared" si="68"/>
        <v>4.177858645249731E-2</v>
      </c>
      <c r="P2215" s="48" t="s">
        <v>7</v>
      </c>
      <c r="Q2215" s="138">
        <f>'Age groups'!$G$20*(Emissions!G2215/Population!$L$3148)</f>
        <v>4.276654581993875</v>
      </c>
      <c r="R2215" s="137" t="s">
        <v>7</v>
      </c>
      <c r="S2215" s="133" t="s">
        <v>12217</v>
      </c>
      <c r="T2215" s="3">
        <f>VLOOKUP(S2215&amp;"_1",'Emissions Factors'!$B$2:$E$3,2)</f>
        <v>0.02</v>
      </c>
      <c r="U2215" s="51" t="str">
        <f>VLOOKUP(S2215&amp;"_1",'Emissions Factors'!$B$2:$E$3,3)</f>
        <v xml:space="preserve">LB </v>
      </c>
      <c r="V2215" s="51" t="str">
        <f>VLOOKUP(S2215&amp;"_1",'Emissions Factors'!$B$2:$E$3,3)</f>
        <v xml:space="preserve">LB </v>
      </c>
      <c r="W2215" s="52">
        <f>Q2215*Emissions!T2215</f>
        <v>8.5533091639877504E-2</v>
      </c>
      <c r="X2215" s="48" t="s">
        <v>7</v>
      </c>
      <c r="Y2215" s="49">
        <f t="shared" si="69"/>
        <v>0.12731167809237481</v>
      </c>
      <c r="Z2215" s="48" t="s">
        <v>7</v>
      </c>
    </row>
    <row r="2216" spans="1:26">
      <c r="A2216" s="136" t="s">
        <v>8657</v>
      </c>
      <c r="B2216" s="136" t="s">
        <v>8609</v>
      </c>
      <c r="C2216" s="136" t="s">
        <v>6745</v>
      </c>
      <c r="D2216" s="47" t="s">
        <v>8656</v>
      </c>
      <c r="E2216" s="47" t="s">
        <v>6669</v>
      </c>
      <c r="F2216" s="48" t="s">
        <v>8607</v>
      </c>
      <c r="G2216" s="142">
        <f>IFERROR(VLOOKUP(A2216,Population!$A$5:$L$3147,12,FALSE),0)</f>
        <v>62757</v>
      </c>
      <c r="H2216" s="137">
        <v>515</v>
      </c>
      <c r="I2216" s="142">
        <f>G2216*SUMPRODUCT('Age distribution'!$L$6:$L$11,'Age groups'!$G$13:$G$18,'Age groups'!$G$6:$G$11)</f>
        <v>221355.90794880537</v>
      </c>
      <c r="J2216" s="140" t="s">
        <v>6</v>
      </c>
      <c r="K2216" s="136" t="s">
        <v>12217</v>
      </c>
      <c r="L2216" s="3">
        <f>VLOOKUP(K2216&amp;"_2",'Emissions Factors'!$B$2:$E$3,2)</f>
        <v>2.3999999999999998E-7</v>
      </c>
      <c r="M2216" s="51" t="str">
        <f>VLOOKUP(K2216&amp;"_2",'Emissions Factors'!$B$2:$E$3,3)</f>
        <v xml:space="preserve">LB </v>
      </c>
      <c r="N2216" s="51" t="str">
        <f>VLOOKUP(K2216&amp;"_2",'Emissions Factors'!$B$2:$E$3,4)</f>
        <v>EACH</v>
      </c>
      <c r="O2216" s="49">
        <f t="shared" si="68"/>
        <v>5.3125417907713281E-2</v>
      </c>
      <c r="P2216" s="48" t="s">
        <v>7</v>
      </c>
      <c r="Q2216" s="138">
        <f>'Age groups'!$G$20*(Emissions!G2216/Population!$L$3148)</f>
        <v>5.4381701538344105</v>
      </c>
      <c r="R2216" s="137" t="s">
        <v>7</v>
      </c>
      <c r="S2216" s="133" t="s">
        <v>12217</v>
      </c>
      <c r="T2216" s="3">
        <f>VLOOKUP(S2216&amp;"_1",'Emissions Factors'!$B$2:$E$3,2)</f>
        <v>0.02</v>
      </c>
      <c r="U2216" s="51" t="str">
        <f>VLOOKUP(S2216&amp;"_1",'Emissions Factors'!$B$2:$E$3,3)</f>
        <v xml:space="preserve">LB </v>
      </c>
      <c r="V2216" s="51" t="str">
        <f>VLOOKUP(S2216&amp;"_1",'Emissions Factors'!$B$2:$E$3,3)</f>
        <v xml:space="preserve">LB </v>
      </c>
      <c r="W2216" s="52">
        <f>Q2216*Emissions!T2216</f>
        <v>0.10876340307668821</v>
      </c>
      <c r="X2216" s="48" t="s">
        <v>7</v>
      </c>
      <c r="Y2216" s="49">
        <f t="shared" si="69"/>
        <v>0.16188882098440149</v>
      </c>
      <c r="Z2216" s="48" t="s">
        <v>7</v>
      </c>
    </row>
    <row r="2217" spans="1:26">
      <c r="A2217" s="136" t="s">
        <v>8655</v>
      </c>
      <c r="B2217" s="136" t="s">
        <v>8609</v>
      </c>
      <c r="C2217" s="136" t="s">
        <v>6744</v>
      </c>
      <c r="D2217" s="47" t="s">
        <v>6787</v>
      </c>
      <c r="E2217" s="47" t="s">
        <v>6669</v>
      </c>
      <c r="F2217" s="48" t="s">
        <v>8607</v>
      </c>
      <c r="G2217" s="142">
        <f>IFERROR(VLOOKUP(A2217,Population!$A$5:$L$3147,12,FALSE),0)</f>
        <v>20684</v>
      </c>
      <c r="H2217" s="137">
        <v>515</v>
      </c>
      <c r="I2217" s="142">
        <f>G2217*SUMPRODUCT('Age distribution'!$L$6:$L$11,'Age groups'!$G$13:$G$18,'Age groups'!$G$6:$G$11)</f>
        <v>72956.412830649817</v>
      </c>
      <c r="J2217" s="140" t="s">
        <v>6</v>
      </c>
      <c r="K2217" s="136" t="s">
        <v>12217</v>
      </c>
      <c r="L2217" s="3">
        <f>VLOOKUP(K2217&amp;"_2",'Emissions Factors'!$B$2:$E$3,2)</f>
        <v>2.3999999999999998E-7</v>
      </c>
      <c r="M2217" s="51" t="str">
        <f>VLOOKUP(K2217&amp;"_2",'Emissions Factors'!$B$2:$E$3,3)</f>
        <v xml:space="preserve">LB </v>
      </c>
      <c r="N2217" s="51" t="str">
        <f>VLOOKUP(K2217&amp;"_2",'Emissions Factors'!$B$2:$E$3,4)</f>
        <v>EACH</v>
      </c>
      <c r="O2217" s="49">
        <f t="shared" si="68"/>
        <v>1.7509539079355953E-2</v>
      </c>
      <c r="P2217" s="48" t="s">
        <v>7</v>
      </c>
      <c r="Q2217" s="138">
        <f>'Age groups'!$G$20*(Emissions!G2217/Population!$L$3148)</f>
        <v>1.7923596007124454</v>
      </c>
      <c r="R2217" s="137" t="s">
        <v>7</v>
      </c>
      <c r="S2217" s="133" t="s">
        <v>12217</v>
      </c>
      <c r="T2217" s="3">
        <f>VLOOKUP(S2217&amp;"_1",'Emissions Factors'!$B$2:$E$3,2)</f>
        <v>0.02</v>
      </c>
      <c r="U2217" s="51" t="str">
        <f>VLOOKUP(S2217&amp;"_1",'Emissions Factors'!$B$2:$E$3,3)</f>
        <v xml:space="preserve">LB </v>
      </c>
      <c r="V2217" s="51" t="str">
        <f>VLOOKUP(S2217&amp;"_1",'Emissions Factors'!$B$2:$E$3,3)</f>
        <v xml:space="preserve">LB </v>
      </c>
      <c r="W2217" s="52">
        <f>Q2217*Emissions!T2217</f>
        <v>3.5847192014248908E-2</v>
      </c>
      <c r="X2217" s="48" t="s">
        <v>7</v>
      </c>
      <c r="Y2217" s="49">
        <f t="shared" si="69"/>
        <v>5.3356731093604864E-2</v>
      </c>
      <c r="Z2217" s="48" t="s">
        <v>7</v>
      </c>
    </row>
    <row r="2218" spans="1:26">
      <c r="A2218" s="136" t="s">
        <v>8654</v>
      </c>
      <c r="B2218" s="136" t="s">
        <v>8609</v>
      </c>
      <c r="C2218" s="136" t="s">
        <v>6743</v>
      </c>
      <c r="D2218" s="47" t="s">
        <v>8653</v>
      </c>
      <c r="E2218" s="47" t="s">
        <v>6669</v>
      </c>
      <c r="F2218" s="48" t="s">
        <v>8607</v>
      </c>
      <c r="G2218" s="142">
        <f>IFERROR(VLOOKUP(A2218,Population!$A$5:$L$3147,12,FALSE),0)</f>
        <v>22484</v>
      </c>
      <c r="H2218" s="137">
        <v>515</v>
      </c>
      <c r="I2218" s="142">
        <f>G2218*SUMPRODUCT('Age distribution'!$L$6:$L$11,'Age groups'!$G$13:$G$18,'Age groups'!$G$6:$G$11)</f>
        <v>79305.356124750062</v>
      </c>
      <c r="J2218" s="140" t="s">
        <v>6</v>
      </c>
      <c r="K2218" s="136" t="s">
        <v>12217</v>
      </c>
      <c r="L2218" s="3">
        <f>VLOOKUP(K2218&amp;"_2",'Emissions Factors'!$B$2:$E$3,2)</f>
        <v>2.3999999999999998E-7</v>
      </c>
      <c r="M2218" s="51" t="str">
        <f>VLOOKUP(K2218&amp;"_2",'Emissions Factors'!$B$2:$E$3,3)</f>
        <v xml:space="preserve">LB </v>
      </c>
      <c r="N2218" s="51" t="str">
        <f>VLOOKUP(K2218&amp;"_2",'Emissions Factors'!$B$2:$E$3,4)</f>
        <v>EACH</v>
      </c>
      <c r="O2218" s="49">
        <f t="shared" si="68"/>
        <v>1.9033285469940014E-2</v>
      </c>
      <c r="P2218" s="48" t="s">
        <v>7</v>
      </c>
      <c r="Q2218" s="138">
        <f>'Age groups'!$G$20*(Emissions!G2218/Population!$L$3148)</f>
        <v>1.9483375199390169</v>
      </c>
      <c r="R2218" s="137" t="s">
        <v>7</v>
      </c>
      <c r="S2218" s="133" t="s">
        <v>12217</v>
      </c>
      <c r="T2218" s="3">
        <f>VLOOKUP(S2218&amp;"_1",'Emissions Factors'!$B$2:$E$3,2)</f>
        <v>0.02</v>
      </c>
      <c r="U2218" s="51" t="str">
        <f>VLOOKUP(S2218&amp;"_1",'Emissions Factors'!$B$2:$E$3,3)</f>
        <v xml:space="preserve">LB </v>
      </c>
      <c r="V2218" s="51" t="str">
        <f>VLOOKUP(S2218&amp;"_1",'Emissions Factors'!$B$2:$E$3,3)</f>
        <v xml:space="preserve">LB </v>
      </c>
      <c r="W2218" s="52">
        <f>Q2218*Emissions!T2218</f>
        <v>3.8966750398780337E-2</v>
      </c>
      <c r="X2218" s="48" t="s">
        <v>7</v>
      </c>
      <c r="Y2218" s="49">
        <f t="shared" si="69"/>
        <v>5.8000035868720351E-2</v>
      </c>
      <c r="Z2218" s="48" t="s">
        <v>7</v>
      </c>
    </row>
    <row r="2219" spans="1:26">
      <c r="A2219" s="136" t="s">
        <v>8652</v>
      </c>
      <c r="B2219" s="136" t="s">
        <v>8609</v>
      </c>
      <c r="C2219" s="136" t="s">
        <v>6742</v>
      </c>
      <c r="D2219" s="47" t="s">
        <v>8651</v>
      </c>
      <c r="E2219" s="47" t="s">
        <v>6669</v>
      </c>
      <c r="F2219" s="48" t="s">
        <v>8607</v>
      </c>
      <c r="G2219" s="142">
        <f>IFERROR(VLOOKUP(A2219,Population!$A$5:$L$3147,12,FALSE),0)</f>
        <v>159800</v>
      </c>
      <c r="H2219" s="137">
        <v>515</v>
      </c>
      <c r="I2219" s="142">
        <f>G2219*SUMPRODUCT('Age distribution'!$L$6:$L$11,'Age groups'!$G$13:$G$18,'Age groups'!$G$6:$G$11)</f>
        <v>563645.07688734483</v>
      </c>
      <c r="J2219" s="140" t="s">
        <v>6</v>
      </c>
      <c r="K2219" s="136" t="s">
        <v>12217</v>
      </c>
      <c r="L2219" s="3">
        <f>VLOOKUP(K2219&amp;"_2",'Emissions Factors'!$B$2:$E$3,2)</f>
        <v>2.3999999999999998E-7</v>
      </c>
      <c r="M2219" s="51" t="str">
        <f>VLOOKUP(K2219&amp;"_2",'Emissions Factors'!$B$2:$E$3,3)</f>
        <v xml:space="preserve">LB </v>
      </c>
      <c r="N2219" s="51" t="str">
        <f>VLOOKUP(K2219&amp;"_2",'Emissions Factors'!$B$2:$E$3,4)</f>
        <v>EACH</v>
      </c>
      <c r="O2219" s="49">
        <f t="shared" si="68"/>
        <v>0.13527481845296274</v>
      </c>
      <c r="P2219" s="48" t="s">
        <v>7</v>
      </c>
      <c r="Q2219" s="138">
        <f>'Age groups'!$G$20*(Emissions!G2219/Population!$L$3148)</f>
        <v>13.847373051336724</v>
      </c>
      <c r="R2219" s="137" t="s">
        <v>7</v>
      </c>
      <c r="S2219" s="133" t="s">
        <v>12217</v>
      </c>
      <c r="T2219" s="3">
        <f>VLOOKUP(S2219&amp;"_1",'Emissions Factors'!$B$2:$E$3,2)</f>
        <v>0.02</v>
      </c>
      <c r="U2219" s="51" t="str">
        <f>VLOOKUP(S2219&amp;"_1",'Emissions Factors'!$B$2:$E$3,3)</f>
        <v xml:space="preserve">LB </v>
      </c>
      <c r="V2219" s="51" t="str">
        <f>VLOOKUP(S2219&amp;"_1",'Emissions Factors'!$B$2:$E$3,3)</f>
        <v xml:space="preserve">LB </v>
      </c>
      <c r="W2219" s="52">
        <f>Q2219*Emissions!T2219</f>
        <v>0.27694746102673451</v>
      </c>
      <c r="X2219" s="48" t="s">
        <v>7</v>
      </c>
      <c r="Y2219" s="49">
        <f t="shared" si="69"/>
        <v>0.41222227947969725</v>
      </c>
      <c r="Z2219" s="48" t="s">
        <v>7</v>
      </c>
    </row>
    <row r="2220" spans="1:26">
      <c r="A2220" s="136" t="s">
        <v>8650</v>
      </c>
      <c r="B2220" s="136" t="s">
        <v>8609</v>
      </c>
      <c r="C2220" s="136" t="s">
        <v>6741</v>
      </c>
      <c r="D2220" s="47" t="s">
        <v>6912</v>
      </c>
      <c r="E2220" s="47" t="s">
        <v>6669</v>
      </c>
      <c r="F2220" s="48" t="s">
        <v>8607</v>
      </c>
      <c r="G2220" s="142">
        <f>IFERROR(VLOOKUP(A2220,Population!$A$5:$L$3147,12,FALSE),0)</f>
        <v>107293</v>
      </c>
      <c r="H2220" s="137">
        <v>515</v>
      </c>
      <c r="I2220" s="142">
        <f>G2220*SUMPRODUCT('Age distribution'!$L$6:$L$11,'Age groups'!$G$13:$G$18,'Age groups'!$G$6:$G$11)</f>
        <v>378442.87380772142</v>
      </c>
      <c r="J2220" s="140" t="s">
        <v>6</v>
      </c>
      <c r="K2220" s="136" t="s">
        <v>12217</v>
      </c>
      <c r="L2220" s="3">
        <f>VLOOKUP(K2220&amp;"_2",'Emissions Factors'!$B$2:$E$3,2)</f>
        <v>2.3999999999999998E-7</v>
      </c>
      <c r="M2220" s="51" t="str">
        <f>VLOOKUP(K2220&amp;"_2",'Emissions Factors'!$B$2:$E$3,3)</f>
        <v xml:space="preserve">LB </v>
      </c>
      <c r="N2220" s="51" t="str">
        <f>VLOOKUP(K2220&amp;"_2",'Emissions Factors'!$B$2:$E$3,4)</f>
        <v>EACH</v>
      </c>
      <c r="O2220" s="49">
        <f t="shared" si="68"/>
        <v>9.0826289713853134E-2</v>
      </c>
      <c r="P2220" s="48" t="s">
        <v>7</v>
      </c>
      <c r="Q2220" s="138">
        <f>'Age groups'!$G$20*(Emissions!G2220/Population!$L$3148)</f>
        <v>9.2974104930980666</v>
      </c>
      <c r="R2220" s="137" t="s">
        <v>7</v>
      </c>
      <c r="S2220" s="133" t="s">
        <v>12217</v>
      </c>
      <c r="T2220" s="3">
        <f>VLOOKUP(S2220&amp;"_1",'Emissions Factors'!$B$2:$E$3,2)</f>
        <v>0.02</v>
      </c>
      <c r="U2220" s="51" t="str">
        <f>VLOOKUP(S2220&amp;"_1",'Emissions Factors'!$B$2:$E$3,3)</f>
        <v xml:space="preserve">LB </v>
      </c>
      <c r="V2220" s="51" t="str">
        <f>VLOOKUP(S2220&amp;"_1",'Emissions Factors'!$B$2:$E$3,3)</f>
        <v xml:space="preserve">LB </v>
      </c>
      <c r="W2220" s="52">
        <f>Q2220*Emissions!T2220</f>
        <v>0.18594820986196134</v>
      </c>
      <c r="X2220" s="48" t="s">
        <v>7</v>
      </c>
      <c r="Y2220" s="49">
        <f t="shared" si="69"/>
        <v>0.27677449957581446</v>
      </c>
      <c r="Z2220" s="48" t="s">
        <v>7</v>
      </c>
    </row>
    <row r="2221" spans="1:26">
      <c r="A2221" s="136" t="s">
        <v>8649</v>
      </c>
      <c r="B2221" s="136" t="s">
        <v>8609</v>
      </c>
      <c r="C2221" s="136" t="s">
        <v>6740</v>
      </c>
      <c r="D2221" s="47" t="s">
        <v>8648</v>
      </c>
      <c r="E2221" s="47" t="s">
        <v>6669</v>
      </c>
      <c r="F2221" s="48" t="s">
        <v>8607</v>
      </c>
      <c r="G2221" s="142">
        <f>IFERROR(VLOOKUP(A2221,Population!$A$5:$L$3147,12,FALSE),0)</f>
        <v>1953</v>
      </c>
      <c r="H2221" s="137">
        <v>515</v>
      </c>
      <c r="I2221" s="142">
        <f>G2221*SUMPRODUCT('Age distribution'!$L$6:$L$11,'Age groups'!$G$13:$G$18,'Age groups'!$G$6:$G$11)</f>
        <v>6888.6034740987761</v>
      </c>
      <c r="J2221" s="140" t="s">
        <v>6</v>
      </c>
      <c r="K2221" s="136" t="s">
        <v>12217</v>
      </c>
      <c r="L2221" s="3">
        <f>VLOOKUP(K2221&amp;"_2",'Emissions Factors'!$B$2:$E$3,2)</f>
        <v>2.3999999999999998E-7</v>
      </c>
      <c r="M2221" s="51" t="str">
        <f>VLOOKUP(K2221&amp;"_2",'Emissions Factors'!$B$2:$E$3,3)</f>
        <v xml:space="preserve">LB </v>
      </c>
      <c r="N2221" s="51" t="str">
        <f>VLOOKUP(K2221&amp;"_2",'Emissions Factors'!$B$2:$E$3,4)</f>
        <v>EACH</v>
      </c>
      <c r="O2221" s="49">
        <f t="shared" si="68"/>
        <v>1.6532648337837061E-3</v>
      </c>
      <c r="P2221" s="48" t="s">
        <v>7</v>
      </c>
      <c r="Q2221" s="138">
        <f>'Age groups'!$G$20*(Emissions!G2221/Population!$L$3148)</f>
        <v>0.16923604236082992</v>
      </c>
      <c r="R2221" s="137" t="s">
        <v>7</v>
      </c>
      <c r="S2221" s="133" t="s">
        <v>12217</v>
      </c>
      <c r="T2221" s="3">
        <f>VLOOKUP(S2221&amp;"_1",'Emissions Factors'!$B$2:$E$3,2)</f>
        <v>0.02</v>
      </c>
      <c r="U2221" s="51" t="str">
        <f>VLOOKUP(S2221&amp;"_1",'Emissions Factors'!$B$2:$E$3,3)</f>
        <v xml:space="preserve">LB </v>
      </c>
      <c r="V2221" s="51" t="str">
        <f>VLOOKUP(S2221&amp;"_1",'Emissions Factors'!$B$2:$E$3,3)</f>
        <v xml:space="preserve">LB </v>
      </c>
      <c r="W2221" s="52">
        <f>Q2221*Emissions!T2221</f>
        <v>3.3847208472165984E-3</v>
      </c>
      <c r="X2221" s="48" t="s">
        <v>7</v>
      </c>
      <c r="Y2221" s="49">
        <f t="shared" si="69"/>
        <v>5.0379856810003048E-3</v>
      </c>
      <c r="Z2221" s="48" t="s">
        <v>7</v>
      </c>
    </row>
    <row r="2222" spans="1:26">
      <c r="A2222" s="136" t="s">
        <v>8647</v>
      </c>
      <c r="B2222" s="136" t="s">
        <v>8609</v>
      </c>
      <c r="C2222" s="136" t="s">
        <v>6739</v>
      </c>
      <c r="D2222" s="47" t="s">
        <v>6900</v>
      </c>
      <c r="E2222" s="47" t="s">
        <v>6669</v>
      </c>
      <c r="F2222" s="48" t="s">
        <v>8607</v>
      </c>
      <c r="G2222" s="142">
        <f>IFERROR(VLOOKUP(A2222,Population!$A$5:$L$3147,12,FALSE),0)</f>
        <v>7403</v>
      </c>
      <c r="H2222" s="137">
        <v>515</v>
      </c>
      <c r="I2222" s="142">
        <f>G2222*SUMPRODUCT('Age distribution'!$L$6:$L$11,'Age groups'!$G$13:$G$18,'Age groups'!$G$6:$G$11)</f>
        <v>26111.792892346766</v>
      </c>
      <c r="J2222" s="140" t="s">
        <v>6</v>
      </c>
      <c r="K2222" s="136" t="s">
        <v>12217</v>
      </c>
      <c r="L2222" s="3">
        <f>VLOOKUP(K2222&amp;"_2",'Emissions Factors'!$B$2:$E$3,2)</f>
        <v>2.3999999999999998E-7</v>
      </c>
      <c r="M2222" s="51" t="str">
        <f>VLOOKUP(K2222&amp;"_2",'Emissions Factors'!$B$2:$E$3,3)</f>
        <v xml:space="preserve">LB </v>
      </c>
      <c r="N2222" s="51" t="str">
        <f>VLOOKUP(K2222&amp;"_2",'Emissions Factors'!$B$2:$E$3,4)</f>
        <v>EACH</v>
      </c>
      <c r="O2222" s="49">
        <f t="shared" si="68"/>
        <v>6.2668302941632234E-3</v>
      </c>
      <c r="P2222" s="48" t="s">
        <v>7</v>
      </c>
      <c r="Q2222" s="138">
        <f>'Age groups'!$G$20*(Emissions!G2222/Population!$L$3148)</f>
        <v>0.64150252001905983</v>
      </c>
      <c r="R2222" s="137" t="s">
        <v>7</v>
      </c>
      <c r="S2222" s="133" t="s">
        <v>12217</v>
      </c>
      <c r="T2222" s="3">
        <f>VLOOKUP(S2222&amp;"_1",'Emissions Factors'!$B$2:$E$3,2)</f>
        <v>0.02</v>
      </c>
      <c r="U2222" s="51" t="str">
        <f>VLOOKUP(S2222&amp;"_1",'Emissions Factors'!$B$2:$E$3,3)</f>
        <v xml:space="preserve">LB </v>
      </c>
      <c r="V2222" s="51" t="str">
        <f>VLOOKUP(S2222&amp;"_1",'Emissions Factors'!$B$2:$E$3,3)</f>
        <v xml:space="preserve">LB </v>
      </c>
      <c r="W2222" s="52">
        <f>Q2222*Emissions!T2222</f>
        <v>1.2830050400381196E-2</v>
      </c>
      <c r="X2222" s="48" t="s">
        <v>7</v>
      </c>
      <c r="Y2222" s="49">
        <f t="shared" si="69"/>
        <v>1.9096880694544419E-2</v>
      </c>
      <c r="Z2222" s="48" t="s">
        <v>7</v>
      </c>
    </row>
    <row r="2223" spans="1:26">
      <c r="A2223" s="136" t="s">
        <v>8646</v>
      </c>
      <c r="B2223" s="136" t="s">
        <v>8609</v>
      </c>
      <c r="C2223" s="136" t="s">
        <v>6738</v>
      </c>
      <c r="D2223" s="47" t="s">
        <v>8645</v>
      </c>
      <c r="E2223" s="47" t="s">
        <v>6669</v>
      </c>
      <c r="F2223" s="48" t="s">
        <v>8607</v>
      </c>
      <c r="G2223" s="142">
        <f>IFERROR(VLOOKUP(A2223,Population!$A$5:$L$3147,12,FALSE),0)</f>
        <v>7368</v>
      </c>
      <c r="H2223" s="137">
        <v>515</v>
      </c>
      <c r="I2223" s="142">
        <f>G2223*SUMPRODUCT('Age distribution'!$L$6:$L$11,'Age groups'!$G$13:$G$18,'Age groups'!$G$6:$G$11)</f>
        <v>25988.341217183708</v>
      </c>
      <c r="J2223" s="140" t="s">
        <v>6</v>
      </c>
      <c r="K2223" s="136" t="s">
        <v>12217</v>
      </c>
      <c r="L2223" s="3">
        <f>VLOOKUP(K2223&amp;"_2",'Emissions Factors'!$B$2:$E$3,2)</f>
        <v>2.3999999999999998E-7</v>
      </c>
      <c r="M2223" s="51" t="str">
        <f>VLOOKUP(K2223&amp;"_2",'Emissions Factors'!$B$2:$E$3,3)</f>
        <v xml:space="preserve">LB </v>
      </c>
      <c r="N2223" s="51" t="str">
        <f>VLOOKUP(K2223&amp;"_2",'Emissions Factors'!$B$2:$E$3,4)</f>
        <v>EACH</v>
      </c>
      <c r="O2223" s="49">
        <f t="shared" si="68"/>
        <v>6.2372018921240894E-3</v>
      </c>
      <c r="P2223" s="48" t="s">
        <v>7</v>
      </c>
      <c r="Q2223" s="138">
        <f>'Age groups'!$G$20*(Emissions!G2223/Population!$L$3148)</f>
        <v>0.63846961603409869</v>
      </c>
      <c r="R2223" s="137" t="s">
        <v>7</v>
      </c>
      <c r="S2223" s="133" t="s">
        <v>12217</v>
      </c>
      <c r="T2223" s="3">
        <f>VLOOKUP(S2223&amp;"_1",'Emissions Factors'!$B$2:$E$3,2)</f>
        <v>0.02</v>
      </c>
      <c r="U2223" s="51" t="str">
        <f>VLOOKUP(S2223&amp;"_1",'Emissions Factors'!$B$2:$E$3,3)</f>
        <v xml:space="preserve">LB </v>
      </c>
      <c r="V2223" s="51" t="str">
        <f>VLOOKUP(S2223&amp;"_1",'Emissions Factors'!$B$2:$E$3,3)</f>
        <v xml:space="preserve">LB </v>
      </c>
      <c r="W2223" s="52">
        <f>Q2223*Emissions!T2223</f>
        <v>1.2769392320681973E-2</v>
      </c>
      <c r="X2223" s="48" t="s">
        <v>7</v>
      </c>
      <c r="Y2223" s="49">
        <f t="shared" si="69"/>
        <v>1.9006594212806063E-2</v>
      </c>
      <c r="Z2223" s="48" t="s">
        <v>7</v>
      </c>
    </row>
    <row r="2224" spans="1:26">
      <c r="A2224" s="136" t="s">
        <v>8644</v>
      </c>
      <c r="B2224" s="136" t="s">
        <v>8609</v>
      </c>
      <c r="C2224" s="136" t="s">
        <v>6737</v>
      </c>
      <c r="D2224" s="47" t="s">
        <v>8643</v>
      </c>
      <c r="E2224" s="47" t="s">
        <v>6669</v>
      </c>
      <c r="F2224" s="48" t="s">
        <v>8607</v>
      </c>
      <c r="G2224" s="142">
        <f>IFERROR(VLOOKUP(A2224,Population!$A$5:$L$3147,12,FALSE),0)</f>
        <v>22412</v>
      </c>
      <c r="H2224" s="137">
        <v>515</v>
      </c>
      <c r="I2224" s="142">
        <f>G2224*SUMPRODUCT('Age distribution'!$L$6:$L$11,'Age groups'!$G$13:$G$18,'Age groups'!$G$6:$G$11)</f>
        <v>79051.398392986055</v>
      </c>
      <c r="J2224" s="140" t="s">
        <v>6</v>
      </c>
      <c r="K2224" s="136" t="s">
        <v>12217</v>
      </c>
      <c r="L2224" s="3">
        <f>VLOOKUP(K2224&amp;"_2",'Emissions Factors'!$B$2:$E$3,2)</f>
        <v>2.3999999999999998E-7</v>
      </c>
      <c r="M2224" s="51" t="str">
        <f>VLOOKUP(K2224&amp;"_2",'Emissions Factors'!$B$2:$E$3,3)</f>
        <v xml:space="preserve">LB </v>
      </c>
      <c r="N2224" s="51" t="str">
        <f>VLOOKUP(K2224&amp;"_2",'Emissions Factors'!$B$2:$E$3,4)</f>
        <v>EACH</v>
      </c>
      <c r="O2224" s="49">
        <f t="shared" si="68"/>
        <v>1.8972335614316653E-2</v>
      </c>
      <c r="P2224" s="48" t="s">
        <v>7</v>
      </c>
      <c r="Q2224" s="138">
        <f>'Age groups'!$G$20*(Emissions!G2224/Population!$L$3148)</f>
        <v>1.942098403169954</v>
      </c>
      <c r="R2224" s="137" t="s">
        <v>7</v>
      </c>
      <c r="S2224" s="133" t="s">
        <v>12217</v>
      </c>
      <c r="T2224" s="3">
        <f>VLOOKUP(S2224&amp;"_1",'Emissions Factors'!$B$2:$E$3,2)</f>
        <v>0.02</v>
      </c>
      <c r="U2224" s="51" t="str">
        <f>VLOOKUP(S2224&amp;"_1",'Emissions Factors'!$B$2:$E$3,3)</f>
        <v xml:space="preserve">LB </v>
      </c>
      <c r="V2224" s="51" t="str">
        <f>VLOOKUP(S2224&amp;"_1",'Emissions Factors'!$B$2:$E$3,3)</f>
        <v xml:space="preserve">LB </v>
      </c>
      <c r="W2224" s="52">
        <f>Q2224*Emissions!T2224</f>
        <v>3.8841968063399082E-2</v>
      </c>
      <c r="X2224" s="48" t="s">
        <v>7</v>
      </c>
      <c r="Y2224" s="49">
        <f t="shared" si="69"/>
        <v>5.7814303677715735E-2</v>
      </c>
      <c r="Z2224" s="48" t="s">
        <v>7</v>
      </c>
    </row>
    <row r="2225" spans="1:26">
      <c r="A2225" s="136" t="s">
        <v>8642</v>
      </c>
      <c r="B2225" s="136" t="s">
        <v>8609</v>
      </c>
      <c r="C2225" s="136" t="s">
        <v>6736</v>
      </c>
      <c r="D2225" s="47" t="s">
        <v>6890</v>
      </c>
      <c r="E2225" s="47" t="s">
        <v>6669</v>
      </c>
      <c r="F2225" s="48" t="s">
        <v>8607</v>
      </c>
      <c r="G2225" s="142">
        <f>IFERROR(VLOOKUP(A2225,Population!$A$5:$L$3147,12,FALSE),0)</f>
        <v>204800</v>
      </c>
      <c r="H2225" s="137">
        <v>515</v>
      </c>
      <c r="I2225" s="142">
        <f>G2225*SUMPRODUCT('Age distribution'!$L$6:$L$11,'Age groups'!$G$13:$G$18,'Age groups'!$G$6:$G$11)</f>
        <v>722368.65923985117</v>
      </c>
      <c r="J2225" s="140" t="s">
        <v>6</v>
      </c>
      <c r="K2225" s="136" t="s">
        <v>12217</v>
      </c>
      <c r="L2225" s="3">
        <f>VLOOKUP(K2225&amp;"_2",'Emissions Factors'!$B$2:$E$3,2)</f>
        <v>2.3999999999999998E-7</v>
      </c>
      <c r="M2225" s="51" t="str">
        <f>VLOOKUP(K2225&amp;"_2",'Emissions Factors'!$B$2:$E$3,3)</f>
        <v xml:space="preserve">LB </v>
      </c>
      <c r="N2225" s="51" t="str">
        <f>VLOOKUP(K2225&amp;"_2",'Emissions Factors'!$B$2:$E$3,4)</f>
        <v>EACH</v>
      </c>
      <c r="O2225" s="49">
        <f t="shared" si="68"/>
        <v>0.17336847821756426</v>
      </c>
      <c r="P2225" s="48" t="s">
        <v>7</v>
      </c>
      <c r="Q2225" s="138">
        <f>'Age groups'!$G$20*(Emissions!G2225/Population!$L$3148)</f>
        <v>17.746821032001009</v>
      </c>
      <c r="R2225" s="137" t="s">
        <v>7</v>
      </c>
      <c r="S2225" s="133" t="s">
        <v>12217</v>
      </c>
      <c r="T2225" s="3">
        <f>VLOOKUP(S2225&amp;"_1",'Emissions Factors'!$B$2:$E$3,2)</f>
        <v>0.02</v>
      </c>
      <c r="U2225" s="51" t="str">
        <f>VLOOKUP(S2225&amp;"_1",'Emissions Factors'!$B$2:$E$3,3)</f>
        <v xml:space="preserve">LB </v>
      </c>
      <c r="V2225" s="51" t="str">
        <f>VLOOKUP(S2225&amp;"_1",'Emissions Factors'!$B$2:$E$3,3)</f>
        <v xml:space="preserve">LB </v>
      </c>
      <c r="W2225" s="52">
        <f>Q2225*Emissions!T2225</f>
        <v>0.35493642064002018</v>
      </c>
      <c r="X2225" s="48" t="s">
        <v>7</v>
      </c>
      <c r="Y2225" s="49">
        <f t="shared" si="69"/>
        <v>0.52830489885758447</v>
      </c>
      <c r="Z2225" s="48" t="s">
        <v>7</v>
      </c>
    </row>
    <row r="2226" spans="1:26">
      <c r="A2226" s="136" t="s">
        <v>8641</v>
      </c>
      <c r="B2226" s="136" t="s">
        <v>8609</v>
      </c>
      <c r="C2226" s="136" t="s">
        <v>6735</v>
      </c>
      <c r="D2226" s="47" t="s">
        <v>6888</v>
      </c>
      <c r="E2226" s="47" t="s">
        <v>6669</v>
      </c>
      <c r="F2226" s="48" t="s">
        <v>8607</v>
      </c>
      <c r="G2226" s="142">
        <f>IFERROR(VLOOKUP(A2226,Population!$A$5:$L$3147,12,FALSE),0)</f>
        <v>21708</v>
      </c>
      <c r="H2226" s="137">
        <v>515</v>
      </c>
      <c r="I2226" s="142">
        <f>G2226*SUMPRODUCT('Age distribution'!$L$6:$L$11,'Age groups'!$G$13:$G$18,'Age groups'!$G$6:$G$11)</f>
        <v>76568.256126849068</v>
      </c>
      <c r="J2226" s="140" t="s">
        <v>6</v>
      </c>
      <c r="K2226" s="136" t="s">
        <v>12217</v>
      </c>
      <c r="L2226" s="3">
        <f>VLOOKUP(K2226&amp;"_2",'Emissions Factors'!$B$2:$E$3,2)</f>
        <v>2.3999999999999998E-7</v>
      </c>
      <c r="M2226" s="51" t="str">
        <f>VLOOKUP(K2226&amp;"_2",'Emissions Factors'!$B$2:$E$3,3)</f>
        <v xml:space="preserve">LB </v>
      </c>
      <c r="N2226" s="51" t="str">
        <f>VLOOKUP(K2226&amp;"_2",'Emissions Factors'!$B$2:$E$3,4)</f>
        <v>EACH</v>
      </c>
      <c r="O2226" s="49">
        <f t="shared" si="68"/>
        <v>1.8376381470443775E-2</v>
      </c>
      <c r="P2226" s="48" t="s">
        <v>7</v>
      </c>
      <c r="Q2226" s="138">
        <f>'Age groups'!$G$20*(Emissions!G2226/Population!$L$3148)</f>
        <v>1.8810937058724504</v>
      </c>
      <c r="R2226" s="137" t="s">
        <v>7</v>
      </c>
      <c r="S2226" s="133" t="s">
        <v>12217</v>
      </c>
      <c r="T2226" s="3">
        <f>VLOOKUP(S2226&amp;"_1",'Emissions Factors'!$B$2:$E$3,2)</f>
        <v>0.02</v>
      </c>
      <c r="U2226" s="51" t="str">
        <f>VLOOKUP(S2226&amp;"_1",'Emissions Factors'!$B$2:$E$3,3)</f>
        <v xml:space="preserve">LB </v>
      </c>
      <c r="V2226" s="51" t="str">
        <f>VLOOKUP(S2226&amp;"_1",'Emissions Factors'!$B$2:$E$3,3)</f>
        <v xml:space="preserve">LB </v>
      </c>
      <c r="W2226" s="52">
        <f>Q2226*Emissions!T2226</f>
        <v>3.7621874117449008E-2</v>
      </c>
      <c r="X2226" s="48" t="s">
        <v>7</v>
      </c>
      <c r="Y2226" s="49">
        <f t="shared" si="69"/>
        <v>5.5998255587892787E-2</v>
      </c>
      <c r="Z2226" s="48" t="s">
        <v>7</v>
      </c>
    </row>
    <row r="2227" spans="1:26">
      <c r="A2227" s="136" t="s">
        <v>8640</v>
      </c>
      <c r="B2227" s="136" t="s">
        <v>8609</v>
      </c>
      <c r="C2227" s="136" t="s">
        <v>6734</v>
      </c>
      <c r="D2227" s="47" t="s">
        <v>8639</v>
      </c>
      <c r="E2227" s="47" t="s">
        <v>6669</v>
      </c>
      <c r="F2227" s="48" t="s">
        <v>8607</v>
      </c>
      <c r="G2227" s="142">
        <f>IFERROR(VLOOKUP(A2227,Population!$A$5:$L$3147,12,FALSE),0)</f>
        <v>82641</v>
      </c>
      <c r="H2227" s="137">
        <v>515</v>
      </c>
      <c r="I2227" s="142">
        <f>G2227*SUMPRODUCT('Age distribution'!$L$6:$L$11,'Age groups'!$G$13:$G$18,'Age groups'!$G$6:$G$11)</f>
        <v>291490.56820429949</v>
      </c>
      <c r="J2227" s="140" t="s">
        <v>6</v>
      </c>
      <c r="K2227" s="136" t="s">
        <v>12217</v>
      </c>
      <c r="L2227" s="3">
        <f>VLOOKUP(K2227&amp;"_2",'Emissions Factors'!$B$2:$E$3,2)</f>
        <v>2.3999999999999998E-7</v>
      </c>
      <c r="M2227" s="51" t="str">
        <f>VLOOKUP(K2227&amp;"_2",'Emissions Factors'!$B$2:$E$3,3)</f>
        <v xml:space="preserve">LB </v>
      </c>
      <c r="N2227" s="51" t="str">
        <f>VLOOKUP(K2227&amp;"_2",'Emissions Factors'!$B$2:$E$3,4)</f>
        <v>EACH</v>
      </c>
      <c r="O2227" s="49">
        <f t="shared" si="68"/>
        <v>6.9957736369031867E-2</v>
      </c>
      <c r="P2227" s="48" t="s">
        <v>7</v>
      </c>
      <c r="Q2227" s="138">
        <f>'Age groups'!$G$20*(Emissions!G2227/Population!$L$3148)</f>
        <v>7.161206234890602</v>
      </c>
      <c r="R2227" s="137" t="s">
        <v>7</v>
      </c>
      <c r="S2227" s="133" t="s">
        <v>12217</v>
      </c>
      <c r="T2227" s="3">
        <f>VLOOKUP(S2227&amp;"_1",'Emissions Factors'!$B$2:$E$3,2)</f>
        <v>0.02</v>
      </c>
      <c r="U2227" s="51" t="str">
        <f>VLOOKUP(S2227&amp;"_1",'Emissions Factors'!$B$2:$E$3,3)</f>
        <v xml:space="preserve">LB </v>
      </c>
      <c r="V2227" s="51" t="str">
        <f>VLOOKUP(S2227&amp;"_1",'Emissions Factors'!$B$2:$E$3,3)</f>
        <v xml:space="preserve">LB </v>
      </c>
      <c r="W2227" s="52">
        <f>Q2227*Emissions!T2227</f>
        <v>0.14322412469781204</v>
      </c>
      <c r="X2227" s="48" t="s">
        <v>7</v>
      </c>
      <c r="Y2227" s="49">
        <f t="shared" si="69"/>
        <v>0.21318186106684389</v>
      </c>
      <c r="Z2227" s="48" t="s">
        <v>7</v>
      </c>
    </row>
    <row r="2228" spans="1:26">
      <c r="A2228" s="136" t="s">
        <v>8638</v>
      </c>
      <c r="B2228" s="136" t="s">
        <v>8609</v>
      </c>
      <c r="C2228" s="136" t="s">
        <v>6733</v>
      </c>
      <c r="D2228" s="47" t="s">
        <v>8637</v>
      </c>
      <c r="E2228" s="47" t="s">
        <v>6669</v>
      </c>
      <c r="F2228" s="48" t="s">
        <v>8607</v>
      </c>
      <c r="G2228" s="142">
        <f>IFERROR(VLOOKUP(A2228,Population!$A$5:$L$3147,12,FALSE),0)</f>
        <v>66317</v>
      </c>
      <c r="H2228" s="137">
        <v>515</v>
      </c>
      <c r="I2228" s="142">
        <f>G2228*SUMPRODUCT('Age distribution'!$L$6:$L$11,'Age groups'!$G$13:$G$18,'Age groups'!$G$6:$G$11)</f>
        <v>233912.7069082481</v>
      </c>
      <c r="J2228" s="140" t="s">
        <v>6</v>
      </c>
      <c r="K2228" s="136" t="s">
        <v>12217</v>
      </c>
      <c r="L2228" s="3">
        <f>VLOOKUP(K2228&amp;"_2",'Emissions Factors'!$B$2:$E$3,2)</f>
        <v>2.3999999999999998E-7</v>
      </c>
      <c r="M2228" s="51" t="str">
        <f>VLOOKUP(K2228&amp;"_2",'Emissions Factors'!$B$2:$E$3,3)</f>
        <v xml:space="preserve">LB </v>
      </c>
      <c r="N2228" s="51" t="str">
        <f>VLOOKUP(K2228&amp;"_2",'Emissions Factors'!$B$2:$E$3,4)</f>
        <v>EACH</v>
      </c>
      <c r="O2228" s="49">
        <f t="shared" si="68"/>
        <v>5.6139049657979542E-2</v>
      </c>
      <c r="P2228" s="48" t="s">
        <v>7</v>
      </c>
      <c r="Q2228" s="138">
        <f>'Age groups'!$G$20*(Emissions!G2228/Population!$L$3148)</f>
        <v>5.7466598163047404</v>
      </c>
      <c r="R2228" s="137" t="s">
        <v>7</v>
      </c>
      <c r="S2228" s="133" t="s">
        <v>12217</v>
      </c>
      <c r="T2228" s="3">
        <f>VLOOKUP(S2228&amp;"_1",'Emissions Factors'!$B$2:$E$3,2)</f>
        <v>0.02</v>
      </c>
      <c r="U2228" s="51" t="str">
        <f>VLOOKUP(S2228&amp;"_1",'Emissions Factors'!$B$2:$E$3,3)</f>
        <v xml:space="preserve">LB </v>
      </c>
      <c r="V2228" s="51" t="str">
        <f>VLOOKUP(S2228&amp;"_1",'Emissions Factors'!$B$2:$E$3,3)</f>
        <v xml:space="preserve">LB </v>
      </c>
      <c r="W2228" s="52">
        <f>Q2228*Emissions!T2228</f>
        <v>0.11493319632609481</v>
      </c>
      <c r="X2228" s="48" t="s">
        <v>7</v>
      </c>
      <c r="Y2228" s="49">
        <f t="shared" si="69"/>
        <v>0.17107224598407433</v>
      </c>
      <c r="Z2228" s="48" t="s">
        <v>7</v>
      </c>
    </row>
    <row r="2229" spans="1:26">
      <c r="A2229" s="136" t="s">
        <v>8636</v>
      </c>
      <c r="B2229" s="136" t="s">
        <v>8609</v>
      </c>
      <c r="C2229" s="136" t="s">
        <v>6732</v>
      </c>
      <c r="D2229" s="47" t="s">
        <v>8228</v>
      </c>
      <c r="E2229" s="47" t="s">
        <v>6669</v>
      </c>
      <c r="F2229" s="48" t="s">
        <v>8607</v>
      </c>
      <c r="G2229" s="142">
        <f>IFERROR(VLOOKUP(A2229,Population!$A$5:$L$3147,12,FALSE),0)</f>
        <v>7922</v>
      </c>
      <c r="H2229" s="137">
        <v>515</v>
      </c>
      <c r="I2229" s="142">
        <f>G2229*SUMPRODUCT('Age distribution'!$L$6:$L$11,'Age groups'!$G$13:$G$18,'Age groups'!$G$6:$G$11)</f>
        <v>27942.404875479009</v>
      </c>
      <c r="J2229" s="140" t="s">
        <v>6</v>
      </c>
      <c r="K2229" s="136" t="s">
        <v>12217</v>
      </c>
      <c r="L2229" s="3">
        <f>VLOOKUP(K2229&amp;"_2",'Emissions Factors'!$B$2:$E$3,2)</f>
        <v>2.3999999999999998E-7</v>
      </c>
      <c r="M2229" s="51" t="str">
        <f>VLOOKUP(K2229&amp;"_2",'Emissions Factors'!$B$2:$E$3,3)</f>
        <v xml:space="preserve">LB </v>
      </c>
      <c r="N2229" s="51" t="str">
        <f>VLOOKUP(K2229&amp;"_2",'Emissions Factors'!$B$2:$E$3,4)</f>
        <v>EACH</v>
      </c>
      <c r="O2229" s="49">
        <f t="shared" si="68"/>
        <v>6.7061771701149618E-3</v>
      </c>
      <c r="P2229" s="48" t="s">
        <v>7</v>
      </c>
      <c r="Q2229" s="138">
        <f>'Age groups'!$G$20*(Emissions!G2229/Population!$L$3148)</f>
        <v>0.68647615339605461</v>
      </c>
      <c r="R2229" s="137" t="s">
        <v>7</v>
      </c>
      <c r="S2229" s="133" t="s">
        <v>12217</v>
      </c>
      <c r="T2229" s="3">
        <f>VLOOKUP(S2229&amp;"_1",'Emissions Factors'!$B$2:$E$3,2)</f>
        <v>0.02</v>
      </c>
      <c r="U2229" s="51" t="str">
        <f>VLOOKUP(S2229&amp;"_1",'Emissions Factors'!$B$2:$E$3,3)</f>
        <v xml:space="preserve">LB </v>
      </c>
      <c r="V2229" s="51" t="str">
        <f>VLOOKUP(S2229&amp;"_1",'Emissions Factors'!$B$2:$E$3,3)</f>
        <v xml:space="preserve">LB </v>
      </c>
      <c r="W2229" s="52">
        <f>Q2229*Emissions!T2229</f>
        <v>1.3729523067921093E-2</v>
      </c>
      <c r="X2229" s="48" t="s">
        <v>7</v>
      </c>
      <c r="Y2229" s="49">
        <f t="shared" si="69"/>
        <v>2.0435700238036054E-2</v>
      </c>
      <c r="Z2229" s="48" t="s">
        <v>7</v>
      </c>
    </row>
    <row r="2230" spans="1:26">
      <c r="A2230" s="136" t="s">
        <v>8635</v>
      </c>
      <c r="B2230" s="136" t="s">
        <v>8609</v>
      </c>
      <c r="C2230" s="136" t="s">
        <v>6731</v>
      </c>
      <c r="D2230" s="47" t="s">
        <v>8634</v>
      </c>
      <c r="E2230" s="47" t="s">
        <v>6669</v>
      </c>
      <c r="F2230" s="48" t="s">
        <v>8607</v>
      </c>
      <c r="G2230" s="142">
        <f>IFERROR(VLOOKUP(A2230,Population!$A$5:$L$3147,12,FALSE),0)</f>
        <v>353495</v>
      </c>
      <c r="H2230" s="137">
        <v>515</v>
      </c>
      <c r="I2230" s="142">
        <f>G2230*SUMPRODUCT('Age distribution'!$L$6:$L$11,'Age groups'!$G$13:$G$18,'Age groups'!$G$6:$G$11)</f>
        <v>1246844.2831933163</v>
      </c>
      <c r="J2230" s="140" t="s">
        <v>6</v>
      </c>
      <c r="K2230" s="136" t="s">
        <v>12217</v>
      </c>
      <c r="L2230" s="3">
        <f>VLOOKUP(K2230&amp;"_2",'Emissions Factors'!$B$2:$E$3,2)</f>
        <v>2.3999999999999998E-7</v>
      </c>
      <c r="M2230" s="51" t="str">
        <f>VLOOKUP(K2230&amp;"_2",'Emissions Factors'!$B$2:$E$3,3)</f>
        <v xml:space="preserve">LB </v>
      </c>
      <c r="N2230" s="51" t="str">
        <f>VLOOKUP(K2230&amp;"_2",'Emissions Factors'!$B$2:$E$3,4)</f>
        <v>EACH</v>
      </c>
      <c r="O2230" s="49">
        <f t="shared" si="68"/>
        <v>0.29924262796639589</v>
      </c>
      <c r="P2230" s="48" t="s">
        <v>7</v>
      </c>
      <c r="Q2230" s="138">
        <f>'Age groups'!$G$20*(Emissions!G2230/Population!$L$3148)</f>
        <v>30.631896976109356</v>
      </c>
      <c r="R2230" s="137" t="s">
        <v>7</v>
      </c>
      <c r="S2230" s="133" t="s">
        <v>12217</v>
      </c>
      <c r="T2230" s="3">
        <f>VLOOKUP(S2230&amp;"_1",'Emissions Factors'!$B$2:$E$3,2)</f>
        <v>0.02</v>
      </c>
      <c r="U2230" s="51" t="str">
        <f>VLOOKUP(S2230&amp;"_1",'Emissions Factors'!$B$2:$E$3,3)</f>
        <v xml:space="preserve">LB </v>
      </c>
      <c r="V2230" s="51" t="str">
        <f>VLOOKUP(S2230&amp;"_1",'Emissions Factors'!$B$2:$E$3,3)</f>
        <v xml:space="preserve">LB </v>
      </c>
      <c r="W2230" s="52">
        <f>Q2230*Emissions!T2230</f>
        <v>0.61263793952218715</v>
      </c>
      <c r="X2230" s="48" t="s">
        <v>7</v>
      </c>
      <c r="Y2230" s="49">
        <f t="shared" si="69"/>
        <v>0.91188056748858304</v>
      </c>
      <c r="Z2230" s="48" t="s">
        <v>7</v>
      </c>
    </row>
    <row r="2231" spans="1:26">
      <c r="A2231" s="136" t="s">
        <v>8633</v>
      </c>
      <c r="B2231" s="136" t="s">
        <v>8609</v>
      </c>
      <c r="C2231" s="136" t="s">
        <v>6730</v>
      </c>
      <c r="D2231" s="47" t="s">
        <v>6775</v>
      </c>
      <c r="E2231" s="47" t="s">
        <v>6669</v>
      </c>
      <c r="F2231" s="48" t="s">
        <v>8607</v>
      </c>
      <c r="G2231" s="142">
        <f>IFERROR(VLOOKUP(A2231,Population!$A$5:$L$3147,12,FALSE),0)</f>
        <v>45849</v>
      </c>
      <c r="H2231" s="137">
        <v>515</v>
      </c>
      <c r="I2231" s="142">
        <f>G2231*SUMPRODUCT('Age distribution'!$L$6:$L$11,'Age groups'!$G$13:$G$18,'Age groups'!$G$6:$G$11)</f>
        <v>161718.16727289031</v>
      </c>
      <c r="J2231" s="140" t="s">
        <v>6</v>
      </c>
      <c r="K2231" s="136" t="s">
        <v>12217</v>
      </c>
      <c r="L2231" s="3">
        <f>VLOOKUP(K2231&amp;"_2",'Emissions Factors'!$B$2:$E$3,2)</f>
        <v>2.3999999999999998E-7</v>
      </c>
      <c r="M2231" s="51" t="str">
        <f>VLOOKUP(K2231&amp;"_2",'Emissions Factors'!$B$2:$E$3,3)</f>
        <v xml:space="preserve">LB </v>
      </c>
      <c r="N2231" s="51" t="str">
        <f>VLOOKUP(K2231&amp;"_2",'Emissions Factors'!$B$2:$E$3,4)</f>
        <v>EACH</v>
      </c>
      <c r="O2231" s="49">
        <f t="shared" si="68"/>
        <v>3.881236014549367E-2</v>
      </c>
      <c r="P2231" s="48" t="s">
        <v>7</v>
      </c>
      <c r="Q2231" s="138">
        <f>'Age groups'!$G$20*(Emissions!G2231/Population!$L$3148)</f>
        <v>3.9730175658994833</v>
      </c>
      <c r="R2231" s="137" t="s">
        <v>7</v>
      </c>
      <c r="S2231" s="133" t="s">
        <v>12217</v>
      </c>
      <c r="T2231" s="3">
        <f>VLOOKUP(S2231&amp;"_1",'Emissions Factors'!$B$2:$E$3,2)</f>
        <v>0.02</v>
      </c>
      <c r="U2231" s="51" t="str">
        <f>VLOOKUP(S2231&amp;"_1",'Emissions Factors'!$B$2:$E$3,3)</f>
        <v xml:space="preserve">LB </v>
      </c>
      <c r="V2231" s="51" t="str">
        <f>VLOOKUP(S2231&amp;"_1",'Emissions Factors'!$B$2:$E$3,3)</f>
        <v xml:space="preserve">LB </v>
      </c>
      <c r="W2231" s="52">
        <f>Q2231*Emissions!T2231</f>
        <v>7.9460351317989661E-2</v>
      </c>
      <c r="X2231" s="48" t="s">
        <v>7</v>
      </c>
      <c r="Y2231" s="49">
        <f t="shared" si="69"/>
        <v>0.11827271146348334</v>
      </c>
      <c r="Z2231" s="48" t="s">
        <v>7</v>
      </c>
    </row>
    <row r="2232" spans="1:26">
      <c r="A2232" s="136" t="s">
        <v>8632</v>
      </c>
      <c r="B2232" s="136" t="s">
        <v>8609</v>
      </c>
      <c r="C2232" s="136" t="s">
        <v>6729</v>
      </c>
      <c r="D2232" s="47" t="s">
        <v>8631</v>
      </c>
      <c r="E2232" s="47" t="s">
        <v>6669</v>
      </c>
      <c r="F2232" s="48" t="s">
        <v>8607</v>
      </c>
      <c r="G2232" s="142">
        <f>IFERROR(VLOOKUP(A2232,Population!$A$5:$L$3147,12,FALSE),0)</f>
        <v>118178</v>
      </c>
      <c r="H2232" s="137">
        <v>515</v>
      </c>
      <c r="I2232" s="142">
        <f>G2232*SUMPRODUCT('Age distribution'!$L$6:$L$11,'Age groups'!$G$13:$G$18,'Age groups'!$G$6:$G$11)</f>
        <v>416836.34478343325</v>
      </c>
      <c r="J2232" s="140" t="s">
        <v>6</v>
      </c>
      <c r="K2232" s="136" t="s">
        <v>12217</v>
      </c>
      <c r="L2232" s="3">
        <f>VLOOKUP(K2232&amp;"_2",'Emissions Factors'!$B$2:$E$3,2)</f>
        <v>2.3999999999999998E-7</v>
      </c>
      <c r="M2232" s="51" t="str">
        <f>VLOOKUP(K2232&amp;"_2",'Emissions Factors'!$B$2:$E$3,3)</f>
        <v xml:space="preserve">LB </v>
      </c>
      <c r="N2232" s="51" t="str">
        <f>VLOOKUP(K2232&amp;"_2",'Emissions Factors'!$B$2:$E$3,4)</f>
        <v>EACH</v>
      </c>
      <c r="O2232" s="49">
        <f t="shared" si="68"/>
        <v>0.10004072274802397</v>
      </c>
      <c r="P2232" s="48" t="s">
        <v>7</v>
      </c>
      <c r="Q2232" s="138">
        <f>'Age groups'!$G$20*(Emissions!G2232/Population!$L$3148)</f>
        <v>10.240643632420971</v>
      </c>
      <c r="R2232" s="137" t="s">
        <v>7</v>
      </c>
      <c r="S2232" s="133" t="s">
        <v>12217</v>
      </c>
      <c r="T2232" s="3">
        <f>VLOOKUP(S2232&amp;"_1",'Emissions Factors'!$B$2:$E$3,2)</f>
        <v>0.02</v>
      </c>
      <c r="U2232" s="51" t="str">
        <f>VLOOKUP(S2232&amp;"_1",'Emissions Factors'!$B$2:$E$3,3)</f>
        <v xml:space="preserve">LB </v>
      </c>
      <c r="V2232" s="51" t="str">
        <f>VLOOKUP(S2232&amp;"_1",'Emissions Factors'!$B$2:$E$3,3)</f>
        <v xml:space="preserve">LB </v>
      </c>
      <c r="W2232" s="52">
        <f>Q2232*Emissions!T2232</f>
        <v>0.20481287264841944</v>
      </c>
      <c r="X2232" s="48" t="s">
        <v>7</v>
      </c>
      <c r="Y2232" s="49">
        <f t="shared" si="69"/>
        <v>0.30485359539644341</v>
      </c>
      <c r="Z2232" s="48" t="s">
        <v>7</v>
      </c>
    </row>
    <row r="2233" spans="1:26">
      <c r="A2233" s="136" t="s">
        <v>8630</v>
      </c>
      <c r="B2233" s="136" t="s">
        <v>8609</v>
      </c>
      <c r="C2233" s="136" t="s">
        <v>6728</v>
      </c>
      <c r="D2233" s="47" t="s">
        <v>8629</v>
      </c>
      <c r="E2233" s="47" t="s">
        <v>6669</v>
      </c>
      <c r="F2233" s="48" t="s">
        <v>8607</v>
      </c>
      <c r="G2233" s="142">
        <f>IFERROR(VLOOKUP(A2233,Population!$A$5:$L$3147,12,FALSE),0)</f>
        <v>30780</v>
      </c>
      <c r="H2233" s="137">
        <v>515</v>
      </c>
      <c r="I2233" s="142">
        <f>G2233*SUMPRODUCT('Age distribution'!$L$6:$L$11,'Age groups'!$G$13:$G$18,'Age groups'!$G$6:$G$11)</f>
        <v>108566.93032911434</v>
      </c>
      <c r="J2233" s="140" t="s">
        <v>6</v>
      </c>
      <c r="K2233" s="136" t="s">
        <v>12217</v>
      </c>
      <c r="L2233" s="3">
        <f>VLOOKUP(K2233&amp;"_2",'Emissions Factors'!$B$2:$E$3,2)</f>
        <v>2.3999999999999998E-7</v>
      </c>
      <c r="M2233" s="51" t="str">
        <f>VLOOKUP(K2233&amp;"_2",'Emissions Factors'!$B$2:$E$3,3)</f>
        <v xml:space="preserve">LB </v>
      </c>
      <c r="N2233" s="51" t="str">
        <f>VLOOKUP(K2233&amp;"_2",'Emissions Factors'!$B$2:$E$3,4)</f>
        <v>EACH</v>
      </c>
      <c r="O2233" s="49">
        <f t="shared" si="68"/>
        <v>2.6056063278987442E-2</v>
      </c>
      <c r="P2233" s="48" t="s">
        <v>7</v>
      </c>
      <c r="Q2233" s="138">
        <f>'Age groups'!$G$20*(Emissions!G2233/Population!$L$3148)</f>
        <v>2.6672224187743701</v>
      </c>
      <c r="R2233" s="137" t="s">
        <v>7</v>
      </c>
      <c r="S2233" s="133" t="s">
        <v>12217</v>
      </c>
      <c r="T2233" s="3">
        <f>VLOOKUP(S2233&amp;"_1",'Emissions Factors'!$B$2:$E$3,2)</f>
        <v>0.02</v>
      </c>
      <c r="U2233" s="51" t="str">
        <f>VLOOKUP(S2233&amp;"_1",'Emissions Factors'!$B$2:$E$3,3)</f>
        <v xml:space="preserve">LB </v>
      </c>
      <c r="V2233" s="51" t="str">
        <f>VLOOKUP(S2233&amp;"_1",'Emissions Factors'!$B$2:$E$3,3)</f>
        <v xml:space="preserve">LB </v>
      </c>
      <c r="W2233" s="52">
        <f>Q2233*Emissions!T2233</f>
        <v>5.3344448375487401E-2</v>
      </c>
      <c r="X2233" s="48" t="s">
        <v>7</v>
      </c>
      <c r="Y2233" s="49">
        <f t="shared" si="69"/>
        <v>7.9400511654474842E-2</v>
      </c>
      <c r="Z2233" s="48" t="s">
        <v>7</v>
      </c>
    </row>
    <row r="2234" spans="1:26">
      <c r="A2234" s="136" t="s">
        <v>8628</v>
      </c>
      <c r="B2234" s="136" t="s">
        <v>8609</v>
      </c>
      <c r="C2234" s="136" t="s">
        <v>6727</v>
      </c>
      <c r="D2234" s="47" t="s">
        <v>7003</v>
      </c>
      <c r="E2234" s="47" t="s">
        <v>6669</v>
      </c>
      <c r="F2234" s="48" t="s">
        <v>8607</v>
      </c>
      <c r="G2234" s="142">
        <f>IFERROR(VLOOKUP(A2234,Population!$A$5:$L$3147,12,FALSE),0)</f>
        <v>317858</v>
      </c>
      <c r="H2234" s="137">
        <v>515</v>
      </c>
      <c r="I2234" s="142">
        <f>G2234*SUMPRODUCT('Age distribution'!$L$6:$L$11,'Age groups'!$G$13:$G$18,'Age groups'!$G$6:$G$11)</f>
        <v>1121145.7875422882</v>
      </c>
      <c r="J2234" s="140" t="s">
        <v>6</v>
      </c>
      <c r="K2234" s="136" t="s">
        <v>12217</v>
      </c>
      <c r="L2234" s="3">
        <f>VLOOKUP(K2234&amp;"_2",'Emissions Factors'!$B$2:$E$3,2)</f>
        <v>2.3999999999999998E-7</v>
      </c>
      <c r="M2234" s="51" t="str">
        <f>VLOOKUP(K2234&amp;"_2",'Emissions Factors'!$B$2:$E$3,3)</f>
        <v xml:space="preserve">LB </v>
      </c>
      <c r="N2234" s="51" t="str">
        <f>VLOOKUP(K2234&amp;"_2",'Emissions Factors'!$B$2:$E$3,4)</f>
        <v>EACH</v>
      </c>
      <c r="O2234" s="49">
        <f t="shared" si="68"/>
        <v>0.26907498901014915</v>
      </c>
      <c r="P2234" s="48" t="s">
        <v>7</v>
      </c>
      <c r="Q2234" s="138">
        <f>'Age groups'!$G$20*(Emissions!G2234/Population!$L$3148)</f>
        <v>27.543794138621955</v>
      </c>
      <c r="R2234" s="137" t="s">
        <v>7</v>
      </c>
      <c r="S2234" s="133" t="s">
        <v>12217</v>
      </c>
      <c r="T2234" s="3">
        <f>VLOOKUP(S2234&amp;"_1",'Emissions Factors'!$B$2:$E$3,2)</f>
        <v>0.02</v>
      </c>
      <c r="U2234" s="51" t="str">
        <f>VLOOKUP(S2234&amp;"_1",'Emissions Factors'!$B$2:$E$3,3)</f>
        <v xml:space="preserve">LB </v>
      </c>
      <c r="V2234" s="51" t="str">
        <f>VLOOKUP(S2234&amp;"_1",'Emissions Factors'!$B$2:$E$3,3)</f>
        <v xml:space="preserve">LB </v>
      </c>
      <c r="W2234" s="52">
        <f>Q2234*Emissions!T2234</f>
        <v>0.55087588277243915</v>
      </c>
      <c r="X2234" s="48" t="s">
        <v>7</v>
      </c>
      <c r="Y2234" s="49">
        <f t="shared" si="69"/>
        <v>0.8199508717825883</v>
      </c>
      <c r="Z2234" s="48" t="s">
        <v>7</v>
      </c>
    </row>
    <row r="2235" spans="1:26">
      <c r="A2235" s="136" t="s">
        <v>8627</v>
      </c>
      <c r="B2235" s="136" t="s">
        <v>8609</v>
      </c>
      <c r="C2235" s="136" t="s">
        <v>6726</v>
      </c>
      <c r="D2235" s="47" t="s">
        <v>8626</v>
      </c>
      <c r="E2235" s="47" t="s">
        <v>6669</v>
      </c>
      <c r="F2235" s="48" t="s">
        <v>8607</v>
      </c>
      <c r="G2235" s="142">
        <f>IFERROR(VLOOKUP(A2235,Population!$A$5:$L$3147,12,FALSE),0)</f>
        <v>11193</v>
      </c>
      <c r="H2235" s="137">
        <v>515</v>
      </c>
      <c r="I2235" s="142">
        <f>G2235*SUMPRODUCT('Age distribution'!$L$6:$L$11,'Age groups'!$G$13:$G$18,'Age groups'!$G$6:$G$11)</f>
        <v>39479.845717146745</v>
      </c>
      <c r="J2235" s="140" t="s">
        <v>6</v>
      </c>
      <c r="K2235" s="136" t="s">
        <v>12217</v>
      </c>
      <c r="L2235" s="3">
        <f>VLOOKUP(K2235&amp;"_2",'Emissions Factors'!$B$2:$E$3,2)</f>
        <v>2.3999999999999998E-7</v>
      </c>
      <c r="M2235" s="51" t="str">
        <f>VLOOKUP(K2235&amp;"_2",'Emissions Factors'!$B$2:$E$3,3)</f>
        <v xml:space="preserve">LB </v>
      </c>
      <c r="N2235" s="51" t="str">
        <f>VLOOKUP(K2235&amp;"_2",'Emissions Factors'!$B$2:$E$3,4)</f>
        <v>EACH</v>
      </c>
      <c r="O2235" s="49">
        <f t="shared" si="68"/>
        <v>9.4751629721152187E-3</v>
      </c>
      <c r="P2235" s="48" t="s">
        <v>7</v>
      </c>
      <c r="Q2235" s="138">
        <f>'Age groups'!$G$20*(Emissions!G2235/Population!$L$3148)</f>
        <v>0.969922694390563</v>
      </c>
      <c r="R2235" s="137" t="s">
        <v>7</v>
      </c>
      <c r="S2235" s="133" t="s">
        <v>12217</v>
      </c>
      <c r="T2235" s="3">
        <f>VLOOKUP(S2235&amp;"_1",'Emissions Factors'!$B$2:$E$3,2)</f>
        <v>0.02</v>
      </c>
      <c r="U2235" s="51" t="str">
        <f>VLOOKUP(S2235&amp;"_1",'Emissions Factors'!$B$2:$E$3,3)</f>
        <v xml:space="preserve">LB </v>
      </c>
      <c r="V2235" s="51" t="str">
        <f>VLOOKUP(S2235&amp;"_1",'Emissions Factors'!$B$2:$E$3,3)</f>
        <v xml:space="preserve">LB </v>
      </c>
      <c r="W2235" s="52">
        <f>Q2235*Emissions!T2235</f>
        <v>1.9398453887811262E-2</v>
      </c>
      <c r="X2235" s="48" t="s">
        <v>7</v>
      </c>
      <c r="Y2235" s="49">
        <f t="shared" si="69"/>
        <v>2.8873616859926482E-2</v>
      </c>
      <c r="Z2235" s="48" t="s">
        <v>7</v>
      </c>
    </row>
    <row r="2236" spans="1:26">
      <c r="A2236" s="136" t="s">
        <v>8625</v>
      </c>
      <c r="B2236" s="136" t="s">
        <v>8609</v>
      </c>
      <c r="C2236" s="136" t="s">
        <v>6725</v>
      </c>
      <c r="D2236" s="47" t="s">
        <v>8624</v>
      </c>
      <c r="E2236" s="47" t="s">
        <v>6669</v>
      </c>
      <c r="F2236" s="48" t="s">
        <v>8607</v>
      </c>
      <c r="G2236" s="142">
        <f>IFERROR(VLOOKUP(A2236,Population!$A$5:$L$3147,12,FALSE),0)</f>
        <v>748148</v>
      </c>
      <c r="H2236" s="137">
        <v>515</v>
      </c>
      <c r="I2236" s="142">
        <f>G2236*SUMPRODUCT('Age distribution'!$L$6:$L$11,'Age groups'!$G$13:$G$18,'Age groups'!$G$6:$G$11)</f>
        <v>2638860.6819969537</v>
      </c>
      <c r="J2236" s="140" t="s">
        <v>6</v>
      </c>
      <c r="K2236" s="136" t="s">
        <v>12217</v>
      </c>
      <c r="L2236" s="3">
        <f>VLOOKUP(K2236&amp;"_2",'Emissions Factors'!$B$2:$E$3,2)</f>
        <v>2.3999999999999998E-7</v>
      </c>
      <c r="M2236" s="51" t="str">
        <f>VLOOKUP(K2236&amp;"_2",'Emissions Factors'!$B$2:$E$3,3)</f>
        <v xml:space="preserve">LB </v>
      </c>
      <c r="N2236" s="51" t="str">
        <f>VLOOKUP(K2236&amp;"_2",'Emissions Factors'!$B$2:$E$3,4)</f>
        <v>EACH</v>
      </c>
      <c r="O2236" s="49">
        <f t="shared" si="68"/>
        <v>0.63332656367926887</v>
      </c>
      <c r="P2236" s="48" t="s">
        <v>7</v>
      </c>
      <c r="Q2236" s="138">
        <f>'Age groups'!$G$20*(Emissions!G2236/Population!$L$3148)</f>
        <v>64.83031572973384</v>
      </c>
      <c r="R2236" s="137" t="s">
        <v>7</v>
      </c>
      <c r="S2236" s="133" t="s">
        <v>12217</v>
      </c>
      <c r="T2236" s="3">
        <f>VLOOKUP(S2236&amp;"_1",'Emissions Factors'!$B$2:$E$3,2)</f>
        <v>0.02</v>
      </c>
      <c r="U2236" s="51" t="str">
        <f>VLOOKUP(S2236&amp;"_1",'Emissions Factors'!$B$2:$E$3,3)</f>
        <v xml:space="preserve">LB </v>
      </c>
      <c r="V2236" s="51" t="str">
        <f>VLOOKUP(S2236&amp;"_1",'Emissions Factors'!$B$2:$E$3,3)</f>
        <v xml:space="preserve">LB </v>
      </c>
      <c r="W2236" s="52">
        <f>Q2236*Emissions!T2236</f>
        <v>1.2966063145946769</v>
      </c>
      <c r="X2236" s="48" t="s">
        <v>7</v>
      </c>
      <c r="Y2236" s="49">
        <f t="shared" si="69"/>
        <v>1.9299328782739458</v>
      </c>
      <c r="Z2236" s="48" t="s">
        <v>7</v>
      </c>
    </row>
    <row r="2237" spans="1:26">
      <c r="A2237" s="136" t="s">
        <v>8623</v>
      </c>
      <c r="B2237" s="136" t="s">
        <v>8609</v>
      </c>
      <c r="C2237" s="136" t="s">
        <v>6724</v>
      </c>
      <c r="D2237" s="47" t="s">
        <v>6846</v>
      </c>
      <c r="E2237" s="47" t="s">
        <v>6669</v>
      </c>
      <c r="F2237" s="48" t="s">
        <v>8607</v>
      </c>
      <c r="G2237" s="142">
        <f>IFERROR(VLOOKUP(A2237,Population!$A$5:$L$3147,12,FALSE),0)</f>
        <v>76008</v>
      </c>
      <c r="H2237" s="137">
        <v>515</v>
      </c>
      <c r="I2237" s="142">
        <f>G2237*SUMPRODUCT('Age distribution'!$L$6:$L$11,'Age groups'!$G$13:$G$18,'Age groups'!$G$6:$G$11)</f>
        <v>268094.71216554008</v>
      </c>
      <c r="J2237" s="140" t="s">
        <v>6</v>
      </c>
      <c r="K2237" s="136" t="s">
        <v>12217</v>
      </c>
      <c r="L2237" s="3">
        <f>VLOOKUP(K2237&amp;"_2",'Emissions Factors'!$B$2:$E$3,2)</f>
        <v>2.3999999999999998E-7</v>
      </c>
      <c r="M2237" s="51" t="str">
        <f>VLOOKUP(K2237&amp;"_2",'Emissions Factors'!$B$2:$E$3,3)</f>
        <v xml:space="preserve">LB </v>
      </c>
      <c r="N2237" s="51" t="str">
        <f>VLOOKUP(K2237&amp;"_2",'Emissions Factors'!$B$2:$E$3,4)</f>
        <v>EACH</v>
      </c>
      <c r="O2237" s="49">
        <f t="shared" si="68"/>
        <v>6.4342730919729613E-2</v>
      </c>
      <c r="P2237" s="48" t="s">
        <v>7</v>
      </c>
      <c r="Q2237" s="138">
        <f>'Age groups'!$G$20*(Emissions!G2237/Population!$L$3148)</f>
        <v>6.5864276025406863</v>
      </c>
      <c r="R2237" s="137" t="s">
        <v>7</v>
      </c>
      <c r="S2237" s="133" t="s">
        <v>12217</v>
      </c>
      <c r="T2237" s="3">
        <f>VLOOKUP(S2237&amp;"_1",'Emissions Factors'!$B$2:$E$3,2)</f>
        <v>0.02</v>
      </c>
      <c r="U2237" s="51" t="str">
        <f>VLOOKUP(S2237&amp;"_1",'Emissions Factors'!$B$2:$E$3,3)</f>
        <v xml:space="preserve">LB </v>
      </c>
      <c r="V2237" s="51" t="str">
        <f>VLOOKUP(S2237&amp;"_1",'Emissions Factors'!$B$2:$E$3,3)</f>
        <v xml:space="preserve">LB </v>
      </c>
      <c r="W2237" s="52">
        <f>Q2237*Emissions!T2237</f>
        <v>0.13172855205081374</v>
      </c>
      <c r="X2237" s="48" t="s">
        <v>7</v>
      </c>
      <c r="Y2237" s="49">
        <f t="shared" si="69"/>
        <v>0.19607128297054335</v>
      </c>
      <c r="Z2237" s="48" t="s">
        <v>7</v>
      </c>
    </row>
    <row r="2238" spans="1:26">
      <c r="A2238" s="136" t="s">
        <v>8622</v>
      </c>
      <c r="B2238" s="136" t="s">
        <v>8609</v>
      </c>
      <c r="C2238" s="136" t="s">
        <v>6723</v>
      </c>
      <c r="D2238" s="47" t="s">
        <v>7642</v>
      </c>
      <c r="E2238" s="47" t="s">
        <v>6669</v>
      </c>
      <c r="F2238" s="48" t="s">
        <v>8607</v>
      </c>
      <c r="G2238" s="142">
        <f>IFERROR(VLOOKUP(A2238,Population!$A$5:$L$3147,12,FALSE),0)</f>
        <v>1736</v>
      </c>
      <c r="H2238" s="137">
        <v>515</v>
      </c>
      <c r="I2238" s="142">
        <f>G2238*SUMPRODUCT('Age distribution'!$L$6:$L$11,'Age groups'!$G$13:$G$18,'Age groups'!$G$6:$G$11)</f>
        <v>6123.203088087801</v>
      </c>
      <c r="J2238" s="140" t="s">
        <v>6</v>
      </c>
      <c r="K2238" s="136" t="s">
        <v>12217</v>
      </c>
      <c r="L2238" s="3">
        <f>VLOOKUP(K2238&amp;"_2",'Emissions Factors'!$B$2:$E$3,2)</f>
        <v>2.3999999999999998E-7</v>
      </c>
      <c r="M2238" s="51" t="str">
        <f>VLOOKUP(K2238&amp;"_2",'Emissions Factors'!$B$2:$E$3,3)</f>
        <v xml:space="preserve">LB </v>
      </c>
      <c r="N2238" s="51" t="str">
        <f>VLOOKUP(K2238&amp;"_2",'Emissions Factors'!$B$2:$E$3,4)</f>
        <v>EACH</v>
      </c>
      <c r="O2238" s="49">
        <f t="shared" si="68"/>
        <v>1.4695687411410722E-3</v>
      </c>
      <c r="P2238" s="48" t="s">
        <v>7</v>
      </c>
      <c r="Q2238" s="138">
        <f>'Age groups'!$G$20*(Emissions!G2238/Population!$L$3148)</f>
        <v>0.15043203765407104</v>
      </c>
      <c r="R2238" s="137" t="s">
        <v>7</v>
      </c>
      <c r="S2238" s="133" t="s">
        <v>12217</v>
      </c>
      <c r="T2238" s="3">
        <f>VLOOKUP(S2238&amp;"_1",'Emissions Factors'!$B$2:$E$3,2)</f>
        <v>0.02</v>
      </c>
      <c r="U2238" s="51" t="str">
        <f>VLOOKUP(S2238&amp;"_1",'Emissions Factors'!$B$2:$E$3,3)</f>
        <v xml:space="preserve">LB </v>
      </c>
      <c r="V2238" s="51" t="str">
        <f>VLOOKUP(S2238&amp;"_1",'Emissions Factors'!$B$2:$E$3,3)</f>
        <v xml:space="preserve">LB </v>
      </c>
      <c r="W2238" s="52">
        <f>Q2238*Emissions!T2238</f>
        <v>3.0086407530814209E-3</v>
      </c>
      <c r="X2238" s="48" t="s">
        <v>7</v>
      </c>
      <c r="Y2238" s="49">
        <f t="shared" si="69"/>
        <v>4.4782094942224931E-3</v>
      </c>
      <c r="Z2238" s="48" t="s">
        <v>7</v>
      </c>
    </row>
    <row r="2239" spans="1:26">
      <c r="A2239" s="136" t="s">
        <v>8621</v>
      </c>
      <c r="B2239" s="136" t="s">
        <v>8609</v>
      </c>
      <c r="C2239" s="136" t="s">
        <v>6722</v>
      </c>
      <c r="D2239" s="47" t="s">
        <v>8620</v>
      </c>
      <c r="E2239" s="47" t="s">
        <v>6669</v>
      </c>
      <c r="F2239" s="48" t="s">
        <v>8607</v>
      </c>
      <c r="G2239" s="142">
        <f>IFERROR(VLOOKUP(A2239,Population!$A$5:$L$3147,12,FALSE),0)</f>
        <v>25422</v>
      </c>
      <c r="H2239" s="137">
        <v>515</v>
      </c>
      <c r="I2239" s="142">
        <f>G2239*SUMPRODUCT('Age distribution'!$L$6:$L$11,'Age groups'!$G$13:$G$18,'Age groups'!$G$6:$G$11)</f>
        <v>89668.242457009255</v>
      </c>
      <c r="J2239" s="140" t="s">
        <v>6</v>
      </c>
      <c r="K2239" s="136" t="s">
        <v>12217</v>
      </c>
      <c r="L2239" s="3">
        <f>VLOOKUP(K2239&amp;"_2",'Emissions Factors'!$B$2:$E$3,2)</f>
        <v>2.3999999999999998E-7</v>
      </c>
      <c r="M2239" s="51" t="str">
        <f>VLOOKUP(K2239&amp;"_2",'Emissions Factors'!$B$2:$E$3,3)</f>
        <v xml:space="preserve">LB </v>
      </c>
      <c r="N2239" s="51" t="str">
        <f>VLOOKUP(K2239&amp;"_2",'Emissions Factors'!$B$2:$E$3,4)</f>
        <v>EACH</v>
      </c>
      <c r="O2239" s="49">
        <f t="shared" si="68"/>
        <v>2.1520378189682221E-2</v>
      </c>
      <c r="P2239" s="48" t="s">
        <v>7</v>
      </c>
      <c r="Q2239" s="138">
        <f>'Age groups'!$G$20*(Emissions!G2239/Population!$L$3148)</f>
        <v>2.2029281458766095</v>
      </c>
      <c r="R2239" s="137" t="s">
        <v>7</v>
      </c>
      <c r="S2239" s="133" t="s">
        <v>12217</v>
      </c>
      <c r="T2239" s="3">
        <f>VLOOKUP(S2239&amp;"_1",'Emissions Factors'!$B$2:$E$3,2)</f>
        <v>0.02</v>
      </c>
      <c r="U2239" s="51" t="str">
        <f>VLOOKUP(S2239&amp;"_1",'Emissions Factors'!$B$2:$E$3,3)</f>
        <v xml:space="preserve">LB </v>
      </c>
      <c r="V2239" s="51" t="str">
        <f>VLOOKUP(S2239&amp;"_1",'Emissions Factors'!$B$2:$E$3,3)</f>
        <v xml:space="preserve">LB </v>
      </c>
      <c r="W2239" s="52">
        <f>Q2239*Emissions!T2239</f>
        <v>4.4058562917532192E-2</v>
      </c>
      <c r="X2239" s="48" t="s">
        <v>7</v>
      </c>
      <c r="Y2239" s="49">
        <f t="shared" si="69"/>
        <v>6.5578941107214406E-2</v>
      </c>
      <c r="Z2239" s="48" t="s">
        <v>7</v>
      </c>
    </row>
    <row r="2240" spans="1:26">
      <c r="A2240" s="136" t="s">
        <v>8619</v>
      </c>
      <c r="B2240" s="136" t="s">
        <v>8609</v>
      </c>
      <c r="C2240" s="136" t="s">
        <v>6721</v>
      </c>
      <c r="D2240" s="47" t="s">
        <v>8618</v>
      </c>
      <c r="E2240" s="47" t="s">
        <v>6669</v>
      </c>
      <c r="F2240" s="48" t="s">
        <v>8607</v>
      </c>
      <c r="G2240" s="142">
        <f>IFERROR(VLOOKUP(A2240,Population!$A$5:$L$3147,12,FALSE),0)</f>
        <v>76681</v>
      </c>
      <c r="H2240" s="137">
        <v>515</v>
      </c>
      <c r="I2240" s="142">
        <f>G2240*SUMPRODUCT('Age distribution'!$L$6:$L$11,'Age groups'!$G$13:$G$18,'Age groups'!$G$6:$G$11)</f>
        <v>270468.51151938975</v>
      </c>
      <c r="J2240" s="140" t="s">
        <v>6</v>
      </c>
      <c r="K2240" s="136" t="s">
        <v>12217</v>
      </c>
      <c r="L2240" s="3">
        <f>VLOOKUP(K2240&amp;"_2",'Emissions Factors'!$B$2:$E$3,2)</f>
        <v>2.3999999999999998E-7</v>
      </c>
      <c r="M2240" s="51" t="str">
        <f>VLOOKUP(K2240&amp;"_2",'Emissions Factors'!$B$2:$E$3,3)</f>
        <v xml:space="preserve">LB </v>
      </c>
      <c r="N2240" s="51" t="str">
        <f>VLOOKUP(K2240&amp;"_2",'Emissions Factors'!$B$2:$E$3,4)</f>
        <v>EACH</v>
      </c>
      <c r="O2240" s="49">
        <f t="shared" si="68"/>
        <v>6.4912442764653536E-2</v>
      </c>
      <c r="P2240" s="48" t="s">
        <v>7</v>
      </c>
      <c r="Q2240" s="138">
        <f>'Age groups'!$G$20*(Emissions!G2240/Population!$L$3148)</f>
        <v>6.6447460134515097</v>
      </c>
      <c r="R2240" s="137" t="s">
        <v>7</v>
      </c>
      <c r="S2240" s="133" t="s">
        <v>12217</v>
      </c>
      <c r="T2240" s="3">
        <f>VLOOKUP(S2240&amp;"_1",'Emissions Factors'!$B$2:$E$3,2)</f>
        <v>0.02</v>
      </c>
      <c r="U2240" s="51" t="str">
        <f>VLOOKUP(S2240&amp;"_1",'Emissions Factors'!$B$2:$E$3,3)</f>
        <v xml:space="preserve">LB </v>
      </c>
      <c r="V2240" s="51" t="str">
        <f>VLOOKUP(S2240&amp;"_1",'Emissions Factors'!$B$2:$E$3,3)</f>
        <v xml:space="preserve">LB </v>
      </c>
      <c r="W2240" s="52">
        <f>Q2240*Emissions!T2240</f>
        <v>0.13289492026903019</v>
      </c>
      <c r="X2240" s="48" t="s">
        <v>7</v>
      </c>
      <c r="Y2240" s="49">
        <f t="shared" si="69"/>
        <v>0.19780736303368374</v>
      </c>
      <c r="Z2240" s="48" t="s">
        <v>7</v>
      </c>
    </row>
    <row r="2241" spans="1:26">
      <c r="A2241" s="136" t="s">
        <v>8617</v>
      </c>
      <c r="B2241" s="136" t="s">
        <v>8609</v>
      </c>
      <c r="C2241" s="136" t="s">
        <v>6720</v>
      </c>
      <c r="D2241" s="47" t="s">
        <v>8167</v>
      </c>
      <c r="E2241" s="47" t="s">
        <v>6669</v>
      </c>
      <c r="F2241" s="48" t="s">
        <v>8607</v>
      </c>
      <c r="G2241" s="142">
        <f>IFERROR(VLOOKUP(A2241,Population!$A$5:$L$3147,12,FALSE),0)</f>
        <v>25904</v>
      </c>
      <c r="H2241" s="137">
        <v>515</v>
      </c>
      <c r="I2241" s="142">
        <f>G2241*SUMPRODUCT('Age distribution'!$L$6:$L$11,'Age groups'!$G$13:$G$18,'Age groups'!$G$6:$G$11)</f>
        <v>91368.34838354055</v>
      </c>
      <c r="J2241" s="140" t="s">
        <v>6</v>
      </c>
      <c r="K2241" s="136" t="s">
        <v>12217</v>
      </c>
      <c r="L2241" s="3">
        <f>VLOOKUP(K2241&amp;"_2",'Emissions Factors'!$B$2:$E$3,2)</f>
        <v>2.3999999999999998E-7</v>
      </c>
      <c r="M2241" s="51" t="str">
        <f>VLOOKUP(K2241&amp;"_2",'Emissions Factors'!$B$2:$E$3,3)</f>
        <v xml:space="preserve">LB </v>
      </c>
      <c r="N2241" s="51" t="str">
        <f>VLOOKUP(K2241&amp;"_2",'Emissions Factors'!$B$2:$E$3,4)</f>
        <v>EACH</v>
      </c>
      <c r="O2241" s="49">
        <f t="shared" si="68"/>
        <v>2.1928403612049729E-2</v>
      </c>
      <c r="P2241" s="48" t="s">
        <v>7</v>
      </c>
      <c r="Q2241" s="138">
        <f>'Age groups'!$G$20*(Emissions!G2241/Population!$L$3148)</f>
        <v>2.2446955664695025</v>
      </c>
      <c r="R2241" s="137" t="s">
        <v>7</v>
      </c>
      <c r="S2241" s="133" t="s">
        <v>12217</v>
      </c>
      <c r="T2241" s="3">
        <f>VLOOKUP(S2241&amp;"_1",'Emissions Factors'!$B$2:$E$3,2)</f>
        <v>0.02</v>
      </c>
      <c r="U2241" s="51" t="str">
        <f>VLOOKUP(S2241&amp;"_1",'Emissions Factors'!$B$2:$E$3,3)</f>
        <v xml:space="preserve">LB </v>
      </c>
      <c r="V2241" s="51" t="str">
        <f>VLOOKUP(S2241&amp;"_1",'Emissions Factors'!$B$2:$E$3,3)</f>
        <v xml:space="preserve">LB </v>
      </c>
      <c r="W2241" s="52">
        <f>Q2241*Emissions!T2241</f>
        <v>4.4893911329390052E-2</v>
      </c>
      <c r="X2241" s="48" t="s">
        <v>7</v>
      </c>
      <c r="Y2241" s="49">
        <f t="shared" si="69"/>
        <v>6.6822314941439781E-2</v>
      </c>
      <c r="Z2241" s="48" t="s">
        <v>7</v>
      </c>
    </row>
    <row r="2242" spans="1:26">
      <c r="A2242" s="136" t="s">
        <v>8616</v>
      </c>
      <c r="B2242" s="136" t="s">
        <v>8609</v>
      </c>
      <c r="C2242" s="136" t="s">
        <v>6719</v>
      </c>
      <c r="D2242" s="47" t="s">
        <v>8615</v>
      </c>
      <c r="E2242" s="47" t="s">
        <v>6669</v>
      </c>
      <c r="F2242" s="48" t="s">
        <v>8607</v>
      </c>
      <c r="G2242" s="142">
        <f>IFERROR(VLOOKUP(A2242,Population!$A$5:$L$3147,12,FALSE),0)</f>
        <v>6999</v>
      </c>
      <c r="H2242" s="137">
        <v>515</v>
      </c>
      <c r="I2242" s="142">
        <f>G2242*SUMPRODUCT('Age distribution'!$L$6:$L$11,'Age groups'!$G$13:$G$18,'Age groups'!$G$6:$G$11)</f>
        <v>24686.807841893155</v>
      </c>
      <c r="J2242" s="140" t="s">
        <v>6</v>
      </c>
      <c r="K2242" s="136" t="s">
        <v>12217</v>
      </c>
      <c r="L2242" s="3">
        <f>VLOOKUP(K2242&amp;"_2",'Emissions Factors'!$B$2:$E$3,2)</f>
        <v>2.3999999999999998E-7</v>
      </c>
      <c r="M2242" s="51" t="str">
        <f>VLOOKUP(K2242&amp;"_2",'Emissions Factors'!$B$2:$E$3,3)</f>
        <v xml:space="preserve">LB </v>
      </c>
      <c r="N2242" s="51" t="str">
        <f>VLOOKUP(K2242&amp;"_2",'Emissions Factors'!$B$2:$E$3,4)</f>
        <v>EACH</v>
      </c>
      <c r="O2242" s="49">
        <f t="shared" si="68"/>
        <v>5.9248338820543566E-3</v>
      </c>
      <c r="P2242" s="48" t="s">
        <v>7</v>
      </c>
      <c r="Q2242" s="138">
        <f>'Age groups'!$G$20*(Emissions!G2242/Population!$L$3148)</f>
        <v>0.60649414259265155</v>
      </c>
      <c r="R2242" s="137" t="s">
        <v>7</v>
      </c>
      <c r="S2242" s="133" t="s">
        <v>12217</v>
      </c>
      <c r="T2242" s="3">
        <f>VLOOKUP(S2242&amp;"_1",'Emissions Factors'!$B$2:$E$3,2)</f>
        <v>0.02</v>
      </c>
      <c r="U2242" s="51" t="str">
        <f>VLOOKUP(S2242&amp;"_1",'Emissions Factors'!$B$2:$E$3,3)</f>
        <v xml:space="preserve">LB </v>
      </c>
      <c r="V2242" s="51" t="str">
        <f>VLOOKUP(S2242&amp;"_1",'Emissions Factors'!$B$2:$E$3,3)</f>
        <v xml:space="preserve">LB </v>
      </c>
      <c r="W2242" s="52">
        <f>Q2242*Emissions!T2242</f>
        <v>1.2129882851853031E-2</v>
      </c>
      <c r="X2242" s="48" t="s">
        <v>7</v>
      </c>
      <c r="Y2242" s="49">
        <f t="shared" si="69"/>
        <v>1.8054716733907388E-2</v>
      </c>
      <c r="Z2242" s="48" t="s">
        <v>7</v>
      </c>
    </row>
    <row r="2243" spans="1:26">
      <c r="A2243" s="136" t="s">
        <v>8614</v>
      </c>
      <c r="B2243" s="136" t="s">
        <v>8609</v>
      </c>
      <c r="C2243" s="136" t="s">
        <v>6718</v>
      </c>
      <c r="D2243" s="47" t="s">
        <v>8613</v>
      </c>
      <c r="E2243" s="47" t="s">
        <v>6669</v>
      </c>
      <c r="F2243" s="48" t="s">
        <v>8607</v>
      </c>
      <c r="G2243" s="142">
        <f>IFERROR(VLOOKUP(A2243,Population!$A$5:$L$3147,12,FALSE),0)</f>
        <v>25220</v>
      </c>
      <c r="H2243" s="137">
        <v>515</v>
      </c>
      <c r="I2243" s="142">
        <f>G2243*SUMPRODUCT('Age distribution'!$L$6:$L$11,'Age groups'!$G$13:$G$18,'Age groups'!$G$6:$G$11)</f>
        <v>88955.749931782455</v>
      </c>
      <c r="J2243" s="140" t="s">
        <v>6</v>
      </c>
      <c r="K2243" s="136" t="s">
        <v>12217</v>
      </c>
      <c r="L2243" s="3">
        <f>VLOOKUP(K2243&amp;"_2",'Emissions Factors'!$B$2:$E$3,2)</f>
        <v>2.3999999999999998E-7</v>
      </c>
      <c r="M2243" s="51" t="str">
        <f>VLOOKUP(K2243&amp;"_2",'Emissions Factors'!$B$2:$E$3,3)</f>
        <v xml:space="preserve">LB </v>
      </c>
      <c r="N2243" s="51" t="str">
        <f>VLOOKUP(K2243&amp;"_2",'Emissions Factors'!$B$2:$E$3,4)</f>
        <v>EACH</v>
      </c>
      <c r="O2243" s="49">
        <f t="shared" ref="O2243:O2306" si="70">L2243*I2243</f>
        <v>2.1349379983627789E-2</v>
      </c>
      <c r="P2243" s="48" t="s">
        <v>7</v>
      </c>
      <c r="Q2243" s="138">
        <f>'Age groups'!$G$20*(Emissions!G2243/Population!$L$3148)</f>
        <v>2.1854239571634055</v>
      </c>
      <c r="R2243" s="137" t="s">
        <v>7</v>
      </c>
      <c r="S2243" s="133" t="s">
        <v>12217</v>
      </c>
      <c r="T2243" s="3">
        <f>VLOOKUP(S2243&amp;"_1",'Emissions Factors'!$B$2:$E$3,2)</f>
        <v>0.02</v>
      </c>
      <c r="U2243" s="51" t="str">
        <f>VLOOKUP(S2243&amp;"_1",'Emissions Factors'!$B$2:$E$3,3)</f>
        <v xml:space="preserve">LB </v>
      </c>
      <c r="V2243" s="51" t="str">
        <f>VLOOKUP(S2243&amp;"_1",'Emissions Factors'!$B$2:$E$3,3)</f>
        <v xml:space="preserve">LB </v>
      </c>
      <c r="W2243" s="52">
        <f>Q2243*Emissions!T2243</f>
        <v>4.3708479143268114E-2</v>
      </c>
      <c r="X2243" s="48" t="s">
        <v>7</v>
      </c>
      <c r="Y2243" s="49">
        <f t="shared" si="69"/>
        <v>6.5057859126895906E-2</v>
      </c>
      <c r="Z2243" s="48" t="s">
        <v>7</v>
      </c>
    </row>
    <row r="2244" spans="1:26">
      <c r="A2244" s="136" t="s">
        <v>8612</v>
      </c>
      <c r="B2244" s="136" t="s">
        <v>8609</v>
      </c>
      <c r="C2244" s="136" t="s">
        <v>6717</v>
      </c>
      <c r="D2244" s="47" t="s">
        <v>6811</v>
      </c>
      <c r="E2244" s="47" t="s">
        <v>6669</v>
      </c>
      <c r="F2244" s="48" t="s">
        <v>8607</v>
      </c>
      <c r="G2244" s="142">
        <f>IFERROR(VLOOKUP(A2244,Population!$A$5:$L$3147,12,FALSE),0)</f>
        <v>539469</v>
      </c>
      <c r="H2244" s="137">
        <v>515</v>
      </c>
      <c r="I2244" s="142">
        <f>G2244*SUMPRODUCT('Age distribution'!$L$6:$L$11,'Age groups'!$G$13:$G$18,'Age groups'!$G$6:$G$11)</f>
        <v>1902810.0499583166</v>
      </c>
      <c r="J2244" s="140" t="s">
        <v>6</v>
      </c>
      <c r="K2244" s="136" t="s">
        <v>12217</v>
      </c>
      <c r="L2244" s="3">
        <f>VLOOKUP(K2244&amp;"_2",'Emissions Factors'!$B$2:$E$3,2)</f>
        <v>2.3999999999999998E-7</v>
      </c>
      <c r="M2244" s="51" t="str">
        <f>VLOOKUP(K2244&amp;"_2",'Emissions Factors'!$B$2:$E$3,3)</f>
        <v xml:space="preserve">LB </v>
      </c>
      <c r="N2244" s="51" t="str">
        <f>VLOOKUP(K2244&amp;"_2",'Emissions Factors'!$B$2:$E$3,4)</f>
        <v>EACH</v>
      </c>
      <c r="O2244" s="49">
        <f t="shared" si="70"/>
        <v>0.45667441198999592</v>
      </c>
      <c r="P2244" s="48" t="s">
        <v>7</v>
      </c>
      <c r="Q2244" s="138">
        <f>'Age groups'!$G$20*(Emissions!G2244/Population!$L$3148)</f>
        <v>46.747362281799568</v>
      </c>
      <c r="R2244" s="137" t="s">
        <v>7</v>
      </c>
      <c r="S2244" s="133" t="s">
        <v>12217</v>
      </c>
      <c r="T2244" s="3">
        <f>VLOOKUP(S2244&amp;"_1",'Emissions Factors'!$B$2:$E$3,2)</f>
        <v>0.02</v>
      </c>
      <c r="U2244" s="51" t="str">
        <f>VLOOKUP(S2244&amp;"_1",'Emissions Factors'!$B$2:$E$3,3)</f>
        <v xml:space="preserve">LB </v>
      </c>
      <c r="V2244" s="51" t="str">
        <f>VLOOKUP(S2244&amp;"_1",'Emissions Factors'!$B$2:$E$3,3)</f>
        <v xml:space="preserve">LB </v>
      </c>
      <c r="W2244" s="52">
        <f>Q2244*Emissions!T2244</f>
        <v>0.93494724563599141</v>
      </c>
      <c r="X2244" s="48" t="s">
        <v>7</v>
      </c>
      <c r="Y2244" s="49">
        <f t="shared" ref="Y2244:Y2307" si="71">O2244+W2244</f>
        <v>1.3916216576259872</v>
      </c>
      <c r="Z2244" s="48" t="s">
        <v>7</v>
      </c>
    </row>
    <row r="2245" spans="1:26">
      <c r="A2245" s="136" t="s">
        <v>8611</v>
      </c>
      <c r="B2245" s="136" t="s">
        <v>8609</v>
      </c>
      <c r="C2245" s="136" t="s">
        <v>6716</v>
      </c>
      <c r="D2245" s="47" t="s">
        <v>7555</v>
      </c>
      <c r="E2245" s="47" t="s">
        <v>6669</v>
      </c>
      <c r="F2245" s="48" t="s">
        <v>8607</v>
      </c>
      <c r="G2245" s="142">
        <f>IFERROR(VLOOKUP(A2245,Population!$A$5:$L$3147,12,FALSE),0)</f>
        <v>1417</v>
      </c>
      <c r="H2245" s="137">
        <v>515</v>
      </c>
      <c r="I2245" s="142">
        <f>G2245*SUMPRODUCT('Age distribution'!$L$6:$L$11,'Age groups'!$G$13:$G$18,'Age groups'!$G$6:$G$11)</f>
        <v>4998.0292487444776</v>
      </c>
      <c r="J2245" s="140" t="s">
        <v>6</v>
      </c>
      <c r="K2245" s="136" t="s">
        <v>12217</v>
      </c>
      <c r="L2245" s="3">
        <f>VLOOKUP(K2245&amp;"_2",'Emissions Factors'!$B$2:$E$3,2)</f>
        <v>2.3999999999999998E-7</v>
      </c>
      <c r="M2245" s="51" t="str">
        <f>VLOOKUP(K2245&amp;"_2",'Emissions Factors'!$B$2:$E$3,3)</f>
        <v xml:space="preserve">LB </v>
      </c>
      <c r="N2245" s="51" t="str">
        <f>VLOOKUP(K2245&amp;"_2",'Emissions Factors'!$B$2:$E$3,4)</f>
        <v>EACH</v>
      </c>
      <c r="O2245" s="49">
        <f t="shared" si="70"/>
        <v>1.1995270196986745E-3</v>
      </c>
      <c r="P2245" s="48" t="s">
        <v>7</v>
      </c>
      <c r="Q2245" s="138">
        <f>'Age groups'!$G$20*(Emissions!G2245/Population!$L$3148)</f>
        <v>0.12278928419113978</v>
      </c>
      <c r="R2245" s="137" t="s">
        <v>7</v>
      </c>
      <c r="S2245" s="133" t="s">
        <v>12217</v>
      </c>
      <c r="T2245" s="3">
        <f>VLOOKUP(S2245&amp;"_1",'Emissions Factors'!$B$2:$E$3,2)</f>
        <v>0.02</v>
      </c>
      <c r="U2245" s="51" t="str">
        <f>VLOOKUP(S2245&amp;"_1",'Emissions Factors'!$B$2:$E$3,3)</f>
        <v xml:space="preserve">LB </v>
      </c>
      <c r="V2245" s="51" t="str">
        <f>VLOOKUP(S2245&amp;"_1",'Emissions Factors'!$B$2:$E$3,3)</f>
        <v xml:space="preserve">LB </v>
      </c>
      <c r="W2245" s="52">
        <f>Q2245*Emissions!T2245</f>
        <v>2.4557856838227955E-3</v>
      </c>
      <c r="X2245" s="48" t="s">
        <v>7</v>
      </c>
      <c r="Y2245" s="49">
        <f t="shared" si="71"/>
        <v>3.6553127035214702E-3</v>
      </c>
      <c r="Z2245" s="48" t="s">
        <v>7</v>
      </c>
    </row>
    <row r="2246" spans="1:26">
      <c r="A2246" s="136" t="s">
        <v>8610</v>
      </c>
      <c r="B2246" s="136" t="s">
        <v>8609</v>
      </c>
      <c r="C2246" s="136" t="s">
        <v>6715</v>
      </c>
      <c r="D2246" s="47" t="s">
        <v>8608</v>
      </c>
      <c r="E2246" s="47" t="s">
        <v>6669</v>
      </c>
      <c r="F2246" s="48" t="s">
        <v>8607</v>
      </c>
      <c r="G2246" s="142">
        <f>IFERROR(VLOOKUP(A2246,Population!$A$5:$L$3147,12,FALSE),0)</f>
        <v>99692</v>
      </c>
      <c r="H2246" s="137">
        <v>515</v>
      </c>
      <c r="I2246" s="142">
        <f>G2246*SUMPRODUCT('Age distribution'!$L$6:$L$11,'Age groups'!$G$13:$G$18,'Age groups'!$G$6:$G$11)</f>
        <v>351632.69715302362</v>
      </c>
      <c r="J2246" s="140" t="s">
        <v>6</v>
      </c>
      <c r="K2246" s="136" t="s">
        <v>12217</v>
      </c>
      <c r="L2246" s="3">
        <f>VLOOKUP(K2246&amp;"_2",'Emissions Factors'!$B$2:$E$3,2)</f>
        <v>2.3999999999999998E-7</v>
      </c>
      <c r="M2246" s="51" t="str">
        <f>VLOOKUP(K2246&amp;"_2",'Emissions Factors'!$B$2:$E$3,3)</f>
        <v xml:space="preserve">LB </v>
      </c>
      <c r="N2246" s="51" t="str">
        <f>VLOOKUP(K2246&amp;"_2",'Emissions Factors'!$B$2:$E$3,4)</f>
        <v>EACH</v>
      </c>
      <c r="O2246" s="49">
        <f t="shared" si="70"/>
        <v>8.4391847316725666E-2</v>
      </c>
      <c r="P2246" s="48" t="s">
        <v>7</v>
      </c>
      <c r="Q2246" s="138">
        <f>'Age groups'!$G$20*(Emissions!G2246/Population!$L$3148)</f>
        <v>8.6387504019640851</v>
      </c>
      <c r="R2246" s="137" t="s">
        <v>7</v>
      </c>
      <c r="S2246" s="133" t="s">
        <v>12217</v>
      </c>
      <c r="T2246" s="3">
        <f>VLOOKUP(S2246&amp;"_1",'Emissions Factors'!$B$2:$E$3,2)</f>
        <v>0.02</v>
      </c>
      <c r="U2246" s="51" t="str">
        <f>VLOOKUP(S2246&amp;"_1",'Emissions Factors'!$B$2:$E$3,3)</f>
        <v xml:space="preserve">LB </v>
      </c>
      <c r="V2246" s="51" t="str">
        <f>VLOOKUP(S2246&amp;"_1",'Emissions Factors'!$B$2:$E$3,3)</f>
        <v xml:space="preserve">LB </v>
      </c>
      <c r="W2246" s="52">
        <f>Q2246*Emissions!T2246</f>
        <v>0.1727750080392817</v>
      </c>
      <c r="X2246" s="48" t="s">
        <v>7</v>
      </c>
      <c r="Y2246" s="49">
        <f t="shared" si="71"/>
        <v>0.25716685535600736</v>
      </c>
      <c r="Z2246" s="48" t="s">
        <v>7</v>
      </c>
    </row>
    <row r="2247" spans="1:26">
      <c r="A2247" s="136" t="s">
        <v>8606</v>
      </c>
      <c r="B2247" s="136" t="s">
        <v>8504</v>
      </c>
      <c r="C2247" s="136" t="s">
        <v>6750</v>
      </c>
      <c r="D2247" s="47" t="s">
        <v>6942</v>
      </c>
      <c r="E2247" s="47" t="s">
        <v>6669</v>
      </c>
      <c r="F2247" s="48" t="s">
        <v>8503</v>
      </c>
      <c r="G2247" s="142">
        <f>IFERROR(VLOOKUP(A2247,Population!$A$5:$L$3147,12,FALSE),0)</f>
        <v>101611</v>
      </c>
      <c r="H2247" s="137">
        <v>515</v>
      </c>
      <c r="I2247" s="142">
        <f>G2247*SUMPRODUCT('Age distribution'!$L$6:$L$11,'Age groups'!$G$13:$G$18,'Age groups'!$G$6:$G$11)</f>
        <v>358401.37614267832</v>
      </c>
      <c r="J2247" s="140" t="s">
        <v>6</v>
      </c>
      <c r="K2247" s="136" t="s">
        <v>12217</v>
      </c>
      <c r="L2247" s="3">
        <f>VLOOKUP(K2247&amp;"_2",'Emissions Factors'!$B$2:$E$3,2)</f>
        <v>2.3999999999999998E-7</v>
      </c>
      <c r="M2247" s="51" t="str">
        <f>VLOOKUP(K2247&amp;"_2",'Emissions Factors'!$B$2:$E$3,3)</f>
        <v xml:space="preserve">LB </v>
      </c>
      <c r="N2247" s="51" t="str">
        <f>VLOOKUP(K2247&amp;"_2",'Emissions Factors'!$B$2:$E$3,4)</f>
        <v>EACH</v>
      </c>
      <c r="O2247" s="49">
        <f t="shared" si="70"/>
        <v>8.6016330274242783E-2</v>
      </c>
      <c r="P2247" s="48" t="s">
        <v>7</v>
      </c>
      <c r="Q2247" s="138">
        <f>'Age groups'!$G$20*(Emissions!G2247/Population!$L$3148)</f>
        <v>8.805040194739524</v>
      </c>
      <c r="R2247" s="137" t="s">
        <v>7</v>
      </c>
      <c r="S2247" s="133" t="s">
        <v>12217</v>
      </c>
      <c r="T2247" s="3">
        <f>VLOOKUP(S2247&amp;"_1",'Emissions Factors'!$B$2:$E$3,2)</f>
        <v>0.02</v>
      </c>
      <c r="U2247" s="51" t="str">
        <f>VLOOKUP(S2247&amp;"_1",'Emissions Factors'!$B$2:$E$3,3)</f>
        <v xml:space="preserve">LB </v>
      </c>
      <c r="V2247" s="51" t="str">
        <f>VLOOKUP(S2247&amp;"_1",'Emissions Factors'!$B$2:$E$3,3)</f>
        <v xml:space="preserve">LB </v>
      </c>
      <c r="W2247" s="52">
        <f>Q2247*Emissions!T2247</f>
        <v>0.17610080389479049</v>
      </c>
      <c r="X2247" s="48" t="s">
        <v>7</v>
      </c>
      <c r="Y2247" s="49">
        <f t="shared" si="71"/>
        <v>0.26211713416903326</v>
      </c>
      <c r="Z2247" s="48" t="s">
        <v>7</v>
      </c>
    </row>
    <row r="2248" spans="1:26">
      <c r="A2248" s="136" t="s">
        <v>8605</v>
      </c>
      <c r="B2248" s="136" t="s">
        <v>8504</v>
      </c>
      <c r="C2248" s="136" t="s">
        <v>6749</v>
      </c>
      <c r="D2248" s="47" t="s">
        <v>8604</v>
      </c>
      <c r="E2248" s="47" t="s">
        <v>6669</v>
      </c>
      <c r="F2248" s="48" t="s">
        <v>8503</v>
      </c>
      <c r="G2248" s="142">
        <f>IFERROR(VLOOKUP(A2248,Population!$A$5:$L$3147,12,FALSE),0)</f>
        <v>1227308</v>
      </c>
      <c r="H2248" s="137">
        <v>515</v>
      </c>
      <c r="I2248" s="142">
        <f>G2248*SUMPRODUCT('Age distribution'!$L$6:$L$11,'Age groups'!$G$13:$G$18,'Age groups'!$G$6:$G$11)</f>
        <v>4328949.3868864411</v>
      </c>
      <c r="J2248" s="140" t="s">
        <v>6</v>
      </c>
      <c r="K2248" s="136" t="s">
        <v>12217</v>
      </c>
      <c r="L2248" s="3">
        <f>VLOOKUP(K2248&amp;"_2",'Emissions Factors'!$B$2:$E$3,2)</f>
        <v>2.3999999999999998E-7</v>
      </c>
      <c r="M2248" s="51" t="str">
        <f>VLOOKUP(K2248&amp;"_2",'Emissions Factors'!$B$2:$E$3,3)</f>
        <v xml:space="preserve">LB </v>
      </c>
      <c r="N2248" s="51" t="str">
        <f>VLOOKUP(K2248&amp;"_2",'Emissions Factors'!$B$2:$E$3,4)</f>
        <v>EACH</v>
      </c>
      <c r="O2248" s="49">
        <f t="shared" si="70"/>
        <v>1.0389478528527458</v>
      </c>
      <c r="P2248" s="48" t="s">
        <v>7</v>
      </c>
      <c r="Q2248" s="138">
        <f>'Age groups'!$G$20*(Emissions!G2248/Population!$L$3148)</f>
        <v>106.35163782784714</v>
      </c>
      <c r="R2248" s="137" t="s">
        <v>7</v>
      </c>
      <c r="S2248" s="133" t="s">
        <v>12217</v>
      </c>
      <c r="T2248" s="3">
        <f>VLOOKUP(S2248&amp;"_1",'Emissions Factors'!$B$2:$E$3,2)</f>
        <v>0.02</v>
      </c>
      <c r="U2248" s="51" t="str">
        <f>VLOOKUP(S2248&amp;"_1",'Emissions Factors'!$B$2:$E$3,3)</f>
        <v xml:space="preserve">LB </v>
      </c>
      <c r="V2248" s="51" t="str">
        <f>VLOOKUP(S2248&amp;"_1",'Emissions Factors'!$B$2:$E$3,3)</f>
        <v xml:space="preserve">LB </v>
      </c>
      <c r="W2248" s="52">
        <f>Q2248*Emissions!T2248</f>
        <v>2.1270327565569427</v>
      </c>
      <c r="X2248" s="48" t="s">
        <v>7</v>
      </c>
      <c r="Y2248" s="49">
        <f t="shared" si="71"/>
        <v>3.1659806094096883</v>
      </c>
      <c r="Z2248" s="48" t="s">
        <v>7</v>
      </c>
    </row>
    <row r="2249" spans="1:26">
      <c r="A2249" s="136" t="s">
        <v>8603</v>
      </c>
      <c r="B2249" s="136" t="s">
        <v>8504</v>
      </c>
      <c r="C2249" s="136" t="s">
        <v>6748</v>
      </c>
      <c r="D2249" s="47" t="s">
        <v>8142</v>
      </c>
      <c r="E2249" s="47" t="s">
        <v>6669</v>
      </c>
      <c r="F2249" s="48" t="s">
        <v>8503</v>
      </c>
      <c r="G2249" s="142">
        <f>IFERROR(VLOOKUP(A2249,Population!$A$5:$L$3147,12,FALSE),0)</f>
        <v>68644</v>
      </c>
      <c r="H2249" s="137">
        <v>515</v>
      </c>
      <c r="I2249" s="142">
        <f>G2249*SUMPRODUCT('Age distribution'!$L$6:$L$11,'Age groups'!$G$13:$G$18,'Age groups'!$G$6:$G$11)</f>
        <v>242120.47971123215</v>
      </c>
      <c r="J2249" s="140" t="s">
        <v>6</v>
      </c>
      <c r="K2249" s="136" t="s">
        <v>12217</v>
      </c>
      <c r="L2249" s="3">
        <f>VLOOKUP(K2249&amp;"_2",'Emissions Factors'!$B$2:$E$3,2)</f>
        <v>2.3999999999999998E-7</v>
      </c>
      <c r="M2249" s="51" t="str">
        <f>VLOOKUP(K2249&amp;"_2",'Emissions Factors'!$B$2:$E$3,3)</f>
        <v xml:space="preserve">LB </v>
      </c>
      <c r="N2249" s="51" t="str">
        <f>VLOOKUP(K2249&amp;"_2",'Emissions Factors'!$B$2:$E$3,4)</f>
        <v>EACH</v>
      </c>
      <c r="O2249" s="49">
        <f t="shared" si="70"/>
        <v>5.8108915130695708E-2</v>
      </c>
      <c r="P2249" s="48" t="s">
        <v>7</v>
      </c>
      <c r="Q2249" s="138">
        <f>'Age groups'!$G$20*(Emissions!G2249/Population!$L$3148)</f>
        <v>5.9483046041048686</v>
      </c>
      <c r="R2249" s="137" t="s">
        <v>7</v>
      </c>
      <c r="S2249" s="133" t="s">
        <v>12217</v>
      </c>
      <c r="T2249" s="3">
        <f>VLOOKUP(S2249&amp;"_1",'Emissions Factors'!$B$2:$E$3,2)</f>
        <v>0.02</v>
      </c>
      <c r="U2249" s="51" t="str">
        <f>VLOOKUP(S2249&amp;"_1",'Emissions Factors'!$B$2:$E$3,3)</f>
        <v xml:space="preserve">LB </v>
      </c>
      <c r="V2249" s="51" t="str">
        <f>VLOOKUP(S2249&amp;"_1",'Emissions Factors'!$B$2:$E$3,3)</f>
        <v xml:space="preserve">LB </v>
      </c>
      <c r="W2249" s="52">
        <f>Q2249*Emissions!T2249</f>
        <v>0.11896609208209738</v>
      </c>
      <c r="X2249" s="48" t="s">
        <v>7</v>
      </c>
      <c r="Y2249" s="49">
        <f t="shared" si="71"/>
        <v>0.1770750072127931</v>
      </c>
      <c r="Z2249" s="48" t="s">
        <v>7</v>
      </c>
    </row>
    <row r="2250" spans="1:26">
      <c r="A2250" s="136" t="s">
        <v>8602</v>
      </c>
      <c r="B2250" s="136" t="s">
        <v>8504</v>
      </c>
      <c r="C2250" s="136" t="s">
        <v>6747</v>
      </c>
      <c r="D2250" s="47" t="s">
        <v>7518</v>
      </c>
      <c r="E2250" s="47" t="s">
        <v>6669</v>
      </c>
      <c r="F2250" s="48" t="s">
        <v>8503</v>
      </c>
      <c r="G2250" s="142">
        <f>IFERROR(VLOOKUP(A2250,Population!$A$5:$L$3147,12,FALSE),0)</f>
        <v>170400</v>
      </c>
      <c r="H2250" s="137">
        <v>515</v>
      </c>
      <c r="I2250" s="142">
        <f>G2250*SUMPRODUCT('Age distribution'!$L$6:$L$11,'Age groups'!$G$13:$G$18,'Age groups'!$G$6:$G$11)</f>
        <v>601033.29850815737</v>
      </c>
      <c r="J2250" s="140" t="s">
        <v>6</v>
      </c>
      <c r="K2250" s="136" t="s">
        <v>12217</v>
      </c>
      <c r="L2250" s="3">
        <f>VLOOKUP(K2250&amp;"_2",'Emissions Factors'!$B$2:$E$3,2)</f>
        <v>2.3999999999999998E-7</v>
      </c>
      <c r="M2250" s="51" t="str">
        <f>VLOOKUP(K2250&amp;"_2",'Emissions Factors'!$B$2:$E$3,3)</f>
        <v xml:space="preserve">LB </v>
      </c>
      <c r="N2250" s="51" t="str">
        <f>VLOOKUP(K2250&amp;"_2",'Emissions Factors'!$B$2:$E$3,4)</f>
        <v>EACH</v>
      </c>
      <c r="O2250" s="49">
        <f t="shared" si="70"/>
        <v>0.14424799164195776</v>
      </c>
      <c r="P2250" s="48" t="s">
        <v>7</v>
      </c>
      <c r="Q2250" s="138">
        <f>'Age groups'!$G$20*(Emissions!G2250/Population!$L$3148)</f>
        <v>14.76590968678209</v>
      </c>
      <c r="R2250" s="137" t="s">
        <v>7</v>
      </c>
      <c r="S2250" s="133" t="s">
        <v>12217</v>
      </c>
      <c r="T2250" s="3">
        <f>VLOOKUP(S2250&amp;"_1",'Emissions Factors'!$B$2:$E$3,2)</f>
        <v>0.02</v>
      </c>
      <c r="U2250" s="51" t="str">
        <f>VLOOKUP(S2250&amp;"_1",'Emissions Factors'!$B$2:$E$3,3)</f>
        <v xml:space="preserve">LB </v>
      </c>
      <c r="V2250" s="51" t="str">
        <f>VLOOKUP(S2250&amp;"_1",'Emissions Factors'!$B$2:$E$3,3)</f>
        <v xml:space="preserve">LB </v>
      </c>
      <c r="W2250" s="52">
        <f>Q2250*Emissions!T2250</f>
        <v>0.29531819373564178</v>
      </c>
      <c r="X2250" s="48" t="s">
        <v>7</v>
      </c>
      <c r="Y2250" s="49">
        <f t="shared" si="71"/>
        <v>0.43956618537759951</v>
      </c>
      <c r="Z2250" s="48" t="s">
        <v>7</v>
      </c>
    </row>
    <row r="2251" spans="1:26">
      <c r="A2251" s="136" t="s">
        <v>8601</v>
      </c>
      <c r="B2251" s="136" t="s">
        <v>8504</v>
      </c>
      <c r="C2251" s="136" t="s">
        <v>6746</v>
      </c>
      <c r="D2251" s="47" t="s">
        <v>7229</v>
      </c>
      <c r="E2251" s="47" t="s">
        <v>6669</v>
      </c>
      <c r="F2251" s="48" t="s">
        <v>8503</v>
      </c>
      <c r="G2251" s="142">
        <f>IFERROR(VLOOKUP(A2251,Population!$A$5:$L$3147,12,FALSE),0)</f>
        <v>49411</v>
      </c>
      <c r="H2251" s="137">
        <v>515</v>
      </c>
      <c r="I2251" s="142">
        <f>G2251*SUMPRODUCT('Age distribution'!$L$6:$L$11,'Age groups'!$G$13:$G$18,'Age groups'!$G$6:$G$11)</f>
        <v>174282.02061377093</v>
      </c>
      <c r="J2251" s="140" t="s">
        <v>6</v>
      </c>
      <c r="K2251" s="136" t="s">
        <v>12217</v>
      </c>
      <c r="L2251" s="3">
        <f>VLOOKUP(K2251&amp;"_2",'Emissions Factors'!$B$2:$E$3,2)</f>
        <v>2.3999999999999998E-7</v>
      </c>
      <c r="M2251" s="51" t="str">
        <f>VLOOKUP(K2251&amp;"_2",'Emissions Factors'!$B$2:$E$3,3)</f>
        <v xml:space="preserve">LB </v>
      </c>
      <c r="N2251" s="51" t="str">
        <f>VLOOKUP(K2251&amp;"_2",'Emissions Factors'!$B$2:$E$3,4)</f>
        <v>EACH</v>
      </c>
      <c r="O2251" s="49">
        <f t="shared" si="70"/>
        <v>4.1827684947305023E-2</v>
      </c>
      <c r="P2251" s="48" t="s">
        <v>7</v>
      </c>
      <c r="Q2251" s="138">
        <f>'Age groups'!$G$20*(Emissions!G2251/Population!$L$3148)</f>
        <v>4.2816805371689544</v>
      </c>
      <c r="R2251" s="137" t="s">
        <v>7</v>
      </c>
      <c r="S2251" s="133" t="s">
        <v>12217</v>
      </c>
      <c r="T2251" s="3">
        <f>VLOOKUP(S2251&amp;"_1",'Emissions Factors'!$B$2:$E$3,2)</f>
        <v>0.02</v>
      </c>
      <c r="U2251" s="51" t="str">
        <f>VLOOKUP(S2251&amp;"_1",'Emissions Factors'!$B$2:$E$3,3)</f>
        <v xml:space="preserve">LB </v>
      </c>
      <c r="V2251" s="51" t="str">
        <f>VLOOKUP(S2251&amp;"_1",'Emissions Factors'!$B$2:$E$3,3)</f>
        <v xml:space="preserve">LB </v>
      </c>
      <c r="W2251" s="52">
        <f>Q2251*Emissions!T2251</f>
        <v>8.5633610743379093E-2</v>
      </c>
      <c r="X2251" s="48" t="s">
        <v>7</v>
      </c>
      <c r="Y2251" s="49">
        <f t="shared" si="71"/>
        <v>0.12746129569068412</v>
      </c>
      <c r="Z2251" s="48" t="s">
        <v>7</v>
      </c>
    </row>
    <row r="2252" spans="1:26">
      <c r="A2252" s="136" t="s">
        <v>8600</v>
      </c>
      <c r="B2252" s="136" t="s">
        <v>8504</v>
      </c>
      <c r="C2252" s="136" t="s">
        <v>6745</v>
      </c>
      <c r="D2252" s="47" t="s">
        <v>8599</v>
      </c>
      <c r="E2252" s="47" t="s">
        <v>6669</v>
      </c>
      <c r="F2252" s="48" t="s">
        <v>8503</v>
      </c>
      <c r="G2252" s="142">
        <f>IFERROR(VLOOKUP(A2252,Population!$A$5:$L$3147,12,FALSE),0)</f>
        <v>412279</v>
      </c>
      <c r="H2252" s="137">
        <v>515</v>
      </c>
      <c r="I2252" s="142">
        <f>G2252*SUMPRODUCT('Age distribution'!$L$6:$L$11,'Age groups'!$G$13:$G$18,'Age groups'!$G$6:$G$11)</f>
        <v>1454186.6624157547</v>
      </c>
      <c r="J2252" s="140" t="s">
        <v>6</v>
      </c>
      <c r="K2252" s="136" t="s">
        <v>12217</v>
      </c>
      <c r="L2252" s="3">
        <f>VLOOKUP(K2252&amp;"_2",'Emissions Factors'!$B$2:$E$3,2)</f>
        <v>2.3999999999999998E-7</v>
      </c>
      <c r="M2252" s="51" t="str">
        <f>VLOOKUP(K2252&amp;"_2",'Emissions Factors'!$B$2:$E$3,3)</f>
        <v xml:space="preserve">LB </v>
      </c>
      <c r="N2252" s="51" t="str">
        <f>VLOOKUP(K2252&amp;"_2",'Emissions Factors'!$B$2:$E$3,4)</f>
        <v>EACH</v>
      </c>
      <c r="O2252" s="49">
        <f t="shared" si="70"/>
        <v>0.34900479897978109</v>
      </c>
      <c r="P2252" s="48" t="s">
        <v>7</v>
      </c>
      <c r="Q2252" s="138">
        <f>'Age groups'!$G$20*(Emissions!G2252/Population!$L$3148)</f>
        <v>35.725789200450897</v>
      </c>
      <c r="R2252" s="137" t="s">
        <v>7</v>
      </c>
      <c r="S2252" s="133" t="s">
        <v>12217</v>
      </c>
      <c r="T2252" s="3">
        <f>VLOOKUP(S2252&amp;"_1",'Emissions Factors'!$B$2:$E$3,2)</f>
        <v>0.02</v>
      </c>
      <c r="U2252" s="51" t="str">
        <f>VLOOKUP(S2252&amp;"_1",'Emissions Factors'!$B$2:$E$3,3)</f>
        <v xml:space="preserve">LB </v>
      </c>
      <c r="V2252" s="51" t="str">
        <f>VLOOKUP(S2252&amp;"_1",'Emissions Factors'!$B$2:$E$3,3)</f>
        <v xml:space="preserve">LB </v>
      </c>
      <c r="W2252" s="52">
        <f>Q2252*Emissions!T2252</f>
        <v>0.71451578400901794</v>
      </c>
      <c r="X2252" s="48" t="s">
        <v>7</v>
      </c>
      <c r="Y2252" s="49">
        <f t="shared" si="71"/>
        <v>1.063520582988799</v>
      </c>
      <c r="Z2252" s="48" t="s">
        <v>7</v>
      </c>
    </row>
    <row r="2253" spans="1:26">
      <c r="A2253" s="136" t="s">
        <v>8598</v>
      </c>
      <c r="B2253" s="136" t="s">
        <v>8504</v>
      </c>
      <c r="C2253" s="136" t="s">
        <v>6744</v>
      </c>
      <c r="D2253" s="47" t="s">
        <v>8597</v>
      </c>
      <c r="E2253" s="47" t="s">
        <v>6669</v>
      </c>
      <c r="F2253" s="48" t="s">
        <v>8503</v>
      </c>
      <c r="G2253" s="142">
        <f>IFERROR(VLOOKUP(A2253,Population!$A$5:$L$3147,12,FALSE),0)</f>
        <v>127200</v>
      </c>
      <c r="H2253" s="137">
        <v>515</v>
      </c>
      <c r="I2253" s="142">
        <f>G2253*SUMPRODUCT('Age distribution'!$L$6:$L$11,'Age groups'!$G$13:$G$18,'Age groups'!$G$6:$G$11)</f>
        <v>448658.65944975131</v>
      </c>
      <c r="J2253" s="140" t="s">
        <v>6</v>
      </c>
      <c r="K2253" s="136" t="s">
        <v>12217</v>
      </c>
      <c r="L2253" s="3">
        <f>VLOOKUP(K2253&amp;"_2",'Emissions Factors'!$B$2:$E$3,2)</f>
        <v>2.3999999999999998E-7</v>
      </c>
      <c r="M2253" s="51" t="str">
        <f>VLOOKUP(K2253&amp;"_2",'Emissions Factors'!$B$2:$E$3,3)</f>
        <v xml:space="preserve">LB </v>
      </c>
      <c r="N2253" s="51" t="str">
        <f>VLOOKUP(K2253&amp;"_2",'Emissions Factors'!$B$2:$E$3,4)</f>
        <v>EACH</v>
      </c>
      <c r="O2253" s="49">
        <f t="shared" si="70"/>
        <v>0.10767807826794031</v>
      </c>
      <c r="P2253" s="48" t="s">
        <v>7</v>
      </c>
      <c r="Q2253" s="138">
        <f>'Age groups'!$G$20*(Emissions!G2253/Population!$L$3148)</f>
        <v>11.022439625344376</v>
      </c>
      <c r="R2253" s="137" t="s">
        <v>7</v>
      </c>
      <c r="S2253" s="133" t="s">
        <v>12217</v>
      </c>
      <c r="T2253" s="3">
        <f>VLOOKUP(S2253&amp;"_1",'Emissions Factors'!$B$2:$E$3,2)</f>
        <v>0.02</v>
      </c>
      <c r="U2253" s="51" t="str">
        <f>VLOOKUP(S2253&amp;"_1",'Emissions Factors'!$B$2:$E$3,3)</f>
        <v xml:space="preserve">LB </v>
      </c>
      <c r="V2253" s="51" t="str">
        <f>VLOOKUP(S2253&amp;"_1",'Emissions Factors'!$B$2:$E$3,3)</f>
        <v xml:space="preserve">LB </v>
      </c>
      <c r="W2253" s="52">
        <f>Q2253*Emissions!T2253</f>
        <v>0.22044879250688751</v>
      </c>
      <c r="X2253" s="48" t="s">
        <v>7</v>
      </c>
      <c r="Y2253" s="49">
        <f t="shared" si="71"/>
        <v>0.32812687077482783</v>
      </c>
      <c r="Z2253" s="48" t="s">
        <v>7</v>
      </c>
    </row>
    <row r="2254" spans="1:26">
      <c r="A2254" s="136" t="s">
        <v>8596</v>
      </c>
      <c r="B2254" s="136" t="s">
        <v>8504</v>
      </c>
      <c r="C2254" s="136" t="s">
        <v>6743</v>
      </c>
      <c r="D2254" s="47" t="s">
        <v>8595</v>
      </c>
      <c r="E2254" s="47" t="s">
        <v>6669</v>
      </c>
      <c r="F2254" s="48" t="s">
        <v>8503</v>
      </c>
      <c r="G2254" s="142">
        <f>IFERROR(VLOOKUP(A2254,Population!$A$5:$L$3147,12,FALSE),0)</f>
        <v>62995</v>
      </c>
      <c r="H2254" s="137">
        <v>515</v>
      </c>
      <c r="I2254" s="142">
        <f>G2254*SUMPRODUCT('Age distribution'!$L$6:$L$11,'Age groups'!$G$13:$G$18,'Age groups'!$G$6:$G$11)</f>
        <v>222195.37933991419</v>
      </c>
      <c r="J2254" s="140" t="s">
        <v>6</v>
      </c>
      <c r="K2254" s="136" t="s">
        <v>12217</v>
      </c>
      <c r="L2254" s="3">
        <f>VLOOKUP(K2254&amp;"_2",'Emissions Factors'!$B$2:$E$3,2)</f>
        <v>2.3999999999999998E-7</v>
      </c>
      <c r="M2254" s="51" t="str">
        <f>VLOOKUP(K2254&amp;"_2",'Emissions Factors'!$B$2:$E$3,3)</f>
        <v xml:space="preserve">LB </v>
      </c>
      <c r="N2254" s="51" t="str">
        <f>VLOOKUP(K2254&amp;"_2",'Emissions Factors'!$B$2:$E$3,4)</f>
        <v>EACH</v>
      </c>
      <c r="O2254" s="49">
        <f t="shared" si="70"/>
        <v>5.3326891041579401E-2</v>
      </c>
      <c r="P2254" s="48" t="s">
        <v>7</v>
      </c>
      <c r="Q2254" s="138">
        <f>'Age groups'!$G$20*(Emissions!G2254/Population!$L$3148)</f>
        <v>5.4587939009321458</v>
      </c>
      <c r="R2254" s="137" t="s">
        <v>7</v>
      </c>
      <c r="S2254" s="133" t="s">
        <v>12217</v>
      </c>
      <c r="T2254" s="3">
        <f>VLOOKUP(S2254&amp;"_1",'Emissions Factors'!$B$2:$E$3,2)</f>
        <v>0.02</v>
      </c>
      <c r="U2254" s="51" t="str">
        <f>VLOOKUP(S2254&amp;"_1",'Emissions Factors'!$B$2:$E$3,3)</f>
        <v xml:space="preserve">LB </v>
      </c>
      <c r="V2254" s="51" t="str">
        <f>VLOOKUP(S2254&amp;"_1",'Emissions Factors'!$B$2:$E$3,3)</f>
        <v xml:space="preserve">LB </v>
      </c>
      <c r="W2254" s="52">
        <f>Q2254*Emissions!T2254</f>
        <v>0.10917587801864292</v>
      </c>
      <c r="X2254" s="48" t="s">
        <v>7</v>
      </c>
      <c r="Y2254" s="49">
        <f t="shared" si="71"/>
        <v>0.16250276906022232</v>
      </c>
      <c r="Z2254" s="48" t="s">
        <v>7</v>
      </c>
    </row>
    <row r="2255" spans="1:26">
      <c r="A2255" s="136" t="s">
        <v>8594</v>
      </c>
      <c r="B2255" s="136" t="s">
        <v>8504</v>
      </c>
      <c r="C2255" s="136" t="s">
        <v>6742</v>
      </c>
      <c r="D2255" s="47" t="s">
        <v>8593</v>
      </c>
      <c r="E2255" s="47" t="s">
        <v>6669</v>
      </c>
      <c r="F2255" s="48" t="s">
        <v>8503</v>
      </c>
      <c r="G2255" s="142">
        <f>IFERROR(VLOOKUP(A2255,Population!$A$5:$L$3147,12,FALSE),0)</f>
        <v>626484</v>
      </c>
      <c r="H2255" s="137">
        <v>515</v>
      </c>
      <c r="I2255" s="142">
        <f>G2255*SUMPRODUCT('Age distribution'!$L$6:$L$11,'Age groups'!$G$13:$G$18,'Age groups'!$G$6:$G$11)</f>
        <v>2209728.5503672799</v>
      </c>
      <c r="J2255" s="140" t="s">
        <v>6</v>
      </c>
      <c r="K2255" s="136" t="s">
        <v>12217</v>
      </c>
      <c r="L2255" s="3">
        <f>VLOOKUP(K2255&amp;"_2",'Emissions Factors'!$B$2:$E$3,2)</f>
        <v>2.3999999999999998E-7</v>
      </c>
      <c r="M2255" s="51" t="str">
        <f>VLOOKUP(K2255&amp;"_2",'Emissions Factors'!$B$2:$E$3,3)</f>
        <v xml:space="preserve">LB </v>
      </c>
      <c r="N2255" s="51" t="str">
        <f>VLOOKUP(K2255&amp;"_2",'Emissions Factors'!$B$2:$E$3,4)</f>
        <v>EACH</v>
      </c>
      <c r="O2255" s="49">
        <f t="shared" si="70"/>
        <v>0.53033485208814712</v>
      </c>
      <c r="P2255" s="48" t="s">
        <v>7</v>
      </c>
      <c r="Q2255" s="138">
        <f>'Age groups'!$G$20*(Emissions!G2255/Population!$L$3148)</f>
        <v>54.287594860410735</v>
      </c>
      <c r="R2255" s="137" t="s">
        <v>7</v>
      </c>
      <c r="S2255" s="133" t="s">
        <v>12217</v>
      </c>
      <c r="T2255" s="3">
        <f>VLOOKUP(S2255&amp;"_1",'Emissions Factors'!$B$2:$E$3,2)</f>
        <v>0.02</v>
      </c>
      <c r="U2255" s="51" t="str">
        <f>VLOOKUP(S2255&amp;"_1",'Emissions Factors'!$B$2:$E$3,3)</f>
        <v xml:space="preserve">LB </v>
      </c>
      <c r="V2255" s="51" t="str">
        <f>VLOOKUP(S2255&amp;"_1",'Emissions Factors'!$B$2:$E$3,3)</f>
        <v xml:space="preserve">LB </v>
      </c>
      <c r="W2255" s="52">
        <f>Q2255*Emissions!T2255</f>
        <v>1.0857518972082147</v>
      </c>
      <c r="X2255" s="48" t="s">
        <v>7</v>
      </c>
      <c r="Y2255" s="49">
        <f t="shared" si="71"/>
        <v>1.616086749296362</v>
      </c>
      <c r="Z2255" s="48" t="s">
        <v>7</v>
      </c>
    </row>
    <row r="2256" spans="1:26">
      <c r="A2256" s="136" t="s">
        <v>8592</v>
      </c>
      <c r="B2256" s="136" t="s">
        <v>8504</v>
      </c>
      <c r="C2256" s="136" t="s">
        <v>6741</v>
      </c>
      <c r="D2256" s="47" t="s">
        <v>8591</v>
      </c>
      <c r="E2256" s="47" t="s">
        <v>6669</v>
      </c>
      <c r="F2256" s="48" t="s">
        <v>8503</v>
      </c>
      <c r="G2256" s="142">
        <f>IFERROR(VLOOKUP(A2256,Population!$A$5:$L$3147,12,FALSE),0)</f>
        <v>184734</v>
      </c>
      <c r="H2256" s="137">
        <v>515</v>
      </c>
      <c r="I2256" s="142">
        <f>G2256*SUMPRODUCT('Age distribution'!$L$6:$L$11,'Age groups'!$G$13:$G$18,'Age groups'!$G$6:$G$11)</f>
        <v>651592.05027350911</v>
      </c>
      <c r="J2256" s="140" t="s">
        <v>6</v>
      </c>
      <c r="K2256" s="136" t="s">
        <v>12217</v>
      </c>
      <c r="L2256" s="3">
        <f>VLOOKUP(K2256&amp;"_2",'Emissions Factors'!$B$2:$E$3,2)</f>
        <v>2.3999999999999998E-7</v>
      </c>
      <c r="M2256" s="51" t="str">
        <f>VLOOKUP(K2256&amp;"_2",'Emissions Factors'!$B$2:$E$3,3)</f>
        <v xml:space="preserve">LB </v>
      </c>
      <c r="N2256" s="51" t="str">
        <f>VLOOKUP(K2256&amp;"_2",'Emissions Factors'!$B$2:$E$3,4)</f>
        <v>EACH</v>
      </c>
      <c r="O2256" s="49">
        <f t="shared" si="70"/>
        <v>0.15638209206564219</v>
      </c>
      <c r="P2256" s="48" t="s">
        <v>7</v>
      </c>
      <c r="Q2256" s="138">
        <f>'Age groups'!$G$20*(Emissions!G2256/Population!$L$3148)</f>
        <v>16.008013850223019</v>
      </c>
      <c r="R2256" s="137" t="s">
        <v>7</v>
      </c>
      <c r="S2256" s="133" t="s">
        <v>12217</v>
      </c>
      <c r="T2256" s="3">
        <f>VLOOKUP(S2256&amp;"_1",'Emissions Factors'!$B$2:$E$3,2)</f>
        <v>0.02</v>
      </c>
      <c r="U2256" s="51" t="str">
        <f>VLOOKUP(S2256&amp;"_1",'Emissions Factors'!$B$2:$E$3,3)</f>
        <v xml:space="preserve">LB </v>
      </c>
      <c r="V2256" s="51" t="str">
        <f>VLOOKUP(S2256&amp;"_1",'Emissions Factors'!$B$2:$E$3,3)</f>
        <v xml:space="preserve">LB </v>
      </c>
      <c r="W2256" s="52">
        <f>Q2256*Emissions!T2256</f>
        <v>0.32016027700446037</v>
      </c>
      <c r="X2256" s="48" t="s">
        <v>7</v>
      </c>
      <c r="Y2256" s="49">
        <f t="shared" si="71"/>
        <v>0.47654236907010256</v>
      </c>
      <c r="Z2256" s="48" t="s">
        <v>7</v>
      </c>
    </row>
    <row r="2257" spans="1:26">
      <c r="A2257" s="136" t="s">
        <v>8590</v>
      </c>
      <c r="B2257" s="136" t="s">
        <v>8504</v>
      </c>
      <c r="C2257" s="136" t="s">
        <v>6740</v>
      </c>
      <c r="D2257" s="47" t="s">
        <v>8589</v>
      </c>
      <c r="E2257" s="47" t="s">
        <v>6669</v>
      </c>
      <c r="F2257" s="48" t="s">
        <v>8503</v>
      </c>
      <c r="G2257" s="142">
        <f>IFERROR(VLOOKUP(A2257,Population!$A$5:$L$3147,12,FALSE),0)</f>
        <v>142568</v>
      </c>
      <c r="H2257" s="137">
        <v>515</v>
      </c>
      <c r="I2257" s="142">
        <f>G2257*SUMPRODUCT('Age distribution'!$L$6:$L$11,'Age groups'!$G$13:$G$18,'Age groups'!$G$6:$G$11)</f>
        <v>502864.52641849167</v>
      </c>
      <c r="J2257" s="140" t="s">
        <v>6</v>
      </c>
      <c r="K2257" s="136" t="s">
        <v>12217</v>
      </c>
      <c r="L2257" s="3">
        <f>VLOOKUP(K2257&amp;"_2",'Emissions Factors'!$B$2:$E$3,2)</f>
        <v>2.3999999999999998E-7</v>
      </c>
      <c r="M2257" s="51" t="str">
        <f>VLOOKUP(K2257&amp;"_2",'Emissions Factors'!$B$2:$E$3,3)</f>
        <v xml:space="preserve">LB </v>
      </c>
      <c r="N2257" s="51" t="str">
        <f>VLOOKUP(K2257&amp;"_2",'Emissions Factors'!$B$2:$E$3,4)</f>
        <v>EACH</v>
      </c>
      <c r="O2257" s="49">
        <f t="shared" si="70"/>
        <v>0.12068748634043799</v>
      </c>
      <c r="P2257" s="48" t="s">
        <v>7</v>
      </c>
      <c r="Q2257" s="138">
        <f>'Age groups'!$G$20*(Emissions!G2257/Population!$L$3148)</f>
        <v>12.354144437941013</v>
      </c>
      <c r="R2257" s="137" t="s">
        <v>7</v>
      </c>
      <c r="S2257" s="133" t="s">
        <v>12217</v>
      </c>
      <c r="T2257" s="3">
        <f>VLOOKUP(S2257&amp;"_1",'Emissions Factors'!$B$2:$E$3,2)</f>
        <v>0.02</v>
      </c>
      <c r="U2257" s="51" t="str">
        <f>VLOOKUP(S2257&amp;"_1",'Emissions Factors'!$B$2:$E$3,3)</f>
        <v xml:space="preserve">LB </v>
      </c>
      <c r="V2257" s="51" t="str">
        <f>VLOOKUP(S2257&amp;"_1",'Emissions Factors'!$B$2:$E$3,3)</f>
        <v xml:space="preserve">LB </v>
      </c>
      <c r="W2257" s="52">
        <f>Q2257*Emissions!T2257</f>
        <v>0.24708288875882026</v>
      </c>
      <c r="X2257" s="48" t="s">
        <v>7</v>
      </c>
      <c r="Y2257" s="49">
        <f t="shared" si="71"/>
        <v>0.36777037509925825</v>
      </c>
      <c r="Z2257" s="48" t="s">
        <v>7</v>
      </c>
    </row>
    <row r="2258" spans="1:26">
      <c r="A2258" s="136" t="s">
        <v>8588</v>
      </c>
      <c r="B2258" s="136" t="s">
        <v>8504</v>
      </c>
      <c r="C2258" s="136" t="s">
        <v>6739</v>
      </c>
      <c r="D2258" s="47" t="s">
        <v>8094</v>
      </c>
      <c r="E2258" s="47" t="s">
        <v>6669</v>
      </c>
      <c r="F2258" s="48" t="s">
        <v>8503</v>
      </c>
      <c r="G2258" s="142">
        <f>IFERROR(VLOOKUP(A2258,Population!$A$5:$L$3147,12,FALSE),0)</f>
        <v>4991</v>
      </c>
      <c r="H2258" s="137">
        <v>515</v>
      </c>
      <c r="I2258" s="142">
        <f>G2258*SUMPRODUCT('Age distribution'!$L$6:$L$11,'Age groups'!$G$13:$G$18,'Age groups'!$G$6:$G$11)</f>
        <v>17604.208878252426</v>
      </c>
      <c r="J2258" s="140" t="s">
        <v>6</v>
      </c>
      <c r="K2258" s="136" t="s">
        <v>12217</v>
      </c>
      <c r="L2258" s="3">
        <f>VLOOKUP(K2258&amp;"_2",'Emissions Factors'!$B$2:$E$3,2)</f>
        <v>2.3999999999999998E-7</v>
      </c>
      <c r="M2258" s="51" t="str">
        <f>VLOOKUP(K2258&amp;"_2",'Emissions Factors'!$B$2:$E$3,3)</f>
        <v xml:space="preserve">LB </v>
      </c>
      <c r="N2258" s="51" t="str">
        <f>VLOOKUP(K2258&amp;"_2",'Emissions Factors'!$B$2:$E$3,4)</f>
        <v>EACH</v>
      </c>
      <c r="O2258" s="49">
        <f t="shared" si="70"/>
        <v>4.2250101307805821E-3</v>
      </c>
      <c r="P2258" s="48" t="s">
        <v>7</v>
      </c>
      <c r="Q2258" s="138">
        <f>'Age groups'!$G$20*(Emissions!G2258/Population!$L$3148)</f>
        <v>0.43249210825545426</v>
      </c>
      <c r="R2258" s="137" t="s">
        <v>7</v>
      </c>
      <c r="S2258" s="133" t="s">
        <v>12217</v>
      </c>
      <c r="T2258" s="3">
        <f>VLOOKUP(S2258&amp;"_1",'Emissions Factors'!$B$2:$E$3,2)</f>
        <v>0.02</v>
      </c>
      <c r="U2258" s="51" t="str">
        <f>VLOOKUP(S2258&amp;"_1",'Emissions Factors'!$B$2:$E$3,3)</f>
        <v xml:space="preserve">LB </v>
      </c>
      <c r="V2258" s="51" t="str">
        <f>VLOOKUP(S2258&amp;"_1",'Emissions Factors'!$B$2:$E$3,3)</f>
        <v xml:space="preserve">LB </v>
      </c>
      <c r="W2258" s="52">
        <f>Q2258*Emissions!T2258</f>
        <v>8.6498421651090857E-3</v>
      </c>
      <c r="X2258" s="48" t="s">
        <v>7</v>
      </c>
      <c r="Y2258" s="49">
        <f t="shared" si="71"/>
        <v>1.2874852295889668E-2</v>
      </c>
      <c r="Z2258" s="48" t="s">
        <v>7</v>
      </c>
    </row>
    <row r="2259" spans="1:26">
      <c r="A2259" s="136" t="s">
        <v>8587</v>
      </c>
      <c r="B2259" s="136" t="s">
        <v>8504</v>
      </c>
      <c r="C2259" s="136" t="s">
        <v>6738</v>
      </c>
      <c r="D2259" s="47" t="s">
        <v>6791</v>
      </c>
      <c r="E2259" s="47" t="s">
        <v>6669</v>
      </c>
      <c r="F2259" s="48" t="s">
        <v>8503</v>
      </c>
      <c r="G2259" s="142">
        <f>IFERROR(VLOOKUP(A2259,Population!$A$5:$L$3147,12,FALSE),0)</f>
        <v>65146</v>
      </c>
      <c r="H2259" s="137">
        <v>515</v>
      </c>
      <c r="I2259" s="142">
        <f>G2259*SUMPRODUCT('Age distribution'!$L$6:$L$11,'Age groups'!$G$13:$G$18,'Age groups'!$G$6:$G$11)</f>
        <v>229782.36657636397</v>
      </c>
      <c r="J2259" s="140" t="s">
        <v>6</v>
      </c>
      <c r="K2259" s="136" t="s">
        <v>12217</v>
      </c>
      <c r="L2259" s="3">
        <f>VLOOKUP(K2259&amp;"_2",'Emissions Factors'!$B$2:$E$3,2)</f>
        <v>2.3999999999999998E-7</v>
      </c>
      <c r="M2259" s="51" t="str">
        <f>VLOOKUP(K2259&amp;"_2",'Emissions Factors'!$B$2:$E$3,3)</f>
        <v xml:space="preserve">LB </v>
      </c>
      <c r="N2259" s="51" t="str">
        <f>VLOOKUP(K2259&amp;"_2",'Emissions Factors'!$B$2:$E$3,4)</f>
        <v>EACH</v>
      </c>
      <c r="O2259" s="49">
        <f t="shared" si="70"/>
        <v>5.514776797832735E-2</v>
      </c>
      <c r="P2259" s="48" t="s">
        <v>7</v>
      </c>
      <c r="Q2259" s="138">
        <f>'Age groups'!$G$20*(Emissions!G2259/Population!$L$3148)</f>
        <v>5.6451875144078985</v>
      </c>
      <c r="R2259" s="137" t="s">
        <v>7</v>
      </c>
      <c r="S2259" s="133" t="s">
        <v>12217</v>
      </c>
      <c r="T2259" s="3">
        <f>VLOOKUP(S2259&amp;"_1",'Emissions Factors'!$B$2:$E$3,2)</f>
        <v>0.02</v>
      </c>
      <c r="U2259" s="51" t="str">
        <f>VLOOKUP(S2259&amp;"_1",'Emissions Factors'!$B$2:$E$3,3)</f>
        <v xml:space="preserve">LB </v>
      </c>
      <c r="V2259" s="51" t="str">
        <f>VLOOKUP(S2259&amp;"_1",'Emissions Factors'!$B$2:$E$3,3)</f>
        <v xml:space="preserve">LB </v>
      </c>
      <c r="W2259" s="52">
        <f>Q2259*Emissions!T2259</f>
        <v>0.11290375028815797</v>
      </c>
      <c r="X2259" s="48" t="s">
        <v>7</v>
      </c>
      <c r="Y2259" s="49">
        <f t="shared" si="71"/>
        <v>0.16805151826648532</v>
      </c>
      <c r="Z2259" s="48" t="s">
        <v>7</v>
      </c>
    </row>
    <row r="2260" spans="1:26">
      <c r="A2260" s="136" t="s">
        <v>8586</v>
      </c>
      <c r="B2260" s="136" t="s">
        <v>8504</v>
      </c>
      <c r="C2260" s="136" t="s">
        <v>6737</v>
      </c>
      <c r="D2260" s="47" t="s">
        <v>8585</v>
      </c>
      <c r="E2260" s="47" t="s">
        <v>6669</v>
      </c>
      <c r="F2260" s="48" t="s">
        <v>8503</v>
      </c>
      <c r="G2260" s="142">
        <f>IFERROR(VLOOKUP(A2260,Population!$A$5:$L$3147,12,FALSE),0)</f>
        <v>154594</v>
      </c>
      <c r="H2260" s="137">
        <v>515</v>
      </c>
      <c r="I2260" s="142">
        <f>G2260*SUMPRODUCT('Age distribution'!$L$6:$L$11,'Age groups'!$G$13:$G$18,'Age groups'!$G$6:$G$11)</f>
        <v>545282.52200451924</v>
      </c>
      <c r="J2260" s="140" t="s">
        <v>6</v>
      </c>
      <c r="K2260" s="136" t="s">
        <v>12217</v>
      </c>
      <c r="L2260" s="3">
        <f>VLOOKUP(K2260&amp;"_2",'Emissions Factors'!$B$2:$E$3,2)</f>
        <v>2.3999999999999998E-7</v>
      </c>
      <c r="M2260" s="51" t="str">
        <f>VLOOKUP(K2260&amp;"_2",'Emissions Factors'!$B$2:$E$3,3)</f>
        <v xml:space="preserve">LB </v>
      </c>
      <c r="N2260" s="51" t="str">
        <f>VLOOKUP(K2260&amp;"_2",'Emissions Factors'!$B$2:$E$3,4)</f>
        <v>EACH</v>
      </c>
      <c r="O2260" s="49">
        <f t="shared" si="70"/>
        <v>0.1308678052810846</v>
      </c>
      <c r="P2260" s="48" t="s">
        <v>7</v>
      </c>
      <c r="Q2260" s="138">
        <f>'Age groups'!$G$20*(Emissions!G2260/Population!$L$3148)</f>
        <v>13.396250247173651</v>
      </c>
      <c r="R2260" s="137" t="s">
        <v>7</v>
      </c>
      <c r="S2260" s="133" t="s">
        <v>12217</v>
      </c>
      <c r="T2260" s="3">
        <f>VLOOKUP(S2260&amp;"_1",'Emissions Factors'!$B$2:$E$3,2)</f>
        <v>0.02</v>
      </c>
      <c r="U2260" s="51" t="str">
        <f>VLOOKUP(S2260&amp;"_1",'Emissions Factors'!$B$2:$E$3,3)</f>
        <v xml:space="preserve">LB </v>
      </c>
      <c r="V2260" s="51" t="str">
        <f>VLOOKUP(S2260&amp;"_1",'Emissions Factors'!$B$2:$E$3,3)</f>
        <v xml:space="preserve">LB </v>
      </c>
      <c r="W2260" s="52">
        <f>Q2260*Emissions!T2260</f>
        <v>0.26792500494347304</v>
      </c>
      <c r="X2260" s="48" t="s">
        <v>7</v>
      </c>
      <c r="Y2260" s="49">
        <f t="shared" si="71"/>
        <v>0.39879281022455765</v>
      </c>
      <c r="Z2260" s="48" t="s">
        <v>7</v>
      </c>
    </row>
    <row r="2261" spans="1:26">
      <c r="A2261" s="136" t="s">
        <v>8584</v>
      </c>
      <c r="B2261" s="136" t="s">
        <v>8504</v>
      </c>
      <c r="C2261" s="136" t="s">
        <v>6736</v>
      </c>
      <c r="D2261" s="47" t="s">
        <v>8282</v>
      </c>
      <c r="E2261" s="47" t="s">
        <v>6669</v>
      </c>
      <c r="F2261" s="48" t="s">
        <v>8503</v>
      </c>
      <c r="G2261" s="142">
        <f>IFERROR(VLOOKUP(A2261,Population!$A$5:$L$3147,12,FALSE),0)</f>
        <v>503560</v>
      </c>
      <c r="H2261" s="137">
        <v>515</v>
      </c>
      <c r="I2261" s="142">
        <f>G2261*SUMPRODUCT('Age distribution'!$L$6:$L$11,'Age groups'!$G$13:$G$18,'Age groups'!$G$6:$G$11)</f>
        <v>1776152.1584317356</v>
      </c>
      <c r="J2261" s="140" t="s">
        <v>6</v>
      </c>
      <c r="K2261" s="136" t="s">
        <v>12217</v>
      </c>
      <c r="L2261" s="3">
        <f>VLOOKUP(K2261&amp;"_2",'Emissions Factors'!$B$2:$E$3,2)</f>
        <v>2.3999999999999998E-7</v>
      </c>
      <c r="M2261" s="51" t="str">
        <f>VLOOKUP(K2261&amp;"_2",'Emissions Factors'!$B$2:$E$3,3)</f>
        <v xml:space="preserve">LB </v>
      </c>
      <c r="N2261" s="51" t="str">
        <f>VLOOKUP(K2261&amp;"_2",'Emissions Factors'!$B$2:$E$3,4)</f>
        <v>EACH</v>
      </c>
      <c r="O2261" s="49">
        <f t="shared" si="70"/>
        <v>0.42627651802361649</v>
      </c>
      <c r="P2261" s="48" t="s">
        <v>7</v>
      </c>
      <c r="Q2261" s="138">
        <f>'Age groups'!$G$20*(Emissions!G2261/Population!$L$3148)</f>
        <v>43.635689447629041</v>
      </c>
      <c r="R2261" s="137" t="s">
        <v>7</v>
      </c>
      <c r="S2261" s="133" t="s">
        <v>12217</v>
      </c>
      <c r="T2261" s="3">
        <f>VLOOKUP(S2261&amp;"_1",'Emissions Factors'!$B$2:$E$3,2)</f>
        <v>0.02</v>
      </c>
      <c r="U2261" s="51" t="str">
        <f>VLOOKUP(S2261&amp;"_1",'Emissions Factors'!$B$2:$E$3,3)</f>
        <v xml:space="preserve">LB </v>
      </c>
      <c r="V2261" s="51" t="str">
        <f>VLOOKUP(S2261&amp;"_1",'Emissions Factors'!$B$2:$E$3,3)</f>
        <v xml:space="preserve">LB </v>
      </c>
      <c r="W2261" s="52">
        <f>Q2261*Emissions!T2261</f>
        <v>0.87271378895258078</v>
      </c>
      <c r="X2261" s="48" t="s">
        <v>7</v>
      </c>
      <c r="Y2261" s="49">
        <f t="shared" si="71"/>
        <v>1.2989903069761972</v>
      </c>
      <c r="Z2261" s="48" t="s">
        <v>7</v>
      </c>
    </row>
    <row r="2262" spans="1:26">
      <c r="A2262" s="136" t="s">
        <v>8583</v>
      </c>
      <c r="B2262" s="136" t="s">
        <v>8504</v>
      </c>
      <c r="C2262" s="136" t="s">
        <v>6735</v>
      </c>
      <c r="D2262" s="47" t="s">
        <v>8582</v>
      </c>
      <c r="E2262" s="47" t="s">
        <v>6669</v>
      </c>
      <c r="F2262" s="48" t="s">
        <v>8503</v>
      </c>
      <c r="G2262" s="142">
        <f>IFERROR(VLOOKUP(A2262,Population!$A$5:$L$3147,12,FALSE),0)</f>
        <v>39880</v>
      </c>
      <c r="H2262" s="137">
        <v>515</v>
      </c>
      <c r="I2262" s="142">
        <f>G2262*SUMPRODUCT('Age distribution'!$L$6:$L$11,'Age groups'!$G$13:$G$18,'Age groups'!$G$6:$G$11)</f>
        <v>140664.36587151009</v>
      </c>
      <c r="J2262" s="140" t="s">
        <v>6</v>
      </c>
      <c r="K2262" s="136" t="s">
        <v>12217</v>
      </c>
      <c r="L2262" s="3">
        <f>VLOOKUP(K2262&amp;"_2",'Emissions Factors'!$B$2:$E$3,2)</f>
        <v>2.3999999999999998E-7</v>
      </c>
      <c r="M2262" s="51" t="str">
        <f>VLOOKUP(K2262&amp;"_2",'Emissions Factors'!$B$2:$E$3,3)</f>
        <v xml:space="preserve">LB </v>
      </c>
      <c r="N2262" s="51" t="str">
        <f>VLOOKUP(K2262&amp;"_2",'Emissions Factors'!$B$2:$E$3,4)</f>
        <v>EACH</v>
      </c>
      <c r="O2262" s="49">
        <f t="shared" si="70"/>
        <v>3.3759447809162416E-2</v>
      </c>
      <c r="P2262" s="48" t="s">
        <v>7</v>
      </c>
      <c r="Q2262" s="138">
        <f>'Age groups'!$G$20*(Emissions!G2262/Population!$L$3148)</f>
        <v>3.4557774548642586</v>
      </c>
      <c r="R2262" s="137" t="s">
        <v>7</v>
      </c>
      <c r="S2262" s="133" t="s">
        <v>12217</v>
      </c>
      <c r="T2262" s="3">
        <f>VLOOKUP(S2262&amp;"_1",'Emissions Factors'!$B$2:$E$3,2)</f>
        <v>0.02</v>
      </c>
      <c r="U2262" s="51" t="str">
        <f>VLOOKUP(S2262&amp;"_1",'Emissions Factors'!$B$2:$E$3,3)</f>
        <v xml:space="preserve">LB </v>
      </c>
      <c r="V2262" s="51" t="str">
        <f>VLOOKUP(S2262&amp;"_1",'Emissions Factors'!$B$2:$E$3,3)</f>
        <v xml:space="preserve">LB </v>
      </c>
      <c r="W2262" s="52">
        <f>Q2262*Emissions!T2262</f>
        <v>6.9115549097285178E-2</v>
      </c>
      <c r="X2262" s="48" t="s">
        <v>7</v>
      </c>
      <c r="Y2262" s="49">
        <f t="shared" si="71"/>
        <v>0.10287499690644759</v>
      </c>
      <c r="Z2262" s="48" t="s">
        <v>7</v>
      </c>
    </row>
    <row r="2263" spans="1:26">
      <c r="A2263" s="136" t="s">
        <v>8581</v>
      </c>
      <c r="B2263" s="136" t="s">
        <v>8504</v>
      </c>
      <c r="C2263" s="136" t="s">
        <v>6734</v>
      </c>
      <c r="D2263" s="47" t="s">
        <v>8580</v>
      </c>
      <c r="E2263" s="47" t="s">
        <v>6669</v>
      </c>
      <c r="F2263" s="48" t="s">
        <v>8503</v>
      </c>
      <c r="G2263" s="142">
        <f>IFERROR(VLOOKUP(A2263,Population!$A$5:$L$3147,12,FALSE),0)</f>
        <v>81508</v>
      </c>
      <c r="H2263" s="137">
        <v>515</v>
      </c>
      <c r="I2263" s="142">
        <f>G2263*SUMPRODUCT('Age distribution'!$L$6:$L$11,'Age groups'!$G$13:$G$18,'Age groups'!$G$6:$G$11)</f>
        <v>287494.26111973531</v>
      </c>
      <c r="J2263" s="140" t="s">
        <v>6</v>
      </c>
      <c r="K2263" s="136" t="s">
        <v>12217</v>
      </c>
      <c r="L2263" s="3">
        <f>VLOOKUP(K2263&amp;"_2",'Emissions Factors'!$B$2:$E$3,2)</f>
        <v>2.3999999999999998E-7</v>
      </c>
      <c r="M2263" s="51" t="str">
        <f>VLOOKUP(K2263&amp;"_2",'Emissions Factors'!$B$2:$E$3,3)</f>
        <v xml:space="preserve">LB </v>
      </c>
      <c r="N2263" s="51" t="str">
        <f>VLOOKUP(K2263&amp;"_2",'Emissions Factors'!$B$2:$E$3,4)</f>
        <v>EACH</v>
      </c>
      <c r="O2263" s="49">
        <f t="shared" si="70"/>
        <v>6.8998622668736465E-2</v>
      </c>
      <c r="P2263" s="48" t="s">
        <v>7</v>
      </c>
      <c r="Q2263" s="138">
        <f>'Age groups'!$G$20*(Emissions!G2263/Population!$L$3148)</f>
        <v>7.0630268001774326</v>
      </c>
      <c r="R2263" s="137" t="s">
        <v>7</v>
      </c>
      <c r="S2263" s="133" t="s">
        <v>12217</v>
      </c>
      <c r="T2263" s="3">
        <f>VLOOKUP(S2263&amp;"_1",'Emissions Factors'!$B$2:$E$3,2)</f>
        <v>0.02</v>
      </c>
      <c r="U2263" s="51" t="str">
        <f>VLOOKUP(S2263&amp;"_1",'Emissions Factors'!$B$2:$E$3,3)</f>
        <v xml:space="preserve">LB </v>
      </c>
      <c r="V2263" s="51" t="str">
        <f>VLOOKUP(S2263&amp;"_1",'Emissions Factors'!$B$2:$E$3,3)</f>
        <v xml:space="preserve">LB </v>
      </c>
      <c r="W2263" s="52">
        <f>Q2263*Emissions!T2263</f>
        <v>0.14126053600354865</v>
      </c>
      <c r="X2263" s="48" t="s">
        <v>7</v>
      </c>
      <c r="Y2263" s="49">
        <f t="shared" si="71"/>
        <v>0.21025915867228512</v>
      </c>
      <c r="Z2263" s="48" t="s">
        <v>7</v>
      </c>
    </row>
    <row r="2264" spans="1:26">
      <c r="A2264" s="136" t="s">
        <v>8579</v>
      </c>
      <c r="B2264" s="136" t="s">
        <v>8504</v>
      </c>
      <c r="C2264" s="136" t="s">
        <v>6733</v>
      </c>
      <c r="D2264" s="47" t="s">
        <v>8578</v>
      </c>
      <c r="E2264" s="47" t="s">
        <v>6669</v>
      </c>
      <c r="F2264" s="48" t="s">
        <v>8503</v>
      </c>
      <c r="G2264" s="142">
        <f>IFERROR(VLOOKUP(A2264,Population!$A$5:$L$3147,12,FALSE),0)</f>
        <v>39507</v>
      </c>
      <c r="H2264" s="137">
        <v>515</v>
      </c>
      <c r="I2264" s="142">
        <f>G2264*SUMPRODUCT('Age distribution'!$L$6:$L$11,'Age groups'!$G$13:$G$18,'Age groups'!$G$6:$G$11)</f>
        <v>139348.72373334374</v>
      </c>
      <c r="J2264" s="140" t="s">
        <v>6</v>
      </c>
      <c r="K2264" s="136" t="s">
        <v>12217</v>
      </c>
      <c r="L2264" s="3">
        <f>VLOOKUP(K2264&amp;"_2",'Emissions Factors'!$B$2:$E$3,2)</f>
        <v>2.3999999999999998E-7</v>
      </c>
      <c r="M2264" s="51" t="str">
        <f>VLOOKUP(K2264&amp;"_2",'Emissions Factors'!$B$2:$E$3,3)</f>
        <v xml:space="preserve">LB </v>
      </c>
      <c r="N2264" s="51" t="str">
        <f>VLOOKUP(K2264&amp;"_2",'Emissions Factors'!$B$2:$E$3,4)</f>
        <v>EACH</v>
      </c>
      <c r="O2264" s="49">
        <f t="shared" si="70"/>
        <v>3.3443693696002495E-2</v>
      </c>
      <c r="P2264" s="48" t="s">
        <v>7</v>
      </c>
      <c r="Q2264" s="138">
        <f>'Age groups'!$G$20*(Emissions!G2264/Population!$L$3148)</f>
        <v>3.4234553638245306</v>
      </c>
      <c r="R2264" s="137" t="s">
        <v>7</v>
      </c>
      <c r="S2264" s="133" t="s">
        <v>12217</v>
      </c>
      <c r="T2264" s="3">
        <f>VLOOKUP(S2264&amp;"_1",'Emissions Factors'!$B$2:$E$3,2)</f>
        <v>0.02</v>
      </c>
      <c r="U2264" s="51" t="str">
        <f>VLOOKUP(S2264&amp;"_1",'Emissions Factors'!$B$2:$E$3,3)</f>
        <v xml:space="preserve">LB </v>
      </c>
      <c r="V2264" s="51" t="str">
        <f>VLOOKUP(S2264&amp;"_1",'Emissions Factors'!$B$2:$E$3,3)</f>
        <v xml:space="preserve">LB </v>
      </c>
      <c r="W2264" s="52">
        <f>Q2264*Emissions!T2264</f>
        <v>6.8469107276490609E-2</v>
      </c>
      <c r="X2264" s="48" t="s">
        <v>7</v>
      </c>
      <c r="Y2264" s="49">
        <f t="shared" si="71"/>
        <v>0.10191280097249311</v>
      </c>
      <c r="Z2264" s="48" t="s">
        <v>7</v>
      </c>
    </row>
    <row r="2265" spans="1:26">
      <c r="A2265" s="136" t="s">
        <v>8577</v>
      </c>
      <c r="B2265" s="136" t="s">
        <v>8504</v>
      </c>
      <c r="C2265" s="136" t="s">
        <v>6732</v>
      </c>
      <c r="D2265" s="47" t="s">
        <v>6922</v>
      </c>
      <c r="E2265" s="47" t="s">
        <v>6669</v>
      </c>
      <c r="F2265" s="48" t="s">
        <v>8503</v>
      </c>
      <c r="G2265" s="142">
        <f>IFERROR(VLOOKUP(A2265,Population!$A$5:$L$3147,12,FALSE),0)</f>
        <v>66917</v>
      </c>
      <c r="H2265" s="137">
        <v>515</v>
      </c>
      <c r="I2265" s="142">
        <f>G2265*SUMPRODUCT('Age distribution'!$L$6:$L$11,'Age groups'!$G$13:$G$18,'Age groups'!$G$6:$G$11)</f>
        <v>236029.02133961485</v>
      </c>
      <c r="J2265" s="140" t="s">
        <v>6</v>
      </c>
      <c r="K2265" s="136" t="s">
        <v>12217</v>
      </c>
      <c r="L2265" s="3">
        <f>VLOOKUP(K2265&amp;"_2",'Emissions Factors'!$B$2:$E$3,2)</f>
        <v>2.3999999999999998E-7</v>
      </c>
      <c r="M2265" s="51" t="str">
        <f>VLOOKUP(K2265&amp;"_2",'Emissions Factors'!$B$2:$E$3,3)</f>
        <v xml:space="preserve">LB </v>
      </c>
      <c r="N2265" s="51" t="str">
        <f>VLOOKUP(K2265&amp;"_2",'Emissions Factors'!$B$2:$E$3,4)</f>
        <v>EACH</v>
      </c>
      <c r="O2265" s="49">
        <f t="shared" si="70"/>
        <v>5.6646965121507561E-2</v>
      </c>
      <c r="P2265" s="48" t="s">
        <v>7</v>
      </c>
      <c r="Q2265" s="138">
        <f>'Age groups'!$G$20*(Emissions!G2265/Population!$L$3148)</f>
        <v>5.7986524560469306</v>
      </c>
      <c r="R2265" s="137" t="s">
        <v>7</v>
      </c>
      <c r="S2265" s="133" t="s">
        <v>12217</v>
      </c>
      <c r="T2265" s="3">
        <f>VLOOKUP(S2265&amp;"_1",'Emissions Factors'!$B$2:$E$3,2)</f>
        <v>0.02</v>
      </c>
      <c r="U2265" s="51" t="str">
        <f>VLOOKUP(S2265&amp;"_1",'Emissions Factors'!$B$2:$E$3,3)</f>
        <v xml:space="preserve">LB </v>
      </c>
      <c r="V2265" s="51" t="str">
        <f>VLOOKUP(S2265&amp;"_1",'Emissions Factors'!$B$2:$E$3,3)</f>
        <v xml:space="preserve">LB </v>
      </c>
      <c r="W2265" s="52">
        <f>Q2265*Emissions!T2265</f>
        <v>0.11597304912093861</v>
      </c>
      <c r="X2265" s="48" t="s">
        <v>7</v>
      </c>
      <c r="Y2265" s="49">
        <f t="shared" si="71"/>
        <v>0.17262001424244616</v>
      </c>
      <c r="Z2265" s="48" t="s">
        <v>7</v>
      </c>
    </row>
    <row r="2266" spans="1:26">
      <c r="A2266" s="136" t="s">
        <v>8576</v>
      </c>
      <c r="B2266" s="136" t="s">
        <v>8504</v>
      </c>
      <c r="C2266" s="136" t="s">
        <v>6731</v>
      </c>
      <c r="D2266" s="47" t="s">
        <v>6920</v>
      </c>
      <c r="E2266" s="47" t="s">
        <v>6669</v>
      </c>
      <c r="F2266" s="48" t="s">
        <v>8503</v>
      </c>
      <c r="G2266" s="142">
        <f>IFERROR(VLOOKUP(A2266,Population!$A$5:$L$3147,12,FALSE),0)</f>
        <v>88094</v>
      </c>
      <c r="H2266" s="137">
        <v>515</v>
      </c>
      <c r="I2266" s="142">
        <f>G2266*SUMPRODUCT('Age distribution'!$L$6:$L$11,'Age groups'!$G$13:$G$18,'Age groups'!$G$6:$G$11)</f>
        <v>310724.33919470431</v>
      </c>
      <c r="J2266" s="140" t="s">
        <v>6</v>
      </c>
      <c r="K2266" s="136" t="s">
        <v>12217</v>
      </c>
      <c r="L2266" s="3">
        <f>VLOOKUP(K2266&amp;"_2",'Emissions Factors'!$B$2:$E$3,2)</f>
        <v>2.3999999999999998E-7</v>
      </c>
      <c r="M2266" s="51" t="str">
        <f>VLOOKUP(K2266&amp;"_2",'Emissions Factors'!$B$2:$E$3,3)</f>
        <v xml:space="preserve">LB </v>
      </c>
      <c r="N2266" s="51" t="str">
        <f>VLOOKUP(K2266&amp;"_2",'Emissions Factors'!$B$2:$E$3,4)</f>
        <v>EACH</v>
      </c>
      <c r="O2266" s="49">
        <f t="shared" si="70"/>
        <v>7.4573841406729027E-2</v>
      </c>
      <c r="P2266" s="48" t="s">
        <v>7</v>
      </c>
      <c r="Q2266" s="138">
        <f>'Age groups'!$G$20*(Emissions!G2266/Population!$L$3148)</f>
        <v>7.6337326757475417</v>
      </c>
      <c r="R2266" s="137" t="s">
        <v>7</v>
      </c>
      <c r="S2266" s="133" t="s">
        <v>12217</v>
      </c>
      <c r="T2266" s="3">
        <f>VLOOKUP(S2266&amp;"_1",'Emissions Factors'!$B$2:$E$3,2)</f>
        <v>0.02</v>
      </c>
      <c r="U2266" s="51" t="str">
        <f>VLOOKUP(S2266&amp;"_1",'Emissions Factors'!$B$2:$E$3,3)</f>
        <v xml:space="preserve">LB </v>
      </c>
      <c r="V2266" s="51" t="str">
        <f>VLOOKUP(S2266&amp;"_1",'Emissions Factors'!$B$2:$E$3,3)</f>
        <v xml:space="preserve">LB </v>
      </c>
      <c r="W2266" s="52">
        <f>Q2266*Emissions!T2266</f>
        <v>0.15267465351495083</v>
      </c>
      <c r="X2266" s="48" t="s">
        <v>7</v>
      </c>
      <c r="Y2266" s="49">
        <f t="shared" si="71"/>
        <v>0.22724849492167987</v>
      </c>
      <c r="Z2266" s="48" t="s">
        <v>7</v>
      </c>
    </row>
    <row r="2267" spans="1:26">
      <c r="A2267" s="136" t="s">
        <v>8575</v>
      </c>
      <c r="B2267" s="136" t="s">
        <v>8504</v>
      </c>
      <c r="C2267" s="136" t="s">
        <v>6730</v>
      </c>
      <c r="D2267" s="47" t="s">
        <v>7392</v>
      </c>
      <c r="E2267" s="47" t="s">
        <v>6669</v>
      </c>
      <c r="F2267" s="48" t="s">
        <v>8503</v>
      </c>
      <c r="G2267" s="142">
        <f>IFERROR(VLOOKUP(A2267,Population!$A$5:$L$3147,12,FALSE),0)</f>
        <v>236979</v>
      </c>
      <c r="H2267" s="137">
        <v>515</v>
      </c>
      <c r="I2267" s="142">
        <f>G2267*SUMPRODUCT('Age distribution'!$L$6:$L$11,'Age groups'!$G$13:$G$18,'Age groups'!$G$6:$G$11)</f>
        <v>835870.12938476901</v>
      </c>
      <c r="J2267" s="140" t="s">
        <v>6</v>
      </c>
      <c r="K2267" s="136" t="s">
        <v>12217</v>
      </c>
      <c r="L2267" s="3">
        <f>VLOOKUP(K2267&amp;"_2",'Emissions Factors'!$B$2:$E$3,2)</f>
        <v>2.3999999999999998E-7</v>
      </c>
      <c r="M2267" s="51" t="str">
        <f>VLOOKUP(K2267&amp;"_2",'Emissions Factors'!$B$2:$E$3,3)</f>
        <v xml:space="preserve">LB </v>
      </c>
      <c r="N2267" s="51" t="str">
        <f>VLOOKUP(K2267&amp;"_2",'Emissions Factors'!$B$2:$E$3,4)</f>
        <v>EACH</v>
      </c>
      <c r="O2267" s="49">
        <f t="shared" si="70"/>
        <v>0.20060883105234453</v>
      </c>
      <c r="P2267" s="48" t="s">
        <v>7</v>
      </c>
      <c r="Q2267" s="138">
        <f>'Age groups'!$G$20*(Emissions!G2267/Population!$L$3148)</f>
        <v>20.53527295577425</v>
      </c>
      <c r="R2267" s="137" t="s">
        <v>7</v>
      </c>
      <c r="S2267" s="133" t="s">
        <v>12217</v>
      </c>
      <c r="T2267" s="3">
        <f>VLOOKUP(S2267&amp;"_1",'Emissions Factors'!$B$2:$E$3,2)</f>
        <v>0.02</v>
      </c>
      <c r="U2267" s="51" t="str">
        <f>VLOOKUP(S2267&amp;"_1",'Emissions Factors'!$B$2:$E$3,3)</f>
        <v xml:space="preserve">LB </v>
      </c>
      <c r="V2267" s="51" t="str">
        <f>VLOOKUP(S2267&amp;"_1",'Emissions Factors'!$B$2:$E$3,3)</f>
        <v xml:space="preserve">LB </v>
      </c>
      <c r="W2267" s="52">
        <f>Q2267*Emissions!T2267</f>
        <v>0.41070545911548501</v>
      </c>
      <c r="X2267" s="48" t="s">
        <v>7</v>
      </c>
      <c r="Y2267" s="49">
        <f t="shared" si="71"/>
        <v>0.61131429016782957</v>
      </c>
      <c r="Z2267" s="48" t="s">
        <v>7</v>
      </c>
    </row>
    <row r="2268" spans="1:26">
      <c r="A2268" s="136" t="s">
        <v>8574</v>
      </c>
      <c r="B2268" s="136" t="s">
        <v>8504</v>
      </c>
      <c r="C2268" s="136" t="s">
        <v>6729</v>
      </c>
      <c r="D2268" s="47" t="s">
        <v>8573</v>
      </c>
      <c r="E2268" s="47" t="s">
        <v>6669</v>
      </c>
      <c r="F2268" s="48" t="s">
        <v>8503</v>
      </c>
      <c r="G2268" s="142">
        <f>IFERROR(VLOOKUP(A2268,Population!$A$5:$L$3147,12,FALSE),0)</f>
        <v>269084</v>
      </c>
      <c r="H2268" s="137">
        <v>515</v>
      </c>
      <c r="I2268" s="142">
        <f>G2268*SUMPRODUCT('Age distribution'!$L$6:$L$11,'Age groups'!$G$13:$G$18,'Age groups'!$G$6:$G$11)</f>
        <v>949110.58741648495</v>
      </c>
      <c r="J2268" s="140" t="s">
        <v>6</v>
      </c>
      <c r="K2268" s="136" t="s">
        <v>12217</v>
      </c>
      <c r="L2268" s="3">
        <f>VLOOKUP(K2268&amp;"_2",'Emissions Factors'!$B$2:$E$3,2)</f>
        <v>2.3999999999999998E-7</v>
      </c>
      <c r="M2268" s="51" t="str">
        <f>VLOOKUP(K2268&amp;"_2",'Emissions Factors'!$B$2:$E$3,3)</f>
        <v xml:space="preserve">LB </v>
      </c>
      <c r="N2268" s="51" t="str">
        <f>VLOOKUP(K2268&amp;"_2",'Emissions Factors'!$B$2:$E$3,4)</f>
        <v>EACH</v>
      </c>
      <c r="O2268" s="49">
        <f t="shared" si="70"/>
        <v>0.22778654097995638</v>
      </c>
      <c r="P2268" s="48" t="s">
        <v>7</v>
      </c>
      <c r="Q2268" s="138">
        <f>'Age groups'!$G$20*(Emissions!G2268/Population!$L$3148)</f>
        <v>23.317312453979294</v>
      </c>
      <c r="R2268" s="137" t="s">
        <v>7</v>
      </c>
      <c r="S2268" s="133" t="s">
        <v>12217</v>
      </c>
      <c r="T2268" s="3">
        <f>VLOOKUP(S2268&amp;"_1",'Emissions Factors'!$B$2:$E$3,2)</f>
        <v>0.02</v>
      </c>
      <c r="U2268" s="51" t="str">
        <f>VLOOKUP(S2268&amp;"_1",'Emissions Factors'!$B$2:$E$3,3)</f>
        <v xml:space="preserve">LB </v>
      </c>
      <c r="V2268" s="51" t="str">
        <f>VLOOKUP(S2268&amp;"_1",'Emissions Factors'!$B$2:$E$3,3)</f>
        <v xml:space="preserve">LB </v>
      </c>
      <c r="W2268" s="52">
        <f>Q2268*Emissions!T2268</f>
        <v>0.46634624907958588</v>
      </c>
      <c r="X2268" s="48" t="s">
        <v>7</v>
      </c>
      <c r="Y2268" s="49">
        <f t="shared" si="71"/>
        <v>0.6941327900595422</v>
      </c>
      <c r="Z2268" s="48" t="s">
        <v>7</v>
      </c>
    </row>
    <row r="2269" spans="1:26">
      <c r="A2269" s="136" t="s">
        <v>8572</v>
      </c>
      <c r="B2269" s="136" t="s">
        <v>8504</v>
      </c>
      <c r="C2269" s="136" t="s">
        <v>6728</v>
      </c>
      <c r="D2269" s="47" t="s">
        <v>8571</v>
      </c>
      <c r="E2269" s="47" t="s">
        <v>6669</v>
      </c>
      <c r="F2269" s="48" t="s">
        <v>8503</v>
      </c>
      <c r="G2269" s="142">
        <f>IFERROR(VLOOKUP(A2269,Population!$A$5:$L$3147,12,FALSE),0)</f>
        <v>559058</v>
      </c>
      <c r="H2269" s="137">
        <v>515</v>
      </c>
      <c r="I2269" s="142">
        <f>G2269*SUMPRODUCT('Age distribution'!$L$6:$L$11,'Age groups'!$G$13:$G$18,'Age groups'!$G$6:$G$11)</f>
        <v>1971904.1889517221</v>
      </c>
      <c r="J2269" s="140" t="s">
        <v>6</v>
      </c>
      <c r="K2269" s="136" t="s">
        <v>12217</v>
      </c>
      <c r="L2269" s="3">
        <f>VLOOKUP(K2269&amp;"_2",'Emissions Factors'!$B$2:$E$3,2)</f>
        <v>2.3999999999999998E-7</v>
      </c>
      <c r="M2269" s="51" t="str">
        <f>VLOOKUP(K2269&amp;"_2",'Emissions Factors'!$B$2:$E$3,3)</f>
        <v xml:space="preserve">LB </v>
      </c>
      <c r="N2269" s="51" t="str">
        <f>VLOOKUP(K2269&amp;"_2",'Emissions Factors'!$B$2:$E$3,4)</f>
        <v>EACH</v>
      </c>
      <c r="O2269" s="49">
        <f t="shared" si="70"/>
        <v>0.47325700534841325</v>
      </c>
      <c r="P2269" s="48" t="s">
        <v>7</v>
      </c>
      <c r="Q2269" s="138">
        <f>'Age groups'!$G$20*(Emissions!G2269/Population!$L$3148)</f>
        <v>48.444835314982519</v>
      </c>
      <c r="R2269" s="137" t="s">
        <v>7</v>
      </c>
      <c r="S2269" s="133" t="s">
        <v>12217</v>
      </c>
      <c r="T2269" s="3">
        <f>VLOOKUP(S2269&amp;"_1",'Emissions Factors'!$B$2:$E$3,2)</f>
        <v>0.02</v>
      </c>
      <c r="U2269" s="51" t="str">
        <f>VLOOKUP(S2269&amp;"_1",'Emissions Factors'!$B$2:$E$3,3)</f>
        <v xml:space="preserve">LB </v>
      </c>
      <c r="V2269" s="51" t="str">
        <f>VLOOKUP(S2269&amp;"_1",'Emissions Factors'!$B$2:$E$3,3)</f>
        <v xml:space="preserve">LB </v>
      </c>
      <c r="W2269" s="52">
        <f>Q2269*Emissions!T2269</f>
        <v>0.96889670629965041</v>
      </c>
      <c r="X2269" s="48" t="s">
        <v>7</v>
      </c>
      <c r="Y2269" s="49">
        <f t="shared" si="71"/>
        <v>1.4421537116480636</v>
      </c>
      <c r="Z2269" s="48" t="s">
        <v>7</v>
      </c>
    </row>
    <row r="2270" spans="1:26">
      <c r="A2270" s="136" t="s">
        <v>8570</v>
      </c>
      <c r="B2270" s="136" t="s">
        <v>8504</v>
      </c>
      <c r="C2270" s="136" t="s">
        <v>6727</v>
      </c>
      <c r="D2270" s="47" t="s">
        <v>8569</v>
      </c>
      <c r="E2270" s="47" t="s">
        <v>6669</v>
      </c>
      <c r="F2270" s="48" t="s">
        <v>8503</v>
      </c>
      <c r="G2270" s="142">
        <f>IFERROR(VLOOKUP(A2270,Population!$A$5:$L$3147,12,FALSE),0)</f>
        <v>31808</v>
      </c>
      <c r="H2270" s="137">
        <v>515</v>
      </c>
      <c r="I2270" s="142">
        <f>G2270*SUMPRODUCT('Age distribution'!$L$6:$L$11,'Age groups'!$G$13:$G$18,'Age groups'!$G$6:$G$11)</f>
        <v>112192.88238818938</v>
      </c>
      <c r="J2270" s="140" t="s">
        <v>6</v>
      </c>
      <c r="K2270" s="136" t="s">
        <v>12217</v>
      </c>
      <c r="L2270" s="3">
        <f>VLOOKUP(K2270&amp;"_2",'Emissions Factors'!$B$2:$E$3,2)</f>
        <v>2.3999999999999998E-7</v>
      </c>
      <c r="M2270" s="51" t="str">
        <f>VLOOKUP(K2270&amp;"_2",'Emissions Factors'!$B$2:$E$3,3)</f>
        <v xml:space="preserve">LB </v>
      </c>
      <c r="N2270" s="51" t="str">
        <f>VLOOKUP(K2270&amp;"_2",'Emissions Factors'!$B$2:$E$3,4)</f>
        <v>EACH</v>
      </c>
      <c r="O2270" s="49">
        <f t="shared" si="70"/>
        <v>2.6926291773165446E-2</v>
      </c>
      <c r="P2270" s="48" t="s">
        <v>7</v>
      </c>
      <c r="Q2270" s="138">
        <f>'Age groups'!$G$20*(Emissions!G2270/Population!$L$3148)</f>
        <v>2.7563031415326567</v>
      </c>
      <c r="R2270" s="137" t="s">
        <v>7</v>
      </c>
      <c r="S2270" s="133" t="s">
        <v>12217</v>
      </c>
      <c r="T2270" s="3">
        <f>VLOOKUP(S2270&amp;"_1",'Emissions Factors'!$B$2:$E$3,2)</f>
        <v>0.02</v>
      </c>
      <c r="U2270" s="51" t="str">
        <f>VLOOKUP(S2270&amp;"_1",'Emissions Factors'!$B$2:$E$3,3)</f>
        <v xml:space="preserve">LB </v>
      </c>
      <c r="V2270" s="51" t="str">
        <f>VLOOKUP(S2270&amp;"_1",'Emissions Factors'!$B$2:$E$3,3)</f>
        <v xml:space="preserve">LB </v>
      </c>
      <c r="W2270" s="52">
        <f>Q2270*Emissions!T2270</f>
        <v>5.5126062830653133E-2</v>
      </c>
      <c r="X2270" s="48" t="s">
        <v>7</v>
      </c>
      <c r="Y2270" s="49">
        <f t="shared" si="71"/>
        <v>8.2052354603818572E-2</v>
      </c>
      <c r="Z2270" s="48" t="s">
        <v>7</v>
      </c>
    </row>
    <row r="2271" spans="1:26">
      <c r="A2271" s="136" t="s">
        <v>8568</v>
      </c>
      <c r="B2271" s="136" t="s">
        <v>8504</v>
      </c>
      <c r="C2271" s="136" t="s">
        <v>6726</v>
      </c>
      <c r="D2271" s="47" t="s">
        <v>8567</v>
      </c>
      <c r="E2271" s="47" t="s">
        <v>6669</v>
      </c>
      <c r="F2271" s="48" t="s">
        <v>8503</v>
      </c>
      <c r="G2271" s="142">
        <f>IFERROR(VLOOKUP(A2271,Population!$A$5:$L$3147,12,FALSE),0)</f>
        <v>280921</v>
      </c>
      <c r="H2271" s="137">
        <v>515</v>
      </c>
      <c r="I2271" s="142">
        <f>G2271*SUMPRODUCT('Age distribution'!$L$6:$L$11,'Age groups'!$G$13:$G$18,'Age groups'!$G$6:$G$11)</f>
        <v>990861.94395663193</v>
      </c>
      <c r="J2271" s="140" t="s">
        <v>6</v>
      </c>
      <c r="K2271" s="136" t="s">
        <v>12217</v>
      </c>
      <c r="L2271" s="3">
        <f>VLOOKUP(K2271&amp;"_2",'Emissions Factors'!$B$2:$E$3,2)</f>
        <v>2.3999999999999998E-7</v>
      </c>
      <c r="M2271" s="51" t="str">
        <f>VLOOKUP(K2271&amp;"_2",'Emissions Factors'!$B$2:$E$3,3)</f>
        <v xml:space="preserve">LB </v>
      </c>
      <c r="N2271" s="51" t="str">
        <f>VLOOKUP(K2271&amp;"_2",'Emissions Factors'!$B$2:$E$3,4)</f>
        <v>EACH</v>
      </c>
      <c r="O2271" s="49">
        <f t="shared" si="70"/>
        <v>0.23780686654959166</v>
      </c>
      <c r="P2271" s="48" t="s">
        <v>7</v>
      </c>
      <c r="Q2271" s="138">
        <f>'Age groups'!$G$20*(Emissions!G2271/Population!$L$3148)</f>
        <v>24.343040581693138</v>
      </c>
      <c r="R2271" s="137" t="s">
        <v>7</v>
      </c>
      <c r="S2271" s="133" t="s">
        <v>12217</v>
      </c>
      <c r="T2271" s="3">
        <f>VLOOKUP(S2271&amp;"_1",'Emissions Factors'!$B$2:$E$3,2)</f>
        <v>0.02</v>
      </c>
      <c r="U2271" s="51" t="str">
        <f>VLOOKUP(S2271&amp;"_1",'Emissions Factors'!$B$2:$E$3,3)</f>
        <v xml:space="preserve">LB </v>
      </c>
      <c r="V2271" s="51" t="str">
        <f>VLOOKUP(S2271&amp;"_1",'Emissions Factors'!$B$2:$E$3,3)</f>
        <v xml:space="preserve">LB </v>
      </c>
      <c r="W2271" s="52">
        <f>Q2271*Emissions!T2271</f>
        <v>0.4868608116338628</v>
      </c>
      <c r="X2271" s="48" t="s">
        <v>7</v>
      </c>
      <c r="Y2271" s="49">
        <f t="shared" si="71"/>
        <v>0.72466767818345446</v>
      </c>
      <c r="Z2271" s="48" t="s">
        <v>7</v>
      </c>
    </row>
    <row r="2272" spans="1:26">
      <c r="A2272" s="136" t="s">
        <v>8566</v>
      </c>
      <c r="B2272" s="136" t="s">
        <v>8504</v>
      </c>
      <c r="C2272" s="136" t="s">
        <v>6725</v>
      </c>
      <c r="D2272" s="47" t="s">
        <v>7029</v>
      </c>
      <c r="E2272" s="47" t="s">
        <v>6669</v>
      </c>
      <c r="F2272" s="48" t="s">
        <v>8503</v>
      </c>
      <c r="G2272" s="142">
        <f>IFERROR(VLOOKUP(A2272,Population!$A$5:$L$3147,12,FALSE),0)</f>
        <v>136128</v>
      </c>
      <c r="H2272" s="137">
        <v>515</v>
      </c>
      <c r="I2272" s="142">
        <f>G2272*SUMPRODUCT('Age distribution'!$L$6:$L$11,'Age groups'!$G$13:$G$18,'Age groups'!$G$6:$G$11)</f>
        <v>480149.41818848858</v>
      </c>
      <c r="J2272" s="140" t="s">
        <v>6</v>
      </c>
      <c r="K2272" s="136" t="s">
        <v>12217</v>
      </c>
      <c r="L2272" s="3">
        <f>VLOOKUP(K2272&amp;"_2",'Emissions Factors'!$B$2:$E$3,2)</f>
        <v>2.3999999999999998E-7</v>
      </c>
      <c r="M2272" s="51" t="str">
        <f>VLOOKUP(K2272&amp;"_2",'Emissions Factors'!$B$2:$E$3,3)</f>
        <v xml:space="preserve">LB </v>
      </c>
      <c r="N2272" s="51" t="str">
        <f>VLOOKUP(K2272&amp;"_2",'Emissions Factors'!$B$2:$E$3,4)</f>
        <v>EACH</v>
      </c>
      <c r="O2272" s="49">
        <f t="shared" si="70"/>
        <v>0.11523586036523725</v>
      </c>
      <c r="P2272" s="48" t="s">
        <v>7</v>
      </c>
      <c r="Q2272" s="138">
        <f>'Age groups'!$G$20*(Emissions!G2272/Population!$L$3148)</f>
        <v>11.796090104708169</v>
      </c>
      <c r="R2272" s="137" t="s">
        <v>7</v>
      </c>
      <c r="S2272" s="133" t="s">
        <v>12217</v>
      </c>
      <c r="T2272" s="3">
        <f>VLOOKUP(S2272&amp;"_1",'Emissions Factors'!$B$2:$E$3,2)</f>
        <v>0.02</v>
      </c>
      <c r="U2272" s="51" t="str">
        <f>VLOOKUP(S2272&amp;"_1",'Emissions Factors'!$B$2:$E$3,3)</f>
        <v xml:space="preserve">LB </v>
      </c>
      <c r="V2272" s="51" t="str">
        <f>VLOOKUP(S2272&amp;"_1",'Emissions Factors'!$B$2:$E$3,3)</f>
        <v xml:space="preserve">LB </v>
      </c>
      <c r="W2272" s="52">
        <f>Q2272*Emissions!T2272</f>
        <v>0.23592180209416339</v>
      </c>
      <c r="X2272" s="48" t="s">
        <v>7</v>
      </c>
      <c r="Y2272" s="49">
        <f t="shared" si="71"/>
        <v>0.35115766245940061</v>
      </c>
      <c r="Z2272" s="48" t="s">
        <v>7</v>
      </c>
    </row>
    <row r="2273" spans="1:26">
      <c r="A2273" s="136" t="s">
        <v>8565</v>
      </c>
      <c r="B2273" s="136" t="s">
        <v>8504</v>
      </c>
      <c r="C2273" s="136" t="s">
        <v>6724</v>
      </c>
      <c r="D2273" s="47" t="s">
        <v>6902</v>
      </c>
      <c r="E2273" s="47" t="s">
        <v>6669</v>
      </c>
      <c r="F2273" s="48" t="s">
        <v>8503</v>
      </c>
      <c r="G2273" s="142">
        <f>IFERROR(VLOOKUP(A2273,Population!$A$5:$L$3147,12,FALSE),0)</f>
        <v>7746</v>
      </c>
      <c r="H2273" s="137">
        <v>515</v>
      </c>
      <c r="I2273" s="142">
        <f>G2273*SUMPRODUCT('Age distribution'!$L$6:$L$11,'Age groups'!$G$13:$G$18,'Age groups'!$G$6:$G$11)</f>
        <v>27321.619308944762</v>
      </c>
      <c r="J2273" s="140" t="s">
        <v>6</v>
      </c>
      <c r="K2273" s="136" t="s">
        <v>12217</v>
      </c>
      <c r="L2273" s="3">
        <f>VLOOKUP(K2273&amp;"_2",'Emissions Factors'!$B$2:$E$3,2)</f>
        <v>2.3999999999999998E-7</v>
      </c>
      <c r="M2273" s="51" t="str">
        <f>VLOOKUP(K2273&amp;"_2",'Emissions Factors'!$B$2:$E$3,3)</f>
        <v xml:space="preserve">LB </v>
      </c>
      <c r="N2273" s="51" t="str">
        <f>VLOOKUP(K2273&amp;"_2",'Emissions Factors'!$B$2:$E$3,4)</f>
        <v>EACH</v>
      </c>
      <c r="O2273" s="49">
        <f t="shared" si="70"/>
        <v>6.5571886341467423E-3</v>
      </c>
      <c r="P2273" s="48" t="s">
        <v>7</v>
      </c>
      <c r="Q2273" s="138">
        <f>'Age groups'!$G$20*(Emissions!G2273/Population!$L$3148)</f>
        <v>0.67122497907167866</v>
      </c>
      <c r="R2273" s="137" t="s">
        <v>7</v>
      </c>
      <c r="S2273" s="133" t="s">
        <v>12217</v>
      </c>
      <c r="T2273" s="3">
        <f>VLOOKUP(S2273&amp;"_1",'Emissions Factors'!$B$2:$E$3,2)</f>
        <v>0.02</v>
      </c>
      <c r="U2273" s="51" t="str">
        <f>VLOOKUP(S2273&amp;"_1",'Emissions Factors'!$B$2:$E$3,3)</f>
        <v xml:space="preserve">LB </v>
      </c>
      <c r="V2273" s="51" t="str">
        <f>VLOOKUP(S2273&amp;"_1",'Emissions Factors'!$B$2:$E$3,3)</f>
        <v xml:space="preserve">LB </v>
      </c>
      <c r="W2273" s="52">
        <f>Q2273*Emissions!T2273</f>
        <v>1.3424499581433574E-2</v>
      </c>
      <c r="X2273" s="48" t="s">
        <v>7</v>
      </c>
      <c r="Y2273" s="49">
        <f t="shared" si="71"/>
        <v>1.9981688215580315E-2</v>
      </c>
      <c r="Z2273" s="48" t="s">
        <v>7</v>
      </c>
    </row>
    <row r="2274" spans="1:26">
      <c r="A2274" s="136" t="s">
        <v>8564</v>
      </c>
      <c r="B2274" s="136" t="s">
        <v>8504</v>
      </c>
      <c r="C2274" s="136" t="s">
        <v>6723</v>
      </c>
      <c r="D2274" s="47" t="s">
        <v>7100</v>
      </c>
      <c r="E2274" s="47" t="s">
        <v>6669</v>
      </c>
      <c r="F2274" s="48" t="s">
        <v>8503</v>
      </c>
      <c r="G2274" s="142">
        <f>IFERROR(VLOOKUP(A2274,Population!$A$5:$L$3147,12,FALSE),0)</f>
        <v>150944</v>
      </c>
      <c r="H2274" s="137">
        <v>515</v>
      </c>
      <c r="I2274" s="142">
        <f>G2274*SUMPRODUCT('Age distribution'!$L$6:$L$11,'Age groups'!$G$13:$G$18,'Age groups'!$G$6:$G$11)</f>
        <v>532408.27588037157</v>
      </c>
      <c r="J2274" s="140" t="s">
        <v>6</v>
      </c>
      <c r="K2274" s="136" t="s">
        <v>12217</v>
      </c>
      <c r="L2274" s="3">
        <f>VLOOKUP(K2274&amp;"_2",'Emissions Factors'!$B$2:$E$3,2)</f>
        <v>2.3999999999999998E-7</v>
      </c>
      <c r="M2274" s="51" t="str">
        <f>VLOOKUP(K2274&amp;"_2",'Emissions Factors'!$B$2:$E$3,3)</f>
        <v xml:space="preserve">LB </v>
      </c>
      <c r="N2274" s="51" t="str">
        <f>VLOOKUP(K2274&amp;"_2",'Emissions Factors'!$B$2:$E$3,4)</f>
        <v>EACH</v>
      </c>
      <c r="O2274" s="49">
        <f t="shared" si="70"/>
        <v>0.12777798621128916</v>
      </c>
      <c r="P2274" s="48" t="s">
        <v>7</v>
      </c>
      <c r="Q2274" s="138">
        <f>'Age groups'!$G$20*(Emissions!G2274/Population!$L$3148)</f>
        <v>13.079961688741992</v>
      </c>
      <c r="R2274" s="137" t="s">
        <v>7</v>
      </c>
      <c r="S2274" s="133" t="s">
        <v>12217</v>
      </c>
      <c r="T2274" s="3">
        <f>VLOOKUP(S2274&amp;"_1",'Emissions Factors'!$B$2:$E$3,2)</f>
        <v>0.02</v>
      </c>
      <c r="U2274" s="51" t="str">
        <f>VLOOKUP(S2274&amp;"_1",'Emissions Factors'!$B$2:$E$3,3)</f>
        <v xml:space="preserve">LB </v>
      </c>
      <c r="V2274" s="51" t="str">
        <f>VLOOKUP(S2274&amp;"_1",'Emissions Factors'!$B$2:$E$3,3)</f>
        <v xml:space="preserve">LB </v>
      </c>
      <c r="W2274" s="52">
        <f>Q2274*Emissions!T2274</f>
        <v>0.26159923377483985</v>
      </c>
      <c r="X2274" s="48" t="s">
        <v>7</v>
      </c>
      <c r="Y2274" s="49">
        <f t="shared" si="71"/>
        <v>0.38937721998612901</v>
      </c>
      <c r="Z2274" s="48" t="s">
        <v>7</v>
      </c>
    </row>
    <row r="2275" spans="1:26">
      <c r="A2275" s="136" t="s">
        <v>8563</v>
      </c>
      <c r="B2275" s="136" t="s">
        <v>8504</v>
      </c>
      <c r="C2275" s="136" t="s">
        <v>6722</v>
      </c>
      <c r="D2275" s="47" t="s">
        <v>8562</v>
      </c>
      <c r="E2275" s="47" t="s">
        <v>6669</v>
      </c>
      <c r="F2275" s="48" t="s">
        <v>8503</v>
      </c>
      <c r="G2275" s="142">
        <f>IFERROR(VLOOKUP(A2275,Population!$A$5:$L$3147,12,FALSE),0)</f>
        <v>14778</v>
      </c>
      <c r="H2275" s="137">
        <v>515</v>
      </c>
      <c r="I2275" s="142">
        <f>G2275*SUMPRODUCT('Age distribution'!$L$6:$L$11,'Age groups'!$G$13:$G$18,'Age groups'!$G$6:$G$11)</f>
        <v>52124.824444563084</v>
      </c>
      <c r="J2275" s="140" t="s">
        <v>6</v>
      </c>
      <c r="K2275" s="136" t="s">
        <v>12217</v>
      </c>
      <c r="L2275" s="3">
        <f>VLOOKUP(K2275&amp;"_2",'Emissions Factors'!$B$2:$E$3,2)</f>
        <v>2.3999999999999998E-7</v>
      </c>
      <c r="M2275" s="51" t="str">
        <f>VLOOKUP(K2275&amp;"_2",'Emissions Factors'!$B$2:$E$3,3)</f>
        <v xml:space="preserve">LB </v>
      </c>
      <c r="N2275" s="51" t="str">
        <f>VLOOKUP(K2275&amp;"_2",'Emissions Factors'!$B$2:$E$3,4)</f>
        <v>EACH</v>
      </c>
      <c r="O2275" s="49">
        <f t="shared" si="70"/>
        <v>1.250995786669514E-2</v>
      </c>
      <c r="P2275" s="48" t="s">
        <v>7</v>
      </c>
      <c r="Q2275" s="138">
        <f>'Age groups'!$G$20*(Emissions!G2275/Population!$L$3148)</f>
        <v>1.2805787168501508</v>
      </c>
      <c r="R2275" s="137" t="s">
        <v>7</v>
      </c>
      <c r="S2275" s="133" t="s">
        <v>12217</v>
      </c>
      <c r="T2275" s="3">
        <f>VLOOKUP(S2275&amp;"_1",'Emissions Factors'!$B$2:$E$3,2)</f>
        <v>0.02</v>
      </c>
      <c r="U2275" s="51" t="str">
        <f>VLOOKUP(S2275&amp;"_1",'Emissions Factors'!$B$2:$E$3,3)</f>
        <v xml:space="preserve">LB </v>
      </c>
      <c r="V2275" s="51" t="str">
        <f>VLOOKUP(S2275&amp;"_1",'Emissions Factors'!$B$2:$E$3,3)</f>
        <v xml:space="preserve">LB </v>
      </c>
      <c r="W2275" s="52">
        <f>Q2275*Emissions!T2275</f>
        <v>2.5611574337003017E-2</v>
      </c>
      <c r="X2275" s="48" t="s">
        <v>7</v>
      </c>
      <c r="Y2275" s="49">
        <f t="shared" si="71"/>
        <v>3.8121532203698155E-2</v>
      </c>
      <c r="Z2275" s="48" t="s">
        <v>7</v>
      </c>
    </row>
    <row r="2276" spans="1:26">
      <c r="A2276" s="136" t="s">
        <v>8561</v>
      </c>
      <c r="B2276" s="136" t="s">
        <v>8504</v>
      </c>
      <c r="C2276" s="136" t="s">
        <v>6721</v>
      </c>
      <c r="D2276" s="47" t="s">
        <v>7366</v>
      </c>
      <c r="E2276" s="47" t="s">
        <v>6669</v>
      </c>
      <c r="F2276" s="48" t="s">
        <v>8503</v>
      </c>
      <c r="G2276" s="142">
        <f>IFERROR(VLOOKUP(A2276,Population!$A$5:$L$3147,12,FALSE),0)</f>
        <v>38409</v>
      </c>
      <c r="H2276" s="137">
        <v>515</v>
      </c>
      <c r="I2276" s="142">
        <f>G2276*SUMPRODUCT('Age distribution'!$L$6:$L$11,'Age groups'!$G$13:$G$18,'Age groups'!$G$6:$G$11)</f>
        <v>135475.86832394259</v>
      </c>
      <c r="J2276" s="140" t="s">
        <v>6</v>
      </c>
      <c r="K2276" s="136" t="s">
        <v>12217</v>
      </c>
      <c r="L2276" s="3">
        <f>VLOOKUP(K2276&amp;"_2",'Emissions Factors'!$B$2:$E$3,2)</f>
        <v>2.3999999999999998E-7</v>
      </c>
      <c r="M2276" s="51" t="str">
        <f>VLOOKUP(K2276&amp;"_2",'Emissions Factors'!$B$2:$E$3,3)</f>
        <v xml:space="preserve">LB </v>
      </c>
      <c r="N2276" s="51" t="str">
        <f>VLOOKUP(K2276&amp;"_2",'Emissions Factors'!$B$2:$E$3,4)</f>
        <v>EACH</v>
      </c>
      <c r="O2276" s="49">
        <f t="shared" si="70"/>
        <v>3.2514208397746221E-2</v>
      </c>
      <c r="P2276" s="48" t="s">
        <v>7</v>
      </c>
      <c r="Q2276" s="138">
        <f>'Age groups'!$G$20*(Emissions!G2276/Population!$L$3148)</f>
        <v>3.328308833096322</v>
      </c>
      <c r="R2276" s="137" t="s">
        <v>7</v>
      </c>
      <c r="S2276" s="133" t="s">
        <v>12217</v>
      </c>
      <c r="T2276" s="3">
        <f>VLOOKUP(S2276&amp;"_1",'Emissions Factors'!$B$2:$E$3,2)</f>
        <v>0.02</v>
      </c>
      <c r="U2276" s="51" t="str">
        <f>VLOOKUP(S2276&amp;"_1",'Emissions Factors'!$B$2:$E$3,3)</f>
        <v xml:space="preserve">LB </v>
      </c>
      <c r="V2276" s="51" t="str">
        <f>VLOOKUP(S2276&amp;"_1",'Emissions Factors'!$B$2:$E$3,3)</f>
        <v xml:space="preserve">LB </v>
      </c>
      <c r="W2276" s="52">
        <f>Q2276*Emissions!T2276</f>
        <v>6.6566176661926435E-2</v>
      </c>
      <c r="X2276" s="48" t="s">
        <v>7</v>
      </c>
      <c r="Y2276" s="49">
        <f t="shared" si="71"/>
        <v>9.9080385059672649E-2</v>
      </c>
      <c r="Z2276" s="48" t="s">
        <v>7</v>
      </c>
    </row>
    <row r="2277" spans="1:26">
      <c r="A2277" s="136" t="s">
        <v>8560</v>
      </c>
      <c r="B2277" s="136" t="s">
        <v>8504</v>
      </c>
      <c r="C2277" s="136" t="s">
        <v>6720</v>
      </c>
      <c r="D2277" s="47" t="s">
        <v>8559</v>
      </c>
      <c r="E2277" s="47" t="s">
        <v>6669</v>
      </c>
      <c r="F2277" s="48" t="s">
        <v>8503</v>
      </c>
      <c r="G2277" s="142">
        <f>IFERROR(VLOOKUP(A2277,Population!$A$5:$L$3147,12,FALSE),0)</f>
        <v>46006</v>
      </c>
      <c r="H2277" s="137">
        <v>515</v>
      </c>
      <c r="I2277" s="142">
        <f>G2277*SUMPRODUCT('Age distribution'!$L$6:$L$11,'Age groups'!$G$13:$G$18,'Age groups'!$G$6:$G$11)</f>
        <v>162271.93621576461</v>
      </c>
      <c r="J2277" s="140" t="s">
        <v>6</v>
      </c>
      <c r="K2277" s="136" t="s">
        <v>12217</v>
      </c>
      <c r="L2277" s="3">
        <f>VLOOKUP(K2277&amp;"_2",'Emissions Factors'!$B$2:$E$3,2)</f>
        <v>2.3999999999999998E-7</v>
      </c>
      <c r="M2277" s="51" t="str">
        <f>VLOOKUP(K2277&amp;"_2",'Emissions Factors'!$B$2:$E$3,3)</f>
        <v xml:space="preserve">LB </v>
      </c>
      <c r="N2277" s="51" t="str">
        <f>VLOOKUP(K2277&amp;"_2",'Emissions Factors'!$B$2:$E$3,4)</f>
        <v>EACH</v>
      </c>
      <c r="O2277" s="49">
        <f t="shared" si="70"/>
        <v>3.8945264691783506E-2</v>
      </c>
      <c r="P2277" s="48" t="s">
        <v>7</v>
      </c>
      <c r="Q2277" s="138">
        <f>'Age groups'!$G$20*(Emissions!G2277/Population!$L$3148)</f>
        <v>3.986622306632023</v>
      </c>
      <c r="R2277" s="137" t="s">
        <v>7</v>
      </c>
      <c r="S2277" s="133" t="s">
        <v>12217</v>
      </c>
      <c r="T2277" s="3">
        <f>VLOOKUP(S2277&amp;"_1",'Emissions Factors'!$B$2:$E$3,2)</f>
        <v>0.02</v>
      </c>
      <c r="U2277" s="51" t="str">
        <f>VLOOKUP(S2277&amp;"_1",'Emissions Factors'!$B$2:$E$3,3)</f>
        <v xml:space="preserve">LB </v>
      </c>
      <c r="V2277" s="51" t="str">
        <f>VLOOKUP(S2277&amp;"_1",'Emissions Factors'!$B$2:$E$3,3)</f>
        <v xml:space="preserve">LB </v>
      </c>
      <c r="W2277" s="52">
        <f>Q2277*Emissions!T2277</f>
        <v>7.9732446132640467E-2</v>
      </c>
      <c r="X2277" s="48" t="s">
        <v>7</v>
      </c>
      <c r="Y2277" s="49">
        <f t="shared" si="71"/>
        <v>0.11867771082442397</v>
      </c>
      <c r="Z2277" s="48" t="s">
        <v>7</v>
      </c>
    </row>
    <row r="2278" spans="1:26">
      <c r="A2278" s="136" t="s">
        <v>8558</v>
      </c>
      <c r="B2278" s="136" t="s">
        <v>8504</v>
      </c>
      <c r="C2278" s="136" t="s">
        <v>6719</v>
      </c>
      <c r="D2278" s="47" t="s">
        <v>8557</v>
      </c>
      <c r="E2278" s="47" t="s">
        <v>6669</v>
      </c>
      <c r="F2278" s="48" t="s">
        <v>8503</v>
      </c>
      <c r="G2278" s="142">
        <f>IFERROR(VLOOKUP(A2278,Population!$A$5:$L$3147,12,FALSE),0)</f>
        <v>88497</v>
      </c>
      <c r="H2278" s="137">
        <v>515</v>
      </c>
      <c r="I2278" s="142">
        <f>G2278*SUMPRODUCT('Age distribution'!$L$6:$L$11,'Age groups'!$G$13:$G$18,'Age groups'!$G$6:$G$11)</f>
        <v>312145.79705443903</v>
      </c>
      <c r="J2278" s="140" t="s">
        <v>6</v>
      </c>
      <c r="K2278" s="136" t="s">
        <v>12217</v>
      </c>
      <c r="L2278" s="3">
        <f>VLOOKUP(K2278&amp;"_2",'Emissions Factors'!$B$2:$E$3,2)</f>
        <v>2.3999999999999998E-7</v>
      </c>
      <c r="M2278" s="51" t="str">
        <f>VLOOKUP(K2278&amp;"_2",'Emissions Factors'!$B$2:$E$3,3)</f>
        <v xml:space="preserve">LB </v>
      </c>
      <c r="N2278" s="51" t="str">
        <f>VLOOKUP(K2278&amp;"_2",'Emissions Factors'!$B$2:$E$3,4)</f>
        <v>EACH</v>
      </c>
      <c r="O2278" s="49">
        <f t="shared" si="70"/>
        <v>7.4914991293065364E-2</v>
      </c>
      <c r="P2278" s="48" t="s">
        <v>7</v>
      </c>
      <c r="Q2278" s="138">
        <f>'Age groups'!$G$20*(Emissions!G2278/Population!$L$3148)</f>
        <v>7.6686543987743807</v>
      </c>
      <c r="R2278" s="137" t="s">
        <v>7</v>
      </c>
      <c r="S2278" s="133" t="s">
        <v>12217</v>
      </c>
      <c r="T2278" s="3">
        <f>VLOOKUP(S2278&amp;"_1",'Emissions Factors'!$B$2:$E$3,2)</f>
        <v>0.02</v>
      </c>
      <c r="U2278" s="51" t="str">
        <f>VLOOKUP(S2278&amp;"_1",'Emissions Factors'!$B$2:$E$3,3)</f>
        <v xml:space="preserve">LB </v>
      </c>
      <c r="V2278" s="51" t="str">
        <f>VLOOKUP(S2278&amp;"_1",'Emissions Factors'!$B$2:$E$3,3)</f>
        <v xml:space="preserve">LB </v>
      </c>
      <c r="W2278" s="52">
        <f>Q2278*Emissions!T2278</f>
        <v>0.15337308797548763</v>
      </c>
      <c r="X2278" s="48" t="s">
        <v>7</v>
      </c>
      <c r="Y2278" s="49">
        <f t="shared" si="71"/>
        <v>0.22828807926855299</v>
      </c>
      <c r="Z2278" s="48" t="s">
        <v>7</v>
      </c>
    </row>
    <row r="2279" spans="1:26">
      <c r="A2279" s="136" t="s">
        <v>8556</v>
      </c>
      <c r="B2279" s="136" t="s">
        <v>8504</v>
      </c>
      <c r="C2279" s="136" t="s">
        <v>6718</v>
      </c>
      <c r="D2279" s="47" t="s">
        <v>6888</v>
      </c>
      <c r="E2279" s="47" t="s">
        <v>6669</v>
      </c>
      <c r="F2279" s="48" t="s">
        <v>8503</v>
      </c>
      <c r="G2279" s="142">
        <f>IFERROR(VLOOKUP(A2279,Population!$A$5:$L$3147,12,FALSE),0)</f>
        <v>44948</v>
      </c>
      <c r="H2279" s="137">
        <v>515</v>
      </c>
      <c r="I2279" s="142">
        <f>G2279*SUMPRODUCT('Age distribution'!$L$6:$L$11,'Age groups'!$G$13:$G$18,'Age groups'!$G$6:$G$11)</f>
        <v>158540.16843512125</v>
      </c>
      <c r="J2279" s="140" t="s">
        <v>6</v>
      </c>
      <c r="K2279" s="136" t="s">
        <v>12217</v>
      </c>
      <c r="L2279" s="3">
        <f>VLOOKUP(K2279&amp;"_2",'Emissions Factors'!$B$2:$E$3,2)</f>
        <v>2.3999999999999998E-7</v>
      </c>
      <c r="M2279" s="51" t="str">
        <f>VLOOKUP(K2279&amp;"_2",'Emissions Factors'!$B$2:$E$3,3)</f>
        <v xml:space="preserve">LB </v>
      </c>
      <c r="N2279" s="51" t="str">
        <f>VLOOKUP(K2279&amp;"_2",'Emissions Factors'!$B$2:$E$3,4)</f>
        <v>EACH</v>
      </c>
      <c r="O2279" s="49">
        <f t="shared" si="70"/>
        <v>3.8049640424429099E-2</v>
      </c>
      <c r="P2279" s="48" t="s">
        <v>7</v>
      </c>
      <c r="Q2279" s="138">
        <f>'Age groups'!$G$20*(Emissions!G2279/Population!$L$3148)</f>
        <v>3.8949419518866275</v>
      </c>
      <c r="R2279" s="137" t="s">
        <v>7</v>
      </c>
      <c r="S2279" s="133" t="s">
        <v>12217</v>
      </c>
      <c r="T2279" s="3">
        <f>VLOOKUP(S2279&amp;"_1",'Emissions Factors'!$B$2:$E$3,2)</f>
        <v>0.02</v>
      </c>
      <c r="U2279" s="51" t="str">
        <f>VLOOKUP(S2279&amp;"_1",'Emissions Factors'!$B$2:$E$3,3)</f>
        <v xml:space="preserve">LB </v>
      </c>
      <c r="V2279" s="51" t="str">
        <f>VLOOKUP(S2279&amp;"_1",'Emissions Factors'!$B$2:$E$3,3)</f>
        <v xml:space="preserve">LB </v>
      </c>
      <c r="W2279" s="52">
        <f>Q2279*Emissions!T2279</f>
        <v>7.7898839037732551E-2</v>
      </c>
      <c r="X2279" s="48" t="s">
        <v>7</v>
      </c>
      <c r="Y2279" s="49">
        <f t="shared" si="71"/>
        <v>0.11594847946216165</v>
      </c>
      <c r="Z2279" s="48" t="s">
        <v>7</v>
      </c>
    </row>
    <row r="2280" spans="1:26">
      <c r="A2280" s="136" t="s">
        <v>8555</v>
      </c>
      <c r="B2280" s="136" t="s">
        <v>8504</v>
      </c>
      <c r="C2280" s="136" t="s">
        <v>6717</v>
      </c>
      <c r="D2280" s="47" t="s">
        <v>8554</v>
      </c>
      <c r="E2280" s="47" t="s">
        <v>6669</v>
      </c>
      <c r="F2280" s="48" t="s">
        <v>8503</v>
      </c>
      <c r="G2280" s="142">
        <f>IFERROR(VLOOKUP(A2280,Population!$A$5:$L$3147,12,FALSE),0)</f>
        <v>24913</v>
      </c>
      <c r="H2280" s="137">
        <v>515</v>
      </c>
      <c r="I2280" s="142">
        <f>G2280*SUMPRODUCT('Age distribution'!$L$6:$L$11,'Age groups'!$G$13:$G$18,'Age groups'!$G$6:$G$11)</f>
        <v>87872.902381066466</v>
      </c>
      <c r="J2280" s="140" t="s">
        <v>6</v>
      </c>
      <c r="K2280" s="136" t="s">
        <v>12217</v>
      </c>
      <c r="L2280" s="3">
        <f>VLOOKUP(K2280&amp;"_2",'Emissions Factors'!$B$2:$E$3,2)</f>
        <v>2.3999999999999998E-7</v>
      </c>
      <c r="M2280" s="51" t="str">
        <f>VLOOKUP(K2280&amp;"_2",'Emissions Factors'!$B$2:$E$3,3)</f>
        <v xml:space="preserve">LB </v>
      </c>
      <c r="N2280" s="51" t="str">
        <f>VLOOKUP(K2280&amp;"_2",'Emissions Factors'!$B$2:$E$3,4)</f>
        <v>EACH</v>
      </c>
      <c r="O2280" s="49">
        <f t="shared" si="70"/>
        <v>2.1089496571455951E-2</v>
      </c>
      <c r="P2280" s="48" t="s">
        <v>7</v>
      </c>
      <c r="Q2280" s="138">
        <f>'Age groups'!$G$20*(Emissions!G2280/Population!$L$3148)</f>
        <v>2.1588210564953179</v>
      </c>
      <c r="R2280" s="137" t="s">
        <v>7</v>
      </c>
      <c r="S2280" s="133" t="s">
        <v>12217</v>
      </c>
      <c r="T2280" s="3">
        <f>VLOOKUP(S2280&amp;"_1",'Emissions Factors'!$B$2:$E$3,2)</f>
        <v>0.02</v>
      </c>
      <c r="U2280" s="51" t="str">
        <f>VLOOKUP(S2280&amp;"_1",'Emissions Factors'!$B$2:$E$3,3)</f>
        <v xml:space="preserve">LB </v>
      </c>
      <c r="V2280" s="51" t="str">
        <f>VLOOKUP(S2280&amp;"_1",'Emissions Factors'!$B$2:$E$3,3)</f>
        <v xml:space="preserve">LB </v>
      </c>
      <c r="W2280" s="52">
        <f>Q2280*Emissions!T2280</f>
        <v>4.3176421129906356E-2</v>
      </c>
      <c r="X2280" s="48" t="s">
        <v>7</v>
      </c>
      <c r="Y2280" s="49">
        <f t="shared" si="71"/>
        <v>6.4265917701362307E-2</v>
      </c>
      <c r="Z2280" s="48" t="s">
        <v>7</v>
      </c>
    </row>
    <row r="2281" spans="1:26">
      <c r="A2281" s="136" t="s">
        <v>8553</v>
      </c>
      <c r="B2281" s="136" t="s">
        <v>8504</v>
      </c>
      <c r="C2281" s="136" t="s">
        <v>6716</v>
      </c>
      <c r="D2281" s="47" t="s">
        <v>8552</v>
      </c>
      <c r="E2281" s="47" t="s">
        <v>6669</v>
      </c>
      <c r="F2281" s="48" t="s">
        <v>8503</v>
      </c>
      <c r="G2281" s="142">
        <f>IFERROR(VLOOKUP(A2281,Population!$A$5:$L$3147,12,FALSE),0)</f>
        <v>214484</v>
      </c>
      <c r="H2281" s="137">
        <v>515</v>
      </c>
      <c r="I2281" s="142">
        <f>G2281*SUMPRODUCT('Age distribution'!$L$6:$L$11,'Age groups'!$G$13:$G$18,'Age groups'!$G$6:$G$11)</f>
        <v>756525.97416211048</v>
      </c>
      <c r="J2281" s="140" t="s">
        <v>6</v>
      </c>
      <c r="K2281" s="136" t="s">
        <v>12217</v>
      </c>
      <c r="L2281" s="3">
        <f>VLOOKUP(K2281&amp;"_2",'Emissions Factors'!$B$2:$E$3,2)</f>
        <v>2.3999999999999998E-7</v>
      </c>
      <c r="M2281" s="51" t="str">
        <f>VLOOKUP(K2281&amp;"_2",'Emissions Factors'!$B$2:$E$3,3)</f>
        <v xml:space="preserve">LB </v>
      </c>
      <c r="N2281" s="51" t="str">
        <f>VLOOKUP(K2281&amp;"_2",'Emissions Factors'!$B$2:$E$3,4)</f>
        <v>EACH</v>
      </c>
      <c r="O2281" s="49">
        <f t="shared" si="70"/>
        <v>0.18156623379890649</v>
      </c>
      <c r="P2281" s="48" t="s">
        <v>7</v>
      </c>
      <c r="Q2281" s="138">
        <f>'Age groups'!$G$20*(Emissions!G2281/Population!$L$3148)</f>
        <v>18.585982237439961</v>
      </c>
      <c r="R2281" s="137" t="s">
        <v>7</v>
      </c>
      <c r="S2281" s="133" t="s">
        <v>12217</v>
      </c>
      <c r="T2281" s="3">
        <f>VLOOKUP(S2281&amp;"_1",'Emissions Factors'!$B$2:$E$3,2)</f>
        <v>0.02</v>
      </c>
      <c r="U2281" s="51" t="str">
        <f>VLOOKUP(S2281&amp;"_1",'Emissions Factors'!$B$2:$E$3,3)</f>
        <v xml:space="preserve">LB </v>
      </c>
      <c r="V2281" s="51" t="str">
        <f>VLOOKUP(S2281&amp;"_1",'Emissions Factors'!$B$2:$E$3,3)</f>
        <v xml:space="preserve">LB </v>
      </c>
      <c r="W2281" s="52">
        <f>Q2281*Emissions!T2281</f>
        <v>0.37171964474879921</v>
      </c>
      <c r="X2281" s="48" t="s">
        <v>7</v>
      </c>
      <c r="Y2281" s="49">
        <f t="shared" si="71"/>
        <v>0.55328587854770572</v>
      </c>
      <c r="Z2281" s="48" t="s">
        <v>7</v>
      </c>
    </row>
    <row r="2282" spans="1:26">
      <c r="A2282" s="136" t="s">
        <v>8551</v>
      </c>
      <c r="B2282" s="136" t="s">
        <v>8504</v>
      </c>
      <c r="C2282" s="136" t="s">
        <v>6715</v>
      </c>
      <c r="D2282" s="47" t="s">
        <v>7342</v>
      </c>
      <c r="E2282" s="47" t="s">
        <v>6669</v>
      </c>
      <c r="F2282" s="48" t="s">
        <v>8503</v>
      </c>
      <c r="G2282" s="142">
        <f>IFERROR(VLOOKUP(A2282,Population!$A$5:$L$3147,12,FALSE),0)</f>
        <v>523612</v>
      </c>
      <c r="H2282" s="137">
        <v>515</v>
      </c>
      <c r="I2282" s="142">
        <f>G2282*SUMPRODUCT('Age distribution'!$L$6:$L$11,'Age groups'!$G$13:$G$18,'Age groups'!$G$6:$G$11)</f>
        <v>1846879.3867280125</v>
      </c>
      <c r="J2282" s="140" t="s">
        <v>6</v>
      </c>
      <c r="K2282" s="136" t="s">
        <v>12217</v>
      </c>
      <c r="L2282" s="3">
        <f>VLOOKUP(K2282&amp;"_2",'Emissions Factors'!$B$2:$E$3,2)</f>
        <v>2.3999999999999998E-7</v>
      </c>
      <c r="M2282" s="51" t="str">
        <f>VLOOKUP(K2282&amp;"_2",'Emissions Factors'!$B$2:$E$3,3)</f>
        <v xml:space="preserve">LB </v>
      </c>
      <c r="N2282" s="51" t="str">
        <f>VLOOKUP(K2282&amp;"_2",'Emissions Factors'!$B$2:$E$3,4)</f>
        <v>EACH</v>
      </c>
      <c r="O2282" s="49">
        <f t="shared" si="70"/>
        <v>0.44325105281472293</v>
      </c>
      <c r="P2282" s="48" t="s">
        <v>7</v>
      </c>
      <c r="Q2282" s="138">
        <f>'Age groups'!$G$20*(Emissions!G2282/Population!$L$3148)</f>
        <v>45.373283467813046</v>
      </c>
      <c r="R2282" s="137" t="s">
        <v>7</v>
      </c>
      <c r="S2282" s="133" t="s">
        <v>12217</v>
      </c>
      <c r="T2282" s="3">
        <f>VLOOKUP(S2282&amp;"_1",'Emissions Factors'!$B$2:$E$3,2)</f>
        <v>0.02</v>
      </c>
      <c r="U2282" s="51" t="str">
        <f>VLOOKUP(S2282&amp;"_1",'Emissions Factors'!$B$2:$E$3,3)</f>
        <v xml:space="preserve">LB </v>
      </c>
      <c r="V2282" s="51" t="str">
        <f>VLOOKUP(S2282&amp;"_1",'Emissions Factors'!$B$2:$E$3,3)</f>
        <v xml:space="preserve">LB </v>
      </c>
      <c r="W2282" s="52">
        <f>Q2282*Emissions!T2282</f>
        <v>0.90746566935626094</v>
      </c>
      <c r="X2282" s="48" t="s">
        <v>7</v>
      </c>
      <c r="Y2282" s="49">
        <f t="shared" si="71"/>
        <v>1.3507167221709839</v>
      </c>
      <c r="Z2282" s="48" t="s">
        <v>7</v>
      </c>
    </row>
    <row r="2283" spans="1:26">
      <c r="A2283" s="136" t="s">
        <v>8550</v>
      </c>
      <c r="B2283" s="136" t="s">
        <v>8504</v>
      </c>
      <c r="C2283" s="136" t="s">
        <v>6714</v>
      </c>
      <c r="D2283" s="47" t="s">
        <v>8224</v>
      </c>
      <c r="E2283" s="47" t="s">
        <v>6669</v>
      </c>
      <c r="F2283" s="48" t="s">
        <v>8503</v>
      </c>
      <c r="G2283" s="142">
        <f>IFERROR(VLOOKUP(A2283,Population!$A$5:$L$3147,12,FALSE),0)</f>
        <v>90382</v>
      </c>
      <c r="H2283" s="137">
        <v>515</v>
      </c>
      <c r="I2283" s="142">
        <f>G2283*SUMPRODUCT('Age distribution'!$L$6:$L$11,'Age groups'!$G$13:$G$18,'Age groups'!$G$6:$G$11)</f>
        <v>318794.55155964952</v>
      </c>
      <c r="J2283" s="140" t="s">
        <v>6</v>
      </c>
      <c r="K2283" s="136" t="s">
        <v>12217</v>
      </c>
      <c r="L2283" s="3">
        <f>VLOOKUP(K2283&amp;"_2",'Emissions Factors'!$B$2:$E$3,2)</f>
        <v>2.3999999999999998E-7</v>
      </c>
      <c r="M2283" s="51" t="str">
        <f>VLOOKUP(K2283&amp;"_2",'Emissions Factors'!$B$2:$E$3,3)</f>
        <v xml:space="preserve">LB </v>
      </c>
      <c r="N2283" s="51" t="str">
        <f>VLOOKUP(K2283&amp;"_2",'Emissions Factors'!$B$2:$E$3,4)</f>
        <v>EACH</v>
      </c>
      <c r="O2283" s="49">
        <f t="shared" si="70"/>
        <v>7.6510692374315875E-2</v>
      </c>
      <c r="P2283" s="48" t="s">
        <v>7</v>
      </c>
      <c r="Q2283" s="138">
        <f>'Age groups'!$G$20*(Emissions!G2283/Population!$L$3148)</f>
        <v>7.8319979419644294</v>
      </c>
      <c r="R2283" s="137" t="s">
        <v>7</v>
      </c>
      <c r="S2283" s="133" t="s">
        <v>12217</v>
      </c>
      <c r="T2283" s="3">
        <f>VLOOKUP(S2283&amp;"_1",'Emissions Factors'!$B$2:$E$3,2)</f>
        <v>0.02</v>
      </c>
      <c r="U2283" s="51" t="str">
        <f>VLOOKUP(S2283&amp;"_1",'Emissions Factors'!$B$2:$E$3,3)</f>
        <v xml:space="preserve">LB </v>
      </c>
      <c r="V2283" s="51" t="str">
        <f>VLOOKUP(S2283&amp;"_1",'Emissions Factors'!$B$2:$E$3,3)</f>
        <v xml:space="preserve">LB </v>
      </c>
      <c r="W2283" s="52">
        <f>Q2283*Emissions!T2283</f>
        <v>0.15663995883928858</v>
      </c>
      <c r="X2283" s="48" t="s">
        <v>7</v>
      </c>
      <c r="Y2283" s="49">
        <f t="shared" si="71"/>
        <v>0.23315065121360445</v>
      </c>
      <c r="Z2283" s="48" t="s">
        <v>7</v>
      </c>
    </row>
    <row r="2284" spans="1:26">
      <c r="A2284" s="136" t="s">
        <v>8549</v>
      </c>
      <c r="B2284" s="136" t="s">
        <v>8504</v>
      </c>
      <c r="C2284" s="136" t="s">
        <v>6713</v>
      </c>
      <c r="D2284" s="47" t="s">
        <v>8548</v>
      </c>
      <c r="E2284" s="47" t="s">
        <v>6669</v>
      </c>
      <c r="F2284" s="48" t="s">
        <v>8503</v>
      </c>
      <c r="G2284" s="142">
        <f>IFERROR(VLOOKUP(A2284,Population!$A$5:$L$3147,12,FALSE),0)</f>
        <v>134465</v>
      </c>
      <c r="H2284" s="137">
        <v>515</v>
      </c>
      <c r="I2284" s="142">
        <f>G2284*SUMPRODUCT('Age distribution'!$L$6:$L$11,'Age groups'!$G$13:$G$18,'Age groups'!$G$6:$G$11)</f>
        <v>474283.70002288371</v>
      </c>
      <c r="J2284" s="140" t="s">
        <v>6</v>
      </c>
      <c r="K2284" s="136" t="s">
        <v>12217</v>
      </c>
      <c r="L2284" s="3">
        <f>VLOOKUP(K2284&amp;"_2",'Emissions Factors'!$B$2:$E$3,2)</f>
        <v>2.3999999999999998E-7</v>
      </c>
      <c r="M2284" s="51" t="str">
        <f>VLOOKUP(K2284&amp;"_2",'Emissions Factors'!$B$2:$E$3,3)</f>
        <v xml:space="preserve">LB </v>
      </c>
      <c r="N2284" s="51" t="str">
        <f>VLOOKUP(K2284&amp;"_2",'Emissions Factors'!$B$2:$E$3,4)</f>
        <v>EACH</v>
      </c>
      <c r="O2284" s="49">
        <f t="shared" si="70"/>
        <v>0.11382808800549209</v>
      </c>
      <c r="P2284" s="48" t="s">
        <v>7</v>
      </c>
      <c r="Q2284" s="138">
        <f>'Age groups'!$G$20*(Emissions!G2284/Population!$L$3148)</f>
        <v>11.651983838222732</v>
      </c>
      <c r="R2284" s="137" t="s">
        <v>7</v>
      </c>
      <c r="S2284" s="133" t="s">
        <v>12217</v>
      </c>
      <c r="T2284" s="3">
        <f>VLOOKUP(S2284&amp;"_1",'Emissions Factors'!$B$2:$E$3,2)</f>
        <v>0.02</v>
      </c>
      <c r="U2284" s="51" t="str">
        <f>VLOOKUP(S2284&amp;"_1",'Emissions Factors'!$B$2:$E$3,3)</f>
        <v xml:space="preserve">LB </v>
      </c>
      <c r="V2284" s="51" t="str">
        <f>VLOOKUP(S2284&amp;"_1",'Emissions Factors'!$B$2:$E$3,3)</f>
        <v xml:space="preserve">LB </v>
      </c>
      <c r="W2284" s="52">
        <f>Q2284*Emissions!T2284</f>
        <v>0.23303967676445464</v>
      </c>
      <c r="X2284" s="48" t="s">
        <v>7</v>
      </c>
      <c r="Y2284" s="49">
        <f t="shared" si="71"/>
        <v>0.34686776476994674</v>
      </c>
      <c r="Z2284" s="48" t="s">
        <v>7</v>
      </c>
    </row>
    <row r="2285" spans="1:26">
      <c r="A2285" s="136" t="s">
        <v>8547</v>
      </c>
      <c r="B2285" s="136" t="s">
        <v>8504</v>
      </c>
      <c r="C2285" s="136" t="s">
        <v>6712</v>
      </c>
      <c r="D2285" s="47" t="s">
        <v>8546</v>
      </c>
      <c r="E2285" s="47" t="s">
        <v>6669</v>
      </c>
      <c r="F2285" s="48" t="s">
        <v>8503</v>
      </c>
      <c r="G2285" s="142">
        <f>IFERROR(VLOOKUP(A2285,Population!$A$5:$L$3147,12,FALSE),0)</f>
        <v>353255</v>
      </c>
      <c r="H2285" s="137">
        <v>515</v>
      </c>
      <c r="I2285" s="142">
        <f>G2285*SUMPRODUCT('Age distribution'!$L$6:$L$11,'Age groups'!$G$13:$G$18,'Age groups'!$G$6:$G$11)</f>
        <v>1245997.7574207697</v>
      </c>
      <c r="J2285" s="140" t="s">
        <v>6</v>
      </c>
      <c r="K2285" s="136" t="s">
        <v>12217</v>
      </c>
      <c r="L2285" s="3">
        <f>VLOOKUP(K2285&amp;"_2",'Emissions Factors'!$B$2:$E$3,2)</f>
        <v>2.3999999999999998E-7</v>
      </c>
      <c r="M2285" s="51" t="str">
        <f>VLOOKUP(K2285&amp;"_2",'Emissions Factors'!$B$2:$E$3,3)</f>
        <v xml:space="preserve">LB </v>
      </c>
      <c r="N2285" s="51" t="str">
        <f>VLOOKUP(K2285&amp;"_2",'Emissions Factors'!$B$2:$E$3,4)</f>
        <v>EACH</v>
      </c>
      <c r="O2285" s="49">
        <f t="shared" si="70"/>
        <v>0.29903946178098467</v>
      </c>
      <c r="P2285" s="48" t="s">
        <v>7</v>
      </c>
      <c r="Q2285" s="138">
        <f>'Age groups'!$G$20*(Emissions!G2285/Population!$L$3148)</f>
        <v>30.611099920212478</v>
      </c>
      <c r="R2285" s="137" t="s">
        <v>7</v>
      </c>
      <c r="S2285" s="133" t="s">
        <v>12217</v>
      </c>
      <c r="T2285" s="3">
        <f>VLOOKUP(S2285&amp;"_1",'Emissions Factors'!$B$2:$E$3,2)</f>
        <v>0.02</v>
      </c>
      <c r="U2285" s="51" t="str">
        <f>VLOOKUP(S2285&amp;"_1",'Emissions Factors'!$B$2:$E$3,3)</f>
        <v xml:space="preserve">LB </v>
      </c>
      <c r="V2285" s="51" t="str">
        <f>VLOOKUP(S2285&amp;"_1",'Emissions Factors'!$B$2:$E$3,3)</f>
        <v xml:space="preserve">LB </v>
      </c>
      <c r="W2285" s="52">
        <f>Q2285*Emissions!T2285</f>
        <v>0.61222199840424962</v>
      </c>
      <c r="X2285" s="48" t="s">
        <v>7</v>
      </c>
      <c r="Y2285" s="49">
        <f t="shared" si="71"/>
        <v>0.91126146018523424</v>
      </c>
      <c r="Z2285" s="48" t="s">
        <v>7</v>
      </c>
    </row>
    <row r="2286" spans="1:26">
      <c r="A2286" s="136" t="s">
        <v>8545</v>
      </c>
      <c r="B2286" s="136" t="s">
        <v>8504</v>
      </c>
      <c r="C2286" s="136" t="s">
        <v>6711</v>
      </c>
      <c r="D2286" s="47" t="s">
        <v>8544</v>
      </c>
      <c r="E2286" s="47" t="s">
        <v>6669</v>
      </c>
      <c r="F2286" s="48" t="s">
        <v>8503</v>
      </c>
      <c r="G2286" s="142">
        <f>IFERROR(VLOOKUP(A2286,Population!$A$5:$L$3147,12,FALSE),0)</f>
        <v>321156</v>
      </c>
      <c r="H2286" s="137">
        <v>515</v>
      </c>
      <c r="I2286" s="142">
        <f>G2286*SUMPRODUCT('Age distribution'!$L$6:$L$11,'Age groups'!$G$13:$G$18,'Age groups'!$G$6:$G$11)</f>
        <v>1132778.4625333673</v>
      </c>
      <c r="J2286" s="140" t="s">
        <v>6</v>
      </c>
      <c r="K2286" s="136" t="s">
        <v>12217</v>
      </c>
      <c r="L2286" s="3">
        <f>VLOOKUP(K2286&amp;"_2",'Emissions Factors'!$B$2:$E$3,2)</f>
        <v>2.3999999999999998E-7</v>
      </c>
      <c r="M2286" s="51" t="str">
        <f>VLOOKUP(K2286&amp;"_2",'Emissions Factors'!$B$2:$E$3,3)</f>
        <v xml:space="preserve">LB </v>
      </c>
      <c r="N2286" s="51" t="str">
        <f>VLOOKUP(K2286&amp;"_2",'Emissions Factors'!$B$2:$E$3,4)</f>
        <v>EACH</v>
      </c>
      <c r="O2286" s="49">
        <f t="shared" si="70"/>
        <v>0.27186683100800813</v>
      </c>
      <c r="P2286" s="48" t="s">
        <v>7</v>
      </c>
      <c r="Q2286" s="138">
        <f>'Age groups'!$G$20*(Emissions!G2286/Population!$L$3148)</f>
        <v>27.829580348404861</v>
      </c>
      <c r="R2286" s="137" t="s">
        <v>7</v>
      </c>
      <c r="S2286" s="133" t="s">
        <v>12217</v>
      </c>
      <c r="T2286" s="3">
        <f>VLOOKUP(S2286&amp;"_1",'Emissions Factors'!$B$2:$E$3,2)</f>
        <v>0.02</v>
      </c>
      <c r="U2286" s="51" t="str">
        <f>VLOOKUP(S2286&amp;"_1",'Emissions Factors'!$B$2:$E$3,3)</f>
        <v xml:space="preserve">LB </v>
      </c>
      <c r="V2286" s="51" t="str">
        <f>VLOOKUP(S2286&amp;"_1",'Emissions Factors'!$B$2:$E$3,3)</f>
        <v xml:space="preserve">LB </v>
      </c>
      <c r="W2286" s="52">
        <f>Q2286*Emissions!T2286</f>
        <v>0.55659160696809717</v>
      </c>
      <c r="X2286" s="48" t="s">
        <v>7</v>
      </c>
      <c r="Y2286" s="49">
        <f t="shared" si="71"/>
        <v>0.8284584379761053</v>
      </c>
      <c r="Z2286" s="48" t="s">
        <v>7</v>
      </c>
    </row>
    <row r="2287" spans="1:26">
      <c r="A2287" s="136" t="s">
        <v>8543</v>
      </c>
      <c r="B2287" s="136" t="s">
        <v>8504</v>
      </c>
      <c r="C2287" s="136" t="s">
        <v>6710</v>
      </c>
      <c r="D2287" s="47" t="s">
        <v>8542</v>
      </c>
      <c r="E2287" s="47" t="s">
        <v>6669</v>
      </c>
      <c r="F2287" s="48" t="s">
        <v>8503</v>
      </c>
      <c r="G2287" s="142">
        <f>IFERROR(VLOOKUP(A2287,Population!$A$5:$L$3147,12,FALSE),0)</f>
        <v>116692</v>
      </c>
      <c r="H2287" s="137">
        <v>515</v>
      </c>
      <c r="I2287" s="142">
        <f>G2287*SUMPRODUCT('Age distribution'!$L$6:$L$11,'Age groups'!$G$13:$G$18,'Age groups'!$G$6:$G$11)</f>
        <v>411594.93937508157</v>
      </c>
      <c r="J2287" s="140" t="s">
        <v>6</v>
      </c>
      <c r="K2287" s="136" t="s">
        <v>12217</v>
      </c>
      <c r="L2287" s="3">
        <f>VLOOKUP(K2287&amp;"_2",'Emissions Factors'!$B$2:$E$3,2)</f>
        <v>2.3999999999999998E-7</v>
      </c>
      <c r="M2287" s="51" t="str">
        <f>VLOOKUP(K2287&amp;"_2",'Emissions Factors'!$B$2:$E$3,3)</f>
        <v xml:space="preserve">LB </v>
      </c>
      <c r="N2287" s="51" t="str">
        <f>VLOOKUP(K2287&amp;"_2",'Emissions Factors'!$B$2:$E$3,4)</f>
        <v>EACH</v>
      </c>
      <c r="O2287" s="49">
        <f t="shared" si="70"/>
        <v>9.8782785450019561E-2</v>
      </c>
      <c r="P2287" s="48" t="s">
        <v>7</v>
      </c>
      <c r="Q2287" s="138">
        <f>'Age groups'!$G$20*(Emissions!G2287/Population!$L$3148)</f>
        <v>10.111875194659479</v>
      </c>
      <c r="R2287" s="137" t="s">
        <v>7</v>
      </c>
      <c r="S2287" s="133" t="s">
        <v>12217</v>
      </c>
      <c r="T2287" s="3">
        <f>VLOOKUP(S2287&amp;"_1",'Emissions Factors'!$B$2:$E$3,2)</f>
        <v>0.02</v>
      </c>
      <c r="U2287" s="51" t="str">
        <f>VLOOKUP(S2287&amp;"_1",'Emissions Factors'!$B$2:$E$3,3)</f>
        <v xml:space="preserve">LB </v>
      </c>
      <c r="V2287" s="51" t="str">
        <f>VLOOKUP(S2287&amp;"_1",'Emissions Factors'!$B$2:$E$3,3)</f>
        <v xml:space="preserve">LB </v>
      </c>
      <c r="W2287" s="52">
        <f>Q2287*Emissions!T2287</f>
        <v>0.20223750389318959</v>
      </c>
      <c r="X2287" s="48" t="s">
        <v>7</v>
      </c>
      <c r="Y2287" s="49">
        <f t="shared" si="71"/>
        <v>0.30102028934320912</v>
      </c>
      <c r="Z2287" s="48" t="s">
        <v>7</v>
      </c>
    </row>
    <row r="2288" spans="1:26">
      <c r="A2288" s="136" t="s">
        <v>8541</v>
      </c>
      <c r="B2288" s="136" t="s">
        <v>8504</v>
      </c>
      <c r="C2288" s="136" t="s">
        <v>6709</v>
      </c>
      <c r="D2288" s="47" t="s">
        <v>8540</v>
      </c>
      <c r="E2288" s="47" t="s">
        <v>6669</v>
      </c>
      <c r="F2288" s="48" t="s">
        <v>8503</v>
      </c>
      <c r="G2288" s="142">
        <f>IFERROR(VLOOKUP(A2288,Population!$A$5:$L$3147,12,FALSE),0)</f>
        <v>43186</v>
      </c>
      <c r="H2288" s="137">
        <v>515</v>
      </c>
      <c r="I2288" s="142">
        <f>G2288*SUMPRODUCT('Age distribution'!$L$6:$L$11,'Age groups'!$G$13:$G$18,'Age groups'!$G$6:$G$11)</f>
        <v>152325.25838834088</v>
      </c>
      <c r="J2288" s="140" t="s">
        <v>6</v>
      </c>
      <c r="K2288" s="136" t="s">
        <v>12217</v>
      </c>
      <c r="L2288" s="3">
        <f>VLOOKUP(K2288&amp;"_2",'Emissions Factors'!$B$2:$E$3,2)</f>
        <v>2.3999999999999998E-7</v>
      </c>
      <c r="M2288" s="51" t="str">
        <f>VLOOKUP(K2288&amp;"_2",'Emissions Factors'!$B$2:$E$3,3)</f>
        <v xml:space="preserve">LB </v>
      </c>
      <c r="N2288" s="51" t="str">
        <f>VLOOKUP(K2288&amp;"_2",'Emissions Factors'!$B$2:$E$3,4)</f>
        <v>EACH</v>
      </c>
      <c r="O2288" s="49">
        <f t="shared" si="70"/>
        <v>3.655806201320181E-2</v>
      </c>
      <c r="P2288" s="48" t="s">
        <v>7</v>
      </c>
      <c r="Q2288" s="138">
        <f>'Age groups'!$G$20*(Emissions!G2288/Population!$L$3148)</f>
        <v>3.7422568998437282</v>
      </c>
      <c r="R2288" s="137" t="s">
        <v>7</v>
      </c>
      <c r="S2288" s="133" t="s">
        <v>12217</v>
      </c>
      <c r="T2288" s="3">
        <f>VLOOKUP(S2288&amp;"_1",'Emissions Factors'!$B$2:$E$3,2)</f>
        <v>0.02</v>
      </c>
      <c r="U2288" s="51" t="str">
        <f>VLOOKUP(S2288&amp;"_1",'Emissions Factors'!$B$2:$E$3,3)</f>
        <v xml:space="preserve">LB </v>
      </c>
      <c r="V2288" s="51" t="str">
        <f>VLOOKUP(S2288&amp;"_1",'Emissions Factors'!$B$2:$E$3,3)</f>
        <v xml:space="preserve">LB </v>
      </c>
      <c r="W2288" s="52">
        <f>Q2288*Emissions!T2288</f>
        <v>7.4845137996874561E-2</v>
      </c>
      <c r="X2288" s="48" t="s">
        <v>7</v>
      </c>
      <c r="Y2288" s="49">
        <f t="shared" si="71"/>
        <v>0.11140320001007636</v>
      </c>
      <c r="Z2288" s="48" t="s">
        <v>7</v>
      </c>
    </row>
    <row r="2289" spans="1:26">
      <c r="A2289" s="136" t="s">
        <v>8539</v>
      </c>
      <c r="B2289" s="136" t="s">
        <v>8504</v>
      </c>
      <c r="C2289" s="136" t="s">
        <v>6708</v>
      </c>
      <c r="D2289" s="47" t="s">
        <v>6997</v>
      </c>
      <c r="E2289" s="47" t="s">
        <v>6669</v>
      </c>
      <c r="F2289" s="48" t="s">
        <v>8503</v>
      </c>
      <c r="G2289" s="142">
        <f>IFERROR(VLOOKUP(A2289,Population!$A$5:$L$3147,12,FALSE),0)</f>
        <v>116125</v>
      </c>
      <c r="H2289" s="137">
        <v>515</v>
      </c>
      <c r="I2289" s="142">
        <f>G2289*SUMPRODUCT('Age distribution'!$L$6:$L$11,'Age groups'!$G$13:$G$18,'Age groups'!$G$6:$G$11)</f>
        <v>409595.02223743999</v>
      </c>
      <c r="J2289" s="140" t="s">
        <v>6</v>
      </c>
      <c r="K2289" s="136" t="s">
        <v>12217</v>
      </c>
      <c r="L2289" s="3">
        <f>VLOOKUP(K2289&amp;"_2",'Emissions Factors'!$B$2:$E$3,2)</f>
        <v>2.3999999999999998E-7</v>
      </c>
      <c r="M2289" s="51" t="str">
        <f>VLOOKUP(K2289&amp;"_2",'Emissions Factors'!$B$2:$E$3,3)</f>
        <v xml:space="preserve">LB </v>
      </c>
      <c r="N2289" s="51" t="str">
        <f>VLOOKUP(K2289&amp;"_2",'Emissions Factors'!$B$2:$E$3,4)</f>
        <v>EACH</v>
      </c>
      <c r="O2289" s="49">
        <f t="shared" si="70"/>
        <v>9.8302805336985585E-2</v>
      </c>
      <c r="P2289" s="48" t="s">
        <v>7</v>
      </c>
      <c r="Q2289" s="138">
        <f>'Age groups'!$G$20*(Emissions!G2289/Population!$L$3148)</f>
        <v>10.06274215010311</v>
      </c>
      <c r="R2289" s="137" t="s">
        <v>7</v>
      </c>
      <c r="S2289" s="133" t="s">
        <v>12217</v>
      </c>
      <c r="T2289" s="3">
        <f>VLOOKUP(S2289&amp;"_1",'Emissions Factors'!$B$2:$E$3,2)</f>
        <v>0.02</v>
      </c>
      <c r="U2289" s="51" t="str">
        <f>VLOOKUP(S2289&amp;"_1",'Emissions Factors'!$B$2:$E$3,3)</f>
        <v xml:space="preserve">LB </v>
      </c>
      <c r="V2289" s="51" t="str">
        <f>VLOOKUP(S2289&amp;"_1",'Emissions Factors'!$B$2:$E$3,3)</f>
        <v xml:space="preserve">LB </v>
      </c>
      <c r="W2289" s="52">
        <f>Q2289*Emissions!T2289</f>
        <v>0.2012548430020622</v>
      </c>
      <c r="X2289" s="48" t="s">
        <v>7</v>
      </c>
      <c r="Y2289" s="49">
        <f t="shared" si="71"/>
        <v>0.2995576483390478</v>
      </c>
      <c r="Z2289" s="48" t="s">
        <v>7</v>
      </c>
    </row>
    <row r="2290" spans="1:26">
      <c r="A2290" s="136" t="s">
        <v>8538</v>
      </c>
      <c r="B2290" s="136" t="s">
        <v>8504</v>
      </c>
      <c r="C2290" s="136" t="s">
        <v>6707</v>
      </c>
      <c r="D2290" s="47" t="s">
        <v>8537</v>
      </c>
      <c r="E2290" s="47" t="s">
        <v>6669</v>
      </c>
      <c r="F2290" s="48" t="s">
        <v>8503</v>
      </c>
      <c r="G2290" s="142">
        <f>IFERROR(VLOOKUP(A2290,Population!$A$5:$L$3147,12,FALSE),0)</f>
        <v>46770</v>
      </c>
      <c r="H2290" s="137">
        <v>515</v>
      </c>
      <c r="I2290" s="142">
        <f>G2290*SUMPRODUCT('Age distribution'!$L$6:$L$11,'Age groups'!$G$13:$G$18,'Age groups'!$G$6:$G$11)</f>
        <v>164966.70992503827</v>
      </c>
      <c r="J2290" s="140" t="s">
        <v>6</v>
      </c>
      <c r="K2290" s="136" t="s">
        <v>12217</v>
      </c>
      <c r="L2290" s="3">
        <f>VLOOKUP(K2290&amp;"_2",'Emissions Factors'!$B$2:$E$3,2)</f>
        <v>2.3999999999999998E-7</v>
      </c>
      <c r="M2290" s="51" t="str">
        <f>VLOOKUP(K2290&amp;"_2",'Emissions Factors'!$B$2:$E$3,3)</f>
        <v xml:space="preserve">LB </v>
      </c>
      <c r="N2290" s="51" t="str">
        <f>VLOOKUP(K2290&amp;"_2",'Emissions Factors'!$B$2:$E$3,4)</f>
        <v>EACH</v>
      </c>
      <c r="O2290" s="49">
        <f t="shared" si="70"/>
        <v>3.9592010382009185E-2</v>
      </c>
      <c r="P2290" s="48" t="s">
        <v>7</v>
      </c>
      <c r="Q2290" s="138">
        <f>'Age groups'!$G$20*(Emissions!G2290/Population!$L$3148)</f>
        <v>4.0528262679037459</v>
      </c>
      <c r="R2290" s="137" t="s">
        <v>7</v>
      </c>
      <c r="S2290" s="133" t="s">
        <v>12217</v>
      </c>
      <c r="T2290" s="3">
        <f>VLOOKUP(S2290&amp;"_1",'Emissions Factors'!$B$2:$E$3,2)</f>
        <v>0.02</v>
      </c>
      <c r="U2290" s="51" t="str">
        <f>VLOOKUP(S2290&amp;"_1",'Emissions Factors'!$B$2:$E$3,3)</f>
        <v xml:space="preserve">LB </v>
      </c>
      <c r="V2290" s="51" t="str">
        <f>VLOOKUP(S2290&amp;"_1",'Emissions Factors'!$B$2:$E$3,3)</f>
        <v xml:space="preserve">LB </v>
      </c>
      <c r="W2290" s="52">
        <f>Q2290*Emissions!T2290</f>
        <v>8.1056525358074921E-2</v>
      </c>
      <c r="X2290" s="48" t="s">
        <v>7</v>
      </c>
      <c r="Y2290" s="49">
        <f t="shared" si="71"/>
        <v>0.12064853574008411</v>
      </c>
      <c r="Z2290" s="48" t="s">
        <v>7</v>
      </c>
    </row>
    <row r="2291" spans="1:26">
      <c r="A2291" s="136" t="s">
        <v>8536</v>
      </c>
      <c r="B2291" s="136" t="s">
        <v>8504</v>
      </c>
      <c r="C2291" s="136" t="s">
        <v>6706</v>
      </c>
      <c r="D2291" s="47" t="s">
        <v>6860</v>
      </c>
      <c r="E2291" s="47" t="s">
        <v>6669</v>
      </c>
      <c r="F2291" s="48" t="s">
        <v>8503</v>
      </c>
      <c r="G2291" s="142">
        <f>IFERROR(VLOOKUP(A2291,Population!$A$5:$L$3147,12,FALSE),0)</f>
        <v>169822</v>
      </c>
      <c r="H2291" s="137">
        <v>515</v>
      </c>
      <c r="I2291" s="142">
        <f>G2291*SUMPRODUCT('Age distribution'!$L$6:$L$11,'Age groups'!$G$13:$G$18,'Age groups'!$G$6:$G$11)</f>
        <v>598994.58227260748</v>
      </c>
      <c r="J2291" s="140" t="s">
        <v>6</v>
      </c>
      <c r="K2291" s="136" t="s">
        <v>12217</v>
      </c>
      <c r="L2291" s="3">
        <f>VLOOKUP(K2291&amp;"_2",'Emissions Factors'!$B$2:$E$3,2)</f>
        <v>2.3999999999999998E-7</v>
      </c>
      <c r="M2291" s="51" t="str">
        <f>VLOOKUP(K2291&amp;"_2",'Emissions Factors'!$B$2:$E$3,3)</f>
        <v xml:space="preserve">LB </v>
      </c>
      <c r="N2291" s="51" t="str">
        <f>VLOOKUP(K2291&amp;"_2",'Emissions Factors'!$B$2:$E$3,4)</f>
        <v>EACH</v>
      </c>
      <c r="O2291" s="49">
        <f t="shared" si="70"/>
        <v>0.14375869974542579</v>
      </c>
      <c r="P2291" s="48" t="s">
        <v>7</v>
      </c>
      <c r="Q2291" s="138">
        <f>'Age groups'!$G$20*(Emissions!G2291/Population!$L$3148)</f>
        <v>14.715823443830445</v>
      </c>
      <c r="R2291" s="137" t="s">
        <v>7</v>
      </c>
      <c r="S2291" s="133" t="s">
        <v>12217</v>
      </c>
      <c r="T2291" s="3">
        <f>VLOOKUP(S2291&amp;"_1",'Emissions Factors'!$B$2:$E$3,2)</f>
        <v>0.02</v>
      </c>
      <c r="U2291" s="51" t="str">
        <f>VLOOKUP(S2291&amp;"_1",'Emissions Factors'!$B$2:$E$3,3)</f>
        <v xml:space="preserve">LB </v>
      </c>
      <c r="V2291" s="51" t="str">
        <f>VLOOKUP(S2291&amp;"_1",'Emissions Factors'!$B$2:$E$3,3)</f>
        <v xml:space="preserve">LB </v>
      </c>
      <c r="W2291" s="52">
        <f>Q2291*Emissions!T2291</f>
        <v>0.29431646887660889</v>
      </c>
      <c r="X2291" s="48" t="s">
        <v>7</v>
      </c>
      <c r="Y2291" s="49">
        <f t="shared" si="71"/>
        <v>0.43807516862203466</v>
      </c>
      <c r="Z2291" s="48" t="s">
        <v>7</v>
      </c>
    </row>
    <row r="2292" spans="1:26">
      <c r="A2292" s="136" t="s">
        <v>8535</v>
      </c>
      <c r="B2292" s="136" t="s">
        <v>8504</v>
      </c>
      <c r="C2292" s="136" t="s">
        <v>6705</v>
      </c>
      <c r="D2292" s="47" t="s">
        <v>7324</v>
      </c>
      <c r="E2292" s="47" t="s">
        <v>6669</v>
      </c>
      <c r="F2292" s="48" t="s">
        <v>8503</v>
      </c>
      <c r="G2292" s="142">
        <f>IFERROR(VLOOKUP(A2292,Population!$A$5:$L$3147,12,FALSE),0)</f>
        <v>805217</v>
      </c>
      <c r="H2292" s="137">
        <v>515</v>
      </c>
      <c r="I2292" s="142">
        <f>G2292*SUMPRODUCT('Age distribution'!$L$6:$L$11,'Age groups'!$G$13:$G$18,'Age groups'!$G$6:$G$11)</f>
        <v>2840153.9291364024</v>
      </c>
      <c r="J2292" s="140" t="s">
        <v>6</v>
      </c>
      <c r="K2292" s="136" t="s">
        <v>12217</v>
      </c>
      <c r="L2292" s="3">
        <f>VLOOKUP(K2292&amp;"_2",'Emissions Factors'!$B$2:$E$3,2)</f>
        <v>2.3999999999999998E-7</v>
      </c>
      <c r="M2292" s="51" t="str">
        <f>VLOOKUP(K2292&amp;"_2",'Emissions Factors'!$B$2:$E$3,3)</f>
        <v xml:space="preserve">LB </v>
      </c>
      <c r="N2292" s="51" t="str">
        <f>VLOOKUP(K2292&amp;"_2",'Emissions Factors'!$B$2:$E$3,4)</f>
        <v>EACH</v>
      </c>
      <c r="O2292" s="49">
        <f t="shared" si="70"/>
        <v>0.68163694299273647</v>
      </c>
      <c r="P2292" s="48" t="s">
        <v>7</v>
      </c>
      <c r="Q2292" s="138">
        <f>'Age groups'!$G$20*(Emissions!G2292/Population!$L$3148)</f>
        <v>69.775595658812279</v>
      </c>
      <c r="R2292" s="137" t="s">
        <v>7</v>
      </c>
      <c r="S2292" s="133" t="s">
        <v>12217</v>
      </c>
      <c r="T2292" s="3">
        <f>VLOOKUP(S2292&amp;"_1",'Emissions Factors'!$B$2:$E$3,2)</f>
        <v>0.02</v>
      </c>
      <c r="U2292" s="51" t="str">
        <f>VLOOKUP(S2292&amp;"_1",'Emissions Factors'!$B$2:$E$3,3)</f>
        <v xml:space="preserve">LB </v>
      </c>
      <c r="V2292" s="51" t="str">
        <f>VLOOKUP(S2292&amp;"_1",'Emissions Factors'!$B$2:$E$3,3)</f>
        <v xml:space="preserve">LB </v>
      </c>
      <c r="W2292" s="52">
        <f>Q2292*Emissions!T2292</f>
        <v>1.3955119131762457</v>
      </c>
      <c r="X2292" s="48" t="s">
        <v>7</v>
      </c>
      <c r="Y2292" s="49">
        <f t="shared" si="71"/>
        <v>2.0771488561689821</v>
      </c>
      <c r="Z2292" s="48" t="s">
        <v>7</v>
      </c>
    </row>
    <row r="2293" spans="1:26">
      <c r="A2293" s="136" t="s">
        <v>8534</v>
      </c>
      <c r="B2293" s="136" t="s">
        <v>8504</v>
      </c>
      <c r="C2293" s="136" t="s">
        <v>6704</v>
      </c>
      <c r="D2293" s="47" t="s">
        <v>8533</v>
      </c>
      <c r="E2293" s="47" t="s">
        <v>6669</v>
      </c>
      <c r="F2293" s="48" t="s">
        <v>8503</v>
      </c>
      <c r="G2293" s="142">
        <f>IFERROR(VLOOKUP(A2293,Population!$A$5:$L$3147,12,FALSE),0)</f>
        <v>18370</v>
      </c>
      <c r="H2293" s="137">
        <v>515</v>
      </c>
      <c r="I2293" s="142">
        <f>G2293*SUMPRODUCT('Age distribution'!$L$6:$L$11,'Age groups'!$G$13:$G$18,'Age groups'!$G$6:$G$11)</f>
        <v>64794.493507012041</v>
      </c>
      <c r="J2293" s="140" t="s">
        <v>6</v>
      </c>
      <c r="K2293" s="136" t="s">
        <v>12217</v>
      </c>
      <c r="L2293" s="3">
        <f>VLOOKUP(K2293&amp;"_2",'Emissions Factors'!$B$2:$E$3,2)</f>
        <v>2.3999999999999998E-7</v>
      </c>
      <c r="M2293" s="51" t="str">
        <f>VLOOKUP(K2293&amp;"_2",'Emissions Factors'!$B$2:$E$3,3)</f>
        <v xml:space="preserve">LB </v>
      </c>
      <c r="N2293" s="51" t="str">
        <f>VLOOKUP(K2293&amp;"_2",'Emissions Factors'!$B$2:$E$3,4)</f>
        <v>EACH</v>
      </c>
      <c r="O2293" s="49">
        <f t="shared" si="70"/>
        <v>1.5550678441682888E-2</v>
      </c>
      <c r="P2293" s="48" t="s">
        <v>7</v>
      </c>
      <c r="Q2293" s="138">
        <f>'Age groups'!$G$20*(Emissions!G2293/Population!$L$3148)</f>
        <v>1.591841320106731</v>
      </c>
      <c r="R2293" s="137" t="s">
        <v>7</v>
      </c>
      <c r="S2293" s="133" t="s">
        <v>12217</v>
      </c>
      <c r="T2293" s="3">
        <f>VLOOKUP(S2293&amp;"_1",'Emissions Factors'!$B$2:$E$3,2)</f>
        <v>0.02</v>
      </c>
      <c r="U2293" s="51" t="str">
        <f>VLOOKUP(S2293&amp;"_1",'Emissions Factors'!$B$2:$E$3,3)</f>
        <v xml:space="preserve">LB </v>
      </c>
      <c r="V2293" s="51" t="str">
        <f>VLOOKUP(S2293&amp;"_1",'Emissions Factors'!$B$2:$E$3,3)</f>
        <v xml:space="preserve">LB </v>
      </c>
      <c r="W2293" s="52">
        <f>Q2293*Emissions!T2293</f>
        <v>3.1836826402134623E-2</v>
      </c>
      <c r="X2293" s="48" t="s">
        <v>7</v>
      </c>
      <c r="Y2293" s="49">
        <f t="shared" si="71"/>
        <v>4.7387504843817513E-2</v>
      </c>
      <c r="Z2293" s="48" t="s">
        <v>7</v>
      </c>
    </row>
    <row r="2294" spans="1:26">
      <c r="A2294" s="136" t="s">
        <v>8532</v>
      </c>
      <c r="B2294" s="136" t="s">
        <v>8504</v>
      </c>
      <c r="C2294" s="136" t="s">
        <v>6703</v>
      </c>
      <c r="D2294" s="47" t="s">
        <v>7318</v>
      </c>
      <c r="E2294" s="47" t="s">
        <v>6669</v>
      </c>
      <c r="F2294" s="48" t="s">
        <v>8503</v>
      </c>
      <c r="G2294" s="142">
        <f>IFERROR(VLOOKUP(A2294,Population!$A$5:$L$3147,12,FALSE),0)</f>
        <v>298361</v>
      </c>
      <c r="H2294" s="137">
        <v>515</v>
      </c>
      <c r="I2294" s="142">
        <f>G2294*SUMPRODUCT('Age distribution'!$L$6:$L$11,'Age groups'!$G$13:$G$18,'Age groups'!$G$6:$G$11)</f>
        <v>1052376.1500950255</v>
      </c>
      <c r="J2294" s="140" t="s">
        <v>6</v>
      </c>
      <c r="K2294" s="136" t="s">
        <v>12217</v>
      </c>
      <c r="L2294" s="3">
        <f>VLOOKUP(K2294&amp;"_2",'Emissions Factors'!$B$2:$E$3,2)</f>
        <v>2.3999999999999998E-7</v>
      </c>
      <c r="M2294" s="51" t="str">
        <f>VLOOKUP(K2294&amp;"_2",'Emissions Factors'!$B$2:$E$3,3)</f>
        <v xml:space="preserve">LB </v>
      </c>
      <c r="N2294" s="51" t="str">
        <f>VLOOKUP(K2294&amp;"_2",'Emissions Factors'!$B$2:$E$3,4)</f>
        <v>EACH</v>
      </c>
      <c r="O2294" s="49">
        <f t="shared" si="70"/>
        <v>0.25257027602280613</v>
      </c>
      <c r="P2294" s="48" t="s">
        <v>7</v>
      </c>
      <c r="Q2294" s="138">
        <f>'Age groups'!$G$20*(Emissions!G2294/Population!$L$3148)</f>
        <v>25.854293310199477</v>
      </c>
      <c r="R2294" s="137" t="s">
        <v>7</v>
      </c>
      <c r="S2294" s="133" t="s">
        <v>12217</v>
      </c>
      <c r="T2294" s="3">
        <f>VLOOKUP(S2294&amp;"_1",'Emissions Factors'!$B$2:$E$3,2)</f>
        <v>0.02</v>
      </c>
      <c r="U2294" s="51" t="str">
        <f>VLOOKUP(S2294&amp;"_1",'Emissions Factors'!$B$2:$E$3,3)</f>
        <v xml:space="preserve">LB </v>
      </c>
      <c r="V2294" s="51" t="str">
        <f>VLOOKUP(S2294&amp;"_1",'Emissions Factors'!$B$2:$E$3,3)</f>
        <v xml:space="preserve">LB </v>
      </c>
      <c r="W2294" s="52">
        <f>Q2294*Emissions!T2294</f>
        <v>0.51708586620398955</v>
      </c>
      <c r="X2294" s="48" t="s">
        <v>7</v>
      </c>
      <c r="Y2294" s="49">
        <f t="shared" si="71"/>
        <v>0.76965614222679568</v>
      </c>
      <c r="Z2294" s="48" t="s">
        <v>7</v>
      </c>
    </row>
    <row r="2295" spans="1:26">
      <c r="A2295" s="136" t="s">
        <v>8531</v>
      </c>
      <c r="B2295" s="136" t="s">
        <v>8504</v>
      </c>
      <c r="C2295" s="136" t="s">
        <v>6702</v>
      </c>
      <c r="D2295" s="47" t="s">
        <v>7316</v>
      </c>
      <c r="E2295" s="47" t="s">
        <v>6669</v>
      </c>
      <c r="F2295" s="48" t="s">
        <v>8503</v>
      </c>
      <c r="G2295" s="142">
        <f>IFERROR(VLOOKUP(A2295,Population!$A$5:$L$3147,12,FALSE),0)</f>
        <v>94462</v>
      </c>
      <c r="H2295" s="137">
        <v>515</v>
      </c>
      <c r="I2295" s="142">
        <f>G2295*SUMPRODUCT('Age distribution'!$L$6:$L$11,'Age groups'!$G$13:$G$18,'Age groups'!$G$6:$G$11)</f>
        <v>333185.48969294346</v>
      </c>
      <c r="J2295" s="140" t="s">
        <v>6</v>
      </c>
      <c r="K2295" s="136" t="s">
        <v>12217</v>
      </c>
      <c r="L2295" s="3">
        <f>VLOOKUP(K2295&amp;"_2",'Emissions Factors'!$B$2:$E$3,2)</f>
        <v>2.3999999999999998E-7</v>
      </c>
      <c r="M2295" s="51" t="str">
        <f>VLOOKUP(K2295&amp;"_2",'Emissions Factors'!$B$2:$E$3,3)</f>
        <v xml:space="preserve">LB </v>
      </c>
      <c r="N2295" s="51" t="str">
        <f>VLOOKUP(K2295&amp;"_2",'Emissions Factors'!$B$2:$E$3,4)</f>
        <v>EACH</v>
      </c>
      <c r="O2295" s="49">
        <f t="shared" si="70"/>
        <v>7.9964517526306428E-2</v>
      </c>
      <c r="P2295" s="48" t="s">
        <v>7</v>
      </c>
      <c r="Q2295" s="138">
        <f>'Age groups'!$G$20*(Emissions!G2295/Population!$L$3148)</f>
        <v>8.1855478922113249</v>
      </c>
      <c r="R2295" s="137" t="s">
        <v>7</v>
      </c>
      <c r="S2295" s="133" t="s">
        <v>12217</v>
      </c>
      <c r="T2295" s="3">
        <f>VLOOKUP(S2295&amp;"_1",'Emissions Factors'!$B$2:$E$3,2)</f>
        <v>0.02</v>
      </c>
      <c r="U2295" s="51" t="str">
        <f>VLOOKUP(S2295&amp;"_1",'Emissions Factors'!$B$2:$E$3,3)</f>
        <v xml:space="preserve">LB </v>
      </c>
      <c r="V2295" s="51" t="str">
        <f>VLOOKUP(S2295&amp;"_1",'Emissions Factors'!$B$2:$E$3,3)</f>
        <v xml:space="preserve">LB </v>
      </c>
      <c r="W2295" s="52">
        <f>Q2295*Emissions!T2295</f>
        <v>0.16371095784422651</v>
      </c>
      <c r="X2295" s="48" t="s">
        <v>7</v>
      </c>
      <c r="Y2295" s="49">
        <f t="shared" si="71"/>
        <v>0.24367547537053294</v>
      </c>
      <c r="Z2295" s="48" t="s">
        <v>7</v>
      </c>
    </row>
    <row r="2296" spans="1:26">
      <c r="A2296" s="136" t="s">
        <v>8530</v>
      </c>
      <c r="B2296" s="136" t="s">
        <v>8504</v>
      </c>
      <c r="C2296" s="136" t="s">
        <v>6701</v>
      </c>
      <c r="D2296" s="47" t="s">
        <v>8197</v>
      </c>
      <c r="E2296" s="47" t="s">
        <v>6669</v>
      </c>
      <c r="F2296" s="48" t="s">
        <v>8503</v>
      </c>
      <c r="G2296" s="142">
        <f>IFERROR(VLOOKUP(A2296,Population!$A$5:$L$3147,12,FALSE),0)</f>
        <v>45860</v>
      </c>
      <c r="H2296" s="137">
        <v>515</v>
      </c>
      <c r="I2296" s="142">
        <f>G2296*SUMPRODUCT('Age distribution'!$L$6:$L$11,'Age groups'!$G$13:$G$18,'Age groups'!$G$6:$G$11)</f>
        <v>161756.96637079871</v>
      </c>
      <c r="J2296" s="140" t="s">
        <v>6</v>
      </c>
      <c r="K2296" s="136" t="s">
        <v>12217</v>
      </c>
      <c r="L2296" s="3">
        <f>VLOOKUP(K2296&amp;"_2",'Emissions Factors'!$B$2:$E$3,2)</f>
        <v>2.3999999999999998E-7</v>
      </c>
      <c r="M2296" s="51" t="str">
        <f>VLOOKUP(K2296&amp;"_2",'Emissions Factors'!$B$2:$E$3,3)</f>
        <v xml:space="preserve">LB </v>
      </c>
      <c r="N2296" s="51" t="str">
        <f>VLOOKUP(K2296&amp;"_2",'Emissions Factors'!$B$2:$E$3,4)</f>
        <v>EACH</v>
      </c>
      <c r="O2296" s="49">
        <f t="shared" si="70"/>
        <v>3.8821671928991684E-2</v>
      </c>
      <c r="P2296" s="48" t="s">
        <v>7</v>
      </c>
      <c r="Q2296" s="138">
        <f>'Age groups'!$G$20*(Emissions!G2296/Population!$L$3148)</f>
        <v>3.9739707642947573</v>
      </c>
      <c r="R2296" s="137" t="s">
        <v>7</v>
      </c>
      <c r="S2296" s="133" t="s">
        <v>12217</v>
      </c>
      <c r="T2296" s="3">
        <f>VLOOKUP(S2296&amp;"_1",'Emissions Factors'!$B$2:$E$3,2)</f>
        <v>0.02</v>
      </c>
      <c r="U2296" s="51" t="str">
        <f>VLOOKUP(S2296&amp;"_1",'Emissions Factors'!$B$2:$E$3,3)</f>
        <v xml:space="preserve">LB </v>
      </c>
      <c r="V2296" s="51" t="str">
        <f>VLOOKUP(S2296&amp;"_1",'Emissions Factors'!$B$2:$E$3,3)</f>
        <v xml:space="preserve">LB </v>
      </c>
      <c r="W2296" s="52">
        <f>Q2296*Emissions!T2296</f>
        <v>7.9479415285895152E-2</v>
      </c>
      <c r="X2296" s="48" t="s">
        <v>7</v>
      </c>
      <c r="Y2296" s="49">
        <f t="shared" si="71"/>
        <v>0.11830108721488683</v>
      </c>
      <c r="Z2296" s="48" t="s">
        <v>7</v>
      </c>
    </row>
    <row r="2297" spans="1:26">
      <c r="A2297" s="136" t="s">
        <v>8529</v>
      </c>
      <c r="B2297" s="136" t="s">
        <v>8504</v>
      </c>
      <c r="C2297" s="136" t="s">
        <v>6700</v>
      </c>
      <c r="D2297" s="47" t="s">
        <v>8528</v>
      </c>
      <c r="E2297" s="47" t="s">
        <v>6669</v>
      </c>
      <c r="F2297" s="48" t="s">
        <v>8503</v>
      </c>
      <c r="G2297" s="142">
        <f>IFERROR(VLOOKUP(A2297,Population!$A$5:$L$3147,12,FALSE),0)</f>
        <v>1538497</v>
      </c>
      <c r="H2297" s="137">
        <v>515</v>
      </c>
      <c r="I2297" s="142">
        <f>G2297*SUMPRODUCT('Age distribution'!$L$6:$L$11,'Age groups'!$G$13:$G$18,'Age groups'!$G$6:$G$11)</f>
        <v>5426572.3395240884</v>
      </c>
      <c r="J2297" s="140" t="s">
        <v>6</v>
      </c>
      <c r="K2297" s="136" t="s">
        <v>12217</v>
      </c>
      <c r="L2297" s="3">
        <f>VLOOKUP(K2297&amp;"_2",'Emissions Factors'!$B$2:$E$3,2)</f>
        <v>2.3999999999999998E-7</v>
      </c>
      <c r="M2297" s="51" t="str">
        <f>VLOOKUP(K2297&amp;"_2",'Emissions Factors'!$B$2:$E$3,3)</f>
        <v xml:space="preserve">LB </v>
      </c>
      <c r="N2297" s="51" t="str">
        <f>VLOOKUP(K2297&amp;"_2",'Emissions Factors'!$B$2:$E$3,4)</f>
        <v>EACH</v>
      </c>
      <c r="O2297" s="49">
        <f t="shared" si="70"/>
        <v>1.3023773614857812</v>
      </c>
      <c r="P2297" s="48" t="s">
        <v>7</v>
      </c>
      <c r="Q2297" s="138">
        <f>'Age groups'!$G$20*(Emissions!G2297/Population!$L$3148)</f>
        <v>133.31753377573463</v>
      </c>
      <c r="R2297" s="137" t="s">
        <v>7</v>
      </c>
      <c r="S2297" s="133" t="s">
        <v>12217</v>
      </c>
      <c r="T2297" s="3">
        <f>VLOOKUP(S2297&amp;"_1",'Emissions Factors'!$B$2:$E$3,2)</f>
        <v>0.02</v>
      </c>
      <c r="U2297" s="51" t="str">
        <f>VLOOKUP(S2297&amp;"_1",'Emissions Factors'!$B$2:$E$3,3)</f>
        <v xml:space="preserve">LB </v>
      </c>
      <c r="V2297" s="51" t="str">
        <f>VLOOKUP(S2297&amp;"_1",'Emissions Factors'!$B$2:$E$3,3)</f>
        <v xml:space="preserve">LB </v>
      </c>
      <c r="W2297" s="52">
        <f>Q2297*Emissions!T2297</f>
        <v>2.6663506755146926</v>
      </c>
      <c r="X2297" s="48" t="s">
        <v>7</v>
      </c>
      <c r="Y2297" s="49">
        <f t="shared" si="71"/>
        <v>3.9687280370004738</v>
      </c>
      <c r="Z2297" s="48" t="s">
        <v>7</v>
      </c>
    </row>
    <row r="2298" spans="1:26">
      <c r="A2298" s="136" t="s">
        <v>8527</v>
      </c>
      <c r="B2298" s="136" t="s">
        <v>8504</v>
      </c>
      <c r="C2298" s="136" t="s">
        <v>6699</v>
      </c>
      <c r="D2298" s="47" t="s">
        <v>8526</v>
      </c>
      <c r="E2298" s="47" t="s">
        <v>6669</v>
      </c>
      <c r="F2298" s="48" t="s">
        <v>8503</v>
      </c>
      <c r="G2298" s="142">
        <f>IFERROR(VLOOKUP(A2298,Population!$A$5:$L$3147,12,FALSE),0)</f>
        <v>57519</v>
      </c>
      <c r="H2298" s="137">
        <v>515</v>
      </c>
      <c r="I2298" s="142">
        <f>G2298*SUMPRODUCT('Age distribution'!$L$6:$L$11,'Age groups'!$G$13:$G$18,'Age groups'!$G$6:$G$11)</f>
        <v>202880.48296297362</v>
      </c>
      <c r="J2298" s="140" t="s">
        <v>6</v>
      </c>
      <c r="K2298" s="136" t="s">
        <v>12217</v>
      </c>
      <c r="L2298" s="3">
        <f>VLOOKUP(K2298&amp;"_2",'Emissions Factors'!$B$2:$E$3,2)</f>
        <v>2.3999999999999998E-7</v>
      </c>
      <c r="M2298" s="51" t="str">
        <f>VLOOKUP(K2298&amp;"_2",'Emissions Factors'!$B$2:$E$3,3)</f>
        <v xml:space="preserve">LB </v>
      </c>
      <c r="N2298" s="51" t="str">
        <f>VLOOKUP(K2298&amp;"_2",'Emissions Factors'!$B$2:$E$3,4)</f>
        <v>EACH</v>
      </c>
      <c r="O2298" s="49">
        <f t="shared" si="70"/>
        <v>4.8691315911113663E-2</v>
      </c>
      <c r="P2298" s="48" t="s">
        <v>7</v>
      </c>
      <c r="Q2298" s="138">
        <f>'Age groups'!$G$20*(Emissions!G2298/Population!$L$3148)</f>
        <v>4.9842744088850877</v>
      </c>
      <c r="R2298" s="137" t="s">
        <v>7</v>
      </c>
      <c r="S2298" s="133" t="s">
        <v>12217</v>
      </c>
      <c r="T2298" s="3">
        <f>VLOOKUP(S2298&amp;"_1",'Emissions Factors'!$B$2:$E$3,2)</f>
        <v>0.02</v>
      </c>
      <c r="U2298" s="51" t="str">
        <f>VLOOKUP(S2298&amp;"_1",'Emissions Factors'!$B$2:$E$3,3)</f>
        <v xml:space="preserve">LB </v>
      </c>
      <c r="V2298" s="51" t="str">
        <f>VLOOKUP(S2298&amp;"_1",'Emissions Factors'!$B$2:$E$3,3)</f>
        <v xml:space="preserve">LB </v>
      </c>
      <c r="W2298" s="52">
        <f>Q2298*Emissions!T2298</f>
        <v>9.9685488177701759E-2</v>
      </c>
      <c r="X2298" s="48" t="s">
        <v>7</v>
      </c>
      <c r="Y2298" s="49">
        <f t="shared" si="71"/>
        <v>0.14837680408881543</v>
      </c>
      <c r="Z2298" s="48" t="s">
        <v>7</v>
      </c>
    </row>
    <row r="2299" spans="1:26">
      <c r="A2299" s="136" t="s">
        <v>8525</v>
      </c>
      <c r="B2299" s="136" t="s">
        <v>8504</v>
      </c>
      <c r="C2299" s="136" t="s">
        <v>6698</v>
      </c>
      <c r="D2299" s="47" t="s">
        <v>7709</v>
      </c>
      <c r="E2299" s="47" t="s">
        <v>6669</v>
      </c>
      <c r="F2299" s="48" t="s">
        <v>8503</v>
      </c>
      <c r="G2299" s="142">
        <f>IFERROR(VLOOKUP(A2299,Population!$A$5:$L$3147,12,FALSE),0)</f>
        <v>17448</v>
      </c>
      <c r="H2299" s="137">
        <v>515</v>
      </c>
      <c r="I2299" s="142">
        <f>G2299*SUMPRODUCT('Age distribution'!$L$6:$L$11,'Age groups'!$G$13:$G$18,'Age groups'!$G$6:$G$11)</f>
        <v>61542.423664145128</v>
      </c>
      <c r="J2299" s="140" t="s">
        <v>6</v>
      </c>
      <c r="K2299" s="136" t="s">
        <v>12217</v>
      </c>
      <c r="L2299" s="3">
        <f>VLOOKUP(K2299&amp;"_2",'Emissions Factors'!$B$2:$E$3,2)</f>
        <v>2.3999999999999998E-7</v>
      </c>
      <c r="M2299" s="51" t="str">
        <f>VLOOKUP(K2299&amp;"_2",'Emissions Factors'!$B$2:$E$3,3)</f>
        <v xml:space="preserve">LB </v>
      </c>
      <c r="N2299" s="51" t="str">
        <f>VLOOKUP(K2299&amp;"_2",'Emissions Factors'!$B$2:$E$3,4)</f>
        <v>EACH</v>
      </c>
      <c r="O2299" s="49">
        <f t="shared" si="70"/>
        <v>1.4770181679394829E-2</v>
      </c>
      <c r="P2299" s="48" t="s">
        <v>7</v>
      </c>
      <c r="Q2299" s="138">
        <f>'Age groups'!$G$20*(Emissions!G2299/Population!$L$3148)</f>
        <v>1.5119459637028985</v>
      </c>
      <c r="R2299" s="137" t="s">
        <v>7</v>
      </c>
      <c r="S2299" s="133" t="s">
        <v>12217</v>
      </c>
      <c r="T2299" s="3">
        <f>VLOOKUP(S2299&amp;"_1",'Emissions Factors'!$B$2:$E$3,2)</f>
        <v>0.02</v>
      </c>
      <c r="U2299" s="51" t="str">
        <f>VLOOKUP(S2299&amp;"_1",'Emissions Factors'!$B$2:$E$3,3)</f>
        <v xml:space="preserve">LB </v>
      </c>
      <c r="V2299" s="51" t="str">
        <f>VLOOKUP(S2299&amp;"_1",'Emissions Factors'!$B$2:$E$3,3)</f>
        <v xml:space="preserve">LB </v>
      </c>
      <c r="W2299" s="52">
        <f>Q2299*Emissions!T2299</f>
        <v>3.023891927405797E-2</v>
      </c>
      <c r="X2299" s="48" t="s">
        <v>7</v>
      </c>
      <c r="Y2299" s="49">
        <f t="shared" si="71"/>
        <v>4.5009100953452799E-2</v>
      </c>
      <c r="Z2299" s="48" t="s">
        <v>7</v>
      </c>
    </row>
    <row r="2300" spans="1:26">
      <c r="A2300" s="136" t="s">
        <v>8524</v>
      </c>
      <c r="B2300" s="136" t="s">
        <v>8504</v>
      </c>
      <c r="C2300" s="136" t="s">
        <v>6697</v>
      </c>
      <c r="D2300" s="47" t="s">
        <v>8523</v>
      </c>
      <c r="E2300" s="47" t="s">
        <v>6669</v>
      </c>
      <c r="F2300" s="48" t="s">
        <v>8503</v>
      </c>
      <c r="G2300" s="142">
        <f>IFERROR(VLOOKUP(A2300,Population!$A$5:$L$3147,12,FALSE),0)</f>
        <v>147618</v>
      </c>
      <c r="H2300" s="137">
        <v>515</v>
      </c>
      <c r="I2300" s="142">
        <f>G2300*SUMPRODUCT('Age distribution'!$L$6:$L$11,'Age groups'!$G$13:$G$18,'Age groups'!$G$6:$G$11)</f>
        <v>520676.83954916184</v>
      </c>
      <c r="J2300" s="140" t="s">
        <v>6</v>
      </c>
      <c r="K2300" s="136" t="s">
        <v>12217</v>
      </c>
      <c r="L2300" s="3">
        <f>VLOOKUP(K2300&amp;"_2",'Emissions Factors'!$B$2:$E$3,2)</f>
        <v>2.3999999999999998E-7</v>
      </c>
      <c r="M2300" s="51" t="str">
        <f>VLOOKUP(K2300&amp;"_2",'Emissions Factors'!$B$2:$E$3,3)</f>
        <v xml:space="preserve">LB </v>
      </c>
      <c r="N2300" s="51" t="str">
        <f>VLOOKUP(K2300&amp;"_2",'Emissions Factors'!$B$2:$E$3,4)</f>
        <v>EACH</v>
      </c>
      <c r="O2300" s="49">
        <f t="shared" si="70"/>
        <v>0.12496244149179883</v>
      </c>
      <c r="P2300" s="48" t="s">
        <v>7</v>
      </c>
      <c r="Q2300" s="138">
        <f>'Age groups'!$G$20*(Emissions!G2300/Population!$L$3148)</f>
        <v>12.791749155771116</v>
      </c>
      <c r="R2300" s="137" t="s">
        <v>7</v>
      </c>
      <c r="S2300" s="133" t="s">
        <v>12217</v>
      </c>
      <c r="T2300" s="3">
        <f>VLOOKUP(S2300&amp;"_1",'Emissions Factors'!$B$2:$E$3,2)</f>
        <v>0.02</v>
      </c>
      <c r="U2300" s="51" t="str">
        <f>VLOOKUP(S2300&amp;"_1",'Emissions Factors'!$B$2:$E$3,3)</f>
        <v xml:space="preserve">LB </v>
      </c>
      <c r="V2300" s="51" t="str">
        <f>VLOOKUP(S2300&amp;"_1",'Emissions Factors'!$B$2:$E$3,3)</f>
        <v xml:space="preserve">LB </v>
      </c>
      <c r="W2300" s="52">
        <f>Q2300*Emissions!T2300</f>
        <v>0.25583498311542235</v>
      </c>
      <c r="X2300" s="48" t="s">
        <v>7</v>
      </c>
      <c r="Y2300" s="49">
        <f t="shared" si="71"/>
        <v>0.38079742460722121</v>
      </c>
      <c r="Z2300" s="48" t="s">
        <v>7</v>
      </c>
    </row>
    <row r="2301" spans="1:26">
      <c r="A2301" s="136" t="s">
        <v>8522</v>
      </c>
      <c r="B2301" s="136" t="s">
        <v>8504</v>
      </c>
      <c r="C2301" s="136" t="s">
        <v>6696</v>
      </c>
      <c r="D2301" s="47" t="s">
        <v>8521</v>
      </c>
      <c r="E2301" s="47" t="s">
        <v>6669</v>
      </c>
      <c r="F2301" s="48" t="s">
        <v>8503</v>
      </c>
      <c r="G2301" s="142">
        <f>IFERROR(VLOOKUP(A2301,Population!$A$5:$L$3147,12,FALSE),0)</f>
        <v>39646</v>
      </c>
      <c r="H2301" s="137">
        <v>515</v>
      </c>
      <c r="I2301" s="142">
        <f>G2301*SUMPRODUCT('Age distribution'!$L$6:$L$11,'Age groups'!$G$13:$G$18,'Age groups'!$G$6:$G$11)</f>
        <v>139839.00324327705</v>
      </c>
      <c r="J2301" s="140" t="s">
        <v>6</v>
      </c>
      <c r="K2301" s="136" t="s">
        <v>12217</v>
      </c>
      <c r="L2301" s="3">
        <f>VLOOKUP(K2301&amp;"_2",'Emissions Factors'!$B$2:$E$3,2)</f>
        <v>2.3999999999999998E-7</v>
      </c>
      <c r="M2301" s="51" t="str">
        <f>VLOOKUP(K2301&amp;"_2",'Emissions Factors'!$B$2:$E$3,3)</f>
        <v xml:space="preserve">LB </v>
      </c>
      <c r="N2301" s="51" t="str">
        <f>VLOOKUP(K2301&amp;"_2",'Emissions Factors'!$B$2:$E$3,4)</f>
        <v>EACH</v>
      </c>
      <c r="O2301" s="49">
        <f t="shared" si="70"/>
        <v>3.3561360778386493E-2</v>
      </c>
      <c r="P2301" s="48" t="s">
        <v>7</v>
      </c>
      <c r="Q2301" s="138">
        <f>'Age groups'!$G$20*(Emissions!G2301/Population!$L$3148)</f>
        <v>3.4355003253648047</v>
      </c>
      <c r="R2301" s="137" t="s">
        <v>7</v>
      </c>
      <c r="S2301" s="133" t="s">
        <v>12217</v>
      </c>
      <c r="T2301" s="3">
        <f>VLOOKUP(S2301&amp;"_1",'Emissions Factors'!$B$2:$E$3,2)</f>
        <v>0.02</v>
      </c>
      <c r="U2301" s="51" t="str">
        <f>VLOOKUP(S2301&amp;"_1",'Emissions Factors'!$B$2:$E$3,3)</f>
        <v xml:space="preserve">LB </v>
      </c>
      <c r="V2301" s="51" t="str">
        <f>VLOOKUP(S2301&amp;"_1",'Emissions Factors'!$B$2:$E$3,3)</f>
        <v xml:space="preserve">LB </v>
      </c>
      <c r="W2301" s="52">
        <f>Q2301*Emissions!T2301</f>
        <v>6.8710006507296098E-2</v>
      </c>
      <c r="X2301" s="48" t="s">
        <v>7</v>
      </c>
      <c r="Y2301" s="49">
        <f t="shared" si="71"/>
        <v>0.10227136728568259</v>
      </c>
      <c r="Z2301" s="48" t="s">
        <v>7</v>
      </c>
    </row>
    <row r="2302" spans="1:26">
      <c r="A2302" s="136" t="s">
        <v>8520</v>
      </c>
      <c r="B2302" s="136" t="s">
        <v>8504</v>
      </c>
      <c r="C2302" s="136" t="s">
        <v>6695</v>
      </c>
      <c r="D2302" s="47" t="s">
        <v>8519</v>
      </c>
      <c r="E2302" s="47" t="s">
        <v>6669</v>
      </c>
      <c r="F2302" s="48" t="s">
        <v>8503</v>
      </c>
      <c r="G2302" s="142">
        <f>IFERROR(VLOOKUP(A2302,Population!$A$5:$L$3147,12,FALSE),0)</f>
        <v>77350</v>
      </c>
      <c r="H2302" s="137">
        <v>515</v>
      </c>
      <c r="I2302" s="142">
        <f>G2302*SUMPRODUCT('Age distribution'!$L$6:$L$11,'Age groups'!$G$13:$G$18,'Age groups'!$G$6:$G$11)</f>
        <v>272828.20211036369</v>
      </c>
      <c r="J2302" s="140" t="s">
        <v>6</v>
      </c>
      <c r="K2302" s="136" t="s">
        <v>12217</v>
      </c>
      <c r="L2302" s="3">
        <f>VLOOKUP(K2302&amp;"_2",'Emissions Factors'!$B$2:$E$3,2)</f>
        <v>2.3999999999999998E-7</v>
      </c>
      <c r="M2302" s="51" t="str">
        <f>VLOOKUP(K2302&amp;"_2",'Emissions Factors'!$B$2:$E$3,3)</f>
        <v xml:space="preserve">LB </v>
      </c>
      <c r="N2302" s="51" t="str">
        <f>VLOOKUP(K2302&amp;"_2",'Emissions Factors'!$B$2:$E$3,4)</f>
        <v>EACH</v>
      </c>
      <c r="O2302" s="49">
        <f t="shared" si="70"/>
        <v>6.5478768506487275E-2</v>
      </c>
      <c r="P2302" s="48" t="s">
        <v>7</v>
      </c>
      <c r="Q2302" s="138">
        <f>'Age groups'!$G$20*(Emissions!G2302/Population!$L$3148)</f>
        <v>6.7027178067640518</v>
      </c>
      <c r="R2302" s="137" t="s">
        <v>7</v>
      </c>
      <c r="S2302" s="133" t="s">
        <v>12217</v>
      </c>
      <c r="T2302" s="3">
        <f>VLOOKUP(S2302&amp;"_1",'Emissions Factors'!$B$2:$E$3,2)</f>
        <v>0.02</v>
      </c>
      <c r="U2302" s="51" t="str">
        <f>VLOOKUP(S2302&amp;"_1",'Emissions Factors'!$B$2:$E$3,3)</f>
        <v xml:space="preserve">LB </v>
      </c>
      <c r="V2302" s="51" t="str">
        <f>VLOOKUP(S2302&amp;"_1",'Emissions Factors'!$B$2:$E$3,3)</f>
        <v xml:space="preserve">LB </v>
      </c>
      <c r="W2302" s="52">
        <f>Q2302*Emissions!T2302</f>
        <v>0.13405435613528105</v>
      </c>
      <c r="X2302" s="48" t="s">
        <v>7</v>
      </c>
      <c r="Y2302" s="49">
        <f t="shared" si="71"/>
        <v>0.19953312464176831</v>
      </c>
      <c r="Z2302" s="48" t="s">
        <v>7</v>
      </c>
    </row>
    <row r="2303" spans="1:26">
      <c r="A2303" s="136" t="s">
        <v>8518</v>
      </c>
      <c r="B2303" s="136" t="s">
        <v>8504</v>
      </c>
      <c r="C2303" s="136" t="s">
        <v>6694</v>
      </c>
      <c r="D2303" s="47" t="s">
        <v>8177</v>
      </c>
      <c r="E2303" s="47" t="s">
        <v>6669</v>
      </c>
      <c r="F2303" s="48" t="s">
        <v>8503</v>
      </c>
      <c r="G2303" s="142">
        <f>IFERROR(VLOOKUP(A2303,Population!$A$5:$L$3147,12,FALSE),0)</f>
        <v>6449</v>
      </c>
      <c r="H2303" s="137">
        <v>515</v>
      </c>
      <c r="I2303" s="142">
        <f>G2303*SUMPRODUCT('Age distribution'!$L$6:$L$11,'Age groups'!$G$13:$G$18,'Age groups'!$G$6:$G$11)</f>
        <v>22746.852946473635</v>
      </c>
      <c r="J2303" s="140" t="s">
        <v>6</v>
      </c>
      <c r="K2303" s="136" t="s">
        <v>12217</v>
      </c>
      <c r="L2303" s="3">
        <f>VLOOKUP(K2303&amp;"_2",'Emissions Factors'!$B$2:$E$3,2)</f>
        <v>2.3999999999999998E-7</v>
      </c>
      <c r="M2303" s="51" t="str">
        <f>VLOOKUP(K2303&amp;"_2",'Emissions Factors'!$B$2:$E$3,3)</f>
        <v xml:space="preserve">LB </v>
      </c>
      <c r="N2303" s="51" t="str">
        <f>VLOOKUP(K2303&amp;"_2",'Emissions Factors'!$B$2:$E$3,4)</f>
        <v>EACH</v>
      </c>
      <c r="O2303" s="49">
        <f t="shared" si="70"/>
        <v>5.4592447071536718E-3</v>
      </c>
      <c r="P2303" s="48" t="s">
        <v>7</v>
      </c>
      <c r="Q2303" s="138">
        <f>'Age groups'!$G$20*(Emissions!G2303/Population!$L$3148)</f>
        <v>0.55883422282897699</v>
      </c>
      <c r="R2303" s="137" t="s">
        <v>7</v>
      </c>
      <c r="S2303" s="133" t="s">
        <v>12217</v>
      </c>
      <c r="T2303" s="3">
        <f>VLOOKUP(S2303&amp;"_1",'Emissions Factors'!$B$2:$E$3,2)</f>
        <v>0.02</v>
      </c>
      <c r="U2303" s="51" t="str">
        <f>VLOOKUP(S2303&amp;"_1",'Emissions Factors'!$B$2:$E$3,3)</f>
        <v xml:space="preserve">LB </v>
      </c>
      <c r="V2303" s="51" t="str">
        <f>VLOOKUP(S2303&amp;"_1",'Emissions Factors'!$B$2:$E$3,3)</f>
        <v xml:space="preserve">LB </v>
      </c>
      <c r="W2303" s="52">
        <f>Q2303*Emissions!T2303</f>
        <v>1.1176684456579541E-2</v>
      </c>
      <c r="X2303" s="48" t="s">
        <v>7</v>
      </c>
      <c r="Y2303" s="49">
        <f t="shared" si="71"/>
        <v>1.6635929163733212E-2</v>
      </c>
      <c r="Z2303" s="48" t="s">
        <v>7</v>
      </c>
    </row>
    <row r="2304" spans="1:26">
      <c r="A2304" s="136" t="s">
        <v>8517</v>
      </c>
      <c r="B2304" s="136" t="s">
        <v>8504</v>
      </c>
      <c r="C2304" s="136" t="s">
        <v>6693</v>
      </c>
      <c r="D2304" s="47" t="s">
        <v>8516</v>
      </c>
      <c r="E2304" s="47" t="s">
        <v>6669</v>
      </c>
      <c r="F2304" s="48" t="s">
        <v>8503</v>
      </c>
      <c r="G2304" s="142">
        <f>IFERROR(VLOOKUP(A2304,Population!$A$5:$L$3147,12,FALSE),0)</f>
        <v>43063</v>
      </c>
      <c r="H2304" s="137">
        <v>515</v>
      </c>
      <c r="I2304" s="142">
        <f>G2304*SUMPRODUCT('Age distribution'!$L$6:$L$11,'Age groups'!$G$13:$G$18,'Age groups'!$G$6:$G$11)</f>
        <v>151891.41392991069</v>
      </c>
      <c r="J2304" s="140" t="s">
        <v>6</v>
      </c>
      <c r="K2304" s="136" t="s">
        <v>12217</v>
      </c>
      <c r="L2304" s="3">
        <f>VLOOKUP(K2304&amp;"_2",'Emissions Factors'!$B$2:$E$3,2)</f>
        <v>2.3999999999999998E-7</v>
      </c>
      <c r="M2304" s="51" t="str">
        <f>VLOOKUP(K2304&amp;"_2",'Emissions Factors'!$B$2:$E$3,3)</f>
        <v xml:space="preserve">LB </v>
      </c>
      <c r="N2304" s="51" t="str">
        <f>VLOOKUP(K2304&amp;"_2",'Emissions Factors'!$B$2:$E$3,4)</f>
        <v>EACH</v>
      </c>
      <c r="O2304" s="49">
        <f t="shared" si="70"/>
        <v>3.645393934317856E-2</v>
      </c>
      <c r="P2304" s="48" t="s">
        <v>7</v>
      </c>
      <c r="Q2304" s="138">
        <f>'Age groups'!$G$20*(Emissions!G2304/Population!$L$3148)</f>
        <v>3.7315984086965792</v>
      </c>
      <c r="R2304" s="137" t="s">
        <v>7</v>
      </c>
      <c r="S2304" s="133" t="s">
        <v>12217</v>
      </c>
      <c r="T2304" s="3">
        <f>VLOOKUP(S2304&amp;"_1",'Emissions Factors'!$B$2:$E$3,2)</f>
        <v>0.02</v>
      </c>
      <c r="U2304" s="51" t="str">
        <f>VLOOKUP(S2304&amp;"_1",'Emissions Factors'!$B$2:$E$3,3)</f>
        <v xml:space="preserve">LB </v>
      </c>
      <c r="V2304" s="51" t="str">
        <f>VLOOKUP(S2304&amp;"_1",'Emissions Factors'!$B$2:$E$3,3)</f>
        <v xml:space="preserve">LB </v>
      </c>
      <c r="W2304" s="52">
        <f>Q2304*Emissions!T2304</f>
        <v>7.4631968173931584E-2</v>
      </c>
      <c r="X2304" s="48" t="s">
        <v>7</v>
      </c>
      <c r="Y2304" s="49">
        <f t="shared" si="71"/>
        <v>0.11108590751711014</v>
      </c>
      <c r="Z2304" s="48" t="s">
        <v>7</v>
      </c>
    </row>
    <row r="2305" spans="1:26">
      <c r="A2305" s="136" t="s">
        <v>8515</v>
      </c>
      <c r="B2305" s="136" t="s">
        <v>8504</v>
      </c>
      <c r="C2305" s="136" t="s">
        <v>6692</v>
      </c>
      <c r="D2305" s="47" t="s">
        <v>8514</v>
      </c>
      <c r="E2305" s="47" t="s">
        <v>6669</v>
      </c>
      <c r="F2305" s="48" t="s">
        <v>8503</v>
      </c>
      <c r="G2305" s="142">
        <f>IFERROR(VLOOKUP(A2305,Population!$A$5:$L$3147,12,FALSE),0)</f>
        <v>42434</v>
      </c>
      <c r="H2305" s="137">
        <v>515</v>
      </c>
      <c r="I2305" s="142">
        <f>G2305*SUMPRODUCT('Age distribution'!$L$6:$L$11,'Age groups'!$G$13:$G$18,'Age groups'!$G$6:$G$11)</f>
        <v>149672.81096769456</v>
      </c>
      <c r="J2305" s="140" t="s">
        <v>6</v>
      </c>
      <c r="K2305" s="136" t="s">
        <v>12217</v>
      </c>
      <c r="L2305" s="3">
        <f>VLOOKUP(K2305&amp;"_2",'Emissions Factors'!$B$2:$E$3,2)</f>
        <v>2.3999999999999998E-7</v>
      </c>
      <c r="M2305" s="51" t="str">
        <f>VLOOKUP(K2305&amp;"_2",'Emissions Factors'!$B$2:$E$3,3)</f>
        <v xml:space="preserve">LB </v>
      </c>
      <c r="N2305" s="51" t="str">
        <f>VLOOKUP(K2305&amp;"_2",'Emissions Factors'!$B$2:$E$3,4)</f>
        <v>EACH</v>
      </c>
      <c r="O2305" s="49">
        <f t="shared" si="70"/>
        <v>3.5921474632246694E-2</v>
      </c>
      <c r="P2305" s="48" t="s">
        <v>7</v>
      </c>
      <c r="Q2305" s="138">
        <f>'Age groups'!$G$20*(Emissions!G2305/Population!$L$3148)</f>
        <v>3.677092791366849</v>
      </c>
      <c r="R2305" s="137" t="s">
        <v>7</v>
      </c>
      <c r="S2305" s="133" t="s">
        <v>12217</v>
      </c>
      <c r="T2305" s="3">
        <f>VLOOKUP(S2305&amp;"_1",'Emissions Factors'!$B$2:$E$3,2)</f>
        <v>0.02</v>
      </c>
      <c r="U2305" s="51" t="str">
        <f>VLOOKUP(S2305&amp;"_1",'Emissions Factors'!$B$2:$E$3,3)</f>
        <v xml:space="preserve">LB </v>
      </c>
      <c r="V2305" s="51" t="str">
        <f>VLOOKUP(S2305&amp;"_1",'Emissions Factors'!$B$2:$E$3,3)</f>
        <v xml:space="preserve">LB </v>
      </c>
      <c r="W2305" s="52">
        <f>Q2305*Emissions!T2305</f>
        <v>7.354185582733698E-2</v>
      </c>
      <c r="X2305" s="48" t="s">
        <v>7</v>
      </c>
      <c r="Y2305" s="49">
        <f t="shared" si="71"/>
        <v>0.10946333045958367</v>
      </c>
      <c r="Z2305" s="48" t="s">
        <v>7</v>
      </c>
    </row>
    <row r="2306" spans="1:26">
      <c r="A2306" s="136" t="s">
        <v>8513</v>
      </c>
      <c r="B2306" s="136" t="s">
        <v>8504</v>
      </c>
      <c r="C2306" s="136" t="s">
        <v>6691</v>
      </c>
      <c r="D2306" s="47" t="s">
        <v>8167</v>
      </c>
      <c r="E2306" s="47" t="s">
        <v>6669</v>
      </c>
      <c r="F2306" s="48" t="s">
        <v>8503</v>
      </c>
      <c r="G2306" s="142">
        <f>IFERROR(VLOOKUP(A2306,Population!$A$5:$L$3147,12,FALSE),0)</f>
        <v>45013</v>
      </c>
      <c r="H2306" s="137">
        <v>515</v>
      </c>
      <c r="I2306" s="142">
        <f>G2306*SUMPRODUCT('Age distribution'!$L$6:$L$11,'Age groups'!$G$13:$G$18,'Age groups'!$G$6:$G$11)</f>
        <v>158769.43583185264</v>
      </c>
      <c r="J2306" s="140" t="s">
        <v>6</v>
      </c>
      <c r="K2306" s="136" t="s">
        <v>12217</v>
      </c>
      <c r="L2306" s="3">
        <f>VLOOKUP(K2306&amp;"_2",'Emissions Factors'!$B$2:$E$3,2)</f>
        <v>2.3999999999999998E-7</v>
      </c>
      <c r="M2306" s="51" t="str">
        <f>VLOOKUP(K2306&amp;"_2",'Emissions Factors'!$B$2:$E$3,3)</f>
        <v xml:space="preserve">LB </v>
      </c>
      <c r="N2306" s="51" t="str">
        <f>VLOOKUP(K2306&amp;"_2",'Emissions Factors'!$B$2:$E$3,4)</f>
        <v>EACH</v>
      </c>
      <c r="O2306" s="49">
        <f t="shared" si="70"/>
        <v>3.8104664599644629E-2</v>
      </c>
      <c r="P2306" s="48" t="s">
        <v>7</v>
      </c>
      <c r="Q2306" s="138">
        <f>'Age groups'!$G$20*(Emissions!G2306/Population!$L$3148)</f>
        <v>3.9005744878586981</v>
      </c>
      <c r="R2306" s="137" t="s">
        <v>7</v>
      </c>
      <c r="S2306" s="133" t="s">
        <v>12217</v>
      </c>
      <c r="T2306" s="3">
        <f>VLOOKUP(S2306&amp;"_1",'Emissions Factors'!$B$2:$E$3,2)</f>
        <v>0.02</v>
      </c>
      <c r="U2306" s="51" t="str">
        <f>VLOOKUP(S2306&amp;"_1",'Emissions Factors'!$B$2:$E$3,3)</f>
        <v xml:space="preserve">LB </v>
      </c>
      <c r="V2306" s="51" t="str">
        <f>VLOOKUP(S2306&amp;"_1",'Emissions Factors'!$B$2:$E$3,3)</f>
        <v xml:space="preserve">LB </v>
      </c>
      <c r="W2306" s="52">
        <f>Q2306*Emissions!T2306</f>
        <v>7.8011489757173966E-2</v>
      </c>
      <c r="X2306" s="48" t="s">
        <v>7</v>
      </c>
      <c r="Y2306" s="49">
        <f t="shared" si="71"/>
        <v>0.1161161543568186</v>
      </c>
      <c r="Z2306" s="48" t="s">
        <v>7</v>
      </c>
    </row>
    <row r="2307" spans="1:26">
      <c r="A2307" s="136" t="s">
        <v>8512</v>
      </c>
      <c r="B2307" s="136" t="s">
        <v>8504</v>
      </c>
      <c r="C2307" s="136" t="s">
        <v>6689</v>
      </c>
      <c r="D2307" s="47" t="s">
        <v>8511</v>
      </c>
      <c r="E2307" s="47" t="s">
        <v>6669</v>
      </c>
      <c r="F2307" s="48" t="s">
        <v>8503</v>
      </c>
      <c r="G2307" s="142">
        <f>IFERROR(VLOOKUP(A2307,Population!$A$5:$L$3147,12,FALSE),0)</f>
        <v>54723</v>
      </c>
      <c r="H2307" s="137">
        <v>515</v>
      </c>
      <c r="I2307" s="142">
        <f>G2307*SUMPRODUCT('Age distribution'!$L$6:$L$11,'Age groups'!$G$13:$G$18,'Age groups'!$G$6:$G$11)</f>
        <v>193018.45771280455</v>
      </c>
      <c r="J2307" s="140" t="s">
        <v>6</v>
      </c>
      <c r="K2307" s="136" t="s">
        <v>12217</v>
      </c>
      <c r="L2307" s="3">
        <f>VLOOKUP(K2307&amp;"_2",'Emissions Factors'!$B$2:$E$3,2)</f>
        <v>2.3999999999999998E-7</v>
      </c>
      <c r="M2307" s="51" t="str">
        <f>VLOOKUP(K2307&amp;"_2",'Emissions Factors'!$B$2:$E$3,3)</f>
        <v xml:space="preserve">LB </v>
      </c>
      <c r="N2307" s="51" t="str">
        <f>VLOOKUP(K2307&amp;"_2",'Emissions Factors'!$B$2:$E$3,4)</f>
        <v>EACH</v>
      </c>
      <c r="O2307" s="49">
        <f t="shared" ref="O2307:O2370" si="72">L2307*I2307</f>
        <v>4.6324429851073087E-2</v>
      </c>
      <c r="P2307" s="48" t="s">
        <v>7</v>
      </c>
      <c r="Q2307" s="138">
        <f>'Age groups'!$G$20*(Emissions!G2307/Population!$L$3148)</f>
        <v>4.7419887076864802</v>
      </c>
      <c r="R2307" s="137" t="s">
        <v>7</v>
      </c>
      <c r="S2307" s="133" t="s">
        <v>12217</v>
      </c>
      <c r="T2307" s="3">
        <f>VLOOKUP(S2307&amp;"_1",'Emissions Factors'!$B$2:$E$3,2)</f>
        <v>0.02</v>
      </c>
      <c r="U2307" s="51" t="str">
        <f>VLOOKUP(S2307&amp;"_1",'Emissions Factors'!$B$2:$E$3,3)</f>
        <v xml:space="preserve">LB </v>
      </c>
      <c r="V2307" s="51" t="str">
        <f>VLOOKUP(S2307&amp;"_1",'Emissions Factors'!$B$2:$E$3,3)</f>
        <v xml:space="preserve">LB </v>
      </c>
      <c r="W2307" s="52">
        <f>Q2307*Emissions!T2307</f>
        <v>9.48397741537296E-2</v>
      </c>
      <c r="X2307" s="48" t="s">
        <v>7</v>
      </c>
      <c r="Y2307" s="49">
        <f t="shared" si="71"/>
        <v>0.14116420400480267</v>
      </c>
      <c r="Z2307" s="48" t="s">
        <v>7</v>
      </c>
    </row>
    <row r="2308" spans="1:26">
      <c r="A2308" s="136" t="s">
        <v>8510</v>
      </c>
      <c r="B2308" s="136" t="s">
        <v>8504</v>
      </c>
      <c r="C2308" s="136" t="s">
        <v>6688</v>
      </c>
      <c r="D2308" s="47" t="s">
        <v>7249</v>
      </c>
      <c r="E2308" s="47" t="s">
        <v>6669</v>
      </c>
      <c r="F2308" s="48" t="s">
        <v>8503</v>
      </c>
      <c r="G2308" s="142">
        <f>IFERROR(VLOOKUP(A2308,Population!$A$5:$L$3147,12,FALSE),0)</f>
        <v>41488</v>
      </c>
      <c r="H2308" s="137">
        <v>515</v>
      </c>
      <c r="I2308" s="142">
        <f>G2308*SUMPRODUCT('Age distribution'!$L$6:$L$11,'Age groups'!$G$13:$G$18,'Age groups'!$G$6:$G$11)</f>
        <v>146336.08854757296</v>
      </c>
      <c r="J2308" s="140" t="s">
        <v>6</v>
      </c>
      <c r="K2308" s="136" t="s">
        <v>12217</v>
      </c>
      <c r="L2308" s="3">
        <f>VLOOKUP(K2308&amp;"_2",'Emissions Factors'!$B$2:$E$3,2)</f>
        <v>2.3999999999999998E-7</v>
      </c>
      <c r="M2308" s="51" t="str">
        <f>VLOOKUP(K2308&amp;"_2",'Emissions Factors'!$B$2:$E$3,3)</f>
        <v xml:space="preserve">LB </v>
      </c>
      <c r="N2308" s="51" t="str">
        <f>VLOOKUP(K2308&amp;"_2",'Emissions Factors'!$B$2:$E$3,4)</f>
        <v>EACH</v>
      </c>
      <c r="O2308" s="49">
        <f t="shared" si="72"/>
        <v>3.5120661251417509E-2</v>
      </c>
      <c r="P2308" s="48" t="s">
        <v>7</v>
      </c>
      <c r="Q2308" s="138">
        <f>'Age groups'!$G$20*(Emissions!G2308/Population!$L$3148)</f>
        <v>3.595117729373329</v>
      </c>
      <c r="R2308" s="137" t="s">
        <v>7</v>
      </c>
      <c r="S2308" s="133" t="s">
        <v>12217</v>
      </c>
      <c r="T2308" s="3">
        <f>VLOOKUP(S2308&amp;"_1",'Emissions Factors'!$B$2:$E$3,2)</f>
        <v>0.02</v>
      </c>
      <c r="U2308" s="51" t="str">
        <f>VLOOKUP(S2308&amp;"_1",'Emissions Factors'!$B$2:$E$3,3)</f>
        <v xml:space="preserve">LB </v>
      </c>
      <c r="V2308" s="51" t="str">
        <f>VLOOKUP(S2308&amp;"_1",'Emissions Factors'!$B$2:$E$3,3)</f>
        <v xml:space="preserve">LB </v>
      </c>
      <c r="W2308" s="52">
        <f>Q2308*Emissions!T2308</f>
        <v>7.1902354587466577E-2</v>
      </c>
      <c r="X2308" s="48" t="s">
        <v>7</v>
      </c>
      <c r="Y2308" s="49">
        <f t="shared" ref="Y2308:Y2371" si="73">O2308+W2308</f>
        <v>0.10702301583888409</v>
      </c>
      <c r="Z2308" s="48" t="s">
        <v>7</v>
      </c>
    </row>
    <row r="2309" spans="1:26">
      <c r="A2309" s="136" t="s">
        <v>8509</v>
      </c>
      <c r="B2309" s="136" t="s">
        <v>8504</v>
      </c>
      <c r="C2309" s="136" t="s">
        <v>6687</v>
      </c>
      <c r="D2309" s="47" t="s">
        <v>6811</v>
      </c>
      <c r="E2309" s="47" t="s">
        <v>6669</v>
      </c>
      <c r="F2309" s="48" t="s">
        <v>8503</v>
      </c>
      <c r="G2309" s="142">
        <f>IFERROR(VLOOKUP(A2309,Population!$A$5:$L$3147,12,FALSE),0)</f>
        <v>208103</v>
      </c>
      <c r="H2309" s="137">
        <v>515</v>
      </c>
      <c r="I2309" s="142">
        <f>G2309*SUMPRODUCT('Age distribution'!$L$6:$L$11,'Age groups'!$G$13:$G$18,'Age groups'!$G$6:$G$11)</f>
        <v>734018.97018452513</v>
      </c>
      <c r="J2309" s="140" t="s">
        <v>6</v>
      </c>
      <c r="K2309" s="136" t="s">
        <v>12217</v>
      </c>
      <c r="L2309" s="3">
        <f>VLOOKUP(K2309&amp;"_2",'Emissions Factors'!$B$2:$E$3,2)</f>
        <v>2.3999999999999998E-7</v>
      </c>
      <c r="M2309" s="51" t="str">
        <f>VLOOKUP(K2309&amp;"_2",'Emissions Factors'!$B$2:$E$3,3)</f>
        <v xml:space="preserve">LB </v>
      </c>
      <c r="N2309" s="51" t="str">
        <f>VLOOKUP(K2309&amp;"_2",'Emissions Factors'!$B$2:$E$3,4)</f>
        <v>EACH</v>
      </c>
      <c r="O2309" s="49">
        <f t="shared" si="72"/>
        <v>0.176164552844286</v>
      </c>
      <c r="P2309" s="48" t="s">
        <v>7</v>
      </c>
      <c r="Q2309" s="138">
        <f>'Age groups'!$G$20*(Emissions!G2309/Population!$L$3148)</f>
        <v>18.033040513781767</v>
      </c>
      <c r="R2309" s="137" t="s">
        <v>7</v>
      </c>
      <c r="S2309" s="133" t="s">
        <v>12217</v>
      </c>
      <c r="T2309" s="3">
        <f>VLOOKUP(S2309&amp;"_1",'Emissions Factors'!$B$2:$E$3,2)</f>
        <v>0.02</v>
      </c>
      <c r="U2309" s="51" t="str">
        <f>VLOOKUP(S2309&amp;"_1",'Emissions Factors'!$B$2:$E$3,3)</f>
        <v xml:space="preserve">LB </v>
      </c>
      <c r="V2309" s="51" t="str">
        <f>VLOOKUP(S2309&amp;"_1",'Emissions Factors'!$B$2:$E$3,3)</f>
        <v xml:space="preserve">LB </v>
      </c>
      <c r="W2309" s="52">
        <f>Q2309*Emissions!T2309</f>
        <v>0.36066081027563535</v>
      </c>
      <c r="X2309" s="48" t="s">
        <v>7</v>
      </c>
      <c r="Y2309" s="49">
        <f t="shared" si="73"/>
        <v>0.53682536311992135</v>
      </c>
      <c r="Z2309" s="48" t="s">
        <v>7</v>
      </c>
    </row>
    <row r="2310" spans="1:26">
      <c r="A2310" s="136" t="s">
        <v>8508</v>
      </c>
      <c r="B2310" s="136" t="s">
        <v>8504</v>
      </c>
      <c r="C2310" s="136" t="s">
        <v>6686</v>
      </c>
      <c r="D2310" s="47" t="s">
        <v>6955</v>
      </c>
      <c r="E2310" s="47" t="s">
        <v>6669</v>
      </c>
      <c r="F2310" s="48" t="s">
        <v>8503</v>
      </c>
      <c r="G2310" s="142">
        <f>IFERROR(VLOOKUP(A2310,Population!$A$5:$L$3147,12,FALSE),0)</f>
        <v>52275</v>
      </c>
      <c r="H2310" s="137">
        <v>515</v>
      </c>
      <c r="I2310" s="142">
        <f>G2310*SUMPRODUCT('Age distribution'!$L$6:$L$11,'Age groups'!$G$13:$G$18,'Age groups'!$G$6:$G$11)</f>
        <v>184383.89483282823</v>
      </c>
      <c r="J2310" s="140" t="s">
        <v>6</v>
      </c>
      <c r="K2310" s="136" t="s">
        <v>12217</v>
      </c>
      <c r="L2310" s="3">
        <f>VLOOKUP(K2310&amp;"_2",'Emissions Factors'!$B$2:$E$3,2)</f>
        <v>2.3999999999999998E-7</v>
      </c>
      <c r="M2310" s="51" t="str">
        <f>VLOOKUP(K2310&amp;"_2",'Emissions Factors'!$B$2:$E$3,3)</f>
        <v xml:space="preserve">LB </v>
      </c>
      <c r="N2310" s="51" t="str">
        <f>VLOOKUP(K2310&amp;"_2",'Emissions Factors'!$B$2:$E$3,4)</f>
        <v>EACH</v>
      </c>
      <c r="O2310" s="49">
        <f t="shared" si="72"/>
        <v>4.425213475987877E-2</v>
      </c>
      <c r="P2310" s="48" t="s">
        <v>7</v>
      </c>
      <c r="Q2310" s="138">
        <f>'Age groups'!$G$20*(Emissions!G2310/Population!$L$3148)</f>
        <v>4.5298587375383432</v>
      </c>
      <c r="R2310" s="137" t="s">
        <v>7</v>
      </c>
      <c r="S2310" s="133" t="s">
        <v>12217</v>
      </c>
      <c r="T2310" s="3">
        <f>VLOOKUP(S2310&amp;"_1",'Emissions Factors'!$B$2:$E$3,2)</f>
        <v>0.02</v>
      </c>
      <c r="U2310" s="51" t="str">
        <f>VLOOKUP(S2310&amp;"_1",'Emissions Factors'!$B$2:$E$3,3)</f>
        <v xml:space="preserve">LB </v>
      </c>
      <c r="V2310" s="51" t="str">
        <f>VLOOKUP(S2310&amp;"_1",'Emissions Factors'!$B$2:$E$3,3)</f>
        <v xml:space="preserve">LB </v>
      </c>
      <c r="W2310" s="52">
        <f>Q2310*Emissions!T2310</f>
        <v>9.0597174750766868E-2</v>
      </c>
      <c r="X2310" s="48" t="s">
        <v>7</v>
      </c>
      <c r="Y2310" s="49">
        <f t="shared" si="73"/>
        <v>0.13484930951064564</v>
      </c>
      <c r="Z2310" s="48" t="s">
        <v>7</v>
      </c>
    </row>
    <row r="2311" spans="1:26">
      <c r="A2311" s="136" t="s">
        <v>8507</v>
      </c>
      <c r="B2311" s="136" t="s">
        <v>8504</v>
      </c>
      <c r="C2311" s="136" t="s">
        <v>6684</v>
      </c>
      <c r="D2311" s="47" t="s">
        <v>7244</v>
      </c>
      <c r="E2311" s="47" t="s">
        <v>6669</v>
      </c>
      <c r="F2311" s="48" t="s">
        <v>8503</v>
      </c>
      <c r="G2311" s="142">
        <f>IFERROR(VLOOKUP(A2311,Population!$A$5:$L$3147,12,FALSE),0)</f>
        <v>364466</v>
      </c>
      <c r="H2311" s="137">
        <v>515</v>
      </c>
      <c r="I2311" s="142">
        <f>G2311*SUMPRODUCT('Age distribution'!$L$6:$L$11,'Age groups'!$G$13:$G$18,'Age groups'!$G$6:$G$11)</f>
        <v>1285541.0925708574</v>
      </c>
      <c r="J2311" s="140" t="s">
        <v>6</v>
      </c>
      <c r="K2311" s="136" t="s">
        <v>12217</v>
      </c>
      <c r="L2311" s="3">
        <f>VLOOKUP(K2311&amp;"_2",'Emissions Factors'!$B$2:$E$3,2)</f>
        <v>2.3999999999999998E-7</v>
      </c>
      <c r="M2311" s="51" t="str">
        <f>VLOOKUP(K2311&amp;"_2",'Emissions Factors'!$B$2:$E$3,3)</f>
        <v xml:space="preserve">LB </v>
      </c>
      <c r="N2311" s="51" t="str">
        <f>VLOOKUP(K2311&amp;"_2",'Emissions Factors'!$B$2:$E$3,4)</f>
        <v>EACH</v>
      </c>
      <c r="O2311" s="49">
        <f t="shared" si="72"/>
        <v>0.30852986221700573</v>
      </c>
      <c r="P2311" s="48" t="s">
        <v>7</v>
      </c>
      <c r="Q2311" s="138">
        <f>'Age groups'!$G$20*(Emissions!G2311/Population!$L$3148)</f>
        <v>31.58258239379531</v>
      </c>
      <c r="R2311" s="137" t="s">
        <v>7</v>
      </c>
      <c r="S2311" s="133" t="s">
        <v>12217</v>
      </c>
      <c r="T2311" s="3">
        <f>VLOOKUP(S2311&amp;"_1",'Emissions Factors'!$B$2:$E$3,2)</f>
        <v>0.02</v>
      </c>
      <c r="U2311" s="51" t="str">
        <f>VLOOKUP(S2311&amp;"_1",'Emissions Factors'!$B$2:$E$3,3)</f>
        <v xml:space="preserve">LB </v>
      </c>
      <c r="V2311" s="51" t="str">
        <f>VLOOKUP(S2311&amp;"_1",'Emissions Factors'!$B$2:$E$3,3)</f>
        <v xml:space="preserve">LB </v>
      </c>
      <c r="W2311" s="52">
        <f>Q2311*Emissions!T2311</f>
        <v>0.63165164787590622</v>
      </c>
      <c r="X2311" s="48" t="s">
        <v>7</v>
      </c>
      <c r="Y2311" s="49">
        <f t="shared" si="73"/>
        <v>0.94018151009291195</v>
      </c>
      <c r="Z2311" s="48" t="s">
        <v>7</v>
      </c>
    </row>
    <row r="2312" spans="1:26">
      <c r="A2312" s="136" t="s">
        <v>8506</v>
      </c>
      <c r="B2312" s="136" t="s">
        <v>8504</v>
      </c>
      <c r="C2312" s="136" t="s">
        <v>6683</v>
      </c>
      <c r="D2312" s="47" t="s">
        <v>6945</v>
      </c>
      <c r="E2312" s="47" t="s">
        <v>6669</v>
      </c>
      <c r="F2312" s="48" t="s">
        <v>8503</v>
      </c>
      <c r="G2312" s="142">
        <f>IFERROR(VLOOKUP(A2312,Population!$A$5:$L$3147,12,FALSE),0)</f>
        <v>28164</v>
      </c>
      <c r="H2312" s="137">
        <v>515</v>
      </c>
      <c r="I2312" s="142">
        <f>G2312*SUMPRODUCT('Age distribution'!$L$6:$L$11,'Age groups'!$G$13:$G$18,'Age groups'!$G$6:$G$11)</f>
        <v>99339.799408355306</v>
      </c>
      <c r="J2312" s="140" t="s">
        <v>6</v>
      </c>
      <c r="K2312" s="136" t="s">
        <v>12217</v>
      </c>
      <c r="L2312" s="3">
        <f>VLOOKUP(K2312&amp;"_2",'Emissions Factors'!$B$2:$E$3,2)</f>
        <v>2.3999999999999998E-7</v>
      </c>
      <c r="M2312" s="51" t="str">
        <f>VLOOKUP(K2312&amp;"_2",'Emissions Factors'!$B$2:$E$3,3)</f>
        <v xml:space="preserve">LB </v>
      </c>
      <c r="N2312" s="51" t="str">
        <f>VLOOKUP(K2312&amp;"_2",'Emissions Factors'!$B$2:$E$3,4)</f>
        <v>EACH</v>
      </c>
      <c r="O2312" s="49">
        <f t="shared" si="72"/>
        <v>2.384155185800527E-2</v>
      </c>
      <c r="P2312" s="48" t="s">
        <v>7</v>
      </c>
      <c r="Q2312" s="138">
        <f>'Age groups'!$G$20*(Emissions!G2312/Population!$L$3148)</f>
        <v>2.4405345094984199</v>
      </c>
      <c r="R2312" s="137" t="s">
        <v>7</v>
      </c>
      <c r="S2312" s="133" t="s">
        <v>12217</v>
      </c>
      <c r="T2312" s="3">
        <f>VLOOKUP(S2312&amp;"_1",'Emissions Factors'!$B$2:$E$3,2)</f>
        <v>0.02</v>
      </c>
      <c r="U2312" s="51" t="str">
        <f>VLOOKUP(S2312&amp;"_1",'Emissions Factors'!$B$2:$E$3,3)</f>
        <v xml:space="preserve">LB </v>
      </c>
      <c r="V2312" s="51" t="str">
        <f>VLOOKUP(S2312&amp;"_1",'Emissions Factors'!$B$2:$E$3,3)</f>
        <v xml:space="preserve">LB </v>
      </c>
      <c r="W2312" s="52">
        <f>Q2312*Emissions!T2312</f>
        <v>4.8810690189968399E-2</v>
      </c>
      <c r="X2312" s="48" t="s">
        <v>7</v>
      </c>
      <c r="Y2312" s="49">
        <f t="shared" si="73"/>
        <v>7.2652242047973672E-2</v>
      </c>
      <c r="Z2312" s="48" t="s">
        <v>7</v>
      </c>
    </row>
    <row r="2313" spans="1:26">
      <c r="A2313" s="136" t="s">
        <v>8505</v>
      </c>
      <c r="B2313" s="136" t="s">
        <v>8504</v>
      </c>
      <c r="C2313" s="136" t="s">
        <v>6682</v>
      </c>
      <c r="D2313" s="47" t="s">
        <v>7235</v>
      </c>
      <c r="E2313" s="47" t="s">
        <v>6669</v>
      </c>
      <c r="F2313" s="48" t="s">
        <v>8503</v>
      </c>
      <c r="G2313" s="142">
        <f>IFERROR(VLOOKUP(A2313,Population!$A$5:$L$3147,12,FALSE),0)</f>
        <v>436785</v>
      </c>
      <c r="H2313" s="137">
        <v>515</v>
      </c>
      <c r="I2313" s="142">
        <f>G2313*SUMPRODUCT('Age distribution'!$L$6:$L$11,'Age groups'!$G$13:$G$18,'Age groups'!$G$6:$G$11)</f>
        <v>1540623.9981742108</v>
      </c>
      <c r="J2313" s="140" t="s">
        <v>6</v>
      </c>
      <c r="K2313" s="136" t="s">
        <v>12217</v>
      </c>
      <c r="L2313" s="3">
        <f>VLOOKUP(K2313&amp;"_2",'Emissions Factors'!$B$2:$E$3,2)</f>
        <v>2.3999999999999998E-7</v>
      </c>
      <c r="M2313" s="51" t="str">
        <f>VLOOKUP(K2313&amp;"_2",'Emissions Factors'!$B$2:$E$3,3)</f>
        <v xml:space="preserve">LB </v>
      </c>
      <c r="N2313" s="51" t="str">
        <f>VLOOKUP(K2313&amp;"_2",'Emissions Factors'!$B$2:$E$3,4)</f>
        <v>EACH</v>
      </c>
      <c r="O2313" s="49">
        <f t="shared" si="72"/>
        <v>0.36974975956181055</v>
      </c>
      <c r="P2313" s="48" t="s">
        <v>7</v>
      </c>
      <c r="Q2313" s="138">
        <f>'Age groups'!$G$20*(Emissions!G2313/Population!$L$3148)</f>
        <v>37.849341916321094</v>
      </c>
      <c r="R2313" s="137" t="s">
        <v>7</v>
      </c>
      <c r="S2313" s="133" t="s">
        <v>12217</v>
      </c>
      <c r="T2313" s="3">
        <f>VLOOKUP(S2313&amp;"_1",'Emissions Factors'!$B$2:$E$3,2)</f>
        <v>0.02</v>
      </c>
      <c r="U2313" s="51" t="str">
        <f>VLOOKUP(S2313&amp;"_1",'Emissions Factors'!$B$2:$E$3,3)</f>
        <v xml:space="preserve">LB </v>
      </c>
      <c r="V2313" s="51" t="str">
        <f>VLOOKUP(S2313&amp;"_1",'Emissions Factors'!$B$2:$E$3,3)</f>
        <v xml:space="preserve">LB </v>
      </c>
      <c r="W2313" s="52">
        <f>Q2313*Emissions!T2313</f>
        <v>0.75698683832642188</v>
      </c>
      <c r="X2313" s="48" t="s">
        <v>7</v>
      </c>
      <c r="Y2313" s="49">
        <f t="shared" si="73"/>
        <v>1.1267365978882324</v>
      </c>
      <c r="Z2313" s="48" t="s">
        <v>7</v>
      </c>
    </row>
    <row r="2314" spans="1:26">
      <c r="A2314" s="136" t="s">
        <v>8502</v>
      </c>
      <c r="B2314" s="136" t="s">
        <v>8495</v>
      </c>
      <c r="C2314" s="136" t="s">
        <v>6750</v>
      </c>
      <c r="D2314" s="47" t="s">
        <v>7226</v>
      </c>
      <c r="E2314" s="47" t="s">
        <v>6669</v>
      </c>
      <c r="F2314" s="48" t="s">
        <v>8494</v>
      </c>
      <c r="G2314" s="142">
        <f>IFERROR(VLOOKUP(A2314,Population!$A$5:$L$3147,12,FALSE),0)</f>
        <v>49033</v>
      </c>
      <c r="H2314" s="137">
        <v>515</v>
      </c>
      <c r="I2314" s="142">
        <f>G2314*SUMPRODUCT('Age distribution'!$L$6:$L$11,'Age groups'!$G$13:$G$18,'Age groups'!$G$6:$G$11)</f>
        <v>172948.74252200988</v>
      </c>
      <c r="J2314" s="140" t="s">
        <v>6</v>
      </c>
      <c r="K2314" s="136" t="s">
        <v>12217</v>
      </c>
      <c r="L2314" s="3">
        <f>VLOOKUP(K2314&amp;"_2",'Emissions Factors'!$B$2:$E$3,2)</f>
        <v>2.3999999999999998E-7</v>
      </c>
      <c r="M2314" s="51" t="str">
        <f>VLOOKUP(K2314&amp;"_2",'Emissions Factors'!$B$2:$E$3,3)</f>
        <v xml:space="preserve">LB </v>
      </c>
      <c r="N2314" s="51" t="str">
        <f>VLOOKUP(K2314&amp;"_2",'Emissions Factors'!$B$2:$E$3,4)</f>
        <v>EACH</v>
      </c>
      <c r="O2314" s="49">
        <f t="shared" si="72"/>
        <v>4.150769820528237E-2</v>
      </c>
      <c r="P2314" s="48" t="s">
        <v>7</v>
      </c>
      <c r="Q2314" s="138">
        <f>'Age groups'!$G$20*(Emissions!G2314/Population!$L$3148)</f>
        <v>4.248925174131374</v>
      </c>
      <c r="R2314" s="137" t="s">
        <v>7</v>
      </c>
      <c r="S2314" s="133" t="s">
        <v>12217</v>
      </c>
      <c r="T2314" s="3">
        <f>VLOOKUP(S2314&amp;"_1",'Emissions Factors'!$B$2:$E$3,2)</f>
        <v>0.02</v>
      </c>
      <c r="U2314" s="51" t="str">
        <f>VLOOKUP(S2314&amp;"_1",'Emissions Factors'!$B$2:$E$3,3)</f>
        <v xml:space="preserve">LB </v>
      </c>
      <c r="V2314" s="51" t="str">
        <f>VLOOKUP(S2314&amp;"_1",'Emissions Factors'!$B$2:$E$3,3)</f>
        <v xml:space="preserve">LB </v>
      </c>
      <c r="W2314" s="52">
        <f>Q2314*Emissions!T2314</f>
        <v>8.4978503482627477E-2</v>
      </c>
      <c r="X2314" s="48" t="s">
        <v>7</v>
      </c>
      <c r="Y2314" s="49">
        <f t="shared" si="73"/>
        <v>0.12648620168790986</v>
      </c>
      <c r="Z2314" s="48" t="s">
        <v>7</v>
      </c>
    </row>
    <row r="2315" spans="1:26">
      <c r="A2315" s="136" t="s">
        <v>8501</v>
      </c>
      <c r="B2315" s="136" t="s">
        <v>8495</v>
      </c>
      <c r="C2315" s="136" t="s">
        <v>6749</v>
      </c>
      <c r="D2315" s="47" t="s">
        <v>7868</v>
      </c>
      <c r="E2315" s="47" t="s">
        <v>6669</v>
      </c>
      <c r="F2315" s="48" t="s">
        <v>8494</v>
      </c>
      <c r="G2315" s="142">
        <f>IFERROR(VLOOKUP(A2315,Population!$A$5:$L$3147,12,FALSE),0)</f>
        <v>165396</v>
      </c>
      <c r="H2315" s="137">
        <v>515</v>
      </c>
      <c r="I2315" s="142">
        <f>G2315*SUMPRODUCT('Age distribution'!$L$6:$L$11,'Age groups'!$G$13:$G$18,'Age groups'!$G$6:$G$11)</f>
        <v>583383.23615055869</v>
      </c>
      <c r="J2315" s="140" t="s">
        <v>6</v>
      </c>
      <c r="K2315" s="136" t="s">
        <v>12217</v>
      </c>
      <c r="L2315" s="3">
        <f>VLOOKUP(K2315&amp;"_2",'Emissions Factors'!$B$2:$E$3,2)</f>
        <v>2.3999999999999998E-7</v>
      </c>
      <c r="M2315" s="51" t="str">
        <f>VLOOKUP(K2315&amp;"_2",'Emissions Factors'!$B$2:$E$3,3)</f>
        <v xml:space="preserve">LB </v>
      </c>
      <c r="N2315" s="51" t="str">
        <f>VLOOKUP(K2315&amp;"_2",'Emissions Factors'!$B$2:$E$3,4)</f>
        <v>EACH</v>
      </c>
      <c r="O2315" s="49">
        <f t="shared" si="72"/>
        <v>0.14001197667613408</v>
      </c>
      <c r="P2315" s="48" t="s">
        <v>7</v>
      </c>
      <c r="Q2315" s="138">
        <f>'Age groups'!$G$20*(Emissions!G2315/Population!$L$3148)</f>
        <v>14.33229107133222</v>
      </c>
      <c r="R2315" s="137" t="s">
        <v>7</v>
      </c>
      <c r="S2315" s="133" t="s">
        <v>12217</v>
      </c>
      <c r="T2315" s="3">
        <f>VLOOKUP(S2315&amp;"_1",'Emissions Factors'!$B$2:$E$3,2)</f>
        <v>0.02</v>
      </c>
      <c r="U2315" s="51" t="str">
        <f>VLOOKUP(S2315&amp;"_1",'Emissions Factors'!$B$2:$E$3,3)</f>
        <v xml:space="preserve">LB </v>
      </c>
      <c r="V2315" s="51" t="str">
        <f>VLOOKUP(S2315&amp;"_1",'Emissions Factors'!$B$2:$E$3,3)</f>
        <v xml:space="preserve">LB </v>
      </c>
      <c r="W2315" s="52">
        <f>Q2315*Emissions!T2315</f>
        <v>0.28664582142664441</v>
      </c>
      <c r="X2315" s="48" t="s">
        <v>7</v>
      </c>
      <c r="Y2315" s="49">
        <f t="shared" si="73"/>
        <v>0.42665779810277848</v>
      </c>
      <c r="Z2315" s="48" t="s">
        <v>7</v>
      </c>
    </row>
    <row r="2316" spans="1:26">
      <c r="A2316" s="136" t="s">
        <v>8500</v>
      </c>
      <c r="B2316" s="136" t="s">
        <v>8495</v>
      </c>
      <c r="C2316" s="136" t="s">
        <v>6748</v>
      </c>
      <c r="D2316" s="47" t="s">
        <v>8499</v>
      </c>
      <c r="E2316" s="47" t="s">
        <v>6669</v>
      </c>
      <c r="F2316" s="48" t="s">
        <v>8494</v>
      </c>
      <c r="G2316" s="142">
        <f>IFERROR(VLOOKUP(A2316,Population!$A$5:$L$3147,12,FALSE),0)</f>
        <v>82323</v>
      </c>
      <c r="H2316" s="137">
        <v>515</v>
      </c>
      <c r="I2316" s="142">
        <f>G2316*SUMPRODUCT('Age distribution'!$L$6:$L$11,'Age groups'!$G$13:$G$18,'Age groups'!$G$6:$G$11)</f>
        <v>290368.9215556751</v>
      </c>
      <c r="J2316" s="140" t="s">
        <v>6</v>
      </c>
      <c r="K2316" s="136" t="s">
        <v>12217</v>
      </c>
      <c r="L2316" s="3">
        <f>VLOOKUP(K2316&amp;"_2",'Emissions Factors'!$B$2:$E$3,2)</f>
        <v>2.3999999999999998E-7</v>
      </c>
      <c r="M2316" s="51" t="str">
        <f>VLOOKUP(K2316&amp;"_2",'Emissions Factors'!$B$2:$E$3,3)</f>
        <v xml:space="preserve">LB </v>
      </c>
      <c r="N2316" s="51" t="str">
        <f>VLOOKUP(K2316&amp;"_2",'Emissions Factors'!$B$2:$E$3,4)</f>
        <v>EACH</v>
      </c>
      <c r="O2316" s="49">
        <f t="shared" si="72"/>
        <v>6.9688541173362012E-2</v>
      </c>
      <c r="P2316" s="48" t="s">
        <v>7</v>
      </c>
      <c r="Q2316" s="138">
        <f>'Age groups'!$G$20*(Emissions!G2316/Population!$L$3148)</f>
        <v>7.1336501358272404</v>
      </c>
      <c r="R2316" s="137" t="s">
        <v>7</v>
      </c>
      <c r="S2316" s="133" t="s">
        <v>12217</v>
      </c>
      <c r="T2316" s="3">
        <f>VLOOKUP(S2316&amp;"_1",'Emissions Factors'!$B$2:$E$3,2)</f>
        <v>0.02</v>
      </c>
      <c r="U2316" s="51" t="str">
        <f>VLOOKUP(S2316&amp;"_1",'Emissions Factors'!$B$2:$E$3,3)</f>
        <v xml:space="preserve">LB </v>
      </c>
      <c r="V2316" s="51" t="str">
        <f>VLOOKUP(S2316&amp;"_1",'Emissions Factors'!$B$2:$E$3,3)</f>
        <v xml:space="preserve">LB </v>
      </c>
      <c r="W2316" s="52">
        <f>Q2316*Emissions!T2316</f>
        <v>0.14267300271654482</v>
      </c>
      <c r="X2316" s="48" t="s">
        <v>7</v>
      </c>
      <c r="Y2316" s="49">
        <f t="shared" si="73"/>
        <v>0.21236154388990683</v>
      </c>
      <c r="Z2316" s="48" t="s">
        <v>7</v>
      </c>
    </row>
    <row r="2317" spans="1:26">
      <c r="A2317" s="136" t="s">
        <v>8498</v>
      </c>
      <c r="B2317" s="136" t="s">
        <v>8495</v>
      </c>
      <c r="C2317" s="136" t="s">
        <v>6747</v>
      </c>
      <c r="D2317" s="47" t="s">
        <v>8497</v>
      </c>
      <c r="E2317" s="47" t="s">
        <v>6669</v>
      </c>
      <c r="F2317" s="48" t="s">
        <v>8494</v>
      </c>
      <c r="G2317" s="142">
        <f>IFERROR(VLOOKUP(A2317,Population!$A$5:$L$3147,12,FALSE),0)</f>
        <v>627284</v>
      </c>
      <c r="H2317" s="137">
        <v>515</v>
      </c>
      <c r="I2317" s="142">
        <f>G2317*SUMPRODUCT('Age distribution'!$L$6:$L$11,'Age groups'!$G$13:$G$18,'Age groups'!$G$6:$G$11)</f>
        <v>2212550.3029424353</v>
      </c>
      <c r="J2317" s="140" t="s">
        <v>6</v>
      </c>
      <c r="K2317" s="136" t="s">
        <v>12217</v>
      </c>
      <c r="L2317" s="3">
        <f>VLOOKUP(K2317&amp;"_2",'Emissions Factors'!$B$2:$E$3,2)</f>
        <v>2.3999999999999998E-7</v>
      </c>
      <c r="M2317" s="51" t="str">
        <f>VLOOKUP(K2317&amp;"_2",'Emissions Factors'!$B$2:$E$3,3)</f>
        <v xml:space="preserve">LB </v>
      </c>
      <c r="N2317" s="51" t="str">
        <f>VLOOKUP(K2317&amp;"_2",'Emissions Factors'!$B$2:$E$3,4)</f>
        <v>EACH</v>
      </c>
      <c r="O2317" s="49">
        <f t="shared" si="72"/>
        <v>0.53101207270618445</v>
      </c>
      <c r="P2317" s="48" t="s">
        <v>7</v>
      </c>
      <c r="Q2317" s="138">
        <f>'Age groups'!$G$20*(Emissions!G2317/Population!$L$3148)</f>
        <v>54.356918380066993</v>
      </c>
      <c r="R2317" s="137" t="s">
        <v>7</v>
      </c>
      <c r="S2317" s="133" t="s">
        <v>12217</v>
      </c>
      <c r="T2317" s="3">
        <f>VLOOKUP(S2317&amp;"_1",'Emissions Factors'!$B$2:$E$3,2)</f>
        <v>0.02</v>
      </c>
      <c r="U2317" s="51" t="str">
        <f>VLOOKUP(S2317&amp;"_1",'Emissions Factors'!$B$2:$E$3,3)</f>
        <v xml:space="preserve">LB </v>
      </c>
      <c r="V2317" s="51" t="str">
        <f>VLOOKUP(S2317&amp;"_1",'Emissions Factors'!$B$2:$E$3,3)</f>
        <v xml:space="preserve">LB </v>
      </c>
      <c r="W2317" s="52">
        <f>Q2317*Emissions!T2317</f>
        <v>1.08713836760134</v>
      </c>
      <c r="X2317" s="48" t="s">
        <v>7</v>
      </c>
      <c r="Y2317" s="49">
        <f t="shared" si="73"/>
        <v>1.6181504403075244</v>
      </c>
      <c r="Z2317" s="48" t="s">
        <v>7</v>
      </c>
    </row>
    <row r="2318" spans="1:26">
      <c r="A2318" s="136" t="s">
        <v>8496</v>
      </c>
      <c r="B2318" s="136" t="s">
        <v>8495</v>
      </c>
      <c r="C2318" s="136" t="s">
        <v>6746</v>
      </c>
      <c r="D2318" s="47" t="s">
        <v>6811</v>
      </c>
      <c r="E2318" s="47" t="s">
        <v>6669</v>
      </c>
      <c r="F2318" s="48" t="s">
        <v>8494</v>
      </c>
      <c r="G2318" s="142">
        <f>IFERROR(VLOOKUP(A2318,Population!$A$5:$L$3147,12,FALSE),0)</f>
        <v>126314</v>
      </c>
      <c r="H2318" s="137">
        <v>515</v>
      </c>
      <c r="I2318" s="142">
        <f>G2318*SUMPRODUCT('Age distribution'!$L$6:$L$11,'Age groups'!$G$13:$G$18,'Age groups'!$G$6:$G$11)</f>
        <v>445533.56847276638</v>
      </c>
      <c r="J2318" s="140" t="s">
        <v>6</v>
      </c>
      <c r="K2318" s="136" t="s">
        <v>12217</v>
      </c>
      <c r="L2318" s="3">
        <f>VLOOKUP(K2318&amp;"_2",'Emissions Factors'!$B$2:$E$3,2)</f>
        <v>2.3999999999999998E-7</v>
      </c>
      <c r="M2318" s="51" t="str">
        <f>VLOOKUP(K2318&amp;"_2",'Emissions Factors'!$B$2:$E$3,3)</f>
        <v xml:space="preserve">LB </v>
      </c>
      <c r="N2318" s="51" t="str">
        <f>VLOOKUP(K2318&amp;"_2",'Emissions Factors'!$B$2:$E$3,4)</f>
        <v>EACH</v>
      </c>
      <c r="O2318" s="49">
        <f t="shared" si="72"/>
        <v>0.10692805643346392</v>
      </c>
      <c r="P2318" s="48" t="s">
        <v>7</v>
      </c>
      <c r="Q2318" s="138">
        <f>'Age groups'!$G$20*(Emissions!G2318/Population!$L$3148)</f>
        <v>10.945663827325076</v>
      </c>
      <c r="R2318" s="137" t="s">
        <v>7</v>
      </c>
      <c r="S2318" s="133" t="s">
        <v>12217</v>
      </c>
      <c r="T2318" s="3">
        <f>VLOOKUP(S2318&amp;"_1",'Emissions Factors'!$B$2:$E$3,2)</f>
        <v>0.02</v>
      </c>
      <c r="U2318" s="51" t="str">
        <f>VLOOKUP(S2318&amp;"_1",'Emissions Factors'!$B$2:$E$3,3)</f>
        <v xml:space="preserve">LB </v>
      </c>
      <c r="V2318" s="51" t="str">
        <f>VLOOKUP(S2318&amp;"_1",'Emissions Factors'!$B$2:$E$3,3)</f>
        <v xml:space="preserve">LB </v>
      </c>
      <c r="W2318" s="52">
        <f>Q2318*Emissions!T2318</f>
        <v>0.21891327654650153</v>
      </c>
      <c r="X2318" s="48" t="s">
        <v>7</v>
      </c>
      <c r="Y2318" s="49">
        <f t="shared" si="73"/>
        <v>0.32584133297996543</v>
      </c>
      <c r="Z2318" s="48" t="s">
        <v>7</v>
      </c>
    </row>
    <row r="2319" spans="1:26">
      <c r="A2319" s="136" t="s">
        <v>8493</v>
      </c>
      <c r="B2319" s="136" t="s">
        <v>8418</v>
      </c>
      <c r="C2319" s="136" t="s">
        <v>6750</v>
      </c>
      <c r="D2319" s="47" t="s">
        <v>8492</v>
      </c>
      <c r="E2319" s="47" t="s">
        <v>6669</v>
      </c>
      <c r="F2319" s="48" t="s">
        <v>8417</v>
      </c>
      <c r="G2319" s="142">
        <f>IFERROR(VLOOKUP(A2319,Population!$A$5:$L$3147,12,FALSE),0)</f>
        <v>25124</v>
      </c>
      <c r="H2319" s="137">
        <v>515</v>
      </c>
      <c r="I2319" s="142">
        <f>G2319*SUMPRODUCT('Age distribution'!$L$6:$L$11,'Age groups'!$G$13:$G$18,'Age groups'!$G$6:$G$11)</f>
        <v>88617.139622763774</v>
      </c>
      <c r="J2319" s="140" t="s">
        <v>6</v>
      </c>
      <c r="K2319" s="136" t="s">
        <v>12217</v>
      </c>
      <c r="L2319" s="3">
        <f>VLOOKUP(K2319&amp;"_2",'Emissions Factors'!$B$2:$E$3,2)</f>
        <v>2.3999999999999998E-7</v>
      </c>
      <c r="M2319" s="51" t="str">
        <f>VLOOKUP(K2319&amp;"_2",'Emissions Factors'!$B$2:$E$3,3)</f>
        <v xml:space="preserve">LB </v>
      </c>
      <c r="N2319" s="51" t="str">
        <f>VLOOKUP(K2319&amp;"_2",'Emissions Factors'!$B$2:$E$3,4)</f>
        <v>EACH</v>
      </c>
      <c r="O2319" s="49">
        <f t="shared" si="72"/>
        <v>2.1268113509463303E-2</v>
      </c>
      <c r="P2319" s="48" t="s">
        <v>7</v>
      </c>
      <c r="Q2319" s="138">
        <f>'Age groups'!$G$20*(Emissions!G2319/Population!$L$3148)</f>
        <v>2.1771051348046551</v>
      </c>
      <c r="R2319" s="137" t="s">
        <v>7</v>
      </c>
      <c r="S2319" s="133" t="s">
        <v>12217</v>
      </c>
      <c r="T2319" s="3">
        <f>VLOOKUP(S2319&amp;"_1",'Emissions Factors'!$B$2:$E$3,2)</f>
        <v>0.02</v>
      </c>
      <c r="U2319" s="51" t="str">
        <f>VLOOKUP(S2319&amp;"_1",'Emissions Factors'!$B$2:$E$3,3)</f>
        <v xml:space="preserve">LB </v>
      </c>
      <c r="V2319" s="51" t="str">
        <f>VLOOKUP(S2319&amp;"_1",'Emissions Factors'!$B$2:$E$3,3)</f>
        <v xml:space="preserve">LB </v>
      </c>
      <c r="W2319" s="52">
        <f>Q2319*Emissions!T2319</f>
        <v>4.3542102696093099E-2</v>
      </c>
      <c r="X2319" s="48" t="s">
        <v>7</v>
      </c>
      <c r="Y2319" s="49">
        <f t="shared" si="73"/>
        <v>6.4810216205556409E-2</v>
      </c>
      <c r="Z2319" s="48" t="s">
        <v>7</v>
      </c>
    </row>
    <row r="2320" spans="1:26">
      <c r="A2320" s="136" t="s">
        <v>8491</v>
      </c>
      <c r="B2320" s="136" t="s">
        <v>8418</v>
      </c>
      <c r="C2320" s="136" t="s">
        <v>6749</v>
      </c>
      <c r="D2320" s="47" t="s">
        <v>8490</v>
      </c>
      <c r="E2320" s="47" t="s">
        <v>6669</v>
      </c>
      <c r="F2320" s="48" t="s">
        <v>8417</v>
      </c>
      <c r="G2320" s="142">
        <f>IFERROR(VLOOKUP(A2320,Population!$A$5:$L$3147,12,FALSE),0)</f>
        <v>161978</v>
      </c>
      <c r="H2320" s="137">
        <v>515</v>
      </c>
      <c r="I2320" s="142">
        <f>G2320*SUMPRODUCT('Age distribution'!$L$6:$L$11,'Age groups'!$G$13:$G$18,'Age groups'!$G$6:$G$11)</f>
        <v>571327.29827320611</v>
      </c>
      <c r="J2320" s="140" t="s">
        <v>6</v>
      </c>
      <c r="K2320" s="136" t="s">
        <v>12217</v>
      </c>
      <c r="L2320" s="3">
        <f>VLOOKUP(K2320&amp;"_2",'Emissions Factors'!$B$2:$E$3,2)</f>
        <v>2.3999999999999998E-7</v>
      </c>
      <c r="M2320" s="51" t="str">
        <f>VLOOKUP(K2320&amp;"_2",'Emissions Factors'!$B$2:$E$3,3)</f>
        <v xml:space="preserve">LB </v>
      </c>
      <c r="N2320" s="51" t="str">
        <f>VLOOKUP(K2320&amp;"_2",'Emissions Factors'!$B$2:$E$3,4)</f>
        <v>EACH</v>
      </c>
      <c r="O2320" s="49">
        <f t="shared" si="72"/>
        <v>0.13711855158556946</v>
      </c>
      <c r="P2320" s="48" t="s">
        <v>7</v>
      </c>
      <c r="Q2320" s="138">
        <f>'Age groups'!$G$20*(Emissions!G2320/Population!$L$3148)</f>
        <v>14.036106333600873</v>
      </c>
      <c r="R2320" s="137" t="s">
        <v>7</v>
      </c>
      <c r="S2320" s="133" t="s">
        <v>12217</v>
      </c>
      <c r="T2320" s="3">
        <f>VLOOKUP(S2320&amp;"_1",'Emissions Factors'!$B$2:$E$3,2)</f>
        <v>0.02</v>
      </c>
      <c r="U2320" s="51" t="str">
        <f>VLOOKUP(S2320&amp;"_1",'Emissions Factors'!$B$2:$E$3,3)</f>
        <v xml:space="preserve">LB </v>
      </c>
      <c r="V2320" s="51" t="str">
        <f>VLOOKUP(S2320&amp;"_1",'Emissions Factors'!$B$2:$E$3,3)</f>
        <v xml:space="preserve">LB </v>
      </c>
      <c r="W2320" s="52">
        <f>Q2320*Emissions!T2320</f>
        <v>0.28072212667201746</v>
      </c>
      <c r="X2320" s="48" t="s">
        <v>7</v>
      </c>
      <c r="Y2320" s="49">
        <f t="shared" si="73"/>
        <v>0.41784067825758692</v>
      </c>
      <c r="Z2320" s="48" t="s">
        <v>7</v>
      </c>
    </row>
    <row r="2321" spans="1:26">
      <c r="A2321" s="136" t="s">
        <v>8489</v>
      </c>
      <c r="B2321" s="136" t="s">
        <v>8418</v>
      </c>
      <c r="C2321" s="136" t="s">
        <v>6748</v>
      </c>
      <c r="D2321" s="47" t="s">
        <v>8488</v>
      </c>
      <c r="E2321" s="47" t="s">
        <v>6669</v>
      </c>
      <c r="F2321" s="48" t="s">
        <v>8417</v>
      </c>
      <c r="G2321" s="142">
        <f>IFERROR(VLOOKUP(A2321,Population!$A$5:$L$3147,12,FALSE),0)</f>
        <v>10257</v>
      </c>
      <c r="H2321" s="137">
        <v>515</v>
      </c>
      <c r="I2321" s="142">
        <f>G2321*SUMPRODUCT('Age distribution'!$L$6:$L$11,'Age groups'!$G$13:$G$18,'Age groups'!$G$6:$G$11)</f>
        <v>36178.395204214612</v>
      </c>
      <c r="J2321" s="140" t="s">
        <v>6</v>
      </c>
      <c r="K2321" s="136" t="s">
        <v>12217</v>
      </c>
      <c r="L2321" s="3">
        <f>VLOOKUP(K2321&amp;"_2",'Emissions Factors'!$B$2:$E$3,2)</f>
        <v>2.3999999999999998E-7</v>
      </c>
      <c r="M2321" s="51" t="str">
        <f>VLOOKUP(K2321&amp;"_2",'Emissions Factors'!$B$2:$E$3,3)</f>
        <v xml:space="preserve">LB </v>
      </c>
      <c r="N2321" s="51" t="str">
        <f>VLOOKUP(K2321&amp;"_2",'Emissions Factors'!$B$2:$E$3,4)</f>
        <v>EACH</v>
      </c>
      <c r="O2321" s="49">
        <f t="shared" si="72"/>
        <v>8.6828148490115057E-3</v>
      </c>
      <c r="P2321" s="48" t="s">
        <v>7</v>
      </c>
      <c r="Q2321" s="138">
        <f>'Age groups'!$G$20*(Emissions!G2321/Population!$L$3148)</f>
        <v>0.88881417639274585</v>
      </c>
      <c r="R2321" s="137" t="s">
        <v>7</v>
      </c>
      <c r="S2321" s="133" t="s">
        <v>12217</v>
      </c>
      <c r="T2321" s="3">
        <f>VLOOKUP(S2321&amp;"_1",'Emissions Factors'!$B$2:$E$3,2)</f>
        <v>0.02</v>
      </c>
      <c r="U2321" s="51" t="str">
        <f>VLOOKUP(S2321&amp;"_1",'Emissions Factors'!$B$2:$E$3,3)</f>
        <v xml:space="preserve">LB </v>
      </c>
      <c r="V2321" s="51" t="str">
        <f>VLOOKUP(S2321&amp;"_1",'Emissions Factors'!$B$2:$E$3,3)</f>
        <v xml:space="preserve">LB </v>
      </c>
      <c r="W2321" s="52">
        <f>Q2321*Emissions!T2321</f>
        <v>1.7776283527854916E-2</v>
      </c>
      <c r="X2321" s="48" t="s">
        <v>7</v>
      </c>
      <c r="Y2321" s="49">
        <f t="shared" si="73"/>
        <v>2.645909837686642E-2</v>
      </c>
      <c r="Z2321" s="48" t="s">
        <v>7</v>
      </c>
    </row>
    <row r="2322" spans="1:26">
      <c r="A2322" s="136" t="s">
        <v>8487</v>
      </c>
      <c r="B2322" s="136" t="s">
        <v>8418</v>
      </c>
      <c r="C2322" s="136" t="s">
        <v>6747</v>
      </c>
      <c r="D2322" s="47" t="s">
        <v>8152</v>
      </c>
      <c r="E2322" s="47" t="s">
        <v>6669</v>
      </c>
      <c r="F2322" s="48" t="s">
        <v>8417</v>
      </c>
      <c r="G2322" s="142">
        <f>IFERROR(VLOOKUP(A2322,Population!$A$5:$L$3147,12,FALSE),0)</f>
        <v>188532</v>
      </c>
      <c r="H2322" s="137">
        <v>515</v>
      </c>
      <c r="I2322" s="142">
        <f>G2322*SUMPRODUCT('Age distribution'!$L$6:$L$11,'Age groups'!$G$13:$G$18,'Age groups'!$G$6:$G$11)</f>
        <v>664988.32062406058</v>
      </c>
      <c r="J2322" s="140" t="s">
        <v>6</v>
      </c>
      <c r="K2322" s="136" t="s">
        <v>12217</v>
      </c>
      <c r="L2322" s="3">
        <f>VLOOKUP(K2322&amp;"_2",'Emissions Factors'!$B$2:$E$3,2)</f>
        <v>2.3999999999999998E-7</v>
      </c>
      <c r="M2322" s="51" t="str">
        <f>VLOOKUP(K2322&amp;"_2",'Emissions Factors'!$B$2:$E$3,3)</f>
        <v xml:space="preserve">LB </v>
      </c>
      <c r="N2322" s="51" t="str">
        <f>VLOOKUP(K2322&amp;"_2",'Emissions Factors'!$B$2:$E$3,4)</f>
        <v>EACH</v>
      </c>
      <c r="O2322" s="49">
        <f t="shared" si="72"/>
        <v>0.15959719694977453</v>
      </c>
      <c r="P2322" s="48" t="s">
        <v>7</v>
      </c>
      <c r="Q2322" s="138">
        <f>'Age groups'!$G$20*(Emissions!G2322/Population!$L$3148)</f>
        <v>16.337127259791085</v>
      </c>
      <c r="R2322" s="137" t="s">
        <v>7</v>
      </c>
      <c r="S2322" s="133" t="s">
        <v>12217</v>
      </c>
      <c r="T2322" s="3">
        <f>VLOOKUP(S2322&amp;"_1",'Emissions Factors'!$B$2:$E$3,2)</f>
        <v>0.02</v>
      </c>
      <c r="U2322" s="51" t="str">
        <f>VLOOKUP(S2322&amp;"_1",'Emissions Factors'!$B$2:$E$3,3)</f>
        <v xml:space="preserve">LB </v>
      </c>
      <c r="V2322" s="51" t="str">
        <f>VLOOKUP(S2322&amp;"_1",'Emissions Factors'!$B$2:$E$3,3)</f>
        <v xml:space="preserve">LB </v>
      </c>
      <c r="W2322" s="52">
        <f>Q2322*Emissions!T2322</f>
        <v>0.32674254519582169</v>
      </c>
      <c r="X2322" s="48" t="s">
        <v>7</v>
      </c>
      <c r="Y2322" s="49">
        <f t="shared" si="73"/>
        <v>0.48633974214559622</v>
      </c>
      <c r="Z2322" s="48" t="s">
        <v>7</v>
      </c>
    </row>
    <row r="2323" spans="1:26">
      <c r="A2323" s="136" t="s">
        <v>8486</v>
      </c>
      <c r="B2323" s="136" t="s">
        <v>8418</v>
      </c>
      <c r="C2323" s="136" t="s">
        <v>6746</v>
      </c>
      <c r="D2323" s="47" t="s">
        <v>8485</v>
      </c>
      <c r="E2323" s="47" t="s">
        <v>6669</v>
      </c>
      <c r="F2323" s="48" t="s">
        <v>8417</v>
      </c>
      <c r="G2323" s="142">
        <f>IFERROR(VLOOKUP(A2323,Population!$A$5:$L$3147,12,FALSE),0)</f>
        <v>15870</v>
      </c>
      <c r="H2323" s="137">
        <v>515</v>
      </c>
      <c r="I2323" s="142">
        <f>G2323*SUMPRODUCT('Age distribution'!$L$6:$L$11,'Age groups'!$G$13:$G$18,'Age groups'!$G$6:$G$11)</f>
        <v>55976.516709650576</v>
      </c>
      <c r="J2323" s="140" t="s">
        <v>6</v>
      </c>
      <c r="K2323" s="136" t="s">
        <v>12217</v>
      </c>
      <c r="L2323" s="3">
        <f>VLOOKUP(K2323&amp;"_2",'Emissions Factors'!$B$2:$E$3,2)</f>
        <v>2.3999999999999998E-7</v>
      </c>
      <c r="M2323" s="51" t="str">
        <f>VLOOKUP(K2323&amp;"_2",'Emissions Factors'!$B$2:$E$3,3)</f>
        <v xml:space="preserve">LB </v>
      </c>
      <c r="N2323" s="51" t="str">
        <f>VLOOKUP(K2323&amp;"_2",'Emissions Factors'!$B$2:$E$3,4)</f>
        <v>EACH</v>
      </c>
      <c r="O2323" s="49">
        <f t="shared" si="72"/>
        <v>1.3434364010316138E-2</v>
      </c>
      <c r="P2323" s="48" t="s">
        <v>7</v>
      </c>
      <c r="Q2323" s="138">
        <f>'Age groups'!$G$20*(Emissions!G2323/Population!$L$3148)</f>
        <v>1.3752053211809374</v>
      </c>
      <c r="R2323" s="137" t="s">
        <v>7</v>
      </c>
      <c r="S2323" s="133" t="s">
        <v>12217</v>
      </c>
      <c r="T2323" s="3">
        <f>VLOOKUP(S2323&amp;"_1",'Emissions Factors'!$B$2:$E$3,2)</f>
        <v>0.02</v>
      </c>
      <c r="U2323" s="51" t="str">
        <f>VLOOKUP(S2323&amp;"_1",'Emissions Factors'!$B$2:$E$3,3)</f>
        <v xml:space="preserve">LB </v>
      </c>
      <c r="V2323" s="51" t="str">
        <f>VLOOKUP(S2323&amp;"_1",'Emissions Factors'!$B$2:$E$3,3)</f>
        <v xml:space="preserve">LB </v>
      </c>
      <c r="W2323" s="52">
        <f>Q2323*Emissions!T2323</f>
        <v>2.7504106423618748E-2</v>
      </c>
      <c r="X2323" s="48" t="s">
        <v>7</v>
      </c>
      <c r="Y2323" s="49">
        <f t="shared" si="73"/>
        <v>4.0938470433934886E-2</v>
      </c>
      <c r="Z2323" s="48" t="s">
        <v>7</v>
      </c>
    </row>
    <row r="2324" spans="1:26">
      <c r="A2324" s="136" t="s">
        <v>8484</v>
      </c>
      <c r="B2324" s="136" t="s">
        <v>8418</v>
      </c>
      <c r="C2324" s="136" t="s">
        <v>6745</v>
      </c>
      <c r="D2324" s="47" t="s">
        <v>8483</v>
      </c>
      <c r="E2324" s="47" t="s">
        <v>6669</v>
      </c>
      <c r="F2324" s="48" t="s">
        <v>8417</v>
      </c>
      <c r="G2324" s="142">
        <f>IFERROR(VLOOKUP(A2324,Population!$A$5:$L$3147,12,FALSE),0)</f>
        <v>22383</v>
      </c>
      <c r="H2324" s="137">
        <v>515</v>
      </c>
      <c r="I2324" s="142">
        <f>G2324*SUMPRODUCT('Age distribution'!$L$6:$L$11,'Age groups'!$G$13:$G$18,'Age groups'!$G$6:$G$11)</f>
        <v>78949.109862136655</v>
      </c>
      <c r="J2324" s="140" t="s">
        <v>6</v>
      </c>
      <c r="K2324" s="136" t="s">
        <v>12217</v>
      </c>
      <c r="L2324" s="3">
        <f>VLOOKUP(K2324&amp;"_2",'Emissions Factors'!$B$2:$E$3,2)</f>
        <v>2.3999999999999998E-7</v>
      </c>
      <c r="M2324" s="51" t="str">
        <f>VLOOKUP(K2324&amp;"_2",'Emissions Factors'!$B$2:$E$3,3)</f>
        <v xml:space="preserve">LB </v>
      </c>
      <c r="N2324" s="51" t="str">
        <f>VLOOKUP(K2324&amp;"_2",'Emissions Factors'!$B$2:$E$3,4)</f>
        <v>EACH</v>
      </c>
      <c r="O2324" s="49">
        <f t="shared" si="72"/>
        <v>1.8947786366912796E-2</v>
      </c>
      <c r="P2324" s="48" t="s">
        <v>7</v>
      </c>
      <c r="Q2324" s="138">
        <f>'Age groups'!$G$20*(Emissions!G2324/Population!$L$3148)</f>
        <v>1.939585425582415</v>
      </c>
      <c r="R2324" s="137" t="s">
        <v>7</v>
      </c>
      <c r="S2324" s="133" t="s">
        <v>12217</v>
      </c>
      <c r="T2324" s="3">
        <f>VLOOKUP(S2324&amp;"_1",'Emissions Factors'!$B$2:$E$3,2)</f>
        <v>0.02</v>
      </c>
      <c r="U2324" s="51" t="str">
        <f>VLOOKUP(S2324&amp;"_1",'Emissions Factors'!$B$2:$E$3,3)</f>
        <v xml:space="preserve">LB </v>
      </c>
      <c r="V2324" s="51" t="str">
        <f>VLOOKUP(S2324&amp;"_1",'Emissions Factors'!$B$2:$E$3,3)</f>
        <v xml:space="preserve">LB </v>
      </c>
      <c r="W2324" s="52">
        <f>Q2324*Emissions!T2324</f>
        <v>3.8791708511648301E-2</v>
      </c>
      <c r="X2324" s="48" t="s">
        <v>7</v>
      </c>
      <c r="Y2324" s="49">
        <f t="shared" si="73"/>
        <v>5.7739494878561101E-2</v>
      </c>
      <c r="Z2324" s="48" t="s">
        <v>7</v>
      </c>
    </row>
    <row r="2325" spans="1:26">
      <c r="A2325" s="136" t="s">
        <v>8482</v>
      </c>
      <c r="B2325" s="136" t="s">
        <v>8418</v>
      </c>
      <c r="C2325" s="136" t="s">
        <v>6744</v>
      </c>
      <c r="D2325" s="47" t="s">
        <v>8481</v>
      </c>
      <c r="E2325" s="47" t="s">
        <v>6669</v>
      </c>
      <c r="F2325" s="48" t="s">
        <v>8417</v>
      </c>
      <c r="G2325" s="142">
        <f>IFERROR(VLOOKUP(A2325,Population!$A$5:$L$3147,12,FALSE),0)</f>
        <v>164217</v>
      </c>
      <c r="H2325" s="137">
        <v>515</v>
      </c>
      <c r="I2325" s="142">
        <f>G2325*SUMPRODUCT('Age distribution'!$L$6:$L$11,'Age groups'!$G$13:$G$18,'Age groups'!$G$6:$G$11)</f>
        <v>579224.67829292302</v>
      </c>
      <c r="J2325" s="140" t="s">
        <v>6</v>
      </c>
      <c r="K2325" s="136" t="s">
        <v>12217</v>
      </c>
      <c r="L2325" s="3">
        <f>VLOOKUP(K2325&amp;"_2",'Emissions Factors'!$B$2:$E$3,2)</f>
        <v>2.3999999999999998E-7</v>
      </c>
      <c r="M2325" s="51" t="str">
        <f>VLOOKUP(K2325&amp;"_2",'Emissions Factors'!$B$2:$E$3,3)</f>
        <v xml:space="preserve">LB </v>
      </c>
      <c r="N2325" s="51" t="str">
        <f>VLOOKUP(K2325&amp;"_2",'Emissions Factors'!$B$2:$E$3,4)</f>
        <v>EACH</v>
      </c>
      <c r="O2325" s="49">
        <f t="shared" si="72"/>
        <v>0.1390139227903015</v>
      </c>
      <c r="P2325" s="48" t="s">
        <v>7</v>
      </c>
      <c r="Q2325" s="138">
        <f>'Age groups'!$G$20*(Emissions!G2325/Population!$L$3148)</f>
        <v>14.230125534238816</v>
      </c>
      <c r="R2325" s="137" t="s">
        <v>7</v>
      </c>
      <c r="S2325" s="133" t="s">
        <v>12217</v>
      </c>
      <c r="T2325" s="3">
        <f>VLOOKUP(S2325&amp;"_1",'Emissions Factors'!$B$2:$E$3,2)</f>
        <v>0.02</v>
      </c>
      <c r="U2325" s="51" t="str">
        <f>VLOOKUP(S2325&amp;"_1",'Emissions Factors'!$B$2:$E$3,3)</f>
        <v xml:space="preserve">LB </v>
      </c>
      <c r="V2325" s="51" t="str">
        <f>VLOOKUP(S2325&amp;"_1",'Emissions Factors'!$B$2:$E$3,3)</f>
        <v xml:space="preserve">LB </v>
      </c>
      <c r="W2325" s="52">
        <f>Q2325*Emissions!T2325</f>
        <v>0.28460251068477632</v>
      </c>
      <c r="X2325" s="48" t="s">
        <v>7</v>
      </c>
      <c r="Y2325" s="49">
        <f t="shared" si="73"/>
        <v>0.42361643347507782</v>
      </c>
      <c r="Z2325" s="48" t="s">
        <v>7</v>
      </c>
    </row>
    <row r="2326" spans="1:26">
      <c r="A2326" s="136" t="s">
        <v>8480</v>
      </c>
      <c r="B2326" s="136" t="s">
        <v>8418</v>
      </c>
      <c r="C2326" s="136" t="s">
        <v>6743</v>
      </c>
      <c r="D2326" s="47" t="s">
        <v>7045</v>
      </c>
      <c r="E2326" s="47" t="s">
        <v>6669</v>
      </c>
      <c r="F2326" s="48" t="s">
        <v>8417</v>
      </c>
      <c r="G2326" s="142">
        <f>IFERROR(VLOOKUP(A2326,Population!$A$5:$L$3147,12,FALSE),0)</f>
        <v>184100</v>
      </c>
      <c r="H2326" s="137">
        <v>515</v>
      </c>
      <c r="I2326" s="142">
        <f>G2326*SUMPRODUCT('Age distribution'!$L$6:$L$11,'Age groups'!$G$13:$G$18,'Age groups'!$G$6:$G$11)</f>
        <v>649355.81135769817</v>
      </c>
      <c r="J2326" s="140" t="s">
        <v>6</v>
      </c>
      <c r="K2326" s="136" t="s">
        <v>12217</v>
      </c>
      <c r="L2326" s="3">
        <f>VLOOKUP(K2326&amp;"_2",'Emissions Factors'!$B$2:$E$3,2)</f>
        <v>2.3999999999999998E-7</v>
      </c>
      <c r="M2326" s="51" t="str">
        <f>VLOOKUP(K2326&amp;"_2",'Emissions Factors'!$B$2:$E$3,3)</f>
        <v xml:space="preserve">LB </v>
      </c>
      <c r="N2326" s="51" t="str">
        <f>VLOOKUP(K2326&amp;"_2",'Emissions Factors'!$B$2:$E$3,4)</f>
        <v>EACH</v>
      </c>
      <c r="O2326" s="49">
        <f t="shared" si="72"/>
        <v>0.15584539472584755</v>
      </c>
      <c r="P2326" s="48" t="s">
        <v>7</v>
      </c>
      <c r="Q2326" s="138">
        <f>'Age groups'!$G$20*(Emissions!G2326/Population!$L$3148)</f>
        <v>15.953074960895435</v>
      </c>
      <c r="R2326" s="137" t="s">
        <v>7</v>
      </c>
      <c r="S2326" s="133" t="s">
        <v>12217</v>
      </c>
      <c r="T2326" s="3">
        <f>VLOOKUP(S2326&amp;"_1",'Emissions Factors'!$B$2:$E$3,2)</f>
        <v>0.02</v>
      </c>
      <c r="U2326" s="51" t="str">
        <f>VLOOKUP(S2326&amp;"_1",'Emissions Factors'!$B$2:$E$3,3)</f>
        <v xml:space="preserve">LB </v>
      </c>
      <c r="V2326" s="51" t="str">
        <f>VLOOKUP(S2326&amp;"_1",'Emissions Factors'!$B$2:$E$3,3)</f>
        <v xml:space="preserve">LB </v>
      </c>
      <c r="W2326" s="52">
        <f>Q2326*Emissions!T2326</f>
        <v>0.31906149921790872</v>
      </c>
      <c r="X2326" s="48" t="s">
        <v>7</v>
      </c>
      <c r="Y2326" s="49">
        <f t="shared" si="73"/>
        <v>0.47490689394375629</v>
      </c>
      <c r="Z2326" s="48" t="s">
        <v>7</v>
      </c>
    </row>
    <row r="2327" spans="1:26">
      <c r="A2327" s="136" t="s">
        <v>8479</v>
      </c>
      <c r="B2327" s="136" t="s">
        <v>8418</v>
      </c>
      <c r="C2327" s="136" t="s">
        <v>6742</v>
      </c>
      <c r="D2327" s="47" t="s">
        <v>7035</v>
      </c>
      <c r="E2327" s="47" t="s">
        <v>6669</v>
      </c>
      <c r="F2327" s="48" t="s">
        <v>8417</v>
      </c>
      <c r="G2327" s="142">
        <f>IFERROR(VLOOKUP(A2327,Population!$A$5:$L$3147,12,FALSE),0)</f>
        <v>15183</v>
      </c>
      <c r="H2327" s="137">
        <v>515</v>
      </c>
      <c r="I2327" s="142">
        <f>G2327*SUMPRODUCT('Age distribution'!$L$6:$L$11,'Age groups'!$G$13:$G$18,'Age groups'!$G$6:$G$11)</f>
        <v>53553.336685735645</v>
      </c>
      <c r="J2327" s="140" t="s">
        <v>6</v>
      </c>
      <c r="K2327" s="136" t="s">
        <v>12217</v>
      </c>
      <c r="L2327" s="3">
        <f>VLOOKUP(K2327&amp;"_2",'Emissions Factors'!$B$2:$E$3,2)</f>
        <v>2.3999999999999998E-7</v>
      </c>
      <c r="M2327" s="51" t="str">
        <f>VLOOKUP(K2327&amp;"_2",'Emissions Factors'!$B$2:$E$3,3)</f>
        <v xml:space="preserve">LB </v>
      </c>
      <c r="N2327" s="51" t="str">
        <f>VLOOKUP(K2327&amp;"_2",'Emissions Factors'!$B$2:$E$3,4)</f>
        <v>EACH</v>
      </c>
      <c r="O2327" s="49">
        <f t="shared" si="72"/>
        <v>1.2852800804576554E-2</v>
      </c>
      <c r="P2327" s="48" t="s">
        <v>7</v>
      </c>
      <c r="Q2327" s="138">
        <f>'Age groups'!$G$20*(Emissions!G2327/Population!$L$3148)</f>
        <v>1.3156737486761294</v>
      </c>
      <c r="R2327" s="137" t="s">
        <v>7</v>
      </c>
      <c r="S2327" s="133" t="s">
        <v>12217</v>
      </c>
      <c r="T2327" s="3">
        <f>VLOOKUP(S2327&amp;"_1",'Emissions Factors'!$B$2:$E$3,2)</f>
        <v>0.02</v>
      </c>
      <c r="U2327" s="51" t="str">
        <f>VLOOKUP(S2327&amp;"_1",'Emissions Factors'!$B$2:$E$3,3)</f>
        <v xml:space="preserve">LB </v>
      </c>
      <c r="V2327" s="51" t="str">
        <f>VLOOKUP(S2327&amp;"_1",'Emissions Factors'!$B$2:$E$3,3)</f>
        <v xml:space="preserve">LB </v>
      </c>
      <c r="W2327" s="52">
        <f>Q2327*Emissions!T2327</f>
        <v>2.6313474973522589E-2</v>
      </c>
      <c r="X2327" s="48" t="s">
        <v>7</v>
      </c>
      <c r="Y2327" s="49">
        <f t="shared" si="73"/>
        <v>3.9166275778099141E-2</v>
      </c>
      <c r="Z2327" s="48" t="s">
        <v>7</v>
      </c>
    </row>
    <row r="2328" spans="1:26">
      <c r="A2328" s="136" t="s">
        <v>8478</v>
      </c>
      <c r="B2328" s="136" t="s">
        <v>8418</v>
      </c>
      <c r="C2328" s="136" t="s">
        <v>6741</v>
      </c>
      <c r="D2328" s="47" t="s">
        <v>8477</v>
      </c>
      <c r="E2328" s="47" t="s">
        <v>6669</v>
      </c>
      <c r="F2328" s="48" t="s">
        <v>8417</v>
      </c>
      <c r="G2328" s="142">
        <f>IFERROR(VLOOKUP(A2328,Population!$A$5:$L$3147,12,FALSE),0)</f>
        <v>357621</v>
      </c>
      <c r="H2328" s="137">
        <v>515</v>
      </c>
      <c r="I2328" s="142">
        <f>G2328*SUMPRODUCT('Age distribution'!$L$6:$L$11,'Age groups'!$G$13:$G$18,'Age groups'!$G$6:$G$11)</f>
        <v>1261397.4720996816</v>
      </c>
      <c r="J2328" s="140" t="s">
        <v>6</v>
      </c>
      <c r="K2328" s="136" t="s">
        <v>12217</v>
      </c>
      <c r="L2328" s="3">
        <f>VLOOKUP(K2328&amp;"_2",'Emissions Factors'!$B$2:$E$3,2)</f>
        <v>2.3999999999999998E-7</v>
      </c>
      <c r="M2328" s="51" t="str">
        <f>VLOOKUP(K2328&amp;"_2",'Emissions Factors'!$B$2:$E$3,3)</f>
        <v xml:space="preserve">LB </v>
      </c>
      <c r="N2328" s="51" t="str">
        <f>VLOOKUP(K2328&amp;"_2",'Emissions Factors'!$B$2:$E$3,4)</f>
        <v>EACH</v>
      </c>
      <c r="O2328" s="49">
        <f t="shared" si="72"/>
        <v>0.30273539330392357</v>
      </c>
      <c r="P2328" s="48" t="s">
        <v>7</v>
      </c>
      <c r="Q2328" s="138">
        <f>'Age groups'!$G$20*(Emissions!G2328/Population!$L$3148)</f>
        <v>30.989433028736489</v>
      </c>
      <c r="R2328" s="137" t="s">
        <v>7</v>
      </c>
      <c r="S2328" s="133" t="s">
        <v>12217</v>
      </c>
      <c r="T2328" s="3">
        <f>VLOOKUP(S2328&amp;"_1",'Emissions Factors'!$B$2:$E$3,2)</f>
        <v>0.02</v>
      </c>
      <c r="U2328" s="51" t="str">
        <f>VLOOKUP(S2328&amp;"_1",'Emissions Factors'!$B$2:$E$3,3)</f>
        <v xml:space="preserve">LB </v>
      </c>
      <c r="V2328" s="51" t="str">
        <f>VLOOKUP(S2328&amp;"_1",'Emissions Factors'!$B$2:$E$3,3)</f>
        <v xml:space="preserve">LB </v>
      </c>
      <c r="W2328" s="52">
        <f>Q2328*Emissions!T2328</f>
        <v>0.61978866057472981</v>
      </c>
      <c r="X2328" s="48" t="s">
        <v>7</v>
      </c>
      <c r="Y2328" s="49">
        <f t="shared" si="73"/>
        <v>0.92252405387865344</v>
      </c>
      <c r="Z2328" s="48" t="s">
        <v>7</v>
      </c>
    </row>
    <row r="2329" spans="1:26">
      <c r="A2329" s="136" t="s">
        <v>8476</v>
      </c>
      <c r="B2329" s="136" t="s">
        <v>8418</v>
      </c>
      <c r="C2329" s="136" t="s">
        <v>6740</v>
      </c>
      <c r="D2329" s="47" t="s">
        <v>8082</v>
      </c>
      <c r="E2329" s="47" t="s">
        <v>6669</v>
      </c>
      <c r="F2329" s="48" t="s">
        <v>8417</v>
      </c>
      <c r="G2329" s="142">
        <f>IFERROR(VLOOKUP(A2329,Population!$A$5:$L$3147,12,FALSE),0)</f>
        <v>55623</v>
      </c>
      <c r="H2329" s="137">
        <v>515</v>
      </c>
      <c r="I2329" s="142">
        <f>G2329*SUMPRODUCT('Age distribution'!$L$6:$L$11,'Age groups'!$G$13:$G$18,'Age groups'!$G$6:$G$11)</f>
        <v>196192.92935985469</v>
      </c>
      <c r="J2329" s="140" t="s">
        <v>6</v>
      </c>
      <c r="K2329" s="136" t="s">
        <v>12217</v>
      </c>
      <c r="L2329" s="3">
        <f>VLOOKUP(K2329&amp;"_2",'Emissions Factors'!$B$2:$E$3,2)</f>
        <v>2.3999999999999998E-7</v>
      </c>
      <c r="M2329" s="51" t="str">
        <f>VLOOKUP(K2329&amp;"_2",'Emissions Factors'!$B$2:$E$3,3)</f>
        <v xml:space="preserve">LB </v>
      </c>
      <c r="N2329" s="51" t="str">
        <f>VLOOKUP(K2329&amp;"_2",'Emissions Factors'!$B$2:$E$3,4)</f>
        <v>EACH</v>
      </c>
      <c r="O2329" s="49">
        <f t="shared" si="72"/>
        <v>4.7086303046365123E-2</v>
      </c>
      <c r="P2329" s="48" t="s">
        <v>7</v>
      </c>
      <c r="Q2329" s="138">
        <f>'Age groups'!$G$20*(Emissions!G2329/Population!$L$3148)</f>
        <v>4.8199776672997654</v>
      </c>
      <c r="R2329" s="137" t="s">
        <v>7</v>
      </c>
      <c r="S2329" s="133" t="s">
        <v>12217</v>
      </c>
      <c r="T2329" s="3">
        <f>VLOOKUP(S2329&amp;"_1",'Emissions Factors'!$B$2:$E$3,2)</f>
        <v>0.02</v>
      </c>
      <c r="U2329" s="51" t="str">
        <f>VLOOKUP(S2329&amp;"_1",'Emissions Factors'!$B$2:$E$3,3)</f>
        <v xml:space="preserve">LB </v>
      </c>
      <c r="V2329" s="51" t="str">
        <f>VLOOKUP(S2329&amp;"_1",'Emissions Factors'!$B$2:$E$3,3)</f>
        <v xml:space="preserve">LB </v>
      </c>
      <c r="W2329" s="52">
        <f>Q2329*Emissions!T2329</f>
        <v>9.6399553345995315E-2</v>
      </c>
      <c r="X2329" s="48" t="s">
        <v>7</v>
      </c>
      <c r="Y2329" s="49">
        <f t="shared" si="73"/>
        <v>0.14348585639236044</v>
      </c>
      <c r="Z2329" s="48" t="s">
        <v>7</v>
      </c>
    </row>
    <row r="2330" spans="1:26">
      <c r="A2330" s="136" t="s">
        <v>8475</v>
      </c>
      <c r="B2330" s="136" t="s">
        <v>8418</v>
      </c>
      <c r="C2330" s="136" t="s">
        <v>6739</v>
      </c>
      <c r="D2330" s="47" t="s">
        <v>8282</v>
      </c>
      <c r="E2330" s="47" t="s">
        <v>6669</v>
      </c>
      <c r="F2330" s="48" t="s">
        <v>8417</v>
      </c>
      <c r="G2330" s="142">
        <f>IFERROR(VLOOKUP(A2330,Population!$A$5:$L$3147,12,FALSE),0)</f>
        <v>32870</v>
      </c>
      <c r="H2330" s="137">
        <v>515</v>
      </c>
      <c r="I2330" s="142">
        <f>G2330*SUMPRODUCT('Age distribution'!$L$6:$L$11,'Age groups'!$G$13:$G$18,'Age groups'!$G$6:$G$11)</f>
        <v>115938.75893170854</v>
      </c>
      <c r="J2330" s="140" t="s">
        <v>6</v>
      </c>
      <c r="K2330" s="136" t="s">
        <v>12217</v>
      </c>
      <c r="L2330" s="3">
        <f>VLOOKUP(K2330&amp;"_2",'Emissions Factors'!$B$2:$E$3,2)</f>
        <v>2.3999999999999998E-7</v>
      </c>
      <c r="M2330" s="51" t="str">
        <f>VLOOKUP(K2330&amp;"_2",'Emissions Factors'!$B$2:$E$3,3)</f>
        <v xml:space="preserve">LB </v>
      </c>
      <c r="N2330" s="51" t="str">
        <f>VLOOKUP(K2330&amp;"_2",'Emissions Factors'!$B$2:$E$3,4)</f>
        <v>EACH</v>
      </c>
      <c r="O2330" s="49">
        <f t="shared" si="72"/>
        <v>2.7825302143610047E-2</v>
      </c>
      <c r="P2330" s="48" t="s">
        <v>7</v>
      </c>
      <c r="Q2330" s="138">
        <f>'Age groups'!$G$20*(Emissions!G2330/Population!$L$3148)</f>
        <v>2.8483301138763335</v>
      </c>
      <c r="R2330" s="137" t="s">
        <v>7</v>
      </c>
      <c r="S2330" s="133" t="s">
        <v>12217</v>
      </c>
      <c r="T2330" s="3">
        <f>VLOOKUP(S2330&amp;"_1",'Emissions Factors'!$B$2:$E$3,2)</f>
        <v>0.02</v>
      </c>
      <c r="U2330" s="51" t="str">
        <f>VLOOKUP(S2330&amp;"_1",'Emissions Factors'!$B$2:$E$3,3)</f>
        <v xml:space="preserve">LB </v>
      </c>
      <c r="V2330" s="51" t="str">
        <f>VLOOKUP(S2330&amp;"_1",'Emissions Factors'!$B$2:$E$3,3)</f>
        <v xml:space="preserve">LB </v>
      </c>
      <c r="W2330" s="52">
        <f>Q2330*Emissions!T2330</f>
        <v>5.6966602277526673E-2</v>
      </c>
      <c r="X2330" s="48" t="s">
        <v>7</v>
      </c>
      <c r="Y2330" s="49">
        <f t="shared" si="73"/>
        <v>8.4791904421136724E-2</v>
      </c>
      <c r="Z2330" s="48" t="s">
        <v>7</v>
      </c>
    </row>
    <row r="2331" spans="1:26">
      <c r="A2331" s="136" t="s">
        <v>8474</v>
      </c>
      <c r="B2331" s="136" t="s">
        <v>8418</v>
      </c>
      <c r="C2331" s="136" t="s">
        <v>6738</v>
      </c>
      <c r="D2331" s="47" t="s">
        <v>7400</v>
      </c>
      <c r="E2331" s="47" t="s">
        <v>6669</v>
      </c>
      <c r="F2331" s="48" t="s">
        <v>8417</v>
      </c>
      <c r="G2331" s="142">
        <f>IFERROR(VLOOKUP(A2331,Population!$A$5:$L$3147,12,FALSE),0)</f>
        <v>46623</v>
      </c>
      <c r="H2331" s="137">
        <v>515</v>
      </c>
      <c r="I2331" s="142">
        <f>G2331*SUMPRODUCT('Age distribution'!$L$6:$L$11,'Age groups'!$G$13:$G$18,'Age groups'!$G$6:$G$11)</f>
        <v>164448.21288935342</v>
      </c>
      <c r="J2331" s="140" t="s">
        <v>6</v>
      </c>
      <c r="K2331" s="136" t="s">
        <v>12217</v>
      </c>
      <c r="L2331" s="3">
        <f>VLOOKUP(K2331&amp;"_2",'Emissions Factors'!$B$2:$E$3,2)</f>
        <v>2.3999999999999998E-7</v>
      </c>
      <c r="M2331" s="51" t="str">
        <f>VLOOKUP(K2331&amp;"_2",'Emissions Factors'!$B$2:$E$3,3)</f>
        <v xml:space="preserve">LB </v>
      </c>
      <c r="N2331" s="51" t="str">
        <f>VLOOKUP(K2331&amp;"_2",'Emissions Factors'!$B$2:$E$3,4)</f>
        <v>EACH</v>
      </c>
      <c r="O2331" s="49">
        <f t="shared" si="72"/>
        <v>3.9467571093444821E-2</v>
      </c>
      <c r="P2331" s="48" t="s">
        <v>7</v>
      </c>
      <c r="Q2331" s="138">
        <f>'Age groups'!$G$20*(Emissions!G2331/Population!$L$3148)</f>
        <v>4.0400880711669087</v>
      </c>
      <c r="R2331" s="137" t="s">
        <v>7</v>
      </c>
      <c r="S2331" s="133" t="s">
        <v>12217</v>
      </c>
      <c r="T2331" s="3">
        <f>VLOOKUP(S2331&amp;"_1",'Emissions Factors'!$B$2:$E$3,2)</f>
        <v>0.02</v>
      </c>
      <c r="U2331" s="51" t="str">
        <f>VLOOKUP(S2331&amp;"_1",'Emissions Factors'!$B$2:$E$3,3)</f>
        <v xml:space="preserve">LB </v>
      </c>
      <c r="V2331" s="51" t="str">
        <f>VLOOKUP(S2331&amp;"_1",'Emissions Factors'!$B$2:$E$3,3)</f>
        <v xml:space="preserve">LB </v>
      </c>
      <c r="W2331" s="52">
        <f>Q2331*Emissions!T2331</f>
        <v>8.080176142333817E-2</v>
      </c>
      <c r="X2331" s="48" t="s">
        <v>7</v>
      </c>
      <c r="Y2331" s="49">
        <f t="shared" si="73"/>
        <v>0.12026933251678298</v>
      </c>
      <c r="Z2331" s="48" t="s">
        <v>7</v>
      </c>
    </row>
    <row r="2332" spans="1:26">
      <c r="A2332" s="136" t="s">
        <v>8473</v>
      </c>
      <c r="B2332" s="136" t="s">
        <v>8418</v>
      </c>
      <c r="C2332" s="136" t="s">
        <v>6737</v>
      </c>
      <c r="D2332" s="47" t="s">
        <v>8472</v>
      </c>
      <c r="E2332" s="47" t="s">
        <v>6669</v>
      </c>
      <c r="F2332" s="48" t="s">
        <v>8417</v>
      </c>
      <c r="G2332" s="142">
        <f>IFERROR(VLOOKUP(A2332,Population!$A$5:$L$3147,12,FALSE),0)</f>
        <v>34650</v>
      </c>
      <c r="H2332" s="137">
        <v>515</v>
      </c>
      <c r="I2332" s="142">
        <f>G2332*SUMPRODUCT('Age distribution'!$L$6:$L$11,'Age groups'!$G$13:$G$18,'Age groups'!$G$6:$G$11)</f>
        <v>122217.15841142989</v>
      </c>
      <c r="J2332" s="140" t="s">
        <v>6</v>
      </c>
      <c r="K2332" s="136" t="s">
        <v>12217</v>
      </c>
      <c r="L2332" s="3">
        <f>VLOOKUP(K2332&amp;"_2",'Emissions Factors'!$B$2:$E$3,2)</f>
        <v>2.3999999999999998E-7</v>
      </c>
      <c r="M2332" s="51" t="str">
        <f>VLOOKUP(K2332&amp;"_2",'Emissions Factors'!$B$2:$E$3,3)</f>
        <v xml:space="preserve">LB </v>
      </c>
      <c r="N2332" s="51" t="str">
        <f>VLOOKUP(K2332&amp;"_2",'Emissions Factors'!$B$2:$E$3,4)</f>
        <v>EACH</v>
      </c>
      <c r="O2332" s="49">
        <f t="shared" si="72"/>
        <v>2.9332118018743171E-2</v>
      </c>
      <c r="P2332" s="48" t="s">
        <v>7</v>
      </c>
      <c r="Q2332" s="138">
        <f>'Age groups'!$G$20*(Emissions!G2332/Population!$L$3148)</f>
        <v>3.0025749451114989</v>
      </c>
      <c r="R2332" s="137" t="s">
        <v>7</v>
      </c>
      <c r="S2332" s="133" t="s">
        <v>12217</v>
      </c>
      <c r="T2332" s="3">
        <f>VLOOKUP(S2332&amp;"_1",'Emissions Factors'!$B$2:$E$3,2)</f>
        <v>0.02</v>
      </c>
      <c r="U2332" s="51" t="str">
        <f>VLOOKUP(S2332&amp;"_1",'Emissions Factors'!$B$2:$E$3,3)</f>
        <v xml:space="preserve">LB </v>
      </c>
      <c r="V2332" s="51" t="str">
        <f>VLOOKUP(S2332&amp;"_1",'Emissions Factors'!$B$2:$E$3,3)</f>
        <v xml:space="preserve">LB </v>
      </c>
      <c r="W2332" s="52">
        <f>Q2332*Emissions!T2332</f>
        <v>6.005149890222998E-2</v>
      </c>
      <c r="X2332" s="48" t="s">
        <v>7</v>
      </c>
      <c r="Y2332" s="49">
        <f t="shared" si="73"/>
        <v>8.9383616920973158E-2</v>
      </c>
      <c r="Z2332" s="48" t="s">
        <v>7</v>
      </c>
    </row>
    <row r="2333" spans="1:26">
      <c r="A2333" s="136" t="s">
        <v>8471</v>
      </c>
      <c r="B2333" s="136" t="s">
        <v>8418</v>
      </c>
      <c r="C2333" s="136" t="s">
        <v>6736</v>
      </c>
      <c r="D2333" s="47" t="s">
        <v>8470</v>
      </c>
      <c r="E2333" s="47" t="s">
        <v>6669</v>
      </c>
      <c r="F2333" s="48" t="s">
        <v>8417</v>
      </c>
      <c r="G2333" s="142">
        <f>IFERROR(VLOOKUP(A2333,Population!$A$5:$L$3147,12,FALSE),0)</f>
        <v>38487</v>
      </c>
      <c r="H2333" s="137">
        <v>515</v>
      </c>
      <c r="I2333" s="142">
        <f>G2333*SUMPRODUCT('Age distribution'!$L$6:$L$11,'Age groups'!$G$13:$G$18,'Age groups'!$G$6:$G$11)</f>
        <v>135750.98920002027</v>
      </c>
      <c r="J2333" s="140" t="s">
        <v>6</v>
      </c>
      <c r="K2333" s="136" t="s">
        <v>12217</v>
      </c>
      <c r="L2333" s="3">
        <f>VLOOKUP(K2333&amp;"_2",'Emissions Factors'!$B$2:$E$3,2)</f>
        <v>2.3999999999999998E-7</v>
      </c>
      <c r="M2333" s="51" t="str">
        <f>VLOOKUP(K2333&amp;"_2",'Emissions Factors'!$B$2:$E$3,3)</f>
        <v xml:space="preserve">LB </v>
      </c>
      <c r="N2333" s="51" t="str">
        <f>VLOOKUP(K2333&amp;"_2",'Emissions Factors'!$B$2:$E$3,4)</f>
        <v>EACH</v>
      </c>
      <c r="O2333" s="49">
        <f t="shared" si="72"/>
        <v>3.2580237408004864E-2</v>
      </c>
      <c r="P2333" s="48" t="s">
        <v>7</v>
      </c>
      <c r="Q2333" s="138">
        <f>'Age groups'!$G$20*(Emissions!G2333/Population!$L$3148)</f>
        <v>3.3350678762628063</v>
      </c>
      <c r="R2333" s="137" t="s">
        <v>7</v>
      </c>
      <c r="S2333" s="133" t="s">
        <v>12217</v>
      </c>
      <c r="T2333" s="3">
        <f>VLOOKUP(S2333&amp;"_1",'Emissions Factors'!$B$2:$E$3,2)</f>
        <v>0.02</v>
      </c>
      <c r="U2333" s="51" t="str">
        <f>VLOOKUP(S2333&amp;"_1",'Emissions Factors'!$B$2:$E$3,3)</f>
        <v xml:space="preserve">LB </v>
      </c>
      <c r="V2333" s="51" t="str">
        <f>VLOOKUP(S2333&amp;"_1",'Emissions Factors'!$B$2:$E$3,3)</f>
        <v xml:space="preserve">LB </v>
      </c>
      <c r="W2333" s="52">
        <f>Q2333*Emissions!T2333</f>
        <v>6.6701357525256133E-2</v>
      </c>
      <c r="X2333" s="48" t="s">
        <v>7</v>
      </c>
      <c r="Y2333" s="49">
        <f t="shared" si="73"/>
        <v>9.9281594933260997E-2</v>
      </c>
      <c r="Z2333" s="48" t="s">
        <v>7</v>
      </c>
    </row>
    <row r="2334" spans="1:26">
      <c r="A2334" s="136" t="s">
        <v>8469</v>
      </c>
      <c r="B2334" s="136" t="s">
        <v>8418</v>
      </c>
      <c r="C2334" s="136" t="s">
        <v>6735</v>
      </c>
      <c r="D2334" s="47" t="s">
        <v>8468</v>
      </c>
      <c r="E2334" s="47" t="s">
        <v>6669</v>
      </c>
      <c r="F2334" s="48" t="s">
        <v>8417</v>
      </c>
      <c r="G2334" s="142">
        <f>IFERROR(VLOOKUP(A2334,Population!$A$5:$L$3147,12,FALSE),0)</f>
        <v>68275</v>
      </c>
      <c r="H2334" s="137">
        <v>515</v>
      </c>
      <c r="I2334" s="142">
        <f>G2334*SUMPRODUCT('Age distribution'!$L$6:$L$11,'Age groups'!$G$13:$G$18,'Age groups'!$G$6:$G$11)</f>
        <v>240818.94633594158</v>
      </c>
      <c r="J2334" s="140" t="s">
        <v>6</v>
      </c>
      <c r="K2334" s="136" t="s">
        <v>12217</v>
      </c>
      <c r="L2334" s="3">
        <f>VLOOKUP(K2334&amp;"_2",'Emissions Factors'!$B$2:$E$3,2)</f>
        <v>2.3999999999999998E-7</v>
      </c>
      <c r="M2334" s="51" t="str">
        <f>VLOOKUP(K2334&amp;"_2",'Emissions Factors'!$B$2:$E$3,3)</f>
        <v xml:space="preserve">LB </v>
      </c>
      <c r="N2334" s="51" t="str">
        <f>VLOOKUP(K2334&amp;"_2",'Emissions Factors'!$B$2:$E$3,4)</f>
        <v>EACH</v>
      </c>
      <c r="O2334" s="49">
        <f t="shared" si="72"/>
        <v>5.7796547120625971E-2</v>
      </c>
      <c r="P2334" s="48" t="s">
        <v>7</v>
      </c>
      <c r="Q2334" s="138">
        <f>'Age groups'!$G$20*(Emissions!G2334/Population!$L$3148)</f>
        <v>5.9163291306634225</v>
      </c>
      <c r="R2334" s="137" t="s">
        <v>7</v>
      </c>
      <c r="S2334" s="133" t="s">
        <v>12217</v>
      </c>
      <c r="T2334" s="3">
        <f>VLOOKUP(S2334&amp;"_1",'Emissions Factors'!$B$2:$E$3,2)</f>
        <v>0.02</v>
      </c>
      <c r="U2334" s="51" t="str">
        <f>VLOOKUP(S2334&amp;"_1",'Emissions Factors'!$B$2:$E$3,3)</f>
        <v xml:space="preserve">LB </v>
      </c>
      <c r="V2334" s="51" t="str">
        <f>VLOOKUP(S2334&amp;"_1",'Emissions Factors'!$B$2:$E$3,3)</f>
        <v xml:space="preserve">LB </v>
      </c>
      <c r="W2334" s="52">
        <f>Q2334*Emissions!T2334</f>
        <v>0.11832658261326845</v>
      </c>
      <c r="X2334" s="48" t="s">
        <v>7</v>
      </c>
      <c r="Y2334" s="49">
        <f t="shared" si="73"/>
        <v>0.17612312973389443</v>
      </c>
      <c r="Z2334" s="48" t="s">
        <v>7</v>
      </c>
    </row>
    <row r="2335" spans="1:26">
      <c r="A2335" s="136" t="s">
        <v>8467</v>
      </c>
      <c r="B2335" s="136" t="s">
        <v>8418</v>
      </c>
      <c r="C2335" s="136" t="s">
        <v>6734</v>
      </c>
      <c r="D2335" s="47" t="s">
        <v>8466</v>
      </c>
      <c r="E2335" s="47" t="s">
        <v>6669</v>
      </c>
      <c r="F2335" s="48" t="s">
        <v>8417</v>
      </c>
      <c r="G2335" s="142">
        <f>IFERROR(VLOOKUP(A2335,Population!$A$5:$L$3147,12,FALSE),0)</f>
        <v>31720</v>
      </c>
      <c r="H2335" s="137">
        <v>515</v>
      </c>
      <c r="I2335" s="142">
        <f>G2335*SUMPRODUCT('Age distribution'!$L$6:$L$11,'Age groups'!$G$13:$G$18,'Age groups'!$G$6:$G$11)</f>
        <v>111882.48960492226</v>
      </c>
      <c r="J2335" s="140" t="s">
        <v>6</v>
      </c>
      <c r="K2335" s="136" t="s">
        <v>12217</v>
      </c>
      <c r="L2335" s="3">
        <f>VLOOKUP(K2335&amp;"_2",'Emissions Factors'!$B$2:$E$3,2)</f>
        <v>2.3999999999999998E-7</v>
      </c>
      <c r="M2335" s="51" t="str">
        <f>VLOOKUP(K2335&amp;"_2",'Emissions Factors'!$B$2:$E$3,3)</f>
        <v xml:space="preserve">LB </v>
      </c>
      <c r="N2335" s="51" t="str">
        <f>VLOOKUP(K2335&amp;"_2",'Emissions Factors'!$B$2:$E$3,4)</f>
        <v>EACH</v>
      </c>
      <c r="O2335" s="49">
        <f t="shared" si="72"/>
        <v>2.6851797505181341E-2</v>
      </c>
      <c r="P2335" s="48" t="s">
        <v>7</v>
      </c>
      <c r="Q2335" s="138">
        <f>'Age groups'!$G$20*(Emissions!G2335/Population!$L$3148)</f>
        <v>2.7486775543704685</v>
      </c>
      <c r="R2335" s="137" t="s">
        <v>7</v>
      </c>
      <c r="S2335" s="133" t="s">
        <v>12217</v>
      </c>
      <c r="T2335" s="3">
        <f>VLOOKUP(S2335&amp;"_1",'Emissions Factors'!$B$2:$E$3,2)</f>
        <v>0.02</v>
      </c>
      <c r="U2335" s="51" t="str">
        <f>VLOOKUP(S2335&amp;"_1",'Emissions Factors'!$B$2:$E$3,3)</f>
        <v xml:space="preserve">LB </v>
      </c>
      <c r="V2335" s="51" t="str">
        <f>VLOOKUP(S2335&amp;"_1",'Emissions Factors'!$B$2:$E$3,3)</f>
        <v xml:space="preserve">LB </v>
      </c>
      <c r="W2335" s="52">
        <f>Q2335*Emissions!T2335</f>
        <v>5.4973551087409367E-2</v>
      </c>
      <c r="X2335" s="48" t="s">
        <v>7</v>
      </c>
      <c r="Y2335" s="49">
        <f t="shared" si="73"/>
        <v>8.1825348592590705E-2</v>
      </c>
      <c r="Z2335" s="48" t="s">
        <v>7</v>
      </c>
    </row>
    <row r="2336" spans="1:26">
      <c r="A2336" s="136" t="s">
        <v>8465</v>
      </c>
      <c r="B2336" s="136" t="s">
        <v>8418</v>
      </c>
      <c r="C2336" s="136" t="s">
        <v>6733</v>
      </c>
      <c r="D2336" s="47" t="s">
        <v>8464</v>
      </c>
      <c r="E2336" s="47" t="s">
        <v>6669</v>
      </c>
      <c r="F2336" s="48" t="s">
        <v>8417</v>
      </c>
      <c r="G2336" s="142">
        <f>IFERROR(VLOOKUP(A2336,Population!$A$5:$L$3147,12,FALSE),0)</f>
        <v>139911</v>
      </c>
      <c r="H2336" s="137">
        <v>515</v>
      </c>
      <c r="I2336" s="142">
        <f>G2336*SUMPRODUCT('Age distribution'!$L$6:$L$11,'Age groups'!$G$13:$G$18,'Age groups'!$G$6:$G$11)</f>
        <v>493492.78067825595</v>
      </c>
      <c r="J2336" s="140" t="s">
        <v>6</v>
      </c>
      <c r="K2336" s="136" t="s">
        <v>12217</v>
      </c>
      <c r="L2336" s="3">
        <f>VLOOKUP(K2336&amp;"_2",'Emissions Factors'!$B$2:$E$3,2)</f>
        <v>2.3999999999999998E-7</v>
      </c>
      <c r="M2336" s="51" t="str">
        <f>VLOOKUP(K2336&amp;"_2",'Emissions Factors'!$B$2:$E$3,3)</f>
        <v xml:space="preserve">LB </v>
      </c>
      <c r="N2336" s="51" t="str">
        <f>VLOOKUP(K2336&amp;"_2",'Emissions Factors'!$B$2:$E$3,4)</f>
        <v>EACH</v>
      </c>
      <c r="O2336" s="49">
        <f t="shared" si="72"/>
        <v>0.11843826736278142</v>
      </c>
      <c r="P2336" s="48" t="s">
        <v>7</v>
      </c>
      <c r="Q2336" s="138">
        <f>'Age groups'!$G$20*(Emissions!G2336/Population!$L$3148)</f>
        <v>12.123903698282682</v>
      </c>
      <c r="R2336" s="137" t="s">
        <v>7</v>
      </c>
      <c r="S2336" s="133" t="s">
        <v>12217</v>
      </c>
      <c r="T2336" s="3">
        <f>VLOOKUP(S2336&amp;"_1",'Emissions Factors'!$B$2:$E$3,2)</f>
        <v>0.02</v>
      </c>
      <c r="U2336" s="51" t="str">
        <f>VLOOKUP(S2336&amp;"_1",'Emissions Factors'!$B$2:$E$3,3)</f>
        <v xml:space="preserve">LB </v>
      </c>
      <c r="V2336" s="51" t="str">
        <f>VLOOKUP(S2336&amp;"_1",'Emissions Factors'!$B$2:$E$3,3)</f>
        <v xml:space="preserve">LB </v>
      </c>
      <c r="W2336" s="52">
        <f>Q2336*Emissions!T2336</f>
        <v>0.24247807396565363</v>
      </c>
      <c r="X2336" s="48" t="s">
        <v>7</v>
      </c>
      <c r="Y2336" s="49">
        <f t="shared" si="73"/>
        <v>0.36091634132843503</v>
      </c>
      <c r="Z2336" s="48" t="s">
        <v>7</v>
      </c>
    </row>
    <row r="2337" spans="1:26">
      <c r="A2337" s="136" t="s">
        <v>8463</v>
      </c>
      <c r="B2337" s="136" t="s">
        <v>8418</v>
      </c>
      <c r="C2337" s="136" t="s">
        <v>6732</v>
      </c>
      <c r="D2337" s="47" t="s">
        <v>8462</v>
      </c>
      <c r="E2337" s="47" t="s">
        <v>6669</v>
      </c>
      <c r="F2337" s="48" t="s">
        <v>8417</v>
      </c>
      <c r="G2337" s="142">
        <f>IFERROR(VLOOKUP(A2337,Population!$A$5:$L$3147,12,FALSE),0)</f>
        <v>26665</v>
      </c>
      <c r="H2337" s="137">
        <v>515</v>
      </c>
      <c r="I2337" s="142">
        <f>G2337*SUMPRODUCT('Age distribution'!$L$6:$L$11,'Age groups'!$G$13:$G$18,'Age groups'!$G$6:$G$11)</f>
        <v>94052.540520657378</v>
      </c>
      <c r="J2337" s="140" t="s">
        <v>6</v>
      </c>
      <c r="K2337" s="136" t="s">
        <v>12217</v>
      </c>
      <c r="L2337" s="3">
        <f>VLOOKUP(K2337&amp;"_2",'Emissions Factors'!$B$2:$E$3,2)</f>
        <v>2.3999999999999998E-7</v>
      </c>
      <c r="M2337" s="51" t="str">
        <f>VLOOKUP(K2337&amp;"_2",'Emissions Factors'!$B$2:$E$3,3)</f>
        <v xml:space="preserve">LB </v>
      </c>
      <c r="N2337" s="51" t="str">
        <f>VLOOKUP(K2337&amp;"_2",'Emissions Factors'!$B$2:$E$3,4)</f>
        <v>EACH</v>
      </c>
      <c r="O2337" s="49">
        <f t="shared" si="72"/>
        <v>2.2572609724957768E-2</v>
      </c>
      <c r="P2337" s="48" t="s">
        <v>7</v>
      </c>
      <c r="Q2337" s="138">
        <f>'Age groups'!$G$20*(Emissions!G2337/Population!$L$3148)</f>
        <v>2.3106395645425137</v>
      </c>
      <c r="R2337" s="137" t="s">
        <v>7</v>
      </c>
      <c r="S2337" s="133" t="s">
        <v>12217</v>
      </c>
      <c r="T2337" s="3">
        <f>VLOOKUP(S2337&amp;"_1",'Emissions Factors'!$B$2:$E$3,2)</f>
        <v>0.02</v>
      </c>
      <c r="U2337" s="51" t="str">
        <f>VLOOKUP(S2337&amp;"_1",'Emissions Factors'!$B$2:$E$3,3)</f>
        <v xml:space="preserve">LB </v>
      </c>
      <c r="V2337" s="51" t="str">
        <f>VLOOKUP(S2337&amp;"_1",'Emissions Factors'!$B$2:$E$3,3)</f>
        <v xml:space="preserve">LB </v>
      </c>
      <c r="W2337" s="52">
        <f>Q2337*Emissions!T2337</f>
        <v>4.6212791290850277E-2</v>
      </c>
      <c r="X2337" s="48" t="s">
        <v>7</v>
      </c>
      <c r="Y2337" s="49">
        <f t="shared" si="73"/>
        <v>6.8785401015808045E-2</v>
      </c>
      <c r="Z2337" s="48" t="s">
        <v>7</v>
      </c>
    </row>
    <row r="2338" spans="1:26">
      <c r="A2338" s="136" t="s">
        <v>8461</v>
      </c>
      <c r="B2338" s="136" t="s">
        <v>8418</v>
      </c>
      <c r="C2338" s="136" t="s">
        <v>6731</v>
      </c>
      <c r="D2338" s="47" t="s">
        <v>8460</v>
      </c>
      <c r="E2338" s="47" t="s">
        <v>6669</v>
      </c>
      <c r="F2338" s="48" t="s">
        <v>8417</v>
      </c>
      <c r="G2338" s="142">
        <f>IFERROR(VLOOKUP(A2338,Population!$A$5:$L$3147,12,FALSE),0)</f>
        <v>23563</v>
      </c>
      <c r="H2338" s="137">
        <v>515</v>
      </c>
      <c r="I2338" s="142">
        <f>G2338*SUMPRODUCT('Age distribution'!$L$6:$L$11,'Age groups'!$G$13:$G$18,'Age groups'!$G$6:$G$11)</f>
        <v>83111.194910491278</v>
      </c>
      <c r="J2338" s="140" t="s">
        <v>6</v>
      </c>
      <c r="K2338" s="136" t="s">
        <v>12217</v>
      </c>
      <c r="L2338" s="3">
        <f>VLOOKUP(K2338&amp;"_2",'Emissions Factors'!$B$2:$E$3,2)</f>
        <v>2.3999999999999998E-7</v>
      </c>
      <c r="M2338" s="51" t="str">
        <f>VLOOKUP(K2338&amp;"_2",'Emissions Factors'!$B$2:$E$3,3)</f>
        <v xml:space="preserve">LB </v>
      </c>
      <c r="N2338" s="51" t="str">
        <f>VLOOKUP(K2338&amp;"_2",'Emissions Factors'!$B$2:$E$3,4)</f>
        <v>EACH</v>
      </c>
      <c r="O2338" s="49">
        <f t="shared" si="72"/>
        <v>1.9946686778517905E-2</v>
      </c>
      <c r="P2338" s="48" t="s">
        <v>7</v>
      </c>
      <c r="Q2338" s="138">
        <f>'Age groups'!$G$20*(Emissions!G2338/Population!$L$3148)</f>
        <v>2.0418376170753896</v>
      </c>
      <c r="R2338" s="137" t="s">
        <v>7</v>
      </c>
      <c r="S2338" s="133" t="s">
        <v>12217</v>
      </c>
      <c r="T2338" s="3">
        <f>VLOOKUP(S2338&amp;"_1",'Emissions Factors'!$B$2:$E$3,2)</f>
        <v>0.02</v>
      </c>
      <c r="U2338" s="51" t="str">
        <f>VLOOKUP(S2338&amp;"_1",'Emissions Factors'!$B$2:$E$3,3)</f>
        <v xml:space="preserve">LB </v>
      </c>
      <c r="V2338" s="51" t="str">
        <f>VLOOKUP(S2338&amp;"_1",'Emissions Factors'!$B$2:$E$3,3)</f>
        <v xml:space="preserve">LB </v>
      </c>
      <c r="W2338" s="52">
        <f>Q2338*Emissions!T2338</f>
        <v>4.0836752341507791E-2</v>
      </c>
      <c r="X2338" s="48" t="s">
        <v>7</v>
      </c>
      <c r="Y2338" s="49">
        <f t="shared" si="73"/>
        <v>6.0783439120025692E-2</v>
      </c>
      <c r="Z2338" s="48" t="s">
        <v>7</v>
      </c>
    </row>
    <row r="2339" spans="1:26">
      <c r="A2339" s="136" t="s">
        <v>8459</v>
      </c>
      <c r="B2339" s="136" t="s">
        <v>8418</v>
      </c>
      <c r="C2339" s="136" t="s">
        <v>6730</v>
      </c>
      <c r="D2339" s="47" t="s">
        <v>6906</v>
      </c>
      <c r="E2339" s="47" t="s">
        <v>6669</v>
      </c>
      <c r="F2339" s="48" t="s">
        <v>8417</v>
      </c>
      <c r="G2339" s="142">
        <f>IFERROR(VLOOKUP(A2339,Population!$A$5:$L$3147,12,FALSE),0)</f>
        <v>137499</v>
      </c>
      <c r="H2339" s="137">
        <v>515</v>
      </c>
      <c r="I2339" s="142">
        <f>G2339*SUMPRODUCT('Age distribution'!$L$6:$L$11,'Age groups'!$G$13:$G$18,'Age groups'!$G$6:$G$11)</f>
        <v>484985.19666416157</v>
      </c>
      <c r="J2339" s="140" t="s">
        <v>6</v>
      </c>
      <c r="K2339" s="136" t="s">
        <v>12217</v>
      </c>
      <c r="L2339" s="3">
        <f>VLOOKUP(K2339&amp;"_2",'Emissions Factors'!$B$2:$E$3,2)</f>
        <v>2.3999999999999998E-7</v>
      </c>
      <c r="M2339" s="51" t="str">
        <f>VLOOKUP(K2339&amp;"_2",'Emissions Factors'!$B$2:$E$3,3)</f>
        <v xml:space="preserve">LB </v>
      </c>
      <c r="N2339" s="51" t="str">
        <f>VLOOKUP(K2339&amp;"_2",'Emissions Factors'!$B$2:$E$3,4)</f>
        <v>EACH</v>
      </c>
      <c r="O2339" s="49">
        <f t="shared" si="72"/>
        <v>0.11639644719939876</v>
      </c>
      <c r="P2339" s="48" t="s">
        <v>7</v>
      </c>
      <c r="Q2339" s="138">
        <f>'Age groups'!$G$20*(Emissions!G2339/Population!$L$3148)</f>
        <v>11.914893286519074</v>
      </c>
      <c r="R2339" s="137" t="s">
        <v>7</v>
      </c>
      <c r="S2339" s="133" t="s">
        <v>12217</v>
      </c>
      <c r="T2339" s="3">
        <f>VLOOKUP(S2339&amp;"_1",'Emissions Factors'!$B$2:$E$3,2)</f>
        <v>0.02</v>
      </c>
      <c r="U2339" s="51" t="str">
        <f>VLOOKUP(S2339&amp;"_1",'Emissions Factors'!$B$2:$E$3,3)</f>
        <v xml:space="preserve">LB </v>
      </c>
      <c r="V2339" s="51" t="str">
        <f>VLOOKUP(S2339&amp;"_1",'Emissions Factors'!$B$2:$E$3,3)</f>
        <v xml:space="preserve">LB </v>
      </c>
      <c r="W2339" s="52">
        <f>Q2339*Emissions!T2339</f>
        <v>0.2382978657303815</v>
      </c>
      <c r="X2339" s="48" t="s">
        <v>7</v>
      </c>
      <c r="Y2339" s="49">
        <f t="shared" si="73"/>
        <v>0.35469431292978026</v>
      </c>
      <c r="Z2339" s="48" t="s">
        <v>7</v>
      </c>
    </row>
    <row r="2340" spans="1:26">
      <c r="A2340" s="136" t="s">
        <v>8458</v>
      </c>
      <c r="B2340" s="136" t="s">
        <v>8418</v>
      </c>
      <c r="C2340" s="136" t="s">
        <v>6729</v>
      </c>
      <c r="D2340" s="47" t="s">
        <v>8457</v>
      </c>
      <c r="E2340" s="47" t="s">
        <v>6669</v>
      </c>
      <c r="F2340" s="48" t="s">
        <v>8417</v>
      </c>
      <c r="G2340" s="142">
        <f>IFERROR(VLOOKUP(A2340,Population!$A$5:$L$3147,12,FALSE),0)</f>
        <v>60177</v>
      </c>
      <c r="H2340" s="137">
        <v>515</v>
      </c>
      <c r="I2340" s="142">
        <f>G2340*SUMPRODUCT('Age distribution'!$L$6:$L$11,'Age groups'!$G$13:$G$18,'Age groups'!$G$6:$G$11)</f>
        <v>212255.75589392832</v>
      </c>
      <c r="J2340" s="140" t="s">
        <v>6</v>
      </c>
      <c r="K2340" s="136" t="s">
        <v>12217</v>
      </c>
      <c r="L2340" s="3">
        <f>VLOOKUP(K2340&amp;"_2",'Emissions Factors'!$B$2:$E$3,2)</f>
        <v>2.3999999999999998E-7</v>
      </c>
      <c r="M2340" s="51" t="str">
        <f>VLOOKUP(K2340&amp;"_2",'Emissions Factors'!$B$2:$E$3,3)</f>
        <v xml:space="preserve">LB </v>
      </c>
      <c r="N2340" s="51" t="str">
        <f>VLOOKUP(K2340&amp;"_2",'Emissions Factors'!$B$2:$E$3,4)</f>
        <v>EACH</v>
      </c>
      <c r="O2340" s="49">
        <f t="shared" si="72"/>
        <v>5.094138141454279E-2</v>
      </c>
      <c r="P2340" s="48" t="s">
        <v>7</v>
      </c>
      <c r="Q2340" s="138">
        <f>'Age groups'!$G$20*(Emissions!G2340/Population!$L$3148)</f>
        <v>5.2146018029429912</v>
      </c>
      <c r="R2340" s="137" t="s">
        <v>7</v>
      </c>
      <c r="S2340" s="133" t="s">
        <v>12217</v>
      </c>
      <c r="T2340" s="3">
        <f>VLOOKUP(S2340&amp;"_1",'Emissions Factors'!$B$2:$E$3,2)</f>
        <v>0.02</v>
      </c>
      <c r="U2340" s="51" t="str">
        <f>VLOOKUP(S2340&amp;"_1",'Emissions Factors'!$B$2:$E$3,3)</f>
        <v xml:space="preserve">LB </v>
      </c>
      <c r="V2340" s="51" t="str">
        <f>VLOOKUP(S2340&amp;"_1",'Emissions Factors'!$B$2:$E$3,3)</f>
        <v xml:space="preserve">LB </v>
      </c>
      <c r="W2340" s="52">
        <f>Q2340*Emissions!T2340</f>
        <v>0.10429203605885982</v>
      </c>
      <c r="X2340" s="48" t="s">
        <v>7</v>
      </c>
      <c r="Y2340" s="49">
        <f t="shared" si="73"/>
        <v>0.15523341747340261</v>
      </c>
      <c r="Z2340" s="48" t="s">
        <v>7</v>
      </c>
    </row>
    <row r="2341" spans="1:26">
      <c r="A2341" s="136" t="s">
        <v>8456</v>
      </c>
      <c r="B2341" s="136" t="s">
        <v>8418</v>
      </c>
      <c r="C2341" s="136" t="s">
        <v>6728</v>
      </c>
      <c r="D2341" s="47" t="s">
        <v>8455</v>
      </c>
      <c r="E2341" s="47" t="s">
        <v>6669</v>
      </c>
      <c r="F2341" s="48" t="s">
        <v>8417</v>
      </c>
      <c r="G2341" s="142">
        <f>IFERROR(VLOOKUP(A2341,Population!$A$5:$L$3147,12,FALSE),0)</f>
        <v>458845</v>
      </c>
      <c r="H2341" s="137">
        <v>515</v>
      </c>
      <c r="I2341" s="142">
        <f>G2341*SUMPRODUCT('Age distribution'!$L$6:$L$11,'Age groups'!$G$13:$G$18,'Age groups'!$G$6:$G$11)</f>
        <v>1618433.8254341285</v>
      </c>
      <c r="J2341" s="140" t="s">
        <v>6</v>
      </c>
      <c r="K2341" s="136" t="s">
        <v>12217</v>
      </c>
      <c r="L2341" s="3">
        <f>VLOOKUP(K2341&amp;"_2",'Emissions Factors'!$B$2:$E$3,2)</f>
        <v>2.3999999999999998E-7</v>
      </c>
      <c r="M2341" s="51" t="str">
        <f>VLOOKUP(K2341&amp;"_2",'Emissions Factors'!$B$2:$E$3,3)</f>
        <v xml:space="preserve">LB </v>
      </c>
      <c r="N2341" s="51" t="str">
        <f>VLOOKUP(K2341&amp;"_2",'Emissions Factors'!$B$2:$E$3,4)</f>
        <v>EACH</v>
      </c>
      <c r="O2341" s="49">
        <f t="shared" si="72"/>
        <v>0.38842411810419081</v>
      </c>
      <c r="P2341" s="48" t="s">
        <v>7</v>
      </c>
      <c r="Q2341" s="138">
        <f>'Age groups'!$G$20*(Emissions!G2341/Population!$L$3148)</f>
        <v>39.760937970842299</v>
      </c>
      <c r="R2341" s="137" t="s">
        <v>7</v>
      </c>
      <c r="S2341" s="133" t="s">
        <v>12217</v>
      </c>
      <c r="T2341" s="3">
        <f>VLOOKUP(S2341&amp;"_1",'Emissions Factors'!$B$2:$E$3,2)</f>
        <v>0.02</v>
      </c>
      <c r="U2341" s="51" t="str">
        <f>VLOOKUP(S2341&amp;"_1",'Emissions Factors'!$B$2:$E$3,3)</f>
        <v xml:space="preserve">LB </v>
      </c>
      <c r="V2341" s="51" t="str">
        <f>VLOOKUP(S2341&amp;"_1",'Emissions Factors'!$B$2:$E$3,3)</f>
        <v xml:space="preserve">LB </v>
      </c>
      <c r="W2341" s="52">
        <f>Q2341*Emissions!T2341</f>
        <v>0.79521875941684605</v>
      </c>
      <c r="X2341" s="48" t="s">
        <v>7</v>
      </c>
      <c r="Y2341" s="49">
        <f t="shared" si="73"/>
        <v>1.1836428775210368</v>
      </c>
      <c r="Z2341" s="48" t="s">
        <v>7</v>
      </c>
    </row>
    <row r="2342" spans="1:26">
      <c r="A2342" s="136" t="s">
        <v>8454</v>
      </c>
      <c r="B2342" s="136" t="s">
        <v>8418</v>
      </c>
      <c r="C2342" s="136" t="s">
        <v>6727</v>
      </c>
      <c r="D2342" s="47" t="s">
        <v>8453</v>
      </c>
      <c r="E2342" s="47" t="s">
        <v>6669</v>
      </c>
      <c r="F2342" s="48" t="s">
        <v>8417</v>
      </c>
      <c r="G2342" s="142">
        <f>IFERROR(VLOOKUP(A2342,Population!$A$5:$L$3147,12,FALSE),0)</f>
        <v>69793</v>
      </c>
      <c r="H2342" s="137">
        <v>515</v>
      </c>
      <c r="I2342" s="142">
        <f>G2342*SUMPRODUCT('Age distribution'!$L$6:$L$11,'Age groups'!$G$13:$G$18,'Age groups'!$G$6:$G$11)</f>
        <v>246173.22184729946</v>
      </c>
      <c r="J2342" s="140" t="s">
        <v>6</v>
      </c>
      <c r="K2342" s="136" t="s">
        <v>12217</v>
      </c>
      <c r="L2342" s="3">
        <f>VLOOKUP(K2342&amp;"_2",'Emissions Factors'!$B$2:$E$3,2)</f>
        <v>2.3999999999999998E-7</v>
      </c>
      <c r="M2342" s="51" t="str">
        <f>VLOOKUP(K2342&amp;"_2",'Emissions Factors'!$B$2:$E$3,3)</f>
        <v xml:space="preserve">LB </v>
      </c>
      <c r="N2342" s="51" t="str">
        <f>VLOOKUP(K2342&amp;"_2",'Emissions Factors'!$B$2:$E$3,4)</f>
        <v>EACH</v>
      </c>
      <c r="O2342" s="49">
        <f t="shared" si="72"/>
        <v>5.9081573243351865E-2</v>
      </c>
      <c r="P2342" s="48" t="s">
        <v>7</v>
      </c>
      <c r="Q2342" s="138">
        <f>'Age groups'!$G$20*(Emissions!G2342/Population!$L$3148)</f>
        <v>6.0478705092111635</v>
      </c>
      <c r="R2342" s="137" t="s">
        <v>7</v>
      </c>
      <c r="S2342" s="133" t="s">
        <v>12217</v>
      </c>
      <c r="T2342" s="3">
        <f>VLOOKUP(S2342&amp;"_1",'Emissions Factors'!$B$2:$E$3,2)</f>
        <v>0.02</v>
      </c>
      <c r="U2342" s="51" t="str">
        <f>VLOOKUP(S2342&amp;"_1",'Emissions Factors'!$B$2:$E$3,3)</f>
        <v xml:space="preserve">LB </v>
      </c>
      <c r="V2342" s="51" t="str">
        <f>VLOOKUP(S2342&amp;"_1",'Emissions Factors'!$B$2:$E$3,3)</f>
        <v xml:space="preserve">LB </v>
      </c>
      <c r="W2342" s="52">
        <f>Q2342*Emissions!T2342</f>
        <v>0.12095741018422328</v>
      </c>
      <c r="X2342" s="48" t="s">
        <v>7</v>
      </c>
      <c r="Y2342" s="49">
        <f t="shared" si="73"/>
        <v>0.18003898342757513</v>
      </c>
      <c r="Z2342" s="48" t="s">
        <v>7</v>
      </c>
    </row>
    <row r="2343" spans="1:26">
      <c r="A2343" s="136" t="s">
        <v>8452</v>
      </c>
      <c r="B2343" s="136" t="s">
        <v>8418</v>
      </c>
      <c r="C2343" s="136" t="s">
        <v>6726</v>
      </c>
      <c r="D2343" s="47" t="s">
        <v>7189</v>
      </c>
      <c r="E2343" s="47" t="s">
        <v>6669</v>
      </c>
      <c r="F2343" s="48" t="s">
        <v>8417</v>
      </c>
      <c r="G2343" s="142">
        <f>IFERROR(VLOOKUP(A2343,Population!$A$5:$L$3147,12,FALSE),0)</f>
        <v>20791</v>
      </c>
      <c r="H2343" s="137">
        <v>515</v>
      </c>
      <c r="I2343" s="142">
        <f>G2343*SUMPRODUCT('Age distribution'!$L$6:$L$11,'Age groups'!$G$13:$G$18,'Age groups'!$G$6:$G$11)</f>
        <v>73333.822237576882</v>
      </c>
      <c r="J2343" s="140" t="s">
        <v>6</v>
      </c>
      <c r="K2343" s="136" t="s">
        <v>12217</v>
      </c>
      <c r="L2343" s="3">
        <f>VLOOKUP(K2343&amp;"_2",'Emissions Factors'!$B$2:$E$3,2)</f>
        <v>2.3999999999999998E-7</v>
      </c>
      <c r="M2343" s="51" t="str">
        <f>VLOOKUP(K2343&amp;"_2",'Emissions Factors'!$B$2:$E$3,3)</f>
        <v xml:space="preserve">LB </v>
      </c>
      <c r="N2343" s="51" t="str">
        <f>VLOOKUP(K2343&amp;"_2",'Emissions Factors'!$B$2:$E$3,4)</f>
        <v>EACH</v>
      </c>
      <c r="O2343" s="49">
        <f t="shared" si="72"/>
        <v>1.760011733701845E-2</v>
      </c>
      <c r="P2343" s="48" t="s">
        <v>7</v>
      </c>
      <c r="Q2343" s="138">
        <f>'Age groups'!$G$20*(Emissions!G2343/Population!$L$3148)</f>
        <v>1.8016316214664694</v>
      </c>
      <c r="R2343" s="137" t="s">
        <v>7</v>
      </c>
      <c r="S2343" s="133" t="s">
        <v>12217</v>
      </c>
      <c r="T2343" s="3">
        <f>VLOOKUP(S2343&amp;"_1",'Emissions Factors'!$B$2:$E$3,2)</f>
        <v>0.02</v>
      </c>
      <c r="U2343" s="51" t="str">
        <f>VLOOKUP(S2343&amp;"_1",'Emissions Factors'!$B$2:$E$3,3)</f>
        <v xml:space="preserve">LB </v>
      </c>
      <c r="V2343" s="51" t="str">
        <f>VLOOKUP(S2343&amp;"_1",'Emissions Factors'!$B$2:$E$3,3)</f>
        <v xml:space="preserve">LB </v>
      </c>
      <c r="W2343" s="52">
        <f>Q2343*Emissions!T2343</f>
        <v>3.6032632429329386E-2</v>
      </c>
      <c r="X2343" s="48" t="s">
        <v>7</v>
      </c>
      <c r="Y2343" s="49">
        <f t="shared" si="73"/>
        <v>5.363274976634784E-2</v>
      </c>
      <c r="Z2343" s="48" t="s">
        <v>7</v>
      </c>
    </row>
    <row r="2344" spans="1:26">
      <c r="A2344" s="136" t="s">
        <v>8451</v>
      </c>
      <c r="B2344" s="136" t="s">
        <v>8418</v>
      </c>
      <c r="C2344" s="136" t="s">
        <v>6725</v>
      </c>
      <c r="D2344" s="47" t="s">
        <v>8450</v>
      </c>
      <c r="E2344" s="47" t="s">
        <v>6669</v>
      </c>
      <c r="F2344" s="48" t="s">
        <v>8417</v>
      </c>
      <c r="G2344" s="142">
        <f>IFERROR(VLOOKUP(A2344,Population!$A$5:$L$3147,12,FALSE),0)</f>
        <v>275552</v>
      </c>
      <c r="H2344" s="137">
        <v>515</v>
      </c>
      <c r="I2344" s="142">
        <f>G2344*SUMPRODUCT('Age distribution'!$L$6:$L$11,'Age groups'!$G$13:$G$18,'Age groups'!$G$6:$G$11)</f>
        <v>971924.45698661846</v>
      </c>
      <c r="J2344" s="140" t="s">
        <v>6</v>
      </c>
      <c r="K2344" s="136" t="s">
        <v>12217</v>
      </c>
      <c r="L2344" s="3">
        <f>VLOOKUP(K2344&amp;"_2",'Emissions Factors'!$B$2:$E$3,2)</f>
        <v>2.3999999999999998E-7</v>
      </c>
      <c r="M2344" s="51" t="str">
        <f>VLOOKUP(K2344&amp;"_2",'Emissions Factors'!$B$2:$E$3,3)</f>
        <v xml:space="preserve">LB </v>
      </c>
      <c r="N2344" s="51" t="str">
        <f>VLOOKUP(K2344&amp;"_2",'Emissions Factors'!$B$2:$E$3,4)</f>
        <v>EACH</v>
      </c>
      <c r="O2344" s="49">
        <f t="shared" si="72"/>
        <v>0.23326186967678841</v>
      </c>
      <c r="P2344" s="48" t="s">
        <v>7</v>
      </c>
      <c r="Q2344" s="138">
        <f>'Age groups'!$G$20*(Emissions!G2344/Population!$L$3148)</f>
        <v>23.877793110400106</v>
      </c>
      <c r="R2344" s="137" t="s">
        <v>7</v>
      </c>
      <c r="S2344" s="133" t="s">
        <v>12217</v>
      </c>
      <c r="T2344" s="3">
        <f>VLOOKUP(S2344&amp;"_1",'Emissions Factors'!$B$2:$E$3,2)</f>
        <v>0.02</v>
      </c>
      <c r="U2344" s="51" t="str">
        <f>VLOOKUP(S2344&amp;"_1",'Emissions Factors'!$B$2:$E$3,3)</f>
        <v xml:space="preserve">LB </v>
      </c>
      <c r="V2344" s="51" t="str">
        <f>VLOOKUP(S2344&amp;"_1",'Emissions Factors'!$B$2:$E$3,3)</f>
        <v xml:space="preserve">LB </v>
      </c>
      <c r="W2344" s="52">
        <f>Q2344*Emissions!T2344</f>
        <v>0.47755586220800211</v>
      </c>
      <c r="X2344" s="48" t="s">
        <v>7</v>
      </c>
      <c r="Y2344" s="49">
        <f t="shared" si="73"/>
        <v>0.71081773188479058</v>
      </c>
      <c r="Z2344" s="48" t="s">
        <v>7</v>
      </c>
    </row>
    <row r="2345" spans="1:26">
      <c r="A2345" s="136" t="s">
        <v>8449</v>
      </c>
      <c r="B2345" s="136" t="s">
        <v>8418</v>
      </c>
      <c r="C2345" s="136" t="s">
        <v>6724</v>
      </c>
      <c r="D2345" s="47" t="s">
        <v>7899</v>
      </c>
      <c r="E2345" s="47" t="s">
        <v>6669</v>
      </c>
      <c r="F2345" s="48" t="s">
        <v>8417</v>
      </c>
      <c r="G2345" s="142">
        <f>IFERROR(VLOOKUP(A2345,Population!$A$5:$L$3147,12,FALSE),0)</f>
        <v>25360</v>
      </c>
      <c r="H2345" s="137">
        <v>515</v>
      </c>
      <c r="I2345" s="142">
        <f>G2345*SUMPRODUCT('Age distribution'!$L$6:$L$11,'Age groups'!$G$13:$G$18,'Age groups'!$G$6:$G$11)</f>
        <v>89449.556632434687</v>
      </c>
      <c r="J2345" s="140" t="s">
        <v>6</v>
      </c>
      <c r="K2345" s="136" t="s">
        <v>12217</v>
      </c>
      <c r="L2345" s="3">
        <f>VLOOKUP(K2345&amp;"_2",'Emissions Factors'!$B$2:$E$3,2)</f>
        <v>2.3999999999999998E-7</v>
      </c>
      <c r="M2345" s="51" t="str">
        <f>VLOOKUP(K2345&amp;"_2",'Emissions Factors'!$B$2:$E$3,3)</f>
        <v xml:space="preserve">LB </v>
      </c>
      <c r="N2345" s="51" t="str">
        <f>VLOOKUP(K2345&amp;"_2",'Emissions Factors'!$B$2:$E$3,4)</f>
        <v>EACH</v>
      </c>
      <c r="O2345" s="49">
        <f t="shared" si="72"/>
        <v>2.1467893591784325E-2</v>
      </c>
      <c r="P2345" s="48" t="s">
        <v>7</v>
      </c>
      <c r="Q2345" s="138">
        <f>'Age groups'!$G$20*(Emissions!G2345/Population!$L$3148)</f>
        <v>2.1975555731032497</v>
      </c>
      <c r="R2345" s="137" t="s">
        <v>7</v>
      </c>
      <c r="S2345" s="133" t="s">
        <v>12217</v>
      </c>
      <c r="T2345" s="3">
        <f>VLOOKUP(S2345&amp;"_1",'Emissions Factors'!$B$2:$E$3,2)</f>
        <v>0.02</v>
      </c>
      <c r="U2345" s="51" t="str">
        <f>VLOOKUP(S2345&amp;"_1",'Emissions Factors'!$B$2:$E$3,3)</f>
        <v xml:space="preserve">LB </v>
      </c>
      <c r="V2345" s="51" t="str">
        <f>VLOOKUP(S2345&amp;"_1",'Emissions Factors'!$B$2:$E$3,3)</f>
        <v xml:space="preserve">LB </v>
      </c>
      <c r="W2345" s="52">
        <f>Q2345*Emissions!T2345</f>
        <v>4.3951111462064991E-2</v>
      </c>
      <c r="X2345" s="48" t="s">
        <v>7</v>
      </c>
      <c r="Y2345" s="49">
        <f t="shared" si="73"/>
        <v>6.5419005053849316E-2</v>
      </c>
      <c r="Z2345" s="48" t="s">
        <v>7</v>
      </c>
    </row>
    <row r="2346" spans="1:26">
      <c r="A2346" s="136" t="s">
        <v>8448</v>
      </c>
      <c r="B2346" s="136" t="s">
        <v>8418</v>
      </c>
      <c r="C2346" s="136" t="s">
        <v>6723</v>
      </c>
      <c r="D2346" s="47" t="s">
        <v>8447</v>
      </c>
      <c r="E2346" s="47" t="s">
        <v>6669</v>
      </c>
      <c r="F2346" s="48" t="s">
        <v>8417</v>
      </c>
      <c r="G2346" s="142">
        <f>IFERROR(VLOOKUP(A2346,Population!$A$5:$L$3147,12,FALSE),0)</f>
        <v>62043</v>
      </c>
      <c r="H2346" s="137">
        <v>515</v>
      </c>
      <c r="I2346" s="142">
        <f>G2346*SUMPRODUCT('Age distribution'!$L$6:$L$11,'Age groups'!$G$13:$G$18,'Age groups'!$G$6:$G$11)</f>
        <v>218837.49377547894</v>
      </c>
      <c r="J2346" s="140" t="s">
        <v>6</v>
      </c>
      <c r="K2346" s="136" t="s">
        <v>12217</v>
      </c>
      <c r="L2346" s="3">
        <f>VLOOKUP(K2346&amp;"_2",'Emissions Factors'!$B$2:$E$3,2)</f>
        <v>2.3999999999999998E-7</v>
      </c>
      <c r="M2346" s="51" t="str">
        <f>VLOOKUP(K2346&amp;"_2",'Emissions Factors'!$B$2:$E$3,3)</f>
        <v xml:space="preserve">LB </v>
      </c>
      <c r="N2346" s="51" t="str">
        <f>VLOOKUP(K2346&amp;"_2",'Emissions Factors'!$B$2:$E$3,4)</f>
        <v>EACH</v>
      </c>
      <c r="O2346" s="49">
        <f t="shared" si="72"/>
        <v>5.2520998506114941E-2</v>
      </c>
      <c r="P2346" s="48" t="s">
        <v>7</v>
      </c>
      <c r="Q2346" s="138">
        <f>'Age groups'!$G$20*(Emissions!G2346/Population!$L$3148)</f>
        <v>5.3762989125412037</v>
      </c>
      <c r="R2346" s="137" t="s">
        <v>7</v>
      </c>
      <c r="S2346" s="133" t="s">
        <v>12217</v>
      </c>
      <c r="T2346" s="3">
        <f>VLOOKUP(S2346&amp;"_1",'Emissions Factors'!$B$2:$E$3,2)</f>
        <v>0.02</v>
      </c>
      <c r="U2346" s="51" t="str">
        <f>VLOOKUP(S2346&amp;"_1",'Emissions Factors'!$B$2:$E$3,3)</f>
        <v xml:space="preserve">LB </v>
      </c>
      <c r="V2346" s="51" t="str">
        <f>VLOOKUP(S2346&amp;"_1",'Emissions Factors'!$B$2:$E$3,3)</f>
        <v xml:space="preserve">LB </v>
      </c>
      <c r="W2346" s="52">
        <f>Q2346*Emissions!T2346</f>
        <v>0.10752597825082408</v>
      </c>
      <c r="X2346" s="48" t="s">
        <v>7</v>
      </c>
      <c r="Y2346" s="49">
        <f t="shared" si="73"/>
        <v>0.16004697675693902</v>
      </c>
      <c r="Z2346" s="48" t="s">
        <v>7</v>
      </c>
    </row>
    <row r="2347" spans="1:26">
      <c r="A2347" s="136" t="s">
        <v>8446</v>
      </c>
      <c r="B2347" s="136" t="s">
        <v>8418</v>
      </c>
      <c r="C2347" s="136" t="s">
        <v>6722</v>
      </c>
      <c r="D2347" s="47" t="s">
        <v>7342</v>
      </c>
      <c r="E2347" s="47" t="s">
        <v>6669</v>
      </c>
      <c r="F2347" s="48" t="s">
        <v>8417</v>
      </c>
      <c r="G2347" s="142">
        <f>IFERROR(VLOOKUP(A2347,Population!$A$5:$L$3147,12,FALSE),0)</f>
        <v>77780</v>
      </c>
      <c r="H2347" s="137">
        <v>515</v>
      </c>
      <c r="I2347" s="142">
        <f>G2347*SUMPRODUCT('Age distribution'!$L$6:$L$11,'Age groups'!$G$13:$G$18,'Age groups'!$G$6:$G$11)</f>
        <v>274344.8941195099</v>
      </c>
      <c r="J2347" s="140" t="s">
        <v>6</v>
      </c>
      <c r="K2347" s="136" t="s">
        <v>12217</v>
      </c>
      <c r="L2347" s="3">
        <f>VLOOKUP(K2347&amp;"_2",'Emissions Factors'!$B$2:$E$3,2)</f>
        <v>2.3999999999999998E-7</v>
      </c>
      <c r="M2347" s="51" t="str">
        <f>VLOOKUP(K2347&amp;"_2",'Emissions Factors'!$B$2:$E$3,3)</f>
        <v xml:space="preserve">LB </v>
      </c>
      <c r="N2347" s="51" t="str">
        <f>VLOOKUP(K2347&amp;"_2",'Emissions Factors'!$B$2:$E$3,4)</f>
        <v>EACH</v>
      </c>
      <c r="O2347" s="49">
        <f t="shared" si="72"/>
        <v>6.5842774588682373E-2</v>
      </c>
      <c r="P2347" s="48" t="s">
        <v>7</v>
      </c>
      <c r="Q2347" s="138">
        <f>'Age groups'!$G$20*(Emissions!G2347/Population!$L$3148)</f>
        <v>6.7399791985792898</v>
      </c>
      <c r="R2347" s="137" t="s">
        <v>7</v>
      </c>
      <c r="S2347" s="133" t="s">
        <v>12217</v>
      </c>
      <c r="T2347" s="3">
        <f>VLOOKUP(S2347&amp;"_1",'Emissions Factors'!$B$2:$E$3,2)</f>
        <v>0.02</v>
      </c>
      <c r="U2347" s="51" t="str">
        <f>VLOOKUP(S2347&amp;"_1",'Emissions Factors'!$B$2:$E$3,3)</f>
        <v xml:space="preserve">LB </v>
      </c>
      <c r="V2347" s="51" t="str">
        <f>VLOOKUP(S2347&amp;"_1",'Emissions Factors'!$B$2:$E$3,3)</f>
        <v xml:space="preserve">LB </v>
      </c>
      <c r="W2347" s="52">
        <f>Q2347*Emissions!T2347</f>
        <v>0.13479958397158581</v>
      </c>
      <c r="X2347" s="48" t="s">
        <v>7</v>
      </c>
      <c r="Y2347" s="49">
        <f t="shared" si="73"/>
        <v>0.20064235856026819</v>
      </c>
      <c r="Z2347" s="48" t="s">
        <v>7</v>
      </c>
    </row>
    <row r="2348" spans="1:26">
      <c r="A2348" s="136" t="s">
        <v>8445</v>
      </c>
      <c r="B2348" s="136" t="s">
        <v>8418</v>
      </c>
      <c r="C2348" s="136" t="s">
        <v>6721</v>
      </c>
      <c r="D2348" s="47" t="s">
        <v>8444</v>
      </c>
      <c r="E2348" s="47" t="s">
        <v>6669</v>
      </c>
      <c r="F2348" s="48" t="s">
        <v>8417</v>
      </c>
      <c r="G2348" s="142">
        <f>IFERROR(VLOOKUP(A2348,Population!$A$5:$L$3147,12,FALSE),0)</f>
        <v>66391</v>
      </c>
      <c r="H2348" s="137">
        <v>515</v>
      </c>
      <c r="I2348" s="142">
        <f>G2348*SUMPRODUCT('Age distribution'!$L$6:$L$11,'Age groups'!$G$13:$G$18,'Age groups'!$G$6:$G$11)</f>
        <v>234173.71902145</v>
      </c>
      <c r="J2348" s="140" t="s">
        <v>6</v>
      </c>
      <c r="K2348" s="136" t="s">
        <v>12217</v>
      </c>
      <c r="L2348" s="3">
        <f>VLOOKUP(K2348&amp;"_2",'Emissions Factors'!$B$2:$E$3,2)</f>
        <v>2.3999999999999998E-7</v>
      </c>
      <c r="M2348" s="51" t="str">
        <f>VLOOKUP(K2348&amp;"_2",'Emissions Factors'!$B$2:$E$3,3)</f>
        <v xml:space="preserve">LB </v>
      </c>
      <c r="N2348" s="51" t="str">
        <f>VLOOKUP(K2348&amp;"_2",'Emissions Factors'!$B$2:$E$3,4)</f>
        <v>EACH</v>
      </c>
      <c r="O2348" s="49">
        <f t="shared" si="72"/>
        <v>5.6201692565147995E-2</v>
      </c>
      <c r="P2348" s="48" t="s">
        <v>7</v>
      </c>
      <c r="Q2348" s="138">
        <f>'Age groups'!$G$20*(Emissions!G2348/Population!$L$3148)</f>
        <v>5.7530722418729443</v>
      </c>
      <c r="R2348" s="137" t="s">
        <v>7</v>
      </c>
      <c r="S2348" s="133" t="s">
        <v>12217</v>
      </c>
      <c r="T2348" s="3">
        <f>VLOOKUP(S2348&amp;"_1",'Emissions Factors'!$B$2:$E$3,2)</f>
        <v>0.02</v>
      </c>
      <c r="U2348" s="51" t="str">
        <f>VLOOKUP(S2348&amp;"_1",'Emissions Factors'!$B$2:$E$3,3)</f>
        <v xml:space="preserve">LB </v>
      </c>
      <c r="V2348" s="51" t="str">
        <f>VLOOKUP(S2348&amp;"_1",'Emissions Factors'!$B$2:$E$3,3)</f>
        <v xml:space="preserve">LB </v>
      </c>
      <c r="W2348" s="52">
        <f>Q2348*Emissions!T2348</f>
        <v>0.11506144483745889</v>
      </c>
      <c r="X2348" s="48" t="s">
        <v>7</v>
      </c>
      <c r="Y2348" s="49">
        <f t="shared" si="73"/>
        <v>0.1712631374026069</v>
      </c>
      <c r="Z2348" s="48" t="s">
        <v>7</v>
      </c>
    </row>
    <row r="2349" spans="1:26">
      <c r="A2349" s="136" t="s">
        <v>8443</v>
      </c>
      <c r="B2349" s="136" t="s">
        <v>8418</v>
      </c>
      <c r="C2349" s="136" t="s">
        <v>6720</v>
      </c>
      <c r="D2349" s="47" t="s">
        <v>7340</v>
      </c>
      <c r="E2349" s="47" t="s">
        <v>6669</v>
      </c>
      <c r="F2349" s="48" t="s">
        <v>8417</v>
      </c>
      <c r="G2349" s="142">
        <f>IFERROR(VLOOKUP(A2349,Population!$A$5:$L$3147,12,FALSE),0)</f>
        <v>18916</v>
      </c>
      <c r="H2349" s="137">
        <v>515</v>
      </c>
      <c r="I2349" s="142">
        <f>G2349*SUMPRODUCT('Age distribution'!$L$6:$L$11,'Age groups'!$G$13:$G$18,'Age groups'!$G$6:$G$11)</f>
        <v>66720.339639555779</v>
      </c>
      <c r="J2349" s="140" t="s">
        <v>6</v>
      </c>
      <c r="K2349" s="136" t="s">
        <v>12217</v>
      </c>
      <c r="L2349" s="3">
        <f>VLOOKUP(K2349&amp;"_2",'Emissions Factors'!$B$2:$E$3,2)</f>
        <v>2.3999999999999998E-7</v>
      </c>
      <c r="M2349" s="51" t="str">
        <f>VLOOKUP(K2349&amp;"_2",'Emissions Factors'!$B$2:$E$3,3)</f>
        <v xml:space="preserve">LB </v>
      </c>
      <c r="N2349" s="51" t="str">
        <f>VLOOKUP(K2349&amp;"_2",'Emissions Factors'!$B$2:$E$3,4)</f>
        <v>EACH</v>
      </c>
      <c r="O2349" s="49">
        <f t="shared" si="72"/>
        <v>1.6012881513493386E-2</v>
      </c>
      <c r="P2349" s="48" t="s">
        <v>7</v>
      </c>
      <c r="Q2349" s="138">
        <f>'Age groups'!$G$20*(Emissions!G2349/Population!$L$3148)</f>
        <v>1.6391546222721243</v>
      </c>
      <c r="R2349" s="137" t="s">
        <v>7</v>
      </c>
      <c r="S2349" s="133" t="s">
        <v>12217</v>
      </c>
      <c r="T2349" s="3">
        <f>VLOOKUP(S2349&amp;"_1",'Emissions Factors'!$B$2:$E$3,2)</f>
        <v>0.02</v>
      </c>
      <c r="U2349" s="51" t="str">
        <f>VLOOKUP(S2349&amp;"_1",'Emissions Factors'!$B$2:$E$3,3)</f>
        <v xml:space="preserve">LB </v>
      </c>
      <c r="V2349" s="51" t="str">
        <f>VLOOKUP(S2349&amp;"_1",'Emissions Factors'!$B$2:$E$3,3)</f>
        <v xml:space="preserve">LB </v>
      </c>
      <c r="W2349" s="52">
        <f>Q2349*Emissions!T2349</f>
        <v>3.2783092445442488E-2</v>
      </c>
      <c r="X2349" s="48" t="s">
        <v>7</v>
      </c>
      <c r="Y2349" s="49">
        <f t="shared" si="73"/>
        <v>4.8795973958935875E-2</v>
      </c>
      <c r="Z2349" s="48" t="s">
        <v>7</v>
      </c>
    </row>
    <row r="2350" spans="1:26">
      <c r="A2350" s="136" t="s">
        <v>8442</v>
      </c>
      <c r="B2350" s="136" t="s">
        <v>8418</v>
      </c>
      <c r="C2350" s="136" t="s">
        <v>6719</v>
      </c>
      <c r="D2350" s="47" t="s">
        <v>7180</v>
      </c>
      <c r="E2350" s="47" t="s">
        <v>6669</v>
      </c>
      <c r="F2350" s="48" t="s">
        <v>8417</v>
      </c>
      <c r="G2350" s="142">
        <f>IFERROR(VLOOKUP(A2350,Population!$A$5:$L$3147,12,FALSE),0)</f>
        <v>266547</v>
      </c>
      <c r="H2350" s="137">
        <v>515</v>
      </c>
      <c r="I2350" s="142">
        <f>G2350*SUMPRODUCT('Age distribution'!$L$6:$L$11,'Age groups'!$G$13:$G$18,'Age groups'!$G$6:$G$11)</f>
        <v>940162.10456252249</v>
      </c>
      <c r="J2350" s="140" t="s">
        <v>6</v>
      </c>
      <c r="K2350" s="136" t="s">
        <v>12217</v>
      </c>
      <c r="L2350" s="3">
        <f>VLOOKUP(K2350&amp;"_2",'Emissions Factors'!$B$2:$E$3,2)</f>
        <v>2.3999999999999998E-7</v>
      </c>
      <c r="M2350" s="51" t="str">
        <f>VLOOKUP(K2350&amp;"_2",'Emissions Factors'!$B$2:$E$3,3)</f>
        <v xml:space="preserve">LB </v>
      </c>
      <c r="N2350" s="51" t="str">
        <f>VLOOKUP(K2350&amp;"_2",'Emissions Factors'!$B$2:$E$3,4)</f>
        <v>EACH</v>
      </c>
      <c r="O2350" s="49">
        <f t="shared" si="72"/>
        <v>0.22563890509500537</v>
      </c>
      <c r="P2350" s="48" t="s">
        <v>7</v>
      </c>
      <c r="Q2350" s="138">
        <f>'Age groups'!$G$20*(Emissions!G2350/Population!$L$3148)</f>
        <v>23.097470242269399</v>
      </c>
      <c r="R2350" s="137" t="s">
        <v>7</v>
      </c>
      <c r="S2350" s="133" t="s">
        <v>12217</v>
      </c>
      <c r="T2350" s="3">
        <f>VLOOKUP(S2350&amp;"_1",'Emissions Factors'!$B$2:$E$3,2)</f>
        <v>0.02</v>
      </c>
      <c r="U2350" s="51" t="str">
        <f>VLOOKUP(S2350&amp;"_1",'Emissions Factors'!$B$2:$E$3,3)</f>
        <v xml:space="preserve">LB </v>
      </c>
      <c r="V2350" s="51" t="str">
        <f>VLOOKUP(S2350&amp;"_1",'Emissions Factors'!$B$2:$E$3,3)</f>
        <v xml:space="preserve">LB </v>
      </c>
      <c r="W2350" s="52">
        <f>Q2350*Emissions!T2350</f>
        <v>0.46194940484538799</v>
      </c>
      <c r="X2350" s="48" t="s">
        <v>7</v>
      </c>
      <c r="Y2350" s="49">
        <f t="shared" si="73"/>
        <v>0.68758830994039333</v>
      </c>
      <c r="Z2350" s="48" t="s">
        <v>7</v>
      </c>
    </row>
    <row r="2351" spans="1:26">
      <c r="A2351" s="136" t="s">
        <v>8441</v>
      </c>
      <c r="B2351" s="136" t="s">
        <v>8418</v>
      </c>
      <c r="C2351" s="136" t="s">
        <v>6718</v>
      </c>
      <c r="D2351" s="47" t="s">
        <v>8440</v>
      </c>
      <c r="E2351" s="47" t="s">
        <v>6669</v>
      </c>
      <c r="F2351" s="48" t="s">
        <v>8417</v>
      </c>
      <c r="G2351" s="142">
        <f>IFERROR(VLOOKUP(A2351,Population!$A$5:$L$3147,12,FALSE),0)</f>
        <v>10067</v>
      </c>
      <c r="H2351" s="137">
        <v>515</v>
      </c>
      <c r="I2351" s="142">
        <f>G2351*SUMPRODUCT('Age distribution'!$L$6:$L$11,'Age groups'!$G$13:$G$18,'Age groups'!$G$6:$G$11)</f>
        <v>35508.228967615141</v>
      </c>
      <c r="J2351" s="140" t="s">
        <v>6</v>
      </c>
      <c r="K2351" s="136" t="s">
        <v>12217</v>
      </c>
      <c r="L2351" s="3">
        <f>VLOOKUP(K2351&amp;"_2",'Emissions Factors'!$B$2:$E$3,2)</f>
        <v>2.3999999999999998E-7</v>
      </c>
      <c r="M2351" s="51" t="str">
        <f>VLOOKUP(K2351&amp;"_2",'Emissions Factors'!$B$2:$E$3,3)</f>
        <v xml:space="preserve">LB </v>
      </c>
      <c r="N2351" s="51" t="str">
        <f>VLOOKUP(K2351&amp;"_2",'Emissions Factors'!$B$2:$E$3,4)</f>
        <v>EACH</v>
      </c>
      <c r="O2351" s="49">
        <f t="shared" si="72"/>
        <v>8.5219749522276334E-3</v>
      </c>
      <c r="P2351" s="48" t="s">
        <v>7</v>
      </c>
      <c r="Q2351" s="138">
        <f>'Age groups'!$G$20*(Emissions!G2351/Population!$L$3148)</f>
        <v>0.87234984047438557</v>
      </c>
      <c r="R2351" s="137" t="s">
        <v>7</v>
      </c>
      <c r="S2351" s="133" t="s">
        <v>12217</v>
      </c>
      <c r="T2351" s="3">
        <f>VLOOKUP(S2351&amp;"_1",'Emissions Factors'!$B$2:$E$3,2)</f>
        <v>0.02</v>
      </c>
      <c r="U2351" s="51" t="str">
        <f>VLOOKUP(S2351&amp;"_1",'Emissions Factors'!$B$2:$E$3,3)</f>
        <v xml:space="preserve">LB </v>
      </c>
      <c r="V2351" s="51" t="str">
        <f>VLOOKUP(S2351&amp;"_1",'Emissions Factors'!$B$2:$E$3,3)</f>
        <v xml:space="preserve">LB </v>
      </c>
      <c r="W2351" s="52">
        <f>Q2351*Emissions!T2351</f>
        <v>1.7446996809487712E-2</v>
      </c>
      <c r="X2351" s="48" t="s">
        <v>7</v>
      </c>
      <c r="Y2351" s="49">
        <f t="shared" si="73"/>
        <v>2.5968971761715344E-2</v>
      </c>
      <c r="Z2351" s="48" t="s">
        <v>7</v>
      </c>
    </row>
    <row r="2352" spans="1:26">
      <c r="A2352" s="136" t="s">
        <v>8439</v>
      </c>
      <c r="B2352" s="136" t="s">
        <v>8418</v>
      </c>
      <c r="C2352" s="136" t="s">
        <v>6717</v>
      </c>
      <c r="D2352" s="47" t="s">
        <v>7003</v>
      </c>
      <c r="E2352" s="47" t="s">
        <v>6669</v>
      </c>
      <c r="F2352" s="48" t="s">
        <v>8417</v>
      </c>
      <c r="G2352" s="142">
        <f>IFERROR(VLOOKUP(A2352,Population!$A$5:$L$3147,12,FALSE),0)</f>
        <v>32750</v>
      </c>
      <c r="H2352" s="137">
        <v>515</v>
      </c>
      <c r="I2352" s="142">
        <f>G2352*SUMPRODUCT('Age distribution'!$L$6:$L$11,'Age groups'!$G$13:$G$18,'Age groups'!$G$6:$G$11)</f>
        <v>115515.49604543518</v>
      </c>
      <c r="J2352" s="140" t="s">
        <v>6</v>
      </c>
      <c r="K2352" s="136" t="s">
        <v>12217</v>
      </c>
      <c r="L2352" s="3">
        <f>VLOOKUP(K2352&amp;"_2",'Emissions Factors'!$B$2:$E$3,2)</f>
        <v>2.3999999999999998E-7</v>
      </c>
      <c r="M2352" s="51" t="str">
        <f>VLOOKUP(K2352&amp;"_2",'Emissions Factors'!$B$2:$E$3,3)</f>
        <v xml:space="preserve">LB </v>
      </c>
      <c r="N2352" s="51" t="str">
        <f>VLOOKUP(K2352&amp;"_2",'Emissions Factors'!$B$2:$E$3,4)</f>
        <v>EACH</v>
      </c>
      <c r="O2352" s="49">
        <f t="shared" si="72"/>
        <v>2.7723719050904441E-2</v>
      </c>
      <c r="P2352" s="48" t="s">
        <v>7</v>
      </c>
      <c r="Q2352" s="138">
        <f>'Age groups'!$G$20*(Emissions!G2352/Population!$L$3148)</f>
        <v>2.8379315859278953</v>
      </c>
      <c r="R2352" s="137" t="s">
        <v>7</v>
      </c>
      <c r="S2352" s="133" t="s">
        <v>12217</v>
      </c>
      <c r="T2352" s="3">
        <f>VLOOKUP(S2352&amp;"_1",'Emissions Factors'!$B$2:$E$3,2)</f>
        <v>0.02</v>
      </c>
      <c r="U2352" s="51" t="str">
        <f>VLOOKUP(S2352&amp;"_1",'Emissions Factors'!$B$2:$E$3,3)</f>
        <v xml:space="preserve">LB </v>
      </c>
      <c r="V2352" s="51" t="str">
        <f>VLOOKUP(S2352&amp;"_1",'Emissions Factors'!$B$2:$E$3,3)</f>
        <v xml:space="preserve">LB </v>
      </c>
      <c r="W2352" s="52">
        <f>Q2352*Emissions!T2352</f>
        <v>5.6758631718557905E-2</v>
      </c>
      <c r="X2352" s="48" t="s">
        <v>7</v>
      </c>
      <c r="Y2352" s="49">
        <f t="shared" si="73"/>
        <v>8.4482350769462339E-2</v>
      </c>
      <c r="Z2352" s="48" t="s">
        <v>7</v>
      </c>
    </row>
    <row r="2353" spans="1:26">
      <c r="A2353" s="136" t="s">
        <v>8438</v>
      </c>
      <c r="B2353" s="136" t="s">
        <v>8418</v>
      </c>
      <c r="C2353" s="136" t="s">
        <v>6716</v>
      </c>
      <c r="D2353" s="47" t="s">
        <v>8437</v>
      </c>
      <c r="E2353" s="47" t="s">
        <v>6669</v>
      </c>
      <c r="F2353" s="48" t="s">
        <v>8417</v>
      </c>
      <c r="G2353" s="142">
        <f>IFERROR(VLOOKUP(A2353,Population!$A$5:$L$3147,12,FALSE),0)</f>
        <v>28470</v>
      </c>
      <c r="H2353" s="137">
        <v>515</v>
      </c>
      <c r="I2353" s="142">
        <f>G2353*SUMPRODUCT('Age distribution'!$L$6:$L$11,'Age groups'!$G$13:$G$18,'Age groups'!$G$6:$G$11)</f>
        <v>100419.11976835235</v>
      </c>
      <c r="J2353" s="140" t="s">
        <v>6</v>
      </c>
      <c r="K2353" s="136" t="s">
        <v>12217</v>
      </c>
      <c r="L2353" s="3">
        <f>VLOOKUP(K2353&amp;"_2",'Emissions Factors'!$B$2:$E$3,2)</f>
        <v>2.3999999999999998E-7</v>
      </c>
      <c r="M2353" s="51" t="str">
        <f>VLOOKUP(K2353&amp;"_2",'Emissions Factors'!$B$2:$E$3,3)</f>
        <v xml:space="preserve">LB </v>
      </c>
      <c r="N2353" s="51" t="str">
        <f>VLOOKUP(K2353&amp;"_2",'Emissions Factors'!$B$2:$E$3,4)</f>
        <v>EACH</v>
      </c>
      <c r="O2353" s="49">
        <f t="shared" si="72"/>
        <v>2.4100588744404561E-2</v>
      </c>
      <c r="P2353" s="48" t="s">
        <v>7</v>
      </c>
      <c r="Q2353" s="138">
        <f>'Age groups'!$G$20*(Emissions!G2353/Population!$L$3148)</f>
        <v>2.467050755766937</v>
      </c>
      <c r="R2353" s="137" t="s">
        <v>7</v>
      </c>
      <c r="S2353" s="133" t="s">
        <v>12217</v>
      </c>
      <c r="T2353" s="3">
        <f>VLOOKUP(S2353&amp;"_1",'Emissions Factors'!$B$2:$E$3,2)</f>
        <v>0.02</v>
      </c>
      <c r="U2353" s="51" t="str">
        <f>VLOOKUP(S2353&amp;"_1",'Emissions Factors'!$B$2:$E$3,3)</f>
        <v xml:space="preserve">LB </v>
      </c>
      <c r="V2353" s="51" t="str">
        <f>VLOOKUP(S2353&amp;"_1",'Emissions Factors'!$B$2:$E$3,3)</f>
        <v xml:space="preserve">LB </v>
      </c>
      <c r="W2353" s="52">
        <f>Q2353*Emissions!T2353</f>
        <v>4.9341015115338741E-2</v>
      </c>
      <c r="X2353" s="48" t="s">
        <v>7</v>
      </c>
      <c r="Y2353" s="49">
        <f t="shared" si="73"/>
        <v>7.3441603859743299E-2</v>
      </c>
      <c r="Z2353" s="48" t="s">
        <v>7</v>
      </c>
    </row>
    <row r="2354" spans="1:26">
      <c r="A2354" s="136" t="s">
        <v>8436</v>
      </c>
      <c r="B2354" s="136" t="s">
        <v>8418</v>
      </c>
      <c r="C2354" s="136" t="s">
        <v>6715</v>
      </c>
      <c r="D2354" s="47" t="s">
        <v>8435</v>
      </c>
      <c r="E2354" s="47" t="s">
        <v>6669</v>
      </c>
      <c r="F2354" s="48" t="s">
        <v>8417</v>
      </c>
      <c r="G2354" s="142">
        <f>IFERROR(VLOOKUP(A2354,Population!$A$5:$L$3147,12,FALSE),0)</f>
        <v>37483</v>
      </c>
      <c r="H2354" s="137">
        <v>515</v>
      </c>
      <c r="I2354" s="142">
        <f>G2354*SUMPRODUCT('Age distribution'!$L$6:$L$11,'Age groups'!$G$13:$G$18,'Age groups'!$G$6:$G$11)</f>
        <v>132209.68971819989</v>
      </c>
      <c r="J2354" s="140" t="s">
        <v>6</v>
      </c>
      <c r="K2354" s="136" t="s">
        <v>12217</v>
      </c>
      <c r="L2354" s="3">
        <f>VLOOKUP(K2354&amp;"_2",'Emissions Factors'!$B$2:$E$3,2)</f>
        <v>2.3999999999999998E-7</v>
      </c>
      <c r="M2354" s="51" t="str">
        <f>VLOOKUP(K2354&amp;"_2",'Emissions Factors'!$B$2:$E$3,3)</f>
        <v xml:space="preserve">LB </v>
      </c>
      <c r="N2354" s="51" t="str">
        <f>VLOOKUP(K2354&amp;"_2",'Emissions Factors'!$B$2:$E$3,4)</f>
        <v>EACH</v>
      </c>
      <c r="O2354" s="49">
        <f t="shared" si="72"/>
        <v>3.1730325532367973E-2</v>
      </c>
      <c r="P2354" s="48" t="s">
        <v>7</v>
      </c>
      <c r="Q2354" s="138">
        <f>'Age groups'!$G$20*(Emissions!G2354/Population!$L$3148)</f>
        <v>3.2480668590942079</v>
      </c>
      <c r="R2354" s="137" t="s">
        <v>7</v>
      </c>
      <c r="S2354" s="133" t="s">
        <v>12217</v>
      </c>
      <c r="T2354" s="3">
        <f>VLOOKUP(S2354&amp;"_1",'Emissions Factors'!$B$2:$E$3,2)</f>
        <v>0.02</v>
      </c>
      <c r="U2354" s="51" t="str">
        <f>VLOOKUP(S2354&amp;"_1",'Emissions Factors'!$B$2:$E$3,3)</f>
        <v xml:space="preserve">LB </v>
      </c>
      <c r="V2354" s="51" t="str">
        <f>VLOOKUP(S2354&amp;"_1",'Emissions Factors'!$B$2:$E$3,3)</f>
        <v xml:space="preserve">LB </v>
      </c>
      <c r="W2354" s="52">
        <f>Q2354*Emissions!T2354</f>
        <v>6.4961337181884155E-2</v>
      </c>
      <c r="X2354" s="48" t="s">
        <v>7</v>
      </c>
      <c r="Y2354" s="49">
        <f t="shared" si="73"/>
        <v>9.6691662714252127E-2</v>
      </c>
      <c r="Z2354" s="48" t="s">
        <v>7</v>
      </c>
    </row>
    <row r="2355" spans="1:26">
      <c r="A2355" s="136" t="s">
        <v>8434</v>
      </c>
      <c r="B2355" s="136" t="s">
        <v>8418</v>
      </c>
      <c r="C2355" s="136" t="s">
        <v>6714</v>
      </c>
      <c r="D2355" s="47" t="s">
        <v>8433</v>
      </c>
      <c r="E2355" s="47" t="s">
        <v>6669</v>
      </c>
      <c r="F2355" s="48" t="s">
        <v>8417</v>
      </c>
      <c r="G2355" s="142">
        <f>IFERROR(VLOOKUP(A2355,Population!$A$5:$L$3147,12,FALSE),0)</f>
        <v>74229</v>
      </c>
      <c r="H2355" s="137">
        <v>515</v>
      </c>
      <c r="I2355" s="142">
        <f>G2355*SUMPRODUCT('Age distribution'!$L$6:$L$11,'Age groups'!$G$13:$G$18,'Age groups'!$G$6:$G$11)</f>
        <v>261819.83987653765</v>
      </c>
      <c r="J2355" s="140" t="s">
        <v>6</v>
      </c>
      <c r="K2355" s="136" t="s">
        <v>12217</v>
      </c>
      <c r="L2355" s="3">
        <f>VLOOKUP(K2355&amp;"_2",'Emissions Factors'!$B$2:$E$3,2)</f>
        <v>2.3999999999999998E-7</v>
      </c>
      <c r="M2355" s="51" t="str">
        <f>VLOOKUP(K2355&amp;"_2",'Emissions Factors'!$B$2:$E$3,3)</f>
        <v xml:space="preserve">LB </v>
      </c>
      <c r="N2355" s="51" t="str">
        <f>VLOOKUP(K2355&amp;"_2",'Emissions Factors'!$B$2:$E$3,4)</f>
        <v>EACH</v>
      </c>
      <c r="O2355" s="49">
        <f t="shared" si="72"/>
        <v>6.2836761570369035E-2</v>
      </c>
      <c r="P2355" s="48" t="s">
        <v>7</v>
      </c>
      <c r="Q2355" s="138">
        <f>'Age groups'!$G$20*(Emissions!G2355/Population!$L$3148)</f>
        <v>6.4322694257050923</v>
      </c>
      <c r="R2355" s="137" t="s">
        <v>7</v>
      </c>
      <c r="S2355" s="133" t="s">
        <v>12217</v>
      </c>
      <c r="T2355" s="3">
        <f>VLOOKUP(S2355&amp;"_1",'Emissions Factors'!$B$2:$E$3,2)</f>
        <v>0.02</v>
      </c>
      <c r="U2355" s="51" t="str">
        <f>VLOOKUP(S2355&amp;"_1",'Emissions Factors'!$B$2:$E$3,3)</f>
        <v xml:space="preserve">LB </v>
      </c>
      <c r="V2355" s="51" t="str">
        <f>VLOOKUP(S2355&amp;"_1",'Emissions Factors'!$B$2:$E$3,3)</f>
        <v xml:space="preserve">LB </v>
      </c>
      <c r="W2355" s="52">
        <f>Q2355*Emissions!T2355</f>
        <v>0.12864538851410184</v>
      </c>
      <c r="X2355" s="48" t="s">
        <v>7</v>
      </c>
      <c r="Y2355" s="49">
        <f t="shared" si="73"/>
        <v>0.19148215008447089</v>
      </c>
      <c r="Z2355" s="48" t="s">
        <v>7</v>
      </c>
    </row>
    <row r="2356" spans="1:26">
      <c r="A2356" s="136" t="s">
        <v>8432</v>
      </c>
      <c r="B2356" s="136" t="s">
        <v>8418</v>
      </c>
      <c r="C2356" s="136" t="s">
        <v>6713</v>
      </c>
      <c r="D2356" s="47" t="s">
        <v>8431</v>
      </c>
      <c r="E2356" s="47" t="s">
        <v>6669</v>
      </c>
      <c r="F2356" s="48" t="s">
        <v>8417</v>
      </c>
      <c r="G2356" s="142">
        <f>IFERROR(VLOOKUP(A2356,Population!$A$5:$L$3147,12,FALSE),0)</f>
        <v>91764</v>
      </c>
      <c r="H2356" s="137">
        <v>515</v>
      </c>
      <c r="I2356" s="142">
        <f>G2356*SUMPRODUCT('Age distribution'!$L$6:$L$11,'Age groups'!$G$13:$G$18,'Age groups'!$G$6:$G$11)</f>
        <v>323669.12913323095</v>
      </c>
      <c r="J2356" s="140" t="s">
        <v>6</v>
      </c>
      <c r="K2356" s="136" t="s">
        <v>12217</v>
      </c>
      <c r="L2356" s="3">
        <f>VLOOKUP(K2356&amp;"_2",'Emissions Factors'!$B$2:$E$3,2)</f>
        <v>2.3999999999999998E-7</v>
      </c>
      <c r="M2356" s="51" t="str">
        <f>VLOOKUP(K2356&amp;"_2",'Emissions Factors'!$B$2:$E$3,3)</f>
        <v xml:space="preserve">LB </v>
      </c>
      <c r="N2356" s="51" t="str">
        <f>VLOOKUP(K2356&amp;"_2",'Emissions Factors'!$B$2:$E$3,4)</f>
        <v>EACH</v>
      </c>
      <c r="O2356" s="49">
        <f t="shared" si="72"/>
        <v>7.7680590991975426E-2</v>
      </c>
      <c r="P2356" s="48" t="s">
        <v>7</v>
      </c>
      <c r="Q2356" s="138">
        <f>'Age groups'!$G$20*(Emissions!G2356/Population!$L$3148)</f>
        <v>7.9517543221706077</v>
      </c>
      <c r="R2356" s="137" t="s">
        <v>7</v>
      </c>
      <c r="S2356" s="133" t="s">
        <v>12217</v>
      </c>
      <c r="T2356" s="3">
        <f>VLOOKUP(S2356&amp;"_1",'Emissions Factors'!$B$2:$E$3,2)</f>
        <v>0.02</v>
      </c>
      <c r="U2356" s="51" t="str">
        <f>VLOOKUP(S2356&amp;"_1",'Emissions Factors'!$B$2:$E$3,3)</f>
        <v xml:space="preserve">LB </v>
      </c>
      <c r="V2356" s="51" t="str">
        <f>VLOOKUP(S2356&amp;"_1",'Emissions Factors'!$B$2:$E$3,3)</f>
        <v xml:space="preserve">LB </v>
      </c>
      <c r="W2356" s="52">
        <f>Q2356*Emissions!T2356</f>
        <v>0.15903508644341216</v>
      </c>
      <c r="X2356" s="48" t="s">
        <v>7</v>
      </c>
      <c r="Y2356" s="49">
        <f t="shared" si="73"/>
        <v>0.23671567743538757</v>
      </c>
      <c r="Z2356" s="48" t="s">
        <v>7</v>
      </c>
    </row>
    <row r="2357" spans="1:26">
      <c r="A2357" s="136" t="s">
        <v>8430</v>
      </c>
      <c r="B2357" s="136" t="s">
        <v>8418</v>
      </c>
      <c r="C2357" s="136" t="s">
        <v>6712</v>
      </c>
      <c r="D2357" s="47" t="s">
        <v>8429</v>
      </c>
      <c r="E2357" s="47" t="s">
        <v>6669</v>
      </c>
      <c r="F2357" s="48" t="s">
        <v>8417</v>
      </c>
      <c r="G2357" s="142">
        <f>IFERROR(VLOOKUP(A2357,Population!$A$5:$L$3147,12,FALSE),0)</f>
        <v>119448</v>
      </c>
      <c r="H2357" s="137">
        <v>515</v>
      </c>
      <c r="I2357" s="142">
        <f>G2357*SUMPRODUCT('Age distribution'!$L$6:$L$11,'Age groups'!$G$13:$G$18,'Age groups'!$G$6:$G$11)</f>
        <v>421315.87699649285</v>
      </c>
      <c r="J2357" s="140" t="s">
        <v>6</v>
      </c>
      <c r="K2357" s="136" t="s">
        <v>12217</v>
      </c>
      <c r="L2357" s="3">
        <f>VLOOKUP(K2357&amp;"_2",'Emissions Factors'!$B$2:$E$3,2)</f>
        <v>2.3999999999999998E-7</v>
      </c>
      <c r="M2357" s="51" t="str">
        <f>VLOOKUP(K2357&amp;"_2",'Emissions Factors'!$B$2:$E$3,3)</f>
        <v xml:space="preserve">LB </v>
      </c>
      <c r="N2357" s="51" t="str">
        <f>VLOOKUP(K2357&amp;"_2",'Emissions Factors'!$B$2:$E$3,4)</f>
        <v>EACH</v>
      </c>
      <c r="O2357" s="49">
        <f t="shared" si="72"/>
        <v>0.10111581047915827</v>
      </c>
      <c r="P2357" s="48" t="s">
        <v>7</v>
      </c>
      <c r="Q2357" s="138">
        <f>'Age groups'!$G$20*(Emissions!G2357/Population!$L$3148)</f>
        <v>10.350694719875275</v>
      </c>
      <c r="R2357" s="137" t="s">
        <v>7</v>
      </c>
      <c r="S2357" s="133" t="s">
        <v>12217</v>
      </c>
      <c r="T2357" s="3">
        <f>VLOOKUP(S2357&amp;"_1",'Emissions Factors'!$B$2:$E$3,2)</f>
        <v>0.02</v>
      </c>
      <c r="U2357" s="51" t="str">
        <f>VLOOKUP(S2357&amp;"_1",'Emissions Factors'!$B$2:$E$3,3)</f>
        <v xml:space="preserve">LB </v>
      </c>
      <c r="V2357" s="51" t="str">
        <f>VLOOKUP(S2357&amp;"_1",'Emissions Factors'!$B$2:$E$3,3)</f>
        <v xml:space="preserve">LB </v>
      </c>
      <c r="W2357" s="52">
        <f>Q2357*Emissions!T2357</f>
        <v>0.2070138943975055</v>
      </c>
      <c r="X2357" s="48" t="s">
        <v>7</v>
      </c>
      <c r="Y2357" s="49">
        <f t="shared" si="73"/>
        <v>0.3081297048766638</v>
      </c>
      <c r="Z2357" s="48" t="s">
        <v>7</v>
      </c>
    </row>
    <row r="2358" spans="1:26">
      <c r="A2358" s="136" t="s">
        <v>8428</v>
      </c>
      <c r="B2358" s="136" t="s">
        <v>8418</v>
      </c>
      <c r="C2358" s="136" t="s">
        <v>6711</v>
      </c>
      <c r="D2358" s="47" t="s">
        <v>6838</v>
      </c>
      <c r="E2358" s="47" t="s">
        <v>6669</v>
      </c>
      <c r="F2358" s="48" t="s">
        <v>8417</v>
      </c>
      <c r="G2358" s="142">
        <f>IFERROR(VLOOKUP(A2358,Population!$A$5:$L$3147,12,FALSE),0)</f>
        <v>389413</v>
      </c>
      <c r="H2358" s="137">
        <v>515</v>
      </c>
      <c r="I2358" s="142">
        <f>G2358*SUMPRODUCT('Age distribution'!$L$6:$L$11,'Age groups'!$G$13:$G$18,'Age groups'!$G$6:$G$11)</f>
        <v>1373533.9194363679</v>
      </c>
      <c r="J2358" s="140" t="s">
        <v>6</v>
      </c>
      <c r="K2358" s="136" t="s">
        <v>12217</v>
      </c>
      <c r="L2358" s="3">
        <f>VLOOKUP(K2358&amp;"_2",'Emissions Factors'!$B$2:$E$3,2)</f>
        <v>2.3999999999999998E-7</v>
      </c>
      <c r="M2358" s="51" t="str">
        <f>VLOOKUP(K2358&amp;"_2",'Emissions Factors'!$B$2:$E$3,3)</f>
        <v xml:space="preserve">LB </v>
      </c>
      <c r="N2358" s="51" t="str">
        <f>VLOOKUP(K2358&amp;"_2",'Emissions Factors'!$B$2:$E$3,4)</f>
        <v>EACH</v>
      </c>
      <c r="O2358" s="49">
        <f t="shared" si="72"/>
        <v>0.32964814066472825</v>
      </c>
      <c r="P2358" s="48" t="s">
        <v>7</v>
      </c>
      <c r="Q2358" s="138">
        <f>'Age groups'!$G$20*(Emissions!G2358/Population!$L$3148)</f>
        <v>33.744349699876018</v>
      </c>
      <c r="R2358" s="137" t="s">
        <v>7</v>
      </c>
      <c r="S2358" s="133" t="s">
        <v>12217</v>
      </c>
      <c r="T2358" s="3">
        <f>VLOOKUP(S2358&amp;"_1",'Emissions Factors'!$B$2:$E$3,2)</f>
        <v>0.02</v>
      </c>
      <c r="U2358" s="51" t="str">
        <f>VLOOKUP(S2358&amp;"_1",'Emissions Factors'!$B$2:$E$3,3)</f>
        <v xml:space="preserve">LB </v>
      </c>
      <c r="V2358" s="51" t="str">
        <f>VLOOKUP(S2358&amp;"_1",'Emissions Factors'!$B$2:$E$3,3)</f>
        <v xml:space="preserve">LB </v>
      </c>
      <c r="W2358" s="52">
        <f>Q2358*Emissions!T2358</f>
        <v>0.67488699399752039</v>
      </c>
      <c r="X2358" s="48" t="s">
        <v>7</v>
      </c>
      <c r="Y2358" s="49">
        <f t="shared" si="73"/>
        <v>1.0045351346622486</v>
      </c>
      <c r="Z2358" s="48" t="s">
        <v>7</v>
      </c>
    </row>
    <row r="2359" spans="1:26">
      <c r="A2359" s="136" t="s">
        <v>8427</v>
      </c>
      <c r="B2359" s="136" t="s">
        <v>8418</v>
      </c>
      <c r="C2359" s="136" t="s">
        <v>6710</v>
      </c>
      <c r="D2359" s="47" t="s">
        <v>8426</v>
      </c>
      <c r="E2359" s="47" t="s">
        <v>6669</v>
      </c>
      <c r="F2359" s="48" t="s">
        <v>8417</v>
      </c>
      <c r="G2359" s="142">
        <f>IFERROR(VLOOKUP(A2359,Population!$A$5:$L$3147,12,FALSE),0)</f>
        <v>19853</v>
      </c>
      <c r="H2359" s="137">
        <v>515</v>
      </c>
      <c r="I2359" s="142">
        <f>G2359*SUMPRODUCT('Age distribution'!$L$6:$L$11,'Age groups'!$G$13:$G$18,'Age groups'!$G$6:$G$11)</f>
        <v>70025.317343206858</v>
      </c>
      <c r="J2359" s="140" t="s">
        <v>6</v>
      </c>
      <c r="K2359" s="136" t="s">
        <v>12217</v>
      </c>
      <c r="L2359" s="3">
        <f>VLOOKUP(K2359&amp;"_2",'Emissions Factors'!$B$2:$E$3,2)</f>
        <v>2.3999999999999998E-7</v>
      </c>
      <c r="M2359" s="51" t="str">
        <f>VLOOKUP(K2359&amp;"_2",'Emissions Factors'!$B$2:$E$3,3)</f>
        <v xml:space="preserve">LB </v>
      </c>
      <c r="N2359" s="51" t="str">
        <f>VLOOKUP(K2359&amp;"_2",'Emissions Factors'!$B$2:$E$3,4)</f>
        <v>EACH</v>
      </c>
      <c r="O2359" s="49">
        <f t="shared" si="72"/>
        <v>1.6806076162369645E-2</v>
      </c>
      <c r="P2359" s="48" t="s">
        <v>7</v>
      </c>
      <c r="Q2359" s="138">
        <f>'Age groups'!$G$20*(Emissions!G2359/Population!$L$3148)</f>
        <v>1.7203497946695117</v>
      </c>
      <c r="R2359" s="137" t="s">
        <v>7</v>
      </c>
      <c r="S2359" s="133" t="s">
        <v>12217</v>
      </c>
      <c r="T2359" s="3">
        <f>VLOOKUP(S2359&amp;"_1",'Emissions Factors'!$B$2:$E$3,2)</f>
        <v>0.02</v>
      </c>
      <c r="U2359" s="51" t="str">
        <f>VLOOKUP(S2359&amp;"_1",'Emissions Factors'!$B$2:$E$3,3)</f>
        <v xml:space="preserve">LB </v>
      </c>
      <c r="V2359" s="51" t="str">
        <f>VLOOKUP(S2359&amp;"_1",'Emissions Factors'!$B$2:$E$3,3)</f>
        <v xml:space="preserve">LB </v>
      </c>
      <c r="W2359" s="52">
        <f>Q2359*Emissions!T2359</f>
        <v>3.4406995893390233E-2</v>
      </c>
      <c r="X2359" s="48" t="s">
        <v>7</v>
      </c>
      <c r="Y2359" s="49">
        <f t="shared" si="73"/>
        <v>5.1213072055759881E-2</v>
      </c>
      <c r="Z2359" s="48" t="s">
        <v>7</v>
      </c>
    </row>
    <row r="2360" spans="1:26">
      <c r="A2360" s="136" t="s">
        <v>8425</v>
      </c>
      <c r="B2360" s="136" t="s">
        <v>8418</v>
      </c>
      <c r="C2360" s="136" t="s">
        <v>6709</v>
      </c>
      <c r="D2360" s="47" t="s">
        <v>8424</v>
      </c>
      <c r="E2360" s="47" t="s">
        <v>6669</v>
      </c>
      <c r="F2360" s="48" t="s">
        <v>8417</v>
      </c>
      <c r="G2360" s="142">
        <f>IFERROR(VLOOKUP(A2360,Population!$A$5:$L$3147,12,FALSE),0)</f>
        <v>286333</v>
      </c>
      <c r="H2360" s="137">
        <v>515</v>
      </c>
      <c r="I2360" s="142">
        <f>G2360*SUMPRODUCT('Age distribution'!$L$6:$L$11,'Age groups'!$G$13:$G$18,'Age groups'!$G$6:$G$11)</f>
        <v>1009951.1001275601</v>
      </c>
      <c r="J2360" s="140" t="s">
        <v>6</v>
      </c>
      <c r="K2360" s="136" t="s">
        <v>12217</v>
      </c>
      <c r="L2360" s="3">
        <f>VLOOKUP(K2360&amp;"_2",'Emissions Factors'!$B$2:$E$3,2)</f>
        <v>2.3999999999999998E-7</v>
      </c>
      <c r="M2360" s="51" t="str">
        <f>VLOOKUP(K2360&amp;"_2",'Emissions Factors'!$B$2:$E$3,3)</f>
        <v xml:space="preserve">LB </v>
      </c>
      <c r="N2360" s="51" t="str">
        <f>VLOOKUP(K2360&amp;"_2",'Emissions Factors'!$B$2:$E$3,4)</f>
        <v>EACH</v>
      </c>
      <c r="O2360" s="49">
        <f t="shared" si="72"/>
        <v>0.24238826403061439</v>
      </c>
      <c r="P2360" s="48" t="s">
        <v>7</v>
      </c>
      <c r="Q2360" s="138">
        <f>'Age groups'!$G$20*(Emissions!G2360/Population!$L$3148)</f>
        <v>24.812014192167698</v>
      </c>
      <c r="R2360" s="137" t="s">
        <v>7</v>
      </c>
      <c r="S2360" s="133" t="s">
        <v>12217</v>
      </c>
      <c r="T2360" s="3">
        <f>VLOOKUP(S2360&amp;"_1",'Emissions Factors'!$B$2:$E$3,2)</f>
        <v>0.02</v>
      </c>
      <c r="U2360" s="51" t="str">
        <f>VLOOKUP(S2360&amp;"_1",'Emissions Factors'!$B$2:$E$3,3)</f>
        <v xml:space="preserve">LB </v>
      </c>
      <c r="V2360" s="51" t="str">
        <f>VLOOKUP(S2360&amp;"_1",'Emissions Factors'!$B$2:$E$3,3)</f>
        <v xml:space="preserve">LB </v>
      </c>
      <c r="W2360" s="52">
        <f>Q2360*Emissions!T2360</f>
        <v>0.496240283843354</v>
      </c>
      <c r="X2360" s="48" t="s">
        <v>7</v>
      </c>
      <c r="Y2360" s="49">
        <f t="shared" si="73"/>
        <v>0.73862854787396837</v>
      </c>
      <c r="Z2360" s="48" t="s">
        <v>7</v>
      </c>
    </row>
    <row r="2361" spans="1:26">
      <c r="A2361" s="136" t="s">
        <v>8423</v>
      </c>
      <c r="B2361" s="136" t="s">
        <v>8418</v>
      </c>
      <c r="C2361" s="136" t="s">
        <v>6708</v>
      </c>
      <c r="D2361" s="47" t="s">
        <v>8422</v>
      </c>
      <c r="E2361" s="47" t="s">
        <v>6669</v>
      </c>
      <c r="F2361" s="48" t="s">
        <v>8417</v>
      </c>
      <c r="G2361" s="142">
        <f>IFERROR(VLOOKUP(A2361,Population!$A$5:$L$3147,12,FALSE),0)</f>
        <v>107401</v>
      </c>
      <c r="H2361" s="137">
        <v>515</v>
      </c>
      <c r="I2361" s="142">
        <f>G2361*SUMPRODUCT('Age distribution'!$L$6:$L$11,'Age groups'!$G$13:$G$18,'Age groups'!$G$6:$G$11)</f>
        <v>378823.81040536746</v>
      </c>
      <c r="J2361" s="140" t="s">
        <v>6</v>
      </c>
      <c r="K2361" s="136" t="s">
        <v>12217</v>
      </c>
      <c r="L2361" s="3">
        <f>VLOOKUP(K2361&amp;"_2",'Emissions Factors'!$B$2:$E$3,2)</f>
        <v>2.3999999999999998E-7</v>
      </c>
      <c r="M2361" s="51" t="str">
        <f>VLOOKUP(K2361&amp;"_2",'Emissions Factors'!$B$2:$E$3,3)</f>
        <v xml:space="preserve">LB </v>
      </c>
      <c r="N2361" s="51" t="str">
        <f>VLOOKUP(K2361&amp;"_2",'Emissions Factors'!$B$2:$E$3,4)</f>
        <v>EACH</v>
      </c>
      <c r="O2361" s="49">
        <f t="shared" si="72"/>
        <v>9.091771449728818E-2</v>
      </c>
      <c r="P2361" s="48" t="s">
        <v>7</v>
      </c>
      <c r="Q2361" s="138">
        <f>'Age groups'!$G$20*(Emissions!G2361/Population!$L$3148)</f>
        <v>9.3067691682516607</v>
      </c>
      <c r="R2361" s="137" t="s">
        <v>7</v>
      </c>
      <c r="S2361" s="133" t="s">
        <v>12217</v>
      </c>
      <c r="T2361" s="3">
        <f>VLOOKUP(S2361&amp;"_1",'Emissions Factors'!$B$2:$E$3,2)</f>
        <v>0.02</v>
      </c>
      <c r="U2361" s="51" t="str">
        <f>VLOOKUP(S2361&amp;"_1",'Emissions Factors'!$B$2:$E$3,3)</f>
        <v xml:space="preserve">LB </v>
      </c>
      <c r="V2361" s="51" t="str">
        <f>VLOOKUP(S2361&amp;"_1",'Emissions Factors'!$B$2:$E$3,3)</f>
        <v xml:space="preserve">LB </v>
      </c>
      <c r="W2361" s="52">
        <f>Q2361*Emissions!T2361</f>
        <v>0.18613538336503321</v>
      </c>
      <c r="X2361" s="48" t="s">
        <v>7</v>
      </c>
      <c r="Y2361" s="49">
        <f t="shared" si="73"/>
        <v>0.27705309786232141</v>
      </c>
      <c r="Z2361" s="48" t="s">
        <v>7</v>
      </c>
    </row>
    <row r="2362" spans="1:26">
      <c r="A2362" s="136" t="s">
        <v>8421</v>
      </c>
      <c r="B2362" s="136" t="s">
        <v>8418</v>
      </c>
      <c r="C2362" s="136" t="s">
        <v>6707</v>
      </c>
      <c r="D2362" s="47" t="s">
        <v>8167</v>
      </c>
      <c r="E2362" s="47" t="s">
        <v>6669</v>
      </c>
      <c r="F2362" s="48" t="s">
        <v>8417</v>
      </c>
      <c r="G2362" s="142">
        <f>IFERROR(VLOOKUP(A2362,Population!$A$5:$L$3147,12,FALSE),0)</f>
        <v>28660</v>
      </c>
      <c r="H2362" s="137">
        <v>515</v>
      </c>
      <c r="I2362" s="142">
        <f>G2362*SUMPRODUCT('Age distribution'!$L$6:$L$11,'Age groups'!$G$13:$G$18,'Age groups'!$G$6:$G$11)</f>
        <v>101089.28600495182</v>
      </c>
      <c r="J2362" s="140" t="s">
        <v>6</v>
      </c>
      <c r="K2362" s="136" t="s">
        <v>12217</v>
      </c>
      <c r="L2362" s="3">
        <f>VLOOKUP(K2362&amp;"_2",'Emissions Factors'!$B$2:$E$3,2)</f>
        <v>2.3999999999999998E-7</v>
      </c>
      <c r="M2362" s="51" t="str">
        <f>VLOOKUP(K2362&amp;"_2",'Emissions Factors'!$B$2:$E$3,3)</f>
        <v xml:space="preserve">LB </v>
      </c>
      <c r="N2362" s="51" t="str">
        <f>VLOOKUP(K2362&amp;"_2",'Emissions Factors'!$B$2:$E$3,4)</f>
        <v>EACH</v>
      </c>
      <c r="O2362" s="49">
        <f t="shared" si="72"/>
        <v>2.4261428641188434E-2</v>
      </c>
      <c r="P2362" s="48" t="s">
        <v>7</v>
      </c>
      <c r="Q2362" s="138">
        <f>'Age groups'!$G$20*(Emissions!G2362/Population!$L$3148)</f>
        <v>2.4835150916852973</v>
      </c>
      <c r="R2362" s="137" t="s">
        <v>7</v>
      </c>
      <c r="S2362" s="133" t="s">
        <v>12217</v>
      </c>
      <c r="T2362" s="3">
        <f>VLOOKUP(S2362&amp;"_1",'Emissions Factors'!$B$2:$E$3,2)</f>
        <v>0.02</v>
      </c>
      <c r="U2362" s="51" t="str">
        <f>VLOOKUP(S2362&amp;"_1",'Emissions Factors'!$B$2:$E$3,3)</f>
        <v xml:space="preserve">LB </v>
      </c>
      <c r="V2362" s="51" t="str">
        <f>VLOOKUP(S2362&amp;"_1",'Emissions Factors'!$B$2:$E$3,3)</f>
        <v xml:space="preserve">LB </v>
      </c>
      <c r="W2362" s="52">
        <f>Q2362*Emissions!T2362</f>
        <v>4.9670301833705945E-2</v>
      </c>
      <c r="X2362" s="48" t="s">
        <v>7</v>
      </c>
      <c r="Y2362" s="49">
        <f t="shared" si="73"/>
        <v>7.3931730474894375E-2</v>
      </c>
      <c r="Z2362" s="48" t="s">
        <v>7</v>
      </c>
    </row>
    <row r="2363" spans="1:26">
      <c r="A2363" s="136" t="s">
        <v>8420</v>
      </c>
      <c r="B2363" s="136" t="s">
        <v>8418</v>
      </c>
      <c r="C2363" s="136" t="s">
        <v>6706</v>
      </c>
      <c r="D2363" s="47" t="s">
        <v>7124</v>
      </c>
      <c r="E2363" s="47" t="s">
        <v>6669</v>
      </c>
      <c r="F2363" s="48" t="s">
        <v>8417</v>
      </c>
      <c r="G2363" s="142">
        <f>IFERROR(VLOOKUP(A2363,Population!$A$5:$L$3147,12,FALSE),0)</f>
        <v>34116</v>
      </c>
      <c r="H2363" s="137">
        <v>515</v>
      </c>
      <c r="I2363" s="142">
        <f>G2363*SUMPRODUCT('Age distribution'!$L$6:$L$11,'Age groups'!$G$13:$G$18,'Age groups'!$G$6:$G$11)</f>
        <v>120333.63856751348</v>
      </c>
      <c r="J2363" s="140" t="s">
        <v>6</v>
      </c>
      <c r="K2363" s="136" t="s">
        <v>12217</v>
      </c>
      <c r="L2363" s="3">
        <f>VLOOKUP(K2363&amp;"_2",'Emissions Factors'!$B$2:$E$3,2)</f>
        <v>2.3999999999999998E-7</v>
      </c>
      <c r="M2363" s="51" t="str">
        <f>VLOOKUP(K2363&amp;"_2",'Emissions Factors'!$B$2:$E$3,3)</f>
        <v xml:space="preserve">LB </v>
      </c>
      <c r="N2363" s="51" t="str">
        <f>VLOOKUP(K2363&amp;"_2",'Emissions Factors'!$B$2:$E$3,4)</f>
        <v>EACH</v>
      </c>
      <c r="O2363" s="49">
        <f t="shared" si="72"/>
        <v>2.8880073256203231E-2</v>
      </c>
      <c r="P2363" s="48" t="s">
        <v>7</v>
      </c>
      <c r="Q2363" s="138">
        <f>'Age groups'!$G$20*(Emissions!G2363/Population!$L$3148)</f>
        <v>2.956301495740949</v>
      </c>
      <c r="R2363" s="137" t="s">
        <v>7</v>
      </c>
      <c r="S2363" s="133" t="s">
        <v>12217</v>
      </c>
      <c r="T2363" s="3">
        <f>VLOOKUP(S2363&amp;"_1",'Emissions Factors'!$B$2:$E$3,2)</f>
        <v>0.02</v>
      </c>
      <c r="U2363" s="51" t="str">
        <f>VLOOKUP(S2363&amp;"_1",'Emissions Factors'!$B$2:$E$3,3)</f>
        <v xml:space="preserve">LB </v>
      </c>
      <c r="V2363" s="51" t="str">
        <f>VLOOKUP(S2363&amp;"_1",'Emissions Factors'!$B$2:$E$3,3)</f>
        <v xml:space="preserve">LB </v>
      </c>
      <c r="W2363" s="52">
        <f>Q2363*Emissions!T2363</f>
        <v>5.9126029914818981E-2</v>
      </c>
      <c r="X2363" s="48" t="s">
        <v>7</v>
      </c>
      <c r="Y2363" s="49">
        <f t="shared" si="73"/>
        <v>8.8006103171022212E-2</v>
      </c>
      <c r="Z2363" s="48" t="s">
        <v>7</v>
      </c>
    </row>
    <row r="2364" spans="1:26">
      <c r="A2364" s="136" t="s">
        <v>8419</v>
      </c>
      <c r="B2364" s="136" t="s">
        <v>8418</v>
      </c>
      <c r="C2364" s="136" t="s">
        <v>6705</v>
      </c>
      <c r="D2364" s="47" t="s">
        <v>7235</v>
      </c>
      <c r="E2364" s="47" t="s">
        <v>6669</v>
      </c>
      <c r="F2364" s="48" t="s">
        <v>8417</v>
      </c>
      <c r="G2364" s="142">
        <f>IFERROR(VLOOKUP(A2364,Population!$A$5:$L$3147,12,FALSE),0)</f>
        <v>230176</v>
      </c>
      <c r="H2364" s="137">
        <v>515</v>
      </c>
      <c r="I2364" s="142">
        <f>G2364*SUMPRODUCT('Age distribution'!$L$6:$L$11,'Age groups'!$G$13:$G$18,'Age groups'!$G$6:$G$11)</f>
        <v>811874.65092378901</v>
      </c>
      <c r="J2364" s="140" t="s">
        <v>6</v>
      </c>
      <c r="K2364" s="136" t="s">
        <v>12217</v>
      </c>
      <c r="L2364" s="3">
        <f>VLOOKUP(K2364&amp;"_2",'Emissions Factors'!$B$2:$E$3,2)</f>
        <v>2.3999999999999998E-7</v>
      </c>
      <c r="M2364" s="51" t="str">
        <f>VLOOKUP(K2364&amp;"_2",'Emissions Factors'!$B$2:$E$3,3)</f>
        <v xml:space="preserve">LB </v>
      </c>
      <c r="N2364" s="51" t="str">
        <f>VLOOKUP(K2364&amp;"_2",'Emissions Factors'!$B$2:$E$3,4)</f>
        <v>EACH</v>
      </c>
      <c r="O2364" s="49">
        <f t="shared" si="72"/>
        <v>0.19484991622170936</v>
      </c>
      <c r="P2364" s="48" t="s">
        <v>7</v>
      </c>
      <c r="Q2364" s="138">
        <f>'Age groups'!$G$20*(Emissions!G2364/Population!$L$3148)</f>
        <v>19.945763075497382</v>
      </c>
      <c r="R2364" s="137" t="s">
        <v>7</v>
      </c>
      <c r="S2364" s="133" t="s">
        <v>12217</v>
      </c>
      <c r="T2364" s="3">
        <f>VLOOKUP(S2364&amp;"_1",'Emissions Factors'!$B$2:$E$3,2)</f>
        <v>0.02</v>
      </c>
      <c r="U2364" s="51" t="str">
        <f>VLOOKUP(S2364&amp;"_1",'Emissions Factors'!$B$2:$E$3,3)</f>
        <v xml:space="preserve">LB </v>
      </c>
      <c r="V2364" s="51" t="str">
        <f>VLOOKUP(S2364&amp;"_1",'Emissions Factors'!$B$2:$E$3,3)</f>
        <v xml:space="preserve">LB </v>
      </c>
      <c r="W2364" s="52">
        <f>Q2364*Emissions!T2364</f>
        <v>0.39891526150994766</v>
      </c>
      <c r="X2364" s="48" t="s">
        <v>7</v>
      </c>
      <c r="Y2364" s="49">
        <f t="shared" si="73"/>
        <v>0.59376517773165705</v>
      </c>
      <c r="Z2364" s="48" t="s">
        <v>7</v>
      </c>
    </row>
    <row r="2365" spans="1:26">
      <c r="A2365" s="136" t="s">
        <v>8416</v>
      </c>
      <c r="B2365" s="136" t="s">
        <v>8303</v>
      </c>
      <c r="C2365" s="136" t="s">
        <v>6749</v>
      </c>
      <c r="D2365" s="47" t="s">
        <v>8415</v>
      </c>
      <c r="E2365" s="47" t="s">
        <v>6669</v>
      </c>
      <c r="F2365" s="48" t="s">
        <v>8301</v>
      </c>
      <c r="G2365" s="142">
        <f>IFERROR(VLOOKUP(A2365,Population!$A$5:$L$3147,12,FALSE),0)</f>
        <v>2723</v>
      </c>
      <c r="H2365" s="137">
        <v>515</v>
      </c>
      <c r="I2365" s="142">
        <f>G2365*SUMPRODUCT('Age distribution'!$L$6:$L$11,'Age groups'!$G$13:$G$18,'Age groups'!$G$6:$G$11)</f>
        <v>9604.540327686107</v>
      </c>
      <c r="J2365" s="140" t="s">
        <v>6</v>
      </c>
      <c r="K2365" s="136" t="s">
        <v>12217</v>
      </c>
      <c r="L2365" s="3">
        <f>VLOOKUP(K2365&amp;"_2",'Emissions Factors'!$B$2:$E$3,2)</f>
        <v>2.3999999999999998E-7</v>
      </c>
      <c r="M2365" s="51" t="str">
        <f>VLOOKUP(K2365&amp;"_2",'Emissions Factors'!$B$2:$E$3,3)</f>
        <v xml:space="preserve">LB </v>
      </c>
      <c r="N2365" s="51" t="str">
        <f>VLOOKUP(K2365&amp;"_2",'Emissions Factors'!$B$2:$E$3,4)</f>
        <v>EACH</v>
      </c>
      <c r="O2365" s="49">
        <f t="shared" si="72"/>
        <v>2.3050896786446654E-3</v>
      </c>
      <c r="P2365" s="48" t="s">
        <v>7</v>
      </c>
      <c r="Q2365" s="138">
        <f>'Age groups'!$G$20*(Emissions!G2365/Population!$L$3148)</f>
        <v>0.23595993002997434</v>
      </c>
      <c r="R2365" s="137" t="s">
        <v>7</v>
      </c>
      <c r="S2365" s="133" t="s">
        <v>12217</v>
      </c>
      <c r="T2365" s="3">
        <f>VLOOKUP(S2365&amp;"_1",'Emissions Factors'!$B$2:$E$3,2)</f>
        <v>0.02</v>
      </c>
      <c r="U2365" s="51" t="str">
        <f>VLOOKUP(S2365&amp;"_1",'Emissions Factors'!$B$2:$E$3,3)</f>
        <v xml:space="preserve">LB </v>
      </c>
      <c r="V2365" s="51" t="str">
        <f>VLOOKUP(S2365&amp;"_1",'Emissions Factors'!$B$2:$E$3,3)</f>
        <v xml:space="preserve">LB </v>
      </c>
      <c r="W2365" s="52">
        <f>Q2365*Emissions!T2365</f>
        <v>4.7191986005994868E-3</v>
      </c>
      <c r="X2365" s="48" t="s">
        <v>7</v>
      </c>
      <c r="Y2365" s="49">
        <f t="shared" si="73"/>
        <v>7.0242882792441522E-3</v>
      </c>
      <c r="Z2365" s="48" t="s">
        <v>7</v>
      </c>
    </row>
    <row r="2366" spans="1:26">
      <c r="A2366" s="136" t="s">
        <v>8414</v>
      </c>
      <c r="B2366" s="136" t="s">
        <v>8303</v>
      </c>
      <c r="C2366" s="136" t="s">
        <v>6748</v>
      </c>
      <c r="D2366" s="47" t="s">
        <v>8413</v>
      </c>
      <c r="E2366" s="47" t="s">
        <v>6669</v>
      </c>
      <c r="F2366" s="48" t="s">
        <v>8301</v>
      </c>
      <c r="G2366" s="142">
        <f>IFERROR(VLOOKUP(A2366,Population!$A$5:$L$3147,12,FALSE),0)</f>
        <v>17661</v>
      </c>
      <c r="H2366" s="137">
        <v>515</v>
      </c>
      <c r="I2366" s="142">
        <f>G2366*SUMPRODUCT('Age distribution'!$L$6:$L$11,'Age groups'!$G$13:$G$18,'Age groups'!$G$6:$G$11)</f>
        <v>62293.715287280327</v>
      </c>
      <c r="J2366" s="140" t="s">
        <v>6</v>
      </c>
      <c r="K2366" s="136" t="s">
        <v>12217</v>
      </c>
      <c r="L2366" s="3">
        <f>VLOOKUP(K2366&amp;"_2",'Emissions Factors'!$B$2:$E$3,2)</f>
        <v>2.3999999999999998E-7</v>
      </c>
      <c r="M2366" s="51" t="str">
        <f>VLOOKUP(K2366&amp;"_2",'Emissions Factors'!$B$2:$E$3,3)</f>
        <v xml:space="preserve">LB </v>
      </c>
      <c r="N2366" s="51" t="str">
        <f>VLOOKUP(K2366&amp;"_2",'Emissions Factors'!$B$2:$E$3,4)</f>
        <v>EACH</v>
      </c>
      <c r="O2366" s="49">
        <f t="shared" si="72"/>
        <v>1.4950491668947278E-2</v>
      </c>
      <c r="P2366" s="48" t="s">
        <v>7</v>
      </c>
      <c r="Q2366" s="138">
        <f>'Age groups'!$G$20*(Emissions!G2366/Population!$L$3148)</f>
        <v>1.5304033508113759</v>
      </c>
      <c r="R2366" s="137" t="s">
        <v>7</v>
      </c>
      <c r="S2366" s="133" t="s">
        <v>12217</v>
      </c>
      <c r="T2366" s="3">
        <f>VLOOKUP(S2366&amp;"_1",'Emissions Factors'!$B$2:$E$3,2)</f>
        <v>0.02</v>
      </c>
      <c r="U2366" s="51" t="str">
        <f>VLOOKUP(S2366&amp;"_1",'Emissions Factors'!$B$2:$E$3,3)</f>
        <v xml:space="preserve">LB </v>
      </c>
      <c r="V2366" s="51" t="str">
        <f>VLOOKUP(S2366&amp;"_1",'Emissions Factors'!$B$2:$E$3,3)</f>
        <v xml:space="preserve">LB </v>
      </c>
      <c r="W2366" s="52">
        <f>Q2366*Emissions!T2366</f>
        <v>3.0608067016227519E-2</v>
      </c>
      <c r="X2366" s="48" t="s">
        <v>7</v>
      </c>
      <c r="Y2366" s="49">
        <f t="shared" si="73"/>
        <v>4.5558558685174798E-2</v>
      </c>
      <c r="Z2366" s="48" t="s">
        <v>7</v>
      </c>
    </row>
    <row r="2367" spans="1:26">
      <c r="A2367" s="136" t="s">
        <v>8412</v>
      </c>
      <c r="B2367" s="136" t="s">
        <v>8303</v>
      </c>
      <c r="C2367" s="136" t="s">
        <v>6747</v>
      </c>
      <c r="D2367" s="47" t="s">
        <v>8411</v>
      </c>
      <c r="E2367" s="47" t="s">
        <v>6669</v>
      </c>
      <c r="F2367" s="48" t="s">
        <v>8301</v>
      </c>
      <c r="G2367" s="142">
        <f>IFERROR(VLOOKUP(A2367,Population!$A$5:$L$3147,12,FALSE),0)</f>
        <v>3440</v>
      </c>
      <c r="H2367" s="137">
        <v>515</v>
      </c>
      <c r="I2367" s="142">
        <f>G2367*SUMPRODUCT('Age distribution'!$L$6:$L$11,'Age groups'!$G$13:$G$18,'Age groups'!$G$6:$G$11)</f>
        <v>12133.536073169375</v>
      </c>
      <c r="J2367" s="140" t="s">
        <v>6</v>
      </c>
      <c r="K2367" s="136" t="s">
        <v>12217</v>
      </c>
      <c r="L2367" s="3">
        <f>VLOOKUP(K2367&amp;"_2",'Emissions Factors'!$B$2:$E$3,2)</f>
        <v>2.3999999999999998E-7</v>
      </c>
      <c r="M2367" s="51" t="str">
        <f>VLOOKUP(K2367&amp;"_2",'Emissions Factors'!$B$2:$E$3,3)</f>
        <v xml:space="preserve">LB </v>
      </c>
      <c r="N2367" s="51" t="str">
        <f>VLOOKUP(K2367&amp;"_2",'Emissions Factors'!$B$2:$E$3,4)</f>
        <v>EACH</v>
      </c>
      <c r="O2367" s="49">
        <f t="shared" si="72"/>
        <v>2.9120486575606496E-3</v>
      </c>
      <c r="P2367" s="48" t="s">
        <v>7</v>
      </c>
      <c r="Q2367" s="138">
        <f>'Age groups'!$G$20*(Emissions!G2367/Population!$L$3148)</f>
        <v>0.29809113452189195</v>
      </c>
      <c r="R2367" s="137" t="s">
        <v>7</v>
      </c>
      <c r="S2367" s="133" t="s">
        <v>12217</v>
      </c>
      <c r="T2367" s="3">
        <f>VLOOKUP(S2367&amp;"_1",'Emissions Factors'!$B$2:$E$3,2)</f>
        <v>0.02</v>
      </c>
      <c r="U2367" s="51" t="str">
        <f>VLOOKUP(S2367&amp;"_1",'Emissions Factors'!$B$2:$E$3,3)</f>
        <v xml:space="preserve">LB </v>
      </c>
      <c r="V2367" s="51" t="str">
        <f>VLOOKUP(S2367&amp;"_1",'Emissions Factors'!$B$2:$E$3,3)</f>
        <v xml:space="preserve">LB </v>
      </c>
      <c r="W2367" s="52">
        <f>Q2367*Emissions!T2367</f>
        <v>5.9618226904378391E-3</v>
      </c>
      <c r="X2367" s="48" t="s">
        <v>7</v>
      </c>
      <c r="Y2367" s="49">
        <f t="shared" si="73"/>
        <v>8.8738713479984896E-3</v>
      </c>
      <c r="Z2367" s="48" t="s">
        <v>7</v>
      </c>
    </row>
    <row r="2368" spans="1:26">
      <c r="A2368" s="136" t="s">
        <v>8410</v>
      </c>
      <c r="B2368" s="136" t="s">
        <v>8303</v>
      </c>
      <c r="C2368" s="136" t="s">
        <v>6746</v>
      </c>
      <c r="D2368" s="47" t="s">
        <v>8409</v>
      </c>
      <c r="E2368" s="47" t="s">
        <v>6669</v>
      </c>
      <c r="F2368" s="48" t="s">
        <v>8301</v>
      </c>
      <c r="G2368" s="142">
        <f>IFERROR(VLOOKUP(A2368,Population!$A$5:$L$3147,12,FALSE),0)</f>
        <v>7030</v>
      </c>
      <c r="H2368" s="137">
        <v>515</v>
      </c>
      <c r="I2368" s="142">
        <f>G2368*SUMPRODUCT('Age distribution'!$L$6:$L$11,'Age groups'!$G$13:$G$18,'Age groups'!$G$6:$G$11)</f>
        <v>24796.150754180439</v>
      </c>
      <c r="J2368" s="140" t="s">
        <v>6</v>
      </c>
      <c r="K2368" s="136" t="s">
        <v>12217</v>
      </c>
      <c r="L2368" s="3">
        <f>VLOOKUP(K2368&amp;"_2",'Emissions Factors'!$B$2:$E$3,2)</f>
        <v>2.3999999999999998E-7</v>
      </c>
      <c r="M2368" s="51" t="str">
        <f>VLOOKUP(K2368&amp;"_2",'Emissions Factors'!$B$2:$E$3,3)</f>
        <v xml:space="preserve">LB </v>
      </c>
      <c r="N2368" s="51" t="str">
        <f>VLOOKUP(K2368&amp;"_2",'Emissions Factors'!$B$2:$E$3,4)</f>
        <v>EACH</v>
      </c>
      <c r="O2368" s="49">
        <f t="shared" si="72"/>
        <v>5.9510761810033048E-3</v>
      </c>
      <c r="P2368" s="48" t="s">
        <v>7</v>
      </c>
      <c r="Q2368" s="138">
        <f>'Age groups'!$G$20*(Emissions!G2368/Population!$L$3148)</f>
        <v>0.60918042897933145</v>
      </c>
      <c r="R2368" s="137" t="s">
        <v>7</v>
      </c>
      <c r="S2368" s="133" t="s">
        <v>12217</v>
      </c>
      <c r="T2368" s="3">
        <f>VLOOKUP(S2368&amp;"_1",'Emissions Factors'!$B$2:$E$3,2)</f>
        <v>0.02</v>
      </c>
      <c r="U2368" s="51" t="str">
        <f>VLOOKUP(S2368&amp;"_1",'Emissions Factors'!$B$2:$E$3,3)</f>
        <v xml:space="preserve">LB </v>
      </c>
      <c r="V2368" s="51" t="str">
        <f>VLOOKUP(S2368&amp;"_1",'Emissions Factors'!$B$2:$E$3,3)</f>
        <v xml:space="preserve">LB </v>
      </c>
      <c r="W2368" s="52">
        <f>Q2368*Emissions!T2368</f>
        <v>1.2183608579586629E-2</v>
      </c>
      <c r="X2368" s="48" t="s">
        <v>7</v>
      </c>
      <c r="Y2368" s="49">
        <f t="shared" si="73"/>
        <v>1.8134684760589933E-2</v>
      </c>
      <c r="Z2368" s="48" t="s">
        <v>7</v>
      </c>
    </row>
    <row r="2369" spans="1:26">
      <c r="A2369" s="136" t="s">
        <v>8408</v>
      </c>
      <c r="B2369" s="136" t="s">
        <v>8303</v>
      </c>
      <c r="C2369" s="136" t="s">
        <v>6745</v>
      </c>
      <c r="D2369" s="47" t="s">
        <v>8407</v>
      </c>
      <c r="E2369" s="47" t="s">
        <v>6669</v>
      </c>
      <c r="F2369" s="48" t="s">
        <v>8301</v>
      </c>
      <c r="G2369" s="142">
        <f>IFERROR(VLOOKUP(A2369,Population!$A$5:$L$3147,12,FALSE),0)</f>
        <v>32109</v>
      </c>
      <c r="H2369" s="137">
        <v>515</v>
      </c>
      <c r="I2369" s="142">
        <f>G2369*SUMPRODUCT('Age distribution'!$L$6:$L$11,'Age groups'!$G$13:$G$18,'Age groups'!$G$6:$G$11)</f>
        <v>113254.56679459171</v>
      </c>
      <c r="J2369" s="140" t="s">
        <v>6</v>
      </c>
      <c r="K2369" s="136" t="s">
        <v>12217</v>
      </c>
      <c r="L2369" s="3">
        <f>VLOOKUP(K2369&amp;"_2",'Emissions Factors'!$B$2:$E$3,2)</f>
        <v>2.3999999999999998E-7</v>
      </c>
      <c r="M2369" s="51" t="str">
        <f>VLOOKUP(K2369&amp;"_2",'Emissions Factors'!$B$2:$E$3,3)</f>
        <v xml:space="preserve">LB </v>
      </c>
      <c r="N2369" s="51" t="str">
        <f>VLOOKUP(K2369&amp;"_2",'Emissions Factors'!$B$2:$E$3,4)</f>
        <v>EACH</v>
      </c>
      <c r="O2369" s="49">
        <f t="shared" si="72"/>
        <v>2.7181096030702009E-2</v>
      </c>
      <c r="P2369" s="48" t="s">
        <v>7</v>
      </c>
      <c r="Q2369" s="138">
        <f>'Age groups'!$G$20*(Emissions!G2369/Population!$L$3148)</f>
        <v>2.7823861158033218</v>
      </c>
      <c r="R2369" s="137" t="s">
        <v>7</v>
      </c>
      <c r="S2369" s="133" t="s">
        <v>12217</v>
      </c>
      <c r="T2369" s="3">
        <f>VLOOKUP(S2369&amp;"_1",'Emissions Factors'!$B$2:$E$3,2)</f>
        <v>0.02</v>
      </c>
      <c r="U2369" s="51" t="str">
        <f>VLOOKUP(S2369&amp;"_1",'Emissions Factors'!$B$2:$E$3,3)</f>
        <v xml:space="preserve">LB </v>
      </c>
      <c r="V2369" s="51" t="str">
        <f>VLOOKUP(S2369&amp;"_1",'Emissions Factors'!$B$2:$E$3,3)</f>
        <v xml:space="preserve">LB </v>
      </c>
      <c r="W2369" s="52">
        <f>Q2369*Emissions!T2369</f>
        <v>5.5647722316066441E-2</v>
      </c>
      <c r="X2369" s="48" t="s">
        <v>7</v>
      </c>
      <c r="Y2369" s="49">
        <f t="shared" si="73"/>
        <v>8.2828818346768446E-2</v>
      </c>
      <c r="Z2369" s="48" t="s">
        <v>7</v>
      </c>
    </row>
    <row r="2370" spans="1:26">
      <c r="A2370" s="136" t="s">
        <v>8406</v>
      </c>
      <c r="B2370" s="136" t="s">
        <v>8303</v>
      </c>
      <c r="C2370" s="136" t="s">
        <v>6744</v>
      </c>
      <c r="D2370" s="47" t="s">
        <v>6934</v>
      </c>
      <c r="E2370" s="47" t="s">
        <v>6669</v>
      </c>
      <c r="F2370" s="48" t="s">
        <v>8301</v>
      </c>
      <c r="G2370" s="142">
        <f>IFERROR(VLOOKUP(A2370,Population!$A$5:$L$3147,12,FALSE),0)</f>
        <v>36839</v>
      </c>
      <c r="H2370" s="137">
        <v>515</v>
      </c>
      <c r="I2370" s="142">
        <f>G2370*SUMPRODUCT('Age distribution'!$L$6:$L$11,'Age groups'!$G$13:$G$18,'Age groups'!$G$6:$G$11)</f>
        <v>129938.1788951996</v>
      </c>
      <c r="J2370" s="140" t="s">
        <v>6</v>
      </c>
      <c r="K2370" s="136" t="s">
        <v>12217</v>
      </c>
      <c r="L2370" s="3">
        <f>VLOOKUP(K2370&amp;"_2",'Emissions Factors'!$B$2:$E$3,2)</f>
        <v>2.3999999999999998E-7</v>
      </c>
      <c r="M2370" s="51" t="str">
        <f>VLOOKUP(K2370&amp;"_2",'Emissions Factors'!$B$2:$E$3,3)</f>
        <v xml:space="preserve">LB </v>
      </c>
      <c r="N2370" s="51" t="str">
        <f>VLOOKUP(K2370&amp;"_2",'Emissions Factors'!$B$2:$E$3,4)</f>
        <v>EACH</v>
      </c>
      <c r="O2370" s="49">
        <f t="shared" si="72"/>
        <v>3.1185162934847899E-2</v>
      </c>
      <c r="P2370" s="48" t="s">
        <v>7</v>
      </c>
      <c r="Q2370" s="138">
        <f>'Age groups'!$G$20*(Emissions!G2370/Population!$L$3148)</f>
        <v>3.1922614257709236</v>
      </c>
      <c r="R2370" s="137" t="s">
        <v>7</v>
      </c>
      <c r="S2370" s="133" t="s">
        <v>12217</v>
      </c>
      <c r="T2370" s="3">
        <f>VLOOKUP(S2370&amp;"_1",'Emissions Factors'!$B$2:$E$3,2)</f>
        <v>0.02</v>
      </c>
      <c r="U2370" s="51" t="str">
        <f>VLOOKUP(S2370&amp;"_1",'Emissions Factors'!$B$2:$E$3,3)</f>
        <v xml:space="preserve">LB </v>
      </c>
      <c r="V2370" s="51" t="str">
        <f>VLOOKUP(S2370&amp;"_1",'Emissions Factors'!$B$2:$E$3,3)</f>
        <v xml:space="preserve">LB </v>
      </c>
      <c r="W2370" s="52">
        <f>Q2370*Emissions!T2370</f>
        <v>6.3845228515418476E-2</v>
      </c>
      <c r="X2370" s="48" t="s">
        <v>7</v>
      </c>
      <c r="Y2370" s="49">
        <f t="shared" si="73"/>
        <v>9.5030391450266372E-2</v>
      </c>
      <c r="Z2370" s="48" t="s">
        <v>7</v>
      </c>
    </row>
    <row r="2371" spans="1:26">
      <c r="A2371" s="136" t="s">
        <v>8405</v>
      </c>
      <c r="B2371" s="136" t="s">
        <v>8303</v>
      </c>
      <c r="C2371" s="136" t="s">
        <v>6743</v>
      </c>
      <c r="D2371" s="47" t="s">
        <v>8404</v>
      </c>
      <c r="E2371" s="47" t="s">
        <v>6669</v>
      </c>
      <c r="F2371" s="48" t="s">
        <v>8301</v>
      </c>
      <c r="G2371" s="142">
        <f>IFERROR(VLOOKUP(A2371,Population!$A$5:$L$3147,12,FALSE),0)</f>
        <v>5316</v>
      </c>
      <c r="H2371" s="137">
        <v>515</v>
      </c>
      <c r="I2371" s="142">
        <f>G2371*SUMPRODUCT('Age distribution'!$L$6:$L$11,'Age groups'!$G$13:$G$18,'Age groups'!$G$6:$G$11)</f>
        <v>18750.545861909417</v>
      </c>
      <c r="J2371" s="140" t="s">
        <v>6</v>
      </c>
      <c r="K2371" s="136" t="s">
        <v>12217</v>
      </c>
      <c r="L2371" s="3">
        <f>VLOOKUP(K2371&amp;"_2",'Emissions Factors'!$B$2:$E$3,2)</f>
        <v>2.3999999999999998E-7</v>
      </c>
      <c r="M2371" s="51" t="str">
        <f>VLOOKUP(K2371&amp;"_2",'Emissions Factors'!$B$2:$E$3,3)</f>
        <v xml:space="preserve">LB </v>
      </c>
      <c r="N2371" s="51" t="str">
        <f>VLOOKUP(K2371&amp;"_2",'Emissions Factors'!$B$2:$E$3,4)</f>
        <v>EACH</v>
      </c>
      <c r="O2371" s="49">
        <f t="shared" ref="O2371:O2434" si="74">L2371*I2371</f>
        <v>4.5001310068582597E-3</v>
      </c>
      <c r="P2371" s="48" t="s">
        <v>7</v>
      </c>
      <c r="Q2371" s="138">
        <f>'Age groups'!$G$20*(Emissions!G2371/Population!$L$3148)</f>
        <v>0.46065478811580735</v>
      </c>
      <c r="R2371" s="137" t="s">
        <v>7</v>
      </c>
      <c r="S2371" s="133" t="s">
        <v>12217</v>
      </c>
      <c r="T2371" s="3">
        <f>VLOOKUP(S2371&amp;"_1",'Emissions Factors'!$B$2:$E$3,2)</f>
        <v>0.02</v>
      </c>
      <c r="U2371" s="51" t="str">
        <f>VLOOKUP(S2371&amp;"_1",'Emissions Factors'!$B$2:$E$3,3)</f>
        <v xml:space="preserve">LB </v>
      </c>
      <c r="V2371" s="51" t="str">
        <f>VLOOKUP(S2371&amp;"_1",'Emissions Factors'!$B$2:$E$3,3)</f>
        <v xml:space="preserve">LB </v>
      </c>
      <c r="W2371" s="52">
        <f>Q2371*Emissions!T2371</f>
        <v>9.213095762316147E-3</v>
      </c>
      <c r="X2371" s="48" t="s">
        <v>7</v>
      </c>
      <c r="Y2371" s="49">
        <f t="shared" si="73"/>
        <v>1.3713226769174407E-2</v>
      </c>
      <c r="Z2371" s="48" t="s">
        <v>7</v>
      </c>
    </row>
    <row r="2372" spans="1:26">
      <c r="A2372" s="136" t="s">
        <v>8403</v>
      </c>
      <c r="B2372" s="136" t="s">
        <v>8303</v>
      </c>
      <c r="C2372" s="136" t="s">
        <v>6742</v>
      </c>
      <c r="D2372" s="47" t="s">
        <v>6932</v>
      </c>
      <c r="E2372" s="47" t="s">
        <v>6669</v>
      </c>
      <c r="F2372" s="48" t="s">
        <v>8301</v>
      </c>
      <c r="G2372" s="142">
        <f>IFERROR(VLOOKUP(A2372,Population!$A$5:$L$3147,12,FALSE),0)</f>
        <v>1988</v>
      </c>
      <c r="H2372" s="137">
        <v>515</v>
      </c>
      <c r="I2372" s="142">
        <f>G2372*SUMPRODUCT('Age distribution'!$L$6:$L$11,'Age groups'!$G$13:$G$18,'Age groups'!$G$6:$G$11)</f>
        <v>7012.055149261836</v>
      </c>
      <c r="J2372" s="140" t="s">
        <v>6</v>
      </c>
      <c r="K2372" s="136" t="s">
        <v>12217</v>
      </c>
      <c r="L2372" s="3">
        <f>VLOOKUP(K2372&amp;"_2",'Emissions Factors'!$B$2:$E$3,2)</f>
        <v>2.3999999999999998E-7</v>
      </c>
      <c r="M2372" s="51" t="str">
        <f>VLOOKUP(K2372&amp;"_2",'Emissions Factors'!$B$2:$E$3,3)</f>
        <v xml:space="preserve">LB </v>
      </c>
      <c r="N2372" s="51" t="str">
        <f>VLOOKUP(K2372&amp;"_2",'Emissions Factors'!$B$2:$E$3,4)</f>
        <v>EACH</v>
      </c>
      <c r="O2372" s="49">
        <f t="shared" si="74"/>
        <v>1.6828932358228404E-3</v>
      </c>
      <c r="P2372" s="48" t="s">
        <v>7</v>
      </c>
      <c r="Q2372" s="138">
        <f>'Age groups'!$G$20*(Emissions!G2372/Population!$L$3148)</f>
        <v>0.17226894634579104</v>
      </c>
      <c r="R2372" s="137" t="s">
        <v>7</v>
      </c>
      <c r="S2372" s="133" t="s">
        <v>12217</v>
      </c>
      <c r="T2372" s="3">
        <f>VLOOKUP(S2372&amp;"_1",'Emissions Factors'!$B$2:$E$3,2)</f>
        <v>0.02</v>
      </c>
      <c r="U2372" s="51" t="str">
        <f>VLOOKUP(S2372&amp;"_1",'Emissions Factors'!$B$2:$E$3,3)</f>
        <v xml:space="preserve">LB </v>
      </c>
      <c r="V2372" s="51" t="str">
        <f>VLOOKUP(S2372&amp;"_1",'Emissions Factors'!$B$2:$E$3,3)</f>
        <v xml:space="preserve">LB </v>
      </c>
      <c r="W2372" s="52">
        <f>Q2372*Emissions!T2372</f>
        <v>3.4453789269158208E-3</v>
      </c>
      <c r="X2372" s="48" t="s">
        <v>7</v>
      </c>
      <c r="Y2372" s="49">
        <f t="shared" ref="Y2372:Y2435" si="75">O2372+W2372</f>
        <v>5.1282721627386608E-3</v>
      </c>
      <c r="Z2372" s="48" t="s">
        <v>7</v>
      </c>
    </row>
    <row r="2373" spans="1:26">
      <c r="A2373" s="136" t="s">
        <v>8402</v>
      </c>
      <c r="B2373" s="136" t="s">
        <v>8303</v>
      </c>
      <c r="C2373" s="136" t="s">
        <v>6741</v>
      </c>
      <c r="D2373" s="47" t="s">
        <v>8401</v>
      </c>
      <c r="E2373" s="47" t="s">
        <v>6669</v>
      </c>
      <c r="F2373" s="48" t="s">
        <v>8301</v>
      </c>
      <c r="G2373" s="142">
        <f>IFERROR(VLOOKUP(A2373,Population!$A$5:$L$3147,12,FALSE),0)</f>
        <v>10300</v>
      </c>
      <c r="H2373" s="137">
        <v>515</v>
      </c>
      <c r="I2373" s="142">
        <f>G2373*SUMPRODUCT('Age distribution'!$L$6:$L$11,'Age groups'!$G$13:$G$18,'Age groups'!$G$6:$G$11)</f>
        <v>36330.064405129233</v>
      </c>
      <c r="J2373" s="140" t="s">
        <v>6</v>
      </c>
      <c r="K2373" s="136" t="s">
        <v>12217</v>
      </c>
      <c r="L2373" s="3">
        <f>VLOOKUP(K2373&amp;"_2",'Emissions Factors'!$B$2:$E$3,2)</f>
        <v>2.3999999999999998E-7</v>
      </c>
      <c r="M2373" s="51" t="str">
        <f>VLOOKUP(K2373&amp;"_2",'Emissions Factors'!$B$2:$E$3,3)</f>
        <v xml:space="preserve">LB </v>
      </c>
      <c r="N2373" s="51" t="str">
        <f>VLOOKUP(K2373&amp;"_2",'Emissions Factors'!$B$2:$E$3,4)</f>
        <v>EACH</v>
      </c>
      <c r="O2373" s="49">
        <f t="shared" si="74"/>
        <v>8.7192154572310158E-3</v>
      </c>
      <c r="P2373" s="48" t="s">
        <v>7</v>
      </c>
      <c r="Q2373" s="138">
        <f>'Age groups'!$G$20*(Emissions!G2373/Population!$L$3148)</f>
        <v>0.89254031557426938</v>
      </c>
      <c r="R2373" s="137" t="s">
        <v>7</v>
      </c>
      <c r="S2373" s="133" t="s">
        <v>12217</v>
      </c>
      <c r="T2373" s="3">
        <f>VLOOKUP(S2373&amp;"_1",'Emissions Factors'!$B$2:$E$3,2)</f>
        <v>0.02</v>
      </c>
      <c r="U2373" s="51" t="str">
        <f>VLOOKUP(S2373&amp;"_1",'Emissions Factors'!$B$2:$E$3,3)</f>
        <v xml:space="preserve">LB </v>
      </c>
      <c r="V2373" s="51" t="str">
        <f>VLOOKUP(S2373&amp;"_1",'Emissions Factors'!$B$2:$E$3,3)</f>
        <v xml:space="preserve">LB </v>
      </c>
      <c r="W2373" s="52">
        <f>Q2373*Emissions!T2373</f>
        <v>1.7850806311485386E-2</v>
      </c>
      <c r="X2373" s="48" t="s">
        <v>7</v>
      </c>
      <c r="Y2373" s="49">
        <f t="shared" si="75"/>
        <v>2.6570021768716402E-2</v>
      </c>
      <c r="Z2373" s="48" t="s">
        <v>7</v>
      </c>
    </row>
    <row r="2374" spans="1:26">
      <c r="A2374" s="136" t="s">
        <v>8400</v>
      </c>
      <c r="B2374" s="136" t="s">
        <v>8303</v>
      </c>
      <c r="C2374" s="136" t="s">
        <v>6740</v>
      </c>
      <c r="D2374" s="47" t="s">
        <v>6793</v>
      </c>
      <c r="E2374" s="47" t="s">
        <v>6669</v>
      </c>
      <c r="F2374" s="48" t="s">
        <v>8301</v>
      </c>
      <c r="G2374" s="142">
        <f>IFERROR(VLOOKUP(A2374,Population!$A$5:$L$3147,12,FALSE),0)</f>
        <v>1413</v>
      </c>
      <c r="H2374" s="137">
        <v>515</v>
      </c>
      <c r="I2374" s="142">
        <f>G2374*SUMPRODUCT('Age distribution'!$L$6:$L$11,'Age groups'!$G$13:$G$18,'Age groups'!$G$6:$G$11)</f>
        <v>4983.9204858686999</v>
      </c>
      <c r="J2374" s="140" t="s">
        <v>6</v>
      </c>
      <c r="K2374" s="136" t="s">
        <v>12217</v>
      </c>
      <c r="L2374" s="3">
        <f>VLOOKUP(K2374&amp;"_2",'Emissions Factors'!$B$2:$E$3,2)</f>
        <v>2.3999999999999998E-7</v>
      </c>
      <c r="M2374" s="51" t="str">
        <f>VLOOKUP(K2374&amp;"_2",'Emissions Factors'!$B$2:$E$3,3)</f>
        <v xml:space="preserve">LB </v>
      </c>
      <c r="N2374" s="51" t="str">
        <f>VLOOKUP(K2374&amp;"_2",'Emissions Factors'!$B$2:$E$3,4)</f>
        <v>EACH</v>
      </c>
      <c r="O2374" s="49">
        <f t="shared" si="74"/>
        <v>1.1961409166084879E-3</v>
      </c>
      <c r="P2374" s="48" t="s">
        <v>7</v>
      </c>
      <c r="Q2374" s="138">
        <f>'Age groups'!$G$20*(Emissions!G2374/Population!$L$3148)</f>
        <v>0.12244266659285852</v>
      </c>
      <c r="R2374" s="137" t="s">
        <v>7</v>
      </c>
      <c r="S2374" s="133" t="s">
        <v>12217</v>
      </c>
      <c r="T2374" s="3">
        <f>VLOOKUP(S2374&amp;"_1",'Emissions Factors'!$B$2:$E$3,2)</f>
        <v>0.02</v>
      </c>
      <c r="U2374" s="51" t="str">
        <f>VLOOKUP(S2374&amp;"_1",'Emissions Factors'!$B$2:$E$3,3)</f>
        <v xml:space="preserve">LB </v>
      </c>
      <c r="V2374" s="51" t="str">
        <f>VLOOKUP(S2374&amp;"_1",'Emissions Factors'!$B$2:$E$3,3)</f>
        <v xml:space="preserve">LB </v>
      </c>
      <c r="W2374" s="52">
        <f>Q2374*Emissions!T2374</f>
        <v>2.4488533318571706E-3</v>
      </c>
      <c r="X2374" s="48" t="s">
        <v>7</v>
      </c>
      <c r="Y2374" s="49">
        <f t="shared" si="75"/>
        <v>3.6449942484656586E-3</v>
      </c>
      <c r="Z2374" s="48" t="s">
        <v>7</v>
      </c>
    </row>
    <row r="2375" spans="1:26">
      <c r="A2375" s="136" t="s">
        <v>8399</v>
      </c>
      <c r="B2375" s="136" t="s">
        <v>8303</v>
      </c>
      <c r="C2375" s="136" t="s">
        <v>6739</v>
      </c>
      <c r="D2375" s="47" t="s">
        <v>8398</v>
      </c>
      <c r="E2375" s="47" t="s">
        <v>6669</v>
      </c>
      <c r="F2375" s="48" t="s">
        <v>8301</v>
      </c>
      <c r="G2375" s="142">
        <f>IFERROR(VLOOKUP(A2375,Population!$A$5:$L$3147,12,FALSE),0)</f>
        <v>9197</v>
      </c>
      <c r="H2375" s="137">
        <v>515</v>
      </c>
      <c r="I2375" s="142">
        <f>G2375*SUMPRODUCT('Age distribution'!$L$6:$L$11,'Age groups'!$G$13:$G$18,'Age groups'!$G$6:$G$11)</f>
        <v>32439.573042133354</v>
      </c>
      <c r="J2375" s="140" t="s">
        <v>6</v>
      </c>
      <c r="K2375" s="136" t="s">
        <v>12217</v>
      </c>
      <c r="L2375" s="3">
        <f>VLOOKUP(K2375&amp;"_2",'Emissions Factors'!$B$2:$E$3,2)</f>
        <v>2.3999999999999998E-7</v>
      </c>
      <c r="M2375" s="51" t="str">
        <f>VLOOKUP(K2375&amp;"_2",'Emissions Factors'!$B$2:$E$3,3)</f>
        <v xml:space="preserve">LB </v>
      </c>
      <c r="N2375" s="51" t="str">
        <f>VLOOKUP(K2375&amp;"_2",'Emissions Factors'!$B$2:$E$3,4)</f>
        <v>EACH</v>
      </c>
      <c r="O2375" s="49">
        <f t="shared" si="74"/>
        <v>7.7854975301120044E-3</v>
      </c>
      <c r="P2375" s="48" t="s">
        <v>7</v>
      </c>
      <c r="Q2375" s="138">
        <f>'Age groups'!$G$20*(Emissions!G2375/Population!$L$3148)</f>
        <v>0.79696051284820935</v>
      </c>
      <c r="R2375" s="137" t="s">
        <v>7</v>
      </c>
      <c r="S2375" s="133" t="s">
        <v>12217</v>
      </c>
      <c r="T2375" s="3">
        <f>VLOOKUP(S2375&amp;"_1",'Emissions Factors'!$B$2:$E$3,2)</f>
        <v>0.02</v>
      </c>
      <c r="U2375" s="51" t="str">
        <f>VLOOKUP(S2375&amp;"_1",'Emissions Factors'!$B$2:$E$3,3)</f>
        <v xml:space="preserve">LB </v>
      </c>
      <c r="V2375" s="51" t="str">
        <f>VLOOKUP(S2375&amp;"_1",'Emissions Factors'!$B$2:$E$3,3)</f>
        <v xml:space="preserve">LB </v>
      </c>
      <c r="W2375" s="52">
        <f>Q2375*Emissions!T2375</f>
        <v>1.5939210256964188E-2</v>
      </c>
      <c r="X2375" s="48" t="s">
        <v>7</v>
      </c>
      <c r="Y2375" s="49">
        <f t="shared" si="75"/>
        <v>2.3724707787076194E-2</v>
      </c>
      <c r="Z2375" s="48" t="s">
        <v>7</v>
      </c>
    </row>
    <row r="2376" spans="1:26">
      <c r="A2376" s="136" t="s">
        <v>8397</v>
      </c>
      <c r="B2376" s="136" t="s">
        <v>8303</v>
      </c>
      <c r="C2376" s="136" t="s">
        <v>6738</v>
      </c>
      <c r="D2376" s="47" t="s">
        <v>6924</v>
      </c>
      <c r="E2376" s="47" t="s">
        <v>6669</v>
      </c>
      <c r="F2376" s="48" t="s">
        <v>8301</v>
      </c>
      <c r="G2376" s="142">
        <f>IFERROR(VLOOKUP(A2376,Population!$A$5:$L$3147,12,FALSE),0)</f>
        <v>3592</v>
      </c>
      <c r="H2376" s="137">
        <v>515</v>
      </c>
      <c r="I2376" s="142">
        <f>G2376*SUMPRODUCT('Age distribution'!$L$6:$L$11,'Age groups'!$G$13:$G$18,'Age groups'!$G$6:$G$11)</f>
        <v>12669.669062448951</v>
      </c>
      <c r="J2376" s="140" t="s">
        <v>6</v>
      </c>
      <c r="K2376" s="136" t="s">
        <v>12217</v>
      </c>
      <c r="L2376" s="3">
        <f>VLOOKUP(K2376&amp;"_2",'Emissions Factors'!$B$2:$E$3,2)</f>
        <v>2.3999999999999998E-7</v>
      </c>
      <c r="M2376" s="51" t="str">
        <f>VLOOKUP(K2376&amp;"_2",'Emissions Factors'!$B$2:$E$3,3)</f>
        <v xml:space="preserve">LB </v>
      </c>
      <c r="N2376" s="51" t="str">
        <f>VLOOKUP(K2376&amp;"_2",'Emissions Factors'!$B$2:$E$3,4)</f>
        <v>EACH</v>
      </c>
      <c r="O2376" s="49">
        <f t="shared" si="74"/>
        <v>3.0407205749877482E-3</v>
      </c>
      <c r="P2376" s="48" t="s">
        <v>7</v>
      </c>
      <c r="Q2376" s="138">
        <f>'Age groups'!$G$20*(Emissions!G2376/Population!$L$3148)</f>
        <v>0.31126260325658017</v>
      </c>
      <c r="R2376" s="137" t="s">
        <v>7</v>
      </c>
      <c r="S2376" s="133" t="s">
        <v>12217</v>
      </c>
      <c r="T2376" s="3">
        <f>VLOOKUP(S2376&amp;"_1",'Emissions Factors'!$B$2:$E$3,2)</f>
        <v>0.02</v>
      </c>
      <c r="U2376" s="51" t="str">
        <f>VLOOKUP(S2376&amp;"_1",'Emissions Factors'!$B$2:$E$3,3)</f>
        <v xml:space="preserve">LB </v>
      </c>
      <c r="V2376" s="51" t="str">
        <f>VLOOKUP(S2376&amp;"_1",'Emissions Factors'!$B$2:$E$3,3)</f>
        <v xml:space="preserve">LB </v>
      </c>
      <c r="W2376" s="52">
        <f>Q2376*Emissions!T2376</f>
        <v>6.2252520651316038E-3</v>
      </c>
      <c r="X2376" s="48" t="s">
        <v>7</v>
      </c>
      <c r="Y2376" s="49">
        <f t="shared" si="75"/>
        <v>9.2659726401193524E-3</v>
      </c>
      <c r="Z2376" s="48" t="s">
        <v>7</v>
      </c>
    </row>
    <row r="2377" spans="1:26">
      <c r="A2377" s="136" t="s">
        <v>8396</v>
      </c>
      <c r="B2377" s="136" t="s">
        <v>8303</v>
      </c>
      <c r="C2377" s="136" t="s">
        <v>6737</v>
      </c>
      <c r="D2377" s="47" t="s">
        <v>7033</v>
      </c>
      <c r="E2377" s="47" t="s">
        <v>6669</v>
      </c>
      <c r="F2377" s="48" t="s">
        <v>8301</v>
      </c>
      <c r="G2377" s="142">
        <f>IFERROR(VLOOKUP(A2377,Population!$A$5:$L$3147,12,FALSE),0)</f>
        <v>14035</v>
      </c>
      <c r="H2377" s="137">
        <v>515</v>
      </c>
      <c r="I2377" s="142">
        <f>G2377*SUMPRODUCT('Age distribution'!$L$6:$L$11,'Age groups'!$G$13:$G$18,'Age groups'!$G$6:$G$11)</f>
        <v>49504.121740387258</v>
      </c>
      <c r="J2377" s="140" t="s">
        <v>6</v>
      </c>
      <c r="K2377" s="136" t="s">
        <v>12217</v>
      </c>
      <c r="L2377" s="3">
        <f>VLOOKUP(K2377&amp;"_2",'Emissions Factors'!$B$2:$E$3,2)</f>
        <v>2.3999999999999998E-7</v>
      </c>
      <c r="M2377" s="51" t="str">
        <f>VLOOKUP(K2377&amp;"_2",'Emissions Factors'!$B$2:$E$3,3)</f>
        <v xml:space="preserve">LB </v>
      </c>
      <c r="N2377" s="51" t="str">
        <f>VLOOKUP(K2377&amp;"_2",'Emissions Factors'!$B$2:$E$3,4)</f>
        <v>EACH</v>
      </c>
      <c r="O2377" s="49">
        <f t="shared" si="74"/>
        <v>1.1880989217692942E-2</v>
      </c>
      <c r="P2377" s="48" t="s">
        <v>7</v>
      </c>
      <c r="Q2377" s="138">
        <f>'Age groups'!$G$20*(Emissions!G2377/Population!$L$3148)</f>
        <v>1.216194497969405</v>
      </c>
      <c r="R2377" s="137" t="s">
        <v>7</v>
      </c>
      <c r="S2377" s="133" t="s">
        <v>12217</v>
      </c>
      <c r="T2377" s="3">
        <f>VLOOKUP(S2377&amp;"_1",'Emissions Factors'!$B$2:$E$3,2)</f>
        <v>0.02</v>
      </c>
      <c r="U2377" s="51" t="str">
        <f>VLOOKUP(S2377&amp;"_1",'Emissions Factors'!$B$2:$E$3,3)</f>
        <v xml:space="preserve">LB </v>
      </c>
      <c r="V2377" s="51" t="str">
        <f>VLOOKUP(S2377&amp;"_1",'Emissions Factors'!$B$2:$E$3,3)</f>
        <v xml:space="preserve">LB </v>
      </c>
      <c r="W2377" s="52">
        <f>Q2377*Emissions!T2377</f>
        <v>2.4323889959388102E-2</v>
      </c>
      <c r="X2377" s="48" t="s">
        <v>7</v>
      </c>
      <c r="Y2377" s="49">
        <f t="shared" si="75"/>
        <v>3.620487917708104E-2</v>
      </c>
      <c r="Z2377" s="48" t="s">
        <v>7</v>
      </c>
    </row>
    <row r="2378" spans="1:26">
      <c r="A2378" s="136" t="s">
        <v>8395</v>
      </c>
      <c r="B2378" s="136" t="s">
        <v>8303</v>
      </c>
      <c r="C2378" s="136" t="s">
        <v>6736</v>
      </c>
      <c r="D2378" s="47" t="s">
        <v>8394</v>
      </c>
      <c r="E2378" s="47" t="s">
        <v>6669</v>
      </c>
      <c r="F2378" s="48" t="s">
        <v>8301</v>
      </c>
      <c r="G2378" s="142">
        <f>IFERROR(VLOOKUP(A2378,Population!$A$5:$L$3147,12,FALSE),0)</f>
        <v>27399</v>
      </c>
      <c r="H2378" s="137">
        <v>515</v>
      </c>
      <c r="I2378" s="142">
        <f>G2378*SUMPRODUCT('Age distribution'!$L$6:$L$11,'Age groups'!$G$13:$G$18,'Age groups'!$G$6:$G$11)</f>
        <v>96641.498508362696</v>
      </c>
      <c r="J2378" s="140" t="s">
        <v>6</v>
      </c>
      <c r="K2378" s="136" t="s">
        <v>12217</v>
      </c>
      <c r="L2378" s="3">
        <f>VLOOKUP(K2378&amp;"_2",'Emissions Factors'!$B$2:$E$3,2)</f>
        <v>2.3999999999999998E-7</v>
      </c>
      <c r="M2378" s="51" t="str">
        <f>VLOOKUP(K2378&amp;"_2",'Emissions Factors'!$B$2:$E$3,3)</f>
        <v xml:space="preserve">LB </v>
      </c>
      <c r="N2378" s="51" t="str">
        <f>VLOOKUP(K2378&amp;"_2",'Emissions Factors'!$B$2:$E$3,4)</f>
        <v>EACH</v>
      </c>
      <c r="O2378" s="49">
        <f t="shared" si="74"/>
        <v>2.3193959642007045E-2</v>
      </c>
      <c r="P2378" s="48" t="s">
        <v>7</v>
      </c>
      <c r="Q2378" s="138">
        <f>'Age groups'!$G$20*(Emissions!G2378/Population!$L$3148)</f>
        <v>2.3742438938271269</v>
      </c>
      <c r="R2378" s="137" t="s">
        <v>7</v>
      </c>
      <c r="S2378" s="133" t="s">
        <v>12217</v>
      </c>
      <c r="T2378" s="3">
        <f>VLOOKUP(S2378&amp;"_1",'Emissions Factors'!$B$2:$E$3,2)</f>
        <v>0.02</v>
      </c>
      <c r="U2378" s="51" t="str">
        <f>VLOOKUP(S2378&amp;"_1",'Emissions Factors'!$B$2:$E$3,3)</f>
        <v xml:space="preserve">LB </v>
      </c>
      <c r="V2378" s="51" t="str">
        <f>VLOOKUP(S2378&amp;"_1",'Emissions Factors'!$B$2:$E$3,3)</f>
        <v xml:space="preserve">LB </v>
      </c>
      <c r="W2378" s="52">
        <f>Q2378*Emissions!T2378</f>
        <v>4.7484877876542542E-2</v>
      </c>
      <c r="X2378" s="48" t="s">
        <v>7</v>
      </c>
      <c r="Y2378" s="49">
        <f t="shared" si="75"/>
        <v>7.0678837518549587E-2</v>
      </c>
      <c r="Z2378" s="48" t="s">
        <v>7</v>
      </c>
    </row>
    <row r="2379" spans="1:26">
      <c r="A2379" s="136" t="s">
        <v>8393</v>
      </c>
      <c r="B2379" s="136" t="s">
        <v>8303</v>
      </c>
      <c r="C2379" s="136" t="s">
        <v>6735</v>
      </c>
      <c r="D2379" s="47" t="s">
        <v>8392</v>
      </c>
      <c r="E2379" s="47" t="s">
        <v>6669</v>
      </c>
      <c r="F2379" s="48" t="s">
        <v>8301</v>
      </c>
      <c r="G2379" s="142">
        <f>IFERROR(VLOOKUP(A2379,Population!$A$5:$L$3147,12,FALSE),0)</f>
        <v>4043</v>
      </c>
      <c r="H2379" s="137">
        <v>515</v>
      </c>
      <c r="I2379" s="142">
        <f>G2379*SUMPRODUCT('Age distribution'!$L$6:$L$11,'Age groups'!$G$13:$G$18,'Age groups'!$G$6:$G$11)</f>
        <v>14260.43207669296</v>
      </c>
      <c r="J2379" s="140" t="s">
        <v>6</v>
      </c>
      <c r="K2379" s="136" t="s">
        <v>12217</v>
      </c>
      <c r="L2379" s="3">
        <f>VLOOKUP(K2379&amp;"_2",'Emissions Factors'!$B$2:$E$3,2)</f>
        <v>2.3999999999999998E-7</v>
      </c>
      <c r="M2379" s="51" t="str">
        <f>VLOOKUP(K2379&amp;"_2",'Emissions Factors'!$B$2:$E$3,3)</f>
        <v xml:space="preserve">LB </v>
      </c>
      <c r="N2379" s="51" t="str">
        <f>VLOOKUP(K2379&amp;"_2",'Emissions Factors'!$B$2:$E$3,4)</f>
        <v>EACH</v>
      </c>
      <c r="O2379" s="49">
        <f t="shared" si="74"/>
        <v>3.4225036984063101E-3</v>
      </c>
      <c r="P2379" s="48" t="s">
        <v>7</v>
      </c>
      <c r="Q2379" s="138">
        <f>'Age groups'!$G$20*(Emissions!G2379/Population!$L$3148)</f>
        <v>0.35034373746279335</v>
      </c>
      <c r="R2379" s="137" t="s">
        <v>7</v>
      </c>
      <c r="S2379" s="133" t="s">
        <v>12217</v>
      </c>
      <c r="T2379" s="3">
        <f>VLOOKUP(S2379&amp;"_1",'Emissions Factors'!$B$2:$E$3,2)</f>
        <v>0.02</v>
      </c>
      <c r="U2379" s="51" t="str">
        <f>VLOOKUP(S2379&amp;"_1",'Emissions Factors'!$B$2:$E$3,3)</f>
        <v xml:space="preserve">LB </v>
      </c>
      <c r="V2379" s="51" t="str">
        <f>VLOOKUP(S2379&amp;"_1",'Emissions Factors'!$B$2:$E$3,3)</f>
        <v xml:space="preserve">LB </v>
      </c>
      <c r="W2379" s="52">
        <f>Q2379*Emissions!T2379</f>
        <v>7.0068747492558672E-3</v>
      </c>
      <c r="X2379" s="48" t="s">
        <v>7</v>
      </c>
      <c r="Y2379" s="49">
        <f t="shared" si="75"/>
        <v>1.0429378447662178E-2</v>
      </c>
      <c r="Z2379" s="48" t="s">
        <v>7</v>
      </c>
    </row>
    <row r="2380" spans="1:26">
      <c r="A2380" s="136" t="s">
        <v>8391</v>
      </c>
      <c r="B2380" s="136" t="s">
        <v>8303</v>
      </c>
      <c r="C2380" s="136" t="s">
        <v>6734</v>
      </c>
      <c r="D2380" s="47" t="s">
        <v>8390</v>
      </c>
      <c r="E2380" s="47" t="s">
        <v>6669</v>
      </c>
      <c r="F2380" s="48" t="s">
        <v>8301</v>
      </c>
      <c r="G2380" s="142">
        <f>IFERROR(VLOOKUP(A2380,Population!$A$5:$L$3147,12,FALSE),0)</f>
        <v>8347</v>
      </c>
      <c r="H2380" s="137">
        <v>515</v>
      </c>
      <c r="I2380" s="142">
        <f>G2380*SUMPRODUCT('Age distribution'!$L$6:$L$11,'Age groups'!$G$13:$G$18,'Age groups'!$G$6:$G$11)</f>
        <v>29441.460931030455</v>
      </c>
      <c r="J2380" s="140" t="s">
        <v>6</v>
      </c>
      <c r="K2380" s="136" t="s">
        <v>12217</v>
      </c>
      <c r="L2380" s="3">
        <f>VLOOKUP(K2380&amp;"_2",'Emissions Factors'!$B$2:$E$3,2)</f>
        <v>2.3999999999999998E-7</v>
      </c>
      <c r="M2380" s="51" t="str">
        <f>VLOOKUP(K2380&amp;"_2",'Emissions Factors'!$B$2:$E$3,3)</f>
        <v xml:space="preserve">LB </v>
      </c>
      <c r="N2380" s="51" t="str">
        <f>VLOOKUP(K2380&amp;"_2",'Emissions Factors'!$B$2:$E$3,4)</f>
        <v>EACH</v>
      </c>
      <c r="O2380" s="49">
        <f t="shared" si="74"/>
        <v>7.0659506234473082E-3</v>
      </c>
      <c r="P2380" s="48" t="s">
        <v>7</v>
      </c>
      <c r="Q2380" s="138">
        <f>'Age groups'!$G$20*(Emissions!G2380/Population!$L$3148)</f>
        <v>0.72330427321343949</v>
      </c>
      <c r="R2380" s="137" t="s">
        <v>7</v>
      </c>
      <c r="S2380" s="133" t="s">
        <v>12217</v>
      </c>
      <c r="T2380" s="3">
        <f>VLOOKUP(S2380&amp;"_1",'Emissions Factors'!$B$2:$E$3,2)</f>
        <v>0.02</v>
      </c>
      <c r="U2380" s="51" t="str">
        <f>VLOOKUP(S2380&amp;"_1",'Emissions Factors'!$B$2:$E$3,3)</f>
        <v xml:space="preserve">LB </v>
      </c>
      <c r="V2380" s="51" t="str">
        <f>VLOOKUP(S2380&amp;"_1",'Emissions Factors'!$B$2:$E$3,3)</f>
        <v xml:space="preserve">LB </v>
      </c>
      <c r="W2380" s="52">
        <f>Q2380*Emissions!T2380</f>
        <v>1.446608546426879E-2</v>
      </c>
      <c r="X2380" s="48" t="s">
        <v>7</v>
      </c>
      <c r="Y2380" s="49">
        <f t="shared" si="75"/>
        <v>2.1532036087716099E-2</v>
      </c>
      <c r="Z2380" s="48" t="s">
        <v>7</v>
      </c>
    </row>
    <row r="2381" spans="1:26">
      <c r="A2381" s="136" t="s">
        <v>8389</v>
      </c>
      <c r="B2381" s="136" t="s">
        <v>8303</v>
      </c>
      <c r="C2381" s="136" t="s">
        <v>6733</v>
      </c>
      <c r="D2381" s="47" t="s">
        <v>8388</v>
      </c>
      <c r="E2381" s="47" t="s">
        <v>6669</v>
      </c>
      <c r="F2381" s="48" t="s">
        <v>8301</v>
      </c>
      <c r="G2381" s="142">
        <f>IFERROR(VLOOKUP(A2381,Population!$A$5:$L$3147,12,FALSE),0)</f>
        <v>19603</v>
      </c>
      <c r="H2381" s="137">
        <v>515</v>
      </c>
      <c r="I2381" s="142">
        <f>G2381*SUMPRODUCT('Age distribution'!$L$6:$L$11,'Age groups'!$G$13:$G$18,'Age groups'!$G$6:$G$11)</f>
        <v>69143.51966347071</v>
      </c>
      <c r="J2381" s="140" t="s">
        <v>6</v>
      </c>
      <c r="K2381" s="136" t="s">
        <v>12217</v>
      </c>
      <c r="L2381" s="3">
        <f>VLOOKUP(K2381&amp;"_2",'Emissions Factors'!$B$2:$E$3,2)</f>
        <v>2.3999999999999998E-7</v>
      </c>
      <c r="M2381" s="51" t="str">
        <f>VLOOKUP(K2381&amp;"_2",'Emissions Factors'!$B$2:$E$3,3)</f>
        <v xml:space="preserve">LB </v>
      </c>
      <c r="N2381" s="51" t="str">
        <f>VLOOKUP(K2381&amp;"_2",'Emissions Factors'!$B$2:$E$3,4)</f>
        <v>EACH</v>
      </c>
      <c r="O2381" s="49">
        <f t="shared" si="74"/>
        <v>1.6594444719232968E-2</v>
      </c>
      <c r="P2381" s="48" t="s">
        <v>7</v>
      </c>
      <c r="Q2381" s="138">
        <f>'Age groups'!$G$20*(Emissions!G2381/Population!$L$3148)</f>
        <v>1.6986861947769323</v>
      </c>
      <c r="R2381" s="137" t="s">
        <v>7</v>
      </c>
      <c r="S2381" s="133" t="s">
        <v>12217</v>
      </c>
      <c r="T2381" s="3">
        <f>VLOOKUP(S2381&amp;"_1",'Emissions Factors'!$B$2:$E$3,2)</f>
        <v>0.02</v>
      </c>
      <c r="U2381" s="51" t="str">
        <f>VLOOKUP(S2381&amp;"_1",'Emissions Factors'!$B$2:$E$3,3)</f>
        <v xml:space="preserve">LB </v>
      </c>
      <c r="V2381" s="51" t="str">
        <f>VLOOKUP(S2381&amp;"_1",'Emissions Factors'!$B$2:$E$3,3)</f>
        <v xml:space="preserve">LB </v>
      </c>
      <c r="W2381" s="52">
        <f>Q2381*Emissions!T2381</f>
        <v>3.3973723895538648E-2</v>
      </c>
      <c r="X2381" s="48" t="s">
        <v>7</v>
      </c>
      <c r="Y2381" s="49">
        <f t="shared" si="75"/>
        <v>5.0568168614771619E-2</v>
      </c>
      <c r="Z2381" s="48" t="s">
        <v>7</v>
      </c>
    </row>
    <row r="2382" spans="1:26">
      <c r="A2382" s="136" t="s">
        <v>8387</v>
      </c>
      <c r="B2382" s="136" t="s">
        <v>8303</v>
      </c>
      <c r="C2382" s="136" t="s">
        <v>6732</v>
      </c>
      <c r="D2382" s="47" t="s">
        <v>8386</v>
      </c>
      <c r="E2382" s="47" t="s">
        <v>6669</v>
      </c>
      <c r="F2382" s="48" t="s">
        <v>8301</v>
      </c>
      <c r="G2382" s="142">
        <f>IFERROR(VLOOKUP(A2382,Population!$A$5:$L$3147,12,FALSE),0)</f>
        <v>5754</v>
      </c>
      <c r="H2382" s="137">
        <v>515</v>
      </c>
      <c r="I2382" s="142">
        <f>G2382*SUMPRODUCT('Age distribution'!$L$6:$L$11,'Age groups'!$G$13:$G$18,'Age groups'!$G$6:$G$11)</f>
        <v>20295.455396807145</v>
      </c>
      <c r="J2382" s="140" t="s">
        <v>6</v>
      </c>
      <c r="K2382" s="136" t="s">
        <v>12217</v>
      </c>
      <c r="L2382" s="3">
        <f>VLOOKUP(K2382&amp;"_2",'Emissions Factors'!$B$2:$E$3,2)</f>
        <v>2.3999999999999998E-7</v>
      </c>
      <c r="M2382" s="51" t="str">
        <f>VLOOKUP(K2382&amp;"_2",'Emissions Factors'!$B$2:$E$3,3)</f>
        <v xml:space="preserve">LB </v>
      </c>
      <c r="N2382" s="51" t="str">
        <f>VLOOKUP(K2382&amp;"_2",'Emissions Factors'!$B$2:$E$3,4)</f>
        <v>EACH</v>
      </c>
      <c r="O2382" s="49">
        <f t="shared" si="74"/>
        <v>4.8709092952337147E-3</v>
      </c>
      <c r="P2382" s="48" t="s">
        <v>7</v>
      </c>
      <c r="Q2382" s="138">
        <f>'Age groups'!$G$20*(Emissions!G2382/Population!$L$3148)</f>
        <v>0.49860941512760648</v>
      </c>
      <c r="R2382" s="137" t="s">
        <v>7</v>
      </c>
      <c r="S2382" s="133" t="s">
        <v>12217</v>
      </c>
      <c r="T2382" s="3">
        <f>VLOOKUP(S2382&amp;"_1",'Emissions Factors'!$B$2:$E$3,2)</f>
        <v>0.02</v>
      </c>
      <c r="U2382" s="51" t="str">
        <f>VLOOKUP(S2382&amp;"_1",'Emissions Factors'!$B$2:$E$3,3)</f>
        <v xml:space="preserve">LB </v>
      </c>
      <c r="V2382" s="51" t="str">
        <f>VLOOKUP(S2382&amp;"_1",'Emissions Factors'!$B$2:$E$3,3)</f>
        <v xml:space="preserve">LB </v>
      </c>
      <c r="W2382" s="52">
        <f>Q2382*Emissions!T2382</f>
        <v>9.9721883025521291E-3</v>
      </c>
      <c r="X2382" s="48" t="s">
        <v>7</v>
      </c>
      <c r="Y2382" s="49">
        <f t="shared" si="75"/>
        <v>1.4843097597785845E-2</v>
      </c>
      <c r="Z2382" s="48" t="s">
        <v>7</v>
      </c>
    </row>
    <row r="2383" spans="1:26">
      <c r="A2383" s="136" t="s">
        <v>8385</v>
      </c>
      <c r="B2383" s="136" t="s">
        <v>8303</v>
      </c>
      <c r="C2383" s="136" t="s">
        <v>6731</v>
      </c>
      <c r="D2383" s="47" t="s">
        <v>8384</v>
      </c>
      <c r="E2383" s="47" t="s">
        <v>6669</v>
      </c>
      <c r="F2383" s="48" t="s">
        <v>8301</v>
      </c>
      <c r="G2383" s="142">
        <f>IFERROR(VLOOKUP(A2383,Population!$A$5:$L$3147,12,FALSE),0)</f>
        <v>4378</v>
      </c>
      <c r="H2383" s="137">
        <v>515</v>
      </c>
      <c r="I2383" s="142">
        <f>G2383*SUMPRODUCT('Age distribution'!$L$6:$L$11,'Age groups'!$G$13:$G$18,'Age groups'!$G$6:$G$11)</f>
        <v>15442.040967539397</v>
      </c>
      <c r="J2383" s="140" t="s">
        <v>6</v>
      </c>
      <c r="K2383" s="136" t="s">
        <v>12217</v>
      </c>
      <c r="L2383" s="3">
        <f>VLOOKUP(K2383&amp;"_2",'Emissions Factors'!$B$2:$E$3,2)</f>
        <v>2.3999999999999998E-7</v>
      </c>
      <c r="M2383" s="51" t="str">
        <f>VLOOKUP(K2383&amp;"_2",'Emissions Factors'!$B$2:$E$3,3)</f>
        <v xml:space="preserve">LB </v>
      </c>
      <c r="N2383" s="51" t="str">
        <f>VLOOKUP(K2383&amp;"_2",'Emissions Factors'!$B$2:$E$3,4)</f>
        <v>EACH</v>
      </c>
      <c r="O2383" s="49">
        <f t="shared" si="74"/>
        <v>3.7060898322094551E-3</v>
      </c>
      <c r="P2383" s="48" t="s">
        <v>7</v>
      </c>
      <c r="Q2383" s="138">
        <f>'Age groups'!$G$20*(Emissions!G2383/Population!$L$3148)</f>
        <v>0.37937296131884968</v>
      </c>
      <c r="R2383" s="137" t="s">
        <v>7</v>
      </c>
      <c r="S2383" s="133" t="s">
        <v>12217</v>
      </c>
      <c r="T2383" s="3">
        <f>VLOOKUP(S2383&amp;"_1",'Emissions Factors'!$B$2:$E$3,2)</f>
        <v>0.02</v>
      </c>
      <c r="U2383" s="51" t="str">
        <f>VLOOKUP(S2383&amp;"_1",'Emissions Factors'!$B$2:$E$3,3)</f>
        <v xml:space="preserve">LB </v>
      </c>
      <c r="V2383" s="51" t="str">
        <f>VLOOKUP(S2383&amp;"_1",'Emissions Factors'!$B$2:$E$3,3)</f>
        <v xml:space="preserve">LB </v>
      </c>
      <c r="W2383" s="52">
        <f>Q2383*Emissions!T2383</f>
        <v>7.5874592263769939E-3</v>
      </c>
      <c r="X2383" s="48" t="s">
        <v>7</v>
      </c>
      <c r="Y2383" s="49">
        <f t="shared" si="75"/>
        <v>1.1293549058586448E-2</v>
      </c>
      <c r="Z2383" s="48" t="s">
        <v>7</v>
      </c>
    </row>
    <row r="2384" spans="1:26">
      <c r="A2384" s="136" t="s">
        <v>8383</v>
      </c>
      <c r="B2384" s="136" t="s">
        <v>8303</v>
      </c>
      <c r="C2384" s="136" t="s">
        <v>6730</v>
      </c>
      <c r="D2384" s="47" t="s">
        <v>8382</v>
      </c>
      <c r="E2384" s="47" t="s">
        <v>6669</v>
      </c>
      <c r="F2384" s="48" t="s">
        <v>8301</v>
      </c>
      <c r="G2384" s="142">
        <f>IFERROR(VLOOKUP(A2384,Population!$A$5:$L$3147,12,FALSE),0)</f>
        <v>5406</v>
      </c>
      <c r="H2384" s="137">
        <v>515</v>
      </c>
      <c r="I2384" s="142">
        <f>G2384*SUMPRODUCT('Age distribution'!$L$6:$L$11,'Age groups'!$G$13:$G$18,'Age groups'!$G$6:$G$11)</f>
        <v>19067.993026614429</v>
      </c>
      <c r="J2384" s="140" t="s">
        <v>6</v>
      </c>
      <c r="K2384" s="136" t="s">
        <v>12217</v>
      </c>
      <c r="L2384" s="3">
        <f>VLOOKUP(K2384&amp;"_2",'Emissions Factors'!$B$2:$E$3,2)</f>
        <v>2.3999999999999998E-7</v>
      </c>
      <c r="M2384" s="51" t="str">
        <f>VLOOKUP(K2384&amp;"_2",'Emissions Factors'!$B$2:$E$3,3)</f>
        <v xml:space="preserve">LB </v>
      </c>
      <c r="N2384" s="51" t="str">
        <f>VLOOKUP(K2384&amp;"_2",'Emissions Factors'!$B$2:$E$3,4)</f>
        <v>EACH</v>
      </c>
      <c r="O2384" s="49">
        <f t="shared" si="74"/>
        <v>4.5763183263874624E-3</v>
      </c>
      <c r="P2384" s="48" t="s">
        <v>7</v>
      </c>
      <c r="Q2384" s="138">
        <f>'Age groups'!$G$20*(Emissions!G2384/Population!$L$3148)</f>
        <v>0.46845368407713595</v>
      </c>
      <c r="R2384" s="137" t="s">
        <v>7</v>
      </c>
      <c r="S2384" s="133" t="s">
        <v>12217</v>
      </c>
      <c r="T2384" s="3">
        <f>VLOOKUP(S2384&amp;"_1",'Emissions Factors'!$B$2:$E$3,2)</f>
        <v>0.02</v>
      </c>
      <c r="U2384" s="51" t="str">
        <f>VLOOKUP(S2384&amp;"_1",'Emissions Factors'!$B$2:$E$3,3)</f>
        <v xml:space="preserve">LB </v>
      </c>
      <c r="V2384" s="51" t="str">
        <f>VLOOKUP(S2384&amp;"_1",'Emissions Factors'!$B$2:$E$3,3)</f>
        <v xml:space="preserve">LB </v>
      </c>
      <c r="W2384" s="52">
        <f>Q2384*Emissions!T2384</f>
        <v>9.3690736815427184E-3</v>
      </c>
      <c r="X2384" s="48" t="s">
        <v>7</v>
      </c>
      <c r="Y2384" s="49">
        <f t="shared" si="75"/>
        <v>1.3945392007930182E-2</v>
      </c>
      <c r="Z2384" s="48" t="s">
        <v>7</v>
      </c>
    </row>
    <row r="2385" spans="1:26">
      <c r="A2385" s="136" t="s">
        <v>8381</v>
      </c>
      <c r="B2385" s="136" t="s">
        <v>8303</v>
      </c>
      <c r="C2385" s="136" t="s">
        <v>6729</v>
      </c>
      <c r="D2385" s="47" t="s">
        <v>6912</v>
      </c>
      <c r="E2385" s="47" t="s">
        <v>6669</v>
      </c>
      <c r="F2385" s="48" t="s">
        <v>8301</v>
      </c>
      <c r="G2385" s="142">
        <f>IFERROR(VLOOKUP(A2385,Population!$A$5:$L$3147,12,FALSE),0)</f>
        <v>2993</v>
      </c>
      <c r="H2385" s="137">
        <v>515</v>
      </c>
      <c r="I2385" s="142">
        <f>G2385*SUMPRODUCT('Age distribution'!$L$6:$L$11,'Age groups'!$G$13:$G$18,'Age groups'!$G$6:$G$11)</f>
        <v>10556.881821801146</v>
      </c>
      <c r="J2385" s="140" t="s">
        <v>6</v>
      </c>
      <c r="K2385" s="136" t="s">
        <v>12217</v>
      </c>
      <c r="L2385" s="3">
        <f>VLOOKUP(K2385&amp;"_2",'Emissions Factors'!$B$2:$E$3,2)</f>
        <v>2.3999999999999998E-7</v>
      </c>
      <c r="M2385" s="51" t="str">
        <f>VLOOKUP(K2385&amp;"_2",'Emissions Factors'!$B$2:$E$3,3)</f>
        <v xml:space="preserve">LB </v>
      </c>
      <c r="N2385" s="51" t="str">
        <f>VLOOKUP(K2385&amp;"_2",'Emissions Factors'!$B$2:$E$3,4)</f>
        <v>EACH</v>
      </c>
      <c r="O2385" s="49">
        <f t="shared" si="74"/>
        <v>2.5336516372322748E-3</v>
      </c>
      <c r="P2385" s="48" t="s">
        <v>7</v>
      </c>
      <c r="Q2385" s="138">
        <f>'Age groups'!$G$20*(Emissions!G2385/Population!$L$3148)</f>
        <v>0.25935661791396003</v>
      </c>
      <c r="R2385" s="137" t="s">
        <v>7</v>
      </c>
      <c r="S2385" s="133" t="s">
        <v>12217</v>
      </c>
      <c r="T2385" s="3">
        <f>VLOOKUP(S2385&amp;"_1",'Emissions Factors'!$B$2:$E$3,2)</f>
        <v>0.02</v>
      </c>
      <c r="U2385" s="51" t="str">
        <f>VLOOKUP(S2385&amp;"_1",'Emissions Factors'!$B$2:$E$3,3)</f>
        <v xml:space="preserve">LB </v>
      </c>
      <c r="V2385" s="51" t="str">
        <f>VLOOKUP(S2385&amp;"_1",'Emissions Factors'!$B$2:$E$3,3)</f>
        <v xml:space="preserve">LB </v>
      </c>
      <c r="W2385" s="52">
        <f>Q2385*Emissions!T2385</f>
        <v>5.1871323582792011E-3</v>
      </c>
      <c r="X2385" s="48" t="s">
        <v>7</v>
      </c>
      <c r="Y2385" s="49">
        <f t="shared" si="75"/>
        <v>7.7207839955114755E-3</v>
      </c>
      <c r="Z2385" s="48" t="s">
        <v>7</v>
      </c>
    </row>
    <row r="2386" spans="1:26">
      <c r="A2386" s="136" t="s">
        <v>8380</v>
      </c>
      <c r="B2386" s="136" t="s">
        <v>8303</v>
      </c>
      <c r="C2386" s="136" t="s">
        <v>6728</v>
      </c>
      <c r="D2386" s="47" t="s">
        <v>8379</v>
      </c>
      <c r="E2386" s="47" t="s">
        <v>6669</v>
      </c>
      <c r="F2386" s="48" t="s">
        <v>8301</v>
      </c>
      <c r="G2386" s="142">
        <f>IFERROR(VLOOKUP(A2386,Population!$A$5:$L$3147,12,FALSE),0)</f>
        <v>4063</v>
      </c>
      <c r="H2386" s="137">
        <v>515</v>
      </c>
      <c r="I2386" s="142">
        <f>G2386*SUMPRODUCT('Age distribution'!$L$6:$L$11,'Age groups'!$G$13:$G$18,'Age groups'!$G$6:$G$11)</f>
        <v>14330.975891071852</v>
      </c>
      <c r="J2386" s="140" t="s">
        <v>6</v>
      </c>
      <c r="K2386" s="136" t="s">
        <v>12217</v>
      </c>
      <c r="L2386" s="3">
        <f>VLOOKUP(K2386&amp;"_2",'Emissions Factors'!$B$2:$E$3,2)</f>
        <v>2.3999999999999998E-7</v>
      </c>
      <c r="M2386" s="51" t="str">
        <f>VLOOKUP(K2386&amp;"_2",'Emissions Factors'!$B$2:$E$3,3)</f>
        <v xml:space="preserve">LB </v>
      </c>
      <c r="N2386" s="51" t="str">
        <f>VLOOKUP(K2386&amp;"_2",'Emissions Factors'!$B$2:$E$3,4)</f>
        <v>EACH</v>
      </c>
      <c r="O2386" s="49">
        <f t="shared" si="74"/>
        <v>3.4394342138572443E-3</v>
      </c>
      <c r="P2386" s="48" t="s">
        <v>7</v>
      </c>
      <c r="Q2386" s="138">
        <f>'Age groups'!$G$20*(Emissions!G2386/Population!$L$3148)</f>
        <v>0.35207682545419966</v>
      </c>
      <c r="R2386" s="137" t="s">
        <v>7</v>
      </c>
      <c r="S2386" s="133" t="s">
        <v>12217</v>
      </c>
      <c r="T2386" s="3">
        <f>VLOOKUP(S2386&amp;"_1",'Emissions Factors'!$B$2:$E$3,2)</f>
        <v>0.02</v>
      </c>
      <c r="U2386" s="51" t="str">
        <f>VLOOKUP(S2386&amp;"_1",'Emissions Factors'!$B$2:$E$3,3)</f>
        <v xml:space="preserve">LB </v>
      </c>
      <c r="V2386" s="51" t="str">
        <f>VLOOKUP(S2386&amp;"_1",'Emissions Factors'!$B$2:$E$3,3)</f>
        <v xml:space="preserve">LB </v>
      </c>
      <c r="W2386" s="52">
        <f>Q2386*Emissions!T2386</f>
        <v>7.041536509083993E-3</v>
      </c>
      <c r="X2386" s="48" t="s">
        <v>7</v>
      </c>
      <c r="Y2386" s="49">
        <f t="shared" si="75"/>
        <v>1.0480970722941237E-2</v>
      </c>
      <c r="Z2386" s="48" t="s">
        <v>7</v>
      </c>
    </row>
    <row r="2387" spans="1:26">
      <c r="A2387" s="136" t="s">
        <v>8378</v>
      </c>
      <c r="B2387" s="136" t="s">
        <v>8303</v>
      </c>
      <c r="C2387" s="136" t="s">
        <v>6727</v>
      </c>
      <c r="D2387" s="47" t="s">
        <v>8377</v>
      </c>
      <c r="E2387" s="47" t="s">
        <v>6669</v>
      </c>
      <c r="F2387" s="48" t="s">
        <v>8301</v>
      </c>
      <c r="G2387" s="142">
        <f>IFERROR(VLOOKUP(A2387,Population!$A$5:$L$3147,12,FALSE),0)</f>
        <v>6983</v>
      </c>
      <c r="H2387" s="137">
        <v>515</v>
      </c>
      <c r="I2387" s="142">
        <f>G2387*SUMPRODUCT('Age distribution'!$L$6:$L$11,'Age groups'!$G$13:$G$18,'Age groups'!$G$6:$G$11)</f>
        <v>24630.372790390044</v>
      </c>
      <c r="J2387" s="140" t="s">
        <v>6</v>
      </c>
      <c r="K2387" s="136" t="s">
        <v>12217</v>
      </c>
      <c r="L2387" s="3">
        <f>VLOOKUP(K2387&amp;"_2",'Emissions Factors'!$B$2:$E$3,2)</f>
        <v>2.3999999999999998E-7</v>
      </c>
      <c r="M2387" s="51" t="str">
        <f>VLOOKUP(K2387&amp;"_2",'Emissions Factors'!$B$2:$E$3,3)</f>
        <v xml:space="preserve">LB </v>
      </c>
      <c r="N2387" s="51" t="str">
        <f>VLOOKUP(K2387&amp;"_2",'Emissions Factors'!$B$2:$E$3,4)</f>
        <v>EACH</v>
      </c>
      <c r="O2387" s="49">
        <f t="shared" si="74"/>
        <v>5.9112894696936097E-3</v>
      </c>
      <c r="P2387" s="48" t="s">
        <v>7</v>
      </c>
      <c r="Q2387" s="138">
        <f>'Age groups'!$G$20*(Emissions!G2387/Population!$L$3148)</f>
        <v>0.60510767219952655</v>
      </c>
      <c r="R2387" s="137" t="s">
        <v>7</v>
      </c>
      <c r="S2387" s="133" t="s">
        <v>12217</v>
      </c>
      <c r="T2387" s="3">
        <f>VLOOKUP(S2387&amp;"_1",'Emissions Factors'!$B$2:$E$3,2)</f>
        <v>0.02</v>
      </c>
      <c r="U2387" s="51" t="str">
        <f>VLOOKUP(S2387&amp;"_1",'Emissions Factors'!$B$2:$E$3,3)</f>
        <v xml:space="preserve">LB </v>
      </c>
      <c r="V2387" s="51" t="str">
        <f>VLOOKUP(S2387&amp;"_1",'Emissions Factors'!$B$2:$E$3,3)</f>
        <v xml:space="preserve">LB </v>
      </c>
      <c r="W2387" s="52">
        <f>Q2387*Emissions!T2387</f>
        <v>1.2102153443990531E-2</v>
      </c>
      <c r="X2387" s="48" t="s">
        <v>7</v>
      </c>
      <c r="Y2387" s="49">
        <f t="shared" si="75"/>
        <v>1.801344291368414E-2</v>
      </c>
      <c r="Z2387" s="48" t="s">
        <v>7</v>
      </c>
    </row>
    <row r="2388" spans="1:26">
      <c r="A2388" s="136" t="s">
        <v>8376</v>
      </c>
      <c r="B2388" s="136" t="s">
        <v>8303</v>
      </c>
      <c r="C2388" s="136" t="s">
        <v>6726</v>
      </c>
      <c r="D2388" s="47" t="s">
        <v>8375</v>
      </c>
      <c r="E2388" s="47" t="s">
        <v>6669</v>
      </c>
      <c r="F2388" s="48" t="s">
        <v>8301</v>
      </c>
      <c r="G2388" s="142">
        <f>IFERROR(VLOOKUP(A2388,Population!$A$5:$L$3147,12,FALSE),0)</f>
        <v>2370</v>
      </c>
      <c r="H2388" s="137">
        <v>515</v>
      </c>
      <c r="I2388" s="142">
        <f>G2388*SUMPRODUCT('Age distribution'!$L$6:$L$11,'Age groups'!$G$13:$G$18,'Age groups'!$G$6:$G$11)</f>
        <v>8359.4420038986682</v>
      </c>
      <c r="J2388" s="140" t="s">
        <v>6</v>
      </c>
      <c r="K2388" s="136" t="s">
        <v>12217</v>
      </c>
      <c r="L2388" s="3">
        <f>VLOOKUP(K2388&amp;"_2",'Emissions Factors'!$B$2:$E$3,2)</f>
        <v>2.3999999999999998E-7</v>
      </c>
      <c r="M2388" s="51" t="str">
        <f>VLOOKUP(K2388&amp;"_2",'Emissions Factors'!$B$2:$E$3,3)</f>
        <v xml:space="preserve">LB </v>
      </c>
      <c r="N2388" s="51" t="str">
        <f>VLOOKUP(K2388&amp;"_2",'Emissions Factors'!$B$2:$E$3,4)</f>
        <v>EACH</v>
      </c>
      <c r="O2388" s="49">
        <f t="shared" si="74"/>
        <v>2.0062660809356801E-3</v>
      </c>
      <c r="P2388" s="48" t="s">
        <v>7</v>
      </c>
      <c r="Q2388" s="138">
        <f>'Age groups'!$G$20*(Emissions!G2388/Population!$L$3148)</f>
        <v>0.2053709269816523</v>
      </c>
      <c r="R2388" s="137" t="s">
        <v>7</v>
      </c>
      <c r="S2388" s="133" t="s">
        <v>12217</v>
      </c>
      <c r="T2388" s="3">
        <f>VLOOKUP(S2388&amp;"_1",'Emissions Factors'!$B$2:$E$3,2)</f>
        <v>0.02</v>
      </c>
      <c r="U2388" s="51" t="str">
        <f>VLOOKUP(S2388&amp;"_1",'Emissions Factors'!$B$2:$E$3,3)</f>
        <v xml:space="preserve">LB </v>
      </c>
      <c r="V2388" s="51" t="str">
        <f>VLOOKUP(S2388&amp;"_1",'Emissions Factors'!$B$2:$E$3,3)</f>
        <v xml:space="preserve">LB </v>
      </c>
      <c r="W2388" s="52">
        <f>Q2388*Emissions!T2388</f>
        <v>4.1074185396330464E-3</v>
      </c>
      <c r="X2388" s="48" t="s">
        <v>7</v>
      </c>
      <c r="Y2388" s="49">
        <f t="shared" si="75"/>
        <v>6.1136846205687261E-3</v>
      </c>
      <c r="Z2388" s="48" t="s">
        <v>7</v>
      </c>
    </row>
    <row r="2389" spans="1:26">
      <c r="A2389" s="136" t="s">
        <v>8374</v>
      </c>
      <c r="B2389" s="136" t="s">
        <v>8303</v>
      </c>
      <c r="C2389" s="136" t="s">
        <v>6725</v>
      </c>
      <c r="D2389" s="47" t="s">
        <v>6900</v>
      </c>
      <c r="E2389" s="47" t="s">
        <v>6669</v>
      </c>
      <c r="F2389" s="48" t="s">
        <v>8301</v>
      </c>
      <c r="G2389" s="142">
        <f>IFERROR(VLOOKUP(A2389,Population!$A$5:$L$3147,12,FALSE),0)</f>
        <v>7256</v>
      </c>
      <c r="H2389" s="137">
        <v>515</v>
      </c>
      <c r="I2389" s="142">
        <f>G2389*SUMPRODUCT('Age distribution'!$L$6:$L$11,'Age groups'!$G$13:$G$18,'Age groups'!$G$6:$G$11)</f>
        <v>25593.295856661913</v>
      </c>
      <c r="J2389" s="140" t="s">
        <v>6</v>
      </c>
      <c r="K2389" s="136" t="s">
        <v>12217</v>
      </c>
      <c r="L2389" s="3">
        <f>VLOOKUP(K2389&amp;"_2",'Emissions Factors'!$B$2:$E$3,2)</f>
        <v>2.3999999999999998E-7</v>
      </c>
      <c r="M2389" s="51" t="str">
        <f>VLOOKUP(K2389&amp;"_2",'Emissions Factors'!$B$2:$E$3,3)</f>
        <v xml:space="preserve">LB </v>
      </c>
      <c r="N2389" s="51" t="str">
        <f>VLOOKUP(K2389&amp;"_2",'Emissions Factors'!$B$2:$E$3,4)</f>
        <v>EACH</v>
      </c>
      <c r="O2389" s="49">
        <f t="shared" si="74"/>
        <v>6.1423910055988587E-3</v>
      </c>
      <c r="P2389" s="48" t="s">
        <v>7</v>
      </c>
      <c r="Q2389" s="138">
        <f>'Age groups'!$G$20*(Emissions!G2389/Population!$L$3148)</f>
        <v>0.6287643232822232</v>
      </c>
      <c r="R2389" s="137" t="s">
        <v>7</v>
      </c>
      <c r="S2389" s="133" t="s">
        <v>12217</v>
      </c>
      <c r="T2389" s="3">
        <f>VLOOKUP(S2389&amp;"_1",'Emissions Factors'!$B$2:$E$3,2)</f>
        <v>0.02</v>
      </c>
      <c r="U2389" s="51" t="str">
        <f>VLOOKUP(S2389&amp;"_1",'Emissions Factors'!$B$2:$E$3,3)</f>
        <v xml:space="preserve">LB </v>
      </c>
      <c r="V2389" s="51" t="str">
        <f>VLOOKUP(S2389&amp;"_1",'Emissions Factors'!$B$2:$E$3,3)</f>
        <v xml:space="preserve">LB </v>
      </c>
      <c r="W2389" s="52">
        <f>Q2389*Emissions!T2389</f>
        <v>1.2575286465644464E-2</v>
      </c>
      <c r="X2389" s="48" t="s">
        <v>7</v>
      </c>
      <c r="Y2389" s="49">
        <f t="shared" si="75"/>
        <v>1.8717677471243324E-2</v>
      </c>
      <c r="Z2389" s="48" t="s">
        <v>7</v>
      </c>
    </row>
    <row r="2390" spans="1:26">
      <c r="A2390" s="136" t="s">
        <v>8373</v>
      </c>
      <c r="B2390" s="136" t="s">
        <v>8303</v>
      </c>
      <c r="C2390" s="136" t="s">
        <v>6724</v>
      </c>
      <c r="D2390" s="47" t="s">
        <v>8372</v>
      </c>
      <c r="E2390" s="47" t="s">
        <v>6669</v>
      </c>
      <c r="F2390" s="48" t="s">
        <v>8301</v>
      </c>
      <c r="G2390" s="142">
        <f>IFERROR(VLOOKUP(A2390,Population!$A$5:$L$3147,12,FALSE),0)</f>
        <v>4217</v>
      </c>
      <c r="H2390" s="137">
        <v>515</v>
      </c>
      <c r="I2390" s="142">
        <f>G2390*SUMPRODUCT('Age distribution'!$L$6:$L$11,'Age groups'!$G$13:$G$18,'Age groups'!$G$6:$G$11)</f>
        <v>14874.163261789317</v>
      </c>
      <c r="J2390" s="140" t="s">
        <v>6</v>
      </c>
      <c r="K2390" s="136" t="s">
        <v>12217</v>
      </c>
      <c r="L2390" s="3">
        <f>VLOOKUP(K2390&amp;"_2",'Emissions Factors'!$B$2:$E$3,2)</f>
        <v>2.3999999999999998E-7</v>
      </c>
      <c r="M2390" s="51" t="str">
        <f>VLOOKUP(K2390&amp;"_2",'Emissions Factors'!$B$2:$E$3,3)</f>
        <v xml:space="preserve">LB </v>
      </c>
      <c r="N2390" s="51" t="str">
        <f>VLOOKUP(K2390&amp;"_2",'Emissions Factors'!$B$2:$E$3,4)</f>
        <v>EACH</v>
      </c>
      <c r="O2390" s="49">
        <f t="shared" si="74"/>
        <v>3.5697991828294359E-3</v>
      </c>
      <c r="P2390" s="48" t="s">
        <v>7</v>
      </c>
      <c r="Q2390" s="138">
        <f>'Age groups'!$G$20*(Emissions!G2390/Population!$L$3148)</f>
        <v>0.36542160298802856</v>
      </c>
      <c r="R2390" s="137" t="s">
        <v>7</v>
      </c>
      <c r="S2390" s="133" t="s">
        <v>12217</v>
      </c>
      <c r="T2390" s="3">
        <f>VLOOKUP(S2390&amp;"_1",'Emissions Factors'!$B$2:$E$3,2)</f>
        <v>0.02</v>
      </c>
      <c r="U2390" s="51" t="str">
        <f>VLOOKUP(S2390&amp;"_1",'Emissions Factors'!$B$2:$E$3,3)</f>
        <v xml:space="preserve">LB </v>
      </c>
      <c r="V2390" s="51" t="str">
        <f>VLOOKUP(S2390&amp;"_1",'Emissions Factors'!$B$2:$E$3,3)</f>
        <v xml:space="preserve">LB </v>
      </c>
      <c r="W2390" s="52">
        <f>Q2390*Emissions!T2390</f>
        <v>7.3084320597605716E-3</v>
      </c>
      <c r="X2390" s="48" t="s">
        <v>7</v>
      </c>
      <c r="Y2390" s="49">
        <f t="shared" si="75"/>
        <v>1.0878231242590007E-2</v>
      </c>
      <c r="Z2390" s="48" t="s">
        <v>7</v>
      </c>
    </row>
    <row r="2391" spans="1:26">
      <c r="A2391" s="136" t="s">
        <v>8371</v>
      </c>
      <c r="B2391" s="136" t="s">
        <v>8303</v>
      </c>
      <c r="C2391" s="136" t="s">
        <v>6723</v>
      </c>
      <c r="D2391" s="47" t="s">
        <v>8370</v>
      </c>
      <c r="E2391" s="47" t="s">
        <v>6669</v>
      </c>
      <c r="F2391" s="48" t="s">
        <v>8301</v>
      </c>
      <c r="G2391" s="142">
        <f>IFERROR(VLOOKUP(A2391,Population!$A$5:$L$3147,12,FALSE),0)</f>
        <v>1911</v>
      </c>
      <c r="H2391" s="137">
        <v>515</v>
      </c>
      <c r="I2391" s="142">
        <f>G2391*SUMPRODUCT('Age distribution'!$L$6:$L$11,'Age groups'!$G$13:$G$18,'Age groups'!$G$6:$G$11)</f>
        <v>6740.4614639031033</v>
      </c>
      <c r="J2391" s="140" t="s">
        <v>6</v>
      </c>
      <c r="K2391" s="136" t="s">
        <v>12217</v>
      </c>
      <c r="L2391" s="3">
        <f>VLOOKUP(K2391&amp;"_2",'Emissions Factors'!$B$2:$E$3,2)</f>
        <v>2.3999999999999998E-7</v>
      </c>
      <c r="M2391" s="51" t="str">
        <f>VLOOKUP(K2391&amp;"_2",'Emissions Factors'!$B$2:$E$3,3)</f>
        <v xml:space="preserve">LB </v>
      </c>
      <c r="N2391" s="51" t="str">
        <f>VLOOKUP(K2391&amp;"_2",'Emissions Factors'!$B$2:$E$3,4)</f>
        <v>EACH</v>
      </c>
      <c r="O2391" s="49">
        <f t="shared" si="74"/>
        <v>1.6177107513367446E-3</v>
      </c>
      <c r="P2391" s="48" t="s">
        <v>7</v>
      </c>
      <c r="Q2391" s="138">
        <f>'Age groups'!$G$20*(Emissions!G2391/Population!$L$3148)</f>
        <v>0.16559655757887659</v>
      </c>
      <c r="R2391" s="137" t="s">
        <v>7</v>
      </c>
      <c r="S2391" s="133" t="s">
        <v>12217</v>
      </c>
      <c r="T2391" s="3">
        <f>VLOOKUP(S2391&amp;"_1",'Emissions Factors'!$B$2:$E$3,2)</f>
        <v>0.02</v>
      </c>
      <c r="U2391" s="51" t="str">
        <f>VLOOKUP(S2391&amp;"_1",'Emissions Factors'!$B$2:$E$3,3)</f>
        <v xml:space="preserve">LB </v>
      </c>
      <c r="V2391" s="51" t="str">
        <f>VLOOKUP(S2391&amp;"_1",'Emissions Factors'!$B$2:$E$3,3)</f>
        <v xml:space="preserve">LB </v>
      </c>
      <c r="W2391" s="52">
        <f>Q2391*Emissions!T2391</f>
        <v>3.3119311515775319E-3</v>
      </c>
      <c r="X2391" s="48" t="s">
        <v>7</v>
      </c>
      <c r="Y2391" s="49">
        <f t="shared" si="75"/>
        <v>4.9296419029142766E-3</v>
      </c>
      <c r="Z2391" s="48" t="s">
        <v>7</v>
      </c>
    </row>
    <row r="2392" spans="1:26">
      <c r="A2392" s="136" t="s">
        <v>8369</v>
      </c>
      <c r="B2392" s="136" t="s">
        <v>8303</v>
      </c>
      <c r="C2392" s="136" t="s">
        <v>6722</v>
      </c>
      <c r="D2392" s="47" t="s">
        <v>8368</v>
      </c>
      <c r="E2392" s="47" t="s">
        <v>6669</v>
      </c>
      <c r="F2392" s="48" t="s">
        <v>8301</v>
      </c>
      <c r="G2392" s="142">
        <f>IFERROR(VLOOKUP(A2392,Population!$A$5:$L$3147,12,FALSE),0)</f>
        <v>5954</v>
      </c>
      <c r="H2392" s="137">
        <v>515</v>
      </c>
      <c r="I2392" s="142">
        <f>G2392*SUMPRODUCT('Age distribution'!$L$6:$L$11,'Age groups'!$G$13:$G$18,'Age groups'!$G$6:$G$11)</f>
        <v>21000.893540596062</v>
      </c>
      <c r="J2392" s="140" t="s">
        <v>6</v>
      </c>
      <c r="K2392" s="136" t="s">
        <v>12217</v>
      </c>
      <c r="L2392" s="3">
        <f>VLOOKUP(K2392&amp;"_2",'Emissions Factors'!$B$2:$E$3,2)</f>
        <v>2.3999999999999998E-7</v>
      </c>
      <c r="M2392" s="51" t="str">
        <f>VLOOKUP(K2392&amp;"_2",'Emissions Factors'!$B$2:$E$3,3)</f>
        <v xml:space="preserve">LB </v>
      </c>
      <c r="N2392" s="51" t="str">
        <f>VLOOKUP(K2392&amp;"_2",'Emissions Factors'!$B$2:$E$3,4)</f>
        <v>EACH</v>
      </c>
      <c r="O2392" s="49">
        <f t="shared" si="74"/>
        <v>5.0402144497430548E-3</v>
      </c>
      <c r="P2392" s="48" t="s">
        <v>7</v>
      </c>
      <c r="Q2392" s="138">
        <f>'Age groups'!$G$20*(Emissions!G2392/Population!$L$3148)</f>
        <v>0.51594029504166983</v>
      </c>
      <c r="R2392" s="137" t="s">
        <v>7</v>
      </c>
      <c r="S2392" s="133" t="s">
        <v>12217</v>
      </c>
      <c r="T2392" s="3">
        <f>VLOOKUP(S2392&amp;"_1",'Emissions Factors'!$B$2:$E$3,2)</f>
        <v>0.02</v>
      </c>
      <c r="U2392" s="51" t="str">
        <f>VLOOKUP(S2392&amp;"_1",'Emissions Factors'!$B$2:$E$3,3)</f>
        <v xml:space="preserve">LB </v>
      </c>
      <c r="V2392" s="51" t="str">
        <f>VLOOKUP(S2392&amp;"_1",'Emissions Factors'!$B$2:$E$3,3)</f>
        <v xml:space="preserve">LB </v>
      </c>
      <c r="W2392" s="52">
        <f>Q2392*Emissions!T2392</f>
        <v>1.0318805900833396E-2</v>
      </c>
      <c r="X2392" s="48" t="s">
        <v>7</v>
      </c>
      <c r="Y2392" s="49">
        <f t="shared" si="75"/>
        <v>1.5359020350576451E-2</v>
      </c>
      <c r="Z2392" s="48" t="s">
        <v>7</v>
      </c>
    </row>
    <row r="2393" spans="1:26">
      <c r="A2393" s="136" t="s">
        <v>8367</v>
      </c>
      <c r="B2393" s="136" t="s">
        <v>8303</v>
      </c>
      <c r="C2393" s="136" t="s">
        <v>6721</v>
      </c>
      <c r="D2393" s="47" t="s">
        <v>8366</v>
      </c>
      <c r="E2393" s="47" t="s">
        <v>6669</v>
      </c>
      <c r="F2393" s="48" t="s">
        <v>8301</v>
      </c>
      <c r="G2393" s="142">
        <f>IFERROR(VLOOKUP(A2393,Population!$A$5:$L$3147,12,FALSE),0)</f>
        <v>3439</v>
      </c>
      <c r="H2393" s="137">
        <v>515</v>
      </c>
      <c r="I2393" s="142">
        <f>G2393*SUMPRODUCT('Age distribution'!$L$6:$L$11,'Age groups'!$G$13:$G$18,'Age groups'!$G$6:$G$11)</f>
        <v>12130.008882450431</v>
      </c>
      <c r="J2393" s="140" t="s">
        <v>6</v>
      </c>
      <c r="K2393" s="136" t="s">
        <v>12217</v>
      </c>
      <c r="L2393" s="3">
        <f>VLOOKUP(K2393&amp;"_2",'Emissions Factors'!$B$2:$E$3,2)</f>
        <v>2.3999999999999998E-7</v>
      </c>
      <c r="M2393" s="51" t="str">
        <f>VLOOKUP(K2393&amp;"_2",'Emissions Factors'!$B$2:$E$3,3)</f>
        <v xml:space="preserve">LB </v>
      </c>
      <c r="N2393" s="51" t="str">
        <f>VLOOKUP(K2393&amp;"_2",'Emissions Factors'!$B$2:$E$3,4)</f>
        <v>EACH</v>
      </c>
      <c r="O2393" s="49">
        <f t="shared" si="74"/>
        <v>2.9112021317881033E-3</v>
      </c>
      <c r="P2393" s="48" t="s">
        <v>7</v>
      </c>
      <c r="Q2393" s="138">
        <f>'Age groups'!$G$20*(Emissions!G2393/Population!$L$3148)</f>
        <v>0.29800448012232161</v>
      </c>
      <c r="R2393" s="137" t="s">
        <v>7</v>
      </c>
      <c r="S2393" s="133" t="s">
        <v>12217</v>
      </c>
      <c r="T2393" s="3">
        <f>VLOOKUP(S2393&amp;"_1",'Emissions Factors'!$B$2:$E$3,2)</f>
        <v>0.02</v>
      </c>
      <c r="U2393" s="51" t="str">
        <f>VLOOKUP(S2393&amp;"_1",'Emissions Factors'!$B$2:$E$3,3)</f>
        <v xml:space="preserve">LB </v>
      </c>
      <c r="V2393" s="51" t="str">
        <f>VLOOKUP(S2393&amp;"_1",'Emissions Factors'!$B$2:$E$3,3)</f>
        <v xml:space="preserve">LB </v>
      </c>
      <c r="W2393" s="52">
        <f>Q2393*Emissions!T2393</f>
        <v>5.9600896024464322E-3</v>
      </c>
      <c r="X2393" s="48" t="s">
        <v>7</v>
      </c>
      <c r="Y2393" s="49">
        <f t="shared" si="75"/>
        <v>8.8712917342345359E-3</v>
      </c>
      <c r="Z2393" s="48" t="s">
        <v>7</v>
      </c>
    </row>
    <row r="2394" spans="1:26">
      <c r="A2394" s="136" t="s">
        <v>8365</v>
      </c>
      <c r="B2394" s="136" t="s">
        <v>8303</v>
      </c>
      <c r="C2394" s="136" t="s">
        <v>6720</v>
      </c>
      <c r="D2394" s="47" t="s">
        <v>8364</v>
      </c>
      <c r="E2394" s="47" t="s">
        <v>6669</v>
      </c>
      <c r="F2394" s="48" t="s">
        <v>8301</v>
      </c>
      <c r="G2394" s="142">
        <f>IFERROR(VLOOKUP(A2394,Population!$A$5:$L$3147,12,FALSE),0)</f>
        <v>3390</v>
      </c>
      <c r="H2394" s="137">
        <v>515</v>
      </c>
      <c r="I2394" s="142">
        <f>G2394*SUMPRODUCT('Age distribution'!$L$6:$L$11,'Age groups'!$G$13:$G$18,'Age groups'!$G$6:$G$11)</f>
        <v>11957.176537222145</v>
      </c>
      <c r="J2394" s="140" t="s">
        <v>6</v>
      </c>
      <c r="K2394" s="136" t="s">
        <v>12217</v>
      </c>
      <c r="L2394" s="3">
        <f>VLOOKUP(K2394&amp;"_2",'Emissions Factors'!$B$2:$E$3,2)</f>
        <v>2.3999999999999998E-7</v>
      </c>
      <c r="M2394" s="51" t="str">
        <f>VLOOKUP(K2394&amp;"_2",'Emissions Factors'!$B$2:$E$3,3)</f>
        <v xml:space="preserve">LB </v>
      </c>
      <c r="N2394" s="51" t="str">
        <f>VLOOKUP(K2394&amp;"_2",'Emissions Factors'!$B$2:$E$3,4)</f>
        <v>EACH</v>
      </c>
      <c r="O2394" s="49">
        <f t="shared" si="74"/>
        <v>2.8697223689333148E-3</v>
      </c>
      <c r="P2394" s="48" t="s">
        <v>7</v>
      </c>
      <c r="Q2394" s="138">
        <f>'Age groups'!$G$20*(Emissions!G2394/Population!$L$3148)</f>
        <v>0.29375841454337603</v>
      </c>
      <c r="R2394" s="137" t="s">
        <v>7</v>
      </c>
      <c r="S2394" s="133" t="s">
        <v>12217</v>
      </c>
      <c r="T2394" s="3">
        <f>VLOOKUP(S2394&amp;"_1",'Emissions Factors'!$B$2:$E$3,2)</f>
        <v>0.02</v>
      </c>
      <c r="U2394" s="51" t="str">
        <f>VLOOKUP(S2394&amp;"_1",'Emissions Factors'!$B$2:$E$3,3)</f>
        <v xml:space="preserve">LB </v>
      </c>
      <c r="V2394" s="51" t="str">
        <f>VLOOKUP(S2394&amp;"_1",'Emissions Factors'!$B$2:$E$3,3)</f>
        <v xml:space="preserve">LB </v>
      </c>
      <c r="W2394" s="52">
        <f>Q2394*Emissions!T2394</f>
        <v>5.8751682908675211E-3</v>
      </c>
      <c r="X2394" s="48" t="s">
        <v>7</v>
      </c>
      <c r="Y2394" s="49">
        <f t="shared" si="75"/>
        <v>8.7448906598008355E-3</v>
      </c>
      <c r="Z2394" s="48" t="s">
        <v>7</v>
      </c>
    </row>
    <row r="2395" spans="1:26">
      <c r="A2395" s="136" t="s">
        <v>8363</v>
      </c>
      <c r="B2395" s="136" t="s">
        <v>8303</v>
      </c>
      <c r="C2395" s="136" t="s">
        <v>6719</v>
      </c>
      <c r="D2395" s="47" t="s">
        <v>8362</v>
      </c>
      <c r="E2395" s="47" t="s">
        <v>6669</v>
      </c>
      <c r="F2395" s="48" t="s">
        <v>8301</v>
      </c>
      <c r="G2395" s="142">
        <f>IFERROR(VLOOKUP(A2395,Population!$A$5:$L$3147,12,FALSE),0)</f>
        <v>1290</v>
      </c>
      <c r="H2395" s="137">
        <v>515</v>
      </c>
      <c r="I2395" s="142">
        <f>G2395*SUMPRODUCT('Age distribution'!$L$6:$L$11,'Age groups'!$G$13:$G$18,'Age groups'!$G$6:$G$11)</f>
        <v>4550.0760274385157</v>
      </c>
      <c r="J2395" s="140" t="s">
        <v>6</v>
      </c>
      <c r="K2395" s="136" t="s">
        <v>12217</v>
      </c>
      <c r="L2395" s="3">
        <f>VLOOKUP(K2395&amp;"_2",'Emissions Factors'!$B$2:$E$3,2)</f>
        <v>2.3999999999999998E-7</v>
      </c>
      <c r="M2395" s="51" t="str">
        <f>VLOOKUP(K2395&amp;"_2",'Emissions Factors'!$B$2:$E$3,3)</f>
        <v xml:space="preserve">LB </v>
      </c>
      <c r="N2395" s="51" t="str">
        <f>VLOOKUP(K2395&amp;"_2",'Emissions Factors'!$B$2:$E$3,4)</f>
        <v>EACH</v>
      </c>
      <c r="O2395" s="49">
        <f t="shared" si="74"/>
        <v>1.0920182465852437E-3</v>
      </c>
      <c r="P2395" s="48" t="s">
        <v>7</v>
      </c>
      <c r="Q2395" s="138">
        <f>'Age groups'!$G$20*(Emissions!G2395/Population!$L$3148)</f>
        <v>0.11178417544570947</v>
      </c>
      <c r="R2395" s="137" t="s">
        <v>7</v>
      </c>
      <c r="S2395" s="133" t="s">
        <v>12217</v>
      </c>
      <c r="T2395" s="3">
        <f>VLOOKUP(S2395&amp;"_1",'Emissions Factors'!$B$2:$E$3,2)</f>
        <v>0.02</v>
      </c>
      <c r="U2395" s="51" t="str">
        <f>VLOOKUP(S2395&amp;"_1",'Emissions Factors'!$B$2:$E$3,3)</f>
        <v xml:space="preserve">LB </v>
      </c>
      <c r="V2395" s="51" t="str">
        <f>VLOOKUP(S2395&amp;"_1",'Emissions Factors'!$B$2:$E$3,3)</f>
        <v xml:space="preserve">LB </v>
      </c>
      <c r="W2395" s="52">
        <f>Q2395*Emissions!T2395</f>
        <v>2.2356835089141895E-3</v>
      </c>
      <c r="X2395" s="48" t="s">
        <v>7</v>
      </c>
      <c r="Y2395" s="49">
        <f t="shared" si="75"/>
        <v>3.3277017554994332E-3</v>
      </c>
      <c r="Z2395" s="48" t="s">
        <v>7</v>
      </c>
    </row>
    <row r="2396" spans="1:26">
      <c r="A2396" s="136" t="s">
        <v>8361</v>
      </c>
      <c r="B2396" s="136" t="s">
        <v>8303</v>
      </c>
      <c r="C2396" s="136" t="s">
        <v>6718</v>
      </c>
      <c r="D2396" s="47" t="s">
        <v>8360</v>
      </c>
      <c r="E2396" s="47" t="s">
        <v>6669</v>
      </c>
      <c r="F2396" s="48" t="s">
        <v>8301</v>
      </c>
      <c r="G2396" s="142">
        <f>IFERROR(VLOOKUP(A2396,Population!$A$5:$L$3147,12,FALSE),0)</f>
        <v>17284</v>
      </c>
      <c r="H2396" s="137">
        <v>515</v>
      </c>
      <c r="I2396" s="142">
        <f>G2396*SUMPRODUCT('Age distribution'!$L$6:$L$11,'Age groups'!$G$13:$G$18,'Age groups'!$G$6:$G$11)</f>
        <v>60963.964386238222</v>
      </c>
      <c r="J2396" s="140" t="s">
        <v>6</v>
      </c>
      <c r="K2396" s="136" t="s">
        <v>12217</v>
      </c>
      <c r="L2396" s="3">
        <f>VLOOKUP(K2396&amp;"_2",'Emissions Factors'!$B$2:$E$3,2)</f>
        <v>2.3999999999999998E-7</v>
      </c>
      <c r="M2396" s="51" t="str">
        <f>VLOOKUP(K2396&amp;"_2",'Emissions Factors'!$B$2:$E$3,3)</f>
        <v xml:space="preserve">LB </v>
      </c>
      <c r="N2396" s="51" t="str">
        <f>VLOOKUP(K2396&amp;"_2",'Emissions Factors'!$B$2:$E$3,4)</f>
        <v>EACH</v>
      </c>
      <c r="O2396" s="49">
        <f t="shared" si="74"/>
        <v>1.4631351452697172E-2</v>
      </c>
      <c r="P2396" s="48" t="s">
        <v>7</v>
      </c>
      <c r="Q2396" s="138">
        <f>'Age groups'!$G$20*(Emissions!G2396/Population!$L$3148)</f>
        <v>1.4977346421733662</v>
      </c>
      <c r="R2396" s="137" t="s">
        <v>7</v>
      </c>
      <c r="S2396" s="133" t="s">
        <v>12217</v>
      </c>
      <c r="T2396" s="3">
        <f>VLOOKUP(S2396&amp;"_1",'Emissions Factors'!$B$2:$E$3,2)</f>
        <v>0.02</v>
      </c>
      <c r="U2396" s="51" t="str">
        <f>VLOOKUP(S2396&amp;"_1",'Emissions Factors'!$B$2:$E$3,3)</f>
        <v xml:space="preserve">LB </v>
      </c>
      <c r="V2396" s="51" t="str">
        <f>VLOOKUP(S2396&amp;"_1",'Emissions Factors'!$B$2:$E$3,3)</f>
        <v xml:space="preserve">LB </v>
      </c>
      <c r="W2396" s="52">
        <f>Q2396*Emissions!T2396</f>
        <v>2.9954692843467325E-2</v>
      </c>
      <c r="X2396" s="48" t="s">
        <v>7</v>
      </c>
      <c r="Y2396" s="49">
        <f t="shared" si="75"/>
        <v>4.4586044296164501E-2</v>
      </c>
      <c r="Z2396" s="48" t="s">
        <v>7</v>
      </c>
    </row>
    <row r="2397" spans="1:26">
      <c r="A2397" s="136" t="s">
        <v>8359</v>
      </c>
      <c r="B2397" s="136" t="s">
        <v>8303</v>
      </c>
      <c r="C2397" s="136" t="s">
        <v>6717</v>
      </c>
      <c r="D2397" s="47" t="s">
        <v>7910</v>
      </c>
      <c r="E2397" s="47" t="s">
        <v>6669</v>
      </c>
      <c r="F2397" s="48" t="s">
        <v>8301</v>
      </c>
      <c r="G2397" s="142">
        <f>IFERROR(VLOOKUP(A2397,Population!$A$5:$L$3147,12,FALSE),0)</f>
        <v>7191</v>
      </c>
      <c r="H2397" s="137">
        <v>515</v>
      </c>
      <c r="I2397" s="142">
        <f>G2397*SUMPRODUCT('Age distribution'!$L$6:$L$11,'Age groups'!$G$13:$G$18,'Age groups'!$G$6:$G$11)</f>
        <v>25364.028459930516</v>
      </c>
      <c r="J2397" s="140" t="s">
        <v>6</v>
      </c>
      <c r="K2397" s="136" t="s">
        <v>12217</v>
      </c>
      <c r="L2397" s="3">
        <f>VLOOKUP(K2397&amp;"_2",'Emissions Factors'!$B$2:$E$3,2)</f>
        <v>2.3999999999999998E-7</v>
      </c>
      <c r="M2397" s="51" t="str">
        <f>VLOOKUP(K2397&amp;"_2",'Emissions Factors'!$B$2:$E$3,3)</f>
        <v xml:space="preserve">LB </v>
      </c>
      <c r="N2397" s="51" t="str">
        <f>VLOOKUP(K2397&amp;"_2",'Emissions Factors'!$B$2:$E$3,4)</f>
        <v>EACH</v>
      </c>
      <c r="O2397" s="49">
        <f t="shared" si="74"/>
        <v>6.0873668303833232E-3</v>
      </c>
      <c r="P2397" s="48" t="s">
        <v>7</v>
      </c>
      <c r="Q2397" s="138">
        <f>'Age groups'!$G$20*(Emissions!G2397/Population!$L$3148)</f>
        <v>0.62313178731015262</v>
      </c>
      <c r="R2397" s="137" t="s">
        <v>7</v>
      </c>
      <c r="S2397" s="133" t="s">
        <v>12217</v>
      </c>
      <c r="T2397" s="3">
        <f>VLOOKUP(S2397&amp;"_1",'Emissions Factors'!$B$2:$E$3,2)</f>
        <v>0.02</v>
      </c>
      <c r="U2397" s="51" t="str">
        <f>VLOOKUP(S2397&amp;"_1",'Emissions Factors'!$B$2:$E$3,3)</f>
        <v xml:space="preserve">LB </v>
      </c>
      <c r="V2397" s="51" t="str">
        <f>VLOOKUP(S2397&amp;"_1",'Emissions Factors'!$B$2:$E$3,3)</f>
        <v xml:space="preserve">LB </v>
      </c>
      <c r="W2397" s="52">
        <f>Q2397*Emissions!T2397</f>
        <v>1.2462635746203052E-2</v>
      </c>
      <c r="X2397" s="48" t="s">
        <v>7</v>
      </c>
      <c r="Y2397" s="49">
        <f t="shared" si="75"/>
        <v>1.8550002576586375E-2</v>
      </c>
      <c r="Z2397" s="48" t="s">
        <v>7</v>
      </c>
    </row>
    <row r="2398" spans="1:26">
      <c r="A2398" s="136" t="s">
        <v>8358</v>
      </c>
      <c r="B2398" s="136" t="s">
        <v>8303</v>
      </c>
      <c r="C2398" s="136" t="s">
        <v>6716</v>
      </c>
      <c r="D2398" s="47" t="s">
        <v>8357</v>
      </c>
      <c r="E2398" s="47" t="s">
        <v>6669</v>
      </c>
      <c r="F2398" s="48" t="s">
        <v>8301</v>
      </c>
      <c r="G2398" s="142">
        <f>IFERROR(VLOOKUP(A2398,Population!$A$5:$L$3147,12,FALSE),0)</f>
        <v>1397</v>
      </c>
      <c r="H2398" s="137">
        <v>515</v>
      </c>
      <c r="I2398" s="142">
        <f>G2398*SUMPRODUCT('Age distribution'!$L$6:$L$11,'Age groups'!$G$13:$G$18,'Age groups'!$G$6:$G$11)</f>
        <v>4927.4854343655861</v>
      </c>
      <c r="J2398" s="140" t="s">
        <v>6</v>
      </c>
      <c r="K2398" s="136" t="s">
        <v>12217</v>
      </c>
      <c r="L2398" s="3">
        <f>VLOOKUP(K2398&amp;"_2",'Emissions Factors'!$B$2:$E$3,2)</f>
        <v>2.3999999999999998E-7</v>
      </c>
      <c r="M2398" s="51" t="str">
        <f>VLOOKUP(K2398&amp;"_2",'Emissions Factors'!$B$2:$E$3,3)</f>
        <v xml:space="preserve">LB </v>
      </c>
      <c r="N2398" s="51" t="str">
        <f>VLOOKUP(K2398&amp;"_2",'Emissions Factors'!$B$2:$E$3,4)</f>
        <v>EACH</v>
      </c>
      <c r="O2398" s="49">
        <f t="shared" si="74"/>
        <v>1.1825965042477405E-3</v>
      </c>
      <c r="P2398" s="48" t="s">
        <v>7</v>
      </c>
      <c r="Q2398" s="138">
        <f>'Age groups'!$G$20*(Emissions!G2398/Population!$L$3148)</f>
        <v>0.12105619619973343</v>
      </c>
      <c r="R2398" s="137" t="s">
        <v>7</v>
      </c>
      <c r="S2398" s="133" t="s">
        <v>12217</v>
      </c>
      <c r="T2398" s="3">
        <f>VLOOKUP(S2398&amp;"_1",'Emissions Factors'!$B$2:$E$3,2)</f>
        <v>0.02</v>
      </c>
      <c r="U2398" s="51" t="str">
        <f>VLOOKUP(S2398&amp;"_1",'Emissions Factors'!$B$2:$E$3,3)</f>
        <v xml:space="preserve">LB </v>
      </c>
      <c r="V2398" s="51" t="str">
        <f>VLOOKUP(S2398&amp;"_1",'Emissions Factors'!$B$2:$E$3,3)</f>
        <v xml:space="preserve">LB </v>
      </c>
      <c r="W2398" s="52">
        <f>Q2398*Emissions!T2398</f>
        <v>2.4211239239946688E-3</v>
      </c>
      <c r="X2398" s="48" t="s">
        <v>7</v>
      </c>
      <c r="Y2398" s="49">
        <f t="shared" si="75"/>
        <v>3.6037204282424093E-3</v>
      </c>
      <c r="Z2398" s="48" t="s">
        <v>7</v>
      </c>
    </row>
    <row r="2399" spans="1:26">
      <c r="A2399" s="136" t="s">
        <v>8356</v>
      </c>
      <c r="B2399" s="136" t="s">
        <v>8303</v>
      </c>
      <c r="C2399" s="136" t="s">
        <v>6715</v>
      </c>
      <c r="D2399" s="47" t="s">
        <v>6890</v>
      </c>
      <c r="E2399" s="47" t="s">
        <v>6669</v>
      </c>
      <c r="F2399" s="48" t="s">
        <v>8301</v>
      </c>
      <c r="G2399" s="142">
        <f>IFERROR(VLOOKUP(A2399,Population!$A$5:$L$3147,12,FALSE),0)</f>
        <v>3162</v>
      </c>
      <c r="H2399" s="137">
        <v>515</v>
      </c>
      <c r="I2399" s="142">
        <f>G2399*SUMPRODUCT('Age distribution'!$L$6:$L$11,'Age groups'!$G$13:$G$18,'Age groups'!$G$6:$G$11)</f>
        <v>11152.97705330278</v>
      </c>
      <c r="J2399" s="140" t="s">
        <v>6</v>
      </c>
      <c r="K2399" s="136" t="s">
        <v>12217</v>
      </c>
      <c r="L2399" s="3">
        <f>VLOOKUP(K2399&amp;"_2",'Emissions Factors'!$B$2:$E$3,2)</f>
        <v>2.3999999999999998E-7</v>
      </c>
      <c r="M2399" s="51" t="str">
        <f>VLOOKUP(K2399&amp;"_2",'Emissions Factors'!$B$2:$E$3,3)</f>
        <v xml:space="preserve">LB </v>
      </c>
      <c r="N2399" s="51" t="str">
        <f>VLOOKUP(K2399&amp;"_2",'Emissions Factors'!$B$2:$E$3,4)</f>
        <v>EACH</v>
      </c>
      <c r="O2399" s="49">
        <f t="shared" si="74"/>
        <v>2.6767144927926671E-3</v>
      </c>
      <c r="P2399" s="48" t="s">
        <v>7</v>
      </c>
      <c r="Q2399" s="138">
        <f>'Age groups'!$G$20*(Emissions!G2399/Population!$L$3148)</f>
        <v>0.27400121144134365</v>
      </c>
      <c r="R2399" s="137" t="s">
        <v>7</v>
      </c>
      <c r="S2399" s="133" t="s">
        <v>12217</v>
      </c>
      <c r="T2399" s="3">
        <f>VLOOKUP(S2399&amp;"_1",'Emissions Factors'!$B$2:$E$3,2)</f>
        <v>0.02</v>
      </c>
      <c r="U2399" s="51" t="str">
        <f>VLOOKUP(S2399&amp;"_1",'Emissions Factors'!$B$2:$E$3,3)</f>
        <v xml:space="preserve">LB </v>
      </c>
      <c r="V2399" s="51" t="str">
        <f>VLOOKUP(S2399&amp;"_1",'Emissions Factors'!$B$2:$E$3,3)</f>
        <v xml:space="preserve">LB </v>
      </c>
      <c r="W2399" s="52">
        <f>Q2399*Emissions!T2399</f>
        <v>5.4800242288268733E-3</v>
      </c>
      <c r="X2399" s="48" t="s">
        <v>7</v>
      </c>
      <c r="Y2399" s="49">
        <f t="shared" si="75"/>
        <v>8.1567387216195403E-3</v>
      </c>
      <c r="Z2399" s="48" t="s">
        <v>7</v>
      </c>
    </row>
    <row r="2400" spans="1:26">
      <c r="A2400" s="136" t="s">
        <v>8355</v>
      </c>
      <c r="B2400" s="136" t="s">
        <v>8303</v>
      </c>
      <c r="C2400" s="136" t="s">
        <v>6714</v>
      </c>
      <c r="D2400" s="47" t="s">
        <v>8354</v>
      </c>
      <c r="E2400" s="47" t="s">
        <v>6669</v>
      </c>
      <c r="F2400" s="48" t="s">
        <v>8301</v>
      </c>
      <c r="G2400" s="142">
        <f>IFERROR(VLOOKUP(A2400,Population!$A$5:$L$3147,12,FALSE),0)</f>
        <v>2064</v>
      </c>
      <c r="H2400" s="137">
        <v>515</v>
      </c>
      <c r="I2400" s="142">
        <f>G2400*SUMPRODUCT('Age distribution'!$L$6:$L$11,'Age groups'!$G$13:$G$18,'Age groups'!$G$6:$G$11)</f>
        <v>7280.1216439016252</v>
      </c>
      <c r="J2400" s="140" t="s">
        <v>6</v>
      </c>
      <c r="K2400" s="136" t="s">
        <v>12217</v>
      </c>
      <c r="L2400" s="3">
        <f>VLOOKUP(K2400&amp;"_2",'Emissions Factors'!$B$2:$E$3,2)</f>
        <v>2.3999999999999998E-7</v>
      </c>
      <c r="M2400" s="51" t="str">
        <f>VLOOKUP(K2400&amp;"_2",'Emissions Factors'!$B$2:$E$3,3)</f>
        <v xml:space="preserve">LB </v>
      </c>
      <c r="N2400" s="51" t="str">
        <f>VLOOKUP(K2400&amp;"_2",'Emissions Factors'!$B$2:$E$3,4)</f>
        <v>EACH</v>
      </c>
      <c r="O2400" s="49">
        <f t="shared" si="74"/>
        <v>1.7472291945363899E-3</v>
      </c>
      <c r="P2400" s="48" t="s">
        <v>7</v>
      </c>
      <c r="Q2400" s="138">
        <f>'Age groups'!$G$20*(Emissions!G2400/Population!$L$3148)</f>
        <v>0.17885468071313515</v>
      </c>
      <c r="R2400" s="137" t="s">
        <v>7</v>
      </c>
      <c r="S2400" s="133" t="s">
        <v>12217</v>
      </c>
      <c r="T2400" s="3">
        <f>VLOOKUP(S2400&amp;"_1",'Emissions Factors'!$B$2:$E$3,2)</f>
        <v>0.02</v>
      </c>
      <c r="U2400" s="51" t="str">
        <f>VLOOKUP(S2400&amp;"_1",'Emissions Factors'!$B$2:$E$3,3)</f>
        <v xml:space="preserve">LB </v>
      </c>
      <c r="V2400" s="51" t="str">
        <f>VLOOKUP(S2400&amp;"_1",'Emissions Factors'!$B$2:$E$3,3)</f>
        <v xml:space="preserve">LB </v>
      </c>
      <c r="W2400" s="52">
        <f>Q2400*Emissions!T2400</f>
        <v>3.5770936142627031E-3</v>
      </c>
      <c r="X2400" s="48" t="s">
        <v>7</v>
      </c>
      <c r="Y2400" s="49">
        <f t="shared" si="75"/>
        <v>5.3243228087990931E-3</v>
      </c>
      <c r="Z2400" s="48" t="s">
        <v>7</v>
      </c>
    </row>
    <row r="2401" spans="1:26">
      <c r="A2401" s="136" t="s">
        <v>8353</v>
      </c>
      <c r="B2401" s="136" t="s">
        <v>8303</v>
      </c>
      <c r="C2401" s="136" t="s">
        <v>6713</v>
      </c>
      <c r="D2401" s="47" t="s">
        <v>7883</v>
      </c>
      <c r="E2401" s="47" t="s">
        <v>6669</v>
      </c>
      <c r="F2401" s="48" t="s">
        <v>8301</v>
      </c>
      <c r="G2401" s="142">
        <f>IFERROR(VLOOKUP(A2401,Population!$A$5:$L$3147,12,FALSE),0)</f>
        <v>1020</v>
      </c>
      <c r="H2401" s="137">
        <v>515</v>
      </c>
      <c r="I2401" s="142">
        <f>G2401*SUMPRODUCT('Age distribution'!$L$6:$L$11,'Age groups'!$G$13:$G$18,'Age groups'!$G$6:$G$11)</f>
        <v>3597.7345333234775</v>
      </c>
      <c r="J2401" s="140" t="s">
        <v>6</v>
      </c>
      <c r="K2401" s="136" t="s">
        <v>12217</v>
      </c>
      <c r="L2401" s="3">
        <f>VLOOKUP(K2401&amp;"_2",'Emissions Factors'!$B$2:$E$3,2)</f>
        <v>2.3999999999999998E-7</v>
      </c>
      <c r="M2401" s="51" t="str">
        <f>VLOOKUP(K2401&amp;"_2",'Emissions Factors'!$B$2:$E$3,3)</f>
        <v xml:space="preserve">LB </v>
      </c>
      <c r="N2401" s="51" t="str">
        <f>VLOOKUP(K2401&amp;"_2",'Emissions Factors'!$B$2:$E$3,4)</f>
        <v>EACH</v>
      </c>
      <c r="O2401" s="49">
        <f t="shared" si="74"/>
        <v>8.634562879976345E-4</v>
      </c>
      <c r="P2401" s="48" t="s">
        <v>7</v>
      </c>
      <c r="Q2401" s="138">
        <f>'Age groups'!$G$20*(Emissions!G2401/Population!$L$3148)</f>
        <v>8.8387487561723779E-2</v>
      </c>
      <c r="R2401" s="137" t="s">
        <v>7</v>
      </c>
      <c r="S2401" s="133" t="s">
        <v>12217</v>
      </c>
      <c r="T2401" s="3">
        <f>VLOOKUP(S2401&amp;"_1",'Emissions Factors'!$B$2:$E$3,2)</f>
        <v>0.02</v>
      </c>
      <c r="U2401" s="51" t="str">
        <f>VLOOKUP(S2401&amp;"_1",'Emissions Factors'!$B$2:$E$3,3)</f>
        <v xml:space="preserve">LB </v>
      </c>
      <c r="V2401" s="51" t="str">
        <f>VLOOKUP(S2401&amp;"_1",'Emissions Factors'!$B$2:$E$3,3)</f>
        <v xml:space="preserve">LB </v>
      </c>
      <c r="W2401" s="52">
        <f>Q2401*Emissions!T2401</f>
        <v>1.7677497512344756E-3</v>
      </c>
      <c r="X2401" s="48" t="s">
        <v>7</v>
      </c>
      <c r="Y2401" s="49">
        <f t="shared" si="75"/>
        <v>2.6312060392321103E-3</v>
      </c>
      <c r="Z2401" s="48" t="s">
        <v>7</v>
      </c>
    </row>
    <row r="2402" spans="1:26">
      <c r="A2402" s="136" t="s">
        <v>8352</v>
      </c>
      <c r="B2402" s="136" t="s">
        <v>8303</v>
      </c>
      <c r="C2402" s="136" t="s">
        <v>6712</v>
      </c>
      <c r="D2402" s="47" t="s">
        <v>8351</v>
      </c>
      <c r="E2402" s="47" t="s">
        <v>6669</v>
      </c>
      <c r="F2402" s="48" t="s">
        <v>8301</v>
      </c>
      <c r="G2402" s="142">
        <f>IFERROR(VLOOKUP(A2402,Population!$A$5:$L$3147,12,FALSE),0)</f>
        <v>5152</v>
      </c>
      <c r="H2402" s="137">
        <v>515</v>
      </c>
      <c r="I2402" s="142">
        <f>G2402*SUMPRODUCT('Age distribution'!$L$6:$L$11,'Age groups'!$G$13:$G$18,'Age groups'!$G$6:$G$11)</f>
        <v>18172.086584002507</v>
      </c>
      <c r="J2402" s="140" t="s">
        <v>6</v>
      </c>
      <c r="K2402" s="136" t="s">
        <v>12217</v>
      </c>
      <c r="L2402" s="3">
        <f>VLOOKUP(K2402&amp;"_2",'Emissions Factors'!$B$2:$E$3,2)</f>
        <v>2.3999999999999998E-7</v>
      </c>
      <c r="M2402" s="51" t="str">
        <f>VLOOKUP(K2402&amp;"_2",'Emissions Factors'!$B$2:$E$3,3)</f>
        <v xml:space="preserve">LB </v>
      </c>
      <c r="N2402" s="51" t="str">
        <f>VLOOKUP(K2402&amp;"_2",'Emissions Factors'!$B$2:$E$3,4)</f>
        <v>EACH</v>
      </c>
      <c r="O2402" s="49">
        <f t="shared" si="74"/>
        <v>4.3613007801606013E-3</v>
      </c>
      <c r="P2402" s="48" t="s">
        <v>7</v>
      </c>
      <c r="Q2402" s="138">
        <f>'Age groups'!$G$20*(Emissions!G2402/Population!$L$3148)</f>
        <v>0.44644346658627537</v>
      </c>
      <c r="R2402" s="137" t="s">
        <v>7</v>
      </c>
      <c r="S2402" s="133" t="s">
        <v>12217</v>
      </c>
      <c r="T2402" s="3">
        <f>VLOOKUP(S2402&amp;"_1",'Emissions Factors'!$B$2:$E$3,2)</f>
        <v>0.02</v>
      </c>
      <c r="U2402" s="51" t="str">
        <f>VLOOKUP(S2402&amp;"_1",'Emissions Factors'!$B$2:$E$3,3)</f>
        <v xml:space="preserve">LB </v>
      </c>
      <c r="V2402" s="51" t="str">
        <f>VLOOKUP(S2402&amp;"_1",'Emissions Factors'!$B$2:$E$3,3)</f>
        <v xml:space="preserve">LB </v>
      </c>
      <c r="W2402" s="52">
        <f>Q2402*Emissions!T2402</f>
        <v>8.9288693317255072E-3</v>
      </c>
      <c r="X2402" s="48" t="s">
        <v>7</v>
      </c>
      <c r="Y2402" s="49">
        <f t="shared" si="75"/>
        <v>1.3290170111886108E-2</v>
      </c>
      <c r="Z2402" s="48" t="s">
        <v>7</v>
      </c>
    </row>
    <row r="2403" spans="1:26">
      <c r="A2403" s="136" t="s">
        <v>8350</v>
      </c>
      <c r="B2403" s="136" t="s">
        <v>8303</v>
      </c>
      <c r="C2403" s="136" t="s">
        <v>6711</v>
      </c>
      <c r="D2403" s="47" t="s">
        <v>8228</v>
      </c>
      <c r="E2403" s="47" t="s">
        <v>6669</v>
      </c>
      <c r="F2403" s="48" t="s">
        <v>8301</v>
      </c>
      <c r="G2403" s="142">
        <f>IFERROR(VLOOKUP(A2403,Population!$A$5:$L$3147,12,FALSE),0)</f>
        <v>11587</v>
      </c>
      <c r="H2403" s="137">
        <v>515</v>
      </c>
      <c r="I2403" s="142">
        <f>G2403*SUMPRODUCT('Age distribution'!$L$6:$L$11,'Age groups'!$G$13:$G$18,'Age groups'!$G$6:$G$11)</f>
        <v>40869.558860410914</v>
      </c>
      <c r="J2403" s="140" t="s">
        <v>6</v>
      </c>
      <c r="K2403" s="136" t="s">
        <v>12217</v>
      </c>
      <c r="L2403" s="3">
        <f>VLOOKUP(K2403&amp;"_2",'Emissions Factors'!$B$2:$E$3,2)</f>
        <v>2.3999999999999998E-7</v>
      </c>
      <c r="M2403" s="51" t="str">
        <f>VLOOKUP(K2403&amp;"_2",'Emissions Factors'!$B$2:$E$3,3)</f>
        <v xml:space="preserve">LB </v>
      </c>
      <c r="N2403" s="51" t="str">
        <f>VLOOKUP(K2403&amp;"_2",'Emissions Factors'!$B$2:$E$3,4)</f>
        <v>EACH</v>
      </c>
      <c r="O2403" s="49">
        <f t="shared" si="74"/>
        <v>9.8086941264986186E-3</v>
      </c>
      <c r="P2403" s="48" t="s">
        <v>7</v>
      </c>
      <c r="Q2403" s="138">
        <f>'Age groups'!$G$20*(Emissions!G2403/Population!$L$3148)</f>
        <v>1.0040645278212681</v>
      </c>
      <c r="R2403" s="137" t="s">
        <v>7</v>
      </c>
      <c r="S2403" s="133" t="s">
        <v>12217</v>
      </c>
      <c r="T2403" s="3">
        <f>VLOOKUP(S2403&amp;"_1",'Emissions Factors'!$B$2:$E$3,2)</f>
        <v>0.02</v>
      </c>
      <c r="U2403" s="51" t="str">
        <f>VLOOKUP(S2403&amp;"_1",'Emissions Factors'!$B$2:$E$3,3)</f>
        <v xml:space="preserve">LB </v>
      </c>
      <c r="V2403" s="51" t="str">
        <f>VLOOKUP(S2403&amp;"_1",'Emissions Factors'!$B$2:$E$3,3)</f>
        <v xml:space="preserve">LB </v>
      </c>
      <c r="W2403" s="52">
        <f>Q2403*Emissions!T2403</f>
        <v>2.0081290556425362E-2</v>
      </c>
      <c r="X2403" s="48" t="s">
        <v>7</v>
      </c>
      <c r="Y2403" s="49">
        <f t="shared" si="75"/>
        <v>2.9889984682923983E-2</v>
      </c>
      <c r="Z2403" s="48" t="s">
        <v>7</v>
      </c>
    </row>
    <row r="2404" spans="1:26">
      <c r="A2404" s="136" t="s">
        <v>8349</v>
      </c>
      <c r="B2404" s="136" t="s">
        <v>8303</v>
      </c>
      <c r="C2404" s="136" t="s">
        <v>6710</v>
      </c>
      <c r="D2404" s="47" t="s">
        <v>8224</v>
      </c>
      <c r="E2404" s="47" t="s">
        <v>6669</v>
      </c>
      <c r="F2404" s="48" t="s">
        <v>8301</v>
      </c>
      <c r="G2404" s="142">
        <f>IFERROR(VLOOKUP(A2404,Population!$A$5:$L$3147,12,FALSE),0)</f>
        <v>24305</v>
      </c>
      <c r="H2404" s="137">
        <v>515</v>
      </c>
      <c r="I2404" s="142">
        <f>G2404*SUMPRODUCT('Age distribution'!$L$6:$L$11,'Age groups'!$G$13:$G$18,'Age groups'!$G$6:$G$11)</f>
        <v>85728.370423948159</v>
      </c>
      <c r="J2404" s="140" t="s">
        <v>6</v>
      </c>
      <c r="K2404" s="136" t="s">
        <v>12217</v>
      </c>
      <c r="L2404" s="3">
        <f>VLOOKUP(K2404&amp;"_2",'Emissions Factors'!$B$2:$E$3,2)</f>
        <v>2.3999999999999998E-7</v>
      </c>
      <c r="M2404" s="51" t="str">
        <f>VLOOKUP(K2404&amp;"_2",'Emissions Factors'!$B$2:$E$3,3)</f>
        <v xml:space="preserve">LB </v>
      </c>
      <c r="N2404" s="51" t="str">
        <f>VLOOKUP(K2404&amp;"_2",'Emissions Factors'!$B$2:$E$3,4)</f>
        <v>EACH</v>
      </c>
      <c r="O2404" s="49">
        <f t="shared" si="74"/>
        <v>2.0574808901747555E-2</v>
      </c>
      <c r="P2404" s="48" t="s">
        <v>7</v>
      </c>
      <c r="Q2404" s="138">
        <f>'Age groups'!$G$20*(Emissions!G2404/Population!$L$3148)</f>
        <v>2.1061351815565645</v>
      </c>
      <c r="R2404" s="137" t="s">
        <v>7</v>
      </c>
      <c r="S2404" s="133" t="s">
        <v>12217</v>
      </c>
      <c r="T2404" s="3">
        <f>VLOOKUP(S2404&amp;"_1",'Emissions Factors'!$B$2:$E$3,2)</f>
        <v>0.02</v>
      </c>
      <c r="U2404" s="51" t="str">
        <f>VLOOKUP(S2404&amp;"_1",'Emissions Factors'!$B$2:$E$3,3)</f>
        <v xml:space="preserve">LB </v>
      </c>
      <c r="V2404" s="51" t="str">
        <f>VLOOKUP(S2404&amp;"_1",'Emissions Factors'!$B$2:$E$3,3)</f>
        <v xml:space="preserve">LB </v>
      </c>
      <c r="W2404" s="52">
        <f>Q2404*Emissions!T2404</f>
        <v>4.2122703631131291E-2</v>
      </c>
      <c r="X2404" s="48" t="s">
        <v>7</v>
      </c>
      <c r="Y2404" s="49">
        <f t="shared" si="75"/>
        <v>6.2697512532878849E-2</v>
      </c>
      <c r="Z2404" s="48" t="s">
        <v>7</v>
      </c>
    </row>
    <row r="2405" spans="1:26">
      <c r="A2405" s="136" t="s">
        <v>8348</v>
      </c>
      <c r="B2405" s="136" t="s">
        <v>8303</v>
      </c>
      <c r="C2405" s="136" t="s">
        <v>6709</v>
      </c>
      <c r="D2405" s="47" t="s">
        <v>6775</v>
      </c>
      <c r="E2405" s="47" t="s">
        <v>6669</v>
      </c>
      <c r="F2405" s="48" t="s">
        <v>8301</v>
      </c>
      <c r="G2405" s="142">
        <f>IFERROR(VLOOKUP(A2405,Population!$A$5:$L$3147,12,FALSE),0)</f>
        <v>46618</v>
      </c>
      <c r="H2405" s="137">
        <v>515</v>
      </c>
      <c r="I2405" s="142">
        <f>G2405*SUMPRODUCT('Age distribution'!$L$6:$L$11,'Age groups'!$G$13:$G$18,'Age groups'!$G$6:$G$11)</f>
        <v>164430.5769357587</v>
      </c>
      <c r="J2405" s="140" t="s">
        <v>6</v>
      </c>
      <c r="K2405" s="136" t="s">
        <v>12217</v>
      </c>
      <c r="L2405" s="3">
        <f>VLOOKUP(K2405&amp;"_2",'Emissions Factors'!$B$2:$E$3,2)</f>
        <v>2.3999999999999998E-7</v>
      </c>
      <c r="M2405" s="51" t="str">
        <f>VLOOKUP(K2405&amp;"_2",'Emissions Factors'!$B$2:$E$3,3)</f>
        <v xml:space="preserve">LB </v>
      </c>
      <c r="N2405" s="51" t="str">
        <f>VLOOKUP(K2405&amp;"_2",'Emissions Factors'!$B$2:$E$3,4)</f>
        <v>EACH</v>
      </c>
      <c r="O2405" s="49">
        <f t="shared" si="74"/>
        <v>3.9463338464582082E-2</v>
      </c>
      <c r="P2405" s="48" t="s">
        <v>7</v>
      </c>
      <c r="Q2405" s="138">
        <f>'Age groups'!$G$20*(Emissions!G2405/Population!$L$3148)</f>
        <v>4.0396547991690577</v>
      </c>
      <c r="R2405" s="137" t="s">
        <v>7</v>
      </c>
      <c r="S2405" s="133" t="s">
        <v>12217</v>
      </c>
      <c r="T2405" s="3">
        <f>VLOOKUP(S2405&amp;"_1",'Emissions Factors'!$B$2:$E$3,2)</f>
        <v>0.02</v>
      </c>
      <c r="U2405" s="51" t="str">
        <f>VLOOKUP(S2405&amp;"_1",'Emissions Factors'!$B$2:$E$3,3)</f>
        <v xml:space="preserve">LB </v>
      </c>
      <c r="V2405" s="51" t="str">
        <f>VLOOKUP(S2405&amp;"_1",'Emissions Factors'!$B$2:$E$3,3)</f>
        <v xml:space="preserve">LB </v>
      </c>
      <c r="W2405" s="52">
        <f>Q2405*Emissions!T2405</f>
        <v>8.079309598338115E-2</v>
      </c>
      <c r="X2405" s="48" t="s">
        <v>7</v>
      </c>
      <c r="Y2405" s="49">
        <f t="shared" si="75"/>
        <v>0.12025643444796323</v>
      </c>
      <c r="Z2405" s="48" t="s">
        <v>7</v>
      </c>
    </row>
    <row r="2406" spans="1:26">
      <c r="A2406" s="136" t="s">
        <v>8347</v>
      </c>
      <c r="B2406" s="136" t="s">
        <v>8303</v>
      </c>
      <c r="C2406" s="136" t="s">
        <v>6708</v>
      </c>
      <c r="D2406" s="47" t="s">
        <v>8346</v>
      </c>
      <c r="E2406" s="47" t="s">
        <v>6669</v>
      </c>
      <c r="F2406" s="48" t="s">
        <v>8301</v>
      </c>
      <c r="G2406" s="142">
        <f>IFERROR(VLOOKUP(A2406,Population!$A$5:$L$3147,12,FALSE),0)</f>
        <v>3837</v>
      </c>
      <c r="H2406" s="137">
        <v>515</v>
      </c>
      <c r="I2406" s="142">
        <f>G2406*SUMPRODUCT('Age distribution'!$L$6:$L$11,'Age groups'!$G$13:$G$18,'Age groups'!$G$6:$G$11)</f>
        <v>13533.830788590376</v>
      </c>
      <c r="J2406" s="140" t="s">
        <v>6</v>
      </c>
      <c r="K2406" s="136" t="s">
        <v>12217</v>
      </c>
      <c r="L2406" s="3">
        <f>VLOOKUP(K2406&amp;"_2",'Emissions Factors'!$B$2:$E$3,2)</f>
        <v>2.3999999999999998E-7</v>
      </c>
      <c r="M2406" s="51" t="str">
        <f>VLOOKUP(K2406&amp;"_2",'Emissions Factors'!$B$2:$E$3,3)</f>
        <v xml:space="preserve">LB </v>
      </c>
      <c r="N2406" s="51" t="str">
        <f>VLOOKUP(K2406&amp;"_2",'Emissions Factors'!$B$2:$E$3,4)</f>
        <v>EACH</v>
      </c>
      <c r="O2406" s="49">
        <f t="shared" si="74"/>
        <v>3.24811938926169E-3</v>
      </c>
      <c r="P2406" s="48" t="s">
        <v>7</v>
      </c>
      <c r="Q2406" s="138">
        <f>'Age groups'!$G$20*(Emissions!G2406/Population!$L$3148)</f>
        <v>0.33249293115130796</v>
      </c>
      <c r="R2406" s="137" t="s">
        <v>7</v>
      </c>
      <c r="S2406" s="133" t="s">
        <v>12217</v>
      </c>
      <c r="T2406" s="3">
        <f>VLOOKUP(S2406&amp;"_1",'Emissions Factors'!$B$2:$E$3,2)</f>
        <v>0.02</v>
      </c>
      <c r="U2406" s="51" t="str">
        <f>VLOOKUP(S2406&amp;"_1",'Emissions Factors'!$B$2:$E$3,3)</f>
        <v xml:space="preserve">LB </v>
      </c>
      <c r="V2406" s="51" t="str">
        <f>VLOOKUP(S2406&amp;"_1",'Emissions Factors'!$B$2:$E$3,3)</f>
        <v xml:space="preserve">LB </v>
      </c>
      <c r="W2406" s="52">
        <f>Q2406*Emissions!T2406</f>
        <v>6.6498586230261591E-3</v>
      </c>
      <c r="X2406" s="48" t="s">
        <v>7</v>
      </c>
      <c r="Y2406" s="49">
        <f t="shared" si="75"/>
        <v>9.8979780122878495E-3</v>
      </c>
      <c r="Z2406" s="48" t="s">
        <v>7</v>
      </c>
    </row>
    <row r="2407" spans="1:26">
      <c r="A2407" s="136" t="s">
        <v>8345</v>
      </c>
      <c r="B2407" s="136" t="s">
        <v>8303</v>
      </c>
      <c r="C2407" s="136" t="s">
        <v>6707</v>
      </c>
      <c r="D2407" s="47" t="s">
        <v>8344</v>
      </c>
      <c r="E2407" s="47" t="s">
        <v>6669</v>
      </c>
      <c r="F2407" s="48" t="s">
        <v>8301</v>
      </c>
      <c r="G2407" s="142">
        <f>IFERROR(VLOOKUP(A2407,Population!$A$5:$L$3147,12,FALSE),0)</f>
        <v>5563</v>
      </c>
      <c r="H2407" s="137">
        <v>515</v>
      </c>
      <c r="I2407" s="142">
        <f>G2407*SUMPRODUCT('Age distribution'!$L$6:$L$11,'Age groups'!$G$13:$G$18,'Age groups'!$G$6:$G$11)</f>
        <v>19621.761969488729</v>
      </c>
      <c r="J2407" s="140" t="s">
        <v>6</v>
      </c>
      <c r="K2407" s="136" t="s">
        <v>12217</v>
      </c>
      <c r="L2407" s="3">
        <f>VLOOKUP(K2407&amp;"_2",'Emissions Factors'!$B$2:$E$3,2)</f>
        <v>2.3999999999999998E-7</v>
      </c>
      <c r="M2407" s="51" t="str">
        <f>VLOOKUP(K2407&amp;"_2",'Emissions Factors'!$B$2:$E$3,3)</f>
        <v xml:space="preserve">LB </v>
      </c>
      <c r="N2407" s="51" t="str">
        <f>VLOOKUP(K2407&amp;"_2",'Emissions Factors'!$B$2:$E$3,4)</f>
        <v>EACH</v>
      </c>
      <c r="O2407" s="49">
        <f t="shared" si="74"/>
        <v>4.7092228726772949E-3</v>
      </c>
      <c r="P2407" s="48" t="s">
        <v>7</v>
      </c>
      <c r="Q2407" s="138">
        <f>'Age groups'!$G$20*(Emissions!G2407/Population!$L$3148)</f>
        <v>0.48205842480967576</v>
      </c>
      <c r="R2407" s="137" t="s">
        <v>7</v>
      </c>
      <c r="S2407" s="133" t="s">
        <v>12217</v>
      </c>
      <c r="T2407" s="3">
        <f>VLOOKUP(S2407&amp;"_1",'Emissions Factors'!$B$2:$E$3,2)</f>
        <v>0.02</v>
      </c>
      <c r="U2407" s="51" t="str">
        <f>VLOOKUP(S2407&amp;"_1",'Emissions Factors'!$B$2:$E$3,3)</f>
        <v xml:space="preserve">LB </v>
      </c>
      <c r="V2407" s="51" t="str">
        <f>VLOOKUP(S2407&amp;"_1",'Emissions Factors'!$B$2:$E$3,3)</f>
        <v xml:space="preserve">LB </v>
      </c>
      <c r="W2407" s="52">
        <f>Q2407*Emissions!T2407</f>
        <v>9.6411684961935154E-3</v>
      </c>
      <c r="X2407" s="48" t="s">
        <v>7</v>
      </c>
      <c r="Y2407" s="49">
        <f t="shared" si="75"/>
        <v>1.4350391368870809E-2</v>
      </c>
      <c r="Z2407" s="48" t="s">
        <v>7</v>
      </c>
    </row>
    <row r="2408" spans="1:26">
      <c r="A2408" s="136" t="s">
        <v>8343</v>
      </c>
      <c r="B2408" s="136" t="s">
        <v>8303</v>
      </c>
      <c r="C2408" s="136" t="s">
        <v>6706</v>
      </c>
      <c r="D2408" s="47" t="s">
        <v>8342</v>
      </c>
      <c r="E2408" s="47" t="s">
        <v>6669</v>
      </c>
      <c r="F2408" s="48" t="s">
        <v>8301</v>
      </c>
      <c r="G2408" s="142">
        <f>IFERROR(VLOOKUP(A2408,Population!$A$5:$L$3147,12,FALSE),0)</f>
        <v>2449</v>
      </c>
      <c r="H2408" s="137">
        <v>515</v>
      </c>
      <c r="I2408" s="142">
        <f>G2408*SUMPRODUCT('Age distribution'!$L$6:$L$11,'Age groups'!$G$13:$G$18,'Age groups'!$G$6:$G$11)</f>
        <v>8638.0900706952907</v>
      </c>
      <c r="J2408" s="140" t="s">
        <v>6</v>
      </c>
      <c r="K2408" s="136" t="s">
        <v>12217</v>
      </c>
      <c r="L2408" s="3">
        <f>VLOOKUP(K2408&amp;"_2",'Emissions Factors'!$B$2:$E$3,2)</f>
        <v>2.3999999999999998E-7</v>
      </c>
      <c r="M2408" s="51" t="str">
        <f>VLOOKUP(K2408&amp;"_2",'Emissions Factors'!$B$2:$E$3,3)</f>
        <v xml:space="preserve">LB </v>
      </c>
      <c r="N2408" s="51" t="str">
        <f>VLOOKUP(K2408&amp;"_2",'Emissions Factors'!$B$2:$E$3,4)</f>
        <v>EACH</v>
      </c>
      <c r="O2408" s="49">
        <f t="shared" si="74"/>
        <v>2.0731416169668697E-3</v>
      </c>
      <c r="P2408" s="48" t="s">
        <v>7</v>
      </c>
      <c r="Q2408" s="138">
        <f>'Age groups'!$G$20*(Emissions!G2408/Population!$L$3148)</f>
        <v>0.21221662454770737</v>
      </c>
      <c r="R2408" s="137" t="s">
        <v>7</v>
      </c>
      <c r="S2408" s="133" t="s">
        <v>12217</v>
      </c>
      <c r="T2408" s="3">
        <f>VLOOKUP(S2408&amp;"_1",'Emissions Factors'!$B$2:$E$3,2)</f>
        <v>0.02</v>
      </c>
      <c r="U2408" s="51" t="str">
        <f>VLOOKUP(S2408&amp;"_1",'Emissions Factors'!$B$2:$E$3,3)</f>
        <v xml:space="preserve">LB </v>
      </c>
      <c r="V2408" s="51" t="str">
        <f>VLOOKUP(S2408&amp;"_1",'Emissions Factors'!$B$2:$E$3,3)</f>
        <v xml:space="preserve">LB </v>
      </c>
      <c r="W2408" s="52">
        <f>Q2408*Emissions!T2408</f>
        <v>4.244332490954148E-3</v>
      </c>
      <c r="X2408" s="48" t="s">
        <v>7</v>
      </c>
      <c r="Y2408" s="49">
        <f t="shared" si="75"/>
        <v>6.3174741079210176E-3</v>
      </c>
      <c r="Z2408" s="48" t="s">
        <v>7</v>
      </c>
    </row>
    <row r="2409" spans="1:26">
      <c r="A2409" s="136" t="s">
        <v>8341</v>
      </c>
      <c r="B2409" s="136" t="s">
        <v>8303</v>
      </c>
      <c r="C2409" s="136" t="s">
        <v>6705</v>
      </c>
      <c r="D2409" s="47" t="s">
        <v>7001</v>
      </c>
      <c r="E2409" s="47" t="s">
        <v>6669</v>
      </c>
      <c r="F2409" s="48" t="s">
        <v>8301</v>
      </c>
      <c r="G2409" s="142">
        <f>IFERROR(VLOOKUP(A2409,Population!$A$5:$L$3147,12,FALSE),0)</f>
        <v>4609</v>
      </c>
      <c r="H2409" s="137">
        <v>515</v>
      </c>
      <c r="I2409" s="142">
        <f>G2409*SUMPRODUCT('Age distribution'!$L$6:$L$11,'Age groups'!$G$13:$G$18,'Age groups'!$G$6:$G$11)</f>
        <v>16256.822023615596</v>
      </c>
      <c r="J2409" s="140" t="s">
        <v>6</v>
      </c>
      <c r="K2409" s="136" t="s">
        <v>12217</v>
      </c>
      <c r="L2409" s="3">
        <f>VLOOKUP(K2409&amp;"_2",'Emissions Factors'!$B$2:$E$3,2)</f>
        <v>2.3999999999999998E-7</v>
      </c>
      <c r="M2409" s="51" t="str">
        <f>VLOOKUP(K2409&amp;"_2",'Emissions Factors'!$B$2:$E$3,3)</f>
        <v xml:space="preserve">LB </v>
      </c>
      <c r="N2409" s="51" t="str">
        <f>VLOOKUP(K2409&amp;"_2",'Emissions Factors'!$B$2:$E$3,4)</f>
        <v>EACH</v>
      </c>
      <c r="O2409" s="49">
        <f t="shared" si="74"/>
        <v>3.9016372856677428E-3</v>
      </c>
      <c r="P2409" s="48" t="s">
        <v>7</v>
      </c>
      <c r="Q2409" s="138">
        <f>'Age groups'!$G$20*(Emissions!G2409/Population!$L$3148)</f>
        <v>0.39939012761959297</v>
      </c>
      <c r="R2409" s="137" t="s">
        <v>7</v>
      </c>
      <c r="S2409" s="133" t="s">
        <v>12217</v>
      </c>
      <c r="T2409" s="3">
        <f>VLOOKUP(S2409&amp;"_1",'Emissions Factors'!$B$2:$E$3,2)</f>
        <v>0.02</v>
      </c>
      <c r="U2409" s="51" t="str">
        <f>VLOOKUP(S2409&amp;"_1",'Emissions Factors'!$B$2:$E$3,3)</f>
        <v xml:space="preserve">LB </v>
      </c>
      <c r="V2409" s="51" t="str">
        <f>VLOOKUP(S2409&amp;"_1",'Emissions Factors'!$B$2:$E$3,3)</f>
        <v xml:space="preserve">LB </v>
      </c>
      <c r="W2409" s="52">
        <f>Q2409*Emissions!T2409</f>
        <v>7.9878025523918601E-3</v>
      </c>
      <c r="X2409" s="48" t="s">
        <v>7</v>
      </c>
      <c r="Y2409" s="49">
        <f t="shared" si="75"/>
        <v>1.1889439838059603E-2</v>
      </c>
      <c r="Z2409" s="48" t="s">
        <v>7</v>
      </c>
    </row>
    <row r="2410" spans="1:26">
      <c r="A2410" s="136" t="s">
        <v>8340</v>
      </c>
      <c r="B2410" s="136" t="s">
        <v>8303</v>
      </c>
      <c r="C2410" s="136" t="s">
        <v>6704</v>
      </c>
      <c r="D2410" s="47" t="s">
        <v>8339</v>
      </c>
      <c r="E2410" s="47" t="s">
        <v>6669</v>
      </c>
      <c r="F2410" s="48" t="s">
        <v>8301</v>
      </c>
      <c r="G2410" s="142">
        <f>IFERROR(VLOOKUP(A2410,Population!$A$5:$L$3147,12,FALSE),0)</f>
        <v>25534</v>
      </c>
      <c r="H2410" s="137">
        <v>515</v>
      </c>
      <c r="I2410" s="142">
        <f>G2410*SUMPRODUCT('Age distribution'!$L$6:$L$11,'Age groups'!$G$13:$G$18,'Age groups'!$G$6:$G$11)</f>
        <v>90063.287817531047</v>
      </c>
      <c r="J2410" s="140" t="s">
        <v>6</v>
      </c>
      <c r="K2410" s="136" t="s">
        <v>12217</v>
      </c>
      <c r="L2410" s="3">
        <f>VLOOKUP(K2410&amp;"_2",'Emissions Factors'!$B$2:$E$3,2)</f>
        <v>2.3999999999999998E-7</v>
      </c>
      <c r="M2410" s="51" t="str">
        <f>VLOOKUP(K2410&amp;"_2",'Emissions Factors'!$B$2:$E$3,3)</f>
        <v xml:space="preserve">LB </v>
      </c>
      <c r="N2410" s="51" t="str">
        <f>VLOOKUP(K2410&amp;"_2",'Emissions Factors'!$B$2:$E$3,4)</f>
        <v>EACH</v>
      </c>
      <c r="O2410" s="49">
        <f t="shared" si="74"/>
        <v>2.161518907620745E-2</v>
      </c>
      <c r="P2410" s="48" t="s">
        <v>7</v>
      </c>
      <c r="Q2410" s="138">
        <f>'Age groups'!$G$20*(Emissions!G2410/Population!$L$3148)</f>
        <v>2.2126334386284849</v>
      </c>
      <c r="R2410" s="137" t="s">
        <v>7</v>
      </c>
      <c r="S2410" s="133" t="s">
        <v>12217</v>
      </c>
      <c r="T2410" s="3">
        <f>VLOOKUP(S2410&amp;"_1",'Emissions Factors'!$B$2:$E$3,2)</f>
        <v>0.02</v>
      </c>
      <c r="U2410" s="51" t="str">
        <f>VLOOKUP(S2410&amp;"_1",'Emissions Factors'!$B$2:$E$3,3)</f>
        <v xml:space="preserve">LB </v>
      </c>
      <c r="V2410" s="51" t="str">
        <f>VLOOKUP(S2410&amp;"_1",'Emissions Factors'!$B$2:$E$3,3)</f>
        <v xml:space="preserve">LB </v>
      </c>
      <c r="W2410" s="52">
        <f>Q2410*Emissions!T2410</f>
        <v>4.4252668772569698E-2</v>
      </c>
      <c r="X2410" s="48" t="s">
        <v>7</v>
      </c>
      <c r="Y2410" s="49">
        <f t="shared" si="75"/>
        <v>6.5867857848777148E-2</v>
      </c>
      <c r="Z2410" s="48" t="s">
        <v>7</v>
      </c>
    </row>
    <row r="2411" spans="1:26">
      <c r="A2411" s="136" t="s">
        <v>8338</v>
      </c>
      <c r="B2411" s="136" t="s">
        <v>8303</v>
      </c>
      <c r="C2411" s="136" t="s">
        <v>6703</v>
      </c>
      <c r="D2411" s="47" t="s">
        <v>8337</v>
      </c>
      <c r="E2411" s="47" t="s">
        <v>6669</v>
      </c>
      <c r="F2411" s="48" t="s">
        <v>8301</v>
      </c>
      <c r="G2411" s="142">
        <f>IFERROR(VLOOKUP(A2411,Population!$A$5:$L$3147,12,FALSE),0)</f>
        <v>2109</v>
      </c>
      <c r="H2411" s="137">
        <v>515</v>
      </c>
      <c r="I2411" s="142">
        <f>G2411*SUMPRODUCT('Age distribution'!$L$6:$L$11,'Age groups'!$G$13:$G$18,'Age groups'!$G$6:$G$11)</f>
        <v>7438.8452262541314</v>
      </c>
      <c r="J2411" s="140" t="s">
        <v>6</v>
      </c>
      <c r="K2411" s="136" t="s">
        <v>12217</v>
      </c>
      <c r="L2411" s="3">
        <f>VLOOKUP(K2411&amp;"_2",'Emissions Factors'!$B$2:$E$3,2)</f>
        <v>2.3999999999999998E-7</v>
      </c>
      <c r="M2411" s="51" t="str">
        <f>VLOOKUP(K2411&amp;"_2",'Emissions Factors'!$B$2:$E$3,3)</f>
        <v xml:space="preserve">LB </v>
      </c>
      <c r="N2411" s="51" t="str">
        <f>VLOOKUP(K2411&amp;"_2",'Emissions Factors'!$B$2:$E$3,4)</f>
        <v>EACH</v>
      </c>
      <c r="O2411" s="49">
        <f t="shared" si="74"/>
        <v>1.7853228543009913E-3</v>
      </c>
      <c r="P2411" s="48" t="s">
        <v>7</v>
      </c>
      <c r="Q2411" s="138">
        <f>'Age groups'!$G$20*(Emissions!G2411/Population!$L$3148)</f>
        <v>0.18275412869379945</v>
      </c>
      <c r="R2411" s="137" t="s">
        <v>7</v>
      </c>
      <c r="S2411" s="133" t="s">
        <v>12217</v>
      </c>
      <c r="T2411" s="3">
        <f>VLOOKUP(S2411&amp;"_1",'Emissions Factors'!$B$2:$E$3,2)</f>
        <v>0.02</v>
      </c>
      <c r="U2411" s="51" t="str">
        <f>VLOOKUP(S2411&amp;"_1",'Emissions Factors'!$B$2:$E$3,3)</f>
        <v xml:space="preserve">LB </v>
      </c>
      <c r="V2411" s="51" t="str">
        <f>VLOOKUP(S2411&amp;"_1",'Emissions Factors'!$B$2:$E$3,3)</f>
        <v xml:space="preserve">LB </v>
      </c>
      <c r="W2411" s="52">
        <f>Q2411*Emissions!T2411</f>
        <v>3.6550825738759889E-3</v>
      </c>
      <c r="X2411" s="48" t="s">
        <v>7</v>
      </c>
      <c r="Y2411" s="49">
        <f t="shared" si="75"/>
        <v>5.4404054281769806E-3</v>
      </c>
      <c r="Z2411" s="48" t="s">
        <v>7</v>
      </c>
    </row>
    <row r="2412" spans="1:26">
      <c r="A2412" s="136" t="s">
        <v>8336</v>
      </c>
      <c r="B2412" s="136" t="s">
        <v>8303</v>
      </c>
      <c r="C2412" s="136" t="s">
        <v>6702</v>
      </c>
      <c r="D2412" s="47" t="s">
        <v>8335</v>
      </c>
      <c r="E2412" s="47" t="s">
        <v>6669</v>
      </c>
      <c r="F2412" s="48" t="s">
        <v>8301</v>
      </c>
      <c r="G2412" s="142">
        <f>IFERROR(VLOOKUP(A2412,Population!$A$5:$L$3147,12,FALSE),0)</f>
        <v>2337</v>
      </c>
      <c r="H2412" s="137">
        <v>515</v>
      </c>
      <c r="I2412" s="142">
        <f>G2412*SUMPRODUCT('Age distribution'!$L$6:$L$11,'Age groups'!$G$13:$G$18,'Age groups'!$G$6:$G$11)</f>
        <v>8243.0447101734972</v>
      </c>
      <c r="J2412" s="140" t="s">
        <v>6</v>
      </c>
      <c r="K2412" s="136" t="s">
        <v>12217</v>
      </c>
      <c r="L2412" s="3">
        <f>VLOOKUP(K2412&amp;"_2",'Emissions Factors'!$B$2:$E$3,2)</f>
        <v>2.3999999999999998E-7</v>
      </c>
      <c r="M2412" s="51" t="str">
        <f>VLOOKUP(K2412&amp;"_2",'Emissions Factors'!$B$2:$E$3,3)</f>
        <v xml:space="preserve">LB </v>
      </c>
      <c r="N2412" s="51" t="str">
        <f>VLOOKUP(K2412&amp;"_2",'Emissions Factors'!$B$2:$E$3,4)</f>
        <v>EACH</v>
      </c>
      <c r="O2412" s="49">
        <f t="shared" si="74"/>
        <v>1.978330730441639E-3</v>
      </c>
      <c r="P2412" s="48" t="s">
        <v>7</v>
      </c>
      <c r="Q2412" s="138">
        <f>'Age groups'!$G$20*(Emissions!G2412/Population!$L$3148)</f>
        <v>0.20251133179583181</v>
      </c>
      <c r="R2412" s="137" t="s">
        <v>7</v>
      </c>
      <c r="S2412" s="133" t="s">
        <v>12217</v>
      </c>
      <c r="T2412" s="3">
        <f>VLOOKUP(S2412&amp;"_1",'Emissions Factors'!$B$2:$E$3,2)</f>
        <v>0.02</v>
      </c>
      <c r="U2412" s="51" t="str">
        <f>VLOOKUP(S2412&amp;"_1",'Emissions Factors'!$B$2:$E$3,3)</f>
        <v xml:space="preserve">LB </v>
      </c>
      <c r="V2412" s="51" t="str">
        <f>VLOOKUP(S2412&amp;"_1",'Emissions Factors'!$B$2:$E$3,3)</f>
        <v xml:space="preserve">LB </v>
      </c>
      <c r="W2412" s="52">
        <f>Q2412*Emissions!T2412</f>
        <v>4.0502266359166358E-3</v>
      </c>
      <c r="X2412" s="48" t="s">
        <v>7</v>
      </c>
      <c r="Y2412" s="49">
        <f t="shared" si="75"/>
        <v>6.0285573663582748E-3</v>
      </c>
      <c r="Z2412" s="48" t="s">
        <v>7</v>
      </c>
    </row>
    <row r="2413" spans="1:26">
      <c r="A2413" s="136" t="s">
        <v>8334</v>
      </c>
      <c r="B2413" s="136" t="s">
        <v>8303</v>
      </c>
      <c r="C2413" s="136" t="s">
        <v>6701</v>
      </c>
      <c r="D2413" s="47" t="s">
        <v>8333</v>
      </c>
      <c r="E2413" s="47" t="s">
        <v>6669</v>
      </c>
      <c r="F2413" s="48" t="s">
        <v>8301</v>
      </c>
      <c r="G2413" s="142">
        <f>IFERROR(VLOOKUP(A2413,Population!$A$5:$L$3147,12,FALSE),0)</f>
        <v>171999</v>
      </c>
      <c r="H2413" s="137">
        <v>515</v>
      </c>
      <c r="I2413" s="142">
        <f>G2413*SUMPRODUCT('Age distribution'!$L$6:$L$11,'Age groups'!$G$13:$G$18,'Age groups'!$G$6:$G$11)</f>
        <v>606673.27646774985</v>
      </c>
      <c r="J2413" s="140" t="s">
        <v>6</v>
      </c>
      <c r="K2413" s="136" t="s">
        <v>12217</v>
      </c>
      <c r="L2413" s="3">
        <f>VLOOKUP(K2413&amp;"_2",'Emissions Factors'!$B$2:$E$3,2)</f>
        <v>2.3999999999999998E-7</v>
      </c>
      <c r="M2413" s="51" t="str">
        <f>VLOOKUP(K2413&amp;"_2",'Emissions Factors'!$B$2:$E$3,3)</f>
        <v xml:space="preserve">LB </v>
      </c>
      <c r="N2413" s="51" t="str">
        <f>VLOOKUP(K2413&amp;"_2",'Emissions Factors'!$B$2:$E$3,4)</f>
        <v>EACH</v>
      </c>
      <c r="O2413" s="49">
        <f t="shared" si="74"/>
        <v>0.14560158635225995</v>
      </c>
      <c r="P2413" s="48" t="s">
        <v>7</v>
      </c>
      <c r="Q2413" s="138">
        <f>'Age groups'!$G$20*(Emissions!G2413/Population!$L$3148)</f>
        <v>14.904470071695027</v>
      </c>
      <c r="R2413" s="137" t="s">
        <v>7</v>
      </c>
      <c r="S2413" s="133" t="s">
        <v>12217</v>
      </c>
      <c r="T2413" s="3">
        <f>VLOOKUP(S2413&amp;"_1",'Emissions Factors'!$B$2:$E$3,2)</f>
        <v>0.02</v>
      </c>
      <c r="U2413" s="51" t="str">
        <f>VLOOKUP(S2413&amp;"_1",'Emissions Factors'!$B$2:$E$3,3)</f>
        <v xml:space="preserve">LB </v>
      </c>
      <c r="V2413" s="51" t="str">
        <f>VLOOKUP(S2413&amp;"_1",'Emissions Factors'!$B$2:$E$3,3)</f>
        <v xml:space="preserve">LB </v>
      </c>
      <c r="W2413" s="52">
        <f>Q2413*Emissions!T2413</f>
        <v>0.29808940143390056</v>
      </c>
      <c r="X2413" s="48" t="s">
        <v>7</v>
      </c>
      <c r="Y2413" s="49">
        <f t="shared" si="75"/>
        <v>0.44369098778616051</v>
      </c>
      <c r="Z2413" s="48" t="s">
        <v>7</v>
      </c>
    </row>
    <row r="2414" spans="1:26">
      <c r="A2414" s="136" t="s">
        <v>8332</v>
      </c>
      <c r="B2414" s="136" t="s">
        <v>8303</v>
      </c>
      <c r="C2414" s="136" t="s">
        <v>6700</v>
      </c>
      <c r="D2414" s="47" t="s">
        <v>8331</v>
      </c>
      <c r="E2414" s="47" t="s">
        <v>6669</v>
      </c>
      <c r="F2414" s="48" t="s">
        <v>8301</v>
      </c>
      <c r="G2414" s="142">
        <f>IFERROR(VLOOKUP(A2414,Population!$A$5:$L$3147,12,FALSE),0)</f>
        <v>6496</v>
      </c>
      <c r="H2414" s="137">
        <v>515</v>
      </c>
      <c r="I2414" s="142">
        <f>G2414*SUMPRODUCT('Age distribution'!$L$6:$L$11,'Age groups'!$G$13:$G$18,'Age groups'!$G$6:$G$11)</f>
        <v>22912.63091026403</v>
      </c>
      <c r="J2414" s="140" t="s">
        <v>6</v>
      </c>
      <c r="K2414" s="136" t="s">
        <v>12217</v>
      </c>
      <c r="L2414" s="3">
        <f>VLOOKUP(K2414&amp;"_2",'Emissions Factors'!$B$2:$E$3,2)</f>
        <v>2.3999999999999998E-7</v>
      </c>
      <c r="M2414" s="51" t="str">
        <f>VLOOKUP(K2414&amp;"_2",'Emissions Factors'!$B$2:$E$3,3)</f>
        <v xml:space="preserve">LB </v>
      </c>
      <c r="N2414" s="51" t="str">
        <f>VLOOKUP(K2414&amp;"_2",'Emissions Factors'!$B$2:$E$3,4)</f>
        <v>EACH</v>
      </c>
      <c r="O2414" s="49">
        <f t="shared" si="74"/>
        <v>5.499031418463367E-3</v>
      </c>
      <c r="P2414" s="48" t="s">
        <v>7</v>
      </c>
      <c r="Q2414" s="138">
        <f>'Age groups'!$G$20*(Emissions!G2414/Population!$L$3148)</f>
        <v>0.56290697960878189</v>
      </c>
      <c r="R2414" s="137" t="s">
        <v>7</v>
      </c>
      <c r="S2414" s="133" t="s">
        <v>12217</v>
      </c>
      <c r="T2414" s="3">
        <f>VLOOKUP(S2414&amp;"_1",'Emissions Factors'!$B$2:$E$3,2)</f>
        <v>0.02</v>
      </c>
      <c r="U2414" s="51" t="str">
        <f>VLOOKUP(S2414&amp;"_1",'Emissions Factors'!$B$2:$E$3,3)</f>
        <v xml:space="preserve">LB </v>
      </c>
      <c r="V2414" s="51" t="str">
        <f>VLOOKUP(S2414&amp;"_1",'Emissions Factors'!$B$2:$E$3,3)</f>
        <v xml:space="preserve">LB </v>
      </c>
      <c r="W2414" s="52">
        <f>Q2414*Emissions!T2414</f>
        <v>1.1258139592175639E-2</v>
      </c>
      <c r="X2414" s="48" t="s">
        <v>7</v>
      </c>
      <c r="Y2414" s="49">
        <f t="shared" si="75"/>
        <v>1.6757171010639005E-2</v>
      </c>
      <c r="Z2414" s="48" t="s">
        <v>7</v>
      </c>
    </row>
    <row r="2415" spans="1:26">
      <c r="A2415" s="136" t="s">
        <v>8330</v>
      </c>
      <c r="B2415" s="136" t="s">
        <v>8303</v>
      </c>
      <c r="C2415" s="136" t="s">
        <v>6699</v>
      </c>
      <c r="D2415" s="47" t="s">
        <v>8329</v>
      </c>
      <c r="E2415" s="47" t="s">
        <v>6669</v>
      </c>
      <c r="F2415" s="48" t="s">
        <v>8301</v>
      </c>
      <c r="G2415" s="142">
        <f>IFERROR(VLOOKUP(A2415,Population!$A$5:$L$3147,12,FALSE),0)</f>
        <v>102461</v>
      </c>
      <c r="H2415" s="137">
        <v>515</v>
      </c>
      <c r="I2415" s="142">
        <f>G2415*SUMPRODUCT('Age distribution'!$L$6:$L$11,'Age groups'!$G$13:$G$18,'Age groups'!$G$6:$G$11)</f>
        <v>361399.48825378122</v>
      </c>
      <c r="J2415" s="140" t="s">
        <v>6</v>
      </c>
      <c r="K2415" s="136" t="s">
        <v>12217</v>
      </c>
      <c r="L2415" s="3">
        <f>VLOOKUP(K2415&amp;"_2",'Emissions Factors'!$B$2:$E$3,2)</f>
        <v>2.3999999999999998E-7</v>
      </c>
      <c r="M2415" s="51" t="str">
        <f>VLOOKUP(K2415&amp;"_2",'Emissions Factors'!$B$2:$E$3,3)</f>
        <v xml:space="preserve">LB </v>
      </c>
      <c r="N2415" s="51" t="str">
        <f>VLOOKUP(K2415&amp;"_2",'Emissions Factors'!$B$2:$E$3,4)</f>
        <v>EACH</v>
      </c>
      <c r="O2415" s="49">
        <f t="shared" si="74"/>
        <v>8.6735877180907486E-2</v>
      </c>
      <c r="P2415" s="48" t="s">
        <v>7</v>
      </c>
      <c r="Q2415" s="138">
        <f>'Age groups'!$G$20*(Emissions!G2415/Population!$L$3148)</f>
        <v>8.8786964343742927</v>
      </c>
      <c r="R2415" s="137" t="s">
        <v>7</v>
      </c>
      <c r="S2415" s="133" t="s">
        <v>12217</v>
      </c>
      <c r="T2415" s="3">
        <f>VLOOKUP(S2415&amp;"_1",'Emissions Factors'!$B$2:$E$3,2)</f>
        <v>0.02</v>
      </c>
      <c r="U2415" s="51" t="str">
        <f>VLOOKUP(S2415&amp;"_1",'Emissions Factors'!$B$2:$E$3,3)</f>
        <v xml:space="preserve">LB </v>
      </c>
      <c r="V2415" s="51" t="str">
        <f>VLOOKUP(S2415&amp;"_1",'Emissions Factors'!$B$2:$E$3,3)</f>
        <v xml:space="preserve">LB </v>
      </c>
      <c r="W2415" s="52">
        <f>Q2415*Emissions!T2415</f>
        <v>0.17757392868748587</v>
      </c>
      <c r="X2415" s="48" t="s">
        <v>7</v>
      </c>
      <c r="Y2415" s="49">
        <f t="shared" si="75"/>
        <v>0.26430980586839337</v>
      </c>
      <c r="Z2415" s="48" t="s">
        <v>7</v>
      </c>
    </row>
    <row r="2416" spans="1:26">
      <c r="A2416" s="136" t="s">
        <v>8328</v>
      </c>
      <c r="B2416" s="136" t="s">
        <v>8303</v>
      </c>
      <c r="C2416" s="136" t="s">
        <v>6698</v>
      </c>
      <c r="D2416" s="47" t="s">
        <v>8327</v>
      </c>
      <c r="E2416" s="47" t="s">
        <v>6669</v>
      </c>
      <c r="F2416" s="48" t="s">
        <v>8301</v>
      </c>
      <c r="G2416" s="142">
        <f>IFERROR(VLOOKUP(A2416,Population!$A$5:$L$3147,12,FALSE),0)</f>
        <v>3007</v>
      </c>
      <c r="H2416" s="137">
        <v>515</v>
      </c>
      <c r="I2416" s="142">
        <f>G2416*SUMPRODUCT('Age distribution'!$L$6:$L$11,'Age groups'!$G$13:$G$18,'Age groups'!$G$6:$G$11)</f>
        <v>10606.26249186637</v>
      </c>
      <c r="J2416" s="140" t="s">
        <v>6</v>
      </c>
      <c r="K2416" s="136" t="s">
        <v>12217</v>
      </c>
      <c r="L2416" s="3">
        <f>VLOOKUP(K2416&amp;"_2",'Emissions Factors'!$B$2:$E$3,2)</f>
        <v>2.3999999999999998E-7</v>
      </c>
      <c r="M2416" s="51" t="str">
        <f>VLOOKUP(K2416&amp;"_2",'Emissions Factors'!$B$2:$E$3,3)</f>
        <v xml:space="preserve">LB </v>
      </c>
      <c r="N2416" s="51" t="str">
        <f>VLOOKUP(K2416&amp;"_2",'Emissions Factors'!$B$2:$E$3,4)</f>
        <v>EACH</v>
      </c>
      <c r="O2416" s="49">
        <f t="shared" si="74"/>
        <v>2.5455029980479284E-3</v>
      </c>
      <c r="P2416" s="48" t="s">
        <v>7</v>
      </c>
      <c r="Q2416" s="138">
        <f>'Age groups'!$G$20*(Emissions!G2416/Population!$L$3148)</f>
        <v>0.26056977950794452</v>
      </c>
      <c r="R2416" s="137" t="s">
        <v>7</v>
      </c>
      <c r="S2416" s="133" t="s">
        <v>12217</v>
      </c>
      <c r="T2416" s="3">
        <f>VLOOKUP(S2416&amp;"_1",'Emissions Factors'!$B$2:$E$3,2)</f>
        <v>0.02</v>
      </c>
      <c r="U2416" s="51" t="str">
        <f>VLOOKUP(S2416&amp;"_1",'Emissions Factors'!$B$2:$E$3,3)</f>
        <v xml:space="preserve">LB </v>
      </c>
      <c r="V2416" s="51" t="str">
        <f>VLOOKUP(S2416&amp;"_1",'Emissions Factors'!$B$2:$E$3,3)</f>
        <v xml:space="preserve">LB </v>
      </c>
      <c r="W2416" s="52">
        <f>Q2416*Emissions!T2416</f>
        <v>5.2113955901588902E-3</v>
      </c>
      <c r="X2416" s="48" t="s">
        <v>7</v>
      </c>
      <c r="Y2416" s="49">
        <f t="shared" si="75"/>
        <v>7.7568985882068182E-3</v>
      </c>
      <c r="Z2416" s="48" t="s">
        <v>7</v>
      </c>
    </row>
    <row r="2417" spans="1:26">
      <c r="A2417" s="136" t="s">
        <v>8326</v>
      </c>
      <c r="B2417" s="136" t="s">
        <v>8303</v>
      </c>
      <c r="C2417" s="136" t="s">
        <v>6697</v>
      </c>
      <c r="D2417" s="47" t="s">
        <v>7709</v>
      </c>
      <c r="E2417" s="47" t="s">
        <v>6669</v>
      </c>
      <c r="F2417" s="48" t="s">
        <v>8301</v>
      </c>
      <c r="G2417" s="142">
        <f>IFERROR(VLOOKUP(A2417,Population!$A$5:$L$3147,12,FALSE),0)</f>
        <v>2362</v>
      </c>
      <c r="H2417" s="137">
        <v>515</v>
      </c>
      <c r="I2417" s="142">
        <f>G2417*SUMPRODUCT('Age distribution'!$L$6:$L$11,'Age groups'!$G$13:$G$18,'Age groups'!$G$6:$G$11)</f>
        <v>8331.2244781471109</v>
      </c>
      <c r="J2417" s="140" t="s">
        <v>6</v>
      </c>
      <c r="K2417" s="136" t="s">
        <v>12217</v>
      </c>
      <c r="L2417" s="3">
        <f>VLOOKUP(K2417&amp;"_2",'Emissions Factors'!$B$2:$E$3,2)</f>
        <v>2.3999999999999998E-7</v>
      </c>
      <c r="M2417" s="51" t="str">
        <f>VLOOKUP(K2417&amp;"_2",'Emissions Factors'!$B$2:$E$3,3)</f>
        <v xml:space="preserve">LB </v>
      </c>
      <c r="N2417" s="51" t="str">
        <f>VLOOKUP(K2417&amp;"_2",'Emissions Factors'!$B$2:$E$3,4)</f>
        <v>EACH</v>
      </c>
      <c r="O2417" s="49">
        <f t="shared" si="74"/>
        <v>1.9994938747553066E-3</v>
      </c>
      <c r="P2417" s="48" t="s">
        <v>7</v>
      </c>
      <c r="Q2417" s="138">
        <f>'Age groups'!$G$20*(Emissions!G2417/Population!$L$3148)</f>
        <v>0.20467769178508977</v>
      </c>
      <c r="R2417" s="137" t="s">
        <v>7</v>
      </c>
      <c r="S2417" s="133" t="s">
        <v>12217</v>
      </c>
      <c r="T2417" s="3">
        <f>VLOOKUP(S2417&amp;"_1",'Emissions Factors'!$B$2:$E$3,2)</f>
        <v>0.02</v>
      </c>
      <c r="U2417" s="51" t="str">
        <f>VLOOKUP(S2417&amp;"_1",'Emissions Factors'!$B$2:$E$3,3)</f>
        <v xml:space="preserve">LB </v>
      </c>
      <c r="V2417" s="51" t="str">
        <f>VLOOKUP(S2417&amp;"_1",'Emissions Factors'!$B$2:$E$3,3)</f>
        <v xml:space="preserve">LB </v>
      </c>
      <c r="W2417" s="52">
        <f>Q2417*Emissions!T2417</f>
        <v>4.0935538357017957E-3</v>
      </c>
      <c r="X2417" s="48" t="s">
        <v>7</v>
      </c>
      <c r="Y2417" s="49">
        <f t="shared" si="75"/>
        <v>6.0930477104571019E-3</v>
      </c>
      <c r="Z2417" s="48" t="s">
        <v>7</v>
      </c>
    </row>
    <row r="2418" spans="1:26">
      <c r="A2418" s="136" t="s">
        <v>8325</v>
      </c>
      <c r="B2418" s="136" t="s">
        <v>8303</v>
      </c>
      <c r="C2418" s="136" t="s">
        <v>6696</v>
      </c>
      <c r="D2418" s="47" t="s">
        <v>7682</v>
      </c>
      <c r="E2418" s="47" t="s">
        <v>6669</v>
      </c>
      <c r="F2418" s="48" t="s">
        <v>8301</v>
      </c>
      <c r="G2418" s="142">
        <f>IFERROR(VLOOKUP(A2418,Population!$A$5:$L$3147,12,FALSE),0)</f>
        <v>10300</v>
      </c>
      <c r="H2418" s="137">
        <v>515</v>
      </c>
      <c r="I2418" s="142">
        <f>G2418*SUMPRODUCT('Age distribution'!$L$6:$L$11,'Age groups'!$G$13:$G$18,'Age groups'!$G$6:$G$11)</f>
        <v>36330.064405129233</v>
      </c>
      <c r="J2418" s="140" t="s">
        <v>6</v>
      </c>
      <c r="K2418" s="136" t="s">
        <v>12217</v>
      </c>
      <c r="L2418" s="3">
        <f>VLOOKUP(K2418&amp;"_2",'Emissions Factors'!$B$2:$E$3,2)</f>
        <v>2.3999999999999998E-7</v>
      </c>
      <c r="M2418" s="51" t="str">
        <f>VLOOKUP(K2418&amp;"_2",'Emissions Factors'!$B$2:$E$3,3)</f>
        <v xml:space="preserve">LB </v>
      </c>
      <c r="N2418" s="51" t="str">
        <f>VLOOKUP(K2418&amp;"_2",'Emissions Factors'!$B$2:$E$3,4)</f>
        <v>EACH</v>
      </c>
      <c r="O2418" s="49">
        <f t="shared" si="74"/>
        <v>8.7192154572310158E-3</v>
      </c>
      <c r="P2418" s="48" t="s">
        <v>7</v>
      </c>
      <c r="Q2418" s="138">
        <f>'Age groups'!$G$20*(Emissions!G2418/Population!$L$3148)</f>
        <v>0.89254031557426938</v>
      </c>
      <c r="R2418" s="137" t="s">
        <v>7</v>
      </c>
      <c r="S2418" s="133" t="s">
        <v>12217</v>
      </c>
      <c r="T2418" s="3">
        <f>VLOOKUP(S2418&amp;"_1",'Emissions Factors'!$B$2:$E$3,2)</f>
        <v>0.02</v>
      </c>
      <c r="U2418" s="51" t="str">
        <f>VLOOKUP(S2418&amp;"_1",'Emissions Factors'!$B$2:$E$3,3)</f>
        <v xml:space="preserve">LB </v>
      </c>
      <c r="V2418" s="51" t="str">
        <f>VLOOKUP(S2418&amp;"_1",'Emissions Factors'!$B$2:$E$3,3)</f>
        <v xml:space="preserve">LB </v>
      </c>
      <c r="W2418" s="52">
        <f>Q2418*Emissions!T2418</f>
        <v>1.7850806311485386E-2</v>
      </c>
      <c r="X2418" s="48" t="s">
        <v>7</v>
      </c>
      <c r="Y2418" s="49">
        <f t="shared" si="75"/>
        <v>2.6570021768716402E-2</v>
      </c>
      <c r="Z2418" s="48" t="s">
        <v>7</v>
      </c>
    </row>
    <row r="2419" spans="1:26">
      <c r="A2419" s="136" t="s">
        <v>8324</v>
      </c>
      <c r="B2419" s="136" t="s">
        <v>8303</v>
      </c>
      <c r="C2419" s="136" t="s">
        <v>6695</v>
      </c>
      <c r="D2419" s="47" t="s">
        <v>8323</v>
      </c>
      <c r="E2419" s="47" t="s">
        <v>6669</v>
      </c>
      <c r="F2419" s="48" t="s">
        <v>8301</v>
      </c>
      <c r="G2419" s="142">
        <f>IFERROR(VLOOKUP(A2419,Population!$A$5:$L$3147,12,FALSE),0)</f>
        <v>2365</v>
      </c>
      <c r="H2419" s="137">
        <v>515</v>
      </c>
      <c r="I2419" s="142">
        <f>G2419*SUMPRODUCT('Age distribution'!$L$6:$L$11,'Age groups'!$G$13:$G$18,'Age groups'!$G$6:$G$11)</f>
        <v>8341.8060503039451</v>
      </c>
      <c r="J2419" s="140" t="s">
        <v>6</v>
      </c>
      <c r="K2419" s="136" t="s">
        <v>12217</v>
      </c>
      <c r="L2419" s="3">
        <f>VLOOKUP(K2419&amp;"_2",'Emissions Factors'!$B$2:$E$3,2)</f>
        <v>2.3999999999999998E-7</v>
      </c>
      <c r="M2419" s="51" t="str">
        <f>VLOOKUP(K2419&amp;"_2",'Emissions Factors'!$B$2:$E$3,3)</f>
        <v xml:space="preserve">LB </v>
      </c>
      <c r="N2419" s="51" t="str">
        <f>VLOOKUP(K2419&amp;"_2",'Emissions Factors'!$B$2:$E$3,4)</f>
        <v>EACH</v>
      </c>
      <c r="O2419" s="49">
        <f t="shared" si="74"/>
        <v>2.0020334520729466E-3</v>
      </c>
      <c r="P2419" s="48" t="s">
        <v>7</v>
      </c>
      <c r="Q2419" s="138">
        <f>'Age groups'!$G$20*(Emissions!G2419/Population!$L$3148)</f>
        <v>0.2049376549838007</v>
      </c>
      <c r="R2419" s="137" t="s">
        <v>7</v>
      </c>
      <c r="S2419" s="133" t="s">
        <v>12217</v>
      </c>
      <c r="T2419" s="3">
        <f>VLOOKUP(S2419&amp;"_1",'Emissions Factors'!$B$2:$E$3,2)</f>
        <v>0.02</v>
      </c>
      <c r="U2419" s="51" t="str">
        <f>VLOOKUP(S2419&amp;"_1",'Emissions Factors'!$B$2:$E$3,3)</f>
        <v xml:space="preserve">LB </v>
      </c>
      <c r="V2419" s="51" t="str">
        <f>VLOOKUP(S2419&amp;"_1",'Emissions Factors'!$B$2:$E$3,3)</f>
        <v xml:space="preserve">LB </v>
      </c>
      <c r="W2419" s="52">
        <f>Q2419*Emissions!T2419</f>
        <v>4.0987530996760141E-3</v>
      </c>
      <c r="X2419" s="48" t="s">
        <v>7</v>
      </c>
      <c r="Y2419" s="49">
        <f t="shared" si="75"/>
        <v>6.1007865517489612E-3</v>
      </c>
      <c r="Z2419" s="48" t="s">
        <v>7</v>
      </c>
    </row>
    <row r="2420" spans="1:26">
      <c r="A2420" s="136" t="s">
        <v>8322</v>
      </c>
      <c r="B2420" s="136" t="s">
        <v>8303</v>
      </c>
      <c r="C2420" s="136" t="s">
        <v>6694</v>
      </c>
      <c r="D2420" s="47" t="s">
        <v>8321</v>
      </c>
      <c r="E2420" s="47" t="s">
        <v>6669</v>
      </c>
      <c r="F2420" s="48" t="s">
        <v>8301</v>
      </c>
      <c r="G2420" s="142">
        <f>IFERROR(VLOOKUP(A2420,Population!$A$5:$L$3147,12,FALSE),0)</f>
        <v>13918</v>
      </c>
      <c r="H2420" s="137">
        <v>515</v>
      </c>
      <c r="I2420" s="142">
        <f>G2420*SUMPRODUCT('Age distribution'!$L$6:$L$11,'Age groups'!$G$13:$G$18,'Age groups'!$G$6:$G$11)</f>
        <v>49091.440426270747</v>
      </c>
      <c r="J2420" s="140" t="s">
        <v>6</v>
      </c>
      <c r="K2420" s="136" t="s">
        <v>12217</v>
      </c>
      <c r="L2420" s="3">
        <f>VLOOKUP(K2420&amp;"_2",'Emissions Factors'!$B$2:$E$3,2)</f>
        <v>2.3999999999999998E-7</v>
      </c>
      <c r="M2420" s="51" t="str">
        <f>VLOOKUP(K2420&amp;"_2",'Emissions Factors'!$B$2:$E$3,3)</f>
        <v xml:space="preserve">LB </v>
      </c>
      <c r="N2420" s="51" t="str">
        <f>VLOOKUP(K2420&amp;"_2",'Emissions Factors'!$B$2:$E$3,4)</f>
        <v>EACH</v>
      </c>
      <c r="O2420" s="49">
        <f t="shared" si="74"/>
        <v>1.1781945702304978E-2</v>
      </c>
      <c r="P2420" s="48" t="s">
        <v>7</v>
      </c>
      <c r="Q2420" s="138">
        <f>'Age groups'!$G$20*(Emissions!G2420/Population!$L$3148)</f>
        <v>1.2060559332196779</v>
      </c>
      <c r="R2420" s="137" t="s">
        <v>7</v>
      </c>
      <c r="S2420" s="133" t="s">
        <v>12217</v>
      </c>
      <c r="T2420" s="3">
        <f>VLOOKUP(S2420&amp;"_1",'Emissions Factors'!$B$2:$E$3,2)</f>
        <v>0.02</v>
      </c>
      <c r="U2420" s="51" t="str">
        <f>VLOOKUP(S2420&amp;"_1",'Emissions Factors'!$B$2:$E$3,3)</f>
        <v xml:space="preserve">LB </v>
      </c>
      <c r="V2420" s="51" t="str">
        <f>VLOOKUP(S2420&amp;"_1",'Emissions Factors'!$B$2:$E$3,3)</f>
        <v xml:space="preserve">LB </v>
      </c>
      <c r="W2420" s="52">
        <f>Q2420*Emissions!T2420</f>
        <v>2.4121118664393558E-2</v>
      </c>
      <c r="X2420" s="48" t="s">
        <v>7</v>
      </c>
      <c r="Y2420" s="49">
        <f t="shared" si="75"/>
        <v>3.5903064366698538E-2</v>
      </c>
      <c r="Z2420" s="48" t="s">
        <v>7</v>
      </c>
    </row>
    <row r="2421" spans="1:26">
      <c r="A2421" s="136" t="s">
        <v>8320</v>
      </c>
      <c r="B2421" s="136" t="s">
        <v>8303</v>
      </c>
      <c r="C2421" s="136" t="s">
        <v>6693</v>
      </c>
      <c r="D2421" s="47" t="s">
        <v>8319</v>
      </c>
      <c r="E2421" s="47" t="s">
        <v>6669</v>
      </c>
      <c r="F2421" s="48" t="s">
        <v>8301</v>
      </c>
      <c r="G2421" s="142">
        <f>IFERROR(VLOOKUP(A2421,Population!$A$5:$L$3147,12,FALSE),0)</f>
        <v>6505</v>
      </c>
      <c r="H2421" s="137">
        <v>515</v>
      </c>
      <c r="I2421" s="142">
        <f>G2421*SUMPRODUCT('Age distribution'!$L$6:$L$11,'Age groups'!$G$13:$G$18,'Age groups'!$G$6:$G$11)</f>
        <v>22944.375626734531</v>
      </c>
      <c r="J2421" s="140" t="s">
        <v>6</v>
      </c>
      <c r="K2421" s="136" t="s">
        <v>12217</v>
      </c>
      <c r="L2421" s="3">
        <f>VLOOKUP(K2421&amp;"_2",'Emissions Factors'!$B$2:$E$3,2)</f>
        <v>2.3999999999999998E-7</v>
      </c>
      <c r="M2421" s="51" t="str">
        <f>VLOOKUP(K2421&amp;"_2",'Emissions Factors'!$B$2:$E$3,3)</f>
        <v xml:space="preserve">LB </v>
      </c>
      <c r="N2421" s="51" t="str">
        <f>VLOOKUP(K2421&amp;"_2",'Emissions Factors'!$B$2:$E$3,4)</f>
        <v>EACH</v>
      </c>
      <c r="O2421" s="49">
        <f t="shared" si="74"/>
        <v>5.5066501504162872E-3</v>
      </c>
      <c r="P2421" s="48" t="s">
        <v>7</v>
      </c>
      <c r="Q2421" s="138">
        <f>'Age groups'!$G$20*(Emissions!G2421/Population!$L$3148)</f>
        <v>0.56368686920491484</v>
      </c>
      <c r="R2421" s="137" t="s">
        <v>7</v>
      </c>
      <c r="S2421" s="133" t="s">
        <v>12217</v>
      </c>
      <c r="T2421" s="3">
        <f>VLOOKUP(S2421&amp;"_1",'Emissions Factors'!$B$2:$E$3,2)</f>
        <v>0.02</v>
      </c>
      <c r="U2421" s="51" t="str">
        <f>VLOOKUP(S2421&amp;"_1",'Emissions Factors'!$B$2:$E$3,3)</f>
        <v xml:space="preserve">LB </v>
      </c>
      <c r="V2421" s="51" t="str">
        <f>VLOOKUP(S2421&amp;"_1",'Emissions Factors'!$B$2:$E$3,3)</f>
        <v xml:space="preserve">LB </v>
      </c>
      <c r="W2421" s="52">
        <f>Q2421*Emissions!T2421</f>
        <v>1.1273737384098297E-2</v>
      </c>
      <c r="X2421" s="48" t="s">
        <v>7</v>
      </c>
      <c r="Y2421" s="49">
        <f t="shared" si="75"/>
        <v>1.6780387534514586E-2</v>
      </c>
      <c r="Z2421" s="48" t="s">
        <v>7</v>
      </c>
    </row>
    <row r="2422" spans="1:26">
      <c r="A2422" s="136" t="s">
        <v>8318</v>
      </c>
      <c r="B2422" s="136" t="s">
        <v>8303</v>
      </c>
      <c r="C2422" s="136" t="s">
        <v>6692</v>
      </c>
      <c r="D2422" s="47" t="s">
        <v>8317</v>
      </c>
      <c r="E2422" s="47" t="s">
        <v>6669</v>
      </c>
      <c r="F2422" s="48" t="s">
        <v>8301</v>
      </c>
      <c r="G2422" s="142">
        <f>IFERROR(VLOOKUP(A2422,Population!$A$5:$L$3147,12,FALSE),0)</f>
        <v>2987</v>
      </c>
      <c r="H2422" s="137">
        <v>515</v>
      </c>
      <c r="I2422" s="142">
        <f>G2422*SUMPRODUCT('Age distribution'!$L$6:$L$11,'Age groups'!$G$13:$G$18,'Age groups'!$G$6:$G$11)</f>
        <v>10535.718677487477</v>
      </c>
      <c r="J2422" s="140" t="s">
        <v>6</v>
      </c>
      <c r="K2422" s="136" t="s">
        <v>12217</v>
      </c>
      <c r="L2422" s="3">
        <f>VLOOKUP(K2422&amp;"_2",'Emissions Factors'!$B$2:$E$3,2)</f>
        <v>2.3999999999999998E-7</v>
      </c>
      <c r="M2422" s="51" t="str">
        <f>VLOOKUP(K2422&amp;"_2",'Emissions Factors'!$B$2:$E$3,3)</f>
        <v xml:space="preserve">LB </v>
      </c>
      <c r="N2422" s="51" t="str">
        <f>VLOOKUP(K2422&amp;"_2",'Emissions Factors'!$B$2:$E$3,4)</f>
        <v>EACH</v>
      </c>
      <c r="O2422" s="49">
        <f t="shared" si="74"/>
        <v>2.5285724825969942E-3</v>
      </c>
      <c r="P2422" s="48" t="s">
        <v>7</v>
      </c>
      <c r="Q2422" s="138">
        <f>'Age groups'!$G$20*(Emissions!G2422/Population!$L$3148)</f>
        <v>0.25883669151653815</v>
      </c>
      <c r="R2422" s="137" t="s">
        <v>7</v>
      </c>
      <c r="S2422" s="133" t="s">
        <v>12217</v>
      </c>
      <c r="T2422" s="3">
        <f>VLOOKUP(S2422&amp;"_1",'Emissions Factors'!$B$2:$E$3,2)</f>
        <v>0.02</v>
      </c>
      <c r="U2422" s="51" t="str">
        <f>VLOOKUP(S2422&amp;"_1",'Emissions Factors'!$B$2:$E$3,3)</f>
        <v xml:space="preserve">LB </v>
      </c>
      <c r="V2422" s="51" t="str">
        <f>VLOOKUP(S2422&amp;"_1",'Emissions Factors'!$B$2:$E$3,3)</f>
        <v xml:space="preserve">LB </v>
      </c>
      <c r="W2422" s="52">
        <f>Q2422*Emissions!T2422</f>
        <v>5.1767338303307635E-3</v>
      </c>
      <c r="X2422" s="48" t="s">
        <v>7</v>
      </c>
      <c r="Y2422" s="49">
        <f t="shared" si="75"/>
        <v>7.7053063129277578E-3</v>
      </c>
      <c r="Z2422" s="48" t="s">
        <v>7</v>
      </c>
    </row>
    <row r="2423" spans="1:26">
      <c r="A2423" s="136" t="s">
        <v>8316</v>
      </c>
      <c r="B2423" s="136" t="s">
        <v>8303</v>
      </c>
      <c r="C2423" s="136" t="s">
        <v>6691</v>
      </c>
      <c r="D2423" s="47" t="s">
        <v>8315</v>
      </c>
      <c r="E2423" s="47" t="s">
        <v>6669</v>
      </c>
      <c r="F2423" s="48" t="s">
        <v>8301</v>
      </c>
      <c r="G2423" s="142">
        <f>IFERROR(VLOOKUP(A2423,Population!$A$5:$L$3147,12,FALSE),0)</f>
        <v>1374</v>
      </c>
      <c r="H2423" s="137">
        <v>515</v>
      </c>
      <c r="I2423" s="142">
        <f>G2423*SUMPRODUCT('Age distribution'!$L$6:$L$11,'Age groups'!$G$13:$G$18,'Age groups'!$G$6:$G$11)</f>
        <v>4846.3600478298604</v>
      </c>
      <c r="J2423" s="140" t="s">
        <v>6</v>
      </c>
      <c r="K2423" s="136" t="s">
        <v>12217</v>
      </c>
      <c r="L2423" s="3">
        <f>VLOOKUP(K2423&amp;"_2",'Emissions Factors'!$B$2:$E$3,2)</f>
        <v>2.3999999999999998E-7</v>
      </c>
      <c r="M2423" s="51" t="str">
        <f>VLOOKUP(K2423&amp;"_2",'Emissions Factors'!$B$2:$E$3,3)</f>
        <v xml:space="preserve">LB </v>
      </c>
      <c r="N2423" s="51" t="str">
        <f>VLOOKUP(K2423&amp;"_2",'Emissions Factors'!$B$2:$E$3,4)</f>
        <v>EACH</v>
      </c>
      <c r="O2423" s="49">
        <f t="shared" si="74"/>
        <v>1.1631264114791663E-3</v>
      </c>
      <c r="P2423" s="48" t="s">
        <v>7</v>
      </c>
      <c r="Q2423" s="138">
        <f>'Age groups'!$G$20*(Emissions!G2423/Population!$L$3148)</f>
        <v>0.11906314500961614</v>
      </c>
      <c r="R2423" s="137" t="s">
        <v>7</v>
      </c>
      <c r="S2423" s="133" t="s">
        <v>12217</v>
      </c>
      <c r="T2423" s="3">
        <f>VLOOKUP(S2423&amp;"_1",'Emissions Factors'!$B$2:$E$3,2)</f>
        <v>0.02</v>
      </c>
      <c r="U2423" s="51" t="str">
        <f>VLOOKUP(S2423&amp;"_1",'Emissions Factors'!$B$2:$E$3,3)</f>
        <v xml:space="preserve">LB </v>
      </c>
      <c r="V2423" s="51" t="str">
        <f>VLOOKUP(S2423&amp;"_1",'Emissions Factors'!$B$2:$E$3,3)</f>
        <v xml:space="preserve">LB </v>
      </c>
      <c r="W2423" s="52">
        <f>Q2423*Emissions!T2423</f>
        <v>2.3812629001923229E-3</v>
      </c>
      <c r="X2423" s="48" t="s">
        <v>7</v>
      </c>
      <c r="Y2423" s="49">
        <f t="shared" si="75"/>
        <v>3.5443893116714892E-3</v>
      </c>
      <c r="Z2423" s="48" t="s">
        <v>7</v>
      </c>
    </row>
    <row r="2424" spans="1:26">
      <c r="A2424" s="136" t="s">
        <v>8314</v>
      </c>
      <c r="B2424" s="136" t="s">
        <v>8303</v>
      </c>
      <c r="C2424" s="136" t="s">
        <v>6689</v>
      </c>
      <c r="D2424" s="47" t="s">
        <v>8313</v>
      </c>
      <c r="E2424" s="47" t="s">
        <v>6669</v>
      </c>
      <c r="F2424" s="48" t="s">
        <v>8301</v>
      </c>
      <c r="G2424" s="142">
        <f>IFERROR(VLOOKUP(A2424,Population!$A$5:$L$3147,12,FALSE),0)</f>
        <v>9856</v>
      </c>
      <c r="H2424" s="137">
        <v>515</v>
      </c>
      <c r="I2424" s="142">
        <f>G2424*SUMPRODUCT('Age distribution'!$L$6:$L$11,'Age groups'!$G$13:$G$18,'Age groups'!$G$6:$G$11)</f>
        <v>34763.99172591784</v>
      </c>
      <c r="J2424" s="140" t="s">
        <v>6</v>
      </c>
      <c r="K2424" s="136" t="s">
        <v>12217</v>
      </c>
      <c r="L2424" s="3">
        <f>VLOOKUP(K2424&amp;"_2",'Emissions Factors'!$B$2:$E$3,2)</f>
        <v>2.3999999999999998E-7</v>
      </c>
      <c r="M2424" s="51" t="str">
        <f>VLOOKUP(K2424&amp;"_2",'Emissions Factors'!$B$2:$E$3,3)</f>
        <v xml:space="preserve">LB </v>
      </c>
      <c r="N2424" s="51" t="str">
        <f>VLOOKUP(K2424&amp;"_2",'Emissions Factors'!$B$2:$E$3,4)</f>
        <v>EACH</v>
      </c>
      <c r="O2424" s="49">
        <f t="shared" si="74"/>
        <v>8.3433580142202816E-3</v>
      </c>
      <c r="P2424" s="48" t="s">
        <v>7</v>
      </c>
      <c r="Q2424" s="138">
        <f>'Age groups'!$G$20*(Emissions!G2424/Population!$L$3148)</f>
        <v>0.85406576216504848</v>
      </c>
      <c r="R2424" s="137" t="s">
        <v>7</v>
      </c>
      <c r="S2424" s="133" t="s">
        <v>12217</v>
      </c>
      <c r="T2424" s="3">
        <f>VLOOKUP(S2424&amp;"_1",'Emissions Factors'!$B$2:$E$3,2)</f>
        <v>0.02</v>
      </c>
      <c r="U2424" s="51" t="str">
        <f>VLOOKUP(S2424&amp;"_1",'Emissions Factors'!$B$2:$E$3,3)</f>
        <v xml:space="preserve">LB </v>
      </c>
      <c r="V2424" s="51" t="str">
        <f>VLOOKUP(S2424&amp;"_1",'Emissions Factors'!$B$2:$E$3,3)</f>
        <v xml:space="preserve">LB </v>
      </c>
      <c r="W2424" s="52">
        <f>Q2424*Emissions!T2424</f>
        <v>1.7081315243300969E-2</v>
      </c>
      <c r="X2424" s="48" t="s">
        <v>7</v>
      </c>
      <c r="Y2424" s="49">
        <f t="shared" si="75"/>
        <v>2.5424673257521249E-2</v>
      </c>
      <c r="Z2424" s="48" t="s">
        <v>7</v>
      </c>
    </row>
    <row r="2425" spans="1:26">
      <c r="A2425" s="136" t="s">
        <v>8312</v>
      </c>
      <c r="B2425" s="136" t="s">
        <v>8303</v>
      </c>
      <c r="C2425" s="136" t="s">
        <v>6688</v>
      </c>
      <c r="D2425" s="47" t="s">
        <v>8311</v>
      </c>
      <c r="E2425" s="47" t="s">
        <v>6669</v>
      </c>
      <c r="F2425" s="48" t="s">
        <v>8301</v>
      </c>
      <c r="G2425" s="142">
        <f>IFERROR(VLOOKUP(A2425,Population!$A$5:$L$3147,12,FALSE),0)</f>
        <v>5601</v>
      </c>
      <c r="H2425" s="137">
        <v>515</v>
      </c>
      <c r="I2425" s="142">
        <f>G2425*SUMPRODUCT('Age distribution'!$L$6:$L$11,'Age groups'!$G$13:$G$18,'Age groups'!$G$6:$G$11)</f>
        <v>19755.795216808623</v>
      </c>
      <c r="J2425" s="140" t="s">
        <v>6</v>
      </c>
      <c r="K2425" s="136" t="s">
        <v>12217</v>
      </c>
      <c r="L2425" s="3">
        <f>VLOOKUP(K2425&amp;"_2",'Emissions Factors'!$B$2:$E$3,2)</f>
        <v>2.3999999999999998E-7</v>
      </c>
      <c r="M2425" s="51" t="str">
        <f>VLOOKUP(K2425&amp;"_2",'Emissions Factors'!$B$2:$E$3,3)</f>
        <v xml:space="preserve">LB </v>
      </c>
      <c r="N2425" s="51" t="str">
        <f>VLOOKUP(K2425&amp;"_2",'Emissions Factors'!$B$2:$E$3,4)</f>
        <v>EACH</v>
      </c>
      <c r="O2425" s="49">
        <f t="shared" si="74"/>
        <v>4.741390852034069E-3</v>
      </c>
      <c r="P2425" s="48" t="s">
        <v>7</v>
      </c>
      <c r="Q2425" s="138">
        <f>'Age groups'!$G$20*(Emissions!G2425/Population!$L$3148)</f>
        <v>0.48535129199334787</v>
      </c>
      <c r="R2425" s="137" t="s">
        <v>7</v>
      </c>
      <c r="S2425" s="133" t="s">
        <v>12217</v>
      </c>
      <c r="T2425" s="3">
        <f>VLOOKUP(S2425&amp;"_1",'Emissions Factors'!$B$2:$E$3,2)</f>
        <v>0.02</v>
      </c>
      <c r="U2425" s="51" t="str">
        <f>VLOOKUP(S2425&amp;"_1",'Emissions Factors'!$B$2:$E$3,3)</f>
        <v xml:space="preserve">LB </v>
      </c>
      <c r="V2425" s="51" t="str">
        <f>VLOOKUP(S2425&amp;"_1",'Emissions Factors'!$B$2:$E$3,3)</f>
        <v xml:space="preserve">LB </v>
      </c>
      <c r="W2425" s="52">
        <f>Q2425*Emissions!T2425</f>
        <v>9.7070258398669583E-3</v>
      </c>
      <c r="X2425" s="48" t="s">
        <v>7</v>
      </c>
      <c r="Y2425" s="49">
        <f t="shared" si="75"/>
        <v>1.4448416691901028E-2</v>
      </c>
      <c r="Z2425" s="48" t="s">
        <v>7</v>
      </c>
    </row>
    <row r="2426" spans="1:26">
      <c r="A2426" s="136" t="s">
        <v>8310</v>
      </c>
      <c r="B2426" s="136" t="s">
        <v>8303</v>
      </c>
      <c r="C2426" s="136" t="s">
        <v>6687</v>
      </c>
      <c r="D2426" s="47" t="s">
        <v>8309</v>
      </c>
      <c r="E2426" s="47" t="s">
        <v>6669</v>
      </c>
      <c r="F2426" s="48" t="s">
        <v>8301</v>
      </c>
      <c r="G2426" s="142">
        <f>IFERROR(VLOOKUP(A2426,Population!$A$5:$L$3147,12,FALSE),0)</f>
        <v>8373</v>
      </c>
      <c r="H2426" s="137">
        <v>515</v>
      </c>
      <c r="I2426" s="142">
        <f>G2426*SUMPRODUCT('Age distribution'!$L$6:$L$11,'Age groups'!$G$13:$G$18,'Age groups'!$G$6:$G$11)</f>
        <v>29533.167889723016</v>
      </c>
      <c r="J2426" s="140" t="s">
        <v>6</v>
      </c>
      <c r="K2426" s="136" t="s">
        <v>12217</v>
      </c>
      <c r="L2426" s="3">
        <f>VLOOKUP(K2426&amp;"_2",'Emissions Factors'!$B$2:$E$3,2)</f>
        <v>2.3999999999999998E-7</v>
      </c>
      <c r="M2426" s="51" t="str">
        <f>VLOOKUP(K2426&amp;"_2",'Emissions Factors'!$B$2:$E$3,3)</f>
        <v xml:space="preserve">LB </v>
      </c>
      <c r="N2426" s="51" t="str">
        <f>VLOOKUP(K2426&amp;"_2",'Emissions Factors'!$B$2:$E$3,4)</f>
        <v>EACH</v>
      </c>
      <c r="O2426" s="49">
        <f t="shared" si="74"/>
        <v>7.0879602935335229E-3</v>
      </c>
      <c r="P2426" s="48" t="s">
        <v>7</v>
      </c>
      <c r="Q2426" s="138">
        <f>'Age groups'!$G$20*(Emissions!G2426/Population!$L$3148)</f>
        <v>0.72555728760226779</v>
      </c>
      <c r="R2426" s="137" t="s">
        <v>7</v>
      </c>
      <c r="S2426" s="133" t="s">
        <v>12217</v>
      </c>
      <c r="T2426" s="3">
        <f>VLOOKUP(S2426&amp;"_1",'Emissions Factors'!$B$2:$E$3,2)</f>
        <v>0.02</v>
      </c>
      <c r="U2426" s="51" t="str">
        <f>VLOOKUP(S2426&amp;"_1",'Emissions Factors'!$B$2:$E$3,3)</f>
        <v xml:space="preserve">LB </v>
      </c>
      <c r="V2426" s="51" t="str">
        <f>VLOOKUP(S2426&amp;"_1",'Emissions Factors'!$B$2:$E$3,3)</f>
        <v xml:space="preserve">LB </v>
      </c>
      <c r="W2426" s="52">
        <f>Q2426*Emissions!T2426</f>
        <v>1.4511145752045356E-2</v>
      </c>
      <c r="X2426" s="48" t="s">
        <v>7</v>
      </c>
      <c r="Y2426" s="49">
        <f t="shared" si="75"/>
        <v>2.1599106045578881E-2</v>
      </c>
      <c r="Z2426" s="48" t="s">
        <v>7</v>
      </c>
    </row>
    <row r="2427" spans="1:26">
      <c r="A2427" s="136" t="s">
        <v>8308</v>
      </c>
      <c r="B2427" s="136" t="s">
        <v>8303</v>
      </c>
      <c r="C2427" s="136" t="s">
        <v>6686</v>
      </c>
      <c r="D2427" s="47" t="s">
        <v>8167</v>
      </c>
      <c r="E2427" s="47" t="s">
        <v>6669</v>
      </c>
      <c r="F2427" s="48" t="s">
        <v>8301</v>
      </c>
      <c r="G2427" s="142">
        <f>IFERROR(VLOOKUP(A2427,Population!$A$5:$L$3147,12,FALSE),0)</f>
        <v>14587</v>
      </c>
      <c r="H2427" s="137">
        <v>515</v>
      </c>
      <c r="I2427" s="142">
        <f>G2427*SUMPRODUCT('Age distribution'!$L$6:$L$11,'Age groups'!$G$13:$G$18,'Age groups'!$G$6:$G$11)</f>
        <v>51451.131017244668</v>
      </c>
      <c r="J2427" s="140" t="s">
        <v>6</v>
      </c>
      <c r="K2427" s="136" t="s">
        <v>12217</v>
      </c>
      <c r="L2427" s="3">
        <f>VLOOKUP(K2427&amp;"_2",'Emissions Factors'!$B$2:$E$3,2)</f>
        <v>2.3999999999999998E-7</v>
      </c>
      <c r="M2427" s="51" t="str">
        <f>VLOOKUP(K2427&amp;"_2",'Emissions Factors'!$B$2:$E$3,3)</f>
        <v xml:space="preserve">LB </v>
      </c>
      <c r="N2427" s="51" t="str">
        <f>VLOOKUP(K2427&amp;"_2",'Emissions Factors'!$B$2:$E$3,4)</f>
        <v>EACH</v>
      </c>
      <c r="O2427" s="49">
        <f t="shared" si="74"/>
        <v>1.234827144413872E-2</v>
      </c>
      <c r="P2427" s="48" t="s">
        <v>7</v>
      </c>
      <c r="Q2427" s="138">
        <f>'Age groups'!$G$20*(Emissions!G2427/Population!$L$3148)</f>
        <v>1.2640277265322202</v>
      </c>
      <c r="R2427" s="137" t="s">
        <v>7</v>
      </c>
      <c r="S2427" s="133" t="s">
        <v>12217</v>
      </c>
      <c r="T2427" s="3">
        <f>VLOOKUP(S2427&amp;"_1",'Emissions Factors'!$B$2:$E$3,2)</f>
        <v>0.02</v>
      </c>
      <c r="U2427" s="51" t="str">
        <f>VLOOKUP(S2427&amp;"_1",'Emissions Factors'!$B$2:$E$3,3)</f>
        <v xml:space="preserve">LB </v>
      </c>
      <c r="V2427" s="51" t="str">
        <f>VLOOKUP(S2427&amp;"_1",'Emissions Factors'!$B$2:$E$3,3)</f>
        <v xml:space="preserve">LB </v>
      </c>
      <c r="W2427" s="52">
        <f>Q2427*Emissions!T2427</f>
        <v>2.5280554530644404E-2</v>
      </c>
      <c r="X2427" s="48" t="s">
        <v>7</v>
      </c>
      <c r="Y2427" s="49">
        <f t="shared" si="75"/>
        <v>3.762882597478312E-2</v>
      </c>
      <c r="Z2427" s="48" t="s">
        <v>7</v>
      </c>
    </row>
    <row r="2428" spans="1:26">
      <c r="A2428" s="136" t="s">
        <v>8307</v>
      </c>
      <c r="B2428" s="136" t="s">
        <v>8303</v>
      </c>
      <c r="C2428" s="136" t="s">
        <v>6684</v>
      </c>
      <c r="D2428" s="47" t="s">
        <v>6815</v>
      </c>
      <c r="E2428" s="47" t="s">
        <v>6669</v>
      </c>
      <c r="F2428" s="48" t="s">
        <v>8301</v>
      </c>
      <c r="G2428" s="142">
        <f>IFERROR(VLOOKUP(A2428,Population!$A$5:$L$3147,12,FALSE),0)</f>
        <v>5574</v>
      </c>
      <c r="H2428" s="137">
        <v>515</v>
      </c>
      <c r="I2428" s="142">
        <f>G2428*SUMPRODUCT('Age distribution'!$L$6:$L$11,'Age groups'!$G$13:$G$18,'Age groups'!$G$6:$G$11)</f>
        <v>19660.56106739712</v>
      </c>
      <c r="J2428" s="140" t="s">
        <v>6</v>
      </c>
      <c r="K2428" s="136" t="s">
        <v>12217</v>
      </c>
      <c r="L2428" s="3">
        <f>VLOOKUP(K2428&amp;"_2",'Emissions Factors'!$B$2:$E$3,2)</f>
        <v>2.3999999999999998E-7</v>
      </c>
      <c r="M2428" s="51" t="str">
        <f>VLOOKUP(K2428&amp;"_2",'Emissions Factors'!$B$2:$E$3,3)</f>
        <v xml:space="preserve">LB </v>
      </c>
      <c r="N2428" s="51" t="str">
        <f>VLOOKUP(K2428&amp;"_2",'Emissions Factors'!$B$2:$E$3,4)</f>
        <v>EACH</v>
      </c>
      <c r="O2428" s="49">
        <f t="shared" si="74"/>
        <v>4.7185346561753085E-3</v>
      </c>
      <c r="P2428" s="48" t="s">
        <v>7</v>
      </c>
      <c r="Q2428" s="138">
        <f>'Age groups'!$G$20*(Emissions!G2428/Population!$L$3148)</f>
        <v>0.48301162320494928</v>
      </c>
      <c r="R2428" s="137" t="s">
        <v>7</v>
      </c>
      <c r="S2428" s="133" t="s">
        <v>12217</v>
      </c>
      <c r="T2428" s="3">
        <f>VLOOKUP(S2428&amp;"_1",'Emissions Factors'!$B$2:$E$3,2)</f>
        <v>0.02</v>
      </c>
      <c r="U2428" s="51" t="str">
        <f>VLOOKUP(S2428&amp;"_1",'Emissions Factors'!$B$2:$E$3,3)</f>
        <v xml:space="preserve">LB </v>
      </c>
      <c r="V2428" s="51" t="str">
        <f>VLOOKUP(S2428&amp;"_1",'Emissions Factors'!$B$2:$E$3,3)</f>
        <v xml:space="preserve">LB </v>
      </c>
      <c r="W2428" s="52">
        <f>Q2428*Emissions!T2428</f>
        <v>9.6602324640989862E-3</v>
      </c>
      <c r="X2428" s="48" t="s">
        <v>7</v>
      </c>
      <c r="Y2428" s="49">
        <f t="shared" si="75"/>
        <v>1.4378767120274295E-2</v>
      </c>
      <c r="Z2428" s="48" t="s">
        <v>7</v>
      </c>
    </row>
    <row r="2429" spans="1:26">
      <c r="A2429" s="136" t="s">
        <v>8306</v>
      </c>
      <c r="B2429" s="136" t="s">
        <v>8303</v>
      </c>
      <c r="C2429" s="136" t="s">
        <v>6681</v>
      </c>
      <c r="D2429" s="47" t="s">
        <v>8305</v>
      </c>
      <c r="E2429" s="47" t="s">
        <v>6669</v>
      </c>
      <c r="F2429" s="48" t="s">
        <v>8301</v>
      </c>
      <c r="G2429" s="142">
        <f>IFERROR(VLOOKUP(A2429,Population!$A$5:$L$3147,12,FALSE),0)</f>
        <v>22508</v>
      </c>
      <c r="H2429" s="137">
        <v>515</v>
      </c>
      <c r="I2429" s="142">
        <f>G2429*SUMPRODUCT('Age distribution'!$L$6:$L$11,'Age groups'!$G$13:$G$18,'Age groups'!$G$6:$G$11)</f>
        <v>79390.008702004736</v>
      </c>
      <c r="J2429" s="140" t="s">
        <v>6</v>
      </c>
      <c r="K2429" s="136" t="s">
        <v>12217</v>
      </c>
      <c r="L2429" s="3">
        <f>VLOOKUP(K2429&amp;"_2",'Emissions Factors'!$B$2:$E$3,2)</f>
        <v>2.3999999999999998E-7</v>
      </c>
      <c r="M2429" s="51" t="str">
        <f>VLOOKUP(K2429&amp;"_2",'Emissions Factors'!$B$2:$E$3,3)</f>
        <v xml:space="preserve">LB </v>
      </c>
      <c r="N2429" s="51" t="str">
        <f>VLOOKUP(K2429&amp;"_2",'Emissions Factors'!$B$2:$E$3,4)</f>
        <v>EACH</v>
      </c>
      <c r="O2429" s="49">
        <f t="shared" si="74"/>
        <v>1.9053602088481135E-2</v>
      </c>
      <c r="P2429" s="48" t="s">
        <v>7</v>
      </c>
      <c r="Q2429" s="138">
        <f>'Age groups'!$G$20*(Emissions!G2429/Population!$L$3148)</f>
        <v>1.9504172255287044</v>
      </c>
      <c r="R2429" s="137" t="s">
        <v>7</v>
      </c>
      <c r="S2429" s="133" t="s">
        <v>12217</v>
      </c>
      <c r="T2429" s="3">
        <f>VLOOKUP(S2429&amp;"_1",'Emissions Factors'!$B$2:$E$3,2)</f>
        <v>0.02</v>
      </c>
      <c r="U2429" s="51" t="str">
        <f>VLOOKUP(S2429&amp;"_1",'Emissions Factors'!$B$2:$E$3,3)</f>
        <v xml:space="preserve">LB </v>
      </c>
      <c r="V2429" s="51" t="str">
        <f>VLOOKUP(S2429&amp;"_1",'Emissions Factors'!$B$2:$E$3,3)</f>
        <v xml:space="preserve">LB </v>
      </c>
      <c r="W2429" s="52">
        <f>Q2429*Emissions!T2429</f>
        <v>3.900834451057409E-2</v>
      </c>
      <c r="X2429" s="48" t="s">
        <v>7</v>
      </c>
      <c r="Y2429" s="49">
        <f t="shared" si="75"/>
        <v>5.8061946599055225E-2</v>
      </c>
      <c r="Z2429" s="48" t="s">
        <v>7</v>
      </c>
    </row>
    <row r="2430" spans="1:26">
      <c r="A2430" s="136" t="s">
        <v>8304</v>
      </c>
      <c r="B2430" s="136" t="s">
        <v>8303</v>
      </c>
      <c r="C2430" s="136" t="s">
        <v>6680</v>
      </c>
      <c r="D2430" s="47" t="s">
        <v>8302</v>
      </c>
      <c r="E2430" s="47" t="s">
        <v>6669</v>
      </c>
      <c r="F2430" s="48" t="s">
        <v>8301</v>
      </c>
      <c r="G2430" s="142">
        <f>IFERROR(VLOOKUP(A2430,Population!$A$5:$L$3147,12,FALSE),0)</f>
        <v>2842</v>
      </c>
      <c r="H2430" s="137">
        <v>515</v>
      </c>
      <c r="I2430" s="142">
        <f>G2430*SUMPRODUCT('Age distribution'!$L$6:$L$11,'Age groups'!$G$13:$G$18,'Age groups'!$G$6:$G$11)</f>
        <v>10024.276023240513</v>
      </c>
      <c r="J2430" s="140" t="s">
        <v>6</v>
      </c>
      <c r="K2430" s="136" t="s">
        <v>12217</v>
      </c>
      <c r="L2430" s="3">
        <f>VLOOKUP(K2430&amp;"_2",'Emissions Factors'!$B$2:$E$3,2)</f>
        <v>2.3999999999999998E-7</v>
      </c>
      <c r="M2430" s="51" t="str">
        <f>VLOOKUP(K2430&amp;"_2",'Emissions Factors'!$B$2:$E$3,3)</f>
        <v xml:space="preserve">LB </v>
      </c>
      <c r="N2430" s="51" t="str">
        <f>VLOOKUP(K2430&amp;"_2",'Emissions Factors'!$B$2:$E$3,4)</f>
        <v>EACH</v>
      </c>
      <c r="O2430" s="49">
        <f t="shared" si="74"/>
        <v>2.4058262455777229E-3</v>
      </c>
      <c r="P2430" s="48" t="s">
        <v>7</v>
      </c>
      <c r="Q2430" s="138">
        <f>'Age groups'!$G$20*(Emissions!G2430/Population!$L$3148)</f>
        <v>0.2462718035788421</v>
      </c>
      <c r="R2430" s="137" t="s">
        <v>7</v>
      </c>
      <c r="S2430" s="133" t="s">
        <v>12217</v>
      </c>
      <c r="T2430" s="3">
        <f>VLOOKUP(S2430&amp;"_1",'Emissions Factors'!$B$2:$E$3,2)</f>
        <v>0.02</v>
      </c>
      <c r="U2430" s="51" t="str">
        <f>VLOOKUP(S2430&amp;"_1",'Emissions Factors'!$B$2:$E$3,3)</f>
        <v xml:space="preserve">LB </v>
      </c>
      <c r="V2430" s="51" t="str">
        <f>VLOOKUP(S2430&amp;"_1",'Emissions Factors'!$B$2:$E$3,3)</f>
        <v xml:space="preserve">LB </v>
      </c>
      <c r="W2430" s="52">
        <f>Q2430*Emissions!T2430</f>
        <v>4.9254360715768417E-3</v>
      </c>
      <c r="X2430" s="48" t="s">
        <v>7</v>
      </c>
      <c r="Y2430" s="49">
        <f t="shared" si="75"/>
        <v>7.3312623171545646E-3</v>
      </c>
      <c r="Z2430" s="48" t="s">
        <v>7</v>
      </c>
    </row>
    <row r="2431" spans="1:26">
      <c r="A2431" s="136" t="s">
        <v>8300</v>
      </c>
      <c r="B2431" s="136" t="s">
        <v>8155</v>
      </c>
      <c r="C2431" s="136" t="s">
        <v>6750</v>
      </c>
      <c r="D2431" s="47" t="s">
        <v>8152</v>
      </c>
      <c r="E2431" s="47" t="s">
        <v>6669</v>
      </c>
      <c r="F2431" s="48" t="s">
        <v>8154</v>
      </c>
      <c r="G2431" s="142">
        <f>IFERROR(VLOOKUP(A2431,Population!$A$5:$L$3147,12,FALSE),0)</f>
        <v>75195</v>
      </c>
      <c r="H2431" s="137">
        <v>515</v>
      </c>
      <c r="I2431" s="142">
        <f>G2431*SUMPRODUCT('Age distribution'!$L$6:$L$11,'Age groups'!$G$13:$G$18,'Age groups'!$G$6:$G$11)</f>
        <v>265227.10611103813</v>
      </c>
      <c r="J2431" s="140" t="s">
        <v>6</v>
      </c>
      <c r="K2431" s="136" t="s">
        <v>12217</v>
      </c>
      <c r="L2431" s="3">
        <f>VLOOKUP(K2431&amp;"_2",'Emissions Factors'!$B$2:$E$3,2)</f>
        <v>2.3999999999999998E-7</v>
      </c>
      <c r="M2431" s="51" t="str">
        <f>VLOOKUP(K2431&amp;"_2",'Emissions Factors'!$B$2:$E$3,3)</f>
        <v xml:space="preserve">LB </v>
      </c>
      <c r="N2431" s="51" t="str">
        <f>VLOOKUP(K2431&amp;"_2",'Emissions Factors'!$B$2:$E$3,4)</f>
        <v>EACH</v>
      </c>
      <c r="O2431" s="49">
        <f t="shared" si="74"/>
        <v>6.365450546664915E-2</v>
      </c>
      <c r="P2431" s="48" t="s">
        <v>7</v>
      </c>
      <c r="Q2431" s="138">
        <f>'Age groups'!$G$20*(Emissions!G2431/Population!$L$3148)</f>
        <v>6.5159775756900187</v>
      </c>
      <c r="R2431" s="137" t="s">
        <v>7</v>
      </c>
      <c r="S2431" s="133" t="s">
        <v>12217</v>
      </c>
      <c r="T2431" s="3">
        <f>VLOOKUP(S2431&amp;"_1",'Emissions Factors'!$B$2:$E$3,2)</f>
        <v>0.02</v>
      </c>
      <c r="U2431" s="51" t="str">
        <f>VLOOKUP(S2431&amp;"_1",'Emissions Factors'!$B$2:$E$3,3)</f>
        <v xml:space="preserve">LB </v>
      </c>
      <c r="V2431" s="51" t="str">
        <f>VLOOKUP(S2431&amp;"_1",'Emissions Factors'!$B$2:$E$3,3)</f>
        <v xml:space="preserve">LB </v>
      </c>
      <c r="W2431" s="52">
        <f>Q2431*Emissions!T2431</f>
        <v>0.13031955151380037</v>
      </c>
      <c r="X2431" s="48" t="s">
        <v>7</v>
      </c>
      <c r="Y2431" s="49">
        <f t="shared" si="75"/>
        <v>0.19397405698044951</v>
      </c>
      <c r="Z2431" s="48" t="s">
        <v>7</v>
      </c>
    </row>
    <row r="2432" spans="1:26">
      <c r="A2432" s="136" t="s">
        <v>8299</v>
      </c>
      <c r="B2432" s="136" t="s">
        <v>8155</v>
      </c>
      <c r="C2432" s="136" t="s">
        <v>6749</v>
      </c>
      <c r="D2432" s="47" t="s">
        <v>7229</v>
      </c>
      <c r="E2432" s="47" t="s">
        <v>6669</v>
      </c>
      <c r="F2432" s="48" t="s">
        <v>8154</v>
      </c>
      <c r="G2432" s="142">
        <f>IFERROR(VLOOKUP(A2432,Population!$A$5:$L$3147,12,FALSE),0)</f>
        <v>45326</v>
      </c>
      <c r="H2432" s="137">
        <v>515</v>
      </c>
      <c r="I2432" s="142">
        <f>G2432*SUMPRODUCT('Age distribution'!$L$6:$L$11,'Age groups'!$G$13:$G$18,'Age groups'!$G$6:$G$11)</f>
        <v>159873.4465268823</v>
      </c>
      <c r="J2432" s="140" t="s">
        <v>6</v>
      </c>
      <c r="K2432" s="136" t="s">
        <v>12217</v>
      </c>
      <c r="L2432" s="3">
        <f>VLOOKUP(K2432&amp;"_2",'Emissions Factors'!$B$2:$E$3,2)</f>
        <v>2.3999999999999998E-7</v>
      </c>
      <c r="M2432" s="51" t="str">
        <f>VLOOKUP(K2432&amp;"_2",'Emissions Factors'!$B$2:$E$3,3)</f>
        <v xml:space="preserve">LB </v>
      </c>
      <c r="N2432" s="51" t="str">
        <f>VLOOKUP(K2432&amp;"_2",'Emissions Factors'!$B$2:$E$3,4)</f>
        <v>EACH</v>
      </c>
      <c r="O2432" s="49">
        <f t="shared" si="74"/>
        <v>3.8369627166451745E-2</v>
      </c>
      <c r="P2432" s="48" t="s">
        <v>7</v>
      </c>
      <c r="Q2432" s="138">
        <f>'Age groups'!$G$20*(Emissions!G2432/Population!$L$3148)</f>
        <v>3.9276973149242074</v>
      </c>
      <c r="R2432" s="137" t="s">
        <v>7</v>
      </c>
      <c r="S2432" s="133" t="s">
        <v>12217</v>
      </c>
      <c r="T2432" s="3">
        <f>VLOOKUP(S2432&amp;"_1",'Emissions Factors'!$B$2:$E$3,2)</f>
        <v>0.02</v>
      </c>
      <c r="U2432" s="51" t="str">
        <f>VLOOKUP(S2432&amp;"_1",'Emissions Factors'!$B$2:$E$3,3)</f>
        <v xml:space="preserve">LB </v>
      </c>
      <c r="V2432" s="51" t="str">
        <f>VLOOKUP(S2432&amp;"_1",'Emissions Factors'!$B$2:$E$3,3)</f>
        <v xml:space="preserve">LB </v>
      </c>
      <c r="W2432" s="52">
        <f>Q2432*Emissions!T2432</f>
        <v>7.8553946298484154E-2</v>
      </c>
      <c r="X2432" s="48" t="s">
        <v>7</v>
      </c>
      <c r="Y2432" s="49">
        <f t="shared" si="75"/>
        <v>0.1169235734649359</v>
      </c>
      <c r="Z2432" s="48" t="s">
        <v>7</v>
      </c>
    </row>
    <row r="2433" spans="1:26">
      <c r="A2433" s="136" t="s">
        <v>8298</v>
      </c>
      <c r="B2433" s="136" t="s">
        <v>8155</v>
      </c>
      <c r="C2433" s="136" t="s">
        <v>6748</v>
      </c>
      <c r="D2433" s="47" t="s">
        <v>7113</v>
      </c>
      <c r="E2433" s="47" t="s">
        <v>6669</v>
      </c>
      <c r="F2433" s="48" t="s">
        <v>8154</v>
      </c>
      <c r="G2433" s="142">
        <f>IFERROR(VLOOKUP(A2433,Population!$A$5:$L$3147,12,FALSE),0)</f>
        <v>16411</v>
      </c>
      <c r="H2433" s="137">
        <v>515</v>
      </c>
      <c r="I2433" s="142">
        <f>G2433*SUMPRODUCT('Age distribution'!$L$6:$L$11,'Age groups'!$G$13:$G$18,'Age groups'!$G$6:$G$11)</f>
        <v>57884.726888599595</v>
      </c>
      <c r="J2433" s="140" t="s">
        <v>6</v>
      </c>
      <c r="K2433" s="136" t="s">
        <v>12217</v>
      </c>
      <c r="L2433" s="3">
        <f>VLOOKUP(K2433&amp;"_2",'Emissions Factors'!$B$2:$E$3,2)</f>
        <v>2.3999999999999998E-7</v>
      </c>
      <c r="M2433" s="51" t="str">
        <f>VLOOKUP(K2433&amp;"_2",'Emissions Factors'!$B$2:$E$3,3)</f>
        <v xml:space="preserve">LB </v>
      </c>
      <c r="N2433" s="51" t="str">
        <f>VLOOKUP(K2433&amp;"_2",'Emissions Factors'!$B$2:$E$3,4)</f>
        <v>EACH</v>
      </c>
      <c r="O2433" s="49">
        <f t="shared" si="74"/>
        <v>1.3892334453263901E-2</v>
      </c>
      <c r="P2433" s="48" t="s">
        <v>7</v>
      </c>
      <c r="Q2433" s="138">
        <f>'Age groups'!$G$20*(Emissions!G2433/Population!$L$3148)</f>
        <v>1.4220853513484792</v>
      </c>
      <c r="R2433" s="137" t="s">
        <v>7</v>
      </c>
      <c r="S2433" s="133" t="s">
        <v>12217</v>
      </c>
      <c r="T2433" s="3">
        <f>VLOOKUP(S2433&amp;"_1",'Emissions Factors'!$B$2:$E$3,2)</f>
        <v>0.02</v>
      </c>
      <c r="U2433" s="51" t="str">
        <f>VLOOKUP(S2433&amp;"_1",'Emissions Factors'!$B$2:$E$3,3)</f>
        <v xml:space="preserve">LB </v>
      </c>
      <c r="V2433" s="51" t="str">
        <f>VLOOKUP(S2433&amp;"_1",'Emissions Factors'!$B$2:$E$3,3)</f>
        <v xml:space="preserve">LB </v>
      </c>
      <c r="W2433" s="52">
        <f>Q2433*Emissions!T2433</f>
        <v>2.8441707026969586E-2</v>
      </c>
      <c r="X2433" s="48" t="s">
        <v>7</v>
      </c>
      <c r="Y2433" s="49">
        <f t="shared" si="75"/>
        <v>4.2334041480233488E-2</v>
      </c>
      <c r="Z2433" s="48" t="s">
        <v>7</v>
      </c>
    </row>
    <row r="2434" spans="1:26">
      <c r="A2434" s="136" t="s">
        <v>8297</v>
      </c>
      <c r="B2434" s="136" t="s">
        <v>8155</v>
      </c>
      <c r="C2434" s="136" t="s">
        <v>6747</v>
      </c>
      <c r="D2434" s="47" t="s">
        <v>8296</v>
      </c>
      <c r="E2434" s="47" t="s">
        <v>6669</v>
      </c>
      <c r="F2434" s="48" t="s">
        <v>8154</v>
      </c>
      <c r="G2434" s="142">
        <f>IFERROR(VLOOKUP(A2434,Population!$A$5:$L$3147,12,FALSE),0)</f>
        <v>12843</v>
      </c>
      <c r="H2434" s="137">
        <v>515</v>
      </c>
      <c r="I2434" s="142">
        <f>G2434*SUMPRODUCT('Age distribution'!$L$6:$L$11,'Age groups'!$G$13:$G$18,'Age groups'!$G$6:$G$11)</f>
        <v>45299.710403405312</v>
      </c>
      <c r="J2434" s="140" t="s">
        <v>6</v>
      </c>
      <c r="K2434" s="136" t="s">
        <v>12217</v>
      </c>
      <c r="L2434" s="3">
        <f>VLOOKUP(K2434&amp;"_2",'Emissions Factors'!$B$2:$E$3,2)</f>
        <v>2.3999999999999998E-7</v>
      </c>
      <c r="M2434" s="51" t="str">
        <f>VLOOKUP(K2434&amp;"_2",'Emissions Factors'!$B$2:$E$3,3)</f>
        <v xml:space="preserve">LB </v>
      </c>
      <c r="N2434" s="51" t="str">
        <f>VLOOKUP(K2434&amp;"_2",'Emissions Factors'!$B$2:$E$3,4)</f>
        <v>EACH</v>
      </c>
      <c r="O2434" s="49">
        <f t="shared" si="74"/>
        <v>1.0871930496817273E-2</v>
      </c>
      <c r="P2434" s="48" t="s">
        <v>7</v>
      </c>
      <c r="Q2434" s="138">
        <f>'Age groups'!$G$20*(Emissions!G2434/Population!$L$3148)</f>
        <v>1.1129024536815866</v>
      </c>
      <c r="R2434" s="137" t="s">
        <v>7</v>
      </c>
      <c r="S2434" s="133" t="s">
        <v>12217</v>
      </c>
      <c r="T2434" s="3">
        <f>VLOOKUP(S2434&amp;"_1",'Emissions Factors'!$B$2:$E$3,2)</f>
        <v>0.02</v>
      </c>
      <c r="U2434" s="51" t="str">
        <f>VLOOKUP(S2434&amp;"_1",'Emissions Factors'!$B$2:$E$3,3)</f>
        <v xml:space="preserve">LB </v>
      </c>
      <c r="V2434" s="51" t="str">
        <f>VLOOKUP(S2434&amp;"_1",'Emissions Factors'!$B$2:$E$3,3)</f>
        <v xml:space="preserve">LB </v>
      </c>
      <c r="W2434" s="52">
        <f>Q2434*Emissions!T2434</f>
        <v>2.2258049073631731E-2</v>
      </c>
      <c r="X2434" s="48" t="s">
        <v>7</v>
      </c>
      <c r="Y2434" s="49">
        <f t="shared" si="75"/>
        <v>3.3129979570449004E-2</v>
      </c>
      <c r="Z2434" s="48" t="s">
        <v>7</v>
      </c>
    </row>
    <row r="2435" spans="1:26">
      <c r="A2435" s="136" t="s">
        <v>8295</v>
      </c>
      <c r="B2435" s="136" t="s">
        <v>8155</v>
      </c>
      <c r="C2435" s="136" t="s">
        <v>6746</v>
      </c>
      <c r="D2435" s="47" t="s">
        <v>8294</v>
      </c>
      <c r="E2435" s="47" t="s">
        <v>6669</v>
      </c>
      <c r="F2435" s="48" t="s">
        <v>8154</v>
      </c>
      <c r="G2435" s="142">
        <f>IFERROR(VLOOKUP(A2435,Population!$A$5:$L$3147,12,FALSE),0)</f>
        <v>123631</v>
      </c>
      <c r="H2435" s="137">
        <v>515</v>
      </c>
      <c r="I2435" s="142">
        <f>G2435*SUMPRODUCT('Age distribution'!$L$6:$L$11,'Age groups'!$G$13:$G$18,'Age groups'!$G$6:$G$11)</f>
        <v>436070.11577383807</v>
      </c>
      <c r="J2435" s="140" t="s">
        <v>6</v>
      </c>
      <c r="K2435" s="136" t="s">
        <v>12217</v>
      </c>
      <c r="L2435" s="3">
        <f>VLOOKUP(K2435&amp;"_2",'Emissions Factors'!$B$2:$E$3,2)</f>
        <v>2.3999999999999998E-7</v>
      </c>
      <c r="M2435" s="51" t="str">
        <f>VLOOKUP(K2435&amp;"_2",'Emissions Factors'!$B$2:$E$3,3)</f>
        <v xml:space="preserve">LB </v>
      </c>
      <c r="N2435" s="51" t="str">
        <f>VLOOKUP(K2435&amp;"_2",'Emissions Factors'!$B$2:$E$3,4)</f>
        <v>EACH</v>
      </c>
      <c r="O2435" s="49">
        <f t="shared" ref="O2435:O2498" si="76">L2435*I2435</f>
        <v>0.10465682778572112</v>
      </c>
      <c r="P2435" s="48" t="s">
        <v>7</v>
      </c>
      <c r="Q2435" s="138">
        <f>'Age groups'!$G$20*(Emissions!G2435/Population!$L$3148)</f>
        <v>10.713170073277913</v>
      </c>
      <c r="R2435" s="137" t="s">
        <v>7</v>
      </c>
      <c r="S2435" s="133" t="s">
        <v>12217</v>
      </c>
      <c r="T2435" s="3">
        <f>VLOOKUP(S2435&amp;"_1",'Emissions Factors'!$B$2:$E$3,2)</f>
        <v>0.02</v>
      </c>
      <c r="U2435" s="51" t="str">
        <f>VLOOKUP(S2435&amp;"_1",'Emissions Factors'!$B$2:$E$3,3)</f>
        <v xml:space="preserve">LB </v>
      </c>
      <c r="V2435" s="51" t="str">
        <f>VLOOKUP(S2435&amp;"_1",'Emissions Factors'!$B$2:$E$3,3)</f>
        <v xml:space="preserve">LB </v>
      </c>
      <c r="W2435" s="52">
        <f>Q2435*Emissions!T2435</f>
        <v>0.21426340146555828</v>
      </c>
      <c r="X2435" s="48" t="s">
        <v>7</v>
      </c>
      <c r="Y2435" s="49">
        <f t="shared" si="75"/>
        <v>0.31892022925127939</v>
      </c>
      <c r="Z2435" s="48" t="s">
        <v>7</v>
      </c>
    </row>
    <row r="2436" spans="1:26">
      <c r="A2436" s="136" t="s">
        <v>8293</v>
      </c>
      <c r="B2436" s="136" t="s">
        <v>8155</v>
      </c>
      <c r="C2436" s="136" t="s">
        <v>6745</v>
      </c>
      <c r="D2436" s="47" t="s">
        <v>8292</v>
      </c>
      <c r="E2436" s="47" t="s">
        <v>6669</v>
      </c>
      <c r="F2436" s="48" t="s">
        <v>8154</v>
      </c>
      <c r="G2436" s="142">
        <f>IFERROR(VLOOKUP(A2436,Population!$A$5:$L$3147,12,FALSE),0)</f>
        <v>99910</v>
      </c>
      <c r="H2436" s="137">
        <v>515</v>
      </c>
      <c r="I2436" s="142">
        <f>G2436*SUMPRODUCT('Age distribution'!$L$6:$L$11,'Age groups'!$G$13:$G$18,'Age groups'!$G$6:$G$11)</f>
        <v>352401.62472975353</v>
      </c>
      <c r="J2436" s="140" t="s">
        <v>6</v>
      </c>
      <c r="K2436" s="136" t="s">
        <v>12217</v>
      </c>
      <c r="L2436" s="3">
        <f>VLOOKUP(K2436&amp;"_2",'Emissions Factors'!$B$2:$E$3,2)</f>
        <v>2.3999999999999998E-7</v>
      </c>
      <c r="M2436" s="51" t="str">
        <f>VLOOKUP(K2436&amp;"_2",'Emissions Factors'!$B$2:$E$3,3)</f>
        <v xml:space="preserve">LB </v>
      </c>
      <c r="N2436" s="51" t="str">
        <f>VLOOKUP(K2436&amp;"_2",'Emissions Factors'!$B$2:$E$3,4)</f>
        <v>EACH</v>
      </c>
      <c r="O2436" s="49">
        <f t="shared" si="76"/>
        <v>8.4576389935140842E-2</v>
      </c>
      <c r="P2436" s="48" t="s">
        <v>7</v>
      </c>
      <c r="Q2436" s="138">
        <f>'Age groups'!$G$20*(Emissions!G2436/Population!$L$3148)</f>
        <v>8.6576410610704126</v>
      </c>
      <c r="R2436" s="137" t="s">
        <v>7</v>
      </c>
      <c r="S2436" s="133" t="s">
        <v>12217</v>
      </c>
      <c r="T2436" s="3">
        <f>VLOOKUP(S2436&amp;"_1",'Emissions Factors'!$B$2:$E$3,2)</f>
        <v>0.02</v>
      </c>
      <c r="U2436" s="51" t="str">
        <f>VLOOKUP(S2436&amp;"_1",'Emissions Factors'!$B$2:$E$3,3)</f>
        <v xml:space="preserve">LB </v>
      </c>
      <c r="V2436" s="51" t="str">
        <f>VLOOKUP(S2436&amp;"_1",'Emissions Factors'!$B$2:$E$3,3)</f>
        <v xml:space="preserve">LB </v>
      </c>
      <c r="W2436" s="52">
        <f>Q2436*Emissions!T2436</f>
        <v>0.17315282122140827</v>
      </c>
      <c r="X2436" s="48" t="s">
        <v>7</v>
      </c>
      <c r="Y2436" s="49">
        <f t="shared" ref="Y2436:Y2499" si="77">O2436+W2436</f>
        <v>0.25772921115654912</v>
      </c>
      <c r="Z2436" s="48" t="s">
        <v>7</v>
      </c>
    </row>
    <row r="2437" spans="1:26">
      <c r="A2437" s="136" t="s">
        <v>8291</v>
      </c>
      <c r="B2437" s="136" t="s">
        <v>8155</v>
      </c>
      <c r="C2437" s="136" t="s">
        <v>6744</v>
      </c>
      <c r="D2437" s="47" t="s">
        <v>6793</v>
      </c>
      <c r="E2437" s="47" t="s">
        <v>6669</v>
      </c>
      <c r="F2437" s="48" t="s">
        <v>8154</v>
      </c>
      <c r="G2437" s="142">
        <f>IFERROR(VLOOKUP(A2437,Population!$A$5:$L$3147,12,FALSE),0)</f>
        <v>40585</v>
      </c>
      <c r="H2437" s="137">
        <v>515</v>
      </c>
      <c r="I2437" s="142">
        <f>G2437*SUMPRODUCT('Age distribution'!$L$6:$L$11,'Age groups'!$G$13:$G$18,'Age groups'!$G$6:$G$11)</f>
        <v>143151.03532836601</v>
      </c>
      <c r="J2437" s="140" t="s">
        <v>6</v>
      </c>
      <c r="K2437" s="136" t="s">
        <v>12217</v>
      </c>
      <c r="L2437" s="3">
        <f>VLOOKUP(K2437&amp;"_2",'Emissions Factors'!$B$2:$E$3,2)</f>
        <v>2.3999999999999998E-7</v>
      </c>
      <c r="M2437" s="51" t="str">
        <f>VLOOKUP(K2437&amp;"_2",'Emissions Factors'!$B$2:$E$3,3)</f>
        <v xml:space="preserve">LB </v>
      </c>
      <c r="N2437" s="51" t="str">
        <f>VLOOKUP(K2437&amp;"_2",'Emissions Factors'!$B$2:$E$3,4)</f>
        <v>EACH</v>
      </c>
      <c r="O2437" s="49">
        <f t="shared" si="76"/>
        <v>3.435624847880784E-2</v>
      </c>
      <c r="P2437" s="48" t="s">
        <v>7</v>
      </c>
      <c r="Q2437" s="138">
        <f>'Age groups'!$G$20*(Emissions!G2437/Population!$L$3148)</f>
        <v>3.5168688065613325</v>
      </c>
      <c r="R2437" s="137" t="s">
        <v>7</v>
      </c>
      <c r="S2437" s="133" t="s">
        <v>12217</v>
      </c>
      <c r="T2437" s="3">
        <f>VLOOKUP(S2437&amp;"_1",'Emissions Factors'!$B$2:$E$3,2)</f>
        <v>0.02</v>
      </c>
      <c r="U2437" s="51" t="str">
        <f>VLOOKUP(S2437&amp;"_1",'Emissions Factors'!$B$2:$E$3,3)</f>
        <v xml:space="preserve">LB </v>
      </c>
      <c r="V2437" s="51" t="str">
        <f>VLOOKUP(S2437&amp;"_1",'Emissions Factors'!$B$2:$E$3,3)</f>
        <v xml:space="preserve">LB </v>
      </c>
      <c r="W2437" s="52">
        <f>Q2437*Emissions!T2437</f>
        <v>7.0337376131226648E-2</v>
      </c>
      <c r="X2437" s="48" t="s">
        <v>7</v>
      </c>
      <c r="Y2437" s="49">
        <f t="shared" si="77"/>
        <v>0.10469362461003448</v>
      </c>
      <c r="Z2437" s="48" t="s">
        <v>7</v>
      </c>
    </row>
    <row r="2438" spans="1:26">
      <c r="A2438" s="136" t="s">
        <v>8290</v>
      </c>
      <c r="B2438" s="136" t="s">
        <v>8155</v>
      </c>
      <c r="C2438" s="136" t="s">
        <v>6743</v>
      </c>
      <c r="D2438" s="47" t="s">
        <v>8289</v>
      </c>
      <c r="E2438" s="47" t="s">
        <v>6669</v>
      </c>
      <c r="F2438" s="48" t="s">
        <v>8154</v>
      </c>
      <c r="G2438" s="142">
        <f>IFERROR(VLOOKUP(A2438,Population!$A$5:$L$3147,12,FALSE),0)</f>
        <v>13732</v>
      </c>
      <c r="H2438" s="137">
        <v>515</v>
      </c>
      <c r="I2438" s="142">
        <f>G2438*SUMPRODUCT('Age distribution'!$L$6:$L$11,'Age groups'!$G$13:$G$18,'Age groups'!$G$6:$G$11)</f>
        <v>48435.38295254705</v>
      </c>
      <c r="J2438" s="140" t="s">
        <v>6</v>
      </c>
      <c r="K2438" s="136" t="s">
        <v>12217</v>
      </c>
      <c r="L2438" s="3">
        <f>VLOOKUP(K2438&amp;"_2",'Emissions Factors'!$B$2:$E$3,2)</f>
        <v>2.3999999999999998E-7</v>
      </c>
      <c r="M2438" s="51" t="str">
        <f>VLOOKUP(K2438&amp;"_2",'Emissions Factors'!$B$2:$E$3,3)</f>
        <v xml:space="preserve">LB </v>
      </c>
      <c r="N2438" s="51" t="str">
        <f>VLOOKUP(K2438&amp;"_2",'Emissions Factors'!$B$2:$E$3,4)</f>
        <v>EACH</v>
      </c>
      <c r="O2438" s="49">
        <f t="shared" si="76"/>
        <v>1.1624491908611291E-2</v>
      </c>
      <c r="P2438" s="48" t="s">
        <v>7</v>
      </c>
      <c r="Q2438" s="138">
        <f>'Age groups'!$G$20*(Emissions!G2438/Population!$L$3148)</f>
        <v>1.1899382148995987</v>
      </c>
      <c r="R2438" s="137" t="s">
        <v>7</v>
      </c>
      <c r="S2438" s="133" t="s">
        <v>12217</v>
      </c>
      <c r="T2438" s="3">
        <f>VLOOKUP(S2438&amp;"_1",'Emissions Factors'!$B$2:$E$3,2)</f>
        <v>0.02</v>
      </c>
      <c r="U2438" s="51" t="str">
        <f>VLOOKUP(S2438&amp;"_1",'Emissions Factors'!$B$2:$E$3,3)</f>
        <v xml:space="preserve">LB </v>
      </c>
      <c r="V2438" s="51" t="str">
        <f>VLOOKUP(S2438&amp;"_1",'Emissions Factors'!$B$2:$E$3,3)</f>
        <v xml:space="preserve">LB </v>
      </c>
      <c r="W2438" s="52">
        <f>Q2438*Emissions!T2438</f>
        <v>2.3798764297991975E-2</v>
      </c>
      <c r="X2438" s="48" t="s">
        <v>7</v>
      </c>
      <c r="Y2438" s="49">
        <f t="shared" si="77"/>
        <v>3.5423256206603262E-2</v>
      </c>
      <c r="Z2438" s="48" t="s">
        <v>7</v>
      </c>
    </row>
    <row r="2439" spans="1:26">
      <c r="A2439" s="136" t="s">
        <v>8288</v>
      </c>
      <c r="B2439" s="136" t="s">
        <v>8155</v>
      </c>
      <c r="C2439" s="136" t="s">
        <v>6742</v>
      </c>
      <c r="D2439" s="47" t="s">
        <v>7407</v>
      </c>
      <c r="E2439" s="47" t="s">
        <v>6669</v>
      </c>
      <c r="F2439" s="48" t="s">
        <v>8154</v>
      </c>
      <c r="G2439" s="142">
        <f>IFERROR(VLOOKUP(A2439,Population!$A$5:$L$3147,12,FALSE),0)</f>
        <v>28584</v>
      </c>
      <c r="H2439" s="137">
        <v>515</v>
      </c>
      <c r="I2439" s="142">
        <f>G2439*SUMPRODUCT('Age distribution'!$L$6:$L$11,'Age groups'!$G$13:$G$18,'Age groups'!$G$6:$G$11)</f>
        <v>100821.21951031203</v>
      </c>
      <c r="J2439" s="140" t="s">
        <v>6</v>
      </c>
      <c r="K2439" s="136" t="s">
        <v>12217</v>
      </c>
      <c r="L2439" s="3">
        <f>VLOOKUP(K2439&amp;"_2",'Emissions Factors'!$B$2:$E$3,2)</f>
        <v>2.3999999999999998E-7</v>
      </c>
      <c r="M2439" s="51" t="str">
        <f>VLOOKUP(K2439&amp;"_2",'Emissions Factors'!$B$2:$E$3,3)</f>
        <v xml:space="preserve">LB </v>
      </c>
      <c r="N2439" s="51" t="str">
        <f>VLOOKUP(K2439&amp;"_2",'Emissions Factors'!$B$2:$E$3,4)</f>
        <v>EACH</v>
      </c>
      <c r="O2439" s="49">
        <f t="shared" si="76"/>
        <v>2.4197092682474886E-2</v>
      </c>
      <c r="P2439" s="48" t="s">
        <v>7</v>
      </c>
      <c r="Q2439" s="138">
        <f>'Age groups'!$G$20*(Emissions!G2439/Population!$L$3148)</f>
        <v>2.4769293573179532</v>
      </c>
      <c r="R2439" s="137" t="s">
        <v>7</v>
      </c>
      <c r="S2439" s="133" t="s">
        <v>12217</v>
      </c>
      <c r="T2439" s="3">
        <f>VLOOKUP(S2439&amp;"_1",'Emissions Factors'!$B$2:$E$3,2)</f>
        <v>0.02</v>
      </c>
      <c r="U2439" s="51" t="str">
        <f>VLOOKUP(S2439&amp;"_1",'Emissions Factors'!$B$2:$E$3,3)</f>
        <v xml:space="preserve">LB </v>
      </c>
      <c r="V2439" s="51" t="str">
        <f>VLOOKUP(S2439&amp;"_1",'Emissions Factors'!$B$2:$E$3,3)</f>
        <v xml:space="preserve">LB </v>
      </c>
      <c r="W2439" s="52">
        <f>Q2439*Emissions!T2439</f>
        <v>4.9538587146359066E-2</v>
      </c>
      <c r="X2439" s="48" t="s">
        <v>7</v>
      </c>
      <c r="Y2439" s="49">
        <f t="shared" si="77"/>
        <v>7.3735679828833944E-2</v>
      </c>
      <c r="Z2439" s="48" t="s">
        <v>7</v>
      </c>
    </row>
    <row r="2440" spans="1:26">
      <c r="A2440" s="136" t="s">
        <v>8287</v>
      </c>
      <c r="B2440" s="136" t="s">
        <v>8155</v>
      </c>
      <c r="C2440" s="136" t="s">
        <v>6741</v>
      </c>
      <c r="D2440" s="47" t="s">
        <v>8286</v>
      </c>
      <c r="E2440" s="47" t="s">
        <v>6669</v>
      </c>
      <c r="F2440" s="48" t="s">
        <v>8154</v>
      </c>
      <c r="G2440" s="142">
        <f>IFERROR(VLOOKUP(A2440,Population!$A$5:$L$3147,12,FALSE),0)</f>
        <v>57492</v>
      </c>
      <c r="H2440" s="137">
        <v>515</v>
      </c>
      <c r="I2440" s="142">
        <f>G2440*SUMPRODUCT('Age distribution'!$L$6:$L$11,'Age groups'!$G$13:$G$18,'Age groups'!$G$6:$G$11)</f>
        <v>202785.24881356212</v>
      </c>
      <c r="J2440" s="140" t="s">
        <v>6</v>
      </c>
      <c r="K2440" s="136" t="s">
        <v>12217</v>
      </c>
      <c r="L2440" s="3">
        <f>VLOOKUP(K2440&amp;"_2",'Emissions Factors'!$B$2:$E$3,2)</f>
        <v>2.3999999999999998E-7</v>
      </c>
      <c r="M2440" s="51" t="str">
        <f>VLOOKUP(K2440&amp;"_2",'Emissions Factors'!$B$2:$E$3,3)</f>
        <v xml:space="preserve">LB </v>
      </c>
      <c r="N2440" s="51" t="str">
        <f>VLOOKUP(K2440&amp;"_2",'Emissions Factors'!$B$2:$E$3,4)</f>
        <v>EACH</v>
      </c>
      <c r="O2440" s="49">
        <f t="shared" si="76"/>
        <v>4.8668459715254908E-2</v>
      </c>
      <c r="P2440" s="48" t="s">
        <v>7</v>
      </c>
      <c r="Q2440" s="138">
        <f>'Age groups'!$G$20*(Emissions!G2440/Population!$L$3148)</f>
        <v>4.9819347400966896</v>
      </c>
      <c r="R2440" s="137" t="s">
        <v>7</v>
      </c>
      <c r="S2440" s="133" t="s">
        <v>12217</v>
      </c>
      <c r="T2440" s="3">
        <f>VLOOKUP(S2440&amp;"_1",'Emissions Factors'!$B$2:$E$3,2)</f>
        <v>0.02</v>
      </c>
      <c r="U2440" s="51" t="str">
        <f>VLOOKUP(S2440&amp;"_1",'Emissions Factors'!$B$2:$E$3,3)</f>
        <v xml:space="preserve">LB </v>
      </c>
      <c r="V2440" s="51" t="str">
        <f>VLOOKUP(S2440&amp;"_1",'Emissions Factors'!$B$2:$E$3,3)</f>
        <v xml:space="preserve">LB </v>
      </c>
      <c r="W2440" s="52">
        <f>Q2440*Emissions!T2440</f>
        <v>9.9638694801933797E-2</v>
      </c>
      <c r="X2440" s="48" t="s">
        <v>7</v>
      </c>
      <c r="Y2440" s="49">
        <f t="shared" si="77"/>
        <v>0.14830715451718871</v>
      </c>
      <c r="Z2440" s="48" t="s">
        <v>7</v>
      </c>
    </row>
    <row r="2441" spans="1:26">
      <c r="A2441" s="136" t="s">
        <v>8285</v>
      </c>
      <c r="B2441" s="136" t="s">
        <v>8155</v>
      </c>
      <c r="C2441" s="136" t="s">
        <v>6740</v>
      </c>
      <c r="D2441" s="47" t="s">
        <v>8284</v>
      </c>
      <c r="E2441" s="47" t="s">
        <v>6669</v>
      </c>
      <c r="F2441" s="48" t="s">
        <v>8154</v>
      </c>
      <c r="G2441" s="142">
        <f>IFERROR(VLOOKUP(A2441,Population!$A$5:$L$3147,12,FALSE),0)</f>
        <v>39022</v>
      </c>
      <c r="H2441" s="137">
        <v>515</v>
      </c>
      <c r="I2441" s="142">
        <f>G2441*SUMPRODUCT('Age distribution'!$L$6:$L$11,'Age groups'!$G$13:$G$18,'Age groups'!$G$6:$G$11)</f>
        <v>137638.03623465562</v>
      </c>
      <c r="J2441" s="140" t="s">
        <v>6</v>
      </c>
      <c r="K2441" s="136" t="s">
        <v>12217</v>
      </c>
      <c r="L2441" s="3">
        <f>VLOOKUP(K2441&amp;"_2",'Emissions Factors'!$B$2:$E$3,2)</f>
        <v>2.3999999999999998E-7</v>
      </c>
      <c r="M2441" s="51" t="str">
        <f>VLOOKUP(K2441&amp;"_2",'Emissions Factors'!$B$2:$E$3,3)</f>
        <v xml:space="preserve">LB </v>
      </c>
      <c r="N2441" s="51" t="str">
        <f>VLOOKUP(K2441&amp;"_2",'Emissions Factors'!$B$2:$E$3,4)</f>
        <v>EACH</v>
      </c>
      <c r="O2441" s="49">
        <f t="shared" si="76"/>
        <v>3.3033128696317346E-2</v>
      </c>
      <c r="P2441" s="48" t="s">
        <v>7</v>
      </c>
      <c r="Q2441" s="138">
        <f>'Age groups'!$G$20*(Emissions!G2441/Population!$L$3148)</f>
        <v>3.3814279800329263</v>
      </c>
      <c r="R2441" s="137" t="s">
        <v>7</v>
      </c>
      <c r="S2441" s="133" t="s">
        <v>12217</v>
      </c>
      <c r="T2441" s="3">
        <f>VLOOKUP(S2441&amp;"_1",'Emissions Factors'!$B$2:$E$3,2)</f>
        <v>0.02</v>
      </c>
      <c r="U2441" s="51" t="str">
        <f>VLOOKUP(S2441&amp;"_1",'Emissions Factors'!$B$2:$E$3,3)</f>
        <v xml:space="preserve">LB </v>
      </c>
      <c r="V2441" s="51" t="str">
        <f>VLOOKUP(S2441&amp;"_1",'Emissions Factors'!$B$2:$E$3,3)</f>
        <v xml:space="preserve">LB </v>
      </c>
      <c r="W2441" s="52">
        <f>Q2441*Emissions!T2441</f>
        <v>6.7628559600658528E-2</v>
      </c>
      <c r="X2441" s="48" t="s">
        <v>7</v>
      </c>
      <c r="Y2441" s="49">
        <f t="shared" si="77"/>
        <v>0.10066168829697587</v>
      </c>
      <c r="Z2441" s="48" t="s">
        <v>7</v>
      </c>
    </row>
    <row r="2442" spans="1:26">
      <c r="A2442" s="136" t="s">
        <v>8283</v>
      </c>
      <c r="B2442" s="136" t="s">
        <v>8155</v>
      </c>
      <c r="C2442" s="136" t="s">
        <v>6739</v>
      </c>
      <c r="D2442" s="47" t="s">
        <v>8282</v>
      </c>
      <c r="E2442" s="47" t="s">
        <v>6669</v>
      </c>
      <c r="F2442" s="48" t="s">
        <v>8154</v>
      </c>
      <c r="G2442" s="142">
        <f>IFERROR(VLOOKUP(A2442,Population!$A$5:$L$3147,12,FALSE),0)</f>
        <v>17213</v>
      </c>
      <c r="H2442" s="137">
        <v>515</v>
      </c>
      <c r="I2442" s="142">
        <f>G2442*SUMPRODUCT('Age distribution'!$L$6:$L$11,'Age groups'!$G$13:$G$18,'Age groups'!$G$6:$G$11)</f>
        <v>60713.533845193153</v>
      </c>
      <c r="J2442" s="140" t="s">
        <v>6</v>
      </c>
      <c r="K2442" s="136" t="s">
        <v>12217</v>
      </c>
      <c r="L2442" s="3">
        <f>VLOOKUP(K2442&amp;"_2",'Emissions Factors'!$B$2:$E$3,2)</f>
        <v>2.3999999999999998E-7</v>
      </c>
      <c r="M2442" s="51" t="str">
        <f>VLOOKUP(K2442&amp;"_2",'Emissions Factors'!$B$2:$E$3,3)</f>
        <v xml:space="preserve">LB </v>
      </c>
      <c r="N2442" s="51" t="str">
        <f>VLOOKUP(K2442&amp;"_2",'Emissions Factors'!$B$2:$E$3,4)</f>
        <v>EACH</v>
      </c>
      <c r="O2442" s="49">
        <f t="shared" si="76"/>
        <v>1.4571248122846355E-2</v>
      </c>
      <c r="P2442" s="48" t="s">
        <v>7</v>
      </c>
      <c r="Q2442" s="138">
        <f>'Age groups'!$G$20*(Emissions!G2442/Population!$L$3148)</f>
        <v>1.4915821798038738</v>
      </c>
      <c r="R2442" s="137" t="s">
        <v>7</v>
      </c>
      <c r="S2442" s="133" t="s">
        <v>12217</v>
      </c>
      <c r="T2442" s="3">
        <f>VLOOKUP(S2442&amp;"_1",'Emissions Factors'!$B$2:$E$3,2)</f>
        <v>0.02</v>
      </c>
      <c r="U2442" s="51" t="str">
        <f>VLOOKUP(S2442&amp;"_1",'Emissions Factors'!$B$2:$E$3,3)</f>
        <v xml:space="preserve">LB </v>
      </c>
      <c r="V2442" s="51" t="str">
        <f>VLOOKUP(S2442&amp;"_1",'Emissions Factors'!$B$2:$E$3,3)</f>
        <v xml:space="preserve">LB </v>
      </c>
      <c r="W2442" s="52">
        <f>Q2442*Emissions!T2442</f>
        <v>2.9831643596077477E-2</v>
      </c>
      <c r="X2442" s="48" t="s">
        <v>7</v>
      </c>
      <c r="Y2442" s="49">
        <f t="shared" si="77"/>
        <v>4.440289171892383E-2</v>
      </c>
      <c r="Z2442" s="48" t="s">
        <v>7</v>
      </c>
    </row>
    <row r="2443" spans="1:26">
      <c r="A2443" s="136" t="s">
        <v>8281</v>
      </c>
      <c r="B2443" s="136" t="s">
        <v>8155</v>
      </c>
      <c r="C2443" s="136" t="s">
        <v>6738</v>
      </c>
      <c r="D2443" s="47" t="s">
        <v>8280</v>
      </c>
      <c r="E2443" s="47" t="s">
        <v>6669</v>
      </c>
      <c r="F2443" s="48" t="s">
        <v>8154</v>
      </c>
      <c r="G2443" s="142">
        <f>IFERROR(VLOOKUP(A2443,Population!$A$5:$L$3147,12,FALSE),0)</f>
        <v>32055</v>
      </c>
      <c r="H2443" s="137">
        <v>515</v>
      </c>
      <c r="I2443" s="142">
        <f>G2443*SUMPRODUCT('Age distribution'!$L$6:$L$11,'Age groups'!$G$13:$G$18,'Age groups'!$G$6:$G$11)</f>
        <v>113064.09849576869</v>
      </c>
      <c r="J2443" s="140" t="s">
        <v>6</v>
      </c>
      <c r="K2443" s="136" t="s">
        <v>12217</v>
      </c>
      <c r="L2443" s="3">
        <f>VLOOKUP(K2443&amp;"_2",'Emissions Factors'!$B$2:$E$3,2)</f>
        <v>2.3999999999999998E-7</v>
      </c>
      <c r="M2443" s="51" t="str">
        <f>VLOOKUP(K2443&amp;"_2",'Emissions Factors'!$B$2:$E$3,3)</f>
        <v xml:space="preserve">LB </v>
      </c>
      <c r="N2443" s="51" t="str">
        <f>VLOOKUP(K2443&amp;"_2",'Emissions Factors'!$B$2:$E$3,4)</f>
        <v>EACH</v>
      </c>
      <c r="O2443" s="49">
        <f t="shared" si="76"/>
        <v>2.7135383638984482E-2</v>
      </c>
      <c r="P2443" s="48" t="s">
        <v>7</v>
      </c>
      <c r="Q2443" s="138">
        <f>'Age groups'!$G$20*(Emissions!G2443/Population!$L$3148)</f>
        <v>2.7777067782265248</v>
      </c>
      <c r="R2443" s="137" t="s">
        <v>7</v>
      </c>
      <c r="S2443" s="133" t="s">
        <v>12217</v>
      </c>
      <c r="T2443" s="3">
        <f>VLOOKUP(S2443&amp;"_1",'Emissions Factors'!$B$2:$E$3,2)</f>
        <v>0.02</v>
      </c>
      <c r="U2443" s="51" t="str">
        <f>VLOOKUP(S2443&amp;"_1",'Emissions Factors'!$B$2:$E$3,3)</f>
        <v xml:space="preserve">LB </v>
      </c>
      <c r="V2443" s="51" t="str">
        <f>VLOOKUP(S2443&amp;"_1",'Emissions Factors'!$B$2:$E$3,3)</f>
        <v xml:space="preserve">LB </v>
      </c>
      <c r="W2443" s="52">
        <f>Q2443*Emissions!T2443</f>
        <v>5.5554135564530496E-2</v>
      </c>
      <c r="X2443" s="48" t="s">
        <v>7</v>
      </c>
      <c r="Y2443" s="49">
        <f t="shared" si="77"/>
        <v>8.2689519203514972E-2</v>
      </c>
      <c r="Z2443" s="48" t="s">
        <v>7</v>
      </c>
    </row>
    <row r="2444" spans="1:26">
      <c r="A2444" s="136" t="s">
        <v>8279</v>
      </c>
      <c r="B2444" s="136" t="s">
        <v>8155</v>
      </c>
      <c r="C2444" s="136" t="s">
        <v>6737</v>
      </c>
      <c r="D2444" s="47" t="s">
        <v>7033</v>
      </c>
      <c r="E2444" s="47" t="s">
        <v>6669</v>
      </c>
      <c r="F2444" s="48" t="s">
        <v>8154</v>
      </c>
      <c r="G2444" s="142">
        <f>IFERROR(VLOOKUP(A2444,Population!$A$5:$L$3147,12,FALSE),0)</f>
        <v>7815</v>
      </c>
      <c r="H2444" s="137">
        <v>515</v>
      </c>
      <c r="I2444" s="142">
        <f>G2444*SUMPRODUCT('Age distribution'!$L$6:$L$11,'Age groups'!$G$13:$G$18,'Age groups'!$G$6:$G$11)</f>
        <v>27564.995468551937</v>
      </c>
      <c r="J2444" s="140" t="s">
        <v>6</v>
      </c>
      <c r="K2444" s="136" t="s">
        <v>12217</v>
      </c>
      <c r="L2444" s="3">
        <f>VLOOKUP(K2444&amp;"_2",'Emissions Factors'!$B$2:$E$3,2)</f>
        <v>2.3999999999999998E-7</v>
      </c>
      <c r="M2444" s="51" t="str">
        <f>VLOOKUP(K2444&amp;"_2",'Emissions Factors'!$B$2:$E$3,3)</f>
        <v xml:space="preserve">LB </v>
      </c>
      <c r="N2444" s="51" t="str">
        <f>VLOOKUP(K2444&amp;"_2",'Emissions Factors'!$B$2:$E$3,4)</f>
        <v>EACH</v>
      </c>
      <c r="O2444" s="49">
        <f t="shared" si="76"/>
        <v>6.6155989124524646E-3</v>
      </c>
      <c r="P2444" s="48" t="s">
        <v>7</v>
      </c>
      <c r="Q2444" s="138">
        <f>'Age groups'!$G$20*(Emissions!G2444/Population!$L$3148)</f>
        <v>0.67720413264203072</v>
      </c>
      <c r="R2444" s="137" t="s">
        <v>7</v>
      </c>
      <c r="S2444" s="133" t="s">
        <v>12217</v>
      </c>
      <c r="T2444" s="3">
        <f>VLOOKUP(S2444&amp;"_1",'Emissions Factors'!$B$2:$E$3,2)</f>
        <v>0.02</v>
      </c>
      <c r="U2444" s="51" t="str">
        <f>VLOOKUP(S2444&amp;"_1",'Emissions Factors'!$B$2:$E$3,3)</f>
        <v xml:space="preserve">LB </v>
      </c>
      <c r="V2444" s="51" t="str">
        <f>VLOOKUP(S2444&amp;"_1",'Emissions Factors'!$B$2:$E$3,3)</f>
        <v xml:space="preserve">LB </v>
      </c>
      <c r="W2444" s="52">
        <f>Q2444*Emissions!T2444</f>
        <v>1.3544082652840614E-2</v>
      </c>
      <c r="X2444" s="48" t="s">
        <v>7</v>
      </c>
      <c r="Y2444" s="49">
        <f t="shared" si="77"/>
        <v>2.0159681565293078E-2</v>
      </c>
      <c r="Z2444" s="48" t="s">
        <v>7</v>
      </c>
    </row>
    <row r="2445" spans="1:26">
      <c r="A2445" s="136" t="s">
        <v>8278</v>
      </c>
      <c r="B2445" s="136" t="s">
        <v>8155</v>
      </c>
      <c r="C2445" s="136" t="s">
        <v>6736</v>
      </c>
      <c r="D2445" s="47" t="s">
        <v>8277</v>
      </c>
      <c r="E2445" s="47" t="s">
        <v>6669</v>
      </c>
      <c r="F2445" s="48" t="s">
        <v>8154</v>
      </c>
      <c r="G2445" s="142">
        <f>IFERROR(VLOOKUP(A2445,Population!$A$5:$L$3147,12,FALSE),0)</f>
        <v>35477</v>
      </c>
      <c r="H2445" s="137">
        <v>515</v>
      </c>
      <c r="I2445" s="142">
        <f>G2445*SUMPRODUCT('Age distribution'!$L$6:$L$11,'Age groups'!$G$13:$G$18,'Age groups'!$G$6:$G$11)</f>
        <v>125134.14513599707</v>
      </c>
      <c r="J2445" s="140" t="s">
        <v>6</v>
      </c>
      <c r="K2445" s="136" t="s">
        <v>12217</v>
      </c>
      <c r="L2445" s="3">
        <f>VLOOKUP(K2445&amp;"_2",'Emissions Factors'!$B$2:$E$3,2)</f>
        <v>2.3999999999999998E-7</v>
      </c>
      <c r="M2445" s="51" t="str">
        <f>VLOOKUP(K2445&amp;"_2",'Emissions Factors'!$B$2:$E$3,3)</f>
        <v xml:space="preserve">LB </v>
      </c>
      <c r="N2445" s="51" t="str">
        <f>VLOOKUP(K2445&amp;"_2",'Emissions Factors'!$B$2:$E$3,4)</f>
        <v>EACH</v>
      </c>
      <c r="O2445" s="49">
        <f t="shared" si="76"/>
        <v>3.0032194832639292E-2</v>
      </c>
      <c r="P2445" s="48" t="s">
        <v>7</v>
      </c>
      <c r="Q2445" s="138">
        <f>'Age groups'!$G$20*(Emissions!G2445/Population!$L$3148)</f>
        <v>3.0742381335561513</v>
      </c>
      <c r="R2445" s="137" t="s">
        <v>7</v>
      </c>
      <c r="S2445" s="133" t="s">
        <v>12217</v>
      </c>
      <c r="T2445" s="3">
        <f>VLOOKUP(S2445&amp;"_1",'Emissions Factors'!$B$2:$E$3,2)</f>
        <v>0.02</v>
      </c>
      <c r="U2445" s="51" t="str">
        <f>VLOOKUP(S2445&amp;"_1",'Emissions Factors'!$B$2:$E$3,3)</f>
        <v xml:space="preserve">LB </v>
      </c>
      <c r="V2445" s="51" t="str">
        <f>VLOOKUP(S2445&amp;"_1",'Emissions Factors'!$B$2:$E$3,3)</f>
        <v xml:space="preserve">LB </v>
      </c>
      <c r="W2445" s="52">
        <f>Q2445*Emissions!T2445</f>
        <v>6.1484762671123024E-2</v>
      </c>
      <c r="X2445" s="48" t="s">
        <v>7</v>
      </c>
      <c r="Y2445" s="49">
        <f t="shared" si="77"/>
        <v>9.151695750376232E-2</v>
      </c>
      <c r="Z2445" s="48" t="s">
        <v>7</v>
      </c>
    </row>
    <row r="2446" spans="1:26">
      <c r="A2446" s="136" t="s">
        <v>8276</v>
      </c>
      <c r="B2446" s="136" t="s">
        <v>8155</v>
      </c>
      <c r="C2446" s="136" t="s">
        <v>6735</v>
      </c>
      <c r="D2446" s="47" t="s">
        <v>8275</v>
      </c>
      <c r="E2446" s="47" t="s">
        <v>6669</v>
      </c>
      <c r="F2446" s="48" t="s">
        <v>8154</v>
      </c>
      <c r="G2446" s="142">
        <f>IFERROR(VLOOKUP(A2446,Population!$A$5:$L$3147,12,FALSE),0)</f>
        <v>52936</v>
      </c>
      <c r="H2446" s="137">
        <v>515</v>
      </c>
      <c r="I2446" s="142">
        <f>G2446*SUMPRODUCT('Age distribution'!$L$6:$L$11,'Age groups'!$G$13:$G$18,'Age groups'!$G$6:$G$11)</f>
        <v>186715.36789805058</v>
      </c>
      <c r="J2446" s="140" t="s">
        <v>6</v>
      </c>
      <c r="K2446" s="136" t="s">
        <v>12217</v>
      </c>
      <c r="L2446" s="3">
        <f>VLOOKUP(K2446&amp;"_2",'Emissions Factors'!$B$2:$E$3,2)</f>
        <v>2.3999999999999998E-7</v>
      </c>
      <c r="M2446" s="51" t="str">
        <f>VLOOKUP(K2446&amp;"_2",'Emissions Factors'!$B$2:$E$3,3)</f>
        <v xml:space="preserve">LB </v>
      </c>
      <c r="N2446" s="51" t="str">
        <f>VLOOKUP(K2446&amp;"_2",'Emissions Factors'!$B$2:$E$3,4)</f>
        <v>EACH</v>
      </c>
      <c r="O2446" s="49">
        <f t="shared" si="76"/>
        <v>4.4811688295532136E-2</v>
      </c>
      <c r="P2446" s="48" t="s">
        <v>7</v>
      </c>
      <c r="Q2446" s="138">
        <f>'Age groups'!$G$20*(Emissions!G2446/Population!$L$3148)</f>
        <v>4.5871372956543226</v>
      </c>
      <c r="R2446" s="137" t="s">
        <v>7</v>
      </c>
      <c r="S2446" s="133" t="s">
        <v>12217</v>
      </c>
      <c r="T2446" s="3">
        <f>VLOOKUP(S2446&amp;"_1",'Emissions Factors'!$B$2:$E$3,2)</f>
        <v>0.02</v>
      </c>
      <c r="U2446" s="51" t="str">
        <f>VLOOKUP(S2446&amp;"_1",'Emissions Factors'!$B$2:$E$3,3)</f>
        <v xml:space="preserve">LB </v>
      </c>
      <c r="V2446" s="51" t="str">
        <f>VLOOKUP(S2446&amp;"_1",'Emissions Factors'!$B$2:$E$3,3)</f>
        <v xml:space="preserve">LB </v>
      </c>
      <c r="W2446" s="52">
        <f>Q2446*Emissions!T2446</f>
        <v>9.1742745913086454E-2</v>
      </c>
      <c r="X2446" s="48" t="s">
        <v>7</v>
      </c>
      <c r="Y2446" s="49">
        <f t="shared" si="77"/>
        <v>0.1365544342086186</v>
      </c>
      <c r="Z2446" s="48" t="s">
        <v>7</v>
      </c>
    </row>
    <row r="2447" spans="1:26">
      <c r="A2447" s="136" t="s">
        <v>8274</v>
      </c>
      <c r="B2447" s="136" t="s">
        <v>8155</v>
      </c>
      <c r="C2447" s="136" t="s">
        <v>6734</v>
      </c>
      <c r="D2447" s="47" t="s">
        <v>8051</v>
      </c>
      <c r="E2447" s="47" t="s">
        <v>6669</v>
      </c>
      <c r="F2447" s="48" t="s">
        <v>8154</v>
      </c>
      <c r="G2447" s="142">
        <f>IFERROR(VLOOKUP(A2447,Population!$A$5:$L$3147,12,FALSE),0)</f>
        <v>14530</v>
      </c>
      <c r="H2447" s="137">
        <v>515</v>
      </c>
      <c r="I2447" s="142">
        <f>G2447*SUMPRODUCT('Age distribution'!$L$6:$L$11,'Age groups'!$G$13:$G$18,'Age groups'!$G$6:$G$11)</f>
        <v>51250.081146264827</v>
      </c>
      <c r="J2447" s="140" t="s">
        <v>6</v>
      </c>
      <c r="K2447" s="136" t="s">
        <v>12217</v>
      </c>
      <c r="L2447" s="3">
        <f>VLOOKUP(K2447&amp;"_2",'Emissions Factors'!$B$2:$E$3,2)</f>
        <v>2.3999999999999998E-7</v>
      </c>
      <c r="M2447" s="51" t="str">
        <f>VLOOKUP(K2447&amp;"_2",'Emissions Factors'!$B$2:$E$3,3)</f>
        <v xml:space="preserve">LB </v>
      </c>
      <c r="N2447" s="51" t="str">
        <f>VLOOKUP(K2447&amp;"_2",'Emissions Factors'!$B$2:$E$3,4)</f>
        <v>EACH</v>
      </c>
      <c r="O2447" s="49">
        <f t="shared" si="76"/>
        <v>1.2300019475103558E-2</v>
      </c>
      <c r="P2447" s="48" t="s">
        <v>7</v>
      </c>
      <c r="Q2447" s="138">
        <f>'Age groups'!$G$20*(Emissions!G2447/Population!$L$3148)</f>
        <v>1.2590884257567121</v>
      </c>
      <c r="R2447" s="137" t="s">
        <v>7</v>
      </c>
      <c r="S2447" s="133" t="s">
        <v>12217</v>
      </c>
      <c r="T2447" s="3">
        <f>VLOOKUP(S2447&amp;"_1",'Emissions Factors'!$B$2:$E$3,2)</f>
        <v>0.02</v>
      </c>
      <c r="U2447" s="51" t="str">
        <f>VLOOKUP(S2447&amp;"_1",'Emissions Factors'!$B$2:$E$3,3)</f>
        <v xml:space="preserve">LB </v>
      </c>
      <c r="V2447" s="51" t="str">
        <f>VLOOKUP(S2447&amp;"_1",'Emissions Factors'!$B$2:$E$3,3)</f>
        <v xml:space="preserve">LB </v>
      </c>
      <c r="W2447" s="52">
        <f>Q2447*Emissions!T2447</f>
        <v>2.5181768515134241E-2</v>
      </c>
      <c r="X2447" s="48" t="s">
        <v>7</v>
      </c>
      <c r="Y2447" s="49">
        <f t="shared" si="77"/>
        <v>3.7481787990237797E-2</v>
      </c>
      <c r="Z2447" s="48" t="s">
        <v>7</v>
      </c>
    </row>
    <row r="2448" spans="1:26">
      <c r="A2448" s="136" t="s">
        <v>8273</v>
      </c>
      <c r="B2448" s="136" t="s">
        <v>8155</v>
      </c>
      <c r="C2448" s="136" t="s">
        <v>6733</v>
      </c>
      <c r="D2448" s="47" t="s">
        <v>7392</v>
      </c>
      <c r="E2448" s="47" t="s">
        <v>6669</v>
      </c>
      <c r="F2448" s="48" t="s">
        <v>8154</v>
      </c>
      <c r="G2448" s="142">
        <f>IFERROR(VLOOKUP(A2448,Population!$A$5:$L$3147,12,FALSE),0)</f>
        <v>56600</v>
      </c>
      <c r="H2448" s="137">
        <v>515</v>
      </c>
      <c r="I2448" s="142">
        <f>G2448*SUMPRODUCT('Age distribution'!$L$6:$L$11,'Age groups'!$G$13:$G$18,'Age groups'!$G$6:$G$11)</f>
        <v>199638.99469226354</v>
      </c>
      <c r="J2448" s="140" t="s">
        <v>6</v>
      </c>
      <c r="K2448" s="136" t="s">
        <v>12217</v>
      </c>
      <c r="L2448" s="3">
        <f>VLOOKUP(K2448&amp;"_2",'Emissions Factors'!$B$2:$E$3,2)</f>
        <v>2.3999999999999998E-7</v>
      </c>
      <c r="M2448" s="51" t="str">
        <f>VLOOKUP(K2448&amp;"_2",'Emissions Factors'!$B$2:$E$3,3)</f>
        <v xml:space="preserve">LB </v>
      </c>
      <c r="N2448" s="51" t="str">
        <f>VLOOKUP(K2448&amp;"_2",'Emissions Factors'!$B$2:$E$3,4)</f>
        <v>EACH</v>
      </c>
      <c r="O2448" s="49">
        <f t="shared" si="76"/>
        <v>4.7913358726143246E-2</v>
      </c>
      <c r="P2448" s="48" t="s">
        <v>7</v>
      </c>
      <c r="Q2448" s="138">
        <f>'Age groups'!$G$20*(Emissions!G2448/Population!$L$3148)</f>
        <v>4.9046390156799662</v>
      </c>
      <c r="R2448" s="137" t="s">
        <v>7</v>
      </c>
      <c r="S2448" s="133" t="s">
        <v>12217</v>
      </c>
      <c r="T2448" s="3">
        <f>VLOOKUP(S2448&amp;"_1",'Emissions Factors'!$B$2:$E$3,2)</f>
        <v>0.02</v>
      </c>
      <c r="U2448" s="51" t="str">
        <f>VLOOKUP(S2448&amp;"_1",'Emissions Factors'!$B$2:$E$3,3)</f>
        <v xml:space="preserve">LB </v>
      </c>
      <c r="V2448" s="51" t="str">
        <f>VLOOKUP(S2448&amp;"_1",'Emissions Factors'!$B$2:$E$3,3)</f>
        <v xml:space="preserve">LB </v>
      </c>
      <c r="W2448" s="52">
        <f>Q2448*Emissions!T2448</f>
        <v>9.8092780313599331E-2</v>
      </c>
      <c r="X2448" s="48" t="s">
        <v>7</v>
      </c>
      <c r="Y2448" s="49">
        <f t="shared" si="77"/>
        <v>0.14600613903974258</v>
      </c>
      <c r="Z2448" s="48" t="s">
        <v>7</v>
      </c>
    </row>
    <row r="2449" spans="1:26">
      <c r="A2449" s="136" t="s">
        <v>8272</v>
      </c>
      <c r="B2449" s="136" t="s">
        <v>8155</v>
      </c>
      <c r="C2449" s="136" t="s">
        <v>6732</v>
      </c>
      <c r="D2449" s="47" t="s">
        <v>8271</v>
      </c>
      <c r="E2449" s="47" t="s">
        <v>6669</v>
      </c>
      <c r="F2449" s="48" t="s">
        <v>8154</v>
      </c>
      <c r="G2449" s="142">
        <f>IFERROR(VLOOKUP(A2449,Population!$A$5:$L$3147,12,FALSE),0)</f>
        <v>635606</v>
      </c>
      <c r="H2449" s="137">
        <v>515</v>
      </c>
      <c r="I2449" s="142">
        <f>G2449*SUMPRODUCT('Age distribution'!$L$6:$L$11,'Age groups'!$G$13:$G$18,'Age groups'!$G$6:$G$11)</f>
        <v>2241903.5841054921</v>
      </c>
      <c r="J2449" s="140" t="s">
        <v>6</v>
      </c>
      <c r="K2449" s="136" t="s">
        <v>12217</v>
      </c>
      <c r="L2449" s="3">
        <f>VLOOKUP(K2449&amp;"_2",'Emissions Factors'!$B$2:$E$3,2)</f>
        <v>2.3999999999999998E-7</v>
      </c>
      <c r="M2449" s="51" t="str">
        <f>VLOOKUP(K2449&amp;"_2",'Emissions Factors'!$B$2:$E$3,3)</f>
        <v xml:space="preserve">LB </v>
      </c>
      <c r="N2449" s="51" t="str">
        <f>VLOOKUP(K2449&amp;"_2",'Emissions Factors'!$B$2:$E$3,4)</f>
        <v>EACH</v>
      </c>
      <c r="O2449" s="49">
        <f t="shared" si="76"/>
        <v>0.53805686018531806</v>
      </c>
      <c r="P2449" s="48" t="s">
        <v>7</v>
      </c>
      <c r="Q2449" s="138">
        <f>'Age groups'!$G$20*(Emissions!G2449/Population!$L$3148)</f>
        <v>55.078056293291176</v>
      </c>
      <c r="R2449" s="137" t="s">
        <v>7</v>
      </c>
      <c r="S2449" s="133" t="s">
        <v>12217</v>
      </c>
      <c r="T2449" s="3">
        <f>VLOOKUP(S2449&amp;"_1",'Emissions Factors'!$B$2:$E$3,2)</f>
        <v>0.02</v>
      </c>
      <c r="U2449" s="51" t="str">
        <f>VLOOKUP(S2449&amp;"_1",'Emissions Factors'!$B$2:$E$3,3)</f>
        <v xml:space="preserve">LB </v>
      </c>
      <c r="V2449" s="51" t="str">
        <f>VLOOKUP(S2449&amp;"_1",'Emissions Factors'!$B$2:$E$3,3)</f>
        <v xml:space="preserve">LB </v>
      </c>
      <c r="W2449" s="52">
        <f>Q2449*Emissions!T2449</f>
        <v>1.1015611258658236</v>
      </c>
      <c r="X2449" s="48" t="s">
        <v>7</v>
      </c>
      <c r="Y2449" s="49">
        <f t="shared" si="77"/>
        <v>1.6396179860511415</v>
      </c>
      <c r="Z2449" s="48" t="s">
        <v>7</v>
      </c>
    </row>
    <row r="2450" spans="1:26">
      <c r="A2450" s="136" t="s">
        <v>8270</v>
      </c>
      <c r="B2450" s="136" t="s">
        <v>8155</v>
      </c>
      <c r="C2450" s="136" t="s">
        <v>6731</v>
      </c>
      <c r="D2450" s="47" t="s">
        <v>8269</v>
      </c>
      <c r="E2450" s="47" t="s">
        <v>6669</v>
      </c>
      <c r="F2450" s="48" t="s">
        <v>8154</v>
      </c>
      <c r="G2450" s="142">
        <f>IFERROR(VLOOKUP(A2450,Population!$A$5:$L$3147,12,FALSE),0)</f>
        <v>11674</v>
      </c>
      <c r="H2450" s="137">
        <v>515</v>
      </c>
      <c r="I2450" s="142">
        <f>G2450*SUMPRODUCT('Age distribution'!$L$6:$L$11,'Age groups'!$G$13:$G$18,'Age groups'!$G$6:$G$11)</f>
        <v>41176.424452959094</v>
      </c>
      <c r="J2450" s="140" t="s">
        <v>6</v>
      </c>
      <c r="K2450" s="136" t="s">
        <v>12217</v>
      </c>
      <c r="L2450" s="3">
        <f>VLOOKUP(K2450&amp;"_2",'Emissions Factors'!$B$2:$E$3,2)</f>
        <v>2.3999999999999998E-7</v>
      </c>
      <c r="M2450" s="51" t="str">
        <f>VLOOKUP(K2450&amp;"_2",'Emissions Factors'!$B$2:$E$3,3)</f>
        <v xml:space="preserve">LB </v>
      </c>
      <c r="N2450" s="51" t="str">
        <f>VLOOKUP(K2450&amp;"_2",'Emissions Factors'!$B$2:$E$3,4)</f>
        <v>EACH</v>
      </c>
      <c r="O2450" s="49">
        <f t="shared" si="76"/>
        <v>9.8823418687101813E-3</v>
      </c>
      <c r="P2450" s="48" t="s">
        <v>7</v>
      </c>
      <c r="Q2450" s="138">
        <f>'Age groups'!$G$20*(Emissions!G2450/Population!$L$3148)</f>
        <v>1.0116034605838855</v>
      </c>
      <c r="R2450" s="137" t="s">
        <v>7</v>
      </c>
      <c r="S2450" s="133" t="s">
        <v>12217</v>
      </c>
      <c r="T2450" s="3">
        <f>VLOOKUP(S2450&amp;"_1",'Emissions Factors'!$B$2:$E$3,2)</f>
        <v>0.02</v>
      </c>
      <c r="U2450" s="51" t="str">
        <f>VLOOKUP(S2450&amp;"_1",'Emissions Factors'!$B$2:$E$3,3)</f>
        <v xml:space="preserve">LB </v>
      </c>
      <c r="V2450" s="51" t="str">
        <f>VLOOKUP(S2450&amp;"_1",'Emissions Factors'!$B$2:$E$3,3)</f>
        <v xml:space="preserve">LB </v>
      </c>
      <c r="W2450" s="52">
        <f>Q2450*Emissions!T2450</f>
        <v>2.0232069211677712E-2</v>
      </c>
      <c r="X2450" s="48" t="s">
        <v>7</v>
      </c>
      <c r="Y2450" s="49">
        <f t="shared" si="77"/>
        <v>3.0114411080387891E-2</v>
      </c>
      <c r="Z2450" s="48" t="s">
        <v>7</v>
      </c>
    </row>
    <row r="2451" spans="1:26">
      <c r="A2451" s="136" t="s">
        <v>8268</v>
      </c>
      <c r="B2451" s="136" t="s">
        <v>8155</v>
      </c>
      <c r="C2451" s="136" t="s">
        <v>6730</v>
      </c>
      <c r="D2451" s="47" t="s">
        <v>8267</v>
      </c>
      <c r="E2451" s="47" t="s">
        <v>6669</v>
      </c>
      <c r="F2451" s="48" t="s">
        <v>8154</v>
      </c>
      <c r="G2451" s="142">
        <f>IFERROR(VLOOKUP(A2451,Population!$A$5:$L$3147,12,FALSE),0)</f>
        <v>18822</v>
      </c>
      <c r="H2451" s="137">
        <v>515</v>
      </c>
      <c r="I2451" s="142">
        <f>G2451*SUMPRODUCT('Age distribution'!$L$6:$L$11,'Age groups'!$G$13:$G$18,'Age groups'!$G$6:$G$11)</f>
        <v>66388.783711974989</v>
      </c>
      <c r="J2451" s="140" t="s">
        <v>6</v>
      </c>
      <c r="K2451" s="136" t="s">
        <v>12217</v>
      </c>
      <c r="L2451" s="3">
        <f>VLOOKUP(K2451&amp;"_2",'Emissions Factors'!$B$2:$E$3,2)</f>
        <v>2.3999999999999998E-7</v>
      </c>
      <c r="M2451" s="51" t="str">
        <f>VLOOKUP(K2451&amp;"_2",'Emissions Factors'!$B$2:$E$3,3)</f>
        <v xml:space="preserve">LB </v>
      </c>
      <c r="N2451" s="51" t="str">
        <f>VLOOKUP(K2451&amp;"_2",'Emissions Factors'!$B$2:$E$3,4)</f>
        <v>EACH</v>
      </c>
      <c r="O2451" s="49">
        <f t="shared" si="76"/>
        <v>1.5933308090873996E-2</v>
      </c>
      <c r="P2451" s="48" t="s">
        <v>7</v>
      </c>
      <c r="Q2451" s="138">
        <f>'Age groups'!$G$20*(Emissions!G2451/Population!$L$3148)</f>
        <v>1.6310091087125145</v>
      </c>
      <c r="R2451" s="137" t="s">
        <v>7</v>
      </c>
      <c r="S2451" s="133" t="s">
        <v>12217</v>
      </c>
      <c r="T2451" s="3">
        <f>VLOOKUP(S2451&amp;"_1",'Emissions Factors'!$B$2:$E$3,2)</f>
        <v>0.02</v>
      </c>
      <c r="U2451" s="51" t="str">
        <f>VLOOKUP(S2451&amp;"_1",'Emissions Factors'!$B$2:$E$3,3)</f>
        <v xml:space="preserve">LB </v>
      </c>
      <c r="V2451" s="51" t="str">
        <f>VLOOKUP(S2451&amp;"_1",'Emissions Factors'!$B$2:$E$3,3)</f>
        <v xml:space="preserve">LB </v>
      </c>
      <c r="W2451" s="52">
        <f>Q2451*Emissions!T2451</f>
        <v>3.2620182174250292E-2</v>
      </c>
      <c r="X2451" s="48" t="s">
        <v>7</v>
      </c>
      <c r="Y2451" s="49">
        <f t="shared" si="77"/>
        <v>4.8553490265124288E-2</v>
      </c>
      <c r="Z2451" s="48" t="s">
        <v>7</v>
      </c>
    </row>
    <row r="2452" spans="1:26">
      <c r="A2452" s="136" t="s">
        <v>8266</v>
      </c>
      <c r="B2452" s="136" t="s">
        <v>8155</v>
      </c>
      <c r="C2452" s="136" t="s">
        <v>6729</v>
      </c>
      <c r="D2452" s="47" t="s">
        <v>8265</v>
      </c>
      <c r="E2452" s="47" t="s">
        <v>6669</v>
      </c>
      <c r="F2452" s="48" t="s">
        <v>8154</v>
      </c>
      <c r="G2452" s="142">
        <f>IFERROR(VLOOKUP(A2452,Population!$A$5:$L$3147,12,FALSE),0)</f>
        <v>50009</v>
      </c>
      <c r="H2452" s="137">
        <v>515</v>
      </c>
      <c r="I2452" s="142">
        <f>G2452*SUMPRODUCT('Age distribution'!$L$6:$L$11,'Age groups'!$G$13:$G$18,'Age groups'!$G$6:$G$11)</f>
        <v>176391.28066369978</v>
      </c>
      <c r="J2452" s="140" t="s">
        <v>6</v>
      </c>
      <c r="K2452" s="136" t="s">
        <v>12217</v>
      </c>
      <c r="L2452" s="3">
        <f>VLOOKUP(K2452&amp;"_2",'Emissions Factors'!$B$2:$E$3,2)</f>
        <v>2.3999999999999998E-7</v>
      </c>
      <c r="M2452" s="51" t="str">
        <f>VLOOKUP(K2452&amp;"_2",'Emissions Factors'!$B$2:$E$3,3)</f>
        <v xml:space="preserve">LB </v>
      </c>
      <c r="N2452" s="51" t="str">
        <f>VLOOKUP(K2452&amp;"_2",'Emissions Factors'!$B$2:$E$3,4)</f>
        <v>EACH</v>
      </c>
      <c r="O2452" s="49">
        <f t="shared" si="76"/>
        <v>4.2333907359287944E-2</v>
      </c>
      <c r="P2452" s="48" t="s">
        <v>7</v>
      </c>
      <c r="Q2452" s="138">
        <f>'Age groups'!$G$20*(Emissions!G2452/Population!$L$3148)</f>
        <v>4.3334998681120043</v>
      </c>
      <c r="R2452" s="137" t="s">
        <v>7</v>
      </c>
      <c r="S2452" s="133" t="s">
        <v>12217</v>
      </c>
      <c r="T2452" s="3">
        <f>VLOOKUP(S2452&amp;"_1",'Emissions Factors'!$B$2:$E$3,2)</f>
        <v>0.02</v>
      </c>
      <c r="U2452" s="51" t="str">
        <f>VLOOKUP(S2452&amp;"_1",'Emissions Factors'!$B$2:$E$3,3)</f>
        <v xml:space="preserve">LB </v>
      </c>
      <c r="V2452" s="51" t="str">
        <f>VLOOKUP(S2452&amp;"_1",'Emissions Factors'!$B$2:$E$3,3)</f>
        <v xml:space="preserve">LB </v>
      </c>
      <c r="W2452" s="52">
        <f>Q2452*Emissions!T2452</f>
        <v>8.6669997362240084E-2</v>
      </c>
      <c r="X2452" s="48" t="s">
        <v>7</v>
      </c>
      <c r="Y2452" s="49">
        <f t="shared" si="77"/>
        <v>0.12900390472152803</v>
      </c>
      <c r="Z2452" s="48" t="s">
        <v>7</v>
      </c>
    </row>
    <row r="2453" spans="1:26">
      <c r="A2453" s="136" t="s">
        <v>8264</v>
      </c>
      <c r="B2453" s="136" t="s">
        <v>8155</v>
      </c>
      <c r="C2453" s="136" t="s">
        <v>6728</v>
      </c>
      <c r="D2453" s="47" t="s">
        <v>8263</v>
      </c>
      <c r="E2453" s="47" t="s">
        <v>6669</v>
      </c>
      <c r="F2453" s="48" t="s">
        <v>8154</v>
      </c>
      <c r="G2453" s="142">
        <f>IFERROR(VLOOKUP(A2453,Population!$A$5:$L$3147,12,FALSE),0)</f>
        <v>38161</v>
      </c>
      <c r="H2453" s="137">
        <v>515</v>
      </c>
      <c r="I2453" s="142">
        <f>G2453*SUMPRODUCT('Age distribution'!$L$6:$L$11,'Age groups'!$G$13:$G$18,'Age groups'!$G$6:$G$11)</f>
        <v>134601.12502564435</v>
      </c>
      <c r="J2453" s="140" t="s">
        <v>6</v>
      </c>
      <c r="K2453" s="136" t="s">
        <v>12217</v>
      </c>
      <c r="L2453" s="3">
        <f>VLOOKUP(K2453&amp;"_2",'Emissions Factors'!$B$2:$E$3,2)</f>
        <v>2.3999999999999998E-7</v>
      </c>
      <c r="M2453" s="51" t="str">
        <f>VLOOKUP(K2453&amp;"_2",'Emissions Factors'!$B$2:$E$3,3)</f>
        <v xml:space="preserve">LB </v>
      </c>
      <c r="N2453" s="51" t="str">
        <f>VLOOKUP(K2453&amp;"_2",'Emissions Factors'!$B$2:$E$3,4)</f>
        <v>EACH</v>
      </c>
      <c r="O2453" s="49">
        <f t="shared" si="76"/>
        <v>3.2304270006154642E-2</v>
      </c>
      <c r="P2453" s="48" t="s">
        <v>7</v>
      </c>
      <c r="Q2453" s="138">
        <f>'Age groups'!$G$20*(Emissions!G2453/Population!$L$3148)</f>
        <v>3.3068185420028828</v>
      </c>
      <c r="R2453" s="137" t="s">
        <v>7</v>
      </c>
      <c r="S2453" s="133" t="s">
        <v>12217</v>
      </c>
      <c r="T2453" s="3">
        <f>VLOOKUP(S2453&amp;"_1",'Emissions Factors'!$B$2:$E$3,2)</f>
        <v>0.02</v>
      </c>
      <c r="U2453" s="51" t="str">
        <f>VLOOKUP(S2453&amp;"_1",'Emissions Factors'!$B$2:$E$3,3)</f>
        <v xml:space="preserve">LB </v>
      </c>
      <c r="V2453" s="51" t="str">
        <f>VLOOKUP(S2453&amp;"_1",'Emissions Factors'!$B$2:$E$3,3)</f>
        <v xml:space="preserve">LB </v>
      </c>
      <c r="W2453" s="52">
        <f>Q2453*Emissions!T2453</f>
        <v>6.6136370840057662E-2</v>
      </c>
      <c r="X2453" s="48" t="s">
        <v>7</v>
      </c>
      <c r="Y2453" s="49">
        <f t="shared" si="77"/>
        <v>9.8440640846212304E-2</v>
      </c>
      <c r="Z2453" s="48" t="s">
        <v>7</v>
      </c>
    </row>
    <row r="2454" spans="1:26">
      <c r="A2454" s="136" t="s">
        <v>8262</v>
      </c>
      <c r="B2454" s="136" t="s">
        <v>8155</v>
      </c>
      <c r="C2454" s="136" t="s">
        <v>6727</v>
      </c>
      <c r="D2454" s="47" t="s">
        <v>7029</v>
      </c>
      <c r="E2454" s="47" t="s">
        <v>6669</v>
      </c>
      <c r="F2454" s="48" t="s">
        <v>8154</v>
      </c>
      <c r="G2454" s="142">
        <f>IFERROR(VLOOKUP(A2454,Population!$A$5:$L$3147,12,FALSE),0)</f>
        <v>38475</v>
      </c>
      <c r="H2454" s="137">
        <v>515</v>
      </c>
      <c r="I2454" s="142">
        <f>G2454*SUMPRODUCT('Age distribution'!$L$6:$L$11,'Age groups'!$G$13:$G$18,'Age groups'!$G$6:$G$11)</f>
        <v>135708.66291139292</v>
      </c>
      <c r="J2454" s="140" t="s">
        <v>6</v>
      </c>
      <c r="K2454" s="136" t="s">
        <v>12217</v>
      </c>
      <c r="L2454" s="3">
        <f>VLOOKUP(K2454&amp;"_2",'Emissions Factors'!$B$2:$E$3,2)</f>
        <v>2.3999999999999998E-7</v>
      </c>
      <c r="M2454" s="51" t="str">
        <f>VLOOKUP(K2454&amp;"_2",'Emissions Factors'!$B$2:$E$3,3)</f>
        <v xml:space="preserve">LB </v>
      </c>
      <c r="N2454" s="51" t="str">
        <f>VLOOKUP(K2454&amp;"_2",'Emissions Factors'!$B$2:$E$3,4)</f>
        <v>EACH</v>
      </c>
      <c r="O2454" s="49">
        <f t="shared" si="76"/>
        <v>3.25700790987343E-2</v>
      </c>
      <c r="P2454" s="48" t="s">
        <v>7</v>
      </c>
      <c r="Q2454" s="138">
        <f>'Age groups'!$G$20*(Emissions!G2454/Population!$L$3148)</f>
        <v>3.3340280234679627</v>
      </c>
      <c r="R2454" s="137" t="s">
        <v>7</v>
      </c>
      <c r="S2454" s="133" t="s">
        <v>12217</v>
      </c>
      <c r="T2454" s="3">
        <f>VLOOKUP(S2454&amp;"_1",'Emissions Factors'!$B$2:$E$3,2)</f>
        <v>0.02</v>
      </c>
      <c r="U2454" s="51" t="str">
        <f>VLOOKUP(S2454&amp;"_1",'Emissions Factors'!$B$2:$E$3,3)</f>
        <v xml:space="preserve">LB </v>
      </c>
      <c r="V2454" s="51" t="str">
        <f>VLOOKUP(S2454&amp;"_1",'Emissions Factors'!$B$2:$E$3,3)</f>
        <v xml:space="preserve">LB </v>
      </c>
      <c r="W2454" s="52">
        <f>Q2454*Emissions!T2454</f>
        <v>6.668056046935926E-2</v>
      </c>
      <c r="X2454" s="48" t="s">
        <v>7</v>
      </c>
      <c r="Y2454" s="49">
        <f t="shared" si="77"/>
        <v>9.925063956809356E-2</v>
      </c>
      <c r="Z2454" s="48" t="s">
        <v>7</v>
      </c>
    </row>
    <row r="2455" spans="1:26">
      <c r="A2455" s="136" t="s">
        <v>8261</v>
      </c>
      <c r="B2455" s="136" t="s">
        <v>8155</v>
      </c>
      <c r="C2455" s="136" t="s">
        <v>6726</v>
      </c>
      <c r="D2455" s="47" t="s">
        <v>8260</v>
      </c>
      <c r="E2455" s="47" t="s">
        <v>6669</v>
      </c>
      <c r="F2455" s="48" t="s">
        <v>8154</v>
      </c>
      <c r="G2455" s="142">
        <f>IFERROR(VLOOKUP(A2455,Population!$A$5:$L$3147,12,FALSE),0)</f>
        <v>17999</v>
      </c>
      <c r="H2455" s="137">
        <v>515</v>
      </c>
      <c r="I2455" s="142">
        <f>G2455*SUMPRODUCT('Age distribution'!$L$6:$L$11,'Age groups'!$G$13:$G$18,'Age groups'!$G$6:$G$11)</f>
        <v>63485.9057502836</v>
      </c>
      <c r="J2455" s="140" t="s">
        <v>6</v>
      </c>
      <c r="K2455" s="136" t="s">
        <v>12217</v>
      </c>
      <c r="L2455" s="3">
        <f>VLOOKUP(K2455&amp;"_2",'Emissions Factors'!$B$2:$E$3,2)</f>
        <v>2.3999999999999998E-7</v>
      </c>
      <c r="M2455" s="51" t="str">
        <f>VLOOKUP(K2455&amp;"_2",'Emissions Factors'!$B$2:$E$3,3)</f>
        <v xml:space="preserve">LB </v>
      </c>
      <c r="N2455" s="51" t="str">
        <f>VLOOKUP(K2455&amp;"_2",'Emissions Factors'!$B$2:$E$3,4)</f>
        <v>EACH</v>
      </c>
      <c r="O2455" s="49">
        <f t="shared" si="76"/>
        <v>1.5236617380068063E-2</v>
      </c>
      <c r="P2455" s="48" t="s">
        <v>7</v>
      </c>
      <c r="Q2455" s="138">
        <f>'Age groups'!$G$20*(Emissions!G2455/Population!$L$3148)</f>
        <v>1.5596925378661433</v>
      </c>
      <c r="R2455" s="137" t="s">
        <v>7</v>
      </c>
      <c r="S2455" s="133" t="s">
        <v>12217</v>
      </c>
      <c r="T2455" s="3">
        <f>VLOOKUP(S2455&amp;"_1",'Emissions Factors'!$B$2:$E$3,2)</f>
        <v>0.02</v>
      </c>
      <c r="U2455" s="51" t="str">
        <f>VLOOKUP(S2455&amp;"_1",'Emissions Factors'!$B$2:$E$3,3)</f>
        <v xml:space="preserve">LB </v>
      </c>
      <c r="V2455" s="51" t="str">
        <f>VLOOKUP(S2455&amp;"_1",'Emissions Factors'!$B$2:$E$3,3)</f>
        <v xml:space="preserve">LB </v>
      </c>
      <c r="W2455" s="52">
        <f>Q2455*Emissions!T2455</f>
        <v>3.1193850757322866E-2</v>
      </c>
      <c r="X2455" s="48" t="s">
        <v>7</v>
      </c>
      <c r="Y2455" s="49">
        <f t="shared" si="77"/>
        <v>4.6430468137390928E-2</v>
      </c>
      <c r="Z2455" s="48" t="s">
        <v>7</v>
      </c>
    </row>
    <row r="2456" spans="1:26">
      <c r="A2456" s="136" t="s">
        <v>8259</v>
      </c>
      <c r="B2456" s="136" t="s">
        <v>8155</v>
      </c>
      <c r="C2456" s="136" t="s">
        <v>6725</v>
      </c>
      <c r="D2456" s="47" t="s">
        <v>7100</v>
      </c>
      <c r="E2456" s="47" t="s">
        <v>6669</v>
      </c>
      <c r="F2456" s="48" t="s">
        <v>8154</v>
      </c>
      <c r="G2456" s="142">
        <f>IFERROR(VLOOKUP(A2456,Population!$A$5:$L$3147,12,FALSE),0)</f>
        <v>40876</v>
      </c>
      <c r="H2456" s="137">
        <v>515</v>
      </c>
      <c r="I2456" s="142">
        <f>G2456*SUMPRODUCT('Age distribution'!$L$6:$L$11,'Age groups'!$G$13:$G$18,'Age groups'!$G$6:$G$11)</f>
        <v>144177.44782757887</v>
      </c>
      <c r="J2456" s="140" t="s">
        <v>6</v>
      </c>
      <c r="K2456" s="136" t="s">
        <v>12217</v>
      </c>
      <c r="L2456" s="3">
        <f>VLOOKUP(K2456&amp;"_2",'Emissions Factors'!$B$2:$E$3,2)</f>
        <v>2.3999999999999998E-7</v>
      </c>
      <c r="M2456" s="51" t="str">
        <f>VLOOKUP(K2456&amp;"_2",'Emissions Factors'!$B$2:$E$3,3)</f>
        <v xml:space="preserve">LB </v>
      </c>
      <c r="N2456" s="51" t="str">
        <f>VLOOKUP(K2456&amp;"_2",'Emissions Factors'!$B$2:$E$3,4)</f>
        <v>EACH</v>
      </c>
      <c r="O2456" s="49">
        <f t="shared" si="76"/>
        <v>3.4602587478618926E-2</v>
      </c>
      <c r="P2456" s="48" t="s">
        <v>7</v>
      </c>
      <c r="Q2456" s="138">
        <f>'Age groups'!$G$20*(Emissions!G2456/Population!$L$3148)</f>
        <v>3.5420852368362947</v>
      </c>
      <c r="R2456" s="137" t="s">
        <v>7</v>
      </c>
      <c r="S2456" s="133" t="s">
        <v>12217</v>
      </c>
      <c r="T2456" s="3">
        <f>VLOOKUP(S2456&amp;"_1",'Emissions Factors'!$B$2:$E$3,2)</f>
        <v>0.02</v>
      </c>
      <c r="U2456" s="51" t="str">
        <f>VLOOKUP(S2456&amp;"_1",'Emissions Factors'!$B$2:$E$3,3)</f>
        <v xml:space="preserve">LB </v>
      </c>
      <c r="V2456" s="51" t="str">
        <f>VLOOKUP(S2456&amp;"_1",'Emissions Factors'!$B$2:$E$3,3)</f>
        <v xml:space="preserve">LB </v>
      </c>
      <c r="W2456" s="52">
        <f>Q2456*Emissions!T2456</f>
        <v>7.0841704736725894E-2</v>
      </c>
      <c r="X2456" s="48" t="s">
        <v>7</v>
      </c>
      <c r="Y2456" s="49">
        <f t="shared" si="77"/>
        <v>0.10544429221534482</v>
      </c>
      <c r="Z2456" s="48" t="s">
        <v>7</v>
      </c>
    </row>
    <row r="2457" spans="1:26">
      <c r="A2457" s="136" t="s">
        <v>8258</v>
      </c>
      <c r="B2457" s="136" t="s">
        <v>8155</v>
      </c>
      <c r="C2457" s="136" t="s">
        <v>6724</v>
      </c>
      <c r="D2457" s="47" t="s">
        <v>8257</v>
      </c>
      <c r="E2457" s="47" t="s">
        <v>6669</v>
      </c>
      <c r="F2457" s="48" t="s">
        <v>8154</v>
      </c>
      <c r="G2457" s="142">
        <f>IFERROR(VLOOKUP(A2457,Population!$A$5:$L$3147,12,FALSE),0)</f>
        <v>49892</v>
      </c>
      <c r="H2457" s="137">
        <v>515</v>
      </c>
      <c r="I2457" s="142">
        <f>G2457*SUMPRODUCT('Age distribution'!$L$6:$L$11,'Age groups'!$G$13:$G$18,'Age groups'!$G$6:$G$11)</f>
        <v>175978.59934958327</v>
      </c>
      <c r="J2457" s="140" t="s">
        <v>6</v>
      </c>
      <c r="K2457" s="136" t="s">
        <v>12217</v>
      </c>
      <c r="L2457" s="3">
        <f>VLOOKUP(K2457&amp;"_2",'Emissions Factors'!$B$2:$E$3,2)</f>
        <v>2.3999999999999998E-7</v>
      </c>
      <c r="M2457" s="51" t="str">
        <f>VLOOKUP(K2457&amp;"_2",'Emissions Factors'!$B$2:$E$3,3)</f>
        <v xml:space="preserve">LB </v>
      </c>
      <c r="N2457" s="51" t="str">
        <f>VLOOKUP(K2457&amp;"_2",'Emissions Factors'!$B$2:$E$3,4)</f>
        <v>EACH</v>
      </c>
      <c r="O2457" s="49">
        <f t="shared" si="76"/>
        <v>4.2234863843899982E-2</v>
      </c>
      <c r="P2457" s="48" t="s">
        <v>7</v>
      </c>
      <c r="Q2457" s="138">
        <f>'Age groups'!$G$20*(Emissions!G2457/Population!$L$3148)</f>
        <v>4.323361303362276</v>
      </c>
      <c r="R2457" s="137" t="s">
        <v>7</v>
      </c>
      <c r="S2457" s="133" t="s">
        <v>12217</v>
      </c>
      <c r="T2457" s="3">
        <f>VLOOKUP(S2457&amp;"_1",'Emissions Factors'!$B$2:$E$3,2)</f>
        <v>0.02</v>
      </c>
      <c r="U2457" s="51" t="str">
        <f>VLOOKUP(S2457&amp;"_1",'Emissions Factors'!$B$2:$E$3,3)</f>
        <v xml:space="preserve">LB </v>
      </c>
      <c r="V2457" s="51" t="str">
        <f>VLOOKUP(S2457&amp;"_1",'Emissions Factors'!$B$2:$E$3,3)</f>
        <v xml:space="preserve">LB </v>
      </c>
      <c r="W2457" s="52">
        <f>Q2457*Emissions!T2457</f>
        <v>8.6467226067245523E-2</v>
      </c>
      <c r="X2457" s="48" t="s">
        <v>7</v>
      </c>
      <c r="Y2457" s="49">
        <f t="shared" si="77"/>
        <v>0.12870208991114551</v>
      </c>
      <c r="Z2457" s="48" t="s">
        <v>7</v>
      </c>
    </row>
    <row r="2458" spans="1:26">
      <c r="A2458" s="136" t="s">
        <v>8256</v>
      </c>
      <c r="B2458" s="136" t="s">
        <v>8155</v>
      </c>
      <c r="C2458" s="136" t="s">
        <v>6723</v>
      </c>
      <c r="D2458" s="47" t="s">
        <v>7374</v>
      </c>
      <c r="E2458" s="47" t="s">
        <v>6669</v>
      </c>
      <c r="F2458" s="48" t="s">
        <v>8154</v>
      </c>
      <c r="G2458" s="142">
        <f>IFERROR(VLOOKUP(A2458,Population!$A$5:$L$3147,12,FALSE),0)</f>
        <v>29305</v>
      </c>
      <c r="H2458" s="137">
        <v>515</v>
      </c>
      <c r="I2458" s="142">
        <f>G2458*SUMPRODUCT('Age distribution'!$L$6:$L$11,'Age groups'!$G$13:$G$18,'Age groups'!$G$6:$G$11)</f>
        <v>103364.32401867109</v>
      </c>
      <c r="J2458" s="140" t="s">
        <v>6</v>
      </c>
      <c r="K2458" s="136" t="s">
        <v>12217</v>
      </c>
      <c r="L2458" s="3">
        <f>VLOOKUP(K2458&amp;"_2",'Emissions Factors'!$B$2:$E$3,2)</f>
        <v>2.3999999999999998E-7</v>
      </c>
      <c r="M2458" s="51" t="str">
        <f>VLOOKUP(K2458&amp;"_2",'Emissions Factors'!$B$2:$E$3,3)</f>
        <v xml:space="preserve">LB </v>
      </c>
      <c r="N2458" s="51" t="str">
        <f>VLOOKUP(K2458&amp;"_2",'Emissions Factors'!$B$2:$E$3,4)</f>
        <v>EACH</v>
      </c>
      <c r="O2458" s="49">
        <f t="shared" si="76"/>
        <v>2.480743776448106E-2</v>
      </c>
      <c r="P2458" s="48" t="s">
        <v>7</v>
      </c>
      <c r="Q2458" s="138">
        <f>'Age groups'!$G$20*(Emissions!G2458/Population!$L$3148)</f>
        <v>2.5394071794081521</v>
      </c>
      <c r="R2458" s="137" t="s">
        <v>7</v>
      </c>
      <c r="S2458" s="133" t="s">
        <v>12217</v>
      </c>
      <c r="T2458" s="3">
        <f>VLOOKUP(S2458&amp;"_1",'Emissions Factors'!$B$2:$E$3,2)</f>
        <v>0.02</v>
      </c>
      <c r="U2458" s="51" t="str">
        <f>VLOOKUP(S2458&amp;"_1",'Emissions Factors'!$B$2:$E$3,3)</f>
        <v xml:space="preserve">LB </v>
      </c>
      <c r="V2458" s="51" t="str">
        <f>VLOOKUP(S2458&amp;"_1",'Emissions Factors'!$B$2:$E$3,3)</f>
        <v xml:space="preserve">LB </v>
      </c>
      <c r="W2458" s="52">
        <f>Q2458*Emissions!T2458</f>
        <v>5.078814358816304E-2</v>
      </c>
      <c r="X2458" s="48" t="s">
        <v>7</v>
      </c>
      <c r="Y2458" s="49">
        <f t="shared" si="77"/>
        <v>7.5595581352644103E-2</v>
      </c>
      <c r="Z2458" s="48" t="s">
        <v>7</v>
      </c>
    </row>
    <row r="2459" spans="1:26">
      <c r="A2459" s="136" t="s">
        <v>8255</v>
      </c>
      <c r="B2459" s="136" t="s">
        <v>8155</v>
      </c>
      <c r="C2459" s="136" t="s">
        <v>6722</v>
      </c>
      <c r="D2459" s="47" t="s">
        <v>8254</v>
      </c>
      <c r="E2459" s="47" t="s">
        <v>6669</v>
      </c>
      <c r="F2459" s="48" t="s">
        <v>8154</v>
      </c>
      <c r="G2459" s="142">
        <f>IFERROR(VLOOKUP(A2459,Population!$A$5:$L$3147,12,FALSE),0)</f>
        <v>22699</v>
      </c>
      <c r="H2459" s="137">
        <v>515</v>
      </c>
      <c r="I2459" s="142">
        <f>G2459*SUMPRODUCT('Age distribution'!$L$6:$L$11,'Age groups'!$G$13:$G$18,'Age groups'!$G$6:$G$11)</f>
        <v>80063.702129323152</v>
      </c>
      <c r="J2459" s="140" t="s">
        <v>6</v>
      </c>
      <c r="K2459" s="136" t="s">
        <v>12217</v>
      </c>
      <c r="L2459" s="3">
        <f>VLOOKUP(K2459&amp;"_2",'Emissions Factors'!$B$2:$E$3,2)</f>
        <v>2.3999999999999998E-7</v>
      </c>
      <c r="M2459" s="51" t="str">
        <f>VLOOKUP(K2459&amp;"_2",'Emissions Factors'!$B$2:$E$3,3)</f>
        <v xml:space="preserve">LB </v>
      </c>
      <c r="N2459" s="51" t="str">
        <f>VLOOKUP(K2459&amp;"_2",'Emissions Factors'!$B$2:$E$3,4)</f>
        <v>EACH</v>
      </c>
      <c r="O2459" s="49">
        <f t="shared" si="76"/>
        <v>1.9215288511037553E-2</v>
      </c>
      <c r="P2459" s="48" t="s">
        <v>7</v>
      </c>
      <c r="Q2459" s="138">
        <f>'Age groups'!$G$20*(Emissions!G2459/Population!$L$3148)</f>
        <v>1.9669682158466351</v>
      </c>
      <c r="R2459" s="137" t="s">
        <v>7</v>
      </c>
      <c r="S2459" s="133" t="s">
        <v>12217</v>
      </c>
      <c r="T2459" s="3">
        <f>VLOOKUP(S2459&amp;"_1",'Emissions Factors'!$B$2:$E$3,2)</f>
        <v>0.02</v>
      </c>
      <c r="U2459" s="51" t="str">
        <f>VLOOKUP(S2459&amp;"_1",'Emissions Factors'!$B$2:$E$3,3)</f>
        <v xml:space="preserve">LB </v>
      </c>
      <c r="V2459" s="51" t="str">
        <f>VLOOKUP(S2459&amp;"_1",'Emissions Factors'!$B$2:$E$3,3)</f>
        <v xml:space="preserve">LB </v>
      </c>
      <c r="W2459" s="52">
        <f>Q2459*Emissions!T2459</f>
        <v>3.9339364316932704E-2</v>
      </c>
      <c r="X2459" s="48" t="s">
        <v>7</v>
      </c>
      <c r="Y2459" s="49">
        <f t="shared" si="77"/>
        <v>5.855465282797026E-2</v>
      </c>
      <c r="Z2459" s="48" t="s">
        <v>7</v>
      </c>
    </row>
    <row r="2460" spans="1:26">
      <c r="A2460" s="136" t="s">
        <v>8253</v>
      </c>
      <c r="B2460" s="136" t="s">
        <v>8155</v>
      </c>
      <c r="C2460" s="136" t="s">
        <v>6721</v>
      </c>
      <c r="D2460" s="47" t="s">
        <v>7366</v>
      </c>
      <c r="E2460" s="47" t="s">
        <v>6669</v>
      </c>
      <c r="F2460" s="48" t="s">
        <v>8154</v>
      </c>
      <c r="G2460" s="142">
        <f>IFERROR(VLOOKUP(A2460,Population!$A$5:$L$3147,12,FALSE),0)</f>
        <v>68956</v>
      </c>
      <c r="H2460" s="137">
        <v>515</v>
      </c>
      <c r="I2460" s="142">
        <f>G2460*SUMPRODUCT('Age distribution'!$L$6:$L$11,'Age groups'!$G$13:$G$18,'Age groups'!$G$6:$G$11)</f>
        <v>243220.96321554284</v>
      </c>
      <c r="J2460" s="140" t="s">
        <v>6</v>
      </c>
      <c r="K2460" s="136" t="s">
        <v>12217</v>
      </c>
      <c r="L2460" s="3">
        <f>VLOOKUP(K2460&amp;"_2",'Emissions Factors'!$B$2:$E$3,2)</f>
        <v>2.3999999999999998E-7</v>
      </c>
      <c r="M2460" s="51" t="str">
        <f>VLOOKUP(K2460&amp;"_2",'Emissions Factors'!$B$2:$E$3,3)</f>
        <v xml:space="preserve">LB </v>
      </c>
      <c r="N2460" s="51" t="str">
        <f>VLOOKUP(K2460&amp;"_2",'Emissions Factors'!$B$2:$E$3,4)</f>
        <v>EACH</v>
      </c>
      <c r="O2460" s="49">
        <f t="shared" si="76"/>
        <v>5.8373031171730275E-2</v>
      </c>
      <c r="P2460" s="48" t="s">
        <v>7</v>
      </c>
      <c r="Q2460" s="138">
        <f>'Age groups'!$G$20*(Emissions!G2460/Population!$L$3148)</f>
        <v>5.9753407767708078</v>
      </c>
      <c r="R2460" s="137" t="s">
        <v>7</v>
      </c>
      <c r="S2460" s="133" t="s">
        <v>12217</v>
      </c>
      <c r="T2460" s="3">
        <f>VLOOKUP(S2460&amp;"_1",'Emissions Factors'!$B$2:$E$3,2)</f>
        <v>0.02</v>
      </c>
      <c r="U2460" s="51" t="str">
        <f>VLOOKUP(S2460&amp;"_1",'Emissions Factors'!$B$2:$E$3,3)</f>
        <v xml:space="preserve">LB </v>
      </c>
      <c r="V2460" s="51" t="str">
        <f>VLOOKUP(S2460&amp;"_1",'Emissions Factors'!$B$2:$E$3,3)</f>
        <v xml:space="preserve">LB </v>
      </c>
      <c r="W2460" s="52">
        <f>Q2460*Emissions!T2460</f>
        <v>0.11950681553541616</v>
      </c>
      <c r="X2460" s="48" t="s">
        <v>7</v>
      </c>
      <c r="Y2460" s="49">
        <f t="shared" si="77"/>
        <v>0.17787984670714643</v>
      </c>
      <c r="Z2460" s="48" t="s">
        <v>7</v>
      </c>
    </row>
    <row r="2461" spans="1:26">
      <c r="A2461" s="136" t="s">
        <v>8252</v>
      </c>
      <c r="B2461" s="136" t="s">
        <v>8155</v>
      </c>
      <c r="C2461" s="136" t="s">
        <v>6720</v>
      </c>
      <c r="D2461" s="47" t="s">
        <v>8251</v>
      </c>
      <c r="E2461" s="47" t="s">
        <v>6669</v>
      </c>
      <c r="F2461" s="48" t="s">
        <v>8154</v>
      </c>
      <c r="G2461" s="142">
        <f>IFERROR(VLOOKUP(A2461,Population!$A$5:$L$3147,12,FALSE),0)</f>
        <v>13646</v>
      </c>
      <c r="H2461" s="137">
        <v>515</v>
      </c>
      <c r="I2461" s="142">
        <f>G2461*SUMPRODUCT('Age distribution'!$L$6:$L$11,'Age groups'!$G$13:$G$18,'Age groups'!$G$6:$G$11)</f>
        <v>48132.044550717816</v>
      </c>
      <c r="J2461" s="140" t="s">
        <v>6</v>
      </c>
      <c r="K2461" s="136" t="s">
        <v>12217</v>
      </c>
      <c r="L2461" s="3">
        <f>VLOOKUP(K2461&amp;"_2",'Emissions Factors'!$B$2:$E$3,2)</f>
        <v>2.3999999999999998E-7</v>
      </c>
      <c r="M2461" s="51" t="str">
        <f>VLOOKUP(K2461&amp;"_2",'Emissions Factors'!$B$2:$E$3,3)</f>
        <v xml:space="preserve">LB </v>
      </c>
      <c r="N2461" s="51" t="str">
        <f>VLOOKUP(K2461&amp;"_2",'Emissions Factors'!$B$2:$E$3,4)</f>
        <v>EACH</v>
      </c>
      <c r="O2461" s="49">
        <f t="shared" si="76"/>
        <v>1.1551690692172274E-2</v>
      </c>
      <c r="P2461" s="48" t="s">
        <v>7</v>
      </c>
      <c r="Q2461" s="138">
        <f>'Age groups'!$G$20*(Emissions!G2461/Population!$L$3148)</f>
        <v>1.1824859365365517</v>
      </c>
      <c r="R2461" s="137" t="s">
        <v>7</v>
      </c>
      <c r="S2461" s="133" t="s">
        <v>12217</v>
      </c>
      <c r="T2461" s="3">
        <f>VLOOKUP(S2461&amp;"_1",'Emissions Factors'!$B$2:$E$3,2)</f>
        <v>0.02</v>
      </c>
      <c r="U2461" s="51" t="str">
        <f>VLOOKUP(S2461&amp;"_1",'Emissions Factors'!$B$2:$E$3,3)</f>
        <v xml:space="preserve">LB </v>
      </c>
      <c r="V2461" s="51" t="str">
        <f>VLOOKUP(S2461&amp;"_1",'Emissions Factors'!$B$2:$E$3,3)</f>
        <v xml:space="preserve">LB </v>
      </c>
      <c r="W2461" s="52">
        <f>Q2461*Emissions!T2461</f>
        <v>2.3649718730731035E-2</v>
      </c>
      <c r="X2461" s="48" t="s">
        <v>7</v>
      </c>
      <c r="Y2461" s="49">
        <f t="shared" si="77"/>
        <v>3.5201409422903313E-2</v>
      </c>
      <c r="Z2461" s="48" t="s">
        <v>7</v>
      </c>
    </row>
    <row r="2462" spans="1:26">
      <c r="A2462" s="136" t="s">
        <v>8250</v>
      </c>
      <c r="B2462" s="136" t="s">
        <v>8155</v>
      </c>
      <c r="C2462" s="136" t="s">
        <v>6719</v>
      </c>
      <c r="D2462" s="47" t="s">
        <v>8249</v>
      </c>
      <c r="E2462" s="47" t="s">
        <v>6669</v>
      </c>
      <c r="F2462" s="48" t="s">
        <v>8154</v>
      </c>
      <c r="G2462" s="142">
        <f>IFERROR(VLOOKUP(A2462,Population!$A$5:$L$3147,12,FALSE),0)</f>
        <v>62841</v>
      </c>
      <c r="H2462" s="137">
        <v>515</v>
      </c>
      <c r="I2462" s="142">
        <f>G2462*SUMPRODUCT('Age distribution'!$L$6:$L$11,'Age groups'!$G$13:$G$18,'Age groups'!$G$6:$G$11)</f>
        <v>221652.19196919672</v>
      </c>
      <c r="J2462" s="140" t="s">
        <v>6</v>
      </c>
      <c r="K2462" s="136" t="s">
        <v>12217</v>
      </c>
      <c r="L2462" s="3">
        <f>VLOOKUP(K2462&amp;"_2",'Emissions Factors'!$B$2:$E$3,2)</f>
        <v>2.3999999999999998E-7</v>
      </c>
      <c r="M2462" s="51" t="str">
        <f>VLOOKUP(K2462&amp;"_2",'Emissions Factors'!$B$2:$E$3,3)</f>
        <v xml:space="preserve">LB </v>
      </c>
      <c r="N2462" s="51" t="str">
        <f>VLOOKUP(K2462&amp;"_2",'Emissions Factors'!$B$2:$E$3,4)</f>
        <v>EACH</v>
      </c>
      <c r="O2462" s="49">
        <f t="shared" si="76"/>
        <v>5.3196526072607206E-2</v>
      </c>
      <c r="P2462" s="48" t="s">
        <v>7</v>
      </c>
      <c r="Q2462" s="138">
        <f>'Age groups'!$G$20*(Emissions!G2462/Population!$L$3148)</f>
        <v>5.4454491233983173</v>
      </c>
      <c r="R2462" s="137" t="s">
        <v>7</v>
      </c>
      <c r="S2462" s="133" t="s">
        <v>12217</v>
      </c>
      <c r="T2462" s="3">
        <f>VLOOKUP(S2462&amp;"_1",'Emissions Factors'!$B$2:$E$3,2)</f>
        <v>0.02</v>
      </c>
      <c r="U2462" s="51" t="str">
        <f>VLOOKUP(S2462&amp;"_1",'Emissions Factors'!$B$2:$E$3,3)</f>
        <v xml:space="preserve">LB </v>
      </c>
      <c r="V2462" s="51" t="str">
        <f>VLOOKUP(S2462&amp;"_1",'Emissions Factors'!$B$2:$E$3,3)</f>
        <v xml:space="preserve">LB </v>
      </c>
      <c r="W2462" s="52">
        <f>Q2462*Emissions!T2462</f>
        <v>0.10890898246796635</v>
      </c>
      <c r="X2462" s="48" t="s">
        <v>7</v>
      </c>
      <c r="Y2462" s="49">
        <f t="shared" si="77"/>
        <v>0.16210550854057354</v>
      </c>
      <c r="Z2462" s="48" t="s">
        <v>7</v>
      </c>
    </row>
    <row r="2463" spans="1:26">
      <c r="A2463" s="136" t="s">
        <v>8248</v>
      </c>
      <c r="B2463" s="136" t="s">
        <v>8155</v>
      </c>
      <c r="C2463" s="136" t="s">
        <v>6718</v>
      </c>
      <c r="D2463" s="47" t="s">
        <v>7966</v>
      </c>
      <c r="E2463" s="47" t="s">
        <v>6669</v>
      </c>
      <c r="F2463" s="48" t="s">
        <v>8154</v>
      </c>
      <c r="G2463" s="142">
        <f>IFERROR(VLOOKUP(A2463,Population!$A$5:$L$3147,12,FALSE),0)</f>
        <v>340748</v>
      </c>
      <c r="H2463" s="137">
        <v>515</v>
      </c>
      <c r="I2463" s="142">
        <f>G2463*SUMPRODUCT('Age distribution'!$L$6:$L$11,'Age groups'!$G$13:$G$18,'Age groups'!$G$6:$G$11)</f>
        <v>1201883.1830989297</v>
      </c>
      <c r="J2463" s="140" t="s">
        <v>6</v>
      </c>
      <c r="K2463" s="136" t="s">
        <v>12217</v>
      </c>
      <c r="L2463" s="3">
        <f>VLOOKUP(K2463&amp;"_2",'Emissions Factors'!$B$2:$E$3,2)</f>
        <v>2.3999999999999998E-7</v>
      </c>
      <c r="M2463" s="51" t="str">
        <f>VLOOKUP(K2463&amp;"_2",'Emissions Factors'!$B$2:$E$3,3)</f>
        <v xml:space="preserve">LB </v>
      </c>
      <c r="N2463" s="51" t="str">
        <f>VLOOKUP(K2463&amp;"_2",'Emissions Factors'!$B$2:$E$3,4)</f>
        <v>EACH</v>
      </c>
      <c r="O2463" s="49">
        <f t="shared" si="76"/>
        <v>0.28845196394374312</v>
      </c>
      <c r="P2463" s="48" t="s">
        <v>7</v>
      </c>
      <c r="Q2463" s="138">
        <f>'Age groups'!$G$20*(Emissions!G2463/Population!$L$3148)</f>
        <v>29.527313344786524</v>
      </c>
      <c r="R2463" s="137" t="s">
        <v>7</v>
      </c>
      <c r="S2463" s="133" t="s">
        <v>12217</v>
      </c>
      <c r="T2463" s="3">
        <f>VLOOKUP(S2463&amp;"_1",'Emissions Factors'!$B$2:$E$3,2)</f>
        <v>0.02</v>
      </c>
      <c r="U2463" s="51" t="str">
        <f>VLOOKUP(S2463&amp;"_1",'Emissions Factors'!$B$2:$E$3,3)</f>
        <v xml:space="preserve">LB </v>
      </c>
      <c r="V2463" s="51" t="str">
        <f>VLOOKUP(S2463&amp;"_1",'Emissions Factors'!$B$2:$E$3,3)</f>
        <v xml:space="preserve">LB </v>
      </c>
      <c r="W2463" s="52">
        <f>Q2463*Emissions!T2463</f>
        <v>0.59054626689573053</v>
      </c>
      <c r="X2463" s="48" t="s">
        <v>7</v>
      </c>
      <c r="Y2463" s="49">
        <f t="shared" si="77"/>
        <v>0.8789982308394737</v>
      </c>
      <c r="Z2463" s="48" t="s">
        <v>7</v>
      </c>
    </row>
    <row r="2464" spans="1:26">
      <c r="A2464" s="136" t="s">
        <v>8247</v>
      </c>
      <c r="B2464" s="136" t="s">
        <v>8155</v>
      </c>
      <c r="C2464" s="136" t="s">
        <v>6717</v>
      </c>
      <c r="D2464" s="47" t="s">
        <v>7020</v>
      </c>
      <c r="E2464" s="47" t="s">
        <v>6669</v>
      </c>
      <c r="F2464" s="48" t="s">
        <v>8154</v>
      </c>
      <c r="G2464" s="142">
        <f>IFERROR(VLOOKUP(A2464,Population!$A$5:$L$3147,12,FALSE),0)</f>
        <v>6703</v>
      </c>
      <c r="H2464" s="137">
        <v>515</v>
      </c>
      <c r="I2464" s="142">
        <f>G2464*SUMPRODUCT('Age distribution'!$L$6:$L$11,'Age groups'!$G$13:$G$18,'Age groups'!$G$6:$G$11)</f>
        <v>23642.759389085557</v>
      </c>
      <c r="J2464" s="140" t="s">
        <v>6</v>
      </c>
      <c r="K2464" s="136" t="s">
        <v>12217</v>
      </c>
      <c r="L2464" s="3">
        <f>VLOOKUP(K2464&amp;"_2",'Emissions Factors'!$B$2:$E$3,2)</f>
        <v>2.3999999999999998E-7</v>
      </c>
      <c r="M2464" s="51" t="str">
        <f>VLOOKUP(K2464&amp;"_2",'Emissions Factors'!$B$2:$E$3,3)</f>
        <v xml:space="preserve">LB </v>
      </c>
      <c r="N2464" s="51" t="str">
        <f>VLOOKUP(K2464&amp;"_2",'Emissions Factors'!$B$2:$E$3,4)</f>
        <v>EACH</v>
      </c>
      <c r="O2464" s="49">
        <f t="shared" si="76"/>
        <v>5.6742622533805329E-3</v>
      </c>
      <c r="P2464" s="48" t="s">
        <v>7</v>
      </c>
      <c r="Q2464" s="138">
        <f>'Age groups'!$G$20*(Emissions!G2464/Population!$L$3148)</f>
        <v>0.58084444031983762</v>
      </c>
      <c r="R2464" s="137" t="s">
        <v>7</v>
      </c>
      <c r="S2464" s="133" t="s">
        <v>12217</v>
      </c>
      <c r="T2464" s="3">
        <f>VLOOKUP(S2464&amp;"_1",'Emissions Factors'!$B$2:$E$3,2)</f>
        <v>0.02</v>
      </c>
      <c r="U2464" s="51" t="str">
        <f>VLOOKUP(S2464&amp;"_1",'Emissions Factors'!$B$2:$E$3,3)</f>
        <v xml:space="preserve">LB </v>
      </c>
      <c r="V2464" s="51" t="str">
        <f>VLOOKUP(S2464&amp;"_1",'Emissions Factors'!$B$2:$E$3,3)</f>
        <v xml:space="preserve">LB </v>
      </c>
      <c r="W2464" s="52">
        <f>Q2464*Emissions!T2464</f>
        <v>1.1616888806396752E-2</v>
      </c>
      <c r="X2464" s="48" t="s">
        <v>7</v>
      </c>
      <c r="Y2464" s="49">
        <f t="shared" si="77"/>
        <v>1.7291151059777285E-2</v>
      </c>
      <c r="Z2464" s="48" t="s">
        <v>7</v>
      </c>
    </row>
    <row r="2465" spans="1:26">
      <c r="A2465" s="136" t="s">
        <v>8246</v>
      </c>
      <c r="B2465" s="136" t="s">
        <v>8155</v>
      </c>
      <c r="C2465" s="136" t="s">
        <v>6716</v>
      </c>
      <c r="D2465" s="47" t="s">
        <v>7962</v>
      </c>
      <c r="E2465" s="47" t="s">
        <v>6669</v>
      </c>
      <c r="F2465" s="48" t="s">
        <v>8154</v>
      </c>
      <c r="G2465" s="142">
        <f>IFERROR(VLOOKUP(A2465,Population!$A$5:$L$3147,12,FALSE),0)</f>
        <v>26849</v>
      </c>
      <c r="H2465" s="137">
        <v>515</v>
      </c>
      <c r="I2465" s="142">
        <f>G2465*SUMPRODUCT('Age distribution'!$L$6:$L$11,'Age groups'!$G$13:$G$18,'Age groups'!$G$6:$G$11)</f>
        <v>94701.543612943176</v>
      </c>
      <c r="J2465" s="140" t="s">
        <v>6</v>
      </c>
      <c r="K2465" s="136" t="s">
        <v>12217</v>
      </c>
      <c r="L2465" s="3">
        <f>VLOOKUP(K2465&amp;"_2",'Emissions Factors'!$B$2:$E$3,2)</f>
        <v>2.3999999999999998E-7</v>
      </c>
      <c r="M2465" s="51" t="str">
        <f>VLOOKUP(K2465&amp;"_2",'Emissions Factors'!$B$2:$E$3,3)</f>
        <v xml:space="preserve">LB </v>
      </c>
      <c r="N2465" s="51" t="str">
        <f>VLOOKUP(K2465&amp;"_2",'Emissions Factors'!$B$2:$E$3,4)</f>
        <v>EACH</v>
      </c>
      <c r="O2465" s="49">
        <f t="shared" si="76"/>
        <v>2.2728370467106362E-2</v>
      </c>
      <c r="P2465" s="48" t="s">
        <v>7</v>
      </c>
      <c r="Q2465" s="138">
        <f>'Age groups'!$G$20*(Emissions!G2465/Population!$L$3148)</f>
        <v>2.3265839740634524</v>
      </c>
      <c r="R2465" s="137" t="s">
        <v>7</v>
      </c>
      <c r="S2465" s="133" t="s">
        <v>12217</v>
      </c>
      <c r="T2465" s="3">
        <f>VLOOKUP(S2465&amp;"_1",'Emissions Factors'!$B$2:$E$3,2)</f>
        <v>0.02</v>
      </c>
      <c r="U2465" s="51" t="str">
        <f>VLOOKUP(S2465&amp;"_1",'Emissions Factors'!$B$2:$E$3,3)</f>
        <v xml:space="preserve">LB </v>
      </c>
      <c r="V2465" s="51" t="str">
        <f>VLOOKUP(S2465&amp;"_1",'Emissions Factors'!$B$2:$E$3,3)</f>
        <v xml:space="preserve">LB </v>
      </c>
      <c r="W2465" s="52">
        <f>Q2465*Emissions!T2465</f>
        <v>4.6531679481269052E-2</v>
      </c>
      <c r="X2465" s="48" t="s">
        <v>7</v>
      </c>
      <c r="Y2465" s="49">
        <f t="shared" si="77"/>
        <v>6.926004994837541E-2</v>
      </c>
      <c r="Z2465" s="48" t="s">
        <v>7</v>
      </c>
    </row>
    <row r="2466" spans="1:26">
      <c r="A2466" s="136" t="s">
        <v>8245</v>
      </c>
      <c r="B2466" s="136" t="s">
        <v>8155</v>
      </c>
      <c r="C2466" s="136" t="s">
        <v>6715</v>
      </c>
      <c r="D2466" s="47" t="s">
        <v>7960</v>
      </c>
      <c r="E2466" s="47" t="s">
        <v>6669</v>
      </c>
      <c r="F2466" s="48" t="s">
        <v>8154</v>
      </c>
      <c r="G2466" s="142">
        <f>IFERROR(VLOOKUP(A2466,Population!$A$5:$L$3147,12,FALSE),0)</f>
        <v>25908</v>
      </c>
      <c r="H2466" s="137">
        <v>515</v>
      </c>
      <c r="I2466" s="142">
        <f>G2466*SUMPRODUCT('Age distribution'!$L$6:$L$11,'Age groups'!$G$13:$G$18,'Age groups'!$G$6:$G$11)</f>
        <v>91382.457146416331</v>
      </c>
      <c r="J2466" s="140" t="s">
        <v>6</v>
      </c>
      <c r="K2466" s="136" t="s">
        <v>12217</v>
      </c>
      <c r="L2466" s="3">
        <f>VLOOKUP(K2466&amp;"_2",'Emissions Factors'!$B$2:$E$3,2)</f>
        <v>2.3999999999999998E-7</v>
      </c>
      <c r="M2466" s="51" t="str">
        <f>VLOOKUP(K2466&amp;"_2",'Emissions Factors'!$B$2:$E$3,3)</f>
        <v xml:space="preserve">LB </v>
      </c>
      <c r="N2466" s="51" t="str">
        <f>VLOOKUP(K2466&amp;"_2",'Emissions Factors'!$B$2:$E$3,4)</f>
        <v>EACH</v>
      </c>
      <c r="O2466" s="49">
        <f t="shared" si="76"/>
        <v>2.1931789715139916E-2</v>
      </c>
      <c r="P2466" s="48" t="s">
        <v>7</v>
      </c>
      <c r="Q2466" s="138">
        <f>'Age groups'!$G$20*(Emissions!G2466/Population!$L$3148)</f>
        <v>2.2450421840677839</v>
      </c>
      <c r="R2466" s="137" t="s">
        <v>7</v>
      </c>
      <c r="S2466" s="133" t="s">
        <v>12217</v>
      </c>
      <c r="T2466" s="3">
        <f>VLOOKUP(S2466&amp;"_1",'Emissions Factors'!$B$2:$E$3,2)</f>
        <v>0.02</v>
      </c>
      <c r="U2466" s="51" t="str">
        <f>VLOOKUP(S2466&amp;"_1",'Emissions Factors'!$B$2:$E$3,3)</f>
        <v xml:space="preserve">LB </v>
      </c>
      <c r="V2466" s="51" t="str">
        <f>VLOOKUP(S2466&amp;"_1",'Emissions Factors'!$B$2:$E$3,3)</f>
        <v xml:space="preserve">LB </v>
      </c>
      <c r="W2466" s="52">
        <f>Q2466*Emissions!T2466</f>
        <v>4.4900843681355676E-2</v>
      </c>
      <c r="X2466" s="48" t="s">
        <v>7</v>
      </c>
      <c r="Y2466" s="49">
        <f t="shared" si="77"/>
        <v>6.6832633396495589E-2</v>
      </c>
      <c r="Z2466" s="48" t="s">
        <v>7</v>
      </c>
    </row>
    <row r="2467" spans="1:26">
      <c r="A2467" s="136" t="s">
        <v>8244</v>
      </c>
      <c r="B2467" s="136" t="s">
        <v>8155</v>
      </c>
      <c r="C2467" s="136" t="s">
        <v>6714</v>
      </c>
      <c r="D2467" s="47" t="s">
        <v>8243</v>
      </c>
      <c r="E2467" s="47" t="s">
        <v>6669</v>
      </c>
      <c r="F2467" s="48" t="s">
        <v>8154</v>
      </c>
      <c r="G2467" s="142">
        <f>IFERROR(VLOOKUP(A2467,Population!$A$5:$L$3147,12,FALSE),0)</f>
        <v>56659</v>
      </c>
      <c r="H2467" s="137">
        <v>515</v>
      </c>
      <c r="I2467" s="142">
        <f>G2467*SUMPRODUCT('Age distribution'!$L$6:$L$11,'Age groups'!$G$13:$G$18,'Age groups'!$G$6:$G$11)</f>
        <v>199847.09894468129</v>
      </c>
      <c r="J2467" s="140" t="s">
        <v>6</v>
      </c>
      <c r="K2467" s="136" t="s">
        <v>12217</v>
      </c>
      <c r="L2467" s="3">
        <f>VLOOKUP(K2467&amp;"_2",'Emissions Factors'!$B$2:$E$3,2)</f>
        <v>2.3999999999999998E-7</v>
      </c>
      <c r="M2467" s="51" t="str">
        <f>VLOOKUP(K2467&amp;"_2",'Emissions Factors'!$B$2:$E$3,3)</f>
        <v xml:space="preserve">LB </v>
      </c>
      <c r="N2467" s="51" t="str">
        <f>VLOOKUP(K2467&amp;"_2",'Emissions Factors'!$B$2:$E$3,4)</f>
        <v>EACH</v>
      </c>
      <c r="O2467" s="49">
        <f t="shared" si="76"/>
        <v>4.7963303746723508E-2</v>
      </c>
      <c r="P2467" s="48" t="s">
        <v>7</v>
      </c>
      <c r="Q2467" s="138">
        <f>'Age groups'!$G$20*(Emissions!G2467/Population!$L$3148)</f>
        <v>4.9097516252546152</v>
      </c>
      <c r="R2467" s="137" t="s">
        <v>7</v>
      </c>
      <c r="S2467" s="133" t="s">
        <v>12217</v>
      </c>
      <c r="T2467" s="3">
        <f>VLOOKUP(S2467&amp;"_1",'Emissions Factors'!$B$2:$E$3,2)</f>
        <v>0.02</v>
      </c>
      <c r="U2467" s="51" t="str">
        <f>VLOOKUP(S2467&amp;"_1",'Emissions Factors'!$B$2:$E$3,3)</f>
        <v xml:space="preserve">LB </v>
      </c>
      <c r="V2467" s="51" t="str">
        <f>VLOOKUP(S2467&amp;"_1",'Emissions Factors'!$B$2:$E$3,3)</f>
        <v xml:space="preserve">LB </v>
      </c>
      <c r="W2467" s="52">
        <f>Q2467*Emissions!T2467</f>
        <v>9.8195032505092303E-2</v>
      </c>
      <c r="X2467" s="48" t="s">
        <v>7</v>
      </c>
      <c r="Y2467" s="49">
        <f t="shared" si="77"/>
        <v>0.14615833625181582</v>
      </c>
      <c r="Z2467" s="48" t="s">
        <v>7</v>
      </c>
    </row>
    <row r="2468" spans="1:26">
      <c r="A2468" s="136" t="s">
        <v>8242</v>
      </c>
      <c r="B2468" s="136" t="s">
        <v>8155</v>
      </c>
      <c r="C2468" s="136" t="s">
        <v>6713</v>
      </c>
      <c r="D2468" s="47" t="s">
        <v>8241</v>
      </c>
      <c r="E2468" s="47" t="s">
        <v>6669</v>
      </c>
      <c r="F2468" s="48" t="s">
        <v>8154</v>
      </c>
      <c r="G2468" s="142">
        <f>IFERROR(VLOOKUP(A2468,Population!$A$5:$L$3147,12,FALSE),0)</f>
        <v>18539</v>
      </c>
      <c r="H2468" s="137">
        <v>515</v>
      </c>
      <c r="I2468" s="142">
        <f>G2468*SUMPRODUCT('Age distribution'!$L$6:$L$11,'Age groups'!$G$13:$G$18,'Age groups'!$G$6:$G$11)</f>
        <v>65390.588738513674</v>
      </c>
      <c r="J2468" s="140" t="s">
        <v>6</v>
      </c>
      <c r="K2468" s="136" t="s">
        <v>12217</v>
      </c>
      <c r="L2468" s="3">
        <f>VLOOKUP(K2468&amp;"_2",'Emissions Factors'!$B$2:$E$3,2)</f>
        <v>2.3999999999999998E-7</v>
      </c>
      <c r="M2468" s="51" t="str">
        <f>VLOOKUP(K2468&amp;"_2",'Emissions Factors'!$B$2:$E$3,3)</f>
        <v xml:space="preserve">LB </v>
      </c>
      <c r="N2468" s="51" t="str">
        <f>VLOOKUP(K2468&amp;"_2",'Emissions Factors'!$B$2:$E$3,4)</f>
        <v>EACH</v>
      </c>
      <c r="O2468" s="49">
        <f t="shared" si="76"/>
        <v>1.5693741297243279E-2</v>
      </c>
      <c r="P2468" s="48" t="s">
        <v>7</v>
      </c>
      <c r="Q2468" s="138">
        <f>'Age groups'!$G$20*(Emissions!G2468/Population!$L$3148)</f>
        <v>1.6064859136341145</v>
      </c>
      <c r="R2468" s="137" t="s">
        <v>7</v>
      </c>
      <c r="S2468" s="133" t="s">
        <v>12217</v>
      </c>
      <c r="T2468" s="3">
        <f>VLOOKUP(S2468&amp;"_1",'Emissions Factors'!$B$2:$E$3,2)</f>
        <v>0.02</v>
      </c>
      <c r="U2468" s="51" t="str">
        <f>VLOOKUP(S2468&amp;"_1",'Emissions Factors'!$B$2:$E$3,3)</f>
        <v xml:space="preserve">LB </v>
      </c>
      <c r="V2468" s="51" t="str">
        <f>VLOOKUP(S2468&amp;"_1",'Emissions Factors'!$B$2:$E$3,3)</f>
        <v xml:space="preserve">LB </v>
      </c>
      <c r="W2468" s="52">
        <f>Q2468*Emissions!T2468</f>
        <v>3.2129718272682288E-2</v>
      </c>
      <c r="X2468" s="48" t="s">
        <v>7</v>
      </c>
      <c r="Y2468" s="49">
        <f t="shared" si="77"/>
        <v>4.7823459569925564E-2</v>
      </c>
      <c r="Z2468" s="48" t="s">
        <v>7</v>
      </c>
    </row>
    <row r="2469" spans="1:26">
      <c r="A2469" s="136" t="s">
        <v>8240</v>
      </c>
      <c r="B2469" s="136" t="s">
        <v>8155</v>
      </c>
      <c r="C2469" s="136" t="s">
        <v>6712</v>
      </c>
      <c r="D2469" s="47" t="s">
        <v>7940</v>
      </c>
      <c r="E2469" s="47" t="s">
        <v>6669</v>
      </c>
      <c r="F2469" s="48" t="s">
        <v>8154</v>
      </c>
      <c r="G2469" s="142">
        <f>IFERROR(VLOOKUP(A2469,Population!$A$5:$L$3147,12,FALSE),0)</f>
        <v>28034</v>
      </c>
      <c r="H2469" s="137">
        <v>515</v>
      </c>
      <c r="I2469" s="142">
        <f>G2469*SUMPRODUCT('Age distribution'!$L$6:$L$11,'Age groups'!$G$13:$G$18,'Age groups'!$G$6:$G$11)</f>
        <v>98881.264614892512</v>
      </c>
      <c r="J2469" s="140" t="s">
        <v>6</v>
      </c>
      <c r="K2469" s="136" t="s">
        <v>12217</v>
      </c>
      <c r="L2469" s="3">
        <f>VLOOKUP(K2469&amp;"_2",'Emissions Factors'!$B$2:$E$3,2)</f>
        <v>2.3999999999999998E-7</v>
      </c>
      <c r="M2469" s="51" t="str">
        <f>VLOOKUP(K2469&amp;"_2",'Emissions Factors'!$B$2:$E$3,3)</f>
        <v xml:space="preserve">LB </v>
      </c>
      <c r="N2469" s="51" t="str">
        <f>VLOOKUP(K2469&amp;"_2",'Emissions Factors'!$B$2:$E$3,4)</f>
        <v>EACH</v>
      </c>
      <c r="O2469" s="49">
        <f t="shared" si="76"/>
        <v>2.3731503507574202E-2</v>
      </c>
      <c r="P2469" s="48" t="s">
        <v>7</v>
      </c>
      <c r="Q2469" s="138">
        <f>'Age groups'!$G$20*(Emissions!G2469/Population!$L$3148)</f>
        <v>2.4292694375542783</v>
      </c>
      <c r="R2469" s="137" t="s">
        <v>7</v>
      </c>
      <c r="S2469" s="133" t="s">
        <v>12217</v>
      </c>
      <c r="T2469" s="3">
        <f>VLOOKUP(S2469&amp;"_1",'Emissions Factors'!$B$2:$E$3,2)</f>
        <v>0.02</v>
      </c>
      <c r="U2469" s="51" t="str">
        <f>VLOOKUP(S2469&amp;"_1",'Emissions Factors'!$B$2:$E$3,3)</f>
        <v xml:space="preserve">LB </v>
      </c>
      <c r="V2469" s="51" t="str">
        <f>VLOOKUP(S2469&amp;"_1",'Emissions Factors'!$B$2:$E$3,3)</f>
        <v xml:space="preserve">LB </v>
      </c>
      <c r="W2469" s="52">
        <f>Q2469*Emissions!T2469</f>
        <v>4.8585388751085569E-2</v>
      </c>
      <c r="X2469" s="48" t="s">
        <v>7</v>
      </c>
      <c r="Y2469" s="49">
        <f t="shared" si="77"/>
        <v>7.2316892258659768E-2</v>
      </c>
      <c r="Z2469" s="48" t="s">
        <v>7</v>
      </c>
    </row>
    <row r="2470" spans="1:26">
      <c r="A2470" s="136" t="s">
        <v>8239</v>
      </c>
      <c r="B2470" s="136" t="s">
        <v>8155</v>
      </c>
      <c r="C2470" s="136" t="s">
        <v>6711</v>
      </c>
      <c r="D2470" s="47" t="s">
        <v>7356</v>
      </c>
      <c r="E2470" s="47" t="s">
        <v>6669</v>
      </c>
      <c r="F2470" s="48" t="s">
        <v>8154</v>
      </c>
      <c r="G2470" s="142">
        <f>IFERROR(VLOOKUP(A2470,Population!$A$5:$L$3147,12,FALSE),0)</f>
        <v>32328</v>
      </c>
      <c r="H2470" s="137">
        <v>515</v>
      </c>
      <c r="I2470" s="142">
        <f>G2470*SUMPRODUCT('Age distribution'!$L$6:$L$11,'Age groups'!$G$13:$G$18,'Age groups'!$G$6:$G$11)</f>
        <v>114027.02156204057</v>
      </c>
      <c r="J2470" s="140" t="s">
        <v>6</v>
      </c>
      <c r="K2470" s="136" t="s">
        <v>12217</v>
      </c>
      <c r="L2470" s="3">
        <f>VLOOKUP(K2470&amp;"_2",'Emissions Factors'!$B$2:$E$3,2)</f>
        <v>2.3999999999999998E-7</v>
      </c>
      <c r="M2470" s="51" t="str">
        <f>VLOOKUP(K2470&amp;"_2",'Emissions Factors'!$B$2:$E$3,3)</f>
        <v xml:space="preserve">LB </v>
      </c>
      <c r="N2470" s="51" t="str">
        <f>VLOOKUP(K2470&amp;"_2",'Emissions Factors'!$B$2:$E$3,4)</f>
        <v>EACH</v>
      </c>
      <c r="O2470" s="49">
        <f t="shared" si="76"/>
        <v>2.7366485174889734E-2</v>
      </c>
      <c r="P2470" s="48" t="s">
        <v>7</v>
      </c>
      <c r="Q2470" s="138">
        <f>'Age groups'!$G$20*(Emissions!G2470/Population!$L$3148)</f>
        <v>2.8013634293092218</v>
      </c>
      <c r="R2470" s="137" t="s">
        <v>7</v>
      </c>
      <c r="S2470" s="133" t="s">
        <v>12217</v>
      </c>
      <c r="T2470" s="3">
        <f>VLOOKUP(S2470&amp;"_1",'Emissions Factors'!$B$2:$E$3,2)</f>
        <v>0.02</v>
      </c>
      <c r="U2470" s="51" t="str">
        <f>VLOOKUP(S2470&amp;"_1",'Emissions Factors'!$B$2:$E$3,3)</f>
        <v xml:space="preserve">LB </v>
      </c>
      <c r="V2470" s="51" t="str">
        <f>VLOOKUP(S2470&amp;"_1",'Emissions Factors'!$B$2:$E$3,3)</f>
        <v xml:space="preserve">LB </v>
      </c>
      <c r="W2470" s="52">
        <f>Q2470*Emissions!T2470</f>
        <v>5.6027268586184439E-2</v>
      </c>
      <c r="X2470" s="48" t="s">
        <v>7</v>
      </c>
      <c r="Y2470" s="49">
        <f t="shared" si="77"/>
        <v>8.3393753761074177E-2</v>
      </c>
      <c r="Z2470" s="48" t="s">
        <v>7</v>
      </c>
    </row>
    <row r="2471" spans="1:26">
      <c r="A2471" s="136" t="s">
        <v>8238</v>
      </c>
      <c r="B2471" s="136" t="s">
        <v>8155</v>
      </c>
      <c r="C2471" s="136" t="s">
        <v>6710</v>
      </c>
      <c r="D2471" s="47" t="s">
        <v>8237</v>
      </c>
      <c r="E2471" s="47" t="s">
        <v>6669</v>
      </c>
      <c r="F2471" s="48" t="s">
        <v>8154</v>
      </c>
      <c r="G2471" s="142">
        <f>IFERROR(VLOOKUP(A2471,Population!$A$5:$L$3147,12,FALSE),0)</f>
        <v>24390</v>
      </c>
      <c r="H2471" s="137">
        <v>515</v>
      </c>
      <c r="I2471" s="142">
        <f>G2471*SUMPRODUCT('Age distribution'!$L$6:$L$11,'Age groups'!$G$13:$G$18,'Age groups'!$G$6:$G$11)</f>
        <v>86028.181635058441</v>
      </c>
      <c r="J2471" s="140" t="s">
        <v>6</v>
      </c>
      <c r="K2471" s="136" t="s">
        <v>12217</v>
      </c>
      <c r="L2471" s="3">
        <f>VLOOKUP(K2471&amp;"_2",'Emissions Factors'!$B$2:$E$3,2)</f>
        <v>2.3999999999999998E-7</v>
      </c>
      <c r="M2471" s="51" t="str">
        <f>VLOOKUP(K2471&amp;"_2",'Emissions Factors'!$B$2:$E$3,3)</f>
        <v xml:space="preserve">LB </v>
      </c>
      <c r="N2471" s="51" t="str">
        <f>VLOOKUP(K2471&amp;"_2",'Emissions Factors'!$B$2:$E$3,4)</f>
        <v>EACH</v>
      </c>
      <c r="O2471" s="49">
        <f t="shared" si="76"/>
        <v>2.0646763592414023E-2</v>
      </c>
      <c r="P2471" s="48" t="s">
        <v>7</v>
      </c>
      <c r="Q2471" s="138">
        <f>'Age groups'!$G$20*(Emissions!G2471/Population!$L$3148)</f>
        <v>2.1135008055200419</v>
      </c>
      <c r="R2471" s="137" t="s">
        <v>7</v>
      </c>
      <c r="S2471" s="133" t="s">
        <v>12217</v>
      </c>
      <c r="T2471" s="3">
        <f>VLOOKUP(S2471&amp;"_1",'Emissions Factors'!$B$2:$E$3,2)</f>
        <v>0.02</v>
      </c>
      <c r="U2471" s="51" t="str">
        <f>VLOOKUP(S2471&amp;"_1",'Emissions Factors'!$B$2:$E$3,3)</f>
        <v xml:space="preserve">LB </v>
      </c>
      <c r="V2471" s="51" t="str">
        <f>VLOOKUP(S2471&amp;"_1",'Emissions Factors'!$B$2:$E$3,3)</f>
        <v xml:space="preserve">LB </v>
      </c>
      <c r="W2471" s="52">
        <f>Q2471*Emissions!T2471</f>
        <v>4.2270016110400842E-2</v>
      </c>
      <c r="X2471" s="48" t="s">
        <v>7</v>
      </c>
      <c r="Y2471" s="49">
        <f t="shared" si="77"/>
        <v>6.2916779702814868E-2</v>
      </c>
      <c r="Z2471" s="48" t="s">
        <v>7</v>
      </c>
    </row>
    <row r="2472" spans="1:26">
      <c r="A2472" s="136" t="s">
        <v>8236</v>
      </c>
      <c r="B2472" s="136" t="s">
        <v>8155</v>
      </c>
      <c r="C2472" s="136" t="s">
        <v>6709</v>
      </c>
      <c r="D2472" s="47" t="s">
        <v>7922</v>
      </c>
      <c r="E2472" s="47" t="s">
        <v>6669</v>
      </c>
      <c r="F2472" s="48" t="s">
        <v>8154</v>
      </c>
      <c r="G2472" s="142">
        <f>IFERROR(VLOOKUP(A2472,Population!$A$5:$L$3147,12,FALSE),0)</f>
        <v>8337</v>
      </c>
      <c r="H2472" s="137">
        <v>515</v>
      </c>
      <c r="I2472" s="142">
        <f>G2472*SUMPRODUCT('Age distribution'!$L$6:$L$11,'Age groups'!$G$13:$G$18,'Age groups'!$G$6:$G$11)</f>
        <v>29406.189023841012</v>
      </c>
      <c r="J2472" s="140" t="s">
        <v>6</v>
      </c>
      <c r="K2472" s="136" t="s">
        <v>12217</v>
      </c>
      <c r="L2472" s="3">
        <f>VLOOKUP(K2472&amp;"_2",'Emissions Factors'!$B$2:$E$3,2)</f>
        <v>2.3999999999999998E-7</v>
      </c>
      <c r="M2472" s="51" t="str">
        <f>VLOOKUP(K2472&amp;"_2",'Emissions Factors'!$B$2:$E$3,3)</f>
        <v xml:space="preserve">LB </v>
      </c>
      <c r="N2472" s="51" t="str">
        <f>VLOOKUP(K2472&amp;"_2",'Emissions Factors'!$B$2:$E$3,4)</f>
        <v>EACH</v>
      </c>
      <c r="O2472" s="49">
        <f t="shared" si="76"/>
        <v>7.0574853657218422E-3</v>
      </c>
      <c r="P2472" s="48" t="s">
        <v>7</v>
      </c>
      <c r="Q2472" s="138">
        <f>'Age groups'!$G$20*(Emissions!G2472/Population!$L$3148)</f>
        <v>0.7224377292177363</v>
      </c>
      <c r="R2472" s="137" t="s">
        <v>7</v>
      </c>
      <c r="S2472" s="133" t="s">
        <v>12217</v>
      </c>
      <c r="T2472" s="3">
        <f>VLOOKUP(S2472&amp;"_1",'Emissions Factors'!$B$2:$E$3,2)</f>
        <v>0.02</v>
      </c>
      <c r="U2472" s="51" t="str">
        <f>VLOOKUP(S2472&amp;"_1",'Emissions Factors'!$B$2:$E$3,3)</f>
        <v xml:space="preserve">LB </v>
      </c>
      <c r="V2472" s="51" t="str">
        <f>VLOOKUP(S2472&amp;"_1",'Emissions Factors'!$B$2:$E$3,3)</f>
        <v xml:space="preserve">LB </v>
      </c>
      <c r="W2472" s="52">
        <f>Q2472*Emissions!T2472</f>
        <v>1.4448754584354725E-2</v>
      </c>
      <c r="X2472" s="48" t="s">
        <v>7</v>
      </c>
      <c r="Y2472" s="49">
        <f t="shared" si="77"/>
        <v>2.1506239950076569E-2</v>
      </c>
      <c r="Z2472" s="48" t="s">
        <v>7</v>
      </c>
    </row>
    <row r="2473" spans="1:26">
      <c r="A2473" s="136" t="s">
        <v>8235</v>
      </c>
      <c r="B2473" s="136" t="s">
        <v>8155</v>
      </c>
      <c r="C2473" s="136" t="s">
        <v>6708</v>
      </c>
      <c r="D2473" s="47" t="s">
        <v>8234</v>
      </c>
      <c r="E2473" s="47" t="s">
        <v>6669</v>
      </c>
      <c r="F2473" s="48" t="s">
        <v>8154</v>
      </c>
      <c r="G2473" s="142">
        <f>IFERROR(VLOOKUP(A2473,Population!$A$5:$L$3147,12,FALSE),0)</f>
        <v>18400</v>
      </c>
      <c r="H2473" s="137">
        <v>515</v>
      </c>
      <c r="I2473" s="142">
        <f>G2473*SUMPRODUCT('Age distribution'!$L$6:$L$11,'Age groups'!$G$13:$G$18,'Age groups'!$G$6:$G$11)</f>
        <v>64900.30922858038</v>
      </c>
      <c r="J2473" s="140" t="s">
        <v>6</v>
      </c>
      <c r="K2473" s="136" t="s">
        <v>12217</v>
      </c>
      <c r="L2473" s="3">
        <f>VLOOKUP(K2473&amp;"_2",'Emissions Factors'!$B$2:$E$3,2)</f>
        <v>2.3999999999999998E-7</v>
      </c>
      <c r="M2473" s="51" t="str">
        <f>VLOOKUP(K2473&amp;"_2",'Emissions Factors'!$B$2:$E$3,3)</f>
        <v xml:space="preserve">LB </v>
      </c>
      <c r="N2473" s="51" t="str">
        <f>VLOOKUP(K2473&amp;"_2",'Emissions Factors'!$B$2:$E$3,4)</f>
        <v>EACH</v>
      </c>
      <c r="O2473" s="49">
        <f t="shared" si="76"/>
        <v>1.5576074214859289E-2</v>
      </c>
      <c r="P2473" s="48" t="s">
        <v>7</v>
      </c>
      <c r="Q2473" s="138">
        <f>'Age groups'!$G$20*(Emissions!G2473/Population!$L$3148)</f>
        <v>1.5944409520938405</v>
      </c>
      <c r="R2473" s="137" t="s">
        <v>7</v>
      </c>
      <c r="S2473" s="133" t="s">
        <v>12217</v>
      </c>
      <c r="T2473" s="3">
        <f>VLOOKUP(S2473&amp;"_1",'Emissions Factors'!$B$2:$E$3,2)</f>
        <v>0.02</v>
      </c>
      <c r="U2473" s="51" t="str">
        <f>VLOOKUP(S2473&amp;"_1",'Emissions Factors'!$B$2:$E$3,3)</f>
        <v xml:space="preserve">LB </v>
      </c>
      <c r="V2473" s="51" t="str">
        <f>VLOOKUP(S2473&amp;"_1",'Emissions Factors'!$B$2:$E$3,3)</f>
        <v xml:space="preserve">LB </v>
      </c>
      <c r="W2473" s="52">
        <f>Q2473*Emissions!T2473</f>
        <v>3.1888819041876813E-2</v>
      </c>
      <c r="X2473" s="48" t="s">
        <v>7</v>
      </c>
      <c r="Y2473" s="49">
        <f t="shared" si="77"/>
        <v>4.7464893256736099E-2</v>
      </c>
      <c r="Z2473" s="48" t="s">
        <v>7</v>
      </c>
    </row>
    <row r="2474" spans="1:26">
      <c r="A2474" s="136" t="s">
        <v>8233</v>
      </c>
      <c r="B2474" s="136" t="s">
        <v>8155</v>
      </c>
      <c r="C2474" s="136" t="s">
        <v>6707</v>
      </c>
      <c r="D2474" s="47" t="s">
        <v>6890</v>
      </c>
      <c r="E2474" s="47" t="s">
        <v>6669</v>
      </c>
      <c r="F2474" s="48" t="s">
        <v>8154</v>
      </c>
      <c r="G2474" s="142">
        <f>IFERROR(VLOOKUP(A2474,Population!$A$5:$L$3147,12,FALSE),0)</f>
        <v>11453</v>
      </c>
      <c r="H2474" s="137">
        <v>515</v>
      </c>
      <c r="I2474" s="142">
        <f>G2474*SUMPRODUCT('Age distribution'!$L$6:$L$11,'Age groups'!$G$13:$G$18,'Age groups'!$G$6:$G$11)</f>
        <v>40396.915304072339</v>
      </c>
      <c r="J2474" s="140" t="s">
        <v>6</v>
      </c>
      <c r="K2474" s="136" t="s">
        <v>12217</v>
      </c>
      <c r="L2474" s="3">
        <f>VLOOKUP(K2474&amp;"_2",'Emissions Factors'!$B$2:$E$3,2)</f>
        <v>2.3999999999999998E-7</v>
      </c>
      <c r="M2474" s="51" t="str">
        <f>VLOOKUP(K2474&amp;"_2",'Emissions Factors'!$B$2:$E$3,3)</f>
        <v xml:space="preserve">LB </v>
      </c>
      <c r="N2474" s="51" t="str">
        <f>VLOOKUP(K2474&amp;"_2",'Emissions Factors'!$B$2:$E$3,4)</f>
        <v>EACH</v>
      </c>
      <c r="O2474" s="49">
        <f t="shared" si="76"/>
        <v>9.6952596729773608E-3</v>
      </c>
      <c r="P2474" s="48" t="s">
        <v>7</v>
      </c>
      <c r="Q2474" s="138">
        <f>'Age groups'!$G$20*(Emissions!G2474/Population!$L$3148)</f>
        <v>0.99245283827884545</v>
      </c>
      <c r="R2474" s="137" t="s">
        <v>7</v>
      </c>
      <c r="S2474" s="133" t="s">
        <v>12217</v>
      </c>
      <c r="T2474" s="3">
        <f>VLOOKUP(S2474&amp;"_1",'Emissions Factors'!$B$2:$E$3,2)</f>
        <v>0.02</v>
      </c>
      <c r="U2474" s="51" t="str">
        <f>VLOOKUP(S2474&amp;"_1",'Emissions Factors'!$B$2:$E$3,3)</f>
        <v xml:space="preserve">LB </v>
      </c>
      <c r="V2474" s="51" t="str">
        <f>VLOOKUP(S2474&amp;"_1",'Emissions Factors'!$B$2:$E$3,3)</f>
        <v xml:space="preserve">LB </v>
      </c>
      <c r="W2474" s="52">
        <f>Q2474*Emissions!T2474</f>
        <v>1.9849056765576908E-2</v>
      </c>
      <c r="X2474" s="48" t="s">
        <v>7</v>
      </c>
      <c r="Y2474" s="49">
        <f t="shared" si="77"/>
        <v>2.954431643855427E-2</v>
      </c>
      <c r="Z2474" s="48" t="s">
        <v>7</v>
      </c>
    </row>
    <row r="2475" spans="1:26">
      <c r="A2475" s="136" t="s">
        <v>8232</v>
      </c>
      <c r="B2475" s="136" t="s">
        <v>8155</v>
      </c>
      <c r="C2475" s="136" t="s">
        <v>6706</v>
      </c>
      <c r="D2475" s="47" t="s">
        <v>6888</v>
      </c>
      <c r="E2475" s="47" t="s">
        <v>6669</v>
      </c>
      <c r="F2475" s="48" t="s">
        <v>8154</v>
      </c>
      <c r="G2475" s="142">
        <f>IFERROR(VLOOKUP(A2475,Population!$A$5:$L$3147,12,FALSE),0)</f>
        <v>51766</v>
      </c>
      <c r="H2475" s="137">
        <v>515</v>
      </c>
      <c r="I2475" s="142">
        <f>G2475*SUMPRODUCT('Age distribution'!$L$6:$L$11,'Age groups'!$G$13:$G$18,'Age groups'!$G$6:$G$11)</f>
        <v>182588.55475688542</v>
      </c>
      <c r="J2475" s="140" t="s">
        <v>6</v>
      </c>
      <c r="K2475" s="136" t="s">
        <v>12217</v>
      </c>
      <c r="L2475" s="3">
        <f>VLOOKUP(K2475&amp;"_2",'Emissions Factors'!$B$2:$E$3,2)</f>
        <v>2.3999999999999998E-7</v>
      </c>
      <c r="M2475" s="51" t="str">
        <f>VLOOKUP(K2475&amp;"_2",'Emissions Factors'!$B$2:$E$3,3)</f>
        <v xml:space="preserve">LB </v>
      </c>
      <c r="N2475" s="51" t="str">
        <f>VLOOKUP(K2475&amp;"_2",'Emissions Factors'!$B$2:$E$3,4)</f>
        <v>EACH</v>
      </c>
      <c r="O2475" s="49">
        <f t="shared" si="76"/>
        <v>4.38212531416525E-2</v>
      </c>
      <c r="P2475" s="48" t="s">
        <v>7</v>
      </c>
      <c r="Q2475" s="138">
        <f>'Age groups'!$G$20*(Emissions!G2475/Population!$L$3148)</f>
        <v>4.4857516481570512</v>
      </c>
      <c r="R2475" s="137" t="s">
        <v>7</v>
      </c>
      <c r="S2475" s="133" t="s">
        <v>12217</v>
      </c>
      <c r="T2475" s="3">
        <f>VLOOKUP(S2475&amp;"_1",'Emissions Factors'!$B$2:$E$3,2)</f>
        <v>0.02</v>
      </c>
      <c r="U2475" s="51" t="str">
        <f>VLOOKUP(S2475&amp;"_1",'Emissions Factors'!$B$2:$E$3,3)</f>
        <v xml:space="preserve">LB </v>
      </c>
      <c r="V2475" s="51" t="str">
        <f>VLOOKUP(S2475&amp;"_1",'Emissions Factors'!$B$2:$E$3,3)</f>
        <v xml:space="preserve">LB </v>
      </c>
      <c r="W2475" s="52">
        <f>Q2475*Emissions!T2475</f>
        <v>8.9715032963141025E-2</v>
      </c>
      <c r="X2475" s="48" t="s">
        <v>7</v>
      </c>
      <c r="Y2475" s="49">
        <f t="shared" si="77"/>
        <v>0.13353628610479351</v>
      </c>
      <c r="Z2475" s="48" t="s">
        <v>7</v>
      </c>
    </row>
    <row r="2476" spans="1:26">
      <c r="A2476" s="136" t="s">
        <v>8231</v>
      </c>
      <c r="B2476" s="136" t="s">
        <v>8155</v>
      </c>
      <c r="C2476" s="136" t="s">
        <v>6705</v>
      </c>
      <c r="D2476" s="47" t="s">
        <v>6779</v>
      </c>
      <c r="E2476" s="47" t="s">
        <v>6669</v>
      </c>
      <c r="F2476" s="48" t="s">
        <v>8154</v>
      </c>
      <c r="G2476" s="142">
        <f>IFERROR(VLOOKUP(A2476,Population!$A$5:$L$3147,12,FALSE),0)</f>
        <v>18221</v>
      </c>
      <c r="H2476" s="137">
        <v>515</v>
      </c>
      <c r="I2476" s="142">
        <f>G2476*SUMPRODUCT('Age distribution'!$L$6:$L$11,'Age groups'!$G$13:$G$18,'Age groups'!$G$6:$G$11)</f>
        <v>64268.942089889293</v>
      </c>
      <c r="J2476" s="140" t="s">
        <v>6</v>
      </c>
      <c r="K2476" s="136" t="s">
        <v>12217</v>
      </c>
      <c r="L2476" s="3">
        <f>VLOOKUP(K2476&amp;"_2",'Emissions Factors'!$B$2:$E$3,2)</f>
        <v>2.3999999999999998E-7</v>
      </c>
      <c r="M2476" s="51" t="str">
        <f>VLOOKUP(K2476&amp;"_2",'Emissions Factors'!$B$2:$E$3,3)</f>
        <v xml:space="preserve">LB </v>
      </c>
      <c r="N2476" s="51" t="str">
        <f>VLOOKUP(K2476&amp;"_2",'Emissions Factors'!$B$2:$E$3,4)</f>
        <v>EACH</v>
      </c>
      <c r="O2476" s="49">
        <f t="shared" si="76"/>
        <v>1.5424546101573429E-2</v>
      </c>
      <c r="P2476" s="48" t="s">
        <v>7</v>
      </c>
      <c r="Q2476" s="138">
        <f>'Age groups'!$G$20*(Emissions!G2476/Population!$L$3148)</f>
        <v>1.5789298145707538</v>
      </c>
      <c r="R2476" s="137" t="s">
        <v>7</v>
      </c>
      <c r="S2476" s="133" t="s">
        <v>12217</v>
      </c>
      <c r="T2476" s="3">
        <f>VLOOKUP(S2476&amp;"_1",'Emissions Factors'!$B$2:$E$3,2)</f>
        <v>0.02</v>
      </c>
      <c r="U2476" s="51" t="str">
        <f>VLOOKUP(S2476&amp;"_1",'Emissions Factors'!$B$2:$E$3,3)</f>
        <v xml:space="preserve">LB </v>
      </c>
      <c r="V2476" s="51" t="str">
        <f>VLOOKUP(S2476&amp;"_1",'Emissions Factors'!$B$2:$E$3,3)</f>
        <v xml:space="preserve">LB </v>
      </c>
      <c r="W2476" s="52">
        <f>Q2476*Emissions!T2476</f>
        <v>3.1578596291415073E-2</v>
      </c>
      <c r="X2476" s="48" t="s">
        <v>7</v>
      </c>
      <c r="Y2476" s="49">
        <f t="shared" si="77"/>
        <v>4.7003142392988501E-2</v>
      </c>
      <c r="Z2476" s="48" t="s">
        <v>7</v>
      </c>
    </row>
    <row r="2477" spans="1:26">
      <c r="A2477" s="136" t="s">
        <v>8230</v>
      </c>
      <c r="B2477" s="136" t="s">
        <v>8155</v>
      </c>
      <c r="C2477" s="136" t="s">
        <v>6704</v>
      </c>
      <c r="D2477" s="47" t="s">
        <v>7851</v>
      </c>
      <c r="E2477" s="47" t="s">
        <v>6669</v>
      </c>
      <c r="F2477" s="48" t="s">
        <v>8154</v>
      </c>
      <c r="G2477" s="142">
        <f>IFERROR(VLOOKUP(A2477,Population!$A$5:$L$3147,12,FALSE),0)</f>
        <v>436646</v>
      </c>
      <c r="H2477" s="137">
        <v>515</v>
      </c>
      <c r="I2477" s="142">
        <f>G2477*SUMPRODUCT('Age distribution'!$L$6:$L$11,'Age groups'!$G$13:$G$18,'Age groups'!$G$6:$G$11)</f>
        <v>1540133.7186642776</v>
      </c>
      <c r="J2477" s="140" t="s">
        <v>6</v>
      </c>
      <c r="K2477" s="136" t="s">
        <v>12217</v>
      </c>
      <c r="L2477" s="3">
        <f>VLOOKUP(K2477&amp;"_2",'Emissions Factors'!$B$2:$E$3,2)</f>
        <v>2.3999999999999998E-7</v>
      </c>
      <c r="M2477" s="51" t="str">
        <f>VLOOKUP(K2477&amp;"_2",'Emissions Factors'!$B$2:$E$3,3)</f>
        <v xml:space="preserve">LB </v>
      </c>
      <c r="N2477" s="51" t="str">
        <f>VLOOKUP(K2477&amp;"_2",'Emissions Factors'!$B$2:$E$3,4)</f>
        <v>EACH</v>
      </c>
      <c r="O2477" s="49">
        <f t="shared" si="76"/>
        <v>0.36963209247942658</v>
      </c>
      <c r="P2477" s="48" t="s">
        <v>7</v>
      </c>
      <c r="Q2477" s="138">
        <f>'Age groups'!$G$20*(Emissions!G2477/Population!$L$3148)</f>
        <v>37.837296954780818</v>
      </c>
      <c r="R2477" s="137" t="s">
        <v>7</v>
      </c>
      <c r="S2477" s="133" t="s">
        <v>12217</v>
      </c>
      <c r="T2477" s="3">
        <f>VLOOKUP(S2477&amp;"_1",'Emissions Factors'!$B$2:$E$3,2)</f>
        <v>0.02</v>
      </c>
      <c r="U2477" s="51" t="str">
        <f>VLOOKUP(S2477&amp;"_1",'Emissions Factors'!$B$2:$E$3,3)</f>
        <v xml:space="preserve">LB </v>
      </c>
      <c r="V2477" s="51" t="str">
        <f>VLOOKUP(S2477&amp;"_1",'Emissions Factors'!$B$2:$E$3,3)</f>
        <v xml:space="preserve">LB </v>
      </c>
      <c r="W2477" s="52">
        <f>Q2477*Emissions!T2477</f>
        <v>0.75674593909561638</v>
      </c>
      <c r="X2477" s="48" t="s">
        <v>7</v>
      </c>
      <c r="Y2477" s="49">
        <f t="shared" si="77"/>
        <v>1.1263780315750429</v>
      </c>
      <c r="Z2477" s="48" t="s">
        <v>7</v>
      </c>
    </row>
    <row r="2478" spans="1:26">
      <c r="A2478" s="136" t="s">
        <v>8229</v>
      </c>
      <c r="B2478" s="136" t="s">
        <v>8155</v>
      </c>
      <c r="C2478" s="136" t="s">
        <v>6703</v>
      </c>
      <c r="D2478" s="47" t="s">
        <v>8228</v>
      </c>
      <c r="E2478" s="47" t="s">
        <v>6669</v>
      </c>
      <c r="F2478" s="48" t="s">
        <v>8154</v>
      </c>
      <c r="G2478" s="142">
        <f>IFERROR(VLOOKUP(A2478,Population!$A$5:$L$3147,12,FALSE),0)</f>
        <v>7782</v>
      </c>
      <c r="H2478" s="137">
        <v>515</v>
      </c>
      <c r="I2478" s="142">
        <f>G2478*SUMPRODUCT('Age distribution'!$L$6:$L$11,'Age groups'!$G$13:$G$18,'Age groups'!$G$6:$G$11)</f>
        <v>27448.598174826766</v>
      </c>
      <c r="J2478" s="140" t="s">
        <v>6</v>
      </c>
      <c r="K2478" s="136" t="s">
        <v>12217</v>
      </c>
      <c r="L2478" s="3">
        <f>VLOOKUP(K2478&amp;"_2",'Emissions Factors'!$B$2:$E$3,2)</f>
        <v>2.3999999999999998E-7</v>
      </c>
      <c r="M2478" s="51" t="str">
        <f>VLOOKUP(K2478&amp;"_2",'Emissions Factors'!$B$2:$E$3,3)</f>
        <v xml:space="preserve">LB </v>
      </c>
      <c r="N2478" s="51" t="str">
        <f>VLOOKUP(K2478&amp;"_2",'Emissions Factors'!$B$2:$E$3,4)</f>
        <v>EACH</v>
      </c>
      <c r="O2478" s="49">
        <f t="shared" si="76"/>
        <v>6.5876635619584231E-3</v>
      </c>
      <c r="P2478" s="48" t="s">
        <v>7</v>
      </c>
      <c r="Q2478" s="138">
        <f>'Age groups'!$G$20*(Emissions!G2478/Population!$L$3148)</f>
        <v>0.67434453745621015</v>
      </c>
      <c r="R2478" s="137" t="s">
        <v>7</v>
      </c>
      <c r="S2478" s="133" t="s">
        <v>12217</v>
      </c>
      <c r="T2478" s="3">
        <f>VLOOKUP(S2478&amp;"_1",'Emissions Factors'!$B$2:$E$3,2)</f>
        <v>0.02</v>
      </c>
      <c r="U2478" s="51" t="str">
        <f>VLOOKUP(S2478&amp;"_1",'Emissions Factors'!$B$2:$E$3,3)</f>
        <v xml:space="preserve">LB </v>
      </c>
      <c r="V2478" s="51" t="str">
        <f>VLOOKUP(S2478&amp;"_1",'Emissions Factors'!$B$2:$E$3,3)</f>
        <v xml:space="preserve">LB </v>
      </c>
      <c r="W2478" s="52">
        <f>Q2478*Emissions!T2478</f>
        <v>1.3486890749124203E-2</v>
      </c>
      <c r="X2478" s="48" t="s">
        <v>7</v>
      </c>
      <c r="Y2478" s="49">
        <f t="shared" si="77"/>
        <v>2.0074554311082626E-2</v>
      </c>
      <c r="Z2478" s="48" t="s">
        <v>7</v>
      </c>
    </row>
    <row r="2479" spans="1:26">
      <c r="A2479" s="136" t="s">
        <v>8227</v>
      </c>
      <c r="B2479" s="136" t="s">
        <v>8155</v>
      </c>
      <c r="C2479" s="136" t="s">
        <v>6702</v>
      </c>
      <c r="D2479" s="47" t="s">
        <v>8226</v>
      </c>
      <c r="E2479" s="47" t="s">
        <v>6669</v>
      </c>
      <c r="F2479" s="48" t="s">
        <v>8154</v>
      </c>
      <c r="G2479" s="142">
        <f>IFERROR(VLOOKUP(A2479,Population!$A$5:$L$3147,12,FALSE),0)</f>
        <v>27765</v>
      </c>
      <c r="H2479" s="137">
        <v>515</v>
      </c>
      <c r="I2479" s="142">
        <f>G2479*SUMPRODUCT('Age distribution'!$L$6:$L$11,'Age groups'!$G$13:$G$18,'Age groups'!$G$6:$G$11)</f>
        <v>97932.450311496417</v>
      </c>
      <c r="J2479" s="140" t="s">
        <v>6</v>
      </c>
      <c r="K2479" s="136" t="s">
        <v>12217</v>
      </c>
      <c r="L2479" s="3">
        <f>VLOOKUP(K2479&amp;"_2",'Emissions Factors'!$B$2:$E$3,2)</f>
        <v>2.3999999999999998E-7</v>
      </c>
      <c r="M2479" s="51" t="str">
        <f>VLOOKUP(K2479&amp;"_2",'Emissions Factors'!$B$2:$E$3,3)</f>
        <v xml:space="preserve">LB </v>
      </c>
      <c r="N2479" s="51" t="str">
        <f>VLOOKUP(K2479&amp;"_2",'Emissions Factors'!$B$2:$E$3,4)</f>
        <v>EACH</v>
      </c>
      <c r="O2479" s="49">
        <f t="shared" si="76"/>
        <v>2.3503788074759138E-2</v>
      </c>
      <c r="P2479" s="48" t="s">
        <v>7</v>
      </c>
      <c r="Q2479" s="138">
        <f>'Age groups'!$G$20*(Emissions!G2479/Population!$L$3148)</f>
        <v>2.4059594040698631</v>
      </c>
      <c r="R2479" s="137" t="s">
        <v>7</v>
      </c>
      <c r="S2479" s="133" t="s">
        <v>12217</v>
      </c>
      <c r="T2479" s="3">
        <f>VLOOKUP(S2479&amp;"_1",'Emissions Factors'!$B$2:$E$3,2)</f>
        <v>0.02</v>
      </c>
      <c r="U2479" s="51" t="str">
        <f>VLOOKUP(S2479&amp;"_1",'Emissions Factors'!$B$2:$E$3,3)</f>
        <v xml:space="preserve">LB </v>
      </c>
      <c r="V2479" s="51" t="str">
        <f>VLOOKUP(S2479&amp;"_1",'Emissions Factors'!$B$2:$E$3,3)</f>
        <v xml:space="preserve">LB </v>
      </c>
      <c r="W2479" s="52">
        <f>Q2479*Emissions!T2479</f>
        <v>4.8119188081397264E-2</v>
      </c>
      <c r="X2479" s="48" t="s">
        <v>7</v>
      </c>
      <c r="Y2479" s="49">
        <f t="shared" si="77"/>
        <v>7.1622976156156398E-2</v>
      </c>
      <c r="Z2479" s="48" t="s">
        <v>7</v>
      </c>
    </row>
    <row r="2480" spans="1:26">
      <c r="A2480" s="136" t="s">
        <v>8225</v>
      </c>
      <c r="B2480" s="136" t="s">
        <v>8155</v>
      </c>
      <c r="C2480" s="136" t="s">
        <v>6701</v>
      </c>
      <c r="D2480" s="47" t="s">
        <v>8224</v>
      </c>
      <c r="E2480" s="47" t="s">
        <v>6669</v>
      </c>
      <c r="F2480" s="48" t="s">
        <v>8154</v>
      </c>
      <c r="G2480" s="142">
        <f>IFERROR(VLOOKUP(A2480,Population!$A$5:$L$3147,12,FALSE),0)</f>
        <v>42049</v>
      </c>
      <c r="H2480" s="137">
        <v>515</v>
      </c>
      <c r="I2480" s="142">
        <f>G2480*SUMPRODUCT('Age distribution'!$L$6:$L$11,'Age groups'!$G$13:$G$18,'Age groups'!$G$6:$G$11)</f>
        <v>148314.84254090089</v>
      </c>
      <c r="J2480" s="140" t="s">
        <v>6</v>
      </c>
      <c r="K2480" s="136" t="s">
        <v>12217</v>
      </c>
      <c r="L2480" s="3">
        <f>VLOOKUP(K2480&amp;"_2",'Emissions Factors'!$B$2:$E$3,2)</f>
        <v>2.3999999999999998E-7</v>
      </c>
      <c r="M2480" s="51" t="str">
        <f>VLOOKUP(K2480&amp;"_2",'Emissions Factors'!$B$2:$E$3,3)</f>
        <v xml:space="preserve">LB </v>
      </c>
      <c r="N2480" s="51" t="str">
        <f>VLOOKUP(K2480&amp;"_2",'Emissions Factors'!$B$2:$E$3,4)</f>
        <v>EACH</v>
      </c>
      <c r="O2480" s="49">
        <f t="shared" si="76"/>
        <v>3.559556220981621E-2</v>
      </c>
      <c r="P2480" s="48" t="s">
        <v>7</v>
      </c>
      <c r="Q2480" s="138">
        <f>'Age groups'!$G$20*(Emissions!G2480/Population!$L$3148)</f>
        <v>3.6437308475322774</v>
      </c>
      <c r="R2480" s="137" t="s">
        <v>7</v>
      </c>
      <c r="S2480" s="133" t="s">
        <v>12217</v>
      </c>
      <c r="T2480" s="3">
        <f>VLOOKUP(S2480&amp;"_1",'Emissions Factors'!$B$2:$E$3,2)</f>
        <v>0.02</v>
      </c>
      <c r="U2480" s="51" t="str">
        <f>VLOOKUP(S2480&amp;"_1",'Emissions Factors'!$B$2:$E$3,3)</f>
        <v xml:space="preserve">LB </v>
      </c>
      <c r="V2480" s="51" t="str">
        <f>VLOOKUP(S2480&amp;"_1",'Emissions Factors'!$B$2:$E$3,3)</f>
        <v xml:space="preserve">LB </v>
      </c>
      <c r="W2480" s="52">
        <f>Q2480*Emissions!T2480</f>
        <v>7.2874616950645552E-2</v>
      </c>
      <c r="X2480" s="48" t="s">
        <v>7</v>
      </c>
      <c r="Y2480" s="49">
        <f t="shared" si="77"/>
        <v>0.10847017916046175</v>
      </c>
      <c r="Z2480" s="48" t="s">
        <v>7</v>
      </c>
    </row>
    <row r="2481" spans="1:26">
      <c r="A2481" s="136" t="s">
        <v>8223</v>
      </c>
      <c r="B2481" s="136" t="s">
        <v>8155</v>
      </c>
      <c r="C2481" s="136" t="s">
        <v>6700</v>
      </c>
      <c r="D2481" s="47" t="s">
        <v>7010</v>
      </c>
      <c r="E2481" s="47" t="s">
        <v>6669</v>
      </c>
      <c r="F2481" s="48" t="s">
        <v>8154</v>
      </c>
      <c r="G2481" s="142">
        <f>IFERROR(VLOOKUP(A2481,Population!$A$5:$L$3147,12,FALSE),0)</f>
        <v>12148</v>
      </c>
      <c r="H2481" s="137">
        <v>515</v>
      </c>
      <c r="I2481" s="142">
        <f>G2481*SUMPRODUCT('Age distribution'!$L$6:$L$11,'Age groups'!$G$13:$G$18,'Age groups'!$G$6:$G$11)</f>
        <v>42848.312853738826</v>
      </c>
      <c r="J2481" s="140" t="s">
        <v>6</v>
      </c>
      <c r="K2481" s="136" t="s">
        <v>12217</v>
      </c>
      <c r="L2481" s="3">
        <f>VLOOKUP(K2481&amp;"_2",'Emissions Factors'!$B$2:$E$3,2)</f>
        <v>2.3999999999999998E-7</v>
      </c>
      <c r="M2481" s="51" t="str">
        <f>VLOOKUP(K2481&amp;"_2",'Emissions Factors'!$B$2:$E$3,3)</f>
        <v xml:space="preserve">LB </v>
      </c>
      <c r="N2481" s="51" t="str">
        <f>VLOOKUP(K2481&amp;"_2",'Emissions Factors'!$B$2:$E$3,4)</f>
        <v>EACH</v>
      </c>
      <c r="O2481" s="49">
        <f t="shared" si="76"/>
        <v>1.0283595084897318E-2</v>
      </c>
      <c r="P2481" s="48" t="s">
        <v>7</v>
      </c>
      <c r="Q2481" s="138">
        <f>'Age groups'!$G$20*(Emissions!G2481/Population!$L$3148)</f>
        <v>1.0526776459802161</v>
      </c>
      <c r="R2481" s="137" t="s">
        <v>7</v>
      </c>
      <c r="S2481" s="133" t="s">
        <v>12217</v>
      </c>
      <c r="T2481" s="3">
        <f>VLOOKUP(S2481&amp;"_1",'Emissions Factors'!$B$2:$E$3,2)</f>
        <v>0.02</v>
      </c>
      <c r="U2481" s="51" t="str">
        <f>VLOOKUP(S2481&amp;"_1",'Emissions Factors'!$B$2:$E$3,3)</f>
        <v xml:space="preserve">LB </v>
      </c>
      <c r="V2481" s="51" t="str">
        <f>VLOOKUP(S2481&amp;"_1",'Emissions Factors'!$B$2:$E$3,3)</f>
        <v xml:space="preserve">LB </v>
      </c>
      <c r="W2481" s="52">
        <f>Q2481*Emissions!T2481</f>
        <v>2.1053552919604323E-2</v>
      </c>
      <c r="X2481" s="48" t="s">
        <v>7</v>
      </c>
      <c r="Y2481" s="49">
        <f t="shared" si="77"/>
        <v>3.1337148004501644E-2</v>
      </c>
      <c r="Z2481" s="48" t="s">
        <v>7</v>
      </c>
    </row>
    <row r="2482" spans="1:26">
      <c r="A2482" s="136" t="s">
        <v>8222</v>
      </c>
      <c r="B2482" s="136" t="s">
        <v>8155</v>
      </c>
      <c r="C2482" s="136" t="s">
        <v>6699</v>
      </c>
      <c r="D2482" s="47" t="s">
        <v>6775</v>
      </c>
      <c r="E2482" s="47" t="s">
        <v>6669</v>
      </c>
      <c r="F2482" s="48" t="s">
        <v>8154</v>
      </c>
      <c r="G2482" s="142">
        <f>IFERROR(VLOOKUP(A2482,Population!$A$5:$L$3147,12,FALSE),0)</f>
        <v>33397</v>
      </c>
      <c r="H2482" s="137">
        <v>515</v>
      </c>
      <c r="I2482" s="142">
        <f>G2482*SUMPRODUCT('Age distribution'!$L$6:$L$11,'Age groups'!$G$13:$G$18,'Age groups'!$G$6:$G$11)</f>
        <v>117797.58844059233</v>
      </c>
      <c r="J2482" s="140" t="s">
        <v>6</v>
      </c>
      <c r="K2482" s="136" t="s">
        <v>12217</v>
      </c>
      <c r="L2482" s="3">
        <f>VLOOKUP(K2482&amp;"_2",'Emissions Factors'!$B$2:$E$3,2)</f>
        <v>2.3999999999999998E-7</v>
      </c>
      <c r="M2482" s="51" t="str">
        <f>VLOOKUP(K2482&amp;"_2",'Emissions Factors'!$B$2:$E$3,3)</f>
        <v xml:space="preserve">LB </v>
      </c>
      <c r="N2482" s="51" t="str">
        <f>VLOOKUP(K2482&amp;"_2",'Emissions Factors'!$B$2:$E$3,4)</f>
        <v>EACH</v>
      </c>
      <c r="O2482" s="49">
        <f t="shared" si="76"/>
        <v>2.8271421225742156E-2</v>
      </c>
      <c r="P2482" s="48" t="s">
        <v>7</v>
      </c>
      <c r="Q2482" s="138">
        <f>'Age groups'!$G$20*(Emissions!G2482/Population!$L$3148)</f>
        <v>2.8939969824498908</v>
      </c>
      <c r="R2482" s="137" t="s">
        <v>7</v>
      </c>
      <c r="S2482" s="133" t="s">
        <v>12217</v>
      </c>
      <c r="T2482" s="3">
        <f>VLOOKUP(S2482&amp;"_1",'Emissions Factors'!$B$2:$E$3,2)</f>
        <v>0.02</v>
      </c>
      <c r="U2482" s="51" t="str">
        <f>VLOOKUP(S2482&amp;"_1",'Emissions Factors'!$B$2:$E$3,3)</f>
        <v xml:space="preserve">LB </v>
      </c>
      <c r="V2482" s="51" t="str">
        <f>VLOOKUP(S2482&amp;"_1",'Emissions Factors'!$B$2:$E$3,3)</f>
        <v xml:space="preserve">LB </v>
      </c>
      <c r="W2482" s="52">
        <f>Q2482*Emissions!T2482</f>
        <v>5.7879939648997819E-2</v>
      </c>
      <c r="X2482" s="48" t="s">
        <v>7</v>
      </c>
      <c r="Y2482" s="49">
        <f t="shared" si="77"/>
        <v>8.6151360874739971E-2</v>
      </c>
      <c r="Z2482" s="48" t="s">
        <v>7</v>
      </c>
    </row>
    <row r="2483" spans="1:26">
      <c r="A2483" s="136" t="s">
        <v>8221</v>
      </c>
      <c r="B2483" s="136" t="s">
        <v>8155</v>
      </c>
      <c r="C2483" s="136" t="s">
        <v>6698</v>
      </c>
      <c r="D2483" s="47" t="s">
        <v>8220</v>
      </c>
      <c r="E2483" s="47" t="s">
        <v>6669</v>
      </c>
      <c r="F2483" s="48" t="s">
        <v>8154</v>
      </c>
      <c r="G2483" s="142">
        <f>IFERROR(VLOOKUP(A2483,Population!$A$5:$L$3147,12,FALSE),0)</f>
        <v>49069</v>
      </c>
      <c r="H2483" s="137">
        <v>515</v>
      </c>
      <c r="I2483" s="142">
        <f>G2483*SUMPRODUCT('Age distribution'!$L$6:$L$11,'Age groups'!$G$13:$G$18,'Age groups'!$G$6:$G$11)</f>
        <v>173075.72138789188</v>
      </c>
      <c r="J2483" s="140" t="s">
        <v>6</v>
      </c>
      <c r="K2483" s="136" t="s">
        <v>12217</v>
      </c>
      <c r="L2483" s="3">
        <f>VLOOKUP(K2483&amp;"_2",'Emissions Factors'!$B$2:$E$3,2)</f>
        <v>2.3999999999999998E-7</v>
      </c>
      <c r="M2483" s="51" t="str">
        <f>VLOOKUP(K2483&amp;"_2",'Emissions Factors'!$B$2:$E$3,3)</f>
        <v xml:space="preserve">LB </v>
      </c>
      <c r="N2483" s="51" t="str">
        <f>VLOOKUP(K2483&amp;"_2",'Emissions Factors'!$B$2:$E$3,4)</f>
        <v>EACH</v>
      </c>
      <c r="O2483" s="49">
        <f t="shared" si="76"/>
        <v>4.1538173133094047E-2</v>
      </c>
      <c r="P2483" s="48" t="s">
        <v>7</v>
      </c>
      <c r="Q2483" s="138">
        <f>'Age groups'!$G$20*(Emissions!G2483/Population!$L$3148)</f>
        <v>4.2520447325159054</v>
      </c>
      <c r="R2483" s="137" t="s">
        <v>7</v>
      </c>
      <c r="S2483" s="133" t="s">
        <v>12217</v>
      </c>
      <c r="T2483" s="3">
        <f>VLOOKUP(S2483&amp;"_1",'Emissions Factors'!$B$2:$E$3,2)</f>
        <v>0.02</v>
      </c>
      <c r="U2483" s="51" t="str">
        <f>VLOOKUP(S2483&amp;"_1",'Emissions Factors'!$B$2:$E$3,3)</f>
        <v xml:space="preserve">LB </v>
      </c>
      <c r="V2483" s="51" t="str">
        <f>VLOOKUP(S2483&amp;"_1",'Emissions Factors'!$B$2:$E$3,3)</f>
        <v xml:space="preserve">LB </v>
      </c>
      <c r="W2483" s="52">
        <f>Q2483*Emissions!T2483</f>
        <v>8.5040894650318111E-2</v>
      </c>
      <c r="X2483" s="48" t="s">
        <v>7</v>
      </c>
      <c r="Y2483" s="49">
        <f t="shared" si="77"/>
        <v>0.12657906778341216</v>
      </c>
      <c r="Z2483" s="48" t="s">
        <v>7</v>
      </c>
    </row>
    <row r="2484" spans="1:26">
      <c r="A2484" s="136" t="s">
        <v>8219</v>
      </c>
      <c r="B2484" s="136" t="s">
        <v>8155</v>
      </c>
      <c r="C2484" s="136" t="s">
        <v>6697</v>
      </c>
      <c r="D2484" s="47" t="s">
        <v>8218</v>
      </c>
      <c r="E2484" s="47" t="s">
        <v>6669</v>
      </c>
      <c r="F2484" s="48" t="s">
        <v>8154</v>
      </c>
      <c r="G2484" s="142">
        <f>IFERROR(VLOOKUP(A2484,Population!$A$5:$L$3147,12,FALSE),0)</f>
        <v>52378</v>
      </c>
      <c r="H2484" s="137">
        <v>515</v>
      </c>
      <c r="I2484" s="142">
        <f>G2484*SUMPRODUCT('Age distribution'!$L$6:$L$11,'Age groups'!$G$13:$G$18,'Age groups'!$G$6:$G$11)</f>
        <v>184747.19547687951</v>
      </c>
      <c r="J2484" s="140" t="s">
        <v>6</v>
      </c>
      <c r="K2484" s="136" t="s">
        <v>12217</v>
      </c>
      <c r="L2484" s="3">
        <f>VLOOKUP(K2484&amp;"_2",'Emissions Factors'!$B$2:$E$3,2)</f>
        <v>2.3999999999999998E-7</v>
      </c>
      <c r="M2484" s="51" t="str">
        <f>VLOOKUP(K2484&amp;"_2",'Emissions Factors'!$B$2:$E$3,3)</f>
        <v xml:space="preserve">LB </v>
      </c>
      <c r="N2484" s="51" t="str">
        <f>VLOOKUP(K2484&amp;"_2",'Emissions Factors'!$B$2:$E$3,4)</f>
        <v>EACH</v>
      </c>
      <c r="O2484" s="49">
        <f t="shared" si="76"/>
        <v>4.4339326914451076E-2</v>
      </c>
      <c r="P2484" s="48" t="s">
        <v>7</v>
      </c>
      <c r="Q2484" s="138">
        <f>'Age groups'!$G$20*(Emissions!G2484/Population!$L$3148)</f>
        <v>4.5387841406940854</v>
      </c>
      <c r="R2484" s="137" t="s">
        <v>7</v>
      </c>
      <c r="S2484" s="133" t="s">
        <v>12217</v>
      </c>
      <c r="T2484" s="3">
        <f>VLOOKUP(S2484&amp;"_1",'Emissions Factors'!$B$2:$E$3,2)</f>
        <v>0.02</v>
      </c>
      <c r="U2484" s="51" t="str">
        <f>VLOOKUP(S2484&amp;"_1",'Emissions Factors'!$B$2:$E$3,3)</f>
        <v xml:space="preserve">LB </v>
      </c>
      <c r="V2484" s="51" t="str">
        <f>VLOOKUP(S2484&amp;"_1",'Emissions Factors'!$B$2:$E$3,3)</f>
        <v xml:space="preserve">LB </v>
      </c>
      <c r="W2484" s="52">
        <f>Q2484*Emissions!T2484</f>
        <v>9.0775682813881708E-2</v>
      </c>
      <c r="X2484" s="48" t="s">
        <v>7</v>
      </c>
      <c r="Y2484" s="49">
        <f t="shared" si="77"/>
        <v>0.13511500972833279</v>
      </c>
      <c r="Z2484" s="48" t="s">
        <v>7</v>
      </c>
    </row>
    <row r="2485" spans="1:26">
      <c r="A2485" s="136" t="s">
        <v>8217</v>
      </c>
      <c r="B2485" s="136" t="s">
        <v>8155</v>
      </c>
      <c r="C2485" s="136" t="s">
        <v>6696</v>
      </c>
      <c r="D2485" s="47" t="s">
        <v>8216</v>
      </c>
      <c r="E2485" s="47" t="s">
        <v>6669</v>
      </c>
      <c r="F2485" s="48" t="s">
        <v>8154</v>
      </c>
      <c r="G2485" s="142">
        <f>IFERROR(VLOOKUP(A2485,Population!$A$5:$L$3147,12,FALSE),0)</f>
        <v>26034</v>
      </c>
      <c r="H2485" s="137">
        <v>515</v>
      </c>
      <c r="I2485" s="142">
        <f>G2485*SUMPRODUCT('Age distribution'!$L$6:$L$11,'Age groups'!$G$13:$G$18,'Age groups'!$G$6:$G$11)</f>
        <v>91826.883177003343</v>
      </c>
      <c r="J2485" s="140" t="s">
        <v>6</v>
      </c>
      <c r="K2485" s="136" t="s">
        <v>12217</v>
      </c>
      <c r="L2485" s="3">
        <f>VLOOKUP(K2485&amp;"_2",'Emissions Factors'!$B$2:$E$3,2)</f>
        <v>2.3999999999999998E-7</v>
      </c>
      <c r="M2485" s="51" t="str">
        <f>VLOOKUP(K2485&amp;"_2",'Emissions Factors'!$B$2:$E$3,3)</f>
        <v xml:space="preserve">LB </v>
      </c>
      <c r="N2485" s="51" t="str">
        <f>VLOOKUP(K2485&amp;"_2",'Emissions Factors'!$B$2:$E$3,4)</f>
        <v>EACH</v>
      </c>
      <c r="O2485" s="49">
        <f t="shared" si="76"/>
        <v>2.20384519624808E-2</v>
      </c>
      <c r="P2485" s="48" t="s">
        <v>7</v>
      </c>
      <c r="Q2485" s="138">
        <f>'Age groups'!$G$20*(Emissions!G2485/Population!$L$3148)</f>
        <v>2.2559606384136437</v>
      </c>
      <c r="R2485" s="137" t="s">
        <v>7</v>
      </c>
      <c r="S2485" s="133" t="s">
        <v>12217</v>
      </c>
      <c r="T2485" s="3">
        <f>VLOOKUP(S2485&amp;"_1",'Emissions Factors'!$B$2:$E$3,2)</f>
        <v>0.02</v>
      </c>
      <c r="U2485" s="51" t="str">
        <f>VLOOKUP(S2485&amp;"_1",'Emissions Factors'!$B$2:$E$3,3)</f>
        <v xml:space="preserve">LB </v>
      </c>
      <c r="V2485" s="51" t="str">
        <f>VLOOKUP(S2485&amp;"_1",'Emissions Factors'!$B$2:$E$3,3)</f>
        <v xml:space="preserve">LB </v>
      </c>
      <c r="W2485" s="52">
        <f>Q2485*Emissions!T2485</f>
        <v>4.5119212768272875E-2</v>
      </c>
      <c r="X2485" s="48" t="s">
        <v>7</v>
      </c>
      <c r="Y2485" s="49">
        <f t="shared" si="77"/>
        <v>6.7157664730753672E-2</v>
      </c>
      <c r="Z2485" s="48" t="s">
        <v>7</v>
      </c>
    </row>
    <row r="2486" spans="1:26">
      <c r="A2486" s="136" t="s">
        <v>8215</v>
      </c>
      <c r="B2486" s="136" t="s">
        <v>8155</v>
      </c>
      <c r="C2486" s="136" t="s">
        <v>6695</v>
      </c>
      <c r="D2486" s="47" t="s">
        <v>8214</v>
      </c>
      <c r="E2486" s="47" t="s">
        <v>6669</v>
      </c>
      <c r="F2486" s="48" t="s">
        <v>8154</v>
      </c>
      <c r="G2486" s="142">
        <f>IFERROR(VLOOKUP(A2486,Population!$A$5:$L$3147,12,FALSE),0)</f>
        <v>22472</v>
      </c>
      <c r="H2486" s="137">
        <v>515</v>
      </c>
      <c r="I2486" s="142">
        <f>G2486*SUMPRODUCT('Age distribution'!$L$6:$L$11,'Age groups'!$G$13:$G$18,'Age groups'!$G$6:$G$11)</f>
        <v>79263.029836122732</v>
      </c>
      <c r="J2486" s="140" t="s">
        <v>6</v>
      </c>
      <c r="K2486" s="136" t="s">
        <v>12217</v>
      </c>
      <c r="L2486" s="3">
        <f>VLOOKUP(K2486&amp;"_2",'Emissions Factors'!$B$2:$E$3,2)</f>
        <v>2.3999999999999998E-7</v>
      </c>
      <c r="M2486" s="51" t="str">
        <f>VLOOKUP(K2486&amp;"_2",'Emissions Factors'!$B$2:$E$3,3)</f>
        <v xml:space="preserve">LB </v>
      </c>
      <c r="N2486" s="51" t="str">
        <f>VLOOKUP(K2486&amp;"_2",'Emissions Factors'!$B$2:$E$3,4)</f>
        <v>EACH</v>
      </c>
      <c r="O2486" s="49">
        <f t="shared" si="76"/>
        <v>1.9023127160669454E-2</v>
      </c>
      <c r="P2486" s="48" t="s">
        <v>7</v>
      </c>
      <c r="Q2486" s="138">
        <f>'Age groups'!$G$20*(Emissions!G2486/Population!$L$3148)</f>
        <v>1.9472976671441731</v>
      </c>
      <c r="R2486" s="137" t="s">
        <v>7</v>
      </c>
      <c r="S2486" s="133" t="s">
        <v>12217</v>
      </c>
      <c r="T2486" s="3">
        <f>VLOOKUP(S2486&amp;"_1",'Emissions Factors'!$B$2:$E$3,2)</f>
        <v>0.02</v>
      </c>
      <c r="U2486" s="51" t="str">
        <f>VLOOKUP(S2486&amp;"_1",'Emissions Factors'!$B$2:$E$3,3)</f>
        <v xml:space="preserve">LB </v>
      </c>
      <c r="V2486" s="51" t="str">
        <f>VLOOKUP(S2486&amp;"_1",'Emissions Factors'!$B$2:$E$3,3)</f>
        <v xml:space="preserve">LB </v>
      </c>
      <c r="W2486" s="52">
        <f>Q2486*Emissions!T2486</f>
        <v>3.8945953342883463E-2</v>
      </c>
      <c r="X2486" s="48" t="s">
        <v>7</v>
      </c>
      <c r="Y2486" s="49">
        <f t="shared" si="77"/>
        <v>5.7969080503552914E-2</v>
      </c>
      <c r="Z2486" s="48" t="s">
        <v>7</v>
      </c>
    </row>
    <row r="2487" spans="1:26">
      <c r="A2487" s="136" t="s">
        <v>8213</v>
      </c>
      <c r="B2487" s="136" t="s">
        <v>8155</v>
      </c>
      <c r="C2487" s="136" t="s">
        <v>6694</v>
      </c>
      <c r="D2487" s="47" t="s">
        <v>7332</v>
      </c>
      <c r="E2487" s="47" t="s">
        <v>6669</v>
      </c>
      <c r="F2487" s="48" t="s">
        <v>8154</v>
      </c>
      <c r="G2487" s="142">
        <f>IFERROR(VLOOKUP(A2487,Population!$A$5:$L$3147,12,FALSE),0)</f>
        <v>98026</v>
      </c>
      <c r="H2487" s="137">
        <v>515</v>
      </c>
      <c r="I2487" s="142">
        <f>G2487*SUMPRODUCT('Age distribution'!$L$6:$L$11,'Age groups'!$G$13:$G$18,'Age groups'!$G$6:$G$11)</f>
        <v>345756.39741526195</v>
      </c>
      <c r="J2487" s="140" t="s">
        <v>6</v>
      </c>
      <c r="K2487" s="136" t="s">
        <v>12217</v>
      </c>
      <c r="L2487" s="3">
        <f>VLOOKUP(K2487&amp;"_2",'Emissions Factors'!$B$2:$E$3,2)</f>
        <v>2.3999999999999998E-7</v>
      </c>
      <c r="M2487" s="51" t="str">
        <f>VLOOKUP(K2487&amp;"_2",'Emissions Factors'!$B$2:$E$3,3)</f>
        <v xml:space="preserve">LB </v>
      </c>
      <c r="N2487" s="51" t="str">
        <f>VLOOKUP(K2487&amp;"_2",'Emissions Factors'!$B$2:$E$3,4)</f>
        <v>EACH</v>
      </c>
      <c r="O2487" s="49">
        <f t="shared" si="76"/>
        <v>8.2981535379662866E-2</v>
      </c>
      <c r="P2487" s="48" t="s">
        <v>7</v>
      </c>
      <c r="Q2487" s="138">
        <f>'Age groups'!$G$20*(Emissions!G2487/Population!$L$3148)</f>
        <v>8.4943841722799363</v>
      </c>
      <c r="R2487" s="137" t="s">
        <v>7</v>
      </c>
      <c r="S2487" s="133" t="s">
        <v>12217</v>
      </c>
      <c r="T2487" s="3">
        <f>VLOOKUP(S2487&amp;"_1",'Emissions Factors'!$B$2:$E$3,2)</f>
        <v>0.02</v>
      </c>
      <c r="U2487" s="51" t="str">
        <f>VLOOKUP(S2487&amp;"_1",'Emissions Factors'!$B$2:$E$3,3)</f>
        <v xml:space="preserve">LB </v>
      </c>
      <c r="V2487" s="51" t="str">
        <f>VLOOKUP(S2487&amp;"_1",'Emissions Factors'!$B$2:$E$3,3)</f>
        <v xml:space="preserve">LB </v>
      </c>
      <c r="W2487" s="52">
        <f>Q2487*Emissions!T2487</f>
        <v>0.16988768344559874</v>
      </c>
      <c r="X2487" s="48" t="s">
        <v>7</v>
      </c>
      <c r="Y2487" s="49">
        <f t="shared" si="77"/>
        <v>0.25286921882526159</v>
      </c>
      <c r="Z2487" s="48" t="s">
        <v>7</v>
      </c>
    </row>
    <row r="2488" spans="1:26">
      <c r="A2488" s="136" t="s">
        <v>8212</v>
      </c>
      <c r="B2488" s="136" t="s">
        <v>8155</v>
      </c>
      <c r="C2488" s="136" t="s">
        <v>6693</v>
      </c>
      <c r="D2488" s="47" t="s">
        <v>7003</v>
      </c>
      <c r="E2488" s="47" t="s">
        <v>6669</v>
      </c>
      <c r="F2488" s="48" t="s">
        <v>8154</v>
      </c>
      <c r="G2488" s="142">
        <f>IFERROR(VLOOKUP(A2488,Population!$A$5:$L$3147,12,FALSE),0)</f>
        <v>28080</v>
      </c>
      <c r="H2488" s="137">
        <v>515</v>
      </c>
      <c r="I2488" s="142">
        <f>G2488*SUMPRODUCT('Age distribution'!$L$6:$L$11,'Age groups'!$G$13:$G$18,'Age groups'!$G$6:$G$11)</f>
        <v>99043.515387963969</v>
      </c>
      <c r="J2488" s="140" t="s">
        <v>6</v>
      </c>
      <c r="K2488" s="136" t="s">
        <v>12217</v>
      </c>
      <c r="L2488" s="3">
        <f>VLOOKUP(K2488&amp;"_2",'Emissions Factors'!$B$2:$E$3,2)</f>
        <v>2.3999999999999998E-7</v>
      </c>
      <c r="M2488" s="51" t="str">
        <f>VLOOKUP(K2488&amp;"_2",'Emissions Factors'!$B$2:$E$3,3)</f>
        <v xml:space="preserve">LB </v>
      </c>
      <c r="N2488" s="51" t="str">
        <f>VLOOKUP(K2488&amp;"_2",'Emissions Factors'!$B$2:$E$3,4)</f>
        <v>EACH</v>
      </c>
      <c r="O2488" s="49">
        <f t="shared" si="76"/>
        <v>2.3770443693111352E-2</v>
      </c>
      <c r="P2488" s="48" t="s">
        <v>7</v>
      </c>
      <c r="Q2488" s="138">
        <f>'Age groups'!$G$20*(Emissions!G2488/Population!$L$3148)</f>
        <v>2.4332555399345135</v>
      </c>
      <c r="R2488" s="137" t="s">
        <v>7</v>
      </c>
      <c r="S2488" s="133" t="s">
        <v>12217</v>
      </c>
      <c r="T2488" s="3">
        <f>VLOOKUP(S2488&amp;"_1",'Emissions Factors'!$B$2:$E$3,2)</f>
        <v>0.02</v>
      </c>
      <c r="U2488" s="51" t="str">
        <f>VLOOKUP(S2488&amp;"_1",'Emissions Factors'!$B$2:$E$3,3)</f>
        <v xml:space="preserve">LB </v>
      </c>
      <c r="V2488" s="51" t="str">
        <f>VLOOKUP(S2488&amp;"_1",'Emissions Factors'!$B$2:$E$3,3)</f>
        <v xml:space="preserve">LB </v>
      </c>
      <c r="W2488" s="52">
        <f>Q2488*Emissions!T2488</f>
        <v>4.8665110798690271E-2</v>
      </c>
      <c r="X2488" s="48" t="s">
        <v>7</v>
      </c>
      <c r="Y2488" s="49">
        <f t="shared" si="77"/>
        <v>7.2435554491801626E-2</v>
      </c>
      <c r="Z2488" s="48" t="s">
        <v>7</v>
      </c>
    </row>
    <row r="2489" spans="1:26">
      <c r="A2489" s="136" t="s">
        <v>8211</v>
      </c>
      <c r="B2489" s="136" t="s">
        <v>8155</v>
      </c>
      <c r="C2489" s="136" t="s">
        <v>6692</v>
      </c>
      <c r="D2489" s="47" t="s">
        <v>7001</v>
      </c>
      <c r="E2489" s="47" t="s">
        <v>6669</v>
      </c>
      <c r="F2489" s="48" t="s">
        <v>8154</v>
      </c>
      <c r="G2489" s="142">
        <f>IFERROR(VLOOKUP(A2489,Population!$A$5:$L$3147,12,FALSE),0)</f>
        <v>30917</v>
      </c>
      <c r="H2489" s="137">
        <v>515</v>
      </c>
      <c r="I2489" s="142">
        <f>G2489*SUMPRODUCT('Age distribution'!$L$6:$L$11,'Age groups'!$G$13:$G$18,'Age groups'!$G$6:$G$11)</f>
        <v>109050.15545760976</v>
      </c>
      <c r="J2489" s="140" t="s">
        <v>6</v>
      </c>
      <c r="K2489" s="136" t="s">
        <v>12217</v>
      </c>
      <c r="L2489" s="3">
        <f>VLOOKUP(K2489&amp;"_2",'Emissions Factors'!$B$2:$E$3,2)</f>
        <v>2.3999999999999998E-7</v>
      </c>
      <c r="M2489" s="51" t="str">
        <f>VLOOKUP(K2489&amp;"_2",'Emissions Factors'!$B$2:$E$3,3)</f>
        <v xml:space="preserve">LB </v>
      </c>
      <c r="N2489" s="51" t="str">
        <f>VLOOKUP(K2489&amp;"_2",'Emissions Factors'!$B$2:$E$3,4)</f>
        <v>EACH</v>
      </c>
      <c r="O2489" s="49">
        <f t="shared" si="76"/>
        <v>2.617203730982634E-2</v>
      </c>
      <c r="P2489" s="48" t="s">
        <v>7</v>
      </c>
      <c r="Q2489" s="138">
        <f>'Age groups'!$G$20*(Emissions!G2489/Population!$L$3148)</f>
        <v>2.6790940715155038</v>
      </c>
      <c r="R2489" s="137" t="s">
        <v>7</v>
      </c>
      <c r="S2489" s="133" t="s">
        <v>12217</v>
      </c>
      <c r="T2489" s="3">
        <f>VLOOKUP(S2489&amp;"_1",'Emissions Factors'!$B$2:$E$3,2)</f>
        <v>0.02</v>
      </c>
      <c r="U2489" s="51" t="str">
        <f>VLOOKUP(S2489&amp;"_1",'Emissions Factors'!$B$2:$E$3,3)</f>
        <v xml:space="preserve">LB </v>
      </c>
      <c r="V2489" s="51" t="str">
        <f>VLOOKUP(S2489&amp;"_1",'Emissions Factors'!$B$2:$E$3,3)</f>
        <v xml:space="preserve">LB </v>
      </c>
      <c r="W2489" s="52">
        <f>Q2489*Emissions!T2489</f>
        <v>5.3581881430310077E-2</v>
      </c>
      <c r="X2489" s="48" t="s">
        <v>7</v>
      </c>
      <c r="Y2489" s="49">
        <f t="shared" si="77"/>
        <v>7.9753918740136417E-2</v>
      </c>
      <c r="Z2489" s="48" t="s">
        <v>7</v>
      </c>
    </row>
    <row r="2490" spans="1:26">
      <c r="A2490" s="136" t="s">
        <v>8210</v>
      </c>
      <c r="B2490" s="136" t="s">
        <v>8155</v>
      </c>
      <c r="C2490" s="136" t="s">
        <v>6691</v>
      </c>
      <c r="D2490" s="47" t="s">
        <v>8209</v>
      </c>
      <c r="E2490" s="47" t="s">
        <v>6669</v>
      </c>
      <c r="F2490" s="48" t="s">
        <v>8154</v>
      </c>
      <c r="G2490" s="142">
        <f>IFERROR(VLOOKUP(A2490,Population!$A$5:$L$3147,12,FALSE),0)</f>
        <v>81416</v>
      </c>
      <c r="H2490" s="137">
        <v>515</v>
      </c>
      <c r="I2490" s="142">
        <f>G2490*SUMPRODUCT('Age distribution'!$L$6:$L$11,'Age groups'!$G$13:$G$18,'Age groups'!$G$6:$G$11)</f>
        <v>287169.7595735924</v>
      </c>
      <c r="J2490" s="140" t="s">
        <v>6</v>
      </c>
      <c r="K2490" s="136" t="s">
        <v>12217</v>
      </c>
      <c r="L2490" s="3">
        <f>VLOOKUP(K2490&amp;"_2",'Emissions Factors'!$B$2:$E$3,2)</f>
        <v>2.3999999999999998E-7</v>
      </c>
      <c r="M2490" s="51" t="str">
        <f>VLOOKUP(K2490&amp;"_2",'Emissions Factors'!$B$2:$E$3,3)</f>
        <v xml:space="preserve">LB </v>
      </c>
      <c r="N2490" s="51" t="str">
        <f>VLOOKUP(K2490&amp;"_2",'Emissions Factors'!$B$2:$E$3,4)</f>
        <v>EACH</v>
      </c>
      <c r="O2490" s="49">
        <f t="shared" si="76"/>
        <v>6.8920742297662166E-2</v>
      </c>
      <c r="P2490" s="48" t="s">
        <v>7</v>
      </c>
      <c r="Q2490" s="138">
        <f>'Age groups'!$G$20*(Emissions!G2490/Population!$L$3148)</f>
        <v>7.055054595416963</v>
      </c>
      <c r="R2490" s="137" t="s">
        <v>7</v>
      </c>
      <c r="S2490" s="133" t="s">
        <v>12217</v>
      </c>
      <c r="T2490" s="3">
        <f>VLOOKUP(S2490&amp;"_1",'Emissions Factors'!$B$2:$E$3,2)</f>
        <v>0.02</v>
      </c>
      <c r="U2490" s="51" t="str">
        <f>VLOOKUP(S2490&amp;"_1",'Emissions Factors'!$B$2:$E$3,3)</f>
        <v xml:space="preserve">LB </v>
      </c>
      <c r="V2490" s="51" t="str">
        <f>VLOOKUP(S2490&amp;"_1",'Emissions Factors'!$B$2:$E$3,3)</f>
        <v xml:space="preserve">LB </v>
      </c>
      <c r="W2490" s="52">
        <f>Q2490*Emissions!T2490</f>
        <v>0.14110109190833928</v>
      </c>
      <c r="X2490" s="48" t="s">
        <v>7</v>
      </c>
      <c r="Y2490" s="49">
        <f t="shared" si="77"/>
        <v>0.21002183420600146</v>
      </c>
      <c r="Z2490" s="48" t="s">
        <v>7</v>
      </c>
    </row>
    <row r="2491" spans="1:26">
      <c r="A2491" s="136" t="s">
        <v>8208</v>
      </c>
      <c r="B2491" s="136" t="s">
        <v>8155</v>
      </c>
      <c r="C2491" s="136" t="s">
        <v>6689</v>
      </c>
      <c r="D2491" s="47" t="s">
        <v>8207</v>
      </c>
      <c r="E2491" s="47" t="s">
        <v>6669</v>
      </c>
      <c r="F2491" s="48" t="s">
        <v>8154</v>
      </c>
      <c r="G2491" s="142">
        <f>IFERROR(VLOOKUP(A2491,Population!$A$5:$L$3147,12,FALSE),0)</f>
        <v>11657</v>
      </c>
      <c r="H2491" s="137">
        <v>515</v>
      </c>
      <c r="I2491" s="142">
        <f>G2491*SUMPRODUCT('Age distribution'!$L$6:$L$11,'Age groups'!$G$13:$G$18,'Age groups'!$G$6:$G$11)</f>
        <v>41116.462210737038</v>
      </c>
      <c r="J2491" s="140" t="s">
        <v>6</v>
      </c>
      <c r="K2491" s="136" t="s">
        <v>12217</v>
      </c>
      <c r="L2491" s="3">
        <f>VLOOKUP(K2491&amp;"_2",'Emissions Factors'!$B$2:$E$3,2)</f>
        <v>2.3999999999999998E-7</v>
      </c>
      <c r="M2491" s="51" t="str">
        <f>VLOOKUP(K2491&amp;"_2",'Emissions Factors'!$B$2:$E$3,3)</f>
        <v xml:space="preserve">LB </v>
      </c>
      <c r="N2491" s="51" t="str">
        <f>VLOOKUP(K2491&amp;"_2",'Emissions Factors'!$B$2:$E$3,4)</f>
        <v>EACH</v>
      </c>
      <c r="O2491" s="49">
        <f t="shared" si="76"/>
        <v>9.8679509305768884E-3</v>
      </c>
      <c r="P2491" s="48" t="s">
        <v>7</v>
      </c>
      <c r="Q2491" s="138">
        <f>'Age groups'!$G$20*(Emissions!G2491/Population!$L$3148)</f>
        <v>1.0101303357911902</v>
      </c>
      <c r="R2491" s="137" t="s">
        <v>7</v>
      </c>
      <c r="S2491" s="133" t="s">
        <v>12217</v>
      </c>
      <c r="T2491" s="3">
        <f>VLOOKUP(S2491&amp;"_1",'Emissions Factors'!$B$2:$E$3,2)</f>
        <v>0.02</v>
      </c>
      <c r="U2491" s="51" t="str">
        <f>VLOOKUP(S2491&amp;"_1",'Emissions Factors'!$B$2:$E$3,3)</f>
        <v xml:space="preserve">LB </v>
      </c>
      <c r="V2491" s="51" t="str">
        <f>VLOOKUP(S2491&amp;"_1",'Emissions Factors'!$B$2:$E$3,3)</f>
        <v xml:space="preserve">LB </v>
      </c>
      <c r="W2491" s="52">
        <f>Q2491*Emissions!T2491</f>
        <v>2.0202606715823804E-2</v>
      </c>
      <c r="X2491" s="48" t="s">
        <v>7</v>
      </c>
      <c r="Y2491" s="49">
        <f t="shared" si="77"/>
        <v>3.0070557646400695E-2</v>
      </c>
      <c r="Z2491" s="48" t="s">
        <v>7</v>
      </c>
    </row>
    <row r="2492" spans="1:26">
      <c r="A2492" s="136" t="s">
        <v>8206</v>
      </c>
      <c r="B2492" s="136" t="s">
        <v>8155</v>
      </c>
      <c r="C2492" s="136" t="s">
        <v>6688</v>
      </c>
      <c r="D2492" s="47" t="s">
        <v>6860</v>
      </c>
      <c r="E2492" s="47" t="s">
        <v>6669</v>
      </c>
      <c r="F2492" s="48" t="s">
        <v>8154</v>
      </c>
      <c r="G2492" s="142">
        <f>IFERROR(VLOOKUP(A2492,Population!$A$5:$L$3147,12,FALSE),0)</f>
        <v>44924</v>
      </c>
      <c r="H2492" s="137">
        <v>515</v>
      </c>
      <c r="I2492" s="142">
        <f>G2492*SUMPRODUCT('Age distribution'!$L$6:$L$11,'Age groups'!$G$13:$G$18,'Age groups'!$G$6:$G$11)</f>
        <v>158455.51585786656</v>
      </c>
      <c r="J2492" s="140" t="s">
        <v>6</v>
      </c>
      <c r="K2492" s="136" t="s">
        <v>12217</v>
      </c>
      <c r="L2492" s="3">
        <f>VLOOKUP(K2492&amp;"_2",'Emissions Factors'!$B$2:$E$3,2)</f>
        <v>2.3999999999999998E-7</v>
      </c>
      <c r="M2492" s="51" t="str">
        <f>VLOOKUP(K2492&amp;"_2",'Emissions Factors'!$B$2:$E$3,3)</f>
        <v xml:space="preserve">LB </v>
      </c>
      <c r="N2492" s="51" t="str">
        <f>VLOOKUP(K2492&amp;"_2",'Emissions Factors'!$B$2:$E$3,4)</f>
        <v>EACH</v>
      </c>
      <c r="O2492" s="49">
        <f t="shared" si="76"/>
        <v>3.8029323805887971E-2</v>
      </c>
      <c r="P2492" s="48" t="s">
        <v>7</v>
      </c>
      <c r="Q2492" s="138">
        <f>'Age groups'!$G$20*(Emissions!G2492/Population!$L$3148)</f>
        <v>3.8928622462969398</v>
      </c>
      <c r="R2492" s="137" t="s">
        <v>7</v>
      </c>
      <c r="S2492" s="133" t="s">
        <v>12217</v>
      </c>
      <c r="T2492" s="3">
        <f>VLOOKUP(S2492&amp;"_1",'Emissions Factors'!$B$2:$E$3,2)</f>
        <v>0.02</v>
      </c>
      <c r="U2492" s="51" t="str">
        <f>VLOOKUP(S2492&amp;"_1",'Emissions Factors'!$B$2:$E$3,3)</f>
        <v xml:space="preserve">LB </v>
      </c>
      <c r="V2492" s="51" t="str">
        <f>VLOOKUP(S2492&amp;"_1",'Emissions Factors'!$B$2:$E$3,3)</f>
        <v xml:space="preserve">LB </v>
      </c>
      <c r="W2492" s="52">
        <f>Q2492*Emissions!T2492</f>
        <v>7.7857244925938804E-2</v>
      </c>
      <c r="X2492" s="48" t="s">
        <v>7</v>
      </c>
      <c r="Y2492" s="49">
        <f t="shared" si="77"/>
        <v>0.11588656873182678</v>
      </c>
      <c r="Z2492" s="48" t="s">
        <v>7</v>
      </c>
    </row>
    <row r="2493" spans="1:26">
      <c r="A2493" s="136" t="s">
        <v>8205</v>
      </c>
      <c r="B2493" s="136" t="s">
        <v>8155</v>
      </c>
      <c r="C2493" s="136" t="s">
        <v>6687</v>
      </c>
      <c r="D2493" s="47" t="s">
        <v>7324</v>
      </c>
      <c r="E2493" s="47" t="s">
        <v>6669</v>
      </c>
      <c r="F2493" s="48" t="s">
        <v>8154</v>
      </c>
      <c r="G2493" s="142">
        <f>IFERROR(VLOOKUP(A2493,Population!$A$5:$L$3147,12,FALSE),0)</f>
        <v>176687</v>
      </c>
      <c r="H2493" s="137">
        <v>515</v>
      </c>
      <c r="I2493" s="142">
        <f>G2493*SUMPRODUCT('Age distribution'!$L$6:$L$11,'Age groups'!$G$13:$G$18,'Age groups'!$G$6:$G$11)</f>
        <v>623208.74655816203</v>
      </c>
      <c r="J2493" s="140" t="s">
        <v>6</v>
      </c>
      <c r="K2493" s="136" t="s">
        <v>12217</v>
      </c>
      <c r="L2493" s="3">
        <f>VLOOKUP(K2493&amp;"_2",'Emissions Factors'!$B$2:$E$3,2)</f>
        <v>2.3999999999999998E-7</v>
      </c>
      <c r="M2493" s="51" t="str">
        <f>VLOOKUP(K2493&amp;"_2",'Emissions Factors'!$B$2:$E$3,3)</f>
        <v xml:space="preserve">LB </v>
      </c>
      <c r="N2493" s="51" t="str">
        <f>VLOOKUP(K2493&amp;"_2",'Emissions Factors'!$B$2:$E$3,4)</f>
        <v>EACH</v>
      </c>
      <c r="O2493" s="49">
        <f t="shared" si="76"/>
        <v>0.14957009917395889</v>
      </c>
      <c r="P2493" s="48" t="s">
        <v>7</v>
      </c>
      <c r="Q2493" s="138">
        <f>'Age groups'!$G$20*(Emissions!G2493/Population!$L$3148)</f>
        <v>15.310705896880675</v>
      </c>
      <c r="R2493" s="137" t="s">
        <v>7</v>
      </c>
      <c r="S2493" s="133" t="s">
        <v>12217</v>
      </c>
      <c r="T2493" s="3">
        <f>VLOOKUP(S2493&amp;"_1",'Emissions Factors'!$B$2:$E$3,2)</f>
        <v>0.02</v>
      </c>
      <c r="U2493" s="51" t="str">
        <f>VLOOKUP(S2493&amp;"_1",'Emissions Factors'!$B$2:$E$3,3)</f>
        <v xml:space="preserve">LB </v>
      </c>
      <c r="V2493" s="51" t="str">
        <f>VLOOKUP(S2493&amp;"_1",'Emissions Factors'!$B$2:$E$3,3)</f>
        <v xml:space="preserve">LB </v>
      </c>
      <c r="W2493" s="52">
        <f>Q2493*Emissions!T2493</f>
        <v>0.30621411793761349</v>
      </c>
      <c r="X2493" s="48" t="s">
        <v>7</v>
      </c>
      <c r="Y2493" s="49">
        <f t="shared" si="77"/>
        <v>0.45578421711157235</v>
      </c>
      <c r="Z2493" s="48" t="s">
        <v>7</v>
      </c>
    </row>
    <row r="2494" spans="1:26">
      <c r="A2494" s="136" t="s">
        <v>8204</v>
      </c>
      <c r="B2494" s="136" t="s">
        <v>8155</v>
      </c>
      <c r="C2494" s="136" t="s">
        <v>6686</v>
      </c>
      <c r="D2494" s="47" t="s">
        <v>7758</v>
      </c>
      <c r="E2494" s="47" t="s">
        <v>6669</v>
      </c>
      <c r="F2494" s="48" t="s">
        <v>8154</v>
      </c>
      <c r="G2494" s="142">
        <f>IFERROR(VLOOKUP(A2494,Population!$A$5:$L$3147,12,FALSE),0)</f>
        <v>6412</v>
      </c>
      <c r="H2494" s="137">
        <v>515</v>
      </c>
      <c r="I2494" s="142">
        <f>G2494*SUMPRODUCT('Age distribution'!$L$6:$L$11,'Age groups'!$G$13:$G$18,'Age groups'!$G$6:$G$11)</f>
        <v>22616.346889872682</v>
      </c>
      <c r="J2494" s="140" t="s">
        <v>6</v>
      </c>
      <c r="K2494" s="136" t="s">
        <v>12217</v>
      </c>
      <c r="L2494" s="3">
        <f>VLOOKUP(K2494&amp;"_2",'Emissions Factors'!$B$2:$E$3,2)</f>
        <v>2.3999999999999998E-7</v>
      </c>
      <c r="M2494" s="51" t="str">
        <f>VLOOKUP(K2494&amp;"_2",'Emissions Factors'!$B$2:$E$3,3)</f>
        <v xml:space="preserve">LB </v>
      </c>
      <c r="N2494" s="51" t="str">
        <f>VLOOKUP(K2494&amp;"_2",'Emissions Factors'!$B$2:$E$3,4)</f>
        <v>EACH</v>
      </c>
      <c r="O2494" s="49">
        <f t="shared" si="76"/>
        <v>5.4279232535694435E-3</v>
      </c>
      <c r="P2494" s="48" t="s">
        <v>7</v>
      </c>
      <c r="Q2494" s="138">
        <f>'Age groups'!$G$20*(Emissions!G2494/Population!$L$3148)</f>
        <v>0.55562801004487528</v>
      </c>
      <c r="R2494" s="137" t="s">
        <v>7</v>
      </c>
      <c r="S2494" s="133" t="s">
        <v>12217</v>
      </c>
      <c r="T2494" s="3">
        <f>VLOOKUP(S2494&amp;"_1",'Emissions Factors'!$B$2:$E$3,2)</f>
        <v>0.02</v>
      </c>
      <c r="U2494" s="51" t="str">
        <f>VLOOKUP(S2494&amp;"_1",'Emissions Factors'!$B$2:$E$3,3)</f>
        <v xml:space="preserve">LB </v>
      </c>
      <c r="V2494" s="51" t="str">
        <f>VLOOKUP(S2494&amp;"_1",'Emissions Factors'!$B$2:$E$3,3)</f>
        <v xml:space="preserve">LB </v>
      </c>
      <c r="W2494" s="52">
        <f>Q2494*Emissions!T2494</f>
        <v>1.1112560200897506E-2</v>
      </c>
      <c r="X2494" s="48" t="s">
        <v>7</v>
      </c>
      <c r="Y2494" s="49">
        <f t="shared" si="77"/>
        <v>1.6540483454466948E-2</v>
      </c>
      <c r="Z2494" s="48" t="s">
        <v>7</v>
      </c>
    </row>
    <row r="2495" spans="1:26">
      <c r="A2495" s="136" t="s">
        <v>8203</v>
      </c>
      <c r="B2495" s="136" t="s">
        <v>8155</v>
      </c>
      <c r="C2495" s="136" t="s">
        <v>6684</v>
      </c>
      <c r="D2495" s="47" t="s">
        <v>6988</v>
      </c>
      <c r="E2495" s="47" t="s">
        <v>6669</v>
      </c>
      <c r="F2495" s="48" t="s">
        <v>8154</v>
      </c>
      <c r="G2495" s="142">
        <f>IFERROR(VLOOKUP(A2495,Population!$A$5:$L$3147,12,FALSE),0)</f>
        <v>22042</v>
      </c>
      <c r="H2495" s="137">
        <v>515</v>
      </c>
      <c r="I2495" s="142">
        <f>G2495*SUMPRODUCT('Age distribution'!$L$6:$L$11,'Age groups'!$G$13:$G$18,'Age groups'!$G$6:$G$11)</f>
        <v>77746.337826976553</v>
      </c>
      <c r="J2495" s="140" t="s">
        <v>6</v>
      </c>
      <c r="K2495" s="136" t="s">
        <v>12217</v>
      </c>
      <c r="L2495" s="3">
        <f>VLOOKUP(K2495&amp;"_2",'Emissions Factors'!$B$2:$E$3,2)</f>
        <v>2.3999999999999998E-7</v>
      </c>
      <c r="M2495" s="51" t="str">
        <f>VLOOKUP(K2495&amp;"_2",'Emissions Factors'!$B$2:$E$3,3)</f>
        <v xml:space="preserve">LB </v>
      </c>
      <c r="N2495" s="51" t="str">
        <f>VLOOKUP(K2495&amp;"_2",'Emissions Factors'!$B$2:$E$3,4)</f>
        <v>EACH</v>
      </c>
      <c r="O2495" s="49">
        <f t="shared" si="76"/>
        <v>1.865912107847437E-2</v>
      </c>
      <c r="P2495" s="48" t="s">
        <v>7</v>
      </c>
      <c r="Q2495" s="138">
        <f>'Age groups'!$G$20*(Emissions!G2495/Population!$L$3148)</f>
        <v>1.9100362753289366</v>
      </c>
      <c r="R2495" s="137" t="s">
        <v>7</v>
      </c>
      <c r="S2495" s="133" t="s">
        <v>12217</v>
      </c>
      <c r="T2495" s="3">
        <f>VLOOKUP(S2495&amp;"_1",'Emissions Factors'!$B$2:$E$3,2)</f>
        <v>0.02</v>
      </c>
      <c r="U2495" s="51" t="str">
        <f>VLOOKUP(S2495&amp;"_1",'Emissions Factors'!$B$2:$E$3,3)</f>
        <v xml:space="preserve">LB </v>
      </c>
      <c r="V2495" s="51" t="str">
        <f>VLOOKUP(S2495&amp;"_1",'Emissions Factors'!$B$2:$E$3,3)</f>
        <v xml:space="preserve">LB </v>
      </c>
      <c r="W2495" s="52">
        <f>Q2495*Emissions!T2495</f>
        <v>3.8200725506578735E-2</v>
      </c>
      <c r="X2495" s="48" t="s">
        <v>7</v>
      </c>
      <c r="Y2495" s="49">
        <f t="shared" si="77"/>
        <v>5.6859846585053109E-2</v>
      </c>
      <c r="Z2495" s="48" t="s">
        <v>7</v>
      </c>
    </row>
    <row r="2496" spans="1:26">
      <c r="A2496" s="136" t="s">
        <v>8202</v>
      </c>
      <c r="B2496" s="136" t="s">
        <v>8155</v>
      </c>
      <c r="C2496" s="136" t="s">
        <v>6683</v>
      </c>
      <c r="D2496" s="47" t="s">
        <v>8201</v>
      </c>
      <c r="E2496" s="47" t="s">
        <v>6669</v>
      </c>
      <c r="F2496" s="48" t="s">
        <v>8154</v>
      </c>
      <c r="G2496" s="142">
        <f>IFERROR(VLOOKUP(A2496,Population!$A$5:$L$3147,12,FALSE),0)</f>
        <v>31719</v>
      </c>
      <c r="H2496" s="137">
        <v>515</v>
      </c>
      <c r="I2496" s="142">
        <f>G2496*SUMPRODUCT('Age distribution'!$L$6:$L$11,'Age groups'!$G$13:$G$18,'Age groups'!$G$6:$G$11)</f>
        <v>111878.96241420331</v>
      </c>
      <c r="J2496" s="140" t="s">
        <v>6</v>
      </c>
      <c r="K2496" s="136" t="s">
        <v>12217</v>
      </c>
      <c r="L2496" s="3">
        <f>VLOOKUP(K2496&amp;"_2",'Emissions Factors'!$B$2:$E$3,2)</f>
        <v>2.3999999999999998E-7</v>
      </c>
      <c r="M2496" s="51" t="str">
        <f>VLOOKUP(K2496&amp;"_2",'Emissions Factors'!$B$2:$E$3,3)</f>
        <v xml:space="preserve">LB </v>
      </c>
      <c r="N2496" s="51" t="str">
        <f>VLOOKUP(K2496&amp;"_2",'Emissions Factors'!$B$2:$E$3,4)</f>
        <v>EACH</v>
      </c>
      <c r="O2496" s="49">
        <f t="shared" si="76"/>
        <v>2.6850950979408792E-2</v>
      </c>
      <c r="P2496" s="48" t="s">
        <v>7</v>
      </c>
      <c r="Q2496" s="138">
        <f>'Age groups'!$G$20*(Emissions!G2496/Population!$L$3148)</f>
        <v>2.7485908999708983</v>
      </c>
      <c r="R2496" s="137" t="s">
        <v>7</v>
      </c>
      <c r="S2496" s="133" t="s">
        <v>12217</v>
      </c>
      <c r="T2496" s="3">
        <f>VLOOKUP(S2496&amp;"_1",'Emissions Factors'!$B$2:$E$3,2)</f>
        <v>0.02</v>
      </c>
      <c r="U2496" s="51" t="str">
        <f>VLOOKUP(S2496&amp;"_1",'Emissions Factors'!$B$2:$E$3,3)</f>
        <v xml:space="preserve">LB </v>
      </c>
      <c r="V2496" s="51" t="str">
        <f>VLOOKUP(S2496&amp;"_1",'Emissions Factors'!$B$2:$E$3,3)</f>
        <v xml:space="preserve">LB </v>
      </c>
      <c r="W2496" s="52">
        <f>Q2496*Emissions!T2496</f>
        <v>5.4971817999417971E-2</v>
      </c>
      <c r="X2496" s="48" t="s">
        <v>7</v>
      </c>
      <c r="Y2496" s="49">
        <f t="shared" si="77"/>
        <v>8.182276897882676E-2</v>
      </c>
      <c r="Z2496" s="48" t="s">
        <v>7</v>
      </c>
    </row>
    <row r="2497" spans="1:26">
      <c r="A2497" s="136" t="s">
        <v>8200</v>
      </c>
      <c r="B2497" s="136" t="s">
        <v>8155</v>
      </c>
      <c r="C2497" s="136" t="s">
        <v>6682</v>
      </c>
      <c r="D2497" s="47" t="s">
        <v>8199</v>
      </c>
      <c r="E2497" s="47" t="s">
        <v>6669</v>
      </c>
      <c r="F2497" s="48" t="s">
        <v>8154</v>
      </c>
      <c r="G2497" s="142">
        <f>IFERROR(VLOOKUP(A2497,Population!$A$5:$L$3147,12,FALSE),0)</f>
        <v>22172</v>
      </c>
      <c r="H2497" s="137">
        <v>515</v>
      </c>
      <c r="I2497" s="142">
        <f>G2497*SUMPRODUCT('Age distribution'!$L$6:$L$11,'Age groups'!$G$13:$G$18,'Age groups'!$G$6:$G$11)</f>
        <v>78204.872620439361</v>
      </c>
      <c r="J2497" s="140" t="s">
        <v>6</v>
      </c>
      <c r="K2497" s="136" t="s">
        <v>12217</v>
      </c>
      <c r="L2497" s="3">
        <f>VLOOKUP(K2497&amp;"_2",'Emissions Factors'!$B$2:$E$3,2)</f>
        <v>2.3999999999999998E-7</v>
      </c>
      <c r="M2497" s="51" t="str">
        <f>VLOOKUP(K2497&amp;"_2",'Emissions Factors'!$B$2:$E$3,3)</f>
        <v xml:space="preserve">LB </v>
      </c>
      <c r="N2497" s="51" t="str">
        <f>VLOOKUP(K2497&amp;"_2",'Emissions Factors'!$B$2:$E$3,4)</f>
        <v>EACH</v>
      </c>
      <c r="O2497" s="49">
        <f t="shared" si="76"/>
        <v>1.8769169428905445E-2</v>
      </c>
      <c r="P2497" s="48" t="s">
        <v>7</v>
      </c>
      <c r="Q2497" s="138">
        <f>'Age groups'!$G$20*(Emissions!G2497/Population!$L$3148)</f>
        <v>1.9213013472730778</v>
      </c>
      <c r="R2497" s="137" t="s">
        <v>7</v>
      </c>
      <c r="S2497" s="133" t="s">
        <v>12217</v>
      </c>
      <c r="T2497" s="3">
        <f>VLOOKUP(S2497&amp;"_1",'Emissions Factors'!$B$2:$E$3,2)</f>
        <v>0.02</v>
      </c>
      <c r="U2497" s="51" t="str">
        <f>VLOOKUP(S2497&amp;"_1",'Emissions Factors'!$B$2:$E$3,3)</f>
        <v xml:space="preserve">LB </v>
      </c>
      <c r="V2497" s="51" t="str">
        <f>VLOOKUP(S2497&amp;"_1",'Emissions Factors'!$B$2:$E$3,3)</f>
        <v xml:space="preserve">LB </v>
      </c>
      <c r="W2497" s="52">
        <f>Q2497*Emissions!T2497</f>
        <v>3.8426026945461558E-2</v>
      </c>
      <c r="X2497" s="48" t="s">
        <v>7</v>
      </c>
      <c r="Y2497" s="49">
        <f t="shared" si="77"/>
        <v>5.7195196374366999E-2</v>
      </c>
      <c r="Z2497" s="48" t="s">
        <v>7</v>
      </c>
    </row>
    <row r="2498" spans="1:26">
      <c r="A2498" s="136" t="s">
        <v>8198</v>
      </c>
      <c r="B2498" s="136" t="s">
        <v>8155</v>
      </c>
      <c r="C2498" s="136" t="s">
        <v>6681</v>
      </c>
      <c r="D2498" s="47" t="s">
        <v>8197</v>
      </c>
      <c r="E2498" s="47" t="s">
        <v>6669</v>
      </c>
      <c r="F2498" s="48" t="s">
        <v>8154</v>
      </c>
      <c r="G2498" s="142">
        <f>IFERROR(VLOOKUP(A2498,Population!$A$5:$L$3147,12,FALSE),0)</f>
        <v>7828</v>
      </c>
      <c r="H2498" s="137">
        <v>515</v>
      </c>
      <c r="I2498" s="142">
        <f>G2498*SUMPRODUCT('Age distribution'!$L$6:$L$11,'Age groups'!$G$13:$G$18,'Age groups'!$G$6:$G$11)</f>
        <v>27610.848947898216</v>
      </c>
      <c r="J2498" s="140" t="s">
        <v>6</v>
      </c>
      <c r="K2498" s="136" t="s">
        <v>12217</v>
      </c>
      <c r="L2498" s="3">
        <f>VLOOKUP(K2498&amp;"_2",'Emissions Factors'!$B$2:$E$3,2)</f>
        <v>2.3999999999999998E-7</v>
      </c>
      <c r="M2498" s="51" t="str">
        <f>VLOOKUP(K2498&amp;"_2",'Emissions Factors'!$B$2:$E$3,3)</f>
        <v xml:space="preserve">LB </v>
      </c>
      <c r="N2498" s="51" t="str">
        <f>VLOOKUP(K2498&amp;"_2",'Emissions Factors'!$B$2:$E$3,4)</f>
        <v>EACH</v>
      </c>
      <c r="O2498" s="49">
        <f t="shared" si="76"/>
        <v>6.6266037474955715E-3</v>
      </c>
      <c r="P2498" s="48" t="s">
        <v>7</v>
      </c>
      <c r="Q2498" s="138">
        <f>'Age groups'!$G$20*(Emissions!G2498/Population!$L$3148)</f>
        <v>0.67833063983644482</v>
      </c>
      <c r="R2498" s="137" t="s">
        <v>7</v>
      </c>
      <c r="S2498" s="133" t="s">
        <v>12217</v>
      </c>
      <c r="T2498" s="3">
        <f>VLOOKUP(S2498&amp;"_1",'Emissions Factors'!$B$2:$E$3,2)</f>
        <v>0.02</v>
      </c>
      <c r="U2498" s="51" t="str">
        <f>VLOOKUP(S2498&amp;"_1",'Emissions Factors'!$B$2:$E$3,3)</f>
        <v xml:space="preserve">LB </v>
      </c>
      <c r="V2498" s="51" t="str">
        <f>VLOOKUP(S2498&amp;"_1",'Emissions Factors'!$B$2:$E$3,3)</f>
        <v xml:space="preserve">LB </v>
      </c>
      <c r="W2498" s="52">
        <f>Q2498*Emissions!T2498</f>
        <v>1.3566612796728897E-2</v>
      </c>
      <c r="X2498" s="48" t="s">
        <v>7</v>
      </c>
      <c r="Y2498" s="49">
        <f t="shared" si="77"/>
        <v>2.0193216544224468E-2</v>
      </c>
      <c r="Z2498" s="48" t="s">
        <v>7</v>
      </c>
    </row>
    <row r="2499" spans="1:26">
      <c r="A2499" s="136" t="s">
        <v>8196</v>
      </c>
      <c r="B2499" s="136" t="s">
        <v>8155</v>
      </c>
      <c r="C2499" s="136" t="s">
        <v>6680</v>
      </c>
      <c r="D2499" s="47" t="s">
        <v>8195</v>
      </c>
      <c r="E2499" s="47" t="s">
        <v>6669</v>
      </c>
      <c r="F2499" s="48" t="s">
        <v>8154</v>
      </c>
      <c r="G2499" s="142">
        <f>IFERROR(VLOOKUP(A2499,Population!$A$5:$L$3147,12,FALSE),0)</f>
        <v>5134</v>
      </c>
      <c r="H2499" s="137">
        <v>515</v>
      </c>
      <c r="I2499" s="142">
        <f>G2499*SUMPRODUCT('Age distribution'!$L$6:$L$11,'Age groups'!$G$13:$G$18,'Age groups'!$G$6:$G$11)</f>
        <v>18108.597151061502</v>
      </c>
      <c r="J2499" s="140" t="s">
        <v>6</v>
      </c>
      <c r="K2499" s="136" t="s">
        <v>12217</v>
      </c>
      <c r="L2499" s="3">
        <f>VLOOKUP(K2499&amp;"_2",'Emissions Factors'!$B$2:$E$3,2)</f>
        <v>2.3999999999999998E-7</v>
      </c>
      <c r="M2499" s="51" t="str">
        <f>VLOOKUP(K2499&amp;"_2",'Emissions Factors'!$B$2:$E$3,3)</f>
        <v xml:space="preserve">LB </v>
      </c>
      <c r="N2499" s="51" t="str">
        <f>VLOOKUP(K2499&amp;"_2",'Emissions Factors'!$B$2:$E$3,4)</f>
        <v>EACH</v>
      </c>
      <c r="O2499" s="49">
        <f t="shared" ref="O2499:O2562" si="78">L2499*I2499</f>
        <v>4.3460633162547601E-3</v>
      </c>
      <c r="P2499" s="48" t="s">
        <v>7</v>
      </c>
      <c r="Q2499" s="138">
        <f>'Age groups'!$G$20*(Emissions!G2499/Population!$L$3148)</f>
        <v>0.44488368739400963</v>
      </c>
      <c r="R2499" s="137" t="s">
        <v>7</v>
      </c>
      <c r="S2499" s="133" t="s">
        <v>12217</v>
      </c>
      <c r="T2499" s="3">
        <f>VLOOKUP(S2499&amp;"_1",'Emissions Factors'!$B$2:$E$3,2)</f>
        <v>0.02</v>
      </c>
      <c r="U2499" s="51" t="str">
        <f>VLOOKUP(S2499&amp;"_1",'Emissions Factors'!$B$2:$E$3,3)</f>
        <v xml:space="preserve">LB </v>
      </c>
      <c r="V2499" s="51" t="str">
        <f>VLOOKUP(S2499&amp;"_1",'Emissions Factors'!$B$2:$E$3,3)</f>
        <v xml:space="preserve">LB </v>
      </c>
      <c r="W2499" s="52">
        <f>Q2499*Emissions!T2499</f>
        <v>8.8976737478801936E-3</v>
      </c>
      <c r="X2499" s="48" t="s">
        <v>7</v>
      </c>
      <c r="Y2499" s="49">
        <f t="shared" si="77"/>
        <v>1.3243737064134953E-2</v>
      </c>
      <c r="Z2499" s="48" t="s">
        <v>7</v>
      </c>
    </row>
    <row r="2500" spans="1:26">
      <c r="A2500" s="136" t="s">
        <v>8194</v>
      </c>
      <c r="B2500" s="136" t="s">
        <v>8155</v>
      </c>
      <c r="C2500" s="136" t="s">
        <v>6679</v>
      </c>
      <c r="D2500" s="47" t="s">
        <v>6846</v>
      </c>
      <c r="E2500" s="47" t="s">
        <v>6669</v>
      </c>
      <c r="F2500" s="48" t="s">
        <v>8154</v>
      </c>
      <c r="G2500" s="142">
        <f>IFERROR(VLOOKUP(A2500,Population!$A$5:$L$3147,12,FALSE),0)</f>
        <v>16752</v>
      </c>
      <c r="H2500" s="137">
        <v>515</v>
      </c>
      <c r="I2500" s="142">
        <f>G2500*SUMPRODUCT('Age distribution'!$L$6:$L$11,'Age groups'!$G$13:$G$18,'Age groups'!$G$6:$G$11)</f>
        <v>59087.498923759696</v>
      </c>
      <c r="J2500" s="140" t="s">
        <v>6</v>
      </c>
      <c r="K2500" s="136" t="s">
        <v>12217</v>
      </c>
      <c r="L2500" s="3">
        <f>VLOOKUP(K2500&amp;"_2",'Emissions Factors'!$B$2:$E$3,2)</f>
        <v>2.3999999999999998E-7</v>
      </c>
      <c r="M2500" s="51" t="str">
        <f>VLOOKUP(K2500&amp;"_2",'Emissions Factors'!$B$2:$E$3,3)</f>
        <v xml:space="preserve">LB </v>
      </c>
      <c r="N2500" s="51" t="str">
        <f>VLOOKUP(K2500&amp;"_2",'Emissions Factors'!$B$2:$E$3,4)</f>
        <v>EACH</v>
      </c>
      <c r="O2500" s="49">
        <f t="shared" si="78"/>
        <v>1.4180999741702326E-2</v>
      </c>
      <c r="P2500" s="48" t="s">
        <v>7</v>
      </c>
      <c r="Q2500" s="138">
        <f>'Age groups'!$G$20*(Emissions!G2500/Population!$L$3148)</f>
        <v>1.4516345016019574</v>
      </c>
      <c r="R2500" s="137" t="s">
        <v>7</v>
      </c>
      <c r="S2500" s="133" t="s">
        <v>12217</v>
      </c>
      <c r="T2500" s="3">
        <f>VLOOKUP(S2500&amp;"_1",'Emissions Factors'!$B$2:$E$3,2)</f>
        <v>0.02</v>
      </c>
      <c r="U2500" s="51" t="str">
        <f>VLOOKUP(S2500&amp;"_1",'Emissions Factors'!$B$2:$E$3,3)</f>
        <v xml:space="preserve">LB </v>
      </c>
      <c r="V2500" s="51" t="str">
        <f>VLOOKUP(S2500&amp;"_1",'Emissions Factors'!$B$2:$E$3,3)</f>
        <v xml:space="preserve">LB </v>
      </c>
      <c r="W2500" s="52">
        <f>Q2500*Emissions!T2500</f>
        <v>2.9032690032039149E-2</v>
      </c>
      <c r="X2500" s="48" t="s">
        <v>7</v>
      </c>
      <c r="Y2500" s="49">
        <f t="shared" ref="Y2500:Y2563" si="79">O2500+W2500</f>
        <v>4.3213689773741473E-2</v>
      </c>
      <c r="Z2500" s="48" t="s">
        <v>7</v>
      </c>
    </row>
    <row r="2501" spans="1:26">
      <c r="A2501" s="136" t="s">
        <v>8193</v>
      </c>
      <c r="B2501" s="136" t="s">
        <v>8155</v>
      </c>
      <c r="C2501" s="136" t="s">
        <v>6678</v>
      </c>
      <c r="D2501" s="47" t="s">
        <v>6974</v>
      </c>
      <c r="E2501" s="47" t="s">
        <v>6669</v>
      </c>
      <c r="F2501" s="48" t="s">
        <v>8154</v>
      </c>
      <c r="G2501" s="142">
        <f>IFERROR(VLOOKUP(A2501,Population!$A$5:$L$3147,12,FALSE),0)</f>
        <v>72836</v>
      </c>
      <c r="H2501" s="137">
        <v>515</v>
      </c>
      <c r="I2501" s="142">
        <f>G2501*SUMPRODUCT('Age distribution'!$L$6:$L$11,'Age groups'!$G$13:$G$18,'Age groups'!$G$6:$G$11)</f>
        <v>256906.46320504785</v>
      </c>
      <c r="J2501" s="140" t="s">
        <v>6</v>
      </c>
      <c r="K2501" s="136" t="s">
        <v>12217</v>
      </c>
      <c r="L2501" s="3">
        <f>VLOOKUP(K2501&amp;"_2",'Emissions Factors'!$B$2:$E$3,2)</f>
        <v>2.3999999999999998E-7</v>
      </c>
      <c r="M2501" s="51" t="str">
        <f>VLOOKUP(K2501&amp;"_2",'Emissions Factors'!$B$2:$E$3,3)</f>
        <v xml:space="preserve">LB </v>
      </c>
      <c r="N2501" s="51" t="str">
        <f>VLOOKUP(K2501&amp;"_2",'Emissions Factors'!$B$2:$E$3,4)</f>
        <v>EACH</v>
      </c>
      <c r="O2501" s="49">
        <f t="shared" si="78"/>
        <v>6.1657551169211476E-2</v>
      </c>
      <c r="P2501" s="48" t="s">
        <v>7</v>
      </c>
      <c r="Q2501" s="138">
        <f>'Age groups'!$G$20*(Emissions!G2501/Population!$L$3148)</f>
        <v>6.3115598471036396</v>
      </c>
      <c r="R2501" s="137" t="s">
        <v>7</v>
      </c>
      <c r="S2501" s="133" t="s">
        <v>12217</v>
      </c>
      <c r="T2501" s="3">
        <f>VLOOKUP(S2501&amp;"_1",'Emissions Factors'!$B$2:$E$3,2)</f>
        <v>0.02</v>
      </c>
      <c r="U2501" s="51" t="str">
        <f>VLOOKUP(S2501&amp;"_1",'Emissions Factors'!$B$2:$E$3,3)</f>
        <v xml:space="preserve">LB </v>
      </c>
      <c r="V2501" s="51" t="str">
        <f>VLOOKUP(S2501&amp;"_1",'Emissions Factors'!$B$2:$E$3,3)</f>
        <v xml:space="preserve">LB </v>
      </c>
      <c r="W2501" s="52">
        <f>Q2501*Emissions!T2501</f>
        <v>0.1262311969420728</v>
      </c>
      <c r="X2501" s="48" t="s">
        <v>7</v>
      </c>
      <c r="Y2501" s="49">
        <f t="shared" si="79"/>
        <v>0.18788874811128428</v>
      </c>
      <c r="Z2501" s="48" t="s">
        <v>7</v>
      </c>
    </row>
    <row r="2502" spans="1:26">
      <c r="A2502" s="136" t="s">
        <v>8192</v>
      </c>
      <c r="B2502" s="136" t="s">
        <v>8155</v>
      </c>
      <c r="C2502" s="136" t="s">
        <v>6677</v>
      </c>
      <c r="D2502" s="47" t="s">
        <v>8191</v>
      </c>
      <c r="E2502" s="47" t="s">
        <v>6669</v>
      </c>
      <c r="F2502" s="48" t="s">
        <v>8154</v>
      </c>
      <c r="G2502" s="142">
        <f>IFERROR(VLOOKUP(A2502,Population!$A$5:$L$3147,12,FALSE),0)</f>
        <v>31995</v>
      </c>
      <c r="H2502" s="137">
        <v>515</v>
      </c>
      <c r="I2502" s="142">
        <f>G2502*SUMPRODUCT('Age distribution'!$L$6:$L$11,'Age groups'!$G$13:$G$18,'Age groups'!$G$6:$G$11)</f>
        <v>112852.46705263203</v>
      </c>
      <c r="J2502" s="140" t="s">
        <v>6</v>
      </c>
      <c r="K2502" s="136" t="s">
        <v>12217</v>
      </c>
      <c r="L2502" s="3">
        <f>VLOOKUP(K2502&amp;"_2",'Emissions Factors'!$B$2:$E$3,2)</f>
        <v>2.3999999999999998E-7</v>
      </c>
      <c r="M2502" s="51" t="str">
        <f>VLOOKUP(K2502&amp;"_2",'Emissions Factors'!$B$2:$E$3,3)</f>
        <v xml:space="preserve">LB </v>
      </c>
      <c r="N2502" s="51" t="str">
        <f>VLOOKUP(K2502&amp;"_2",'Emissions Factors'!$B$2:$E$3,4)</f>
        <v>EACH</v>
      </c>
      <c r="O2502" s="49">
        <f t="shared" si="78"/>
        <v>2.7084592092631685E-2</v>
      </c>
      <c r="P2502" s="48" t="s">
        <v>7</v>
      </c>
      <c r="Q2502" s="138">
        <f>'Age groups'!$G$20*(Emissions!G2502/Population!$L$3148)</f>
        <v>2.7725075142523061</v>
      </c>
      <c r="R2502" s="137" t="s">
        <v>7</v>
      </c>
      <c r="S2502" s="133" t="s">
        <v>12217</v>
      </c>
      <c r="T2502" s="3">
        <f>VLOOKUP(S2502&amp;"_1",'Emissions Factors'!$B$2:$E$3,2)</f>
        <v>0.02</v>
      </c>
      <c r="U2502" s="51" t="str">
        <f>VLOOKUP(S2502&amp;"_1",'Emissions Factors'!$B$2:$E$3,3)</f>
        <v xml:space="preserve">LB </v>
      </c>
      <c r="V2502" s="51" t="str">
        <f>VLOOKUP(S2502&amp;"_1",'Emissions Factors'!$B$2:$E$3,3)</f>
        <v xml:space="preserve">LB </v>
      </c>
      <c r="W2502" s="52">
        <f>Q2502*Emissions!T2502</f>
        <v>5.5450150285046122E-2</v>
      </c>
      <c r="X2502" s="48" t="s">
        <v>7</v>
      </c>
      <c r="Y2502" s="49">
        <f t="shared" si="79"/>
        <v>8.25347423776778E-2</v>
      </c>
      <c r="Z2502" s="48" t="s">
        <v>7</v>
      </c>
    </row>
    <row r="2503" spans="1:26">
      <c r="A2503" s="136" t="s">
        <v>8190</v>
      </c>
      <c r="B2503" s="136" t="s">
        <v>8155</v>
      </c>
      <c r="C2503" s="136" t="s">
        <v>6676</v>
      </c>
      <c r="D2503" s="47" t="s">
        <v>6966</v>
      </c>
      <c r="E2503" s="47" t="s">
        <v>6669</v>
      </c>
      <c r="F2503" s="48" t="s">
        <v>8154</v>
      </c>
      <c r="G2503" s="142">
        <f>IFERROR(VLOOKUP(A2503,Population!$A$5:$L$3147,12,FALSE),0)</f>
        <v>53804</v>
      </c>
      <c r="H2503" s="137">
        <v>515</v>
      </c>
      <c r="I2503" s="142">
        <f>G2503*SUMPRODUCT('Age distribution'!$L$6:$L$11,'Age groups'!$G$13:$G$18,'Age groups'!$G$6:$G$11)</f>
        <v>189776.9694420945</v>
      </c>
      <c r="J2503" s="140" t="s">
        <v>6</v>
      </c>
      <c r="K2503" s="136" t="s">
        <v>12217</v>
      </c>
      <c r="L2503" s="3">
        <f>VLOOKUP(K2503&amp;"_2",'Emissions Factors'!$B$2:$E$3,2)</f>
        <v>2.3999999999999998E-7</v>
      </c>
      <c r="M2503" s="51" t="str">
        <f>VLOOKUP(K2503&amp;"_2",'Emissions Factors'!$B$2:$E$3,3)</f>
        <v xml:space="preserve">LB </v>
      </c>
      <c r="N2503" s="51" t="str">
        <f>VLOOKUP(K2503&amp;"_2",'Emissions Factors'!$B$2:$E$3,4)</f>
        <v>EACH</v>
      </c>
      <c r="O2503" s="49">
        <f t="shared" si="78"/>
        <v>4.5546472666102678E-2</v>
      </c>
      <c r="P2503" s="48" t="s">
        <v>7</v>
      </c>
      <c r="Q2503" s="138">
        <f>'Age groups'!$G$20*(Emissions!G2503/Population!$L$3148)</f>
        <v>4.6623533144813587</v>
      </c>
      <c r="R2503" s="137" t="s">
        <v>7</v>
      </c>
      <c r="S2503" s="133" t="s">
        <v>12217</v>
      </c>
      <c r="T2503" s="3">
        <f>VLOOKUP(S2503&amp;"_1",'Emissions Factors'!$B$2:$E$3,2)</f>
        <v>0.02</v>
      </c>
      <c r="U2503" s="51" t="str">
        <f>VLOOKUP(S2503&amp;"_1",'Emissions Factors'!$B$2:$E$3,3)</f>
        <v xml:space="preserve">LB </v>
      </c>
      <c r="V2503" s="51" t="str">
        <f>VLOOKUP(S2503&amp;"_1",'Emissions Factors'!$B$2:$E$3,3)</f>
        <v xml:space="preserve">LB </v>
      </c>
      <c r="W2503" s="52">
        <f>Q2503*Emissions!T2503</f>
        <v>9.3247066289627173E-2</v>
      </c>
      <c r="X2503" s="48" t="s">
        <v>7</v>
      </c>
      <c r="Y2503" s="49">
        <f t="shared" si="79"/>
        <v>0.13879353895572985</v>
      </c>
      <c r="Z2503" s="48" t="s">
        <v>7</v>
      </c>
    </row>
    <row r="2504" spans="1:26">
      <c r="A2504" s="136" t="s">
        <v>8189</v>
      </c>
      <c r="B2504" s="136" t="s">
        <v>8155</v>
      </c>
      <c r="C2504" s="136" t="s">
        <v>6675</v>
      </c>
      <c r="D2504" s="47" t="s">
        <v>7679</v>
      </c>
      <c r="E2504" s="47" t="s">
        <v>6669</v>
      </c>
      <c r="F2504" s="48" t="s">
        <v>8154</v>
      </c>
      <c r="G2504" s="142">
        <f>IFERROR(VLOOKUP(A2504,Population!$A$5:$L$3147,12,FALSE),0)</f>
        <v>66726</v>
      </c>
      <c r="H2504" s="137">
        <v>515</v>
      </c>
      <c r="I2504" s="142">
        <f>G2504*SUMPRODUCT('Age distribution'!$L$6:$L$11,'Age groups'!$G$13:$G$18,'Age groups'!$G$6:$G$11)</f>
        <v>235355.32791229643</v>
      </c>
      <c r="J2504" s="140" t="s">
        <v>6</v>
      </c>
      <c r="K2504" s="136" t="s">
        <v>12217</v>
      </c>
      <c r="L2504" s="3">
        <f>VLOOKUP(K2504&amp;"_2",'Emissions Factors'!$B$2:$E$3,2)</f>
        <v>2.3999999999999998E-7</v>
      </c>
      <c r="M2504" s="51" t="str">
        <f>VLOOKUP(K2504&amp;"_2",'Emissions Factors'!$B$2:$E$3,3)</f>
        <v xml:space="preserve">LB </v>
      </c>
      <c r="N2504" s="51" t="str">
        <f>VLOOKUP(K2504&amp;"_2",'Emissions Factors'!$B$2:$E$3,4)</f>
        <v>EACH</v>
      </c>
      <c r="O2504" s="49">
        <f t="shared" si="78"/>
        <v>5.648527869895114E-2</v>
      </c>
      <c r="P2504" s="48" t="s">
        <v>7</v>
      </c>
      <c r="Q2504" s="138">
        <f>'Age groups'!$G$20*(Emissions!G2504/Population!$L$3148)</f>
        <v>5.7821014657290002</v>
      </c>
      <c r="R2504" s="137" t="s">
        <v>7</v>
      </c>
      <c r="S2504" s="133" t="s">
        <v>12217</v>
      </c>
      <c r="T2504" s="3">
        <f>VLOOKUP(S2504&amp;"_1",'Emissions Factors'!$B$2:$E$3,2)</f>
        <v>0.02</v>
      </c>
      <c r="U2504" s="51" t="str">
        <f>VLOOKUP(S2504&amp;"_1",'Emissions Factors'!$B$2:$E$3,3)</f>
        <v xml:space="preserve">LB </v>
      </c>
      <c r="V2504" s="51" t="str">
        <f>VLOOKUP(S2504&amp;"_1",'Emissions Factors'!$B$2:$E$3,3)</f>
        <v xml:space="preserve">LB </v>
      </c>
      <c r="W2504" s="52">
        <f>Q2504*Emissions!T2504</f>
        <v>0.11564202931458001</v>
      </c>
      <c r="X2504" s="48" t="s">
        <v>7</v>
      </c>
      <c r="Y2504" s="49">
        <f t="shared" si="79"/>
        <v>0.17212730801353116</v>
      </c>
      <c r="Z2504" s="48" t="s">
        <v>7</v>
      </c>
    </row>
    <row r="2505" spans="1:26">
      <c r="A2505" s="136" t="s">
        <v>8188</v>
      </c>
      <c r="B2505" s="136" t="s">
        <v>8155</v>
      </c>
      <c r="C2505" s="136" t="s">
        <v>6674</v>
      </c>
      <c r="D2505" s="47" t="s">
        <v>8187</v>
      </c>
      <c r="E2505" s="47" t="s">
        <v>6669</v>
      </c>
      <c r="F2505" s="48" t="s">
        <v>8154</v>
      </c>
      <c r="G2505" s="142">
        <f>IFERROR(VLOOKUP(A2505,Population!$A$5:$L$3147,12,FALSE),0)</f>
        <v>269026</v>
      </c>
      <c r="H2505" s="137">
        <v>515</v>
      </c>
      <c r="I2505" s="142">
        <f>G2505*SUMPRODUCT('Age distribution'!$L$6:$L$11,'Age groups'!$G$13:$G$18,'Age groups'!$G$6:$G$11)</f>
        <v>948906.01035478606</v>
      </c>
      <c r="J2505" s="140" t="s">
        <v>6</v>
      </c>
      <c r="K2505" s="136" t="s">
        <v>12217</v>
      </c>
      <c r="L2505" s="3">
        <f>VLOOKUP(K2505&amp;"_2",'Emissions Factors'!$B$2:$E$3,2)</f>
        <v>2.3999999999999998E-7</v>
      </c>
      <c r="M2505" s="51" t="str">
        <f>VLOOKUP(K2505&amp;"_2",'Emissions Factors'!$B$2:$E$3,3)</f>
        <v xml:space="preserve">LB </v>
      </c>
      <c r="N2505" s="51" t="str">
        <f>VLOOKUP(K2505&amp;"_2",'Emissions Factors'!$B$2:$E$3,4)</f>
        <v>EACH</v>
      </c>
      <c r="O2505" s="49">
        <f t="shared" si="78"/>
        <v>0.22773744248514863</v>
      </c>
      <c r="P2505" s="48" t="s">
        <v>7</v>
      </c>
      <c r="Q2505" s="138">
        <f>'Age groups'!$G$20*(Emissions!G2505/Population!$L$3148)</f>
        <v>23.312286498804216</v>
      </c>
      <c r="R2505" s="137" t="s">
        <v>7</v>
      </c>
      <c r="S2505" s="133" t="s">
        <v>12217</v>
      </c>
      <c r="T2505" s="3">
        <f>VLOOKUP(S2505&amp;"_1",'Emissions Factors'!$B$2:$E$3,2)</f>
        <v>0.02</v>
      </c>
      <c r="U2505" s="51" t="str">
        <f>VLOOKUP(S2505&amp;"_1",'Emissions Factors'!$B$2:$E$3,3)</f>
        <v xml:space="preserve">LB </v>
      </c>
      <c r="V2505" s="51" t="str">
        <f>VLOOKUP(S2505&amp;"_1",'Emissions Factors'!$B$2:$E$3,3)</f>
        <v xml:space="preserve">LB </v>
      </c>
      <c r="W2505" s="52">
        <f>Q2505*Emissions!T2505</f>
        <v>0.46624572997608432</v>
      </c>
      <c r="X2505" s="48" t="s">
        <v>7</v>
      </c>
      <c r="Y2505" s="49">
        <f t="shared" si="79"/>
        <v>0.69398317246123298</v>
      </c>
      <c r="Z2505" s="48" t="s">
        <v>7</v>
      </c>
    </row>
    <row r="2506" spans="1:26">
      <c r="A2506" s="136" t="s">
        <v>8186</v>
      </c>
      <c r="B2506" s="136" t="s">
        <v>8155</v>
      </c>
      <c r="C2506" s="136" t="s">
        <v>6673</v>
      </c>
      <c r="D2506" s="47" t="s">
        <v>7276</v>
      </c>
      <c r="E2506" s="47" t="s">
        <v>6669</v>
      </c>
      <c r="F2506" s="48" t="s">
        <v>8154</v>
      </c>
      <c r="G2506" s="142">
        <f>IFERROR(VLOOKUP(A2506,Population!$A$5:$L$3147,12,FALSE),0)</f>
        <v>22143</v>
      </c>
      <c r="H2506" s="137">
        <v>515</v>
      </c>
      <c r="I2506" s="142">
        <f>G2506*SUMPRODUCT('Age distribution'!$L$6:$L$11,'Age groups'!$G$13:$G$18,'Age groups'!$G$6:$G$11)</f>
        <v>78102.58408958996</v>
      </c>
      <c r="J2506" s="140" t="s">
        <v>6</v>
      </c>
      <c r="K2506" s="136" t="s">
        <v>12217</v>
      </c>
      <c r="L2506" s="3">
        <f>VLOOKUP(K2506&amp;"_2",'Emissions Factors'!$B$2:$E$3,2)</f>
        <v>2.3999999999999998E-7</v>
      </c>
      <c r="M2506" s="51" t="str">
        <f>VLOOKUP(K2506&amp;"_2",'Emissions Factors'!$B$2:$E$3,3)</f>
        <v xml:space="preserve">LB </v>
      </c>
      <c r="N2506" s="51" t="str">
        <f>VLOOKUP(K2506&amp;"_2",'Emissions Factors'!$B$2:$E$3,4)</f>
        <v>EACH</v>
      </c>
      <c r="O2506" s="49">
        <f t="shared" si="78"/>
        <v>1.8744620181501588E-2</v>
      </c>
      <c r="P2506" s="48" t="s">
        <v>7</v>
      </c>
      <c r="Q2506" s="138">
        <f>'Age groups'!$G$20*(Emissions!G2506/Population!$L$3148)</f>
        <v>1.9187883696855388</v>
      </c>
      <c r="R2506" s="137" t="s">
        <v>7</v>
      </c>
      <c r="S2506" s="133" t="s">
        <v>12217</v>
      </c>
      <c r="T2506" s="3">
        <f>VLOOKUP(S2506&amp;"_1",'Emissions Factors'!$B$2:$E$3,2)</f>
        <v>0.02</v>
      </c>
      <c r="U2506" s="51" t="str">
        <f>VLOOKUP(S2506&amp;"_1",'Emissions Factors'!$B$2:$E$3,3)</f>
        <v xml:space="preserve">LB </v>
      </c>
      <c r="V2506" s="51" t="str">
        <f>VLOOKUP(S2506&amp;"_1",'Emissions Factors'!$B$2:$E$3,3)</f>
        <v xml:space="preserve">LB </v>
      </c>
      <c r="W2506" s="52">
        <f>Q2506*Emissions!T2506</f>
        <v>3.8375767393710777E-2</v>
      </c>
      <c r="X2506" s="48" t="s">
        <v>7</v>
      </c>
      <c r="Y2506" s="49">
        <f t="shared" si="79"/>
        <v>5.7120387575212365E-2</v>
      </c>
      <c r="Z2506" s="48" t="s">
        <v>7</v>
      </c>
    </row>
    <row r="2507" spans="1:26">
      <c r="A2507" s="136" t="s">
        <v>8185</v>
      </c>
      <c r="B2507" s="136" t="s">
        <v>8155</v>
      </c>
      <c r="C2507" s="136" t="s">
        <v>6672</v>
      </c>
      <c r="D2507" s="47" t="s">
        <v>8184</v>
      </c>
      <c r="E2507" s="47" t="s">
        <v>6669</v>
      </c>
      <c r="F2507" s="48" t="s">
        <v>8154</v>
      </c>
      <c r="G2507" s="142">
        <f>IFERROR(VLOOKUP(A2507,Population!$A$5:$L$3147,12,FALSE),0)</f>
        <v>14292</v>
      </c>
      <c r="H2507" s="137">
        <v>515</v>
      </c>
      <c r="I2507" s="142">
        <f>G2507*SUMPRODUCT('Age distribution'!$L$6:$L$11,'Age groups'!$G$13:$G$18,'Age groups'!$G$6:$G$11)</f>
        <v>50410.609755156016</v>
      </c>
      <c r="J2507" s="140" t="s">
        <v>6</v>
      </c>
      <c r="K2507" s="136" t="s">
        <v>12217</v>
      </c>
      <c r="L2507" s="3">
        <f>VLOOKUP(K2507&amp;"_2",'Emissions Factors'!$B$2:$E$3,2)</f>
        <v>2.3999999999999998E-7</v>
      </c>
      <c r="M2507" s="51" t="str">
        <f>VLOOKUP(K2507&amp;"_2",'Emissions Factors'!$B$2:$E$3,3)</f>
        <v xml:space="preserve">LB </v>
      </c>
      <c r="N2507" s="51" t="str">
        <f>VLOOKUP(K2507&amp;"_2",'Emissions Factors'!$B$2:$E$3,4)</f>
        <v>EACH</v>
      </c>
      <c r="O2507" s="49">
        <f t="shared" si="78"/>
        <v>1.2098546341237443E-2</v>
      </c>
      <c r="P2507" s="48" t="s">
        <v>7</v>
      </c>
      <c r="Q2507" s="138">
        <f>'Age groups'!$G$20*(Emissions!G2507/Population!$L$3148)</f>
        <v>1.2384646786589766</v>
      </c>
      <c r="R2507" s="137" t="s">
        <v>7</v>
      </c>
      <c r="S2507" s="133" t="s">
        <v>12217</v>
      </c>
      <c r="T2507" s="3">
        <f>VLOOKUP(S2507&amp;"_1",'Emissions Factors'!$B$2:$E$3,2)</f>
        <v>0.02</v>
      </c>
      <c r="U2507" s="51" t="str">
        <f>VLOOKUP(S2507&amp;"_1",'Emissions Factors'!$B$2:$E$3,3)</f>
        <v xml:space="preserve">LB </v>
      </c>
      <c r="V2507" s="51" t="str">
        <f>VLOOKUP(S2507&amp;"_1",'Emissions Factors'!$B$2:$E$3,3)</f>
        <v xml:space="preserve">LB </v>
      </c>
      <c r="W2507" s="52">
        <f>Q2507*Emissions!T2507</f>
        <v>2.4769293573179533E-2</v>
      </c>
      <c r="X2507" s="48" t="s">
        <v>7</v>
      </c>
      <c r="Y2507" s="49">
        <f t="shared" si="79"/>
        <v>3.6867839914416972E-2</v>
      </c>
      <c r="Z2507" s="48" t="s">
        <v>7</v>
      </c>
    </row>
    <row r="2508" spans="1:26">
      <c r="A2508" s="136" t="s">
        <v>8183</v>
      </c>
      <c r="B2508" s="136" t="s">
        <v>8155</v>
      </c>
      <c r="C2508" s="136" t="s">
        <v>7296</v>
      </c>
      <c r="D2508" s="47" t="s">
        <v>7483</v>
      </c>
      <c r="E2508" s="47" t="s">
        <v>6669</v>
      </c>
      <c r="F2508" s="48" t="s">
        <v>8154</v>
      </c>
      <c r="G2508" s="142">
        <f>IFERROR(VLOOKUP(A2508,Population!$A$5:$L$3147,12,FALSE),0)</f>
        <v>91277</v>
      </c>
      <c r="H2508" s="137">
        <v>515</v>
      </c>
      <c r="I2508" s="142">
        <f>G2508*SUMPRODUCT('Age distribution'!$L$6:$L$11,'Age groups'!$G$13:$G$18,'Age groups'!$G$6:$G$11)</f>
        <v>321951.38725310494</v>
      </c>
      <c r="J2508" s="140" t="s">
        <v>6</v>
      </c>
      <c r="K2508" s="136" t="s">
        <v>12217</v>
      </c>
      <c r="L2508" s="3">
        <f>VLOOKUP(K2508&amp;"_2",'Emissions Factors'!$B$2:$E$3,2)</f>
        <v>2.3999999999999998E-7</v>
      </c>
      <c r="M2508" s="51" t="str">
        <f>VLOOKUP(K2508&amp;"_2",'Emissions Factors'!$B$2:$E$3,3)</f>
        <v xml:space="preserve">LB </v>
      </c>
      <c r="N2508" s="51" t="str">
        <f>VLOOKUP(K2508&amp;"_2",'Emissions Factors'!$B$2:$E$3,4)</f>
        <v>EACH</v>
      </c>
      <c r="O2508" s="49">
        <f t="shared" si="78"/>
        <v>7.7268332940745185E-2</v>
      </c>
      <c r="P2508" s="48" t="s">
        <v>7</v>
      </c>
      <c r="Q2508" s="138">
        <f>'Age groups'!$G$20*(Emissions!G2508/Population!$L$3148)</f>
        <v>7.9095536295798627</v>
      </c>
      <c r="R2508" s="137" t="s">
        <v>7</v>
      </c>
      <c r="S2508" s="133" t="s">
        <v>12217</v>
      </c>
      <c r="T2508" s="3">
        <f>VLOOKUP(S2508&amp;"_1",'Emissions Factors'!$B$2:$E$3,2)</f>
        <v>0.02</v>
      </c>
      <c r="U2508" s="51" t="str">
        <f>VLOOKUP(S2508&amp;"_1",'Emissions Factors'!$B$2:$E$3,3)</f>
        <v xml:space="preserve">LB </v>
      </c>
      <c r="V2508" s="51" t="str">
        <f>VLOOKUP(S2508&amp;"_1",'Emissions Factors'!$B$2:$E$3,3)</f>
        <v xml:space="preserve">LB </v>
      </c>
      <c r="W2508" s="52">
        <f>Q2508*Emissions!T2508</f>
        <v>0.15819107259159726</v>
      </c>
      <c r="X2508" s="48" t="s">
        <v>7</v>
      </c>
      <c r="Y2508" s="49">
        <f t="shared" si="79"/>
        <v>0.23545940553234246</v>
      </c>
      <c r="Z2508" s="48" t="s">
        <v>7</v>
      </c>
    </row>
    <row r="2509" spans="1:26">
      <c r="A2509" s="136" t="s">
        <v>8182</v>
      </c>
      <c r="B2509" s="136" t="s">
        <v>8155</v>
      </c>
      <c r="C2509" s="136" t="s">
        <v>7293</v>
      </c>
      <c r="D2509" s="47" t="s">
        <v>7645</v>
      </c>
      <c r="E2509" s="47" t="s">
        <v>6669</v>
      </c>
      <c r="F2509" s="48" t="s">
        <v>8154</v>
      </c>
      <c r="G2509" s="142">
        <f>IFERROR(VLOOKUP(A2509,Population!$A$5:$L$3147,12,FALSE),0)</f>
        <v>933902</v>
      </c>
      <c r="H2509" s="137">
        <v>515</v>
      </c>
      <c r="I2509" s="142">
        <f>G2509*SUMPRODUCT('Age distribution'!$L$6:$L$11,'Age groups'!$G$13:$G$18,'Age groups'!$G$6:$G$11)</f>
        <v>3294050.4668037863</v>
      </c>
      <c r="J2509" s="140" t="s">
        <v>6</v>
      </c>
      <c r="K2509" s="136" t="s">
        <v>12217</v>
      </c>
      <c r="L2509" s="3">
        <f>VLOOKUP(K2509&amp;"_2",'Emissions Factors'!$B$2:$E$3,2)</f>
        <v>2.3999999999999998E-7</v>
      </c>
      <c r="M2509" s="51" t="str">
        <f>VLOOKUP(K2509&amp;"_2",'Emissions Factors'!$B$2:$E$3,3)</f>
        <v xml:space="preserve">LB </v>
      </c>
      <c r="N2509" s="51" t="str">
        <f>VLOOKUP(K2509&amp;"_2",'Emissions Factors'!$B$2:$E$3,4)</f>
        <v>EACH</v>
      </c>
      <c r="O2509" s="49">
        <f t="shared" si="78"/>
        <v>0.79057211203290867</v>
      </c>
      <c r="P2509" s="48" t="s">
        <v>7</v>
      </c>
      <c r="Q2509" s="138">
        <f>'Age groups'!$G$20*(Emissions!G2509/Population!$L$3148)</f>
        <v>80.926717067518581</v>
      </c>
      <c r="R2509" s="137" t="s">
        <v>7</v>
      </c>
      <c r="S2509" s="133" t="s">
        <v>12217</v>
      </c>
      <c r="T2509" s="3">
        <f>VLOOKUP(S2509&amp;"_1",'Emissions Factors'!$B$2:$E$3,2)</f>
        <v>0.02</v>
      </c>
      <c r="U2509" s="51" t="str">
        <f>VLOOKUP(S2509&amp;"_1",'Emissions Factors'!$B$2:$E$3,3)</f>
        <v xml:space="preserve">LB </v>
      </c>
      <c r="V2509" s="51" t="str">
        <f>VLOOKUP(S2509&amp;"_1",'Emissions Factors'!$B$2:$E$3,3)</f>
        <v xml:space="preserve">LB </v>
      </c>
      <c r="W2509" s="52">
        <f>Q2509*Emissions!T2509</f>
        <v>1.6185343413503717</v>
      </c>
      <c r="X2509" s="48" t="s">
        <v>7</v>
      </c>
      <c r="Y2509" s="49">
        <f t="shared" si="79"/>
        <v>2.4091064533832802</v>
      </c>
      <c r="Z2509" s="48" t="s">
        <v>7</v>
      </c>
    </row>
    <row r="2510" spans="1:26">
      <c r="A2510" s="136" t="s">
        <v>8181</v>
      </c>
      <c r="B2510" s="136" t="s">
        <v>8155</v>
      </c>
      <c r="C2510" s="136" t="s">
        <v>7290</v>
      </c>
      <c r="D2510" s="47" t="s">
        <v>7639</v>
      </c>
      <c r="E2510" s="47" t="s">
        <v>6669</v>
      </c>
      <c r="F2510" s="48" t="s">
        <v>8154</v>
      </c>
      <c r="G2510" s="142">
        <f>IFERROR(VLOOKUP(A2510,Population!$A$5:$L$3147,12,FALSE),0)</f>
        <v>19129</v>
      </c>
      <c r="H2510" s="137">
        <v>515</v>
      </c>
      <c r="I2510" s="142">
        <f>G2510*SUMPRODUCT('Age distribution'!$L$6:$L$11,'Age groups'!$G$13:$G$18,'Age groups'!$G$6:$G$11)</f>
        <v>67471.631262690978</v>
      </c>
      <c r="J2510" s="140" t="s">
        <v>6</v>
      </c>
      <c r="K2510" s="136" t="s">
        <v>12217</v>
      </c>
      <c r="L2510" s="3">
        <f>VLOOKUP(K2510&amp;"_2",'Emissions Factors'!$B$2:$E$3,2)</f>
        <v>2.3999999999999998E-7</v>
      </c>
      <c r="M2510" s="51" t="str">
        <f>VLOOKUP(K2510&amp;"_2",'Emissions Factors'!$B$2:$E$3,3)</f>
        <v xml:space="preserve">LB </v>
      </c>
      <c r="N2510" s="51" t="str">
        <f>VLOOKUP(K2510&amp;"_2",'Emissions Factors'!$B$2:$E$3,4)</f>
        <v>EACH</v>
      </c>
      <c r="O2510" s="49">
        <f t="shared" si="78"/>
        <v>1.6193191503045833E-2</v>
      </c>
      <c r="P2510" s="48" t="s">
        <v>7</v>
      </c>
      <c r="Q2510" s="138">
        <f>'Age groups'!$G$20*(Emissions!G2510/Population!$L$3148)</f>
        <v>1.6576120093806019</v>
      </c>
      <c r="R2510" s="137" t="s">
        <v>7</v>
      </c>
      <c r="S2510" s="133" t="s">
        <v>12217</v>
      </c>
      <c r="T2510" s="3">
        <f>VLOOKUP(S2510&amp;"_1",'Emissions Factors'!$B$2:$E$3,2)</f>
        <v>0.02</v>
      </c>
      <c r="U2510" s="51" t="str">
        <f>VLOOKUP(S2510&amp;"_1",'Emissions Factors'!$B$2:$E$3,3)</f>
        <v xml:space="preserve">LB </v>
      </c>
      <c r="V2510" s="51" t="str">
        <f>VLOOKUP(S2510&amp;"_1",'Emissions Factors'!$B$2:$E$3,3)</f>
        <v xml:space="preserve">LB </v>
      </c>
      <c r="W2510" s="52">
        <f>Q2510*Emissions!T2510</f>
        <v>3.3152240187612037E-2</v>
      </c>
      <c r="X2510" s="48" t="s">
        <v>7</v>
      </c>
      <c r="Y2510" s="49">
        <f t="shared" si="79"/>
        <v>4.9345431690657873E-2</v>
      </c>
      <c r="Z2510" s="48" t="s">
        <v>7</v>
      </c>
    </row>
    <row r="2511" spans="1:26">
      <c r="A2511" s="136" t="s">
        <v>8180</v>
      </c>
      <c r="B2511" s="136" t="s">
        <v>8155</v>
      </c>
      <c r="C2511" s="136" t="s">
        <v>7288</v>
      </c>
      <c r="D2511" s="47" t="s">
        <v>8179</v>
      </c>
      <c r="E2511" s="47" t="s">
        <v>6669</v>
      </c>
      <c r="F2511" s="48" t="s">
        <v>8154</v>
      </c>
      <c r="G2511" s="142">
        <f>IFERROR(VLOOKUP(A2511,Population!$A$5:$L$3147,12,FALSE),0)</f>
        <v>13245</v>
      </c>
      <c r="H2511" s="137">
        <v>515</v>
      </c>
      <c r="I2511" s="142">
        <f>G2511*SUMPRODUCT('Age distribution'!$L$6:$L$11,'Age groups'!$G$13:$G$18,'Age groups'!$G$6:$G$11)</f>
        <v>46717.641072421036</v>
      </c>
      <c r="J2511" s="140" t="s">
        <v>6</v>
      </c>
      <c r="K2511" s="136" t="s">
        <v>12217</v>
      </c>
      <c r="L2511" s="3">
        <f>VLOOKUP(K2511&amp;"_2",'Emissions Factors'!$B$2:$E$3,2)</f>
        <v>2.3999999999999998E-7</v>
      </c>
      <c r="M2511" s="51" t="str">
        <f>VLOOKUP(K2511&amp;"_2",'Emissions Factors'!$B$2:$E$3,3)</f>
        <v xml:space="preserve">LB </v>
      </c>
      <c r="N2511" s="51" t="str">
        <f>VLOOKUP(K2511&amp;"_2",'Emissions Factors'!$B$2:$E$3,4)</f>
        <v>EACH</v>
      </c>
      <c r="O2511" s="49">
        <f t="shared" si="78"/>
        <v>1.1212233857381048E-2</v>
      </c>
      <c r="P2511" s="48" t="s">
        <v>7</v>
      </c>
      <c r="Q2511" s="138">
        <f>'Age groups'!$G$20*(Emissions!G2511/Population!$L$3148)</f>
        <v>1.1477375223088542</v>
      </c>
      <c r="R2511" s="137" t="s">
        <v>7</v>
      </c>
      <c r="S2511" s="133" t="s">
        <v>12217</v>
      </c>
      <c r="T2511" s="3">
        <f>VLOOKUP(S2511&amp;"_1",'Emissions Factors'!$B$2:$E$3,2)</f>
        <v>0.02</v>
      </c>
      <c r="U2511" s="51" t="str">
        <f>VLOOKUP(S2511&amp;"_1",'Emissions Factors'!$B$2:$E$3,3)</f>
        <v xml:space="preserve">LB </v>
      </c>
      <c r="V2511" s="51" t="str">
        <f>VLOOKUP(S2511&amp;"_1",'Emissions Factors'!$B$2:$E$3,3)</f>
        <v xml:space="preserve">LB </v>
      </c>
      <c r="W2511" s="52">
        <f>Q2511*Emissions!T2511</f>
        <v>2.2954750446177084E-2</v>
      </c>
      <c r="X2511" s="48" t="s">
        <v>7</v>
      </c>
      <c r="Y2511" s="49">
        <f t="shared" si="79"/>
        <v>3.4166984303558134E-2</v>
      </c>
      <c r="Z2511" s="48" t="s">
        <v>7</v>
      </c>
    </row>
    <row r="2512" spans="1:26">
      <c r="A2512" s="136" t="s">
        <v>8178</v>
      </c>
      <c r="B2512" s="136" t="s">
        <v>8155</v>
      </c>
      <c r="C2512" s="136" t="s">
        <v>7286</v>
      </c>
      <c r="D2512" s="47" t="s">
        <v>8177</v>
      </c>
      <c r="E2512" s="47" t="s">
        <v>6669</v>
      </c>
      <c r="F2512" s="48" t="s">
        <v>8154</v>
      </c>
      <c r="G2512" s="142">
        <f>IFERROR(VLOOKUP(A2512,Population!$A$5:$L$3147,12,FALSE),0)</f>
        <v>156938</v>
      </c>
      <c r="H2512" s="137">
        <v>515</v>
      </c>
      <c r="I2512" s="142">
        <f>G2512*SUMPRODUCT('Age distribution'!$L$6:$L$11,'Age groups'!$G$13:$G$18,'Age groups'!$G$6:$G$11)</f>
        <v>553550.25704972539</v>
      </c>
      <c r="J2512" s="140" t="s">
        <v>6</v>
      </c>
      <c r="K2512" s="136" t="s">
        <v>12217</v>
      </c>
      <c r="L2512" s="3">
        <f>VLOOKUP(K2512&amp;"_2",'Emissions Factors'!$B$2:$E$3,2)</f>
        <v>2.3999999999999998E-7</v>
      </c>
      <c r="M2512" s="51" t="str">
        <f>VLOOKUP(K2512&amp;"_2",'Emissions Factors'!$B$2:$E$3,3)</f>
        <v xml:space="preserve">LB </v>
      </c>
      <c r="N2512" s="51" t="str">
        <f>VLOOKUP(K2512&amp;"_2",'Emissions Factors'!$B$2:$E$3,4)</f>
        <v>EACH</v>
      </c>
      <c r="O2512" s="49">
        <f t="shared" si="78"/>
        <v>0.13285206169193409</v>
      </c>
      <c r="P2512" s="48" t="s">
        <v>7</v>
      </c>
      <c r="Q2512" s="138">
        <f>'Age groups'!$G$20*(Emissions!G2512/Population!$L$3148)</f>
        <v>13.599368159766474</v>
      </c>
      <c r="R2512" s="137" t="s">
        <v>7</v>
      </c>
      <c r="S2512" s="133" t="s">
        <v>12217</v>
      </c>
      <c r="T2512" s="3">
        <f>VLOOKUP(S2512&amp;"_1",'Emissions Factors'!$B$2:$E$3,2)</f>
        <v>0.02</v>
      </c>
      <c r="U2512" s="51" t="str">
        <f>VLOOKUP(S2512&amp;"_1",'Emissions Factors'!$B$2:$E$3,3)</f>
        <v xml:space="preserve">LB </v>
      </c>
      <c r="V2512" s="51" t="str">
        <f>VLOOKUP(S2512&amp;"_1",'Emissions Factors'!$B$2:$E$3,3)</f>
        <v xml:space="preserve">LB </v>
      </c>
      <c r="W2512" s="52">
        <f>Q2512*Emissions!T2512</f>
        <v>0.27198736319532951</v>
      </c>
      <c r="X2512" s="48" t="s">
        <v>7</v>
      </c>
      <c r="Y2512" s="49">
        <f t="shared" si="79"/>
        <v>0.4048394248872636</v>
      </c>
      <c r="Z2512" s="48" t="s">
        <v>7</v>
      </c>
    </row>
    <row r="2513" spans="1:26">
      <c r="A2513" s="136" t="s">
        <v>8176</v>
      </c>
      <c r="B2513" s="136" t="s">
        <v>8155</v>
      </c>
      <c r="C2513" s="136" t="s">
        <v>7283</v>
      </c>
      <c r="D2513" s="47" t="s">
        <v>8175</v>
      </c>
      <c r="E2513" s="47" t="s">
        <v>6669</v>
      </c>
      <c r="F2513" s="48" t="s">
        <v>8154</v>
      </c>
      <c r="G2513" s="142">
        <f>IFERROR(VLOOKUP(A2513,Population!$A$5:$L$3147,12,FALSE),0)</f>
        <v>163685</v>
      </c>
      <c r="H2513" s="137">
        <v>515</v>
      </c>
      <c r="I2513" s="142">
        <f>G2513*SUMPRODUCT('Age distribution'!$L$6:$L$11,'Age groups'!$G$13:$G$18,'Age groups'!$G$6:$G$11)</f>
        <v>577348.21283044457</v>
      </c>
      <c r="J2513" s="140" t="s">
        <v>6</v>
      </c>
      <c r="K2513" s="136" t="s">
        <v>12217</v>
      </c>
      <c r="L2513" s="3">
        <f>VLOOKUP(K2513&amp;"_2",'Emissions Factors'!$B$2:$E$3,2)</f>
        <v>2.3999999999999998E-7</v>
      </c>
      <c r="M2513" s="51" t="str">
        <f>VLOOKUP(K2513&amp;"_2",'Emissions Factors'!$B$2:$E$3,3)</f>
        <v xml:space="preserve">LB </v>
      </c>
      <c r="N2513" s="51" t="str">
        <f>VLOOKUP(K2513&amp;"_2",'Emissions Factors'!$B$2:$E$3,4)</f>
        <v>EACH</v>
      </c>
      <c r="O2513" s="49">
        <f t="shared" si="78"/>
        <v>0.1385635710793067</v>
      </c>
      <c r="P2513" s="48" t="s">
        <v>7</v>
      </c>
      <c r="Q2513" s="138">
        <f>'Age groups'!$G$20*(Emissions!G2513/Population!$L$3148)</f>
        <v>14.184025393667406</v>
      </c>
      <c r="R2513" s="137" t="s">
        <v>7</v>
      </c>
      <c r="S2513" s="133" t="s">
        <v>12217</v>
      </c>
      <c r="T2513" s="3">
        <f>VLOOKUP(S2513&amp;"_1",'Emissions Factors'!$B$2:$E$3,2)</f>
        <v>0.02</v>
      </c>
      <c r="U2513" s="51" t="str">
        <f>VLOOKUP(S2513&amp;"_1",'Emissions Factors'!$B$2:$E$3,3)</f>
        <v xml:space="preserve">LB </v>
      </c>
      <c r="V2513" s="51" t="str">
        <f>VLOOKUP(S2513&amp;"_1",'Emissions Factors'!$B$2:$E$3,3)</f>
        <v xml:space="preserve">LB </v>
      </c>
      <c r="W2513" s="52">
        <f>Q2513*Emissions!T2513</f>
        <v>0.28368050787334814</v>
      </c>
      <c r="X2513" s="48" t="s">
        <v>7</v>
      </c>
      <c r="Y2513" s="49">
        <f t="shared" si="79"/>
        <v>0.42224407895265481</v>
      </c>
      <c r="Z2513" s="48" t="s">
        <v>7</v>
      </c>
    </row>
    <row r="2514" spans="1:26">
      <c r="A2514" s="136" t="s">
        <v>8174</v>
      </c>
      <c r="B2514" s="136" t="s">
        <v>8155</v>
      </c>
      <c r="C2514" s="136" t="s">
        <v>7280</v>
      </c>
      <c r="D2514" s="47" t="s">
        <v>8173</v>
      </c>
      <c r="E2514" s="47" t="s">
        <v>6669</v>
      </c>
      <c r="F2514" s="48" t="s">
        <v>8154</v>
      </c>
      <c r="G2514" s="142">
        <f>IFERROR(VLOOKUP(A2514,Population!$A$5:$L$3147,12,FALSE),0)</f>
        <v>61289</v>
      </c>
      <c r="H2514" s="137">
        <v>515</v>
      </c>
      <c r="I2514" s="142">
        <f>G2514*SUMPRODUCT('Age distribution'!$L$6:$L$11,'Age groups'!$G$13:$G$18,'Age groups'!$G$6:$G$11)</f>
        <v>216177.9919733947</v>
      </c>
      <c r="J2514" s="140" t="s">
        <v>6</v>
      </c>
      <c r="K2514" s="136" t="s">
        <v>12217</v>
      </c>
      <c r="L2514" s="3">
        <f>VLOOKUP(K2514&amp;"_2",'Emissions Factors'!$B$2:$E$3,2)</f>
        <v>2.3999999999999998E-7</v>
      </c>
      <c r="M2514" s="51" t="str">
        <f>VLOOKUP(K2514&amp;"_2",'Emissions Factors'!$B$2:$E$3,3)</f>
        <v xml:space="preserve">LB </v>
      </c>
      <c r="N2514" s="51" t="str">
        <f>VLOOKUP(K2514&amp;"_2",'Emissions Factors'!$B$2:$E$3,4)</f>
        <v>EACH</v>
      </c>
      <c r="O2514" s="49">
        <f t="shared" si="78"/>
        <v>5.1882718073614727E-2</v>
      </c>
      <c r="P2514" s="48" t="s">
        <v>7</v>
      </c>
      <c r="Q2514" s="138">
        <f>'Age groups'!$G$20*(Emissions!G2514/Population!$L$3148)</f>
        <v>5.3109614952651842</v>
      </c>
      <c r="R2514" s="137" t="s">
        <v>7</v>
      </c>
      <c r="S2514" s="133" t="s">
        <v>12217</v>
      </c>
      <c r="T2514" s="3">
        <f>VLOOKUP(S2514&amp;"_1",'Emissions Factors'!$B$2:$E$3,2)</f>
        <v>0.02</v>
      </c>
      <c r="U2514" s="51" t="str">
        <f>VLOOKUP(S2514&amp;"_1",'Emissions Factors'!$B$2:$E$3,3)</f>
        <v xml:space="preserve">LB </v>
      </c>
      <c r="V2514" s="51" t="str">
        <f>VLOOKUP(S2514&amp;"_1",'Emissions Factors'!$B$2:$E$3,3)</f>
        <v xml:space="preserve">LB </v>
      </c>
      <c r="W2514" s="52">
        <f>Q2514*Emissions!T2514</f>
        <v>0.10621922990530369</v>
      </c>
      <c r="X2514" s="48" t="s">
        <v>7</v>
      </c>
      <c r="Y2514" s="49">
        <f t="shared" si="79"/>
        <v>0.15810194797891841</v>
      </c>
      <c r="Z2514" s="48" t="s">
        <v>7</v>
      </c>
    </row>
    <row r="2515" spans="1:26">
      <c r="A2515" s="136" t="s">
        <v>8172</v>
      </c>
      <c r="B2515" s="136" t="s">
        <v>8155</v>
      </c>
      <c r="C2515" s="136" t="s">
        <v>7277</v>
      </c>
      <c r="D2515" s="47" t="s">
        <v>8171</v>
      </c>
      <c r="E2515" s="47" t="s">
        <v>6669</v>
      </c>
      <c r="F2515" s="48" t="s">
        <v>8154</v>
      </c>
      <c r="G2515" s="142">
        <f>IFERROR(VLOOKUP(A2515,Population!$A$5:$L$3147,12,FALSE),0)</f>
        <v>7832</v>
      </c>
      <c r="H2515" s="137">
        <v>515</v>
      </c>
      <c r="I2515" s="142">
        <f>G2515*SUMPRODUCT('Age distribution'!$L$6:$L$11,'Age groups'!$G$13:$G$18,'Age groups'!$G$6:$G$11)</f>
        <v>27624.957710773993</v>
      </c>
      <c r="J2515" s="140" t="s">
        <v>6</v>
      </c>
      <c r="K2515" s="136" t="s">
        <v>12217</v>
      </c>
      <c r="L2515" s="3">
        <f>VLOOKUP(K2515&amp;"_2",'Emissions Factors'!$B$2:$E$3,2)</f>
        <v>2.3999999999999998E-7</v>
      </c>
      <c r="M2515" s="51" t="str">
        <f>VLOOKUP(K2515&amp;"_2",'Emissions Factors'!$B$2:$E$3,3)</f>
        <v xml:space="preserve">LB </v>
      </c>
      <c r="N2515" s="51" t="str">
        <f>VLOOKUP(K2515&amp;"_2",'Emissions Factors'!$B$2:$E$3,4)</f>
        <v>EACH</v>
      </c>
      <c r="O2515" s="49">
        <f t="shared" si="78"/>
        <v>6.6299898505857574E-3</v>
      </c>
      <c r="P2515" s="48" t="s">
        <v>7</v>
      </c>
      <c r="Q2515" s="138">
        <f>'Age groups'!$G$20*(Emissions!G2515/Population!$L$3148)</f>
        <v>0.67867725743472596</v>
      </c>
      <c r="R2515" s="137" t="s">
        <v>7</v>
      </c>
      <c r="S2515" s="133" t="s">
        <v>12217</v>
      </c>
      <c r="T2515" s="3">
        <f>VLOOKUP(S2515&amp;"_1",'Emissions Factors'!$B$2:$E$3,2)</f>
        <v>0.02</v>
      </c>
      <c r="U2515" s="51" t="str">
        <f>VLOOKUP(S2515&amp;"_1",'Emissions Factors'!$B$2:$E$3,3)</f>
        <v xml:space="preserve">LB </v>
      </c>
      <c r="V2515" s="51" t="str">
        <f>VLOOKUP(S2515&amp;"_1",'Emissions Factors'!$B$2:$E$3,3)</f>
        <v xml:space="preserve">LB </v>
      </c>
      <c r="W2515" s="52">
        <f>Q2515*Emissions!T2515</f>
        <v>1.357354514869452E-2</v>
      </c>
      <c r="X2515" s="48" t="s">
        <v>7</v>
      </c>
      <c r="Y2515" s="49">
        <f t="shared" si="79"/>
        <v>2.0203534999280279E-2</v>
      </c>
      <c r="Z2515" s="48" t="s">
        <v>7</v>
      </c>
    </row>
    <row r="2516" spans="1:26">
      <c r="A2516" s="136" t="s">
        <v>8170</v>
      </c>
      <c r="B2516" s="136" t="s">
        <v>8155</v>
      </c>
      <c r="C2516" s="136" t="s">
        <v>7274</v>
      </c>
      <c r="D2516" s="47" t="s">
        <v>8169</v>
      </c>
      <c r="E2516" s="47" t="s">
        <v>6669</v>
      </c>
      <c r="F2516" s="48" t="s">
        <v>8154</v>
      </c>
      <c r="G2516" s="142">
        <f>IFERROR(VLOOKUP(A2516,Population!$A$5:$L$3147,12,FALSE),0)</f>
        <v>18284</v>
      </c>
      <c r="H2516" s="137">
        <v>515</v>
      </c>
      <c r="I2516" s="142">
        <f>G2516*SUMPRODUCT('Age distribution'!$L$6:$L$11,'Age groups'!$G$13:$G$18,'Age groups'!$G$6:$G$11)</f>
        <v>64491.155105182806</v>
      </c>
      <c r="J2516" s="140" t="s">
        <v>6</v>
      </c>
      <c r="K2516" s="136" t="s">
        <v>12217</v>
      </c>
      <c r="L2516" s="3">
        <f>VLOOKUP(K2516&amp;"_2",'Emissions Factors'!$B$2:$E$3,2)</f>
        <v>2.3999999999999998E-7</v>
      </c>
      <c r="M2516" s="51" t="str">
        <f>VLOOKUP(K2516&amp;"_2",'Emissions Factors'!$B$2:$E$3,3)</f>
        <v xml:space="preserve">LB </v>
      </c>
      <c r="N2516" s="51" t="str">
        <f>VLOOKUP(K2516&amp;"_2",'Emissions Factors'!$B$2:$E$3,4)</f>
        <v>EACH</v>
      </c>
      <c r="O2516" s="49">
        <f t="shared" si="78"/>
        <v>1.5477877225243871E-2</v>
      </c>
      <c r="P2516" s="48" t="s">
        <v>7</v>
      </c>
      <c r="Q2516" s="138">
        <f>'Age groups'!$G$20*(Emissions!G2516/Population!$L$3148)</f>
        <v>1.5843890417436837</v>
      </c>
      <c r="R2516" s="137" t="s">
        <v>7</v>
      </c>
      <c r="S2516" s="133" t="s">
        <v>12217</v>
      </c>
      <c r="T2516" s="3">
        <f>VLOOKUP(S2516&amp;"_1",'Emissions Factors'!$B$2:$E$3,2)</f>
        <v>0.02</v>
      </c>
      <c r="U2516" s="51" t="str">
        <f>VLOOKUP(S2516&amp;"_1",'Emissions Factors'!$B$2:$E$3,3)</f>
        <v xml:space="preserve">LB </v>
      </c>
      <c r="V2516" s="51" t="str">
        <f>VLOOKUP(S2516&amp;"_1",'Emissions Factors'!$B$2:$E$3,3)</f>
        <v xml:space="preserve">LB </v>
      </c>
      <c r="W2516" s="52">
        <f>Q2516*Emissions!T2516</f>
        <v>3.1687780834873676E-2</v>
      </c>
      <c r="X2516" s="48" t="s">
        <v>7</v>
      </c>
      <c r="Y2516" s="49">
        <f t="shared" si="79"/>
        <v>4.7165658060117549E-2</v>
      </c>
      <c r="Z2516" s="48" t="s">
        <v>7</v>
      </c>
    </row>
    <row r="2517" spans="1:26">
      <c r="A2517" s="136" t="s">
        <v>8168</v>
      </c>
      <c r="B2517" s="136" t="s">
        <v>8155</v>
      </c>
      <c r="C2517" s="136" t="s">
        <v>7271</v>
      </c>
      <c r="D2517" s="47" t="s">
        <v>8167</v>
      </c>
      <c r="E2517" s="47" t="s">
        <v>6669</v>
      </c>
      <c r="F2517" s="48" t="s">
        <v>8154</v>
      </c>
      <c r="G2517" s="142">
        <f>IFERROR(VLOOKUP(A2517,Population!$A$5:$L$3147,12,FALSE),0)</f>
        <v>19269</v>
      </c>
      <c r="H2517" s="137">
        <v>515</v>
      </c>
      <c r="I2517" s="142">
        <f>G2517*SUMPRODUCT('Age distribution'!$L$6:$L$11,'Age groups'!$G$13:$G$18,'Age groups'!$G$6:$G$11)</f>
        <v>67965.437963343225</v>
      </c>
      <c r="J2517" s="140" t="s">
        <v>6</v>
      </c>
      <c r="K2517" s="136" t="s">
        <v>12217</v>
      </c>
      <c r="L2517" s="3">
        <f>VLOOKUP(K2517&amp;"_2",'Emissions Factors'!$B$2:$E$3,2)</f>
        <v>2.3999999999999998E-7</v>
      </c>
      <c r="M2517" s="51" t="str">
        <f>VLOOKUP(K2517&amp;"_2",'Emissions Factors'!$B$2:$E$3,3)</f>
        <v xml:space="preserve">LB </v>
      </c>
      <c r="N2517" s="51" t="str">
        <f>VLOOKUP(K2517&amp;"_2",'Emissions Factors'!$B$2:$E$3,4)</f>
        <v>EACH</v>
      </c>
      <c r="O2517" s="49">
        <f t="shared" si="78"/>
        <v>1.6311705111202373E-2</v>
      </c>
      <c r="P2517" s="48" t="s">
        <v>7</v>
      </c>
      <c r="Q2517" s="138">
        <f>'Age groups'!$G$20*(Emissions!G2517/Population!$L$3148)</f>
        <v>1.6697436253204463</v>
      </c>
      <c r="R2517" s="137" t="s">
        <v>7</v>
      </c>
      <c r="S2517" s="133" t="s">
        <v>12217</v>
      </c>
      <c r="T2517" s="3">
        <f>VLOOKUP(S2517&amp;"_1",'Emissions Factors'!$B$2:$E$3,2)</f>
        <v>0.02</v>
      </c>
      <c r="U2517" s="51" t="str">
        <f>VLOOKUP(S2517&amp;"_1",'Emissions Factors'!$B$2:$E$3,3)</f>
        <v xml:space="preserve">LB </v>
      </c>
      <c r="V2517" s="51" t="str">
        <f>VLOOKUP(S2517&amp;"_1",'Emissions Factors'!$B$2:$E$3,3)</f>
        <v xml:space="preserve">LB </v>
      </c>
      <c r="W2517" s="52">
        <f>Q2517*Emissions!T2517</f>
        <v>3.3394872506408928E-2</v>
      </c>
      <c r="X2517" s="48" t="s">
        <v>7</v>
      </c>
      <c r="Y2517" s="49">
        <f t="shared" si="79"/>
        <v>4.9706577617611297E-2</v>
      </c>
      <c r="Z2517" s="48" t="s">
        <v>7</v>
      </c>
    </row>
    <row r="2518" spans="1:26">
      <c r="A2518" s="136" t="s">
        <v>8166</v>
      </c>
      <c r="B2518" s="136" t="s">
        <v>8155</v>
      </c>
      <c r="C2518" s="136" t="s">
        <v>7268</v>
      </c>
      <c r="D2518" s="47" t="s">
        <v>8165</v>
      </c>
      <c r="E2518" s="47" t="s">
        <v>6669</v>
      </c>
      <c r="F2518" s="48" t="s">
        <v>8154</v>
      </c>
      <c r="G2518" s="142">
        <f>IFERROR(VLOOKUP(A2518,Population!$A$5:$L$3147,12,FALSE),0)</f>
        <v>5512</v>
      </c>
      <c r="H2518" s="137">
        <v>515</v>
      </c>
      <c r="I2518" s="142">
        <f>G2518*SUMPRODUCT('Age distribution'!$L$6:$L$11,'Age groups'!$G$13:$G$18,'Age groups'!$G$6:$G$11)</f>
        <v>19441.875242822556</v>
      </c>
      <c r="J2518" s="140" t="s">
        <v>6</v>
      </c>
      <c r="K2518" s="136" t="s">
        <v>12217</v>
      </c>
      <c r="L2518" s="3">
        <f>VLOOKUP(K2518&amp;"_2",'Emissions Factors'!$B$2:$E$3,2)</f>
        <v>2.3999999999999998E-7</v>
      </c>
      <c r="M2518" s="51" t="str">
        <f>VLOOKUP(K2518&amp;"_2",'Emissions Factors'!$B$2:$E$3,3)</f>
        <v xml:space="preserve">LB </v>
      </c>
      <c r="N2518" s="51" t="str">
        <f>VLOOKUP(K2518&amp;"_2",'Emissions Factors'!$B$2:$E$3,4)</f>
        <v>EACH</v>
      </c>
      <c r="O2518" s="49">
        <f t="shared" si="78"/>
        <v>4.666050058277413E-3</v>
      </c>
      <c r="P2518" s="48" t="s">
        <v>7</v>
      </c>
      <c r="Q2518" s="138">
        <f>'Age groups'!$G$20*(Emissions!G2518/Population!$L$3148)</f>
        <v>0.47763905043158955</v>
      </c>
      <c r="R2518" s="137" t="s">
        <v>7</v>
      </c>
      <c r="S2518" s="133" t="s">
        <v>12217</v>
      </c>
      <c r="T2518" s="3">
        <f>VLOOKUP(S2518&amp;"_1",'Emissions Factors'!$B$2:$E$3,2)</f>
        <v>0.02</v>
      </c>
      <c r="U2518" s="51" t="str">
        <f>VLOOKUP(S2518&amp;"_1",'Emissions Factors'!$B$2:$E$3,3)</f>
        <v xml:space="preserve">LB </v>
      </c>
      <c r="V2518" s="51" t="str">
        <f>VLOOKUP(S2518&amp;"_1",'Emissions Factors'!$B$2:$E$3,3)</f>
        <v xml:space="preserve">LB </v>
      </c>
      <c r="W2518" s="52">
        <f>Q2518*Emissions!T2518</f>
        <v>9.5527810086317912E-3</v>
      </c>
      <c r="X2518" s="48" t="s">
        <v>7</v>
      </c>
      <c r="Y2518" s="49">
        <f t="shared" si="79"/>
        <v>1.4218831066909205E-2</v>
      </c>
      <c r="Z2518" s="48" t="s">
        <v>7</v>
      </c>
    </row>
    <row r="2519" spans="1:26">
      <c r="A2519" s="136" t="s">
        <v>8164</v>
      </c>
      <c r="B2519" s="136" t="s">
        <v>8155</v>
      </c>
      <c r="C2519" s="136" t="s">
        <v>7265</v>
      </c>
      <c r="D2519" s="47" t="s">
        <v>7249</v>
      </c>
      <c r="E2519" s="47" t="s">
        <v>6669</v>
      </c>
      <c r="F2519" s="48" t="s">
        <v>8154</v>
      </c>
      <c r="G2519" s="142">
        <f>IFERROR(VLOOKUP(A2519,Population!$A$5:$L$3147,12,FALSE),0)</f>
        <v>39930</v>
      </c>
      <c r="H2519" s="137">
        <v>515</v>
      </c>
      <c r="I2519" s="142">
        <f>G2519*SUMPRODUCT('Age distribution'!$L$6:$L$11,'Age groups'!$G$13:$G$18,'Age groups'!$G$6:$G$11)</f>
        <v>140840.7254074573</v>
      </c>
      <c r="J2519" s="140" t="s">
        <v>6</v>
      </c>
      <c r="K2519" s="136" t="s">
        <v>12217</v>
      </c>
      <c r="L2519" s="3">
        <f>VLOOKUP(K2519&amp;"_2",'Emissions Factors'!$B$2:$E$3,2)</f>
        <v>2.3999999999999998E-7</v>
      </c>
      <c r="M2519" s="51" t="str">
        <f>VLOOKUP(K2519&amp;"_2",'Emissions Factors'!$B$2:$E$3,3)</f>
        <v xml:space="preserve">LB </v>
      </c>
      <c r="N2519" s="51" t="str">
        <f>VLOOKUP(K2519&amp;"_2",'Emissions Factors'!$B$2:$E$3,4)</f>
        <v>EACH</v>
      </c>
      <c r="O2519" s="49">
        <f t="shared" si="78"/>
        <v>3.3801774097789748E-2</v>
      </c>
      <c r="P2519" s="48" t="s">
        <v>7</v>
      </c>
      <c r="Q2519" s="138">
        <f>'Age groups'!$G$20*(Emissions!G2519/Population!$L$3148)</f>
        <v>3.4601101748427747</v>
      </c>
      <c r="R2519" s="137" t="s">
        <v>7</v>
      </c>
      <c r="S2519" s="133" t="s">
        <v>12217</v>
      </c>
      <c r="T2519" s="3">
        <f>VLOOKUP(S2519&amp;"_1",'Emissions Factors'!$B$2:$E$3,2)</f>
        <v>0.02</v>
      </c>
      <c r="U2519" s="51" t="str">
        <f>VLOOKUP(S2519&amp;"_1",'Emissions Factors'!$B$2:$E$3,3)</f>
        <v xml:space="preserve">LB </v>
      </c>
      <c r="V2519" s="51" t="str">
        <f>VLOOKUP(S2519&amp;"_1",'Emissions Factors'!$B$2:$E$3,3)</f>
        <v xml:space="preserve">LB </v>
      </c>
      <c r="W2519" s="52">
        <f>Q2519*Emissions!T2519</f>
        <v>6.9202203496855491E-2</v>
      </c>
      <c r="X2519" s="48" t="s">
        <v>7</v>
      </c>
      <c r="Y2519" s="49">
        <f t="shared" si="79"/>
        <v>0.10300397759464525</v>
      </c>
      <c r="Z2519" s="48" t="s">
        <v>7</v>
      </c>
    </row>
    <row r="2520" spans="1:26">
      <c r="A2520" s="136" t="s">
        <v>8163</v>
      </c>
      <c r="B2520" s="136" t="s">
        <v>8155</v>
      </c>
      <c r="C2520" s="136" t="s">
        <v>7262</v>
      </c>
      <c r="D2520" s="47" t="s">
        <v>6811</v>
      </c>
      <c r="E2520" s="47" t="s">
        <v>6669</v>
      </c>
      <c r="F2520" s="48" t="s">
        <v>8154</v>
      </c>
      <c r="G2520" s="142">
        <f>IFERROR(VLOOKUP(A2520,Population!$A$5:$L$3147,12,FALSE),0)</f>
        <v>123983</v>
      </c>
      <c r="H2520" s="137">
        <v>515</v>
      </c>
      <c r="I2520" s="142">
        <f>G2520*SUMPRODUCT('Age distribution'!$L$6:$L$11,'Age groups'!$G$13:$G$18,'Age groups'!$G$6:$G$11)</f>
        <v>437311.68690690654</v>
      </c>
      <c r="J2520" s="140" t="s">
        <v>6</v>
      </c>
      <c r="K2520" s="136" t="s">
        <v>12217</v>
      </c>
      <c r="L2520" s="3">
        <f>VLOOKUP(K2520&amp;"_2",'Emissions Factors'!$B$2:$E$3,2)</f>
        <v>2.3999999999999998E-7</v>
      </c>
      <c r="M2520" s="51" t="str">
        <f>VLOOKUP(K2520&amp;"_2",'Emissions Factors'!$B$2:$E$3,3)</f>
        <v xml:space="preserve">LB </v>
      </c>
      <c r="N2520" s="51" t="str">
        <f>VLOOKUP(K2520&amp;"_2",'Emissions Factors'!$B$2:$E$3,4)</f>
        <v>EACH</v>
      </c>
      <c r="O2520" s="49">
        <f t="shared" si="78"/>
        <v>0.10495480485765755</v>
      </c>
      <c r="P2520" s="48" t="s">
        <v>7</v>
      </c>
      <c r="Q2520" s="138">
        <f>'Age groups'!$G$20*(Emissions!G2520/Population!$L$3148)</f>
        <v>10.743672421926664</v>
      </c>
      <c r="R2520" s="137" t="s">
        <v>7</v>
      </c>
      <c r="S2520" s="133" t="s">
        <v>12217</v>
      </c>
      <c r="T2520" s="3">
        <f>VLOOKUP(S2520&amp;"_1",'Emissions Factors'!$B$2:$E$3,2)</f>
        <v>0.02</v>
      </c>
      <c r="U2520" s="51" t="str">
        <f>VLOOKUP(S2520&amp;"_1",'Emissions Factors'!$B$2:$E$3,3)</f>
        <v xml:space="preserve">LB </v>
      </c>
      <c r="V2520" s="51" t="str">
        <f>VLOOKUP(S2520&amp;"_1",'Emissions Factors'!$B$2:$E$3,3)</f>
        <v xml:space="preserve">LB </v>
      </c>
      <c r="W2520" s="52">
        <f>Q2520*Emissions!T2520</f>
        <v>0.21487344843853329</v>
      </c>
      <c r="X2520" s="48" t="s">
        <v>7</v>
      </c>
      <c r="Y2520" s="49">
        <f t="shared" si="79"/>
        <v>0.31982825329619086</v>
      </c>
      <c r="Z2520" s="48" t="s">
        <v>7</v>
      </c>
    </row>
    <row r="2521" spans="1:26">
      <c r="A2521" s="136" t="s">
        <v>8162</v>
      </c>
      <c r="B2521" s="136" t="s">
        <v>8155</v>
      </c>
      <c r="C2521" s="136" t="s">
        <v>7259</v>
      </c>
      <c r="D2521" s="47" t="s">
        <v>6955</v>
      </c>
      <c r="E2521" s="47" t="s">
        <v>6669</v>
      </c>
      <c r="F2521" s="48" t="s">
        <v>8154</v>
      </c>
      <c r="G2521" s="142">
        <f>IFERROR(VLOOKUP(A2521,Population!$A$5:$L$3147,12,FALSE),0)</f>
        <v>17009</v>
      </c>
      <c r="H2521" s="137">
        <v>515</v>
      </c>
      <c r="I2521" s="142">
        <f>G2521*SUMPRODUCT('Age distribution'!$L$6:$L$11,'Age groups'!$G$13:$G$18,'Age groups'!$G$6:$G$11)</f>
        <v>59993.986938528455</v>
      </c>
      <c r="J2521" s="140" t="s">
        <v>6</v>
      </c>
      <c r="K2521" s="136" t="s">
        <v>12217</v>
      </c>
      <c r="L2521" s="3">
        <f>VLOOKUP(K2521&amp;"_2",'Emissions Factors'!$B$2:$E$3,2)</f>
        <v>2.3999999999999998E-7</v>
      </c>
      <c r="M2521" s="51" t="str">
        <f>VLOOKUP(K2521&amp;"_2",'Emissions Factors'!$B$2:$E$3,3)</f>
        <v xml:space="preserve">LB </v>
      </c>
      <c r="N2521" s="51" t="str">
        <f>VLOOKUP(K2521&amp;"_2",'Emissions Factors'!$B$2:$E$3,4)</f>
        <v>EACH</v>
      </c>
      <c r="O2521" s="49">
        <f t="shared" si="78"/>
        <v>1.4398556865246827E-2</v>
      </c>
      <c r="P2521" s="48" t="s">
        <v>7</v>
      </c>
      <c r="Q2521" s="138">
        <f>'Age groups'!$G$20*(Emissions!G2521/Population!$L$3148)</f>
        <v>1.4739046822915289</v>
      </c>
      <c r="R2521" s="137" t="s">
        <v>7</v>
      </c>
      <c r="S2521" s="133" t="s">
        <v>12217</v>
      </c>
      <c r="T2521" s="3">
        <f>VLOOKUP(S2521&amp;"_1",'Emissions Factors'!$B$2:$E$3,2)</f>
        <v>0.02</v>
      </c>
      <c r="U2521" s="51" t="str">
        <f>VLOOKUP(S2521&amp;"_1",'Emissions Factors'!$B$2:$E$3,3)</f>
        <v xml:space="preserve">LB </v>
      </c>
      <c r="V2521" s="51" t="str">
        <f>VLOOKUP(S2521&amp;"_1",'Emissions Factors'!$B$2:$E$3,3)</f>
        <v xml:space="preserve">LB </v>
      </c>
      <c r="W2521" s="52">
        <f>Q2521*Emissions!T2521</f>
        <v>2.947809364583058E-2</v>
      </c>
      <c r="X2521" s="48" t="s">
        <v>7</v>
      </c>
      <c r="Y2521" s="49">
        <f t="shared" si="79"/>
        <v>4.3876650511077406E-2</v>
      </c>
      <c r="Z2521" s="48" t="s">
        <v>7</v>
      </c>
    </row>
    <row r="2522" spans="1:26">
      <c r="A2522" s="136" t="s">
        <v>8161</v>
      </c>
      <c r="B2522" s="136" t="s">
        <v>8155</v>
      </c>
      <c r="C2522" s="136" t="s">
        <v>7256</v>
      </c>
      <c r="D2522" s="47" t="s">
        <v>8160</v>
      </c>
      <c r="E2522" s="47" t="s">
        <v>6669</v>
      </c>
      <c r="F2522" s="48" t="s">
        <v>8154</v>
      </c>
      <c r="G2522" s="142">
        <f>IFERROR(VLOOKUP(A2522,Population!$A$5:$L$3147,12,FALSE),0)</f>
        <v>34962</v>
      </c>
      <c r="H2522" s="137">
        <v>515</v>
      </c>
      <c r="I2522" s="142">
        <f>G2522*SUMPRODUCT('Age distribution'!$L$6:$L$11,'Age groups'!$G$13:$G$18,'Age groups'!$G$6:$G$11)</f>
        <v>123317.64191574061</v>
      </c>
      <c r="J2522" s="140" t="s">
        <v>6</v>
      </c>
      <c r="K2522" s="136" t="s">
        <v>12217</v>
      </c>
      <c r="L2522" s="3">
        <f>VLOOKUP(K2522&amp;"_2",'Emissions Factors'!$B$2:$E$3,2)</f>
        <v>2.3999999999999998E-7</v>
      </c>
      <c r="M2522" s="51" t="str">
        <f>VLOOKUP(K2522&amp;"_2",'Emissions Factors'!$B$2:$E$3,3)</f>
        <v xml:space="preserve">LB </v>
      </c>
      <c r="N2522" s="51" t="str">
        <f>VLOOKUP(K2522&amp;"_2",'Emissions Factors'!$B$2:$E$3,4)</f>
        <v>EACH</v>
      </c>
      <c r="O2522" s="49">
        <f t="shared" si="78"/>
        <v>2.9596234059777744E-2</v>
      </c>
      <c r="P2522" s="48" t="s">
        <v>7</v>
      </c>
      <c r="Q2522" s="138">
        <f>'Age groups'!$G$20*(Emissions!G2522/Population!$L$3148)</f>
        <v>3.0296111177774376</v>
      </c>
      <c r="R2522" s="137" t="s">
        <v>7</v>
      </c>
      <c r="S2522" s="133" t="s">
        <v>12217</v>
      </c>
      <c r="T2522" s="3">
        <f>VLOOKUP(S2522&amp;"_1",'Emissions Factors'!$B$2:$E$3,2)</f>
        <v>0.02</v>
      </c>
      <c r="U2522" s="51" t="str">
        <f>VLOOKUP(S2522&amp;"_1",'Emissions Factors'!$B$2:$E$3,3)</f>
        <v xml:space="preserve">LB </v>
      </c>
      <c r="V2522" s="51" t="str">
        <f>VLOOKUP(S2522&amp;"_1",'Emissions Factors'!$B$2:$E$3,3)</f>
        <v xml:space="preserve">LB </v>
      </c>
      <c r="W2522" s="52">
        <f>Q2522*Emissions!T2522</f>
        <v>6.0592222355548751E-2</v>
      </c>
      <c r="X2522" s="48" t="s">
        <v>7</v>
      </c>
      <c r="Y2522" s="49">
        <f t="shared" si="79"/>
        <v>9.0188456415326496E-2</v>
      </c>
      <c r="Z2522" s="48" t="s">
        <v>7</v>
      </c>
    </row>
    <row r="2523" spans="1:26">
      <c r="A2523" s="136" t="s">
        <v>8159</v>
      </c>
      <c r="B2523" s="136" t="s">
        <v>8155</v>
      </c>
      <c r="C2523" s="136" t="s">
        <v>7253</v>
      </c>
      <c r="D2523" s="47" t="s">
        <v>8158</v>
      </c>
      <c r="E2523" s="47" t="s">
        <v>6669</v>
      </c>
      <c r="F2523" s="48" t="s">
        <v>8154</v>
      </c>
      <c r="G2523" s="142">
        <f>IFERROR(VLOOKUP(A2523,Population!$A$5:$L$3147,12,FALSE),0)</f>
        <v>26019</v>
      </c>
      <c r="H2523" s="137">
        <v>515</v>
      </c>
      <c r="I2523" s="142">
        <f>G2523*SUMPRODUCT('Age distribution'!$L$6:$L$11,'Age groups'!$G$13:$G$18,'Age groups'!$G$6:$G$11)</f>
        <v>91773.975316219177</v>
      </c>
      <c r="J2523" s="140" t="s">
        <v>6</v>
      </c>
      <c r="K2523" s="136" t="s">
        <v>12217</v>
      </c>
      <c r="L2523" s="3">
        <f>VLOOKUP(K2523&amp;"_2",'Emissions Factors'!$B$2:$E$3,2)</f>
        <v>2.3999999999999998E-7</v>
      </c>
      <c r="M2523" s="51" t="str">
        <f>VLOOKUP(K2523&amp;"_2",'Emissions Factors'!$B$2:$E$3,3)</f>
        <v xml:space="preserve">LB </v>
      </c>
      <c r="N2523" s="51" t="str">
        <f>VLOOKUP(K2523&amp;"_2",'Emissions Factors'!$B$2:$E$3,4)</f>
        <v>EACH</v>
      </c>
      <c r="O2523" s="49">
        <f t="shared" si="78"/>
        <v>2.2025754075892599E-2</v>
      </c>
      <c r="P2523" s="48" t="s">
        <v>7</v>
      </c>
      <c r="Q2523" s="138">
        <f>'Age groups'!$G$20*(Emissions!G2523/Population!$L$3148)</f>
        <v>2.2546608224200893</v>
      </c>
      <c r="R2523" s="137" t="s">
        <v>7</v>
      </c>
      <c r="S2523" s="133" t="s">
        <v>12217</v>
      </c>
      <c r="T2523" s="3">
        <f>VLOOKUP(S2523&amp;"_1",'Emissions Factors'!$B$2:$E$3,2)</f>
        <v>0.02</v>
      </c>
      <c r="U2523" s="51" t="str">
        <f>VLOOKUP(S2523&amp;"_1",'Emissions Factors'!$B$2:$E$3,3)</f>
        <v xml:space="preserve">LB </v>
      </c>
      <c r="V2523" s="51" t="str">
        <f>VLOOKUP(S2523&amp;"_1",'Emissions Factors'!$B$2:$E$3,3)</f>
        <v xml:space="preserve">LB </v>
      </c>
      <c r="W2523" s="52">
        <f>Q2523*Emissions!T2523</f>
        <v>4.5093216448401786E-2</v>
      </c>
      <c r="X2523" s="48" t="s">
        <v>7</v>
      </c>
      <c r="Y2523" s="49">
        <f t="shared" si="79"/>
        <v>6.7118970524294386E-2</v>
      </c>
      <c r="Z2523" s="48" t="s">
        <v>7</v>
      </c>
    </row>
    <row r="2524" spans="1:26">
      <c r="A2524" s="136" t="s">
        <v>8157</v>
      </c>
      <c r="B2524" s="136" t="s">
        <v>8155</v>
      </c>
      <c r="C2524" s="136" t="s">
        <v>7250</v>
      </c>
      <c r="D2524" s="47" t="s">
        <v>7543</v>
      </c>
      <c r="E2524" s="47" t="s">
        <v>6669</v>
      </c>
      <c r="F2524" s="48" t="s">
        <v>8154</v>
      </c>
      <c r="G2524" s="142">
        <f>IFERROR(VLOOKUP(A2524,Population!$A$5:$L$3147,12,FALSE),0)</f>
        <v>188357</v>
      </c>
      <c r="H2524" s="137">
        <v>515</v>
      </c>
      <c r="I2524" s="142">
        <f>G2524*SUMPRODUCT('Age distribution'!$L$6:$L$11,'Age groups'!$G$13:$G$18,'Age groups'!$G$6:$G$11)</f>
        <v>664371.06224824535</v>
      </c>
      <c r="J2524" s="140" t="s">
        <v>6</v>
      </c>
      <c r="K2524" s="136" t="s">
        <v>12217</v>
      </c>
      <c r="L2524" s="3">
        <f>VLOOKUP(K2524&amp;"_2",'Emissions Factors'!$B$2:$E$3,2)</f>
        <v>2.3999999999999998E-7</v>
      </c>
      <c r="M2524" s="51" t="str">
        <f>VLOOKUP(K2524&amp;"_2",'Emissions Factors'!$B$2:$E$3,3)</f>
        <v xml:space="preserve">LB </v>
      </c>
      <c r="N2524" s="51" t="str">
        <f>VLOOKUP(K2524&amp;"_2",'Emissions Factors'!$B$2:$E$3,4)</f>
        <v>EACH</v>
      </c>
      <c r="O2524" s="49">
        <f t="shared" si="78"/>
        <v>0.15944905493957887</v>
      </c>
      <c r="P2524" s="48" t="s">
        <v>7</v>
      </c>
      <c r="Q2524" s="138">
        <f>'Age groups'!$G$20*(Emissions!G2524/Population!$L$3148)</f>
        <v>16.321962739866279</v>
      </c>
      <c r="R2524" s="137" t="s">
        <v>7</v>
      </c>
      <c r="S2524" s="133" t="s">
        <v>12217</v>
      </c>
      <c r="T2524" s="3">
        <f>VLOOKUP(S2524&amp;"_1",'Emissions Factors'!$B$2:$E$3,2)</f>
        <v>0.02</v>
      </c>
      <c r="U2524" s="51" t="str">
        <f>VLOOKUP(S2524&amp;"_1",'Emissions Factors'!$B$2:$E$3,3)</f>
        <v xml:space="preserve">LB </v>
      </c>
      <c r="V2524" s="51" t="str">
        <f>VLOOKUP(S2524&amp;"_1",'Emissions Factors'!$B$2:$E$3,3)</f>
        <v xml:space="preserve">LB </v>
      </c>
      <c r="W2524" s="52">
        <f>Q2524*Emissions!T2524</f>
        <v>0.32643925479732561</v>
      </c>
      <c r="X2524" s="48" t="s">
        <v>7</v>
      </c>
      <c r="Y2524" s="49">
        <f t="shared" si="79"/>
        <v>0.48588830973690444</v>
      </c>
      <c r="Z2524" s="48" t="s">
        <v>7</v>
      </c>
    </row>
    <row r="2525" spans="1:26">
      <c r="A2525" s="136" t="s">
        <v>8156</v>
      </c>
      <c r="B2525" s="136" t="s">
        <v>8155</v>
      </c>
      <c r="C2525" s="136" t="s">
        <v>7971</v>
      </c>
      <c r="D2525" s="47" t="s">
        <v>7541</v>
      </c>
      <c r="E2525" s="47" t="s">
        <v>6669</v>
      </c>
      <c r="F2525" s="48" t="s">
        <v>8154</v>
      </c>
      <c r="G2525" s="142">
        <f>IFERROR(VLOOKUP(A2525,Population!$A$5:$L$3147,12,FALSE),0)</f>
        <v>116758</v>
      </c>
      <c r="H2525" s="137">
        <v>515</v>
      </c>
      <c r="I2525" s="142">
        <f>G2525*SUMPRODUCT('Age distribution'!$L$6:$L$11,'Age groups'!$G$13:$G$18,'Age groups'!$G$6:$G$11)</f>
        <v>411827.73396253196</v>
      </c>
      <c r="J2525" s="140" t="s">
        <v>6</v>
      </c>
      <c r="K2525" s="136" t="s">
        <v>12217</v>
      </c>
      <c r="L2525" s="3">
        <f>VLOOKUP(K2525&amp;"_2",'Emissions Factors'!$B$2:$E$3,2)</f>
        <v>2.3999999999999998E-7</v>
      </c>
      <c r="M2525" s="51" t="str">
        <f>VLOOKUP(K2525&amp;"_2",'Emissions Factors'!$B$2:$E$3,3)</f>
        <v xml:space="preserve">LB </v>
      </c>
      <c r="N2525" s="51" t="str">
        <f>VLOOKUP(K2525&amp;"_2",'Emissions Factors'!$B$2:$E$3,4)</f>
        <v>EACH</v>
      </c>
      <c r="O2525" s="49">
        <f t="shared" si="78"/>
        <v>9.8838656151007662E-2</v>
      </c>
      <c r="P2525" s="48" t="s">
        <v>7</v>
      </c>
      <c r="Q2525" s="138">
        <f>'Age groups'!$G$20*(Emissions!G2525/Population!$L$3148)</f>
        <v>10.11759438503112</v>
      </c>
      <c r="R2525" s="137" t="s">
        <v>7</v>
      </c>
      <c r="S2525" s="133" t="s">
        <v>12217</v>
      </c>
      <c r="T2525" s="3">
        <f>VLOOKUP(S2525&amp;"_1",'Emissions Factors'!$B$2:$E$3,2)</f>
        <v>0.02</v>
      </c>
      <c r="U2525" s="51" t="str">
        <f>VLOOKUP(S2525&amp;"_1",'Emissions Factors'!$B$2:$E$3,3)</f>
        <v xml:space="preserve">LB </v>
      </c>
      <c r="V2525" s="51" t="str">
        <f>VLOOKUP(S2525&amp;"_1",'Emissions Factors'!$B$2:$E$3,3)</f>
        <v xml:space="preserve">LB </v>
      </c>
      <c r="W2525" s="52">
        <f>Q2525*Emissions!T2525</f>
        <v>0.2023518877006224</v>
      </c>
      <c r="X2525" s="48" t="s">
        <v>7</v>
      </c>
      <c r="Y2525" s="49">
        <f t="shared" si="79"/>
        <v>0.30119054385163008</v>
      </c>
      <c r="Z2525" s="48" t="s">
        <v>7</v>
      </c>
    </row>
    <row r="2526" spans="1:26">
      <c r="A2526" s="136" t="s">
        <v>8153</v>
      </c>
      <c r="B2526" s="136" t="s">
        <v>7523</v>
      </c>
      <c r="C2526" s="136" t="s">
        <v>6750</v>
      </c>
      <c r="D2526" s="47" t="s">
        <v>8152</v>
      </c>
      <c r="E2526" s="47" t="s">
        <v>6669</v>
      </c>
      <c r="F2526" s="48" t="s">
        <v>7520</v>
      </c>
      <c r="G2526" s="142">
        <f>IFERROR(VLOOKUP(A2526,Population!$A$5:$L$3147,12,FALSE),0)</f>
        <v>58404</v>
      </c>
      <c r="H2526" s="137">
        <v>515</v>
      </c>
      <c r="I2526" s="142">
        <f>G2526*SUMPRODUCT('Age distribution'!$L$6:$L$11,'Age groups'!$G$13:$G$18,'Age groups'!$G$6:$G$11)</f>
        <v>206002.04674923958</v>
      </c>
      <c r="J2526" s="140" t="s">
        <v>6</v>
      </c>
      <c r="K2526" s="136" t="s">
        <v>12217</v>
      </c>
      <c r="L2526" s="3">
        <f>VLOOKUP(K2526&amp;"_2",'Emissions Factors'!$B$2:$E$3,2)</f>
        <v>2.3999999999999998E-7</v>
      </c>
      <c r="M2526" s="51" t="str">
        <f>VLOOKUP(K2526&amp;"_2",'Emissions Factors'!$B$2:$E$3,3)</f>
        <v xml:space="preserve">LB </v>
      </c>
      <c r="N2526" s="51" t="str">
        <f>VLOOKUP(K2526&amp;"_2",'Emissions Factors'!$B$2:$E$3,4)</f>
        <v>EACH</v>
      </c>
      <c r="O2526" s="49">
        <f t="shared" si="78"/>
        <v>4.9440491219817494E-2</v>
      </c>
      <c r="P2526" s="48" t="s">
        <v>7</v>
      </c>
      <c r="Q2526" s="138">
        <f>'Age groups'!$G$20*(Emissions!G2526/Population!$L$3148)</f>
        <v>5.0609635525048189</v>
      </c>
      <c r="R2526" s="137" t="s">
        <v>7</v>
      </c>
      <c r="S2526" s="133" t="s">
        <v>12217</v>
      </c>
      <c r="T2526" s="3">
        <f>VLOOKUP(S2526&amp;"_1",'Emissions Factors'!$B$2:$E$3,2)</f>
        <v>0.02</v>
      </c>
      <c r="U2526" s="51" t="str">
        <f>VLOOKUP(S2526&amp;"_1",'Emissions Factors'!$B$2:$E$3,3)</f>
        <v xml:space="preserve">LB </v>
      </c>
      <c r="V2526" s="51" t="str">
        <f>VLOOKUP(S2526&amp;"_1",'Emissions Factors'!$B$2:$E$3,3)</f>
        <v xml:space="preserve">LB </v>
      </c>
      <c r="W2526" s="52">
        <f>Q2526*Emissions!T2526</f>
        <v>0.10121927105009638</v>
      </c>
      <c r="X2526" s="48" t="s">
        <v>7</v>
      </c>
      <c r="Y2526" s="49">
        <f t="shared" si="79"/>
        <v>0.15065976226991387</v>
      </c>
      <c r="Z2526" s="48" t="s">
        <v>7</v>
      </c>
    </row>
    <row r="2527" spans="1:26">
      <c r="A2527" s="136" t="s">
        <v>8151</v>
      </c>
      <c r="B2527" s="136" t="s">
        <v>7523</v>
      </c>
      <c r="C2527" s="136" t="s">
        <v>6749</v>
      </c>
      <c r="D2527" s="47" t="s">
        <v>8150</v>
      </c>
      <c r="E2527" s="47" t="s">
        <v>6669</v>
      </c>
      <c r="F2527" s="48" t="s">
        <v>7520</v>
      </c>
      <c r="G2527" s="142">
        <f>IFERROR(VLOOKUP(A2527,Population!$A$5:$L$3147,12,FALSE),0)</f>
        <v>15397</v>
      </c>
      <c r="H2527" s="137">
        <v>515</v>
      </c>
      <c r="I2527" s="142">
        <f>G2527*SUMPRODUCT('Age distribution'!$L$6:$L$11,'Age groups'!$G$13:$G$18,'Age groups'!$G$6:$G$11)</f>
        <v>54308.155499589782</v>
      </c>
      <c r="J2527" s="140" t="s">
        <v>6</v>
      </c>
      <c r="K2527" s="136" t="s">
        <v>12217</v>
      </c>
      <c r="L2527" s="3">
        <f>VLOOKUP(K2527&amp;"_2",'Emissions Factors'!$B$2:$E$3,2)</f>
        <v>2.3999999999999998E-7</v>
      </c>
      <c r="M2527" s="51" t="str">
        <f>VLOOKUP(K2527&amp;"_2",'Emissions Factors'!$B$2:$E$3,3)</f>
        <v xml:space="preserve">LB </v>
      </c>
      <c r="N2527" s="51" t="str">
        <f>VLOOKUP(K2527&amp;"_2",'Emissions Factors'!$B$2:$E$3,4)</f>
        <v>EACH</v>
      </c>
      <c r="O2527" s="49">
        <f t="shared" si="78"/>
        <v>1.3033957319901547E-2</v>
      </c>
      <c r="P2527" s="48" t="s">
        <v>7</v>
      </c>
      <c r="Q2527" s="138">
        <f>'Age groups'!$G$20*(Emissions!G2527/Population!$L$3148)</f>
        <v>1.3342177901841772</v>
      </c>
      <c r="R2527" s="137" t="s">
        <v>7</v>
      </c>
      <c r="S2527" s="133" t="s">
        <v>12217</v>
      </c>
      <c r="T2527" s="3">
        <f>VLOOKUP(S2527&amp;"_1",'Emissions Factors'!$B$2:$E$3,2)</f>
        <v>0.02</v>
      </c>
      <c r="U2527" s="51" t="str">
        <f>VLOOKUP(S2527&amp;"_1",'Emissions Factors'!$B$2:$E$3,3)</f>
        <v xml:space="preserve">LB </v>
      </c>
      <c r="V2527" s="51" t="str">
        <f>VLOOKUP(S2527&amp;"_1",'Emissions Factors'!$B$2:$E$3,3)</f>
        <v xml:space="preserve">LB </v>
      </c>
      <c r="W2527" s="52">
        <f>Q2527*Emissions!T2527</f>
        <v>2.6684355803683543E-2</v>
      </c>
      <c r="X2527" s="48" t="s">
        <v>7</v>
      </c>
      <c r="Y2527" s="49">
        <f t="shared" si="79"/>
        <v>3.9718313123585092E-2</v>
      </c>
      <c r="Z2527" s="48" t="s">
        <v>7</v>
      </c>
    </row>
    <row r="2528" spans="1:26">
      <c r="A2528" s="136" t="s">
        <v>8149</v>
      </c>
      <c r="B2528" s="136" t="s">
        <v>7523</v>
      </c>
      <c r="C2528" s="136" t="s">
        <v>6748</v>
      </c>
      <c r="D2528" s="47" t="s">
        <v>8148</v>
      </c>
      <c r="E2528" s="47" t="s">
        <v>6669</v>
      </c>
      <c r="F2528" s="48" t="s">
        <v>7520</v>
      </c>
      <c r="G2528" s="142">
        <f>IFERROR(VLOOKUP(A2528,Population!$A$5:$L$3147,12,FALSE),0)</f>
        <v>87320</v>
      </c>
      <c r="H2528" s="137">
        <v>515</v>
      </c>
      <c r="I2528" s="142">
        <f>G2528*SUMPRODUCT('Age distribution'!$L$6:$L$11,'Age groups'!$G$13:$G$18,'Age groups'!$G$6:$G$11)</f>
        <v>307994.2935782412</v>
      </c>
      <c r="J2528" s="140" t="s">
        <v>6</v>
      </c>
      <c r="K2528" s="136" t="s">
        <v>12217</v>
      </c>
      <c r="L2528" s="3">
        <f>VLOOKUP(K2528&amp;"_2",'Emissions Factors'!$B$2:$E$3,2)</f>
        <v>2.3999999999999998E-7</v>
      </c>
      <c r="M2528" s="51" t="str">
        <f>VLOOKUP(K2528&amp;"_2",'Emissions Factors'!$B$2:$E$3,3)</f>
        <v xml:space="preserve">LB </v>
      </c>
      <c r="N2528" s="51" t="str">
        <f>VLOOKUP(K2528&amp;"_2",'Emissions Factors'!$B$2:$E$3,4)</f>
        <v>EACH</v>
      </c>
      <c r="O2528" s="49">
        <f t="shared" si="78"/>
        <v>7.3918630458777876E-2</v>
      </c>
      <c r="P2528" s="48" t="s">
        <v>7</v>
      </c>
      <c r="Q2528" s="138">
        <f>'Age groups'!$G$20*(Emissions!G2528/Population!$L$3148)</f>
        <v>7.5666621704801171</v>
      </c>
      <c r="R2528" s="137" t="s">
        <v>7</v>
      </c>
      <c r="S2528" s="133" t="s">
        <v>12217</v>
      </c>
      <c r="T2528" s="3">
        <f>VLOOKUP(S2528&amp;"_1",'Emissions Factors'!$B$2:$E$3,2)</f>
        <v>0.02</v>
      </c>
      <c r="U2528" s="51" t="str">
        <f>VLOOKUP(S2528&amp;"_1",'Emissions Factors'!$B$2:$E$3,3)</f>
        <v xml:space="preserve">LB </v>
      </c>
      <c r="V2528" s="51" t="str">
        <f>VLOOKUP(S2528&amp;"_1",'Emissions Factors'!$B$2:$E$3,3)</f>
        <v xml:space="preserve">LB </v>
      </c>
      <c r="W2528" s="52">
        <f>Q2528*Emissions!T2528</f>
        <v>0.15133324340960236</v>
      </c>
      <c r="X2528" s="48" t="s">
        <v>7</v>
      </c>
      <c r="Y2528" s="49">
        <f t="shared" si="79"/>
        <v>0.22525187386838025</v>
      </c>
      <c r="Z2528" s="48" t="s">
        <v>7</v>
      </c>
    </row>
    <row r="2529" spans="1:26">
      <c r="A2529" s="136" t="s">
        <v>8147</v>
      </c>
      <c r="B2529" s="136" t="s">
        <v>7523</v>
      </c>
      <c r="C2529" s="136" t="s">
        <v>6747</v>
      </c>
      <c r="D2529" s="47" t="s">
        <v>8146</v>
      </c>
      <c r="E2529" s="47" t="s">
        <v>6669</v>
      </c>
      <c r="F2529" s="48" t="s">
        <v>7520</v>
      </c>
      <c r="G2529" s="142">
        <f>IFERROR(VLOOKUP(A2529,Population!$A$5:$L$3147,12,FALSE),0)</f>
        <v>23481</v>
      </c>
      <c r="H2529" s="137">
        <v>515</v>
      </c>
      <c r="I2529" s="142">
        <f>G2529*SUMPRODUCT('Age distribution'!$L$6:$L$11,'Age groups'!$G$13:$G$18,'Age groups'!$G$6:$G$11)</f>
        <v>82821.965271537818</v>
      </c>
      <c r="J2529" s="140" t="s">
        <v>6</v>
      </c>
      <c r="K2529" s="136" t="s">
        <v>12217</v>
      </c>
      <c r="L2529" s="3">
        <f>VLOOKUP(K2529&amp;"_2",'Emissions Factors'!$B$2:$E$3,2)</f>
        <v>2.3999999999999998E-7</v>
      </c>
      <c r="M2529" s="51" t="str">
        <f>VLOOKUP(K2529&amp;"_2",'Emissions Factors'!$B$2:$E$3,3)</f>
        <v xml:space="preserve">LB </v>
      </c>
      <c r="N2529" s="51" t="str">
        <f>VLOOKUP(K2529&amp;"_2",'Emissions Factors'!$B$2:$E$3,4)</f>
        <v>EACH</v>
      </c>
      <c r="O2529" s="49">
        <f t="shared" si="78"/>
        <v>1.9877271665169075E-2</v>
      </c>
      <c r="P2529" s="48" t="s">
        <v>7</v>
      </c>
      <c r="Q2529" s="138">
        <f>'Age groups'!$G$20*(Emissions!G2529/Population!$L$3148)</f>
        <v>2.0347319563106234</v>
      </c>
      <c r="R2529" s="137" t="s">
        <v>7</v>
      </c>
      <c r="S2529" s="133" t="s">
        <v>12217</v>
      </c>
      <c r="T2529" s="3">
        <f>VLOOKUP(S2529&amp;"_1",'Emissions Factors'!$B$2:$E$3,2)</f>
        <v>0.02</v>
      </c>
      <c r="U2529" s="51" t="str">
        <f>VLOOKUP(S2529&amp;"_1",'Emissions Factors'!$B$2:$E$3,3)</f>
        <v xml:space="preserve">LB </v>
      </c>
      <c r="V2529" s="51" t="str">
        <f>VLOOKUP(S2529&amp;"_1",'Emissions Factors'!$B$2:$E$3,3)</f>
        <v xml:space="preserve">LB </v>
      </c>
      <c r="W2529" s="52">
        <f>Q2529*Emissions!T2529</f>
        <v>4.0694639126212469E-2</v>
      </c>
      <c r="X2529" s="48" t="s">
        <v>7</v>
      </c>
      <c r="Y2529" s="49">
        <f t="shared" si="79"/>
        <v>6.0571910791381543E-2</v>
      </c>
      <c r="Z2529" s="48" t="s">
        <v>7</v>
      </c>
    </row>
    <row r="2530" spans="1:26">
      <c r="A2530" s="136" t="s">
        <v>8145</v>
      </c>
      <c r="B2530" s="136" t="s">
        <v>7523</v>
      </c>
      <c r="C2530" s="136" t="s">
        <v>6746</v>
      </c>
      <c r="D2530" s="47" t="s">
        <v>8144</v>
      </c>
      <c r="E2530" s="47" t="s">
        <v>6669</v>
      </c>
      <c r="F2530" s="48" t="s">
        <v>7520</v>
      </c>
      <c r="G2530" s="142">
        <f>IFERROR(VLOOKUP(A2530,Population!$A$5:$L$3147,12,FALSE),0)</f>
        <v>8782</v>
      </c>
      <c r="H2530" s="137">
        <v>515</v>
      </c>
      <c r="I2530" s="142">
        <f>G2530*SUMPRODUCT('Age distribution'!$L$6:$L$11,'Age groups'!$G$13:$G$18,'Age groups'!$G$6:$G$11)</f>
        <v>30975.788893771351</v>
      </c>
      <c r="J2530" s="140" t="s">
        <v>6</v>
      </c>
      <c r="K2530" s="136" t="s">
        <v>12217</v>
      </c>
      <c r="L2530" s="3">
        <f>VLOOKUP(K2530&amp;"_2",'Emissions Factors'!$B$2:$E$3,2)</f>
        <v>2.3999999999999998E-7</v>
      </c>
      <c r="M2530" s="51" t="str">
        <f>VLOOKUP(K2530&amp;"_2",'Emissions Factors'!$B$2:$E$3,3)</f>
        <v xml:space="preserve">LB </v>
      </c>
      <c r="N2530" s="51" t="str">
        <f>VLOOKUP(K2530&amp;"_2",'Emissions Factors'!$B$2:$E$3,4)</f>
        <v>EACH</v>
      </c>
      <c r="O2530" s="49">
        <f t="shared" si="78"/>
        <v>7.4341893345051232E-3</v>
      </c>
      <c r="P2530" s="48" t="s">
        <v>7</v>
      </c>
      <c r="Q2530" s="138">
        <f>'Age groups'!$G$20*(Emissions!G2530/Population!$L$3148)</f>
        <v>0.76099893702652754</v>
      </c>
      <c r="R2530" s="137" t="s">
        <v>7</v>
      </c>
      <c r="S2530" s="133" t="s">
        <v>12217</v>
      </c>
      <c r="T2530" s="3">
        <f>VLOOKUP(S2530&amp;"_1",'Emissions Factors'!$B$2:$E$3,2)</f>
        <v>0.02</v>
      </c>
      <c r="U2530" s="51" t="str">
        <f>VLOOKUP(S2530&amp;"_1",'Emissions Factors'!$B$2:$E$3,3)</f>
        <v xml:space="preserve">LB </v>
      </c>
      <c r="V2530" s="51" t="str">
        <f>VLOOKUP(S2530&amp;"_1",'Emissions Factors'!$B$2:$E$3,3)</f>
        <v xml:space="preserve">LB </v>
      </c>
      <c r="W2530" s="52">
        <f>Q2530*Emissions!T2530</f>
        <v>1.521997874053055E-2</v>
      </c>
      <c r="X2530" s="48" t="s">
        <v>7</v>
      </c>
      <c r="Y2530" s="49">
        <f t="shared" si="79"/>
        <v>2.2654168075035674E-2</v>
      </c>
      <c r="Z2530" s="48" t="s">
        <v>7</v>
      </c>
    </row>
    <row r="2531" spans="1:26">
      <c r="A2531" s="136" t="s">
        <v>8143</v>
      </c>
      <c r="B2531" s="136" t="s">
        <v>7523</v>
      </c>
      <c r="C2531" s="136" t="s">
        <v>6745</v>
      </c>
      <c r="D2531" s="47" t="s">
        <v>8142</v>
      </c>
      <c r="E2531" s="47" t="s">
        <v>6669</v>
      </c>
      <c r="F2531" s="48" t="s">
        <v>7520</v>
      </c>
      <c r="G2531" s="142">
        <f>IFERROR(VLOOKUP(A2531,Population!$A$5:$L$3147,12,FALSE),0)</f>
        <v>1934</v>
      </c>
      <c r="H2531" s="137">
        <v>515</v>
      </c>
      <c r="I2531" s="142">
        <f>G2531*SUMPRODUCT('Age distribution'!$L$6:$L$11,'Age groups'!$G$13:$G$18,'Age groups'!$G$6:$G$11)</f>
        <v>6821.5868504388291</v>
      </c>
      <c r="J2531" s="140" t="s">
        <v>6</v>
      </c>
      <c r="K2531" s="136" t="s">
        <v>12217</v>
      </c>
      <c r="L2531" s="3">
        <f>VLOOKUP(K2531&amp;"_2",'Emissions Factors'!$B$2:$E$3,2)</f>
        <v>2.3999999999999998E-7</v>
      </c>
      <c r="M2531" s="51" t="str">
        <f>VLOOKUP(K2531&amp;"_2",'Emissions Factors'!$B$2:$E$3,3)</f>
        <v xml:space="preserve">LB </v>
      </c>
      <c r="N2531" s="51" t="str">
        <f>VLOOKUP(K2531&amp;"_2",'Emissions Factors'!$B$2:$E$3,4)</f>
        <v>EACH</v>
      </c>
      <c r="O2531" s="49">
        <f t="shared" si="78"/>
        <v>1.6371808441053189E-3</v>
      </c>
      <c r="P2531" s="48" t="s">
        <v>7</v>
      </c>
      <c r="Q2531" s="138">
        <f>'Age groups'!$G$20*(Emissions!G2531/Population!$L$3148)</f>
        <v>0.1675896087689939</v>
      </c>
      <c r="R2531" s="137" t="s">
        <v>7</v>
      </c>
      <c r="S2531" s="133" t="s">
        <v>12217</v>
      </c>
      <c r="T2531" s="3">
        <f>VLOOKUP(S2531&amp;"_1",'Emissions Factors'!$B$2:$E$3,2)</f>
        <v>0.02</v>
      </c>
      <c r="U2531" s="51" t="str">
        <f>VLOOKUP(S2531&amp;"_1",'Emissions Factors'!$B$2:$E$3,3)</f>
        <v xml:space="preserve">LB </v>
      </c>
      <c r="V2531" s="51" t="str">
        <f>VLOOKUP(S2531&amp;"_1",'Emissions Factors'!$B$2:$E$3,3)</f>
        <v xml:space="preserve">LB </v>
      </c>
      <c r="W2531" s="52">
        <f>Q2531*Emissions!T2531</f>
        <v>3.3517921753798779E-3</v>
      </c>
      <c r="X2531" s="48" t="s">
        <v>7</v>
      </c>
      <c r="Y2531" s="49">
        <f t="shared" si="79"/>
        <v>4.9889730194851972E-3</v>
      </c>
      <c r="Z2531" s="48" t="s">
        <v>7</v>
      </c>
    </row>
    <row r="2532" spans="1:26">
      <c r="A2532" s="136" t="s">
        <v>8141</v>
      </c>
      <c r="B2532" s="136" t="s">
        <v>7523</v>
      </c>
      <c r="C2532" s="136" t="s">
        <v>6744</v>
      </c>
      <c r="D2532" s="47" t="s">
        <v>8140</v>
      </c>
      <c r="E2532" s="47" t="s">
        <v>6669</v>
      </c>
      <c r="F2532" s="48" t="s">
        <v>7520</v>
      </c>
      <c r="G2532" s="142">
        <f>IFERROR(VLOOKUP(A2532,Population!$A$5:$L$3147,12,FALSE),0)</f>
        <v>45472</v>
      </c>
      <c r="H2532" s="137">
        <v>515</v>
      </c>
      <c r="I2532" s="142">
        <f>G2532*SUMPRODUCT('Age distribution'!$L$6:$L$11,'Age groups'!$G$13:$G$18,'Age groups'!$G$6:$G$11)</f>
        <v>160388.4163718482</v>
      </c>
      <c r="J2532" s="140" t="s">
        <v>6</v>
      </c>
      <c r="K2532" s="136" t="s">
        <v>12217</v>
      </c>
      <c r="L2532" s="3">
        <f>VLOOKUP(K2532&amp;"_2",'Emissions Factors'!$B$2:$E$3,2)</f>
        <v>2.3999999999999998E-7</v>
      </c>
      <c r="M2532" s="51" t="str">
        <f>VLOOKUP(K2532&amp;"_2",'Emissions Factors'!$B$2:$E$3,3)</f>
        <v xml:space="preserve">LB </v>
      </c>
      <c r="N2532" s="51" t="str">
        <f>VLOOKUP(K2532&amp;"_2",'Emissions Factors'!$B$2:$E$3,4)</f>
        <v>EACH</v>
      </c>
      <c r="O2532" s="49">
        <f t="shared" si="78"/>
        <v>3.8493219929243566E-2</v>
      </c>
      <c r="P2532" s="48" t="s">
        <v>7</v>
      </c>
      <c r="Q2532" s="138">
        <f>'Age groups'!$G$20*(Emissions!G2532/Population!$L$3148)</f>
        <v>3.9403488572614735</v>
      </c>
      <c r="R2532" s="137" t="s">
        <v>7</v>
      </c>
      <c r="S2532" s="133" t="s">
        <v>12217</v>
      </c>
      <c r="T2532" s="3">
        <f>VLOOKUP(S2532&amp;"_1",'Emissions Factors'!$B$2:$E$3,2)</f>
        <v>0.02</v>
      </c>
      <c r="U2532" s="51" t="str">
        <f>VLOOKUP(S2532&amp;"_1",'Emissions Factors'!$B$2:$E$3,3)</f>
        <v xml:space="preserve">LB </v>
      </c>
      <c r="V2532" s="51" t="str">
        <f>VLOOKUP(S2532&amp;"_1",'Emissions Factors'!$B$2:$E$3,3)</f>
        <v xml:space="preserve">LB </v>
      </c>
      <c r="W2532" s="52">
        <f>Q2532*Emissions!T2532</f>
        <v>7.8806977145229468E-2</v>
      </c>
      <c r="X2532" s="48" t="s">
        <v>7</v>
      </c>
      <c r="Y2532" s="49">
        <f t="shared" si="79"/>
        <v>0.11730019707447303</v>
      </c>
      <c r="Z2532" s="48" t="s">
        <v>7</v>
      </c>
    </row>
    <row r="2533" spans="1:26">
      <c r="A2533" s="136" t="s">
        <v>8139</v>
      </c>
      <c r="B2533" s="136" t="s">
        <v>7523</v>
      </c>
      <c r="C2533" s="136" t="s">
        <v>6743</v>
      </c>
      <c r="D2533" s="47" t="s">
        <v>8138</v>
      </c>
      <c r="E2533" s="47" t="s">
        <v>6669</v>
      </c>
      <c r="F2533" s="48" t="s">
        <v>7520</v>
      </c>
      <c r="G2533" s="142">
        <f>IFERROR(VLOOKUP(A2533,Population!$A$5:$L$3147,12,FALSE),0)</f>
        <v>28669</v>
      </c>
      <c r="H2533" s="137">
        <v>515</v>
      </c>
      <c r="I2533" s="142">
        <f>G2533*SUMPRODUCT('Age distribution'!$L$6:$L$11,'Age groups'!$G$13:$G$18,'Age groups'!$G$6:$G$11)</f>
        <v>101121.03072142233</v>
      </c>
      <c r="J2533" s="140" t="s">
        <v>6</v>
      </c>
      <c r="K2533" s="136" t="s">
        <v>12217</v>
      </c>
      <c r="L2533" s="3">
        <f>VLOOKUP(K2533&amp;"_2",'Emissions Factors'!$B$2:$E$3,2)</f>
        <v>2.3999999999999998E-7</v>
      </c>
      <c r="M2533" s="51" t="str">
        <f>VLOOKUP(K2533&amp;"_2",'Emissions Factors'!$B$2:$E$3,3)</f>
        <v xml:space="preserve">LB </v>
      </c>
      <c r="N2533" s="51" t="str">
        <f>VLOOKUP(K2533&amp;"_2",'Emissions Factors'!$B$2:$E$3,4)</f>
        <v>EACH</v>
      </c>
      <c r="O2533" s="49">
        <f t="shared" si="78"/>
        <v>2.4269047373141357E-2</v>
      </c>
      <c r="P2533" s="48" t="s">
        <v>7</v>
      </c>
      <c r="Q2533" s="138">
        <f>'Age groups'!$G$20*(Emissions!G2533/Population!$L$3148)</f>
        <v>2.4842949812814301</v>
      </c>
      <c r="R2533" s="137" t="s">
        <v>7</v>
      </c>
      <c r="S2533" s="133" t="s">
        <v>12217</v>
      </c>
      <c r="T2533" s="3">
        <f>VLOOKUP(S2533&amp;"_1",'Emissions Factors'!$B$2:$E$3,2)</f>
        <v>0.02</v>
      </c>
      <c r="U2533" s="51" t="str">
        <f>VLOOKUP(S2533&amp;"_1",'Emissions Factors'!$B$2:$E$3,3)</f>
        <v xml:space="preserve">LB </v>
      </c>
      <c r="V2533" s="51" t="str">
        <f>VLOOKUP(S2533&amp;"_1",'Emissions Factors'!$B$2:$E$3,3)</f>
        <v xml:space="preserve">LB </v>
      </c>
      <c r="W2533" s="52">
        <f>Q2533*Emissions!T2533</f>
        <v>4.9685899625628603E-2</v>
      </c>
      <c r="X2533" s="48" t="s">
        <v>7</v>
      </c>
      <c r="Y2533" s="49">
        <f t="shared" si="79"/>
        <v>7.3954946998769963E-2</v>
      </c>
      <c r="Z2533" s="48" t="s">
        <v>7</v>
      </c>
    </row>
    <row r="2534" spans="1:26">
      <c r="A2534" s="136" t="s">
        <v>8137</v>
      </c>
      <c r="B2534" s="136" t="s">
        <v>7523</v>
      </c>
      <c r="C2534" s="136" t="s">
        <v>6742</v>
      </c>
      <c r="D2534" s="47" t="s">
        <v>8136</v>
      </c>
      <c r="E2534" s="47" t="s">
        <v>6669</v>
      </c>
      <c r="F2534" s="48" t="s">
        <v>7520</v>
      </c>
      <c r="G2534" s="142">
        <f>IFERROR(VLOOKUP(A2534,Population!$A$5:$L$3147,12,FALSE),0)</f>
        <v>7174</v>
      </c>
      <c r="H2534" s="137">
        <v>515</v>
      </c>
      <c r="I2534" s="142">
        <f>G2534*SUMPRODUCT('Age distribution'!$L$6:$L$11,'Age groups'!$G$13:$G$18,'Age groups'!$G$6:$G$11)</f>
        <v>25304.066217708456</v>
      </c>
      <c r="J2534" s="140" t="s">
        <v>6</v>
      </c>
      <c r="K2534" s="136" t="s">
        <v>12217</v>
      </c>
      <c r="L2534" s="3">
        <f>VLOOKUP(K2534&amp;"_2",'Emissions Factors'!$B$2:$E$3,2)</f>
        <v>2.3999999999999998E-7</v>
      </c>
      <c r="M2534" s="51" t="str">
        <f>VLOOKUP(K2534&amp;"_2",'Emissions Factors'!$B$2:$E$3,3)</f>
        <v xml:space="preserve">LB </v>
      </c>
      <c r="N2534" s="51" t="str">
        <f>VLOOKUP(K2534&amp;"_2",'Emissions Factors'!$B$2:$E$3,4)</f>
        <v>EACH</v>
      </c>
      <c r="O2534" s="49">
        <f t="shared" si="78"/>
        <v>6.0729758922500286E-3</v>
      </c>
      <c r="P2534" s="48" t="s">
        <v>7</v>
      </c>
      <c r="Q2534" s="138">
        <f>'Age groups'!$G$20*(Emissions!G2534/Population!$L$3148)</f>
        <v>0.62165866251745716</v>
      </c>
      <c r="R2534" s="137" t="s">
        <v>7</v>
      </c>
      <c r="S2534" s="133" t="s">
        <v>12217</v>
      </c>
      <c r="T2534" s="3">
        <f>VLOOKUP(S2534&amp;"_1",'Emissions Factors'!$B$2:$E$3,2)</f>
        <v>0.02</v>
      </c>
      <c r="U2534" s="51" t="str">
        <f>VLOOKUP(S2534&amp;"_1",'Emissions Factors'!$B$2:$E$3,3)</f>
        <v xml:space="preserve">LB </v>
      </c>
      <c r="V2534" s="51" t="str">
        <f>VLOOKUP(S2534&amp;"_1",'Emissions Factors'!$B$2:$E$3,3)</f>
        <v xml:space="preserve">LB </v>
      </c>
      <c r="W2534" s="52">
        <f>Q2534*Emissions!T2534</f>
        <v>1.2433173250349143E-2</v>
      </c>
      <c r="X2534" s="48" t="s">
        <v>7</v>
      </c>
      <c r="Y2534" s="49">
        <f t="shared" si="79"/>
        <v>1.8506149142599172E-2</v>
      </c>
      <c r="Z2534" s="48" t="s">
        <v>7</v>
      </c>
    </row>
    <row r="2535" spans="1:26">
      <c r="A2535" s="136" t="s">
        <v>8135</v>
      </c>
      <c r="B2535" s="136" t="s">
        <v>7523</v>
      </c>
      <c r="C2535" s="136" t="s">
        <v>6741</v>
      </c>
      <c r="D2535" s="47" t="s">
        <v>8134</v>
      </c>
      <c r="E2535" s="47" t="s">
        <v>6669</v>
      </c>
      <c r="F2535" s="48" t="s">
        <v>7520</v>
      </c>
      <c r="G2535" s="142">
        <f>IFERROR(VLOOKUP(A2535,Population!$A$5:$L$3147,12,FALSE),0)</f>
        <v>20560</v>
      </c>
      <c r="H2535" s="137">
        <v>515</v>
      </c>
      <c r="I2535" s="142">
        <f>G2535*SUMPRODUCT('Age distribution'!$L$6:$L$11,'Age groups'!$G$13:$G$18,'Age groups'!$G$6:$G$11)</f>
        <v>72519.041181500681</v>
      </c>
      <c r="J2535" s="140" t="s">
        <v>6</v>
      </c>
      <c r="K2535" s="136" t="s">
        <v>12217</v>
      </c>
      <c r="L2535" s="3">
        <f>VLOOKUP(K2535&amp;"_2",'Emissions Factors'!$B$2:$E$3,2)</f>
        <v>2.3999999999999998E-7</v>
      </c>
      <c r="M2535" s="51" t="str">
        <f>VLOOKUP(K2535&amp;"_2",'Emissions Factors'!$B$2:$E$3,3)</f>
        <v xml:space="preserve">LB </v>
      </c>
      <c r="N2535" s="51" t="str">
        <f>VLOOKUP(K2535&amp;"_2",'Emissions Factors'!$B$2:$E$3,4)</f>
        <v>EACH</v>
      </c>
      <c r="O2535" s="49">
        <f t="shared" si="78"/>
        <v>1.7404569883560161E-2</v>
      </c>
      <c r="P2535" s="48" t="s">
        <v>7</v>
      </c>
      <c r="Q2535" s="138">
        <f>'Age groups'!$G$20*(Emissions!G2535/Population!$L$3148)</f>
        <v>1.7816144551657263</v>
      </c>
      <c r="R2535" s="137" t="s">
        <v>7</v>
      </c>
      <c r="S2535" s="133" t="s">
        <v>12217</v>
      </c>
      <c r="T2535" s="3">
        <f>VLOOKUP(S2535&amp;"_1",'Emissions Factors'!$B$2:$E$3,2)</f>
        <v>0.02</v>
      </c>
      <c r="U2535" s="51" t="str">
        <f>VLOOKUP(S2535&amp;"_1",'Emissions Factors'!$B$2:$E$3,3)</f>
        <v xml:space="preserve">LB </v>
      </c>
      <c r="V2535" s="51" t="str">
        <f>VLOOKUP(S2535&amp;"_1",'Emissions Factors'!$B$2:$E$3,3)</f>
        <v xml:space="preserve">LB </v>
      </c>
      <c r="W2535" s="52">
        <f>Q2535*Emissions!T2535</f>
        <v>3.5632289103314528E-2</v>
      </c>
      <c r="X2535" s="48" t="s">
        <v>7</v>
      </c>
      <c r="Y2535" s="49">
        <f t="shared" si="79"/>
        <v>5.3036858986874685E-2</v>
      </c>
      <c r="Z2535" s="48" t="s">
        <v>7</v>
      </c>
    </row>
    <row r="2536" spans="1:26">
      <c r="A2536" s="136" t="s">
        <v>8133</v>
      </c>
      <c r="B2536" s="136" t="s">
        <v>7523</v>
      </c>
      <c r="C2536" s="136" t="s">
        <v>6740</v>
      </c>
      <c r="D2536" s="47" t="s">
        <v>8132</v>
      </c>
      <c r="E2536" s="47" t="s">
        <v>6669</v>
      </c>
      <c r="F2536" s="48" t="s">
        <v>7520</v>
      </c>
      <c r="G2536" s="142">
        <f>IFERROR(VLOOKUP(A2536,Population!$A$5:$L$3147,12,FALSE),0)</f>
        <v>75103</v>
      </c>
      <c r="H2536" s="137">
        <v>515</v>
      </c>
      <c r="I2536" s="142">
        <f>G2536*SUMPRODUCT('Age distribution'!$L$6:$L$11,'Age groups'!$G$13:$G$18,'Age groups'!$G$6:$G$11)</f>
        <v>264902.60456489521</v>
      </c>
      <c r="J2536" s="140" t="s">
        <v>6</v>
      </c>
      <c r="K2536" s="136" t="s">
        <v>12217</v>
      </c>
      <c r="L2536" s="3">
        <f>VLOOKUP(K2536&amp;"_2",'Emissions Factors'!$B$2:$E$3,2)</f>
        <v>2.3999999999999998E-7</v>
      </c>
      <c r="M2536" s="51" t="str">
        <f>VLOOKUP(K2536&amp;"_2",'Emissions Factors'!$B$2:$E$3,3)</f>
        <v xml:space="preserve">LB </v>
      </c>
      <c r="N2536" s="51" t="str">
        <f>VLOOKUP(K2536&amp;"_2",'Emissions Factors'!$B$2:$E$3,4)</f>
        <v>EACH</v>
      </c>
      <c r="O2536" s="49">
        <f t="shared" si="78"/>
        <v>6.3576625095574851E-2</v>
      </c>
      <c r="P2536" s="48" t="s">
        <v>7</v>
      </c>
      <c r="Q2536" s="138">
        <f>'Age groups'!$G$20*(Emissions!G2536/Population!$L$3148)</f>
        <v>6.5080053709295491</v>
      </c>
      <c r="R2536" s="137" t="s">
        <v>7</v>
      </c>
      <c r="S2536" s="133" t="s">
        <v>12217</v>
      </c>
      <c r="T2536" s="3">
        <f>VLOOKUP(S2536&amp;"_1",'Emissions Factors'!$B$2:$E$3,2)</f>
        <v>0.02</v>
      </c>
      <c r="U2536" s="51" t="str">
        <f>VLOOKUP(S2536&amp;"_1",'Emissions Factors'!$B$2:$E$3,3)</f>
        <v xml:space="preserve">LB </v>
      </c>
      <c r="V2536" s="51" t="str">
        <f>VLOOKUP(S2536&amp;"_1",'Emissions Factors'!$B$2:$E$3,3)</f>
        <v xml:space="preserve">LB </v>
      </c>
      <c r="W2536" s="52">
        <f>Q2536*Emissions!T2536</f>
        <v>0.13016010741859099</v>
      </c>
      <c r="X2536" s="48" t="s">
        <v>7</v>
      </c>
      <c r="Y2536" s="49">
        <f t="shared" si="79"/>
        <v>0.19373673251416584</v>
      </c>
      <c r="Z2536" s="48" t="s">
        <v>7</v>
      </c>
    </row>
    <row r="2537" spans="1:26">
      <c r="A2537" s="136" t="s">
        <v>8131</v>
      </c>
      <c r="B2537" s="136" t="s">
        <v>7523</v>
      </c>
      <c r="C2537" s="136" t="s">
        <v>6739</v>
      </c>
      <c r="D2537" s="47" t="s">
        <v>8130</v>
      </c>
      <c r="E2537" s="47" t="s">
        <v>6669</v>
      </c>
      <c r="F2537" s="48" t="s">
        <v>7520</v>
      </c>
      <c r="G2537" s="142">
        <f>IFERROR(VLOOKUP(A2537,Population!$A$5:$L$3147,12,FALSE),0)</f>
        <v>3713</v>
      </c>
      <c r="H2537" s="137">
        <v>515</v>
      </c>
      <c r="I2537" s="142">
        <f>G2537*SUMPRODUCT('Age distribution'!$L$6:$L$11,'Age groups'!$G$13:$G$18,'Age groups'!$G$6:$G$11)</f>
        <v>13096.459139441247</v>
      </c>
      <c r="J2537" s="140" t="s">
        <v>6</v>
      </c>
      <c r="K2537" s="136" t="s">
        <v>12217</v>
      </c>
      <c r="L2537" s="3">
        <f>VLOOKUP(K2537&amp;"_2",'Emissions Factors'!$B$2:$E$3,2)</f>
        <v>2.3999999999999998E-7</v>
      </c>
      <c r="M2537" s="51" t="str">
        <f>VLOOKUP(K2537&amp;"_2",'Emissions Factors'!$B$2:$E$3,3)</f>
        <v xml:space="preserve">LB </v>
      </c>
      <c r="N2537" s="51" t="str">
        <f>VLOOKUP(K2537&amp;"_2",'Emissions Factors'!$B$2:$E$3,4)</f>
        <v>EACH</v>
      </c>
      <c r="O2537" s="49">
        <f t="shared" si="78"/>
        <v>3.1431501934658991E-3</v>
      </c>
      <c r="P2537" s="48" t="s">
        <v>7</v>
      </c>
      <c r="Q2537" s="138">
        <f>'Age groups'!$G$20*(Emissions!G2537/Population!$L$3148)</f>
        <v>0.32174778560458855</v>
      </c>
      <c r="R2537" s="137" t="s">
        <v>7</v>
      </c>
      <c r="S2537" s="133" t="s">
        <v>12217</v>
      </c>
      <c r="T2537" s="3">
        <f>VLOOKUP(S2537&amp;"_1",'Emissions Factors'!$B$2:$E$3,2)</f>
        <v>0.02</v>
      </c>
      <c r="U2537" s="51" t="str">
        <f>VLOOKUP(S2537&amp;"_1",'Emissions Factors'!$B$2:$E$3,3)</f>
        <v xml:space="preserve">LB </v>
      </c>
      <c r="V2537" s="51" t="str">
        <f>VLOOKUP(S2537&amp;"_1",'Emissions Factors'!$B$2:$E$3,3)</f>
        <v xml:space="preserve">LB </v>
      </c>
      <c r="W2537" s="52">
        <f>Q2537*Emissions!T2537</f>
        <v>6.434955712091771E-3</v>
      </c>
      <c r="X2537" s="48" t="s">
        <v>7</v>
      </c>
      <c r="Y2537" s="49">
        <f t="shared" si="79"/>
        <v>9.5781059055576705E-3</v>
      </c>
      <c r="Z2537" s="48" t="s">
        <v>7</v>
      </c>
    </row>
    <row r="2538" spans="1:26">
      <c r="A2538" s="136" t="s">
        <v>8129</v>
      </c>
      <c r="B2538" s="136" t="s">
        <v>7523</v>
      </c>
      <c r="C2538" s="136" t="s">
        <v>6738</v>
      </c>
      <c r="D2538" s="47" t="s">
        <v>8128</v>
      </c>
      <c r="E2538" s="47" t="s">
        <v>6669</v>
      </c>
      <c r="F2538" s="48" t="s">
        <v>7520</v>
      </c>
      <c r="G2538" s="142">
        <f>IFERROR(VLOOKUP(A2538,Population!$A$5:$L$3147,12,FALSE),0)</f>
        <v>32340</v>
      </c>
      <c r="H2538" s="137">
        <v>515</v>
      </c>
      <c r="I2538" s="142">
        <f>G2538*SUMPRODUCT('Age distribution'!$L$6:$L$11,'Age groups'!$G$13:$G$18,'Age groups'!$G$6:$G$11)</f>
        <v>114069.34785066789</v>
      </c>
      <c r="J2538" s="140" t="s">
        <v>6</v>
      </c>
      <c r="K2538" s="136" t="s">
        <v>12217</v>
      </c>
      <c r="L2538" s="3">
        <f>VLOOKUP(K2538&amp;"_2",'Emissions Factors'!$B$2:$E$3,2)</f>
        <v>2.3999999999999998E-7</v>
      </c>
      <c r="M2538" s="51" t="str">
        <f>VLOOKUP(K2538&amp;"_2",'Emissions Factors'!$B$2:$E$3,3)</f>
        <v xml:space="preserve">LB </v>
      </c>
      <c r="N2538" s="51" t="str">
        <f>VLOOKUP(K2538&amp;"_2",'Emissions Factors'!$B$2:$E$3,4)</f>
        <v>EACH</v>
      </c>
      <c r="O2538" s="49">
        <f t="shared" si="78"/>
        <v>2.7376643484160291E-2</v>
      </c>
      <c r="P2538" s="48" t="s">
        <v>7</v>
      </c>
      <c r="Q2538" s="138">
        <f>'Age groups'!$G$20*(Emissions!G2538/Population!$L$3148)</f>
        <v>2.8024032821040654</v>
      </c>
      <c r="R2538" s="137" t="s">
        <v>7</v>
      </c>
      <c r="S2538" s="133" t="s">
        <v>12217</v>
      </c>
      <c r="T2538" s="3">
        <f>VLOOKUP(S2538&amp;"_1",'Emissions Factors'!$B$2:$E$3,2)</f>
        <v>0.02</v>
      </c>
      <c r="U2538" s="51" t="str">
        <f>VLOOKUP(S2538&amp;"_1",'Emissions Factors'!$B$2:$E$3,3)</f>
        <v xml:space="preserve">LB </v>
      </c>
      <c r="V2538" s="51" t="str">
        <f>VLOOKUP(S2538&amp;"_1",'Emissions Factors'!$B$2:$E$3,3)</f>
        <v xml:space="preserve">LB </v>
      </c>
      <c r="W2538" s="52">
        <f>Q2538*Emissions!T2538</f>
        <v>5.6048065642081313E-2</v>
      </c>
      <c r="X2538" s="48" t="s">
        <v>7</v>
      </c>
      <c r="Y2538" s="49">
        <f t="shared" si="79"/>
        <v>8.34247091262416E-2</v>
      </c>
      <c r="Z2538" s="48" t="s">
        <v>7</v>
      </c>
    </row>
    <row r="2539" spans="1:26">
      <c r="A2539" s="136" t="s">
        <v>8127</v>
      </c>
      <c r="B2539" s="136" t="s">
        <v>7523</v>
      </c>
      <c r="C2539" s="136" t="s">
        <v>6737</v>
      </c>
      <c r="D2539" s="47" t="s">
        <v>8126</v>
      </c>
      <c r="E2539" s="47" t="s">
        <v>6669</v>
      </c>
      <c r="F2539" s="48" t="s">
        <v>7520</v>
      </c>
      <c r="G2539" s="142">
        <f>IFERROR(VLOOKUP(A2539,Population!$A$5:$L$3147,12,FALSE),0)</f>
        <v>316346</v>
      </c>
      <c r="H2539" s="137">
        <v>515</v>
      </c>
      <c r="I2539" s="142">
        <f>G2539*SUMPRODUCT('Age distribution'!$L$6:$L$11,'Age groups'!$G$13:$G$18,'Age groups'!$G$6:$G$11)</f>
        <v>1115812.675175244</v>
      </c>
      <c r="J2539" s="140" t="s">
        <v>6</v>
      </c>
      <c r="K2539" s="136" t="s">
        <v>12217</v>
      </c>
      <c r="L2539" s="3">
        <f>VLOOKUP(K2539&amp;"_2",'Emissions Factors'!$B$2:$E$3,2)</f>
        <v>2.3999999999999998E-7</v>
      </c>
      <c r="M2539" s="51" t="str">
        <f>VLOOKUP(K2539&amp;"_2",'Emissions Factors'!$B$2:$E$3,3)</f>
        <v xml:space="preserve">LB </v>
      </c>
      <c r="N2539" s="51" t="str">
        <f>VLOOKUP(K2539&amp;"_2",'Emissions Factors'!$B$2:$E$3,4)</f>
        <v>EACH</v>
      </c>
      <c r="O2539" s="49">
        <f t="shared" si="78"/>
        <v>0.26779504204205851</v>
      </c>
      <c r="P2539" s="48" t="s">
        <v>7</v>
      </c>
      <c r="Q2539" s="138">
        <f>'Age groups'!$G$20*(Emissions!G2539/Population!$L$3148)</f>
        <v>27.412772686471637</v>
      </c>
      <c r="R2539" s="137" t="s">
        <v>7</v>
      </c>
      <c r="S2539" s="133" t="s">
        <v>12217</v>
      </c>
      <c r="T2539" s="3">
        <f>VLOOKUP(S2539&amp;"_1",'Emissions Factors'!$B$2:$E$3,2)</f>
        <v>0.02</v>
      </c>
      <c r="U2539" s="51" t="str">
        <f>VLOOKUP(S2539&amp;"_1",'Emissions Factors'!$B$2:$E$3,3)</f>
        <v xml:space="preserve">LB </v>
      </c>
      <c r="V2539" s="51" t="str">
        <f>VLOOKUP(S2539&amp;"_1",'Emissions Factors'!$B$2:$E$3,3)</f>
        <v xml:space="preserve">LB </v>
      </c>
      <c r="W2539" s="52">
        <f>Q2539*Emissions!T2539</f>
        <v>0.54825545372943274</v>
      </c>
      <c r="X2539" s="48" t="s">
        <v>7</v>
      </c>
      <c r="Y2539" s="49">
        <f t="shared" si="79"/>
        <v>0.81605049577149125</v>
      </c>
      <c r="Z2539" s="48" t="s">
        <v>7</v>
      </c>
    </row>
    <row r="2540" spans="1:26">
      <c r="A2540" s="136" t="s">
        <v>8125</v>
      </c>
      <c r="B2540" s="136" t="s">
        <v>7523</v>
      </c>
      <c r="C2540" s="136" t="s">
        <v>6736</v>
      </c>
      <c r="D2540" s="47" t="s">
        <v>8124</v>
      </c>
      <c r="E2540" s="47" t="s">
        <v>6669</v>
      </c>
      <c r="F2540" s="48" t="s">
        <v>7520</v>
      </c>
      <c r="G2540" s="142">
        <f>IFERROR(VLOOKUP(A2540,Population!$A$5:$L$3147,12,FALSE),0)</f>
        <v>1754167</v>
      </c>
      <c r="H2540" s="137">
        <v>515</v>
      </c>
      <c r="I2540" s="142">
        <f>G2540*SUMPRODUCT('Age distribution'!$L$6:$L$11,'Age groups'!$G$13:$G$18,'Age groups'!$G$6:$G$11)</f>
        <v>6187281.5618788674</v>
      </c>
      <c r="J2540" s="140" t="s">
        <v>6</v>
      </c>
      <c r="K2540" s="136" t="s">
        <v>12217</v>
      </c>
      <c r="L2540" s="3">
        <f>VLOOKUP(K2540&amp;"_2",'Emissions Factors'!$B$2:$E$3,2)</f>
        <v>2.3999999999999998E-7</v>
      </c>
      <c r="M2540" s="51" t="str">
        <f>VLOOKUP(K2540&amp;"_2",'Emissions Factors'!$B$2:$E$3,3)</f>
        <v xml:space="preserve">LB </v>
      </c>
      <c r="N2540" s="51" t="str">
        <f>VLOOKUP(K2540&amp;"_2",'Emissions Factors'!$B$2:$E$3,4)</f>
        <v>EACH</v>
      </c>
      <c r="O2540" s="49">
        <f t="shared" si="78"/>
        <v>1.484947574850928</v>
      </c>
      <c r="P2540" s="48" t="s">
        <v>7</v>
      </c>
      <c r="Q2540" s="138">
        <f>'Age groups'!$G$20*(Emissions!G2540/Population!$L$3148)</f>
        <v>152.00628813106499</v>
      </c>
      <c r="R2540" s="137" t="s">
        <v>7</v>
      </c>
      <c r="S2540" s="133" t="s">
        <v>12217</v>
      </c>
      <c r="T2540" s="3">
        <f>VLOOKUP(S2540&amp;"_1",'Emissions Factors'!$B$2:$E$3,2)</f>
        <v>0.02</v>
      </c>
      <c r="U2540" s="51" t="str">
        <f>VLOOKUP(S2540&amp;"_1",'Emissions Factors'!$B$2:$E$3,3)</f>
        <v xml:space="preserve">LB </v>
      </c>
      <c r="V2540" s="51" t="str">
        <f>VLOOKUP(S2540&amp;"_1",'Emissions Factors'!$B$2:$E$3,3)</f>
        <v xml:space="preserve">LB </v>
      </c>
      <c r="W2540" s="52">
        <f>Q2540*Emissions!T2540</f>
        <v>3.0401257626213001</v>
      </c>
      <c r="X2540" s="48" t="s">
        <v>7</v>
      </c>
      <c r="Y2540" s="49">
        <f t="shared" si="79"/>
        <v>4.5250733374722278</v>
      </c>
      <c r="Z2540" s="48" t="s">
        <v>7</v>
      </c>
    </row>
    <row r="2541" spans="1:26">
      <c r="A2541" s="136" t="s">
        <v>8123</v>
      </c>
      <c r="B2541" s="136" t="s">
        <v>7523</v>
      </c>
      <c r="C2541" s="136" t="s">
        <v>6735</v>
      </c>
      <c r="D2541" s="47" t="s">
        <v>8122</v>
      </c>
      <c r="E2541" s="47" t="s">
        <v>6669</v>
      </c>
      <c r="F2541" s="48" t="s">
        <v>7520</v>
      </c>
      <c r="G2541" s="142">
        <f>IFERROR(VLOOKUP(A2541,Population!$A$5:$L$3147,12,FALSE),0)</f>
        <v>10583</v>
      </c>
      <c r="H2541" s="137">
        <v>515</v>
      </c>
      <c r="I2541" s="142">
        <f>G2541*SUMPRODUCT('Age distribution'!$L$6:$L$11,'Age groups'!$G$13:$G$18,'Age groups'!$G$6:$G$11)</f>
        <v>37328.259378590548</v>
      </c>
      <c r="J2541" s="140" t="s">
        <v>6</v>
      </c>
      <c r="K2541" s="136" t="s">
        <v>12217</v>
      </c>
      <c r="L2541" s="3">
        <f>VLOOKUP(K2541&amp;"_2",'Emissions Factors'!$B$2:$E$3,2)</f>
        <v>2.3999999999999998E-7</v>
      </c>
      <c r="M2541" s="51" t="str">
        <f>VLOOKUP(K2541&amp;"_2",'Emissions Factors'!$B$2:$E$3,3)</f>
        <v xml:space="preserve">LB </v>
      </c>
      <c r="N2541" s="51" t="str">
        <f>VLOOKUP(K2541&amp;"_2",'Emissions Factors'!$B$2:$E$3,4)</f>
        <v>EACH</v>
      </c>
      <c r="O2541" s="49">
        <f t="shared" si="78"/>
        <v>8.9587822508617309E-3</v>
      </c>
      <c r="P2541" s="48" t="s">
        <v>7</v>
      </c>
      <c r="Q2541" s="138">
        <f>'Age groups'!$G$20*(Emissions!G2541/Population!$L$3148)</f>
        <v>0.91706351065266922</v>
      </c>
      <c r="R2541" s="137" t="s">
        <v>7</v>
      </c>
      <c r="S2541" s="133" t="s">
        <v>12217</v>
      </c>
      <c r="T2541" s="3">
        <f>VLOOKUP(S2541&amp;"_1",'Emissions Factors'!$B$2:$E$3,2)</f>
        <v>0.02</v>
      </c>
      <c r="U2541" s="51" t="str">
        <f>VLOOKUP(S2541&amp;"_1",'Emissions Factors'!$B$2:$E$3,3)</f>
        <v xml:space="preserve">LB </v>
      </c>
      <c r="V2541" s="51" t="str">
        <f>VLOOKUP(S2541&amp;"_1",'Emissions Factors'!$B$2:$E$3,3)</f>
        <v xml:space="preserve">LB </v>
      </c>
      <c r="W2541" s="52">
        <f>Q2541*Emissions!T2541</f>
        <v>1.8341270213053384E-2</v>
      </c>
      <c r="X2541" s="48" t="s">
        <v>7</v>
      </c>
      <c r="Y2541" s="49">
        <f t="shared" si="79"/>
        <v>2.7300052463915113E-2</v>
      </c>
      <c r="Z2541" s="48" t="s">
        <v>7</v>
      </c>
    </row>
    <row r="2542" spans="1:26">
      <c r="A2542" s="136" t="s">
        <v>8121</v>
      </c>
      <c r="B2542" s="136" t="s">
        <v>7523</v>
      </c>
      <c r="C2542" s="136" t="s">
        <v>6734</v>
      </c>
      <c r="D2542" s="47" t="s">
        <v>8120</v>
      </c>
      <c r="E2542" s="47" t="s">
        <v>6669</v>
      </c>
      <c r="F2542" s="48" t="s">
        <v>7520</v>
      </c>
      <c r="G2542" s="142">
        <f>IFERROR(VLOOKUP(A2542,Population!$A$5:$L$3147,12,FALSE),0)</f>
        <v>627</v>
      </c>
      <c r="H2542" s="137">
        <v>515</v>
      </c>
      <c r="I2542" s="142">
        <f>G2542*SUMPRODUCT('Age distribution'!$L$6:$L$11,'Age groups'!$G$13:$G$18,'Age groups'!$G$6:$G$11)</f>
        <v>2211.5485807782552</v>
      </c>
      <c r="J2542" s="140" t="s">
        <v>6</v>
      </c>
      <c r="K2542" s="136" t="s">
        <v>12217</v>
      </c>
      <c r="L2542" s="3">
        <f>VLOOKUP(K2542&amp;"_2",'Emissions Factors'!$B$2:$E$3,2)</f>
        <v>2.3999999999999998E-7</v>
      </c>
      <c r="M2542" s="51" t="str">
        <f>VLOOKUP(K2542&amp;"_2",'Emissions Factors'!$B$2:$E$3,3)</f>
        <v xml:space="preserve">LB </v>
      </c>
      <c r="N2542" s="51" t="str">
        <f>VLOOKUP(K2542&amp;"_2",'Emissions Factors'!$B$2:$E$3,4)</f>
        <v>EACH</v>
      </c>
      <c r="O2542" s="49">
        <f t="shared" si="78"/>
        <v>5.3077165938678116E-4</v>
      </c>
      <c r="P2542" s="48" t="s">
        <v>7</v>
      </c>
      <c r="Q2542" s="138">
        <f>'Age groups'!$G$20*(Emissions!G2542/Population!$L$3148)</f>
        <v>5.433230853058902E-2</v>
      </c>
      <c r="R2542" s="137" t="s">
        <v>7</v>
      </c>
      <c r="S2542" s="133" t="s">
        <v>12217</v>
      </c>
      <c r="T2542" s="3">
        <f>VLOOKUP(S2542&amp;"_1",'Emissions Factors'!$B$2:$E$3,2)</f>
        <v>0.02</v>
      </c>
      <c r="U2542" s="51" t="str">
        <f>VLOOKUP(S2542&amp;"_1",'Emissions Factors'!$B$2:$E$3,3)</f>
        <v xml:space="preserve">LB </v>
      </c>
      <c r="V2542" s="51" t="str">
        <f>VLOOKUP(S2542&amp;"_1",'Emissions Factors'!$B$2:$E$3,3)</f>
        <v xml:space="preserve">LB </v>
      </c>
      <c r="W2542" s="52">
        <f>Q2542*Emissions!T2542</f>
        <v>1.0866461706117805E-3</v>
      </c>
      <c r="X2542" s="48" t="s">
        <v>7</v>
      </c>
      <c r="Y2542" s="49">
        <f t="shared" si="79"/>
        <v>1.6174178299985615E-3</v>
      </c>
      <c r="Z2542" s="48" t="s">
        <v>7</v>
      </c>
    </row>
    <row r="2543" spans="1:26">
      <c r="A2543" s="136" t="s">
        <v>8119</v>
      </c>
      <c r="B2543" s="136" t="s">
        <v>7523</v>
      </c>
      <c r="C2543" s="136" t="s">
        <v>6733</v>
      </c>
      <c r="D2543" s="47" t="s">
        <v>8118</v>
      </c>
      <c r="E2543" s="47" t="s">
        <v>6669</v>
      </c>
      <c r="F2543" s="48" t="s">
        <v>7520</v>
      </c>
      <c r="G2543" s="142">
        <f>IFERROR(VLOOKUP(A2543,Population!$A$5:$L$3147,12,FALSE),0)</f>
        <v>18247</v>
      </c>
      <c r="H2543" s="137">
        <v>515</v>
      </c>
      <c r="I2543" s="142">
        <f>G2543*SUMPRODUCT('Age distribution'!$L$6:$L$11,'Age groups'!$G$13:$G$18,'Age groups'!$G$6:$G$11)</f>
        <v>64360.649048581858</v>
      </c>
      <c r="J2543" s="140" t="s">
        <v>6</v>
      </c>
      <c r="K2543" s="136" t="s">
        <v>12217</v>
      </c>
      <c r="L2543" s="3">
        <f>VLOOKUP(K2543&amp;"_2",'Emissions Factors'!$B$2:$E$3,2)</f>
        <v>2.3999999999999998E-7</v>
      </c>
      <c r="M2543" s="51" t="str">
        <f>VLOOKUP(K2543&amp;"_2",'Emissions Factors'!$B$2:$E$3,3)</f>
        <v xml:space="preserve">LB </v>
      </c>
      <c r="N2543" s="51" t="str">
        <f>VLOOKUP(K2543&amp;"_2",'Emissions Factors'!$B$2:$E$3,4)</f>
        <v>EACH</v>
      </c>
      <c r="O2543" s="49">
        <f t="shared" si="78"/>
        <v>1.5446555771659645E-2</v>
      </c>
      <c r="P2543" s="48" t="s">
        <v>7</v>
      </c>
      <c r="Q2543" s="138">
        <f>'Age groups'!$G$20*(Emissions!G2543/Population!$L$3148)</f>
        <v>1.581182828959582</v>
      </c>
      <c r="R2543" s="137" t="s">
        <v>7</v>
      </c>
      <c r="S2543" s="133" t="s">
        <v>12217</v>
      </c>
      <c r="T2543" s="3">
        <f>VLOOKUP(S2543&amp;"_1",'Emissions Factors'!$B$2:$E$3,2)</f>
        <v>0.02</v>
      </c>
      <c r="U2543" s="51" t="str">
        <f>VLOOKUP(S2543&amp;"_1",'Emissions Factors'!$B$2:$E$3,3)</f>
        <v xml:space="preserve">LB </v>
      </c>
      <c r="V2543" s="51" t="str">
        <f>VLOOKUP(S2543&amp;"_1",'Emissions Factors'!$B$2:$E$3,3)</f>
        <v xml:space="preserve">LB </v>
      </c>
      <c r="W2543" s="52">
        <f>Q2543*Emissions!T2543</f>
        <v>3.1623656579191639E-2</v>
      </c>
      <c r="X2543" s="48" t="s">
        <v>7</v>
      </c>
      <c r="Y2543" s="49">
        <f t="shared" si="79"/>
        <v>4.7070212350851286E-2</v>
      </c>
      <c r="Z2543" s="48" t="s">
        <v>7</v>
      </c>
    </row>
    <row r="2544" spans="1:26">
      <c r="A2544" s="136" t="s">
        <v>8117</v>
      </c>
      <c r="B2544" s="136" t="s">
        <v>7523</v>
      </c>
      <c r="C2544" s="136" t="s">
        <v>6732</v>
      </c>
      <c r="D2544" s="47" t="s">
        <v>8116</v>
      </c>
      <c r="E2544" s="47" t="s">
        <v>6669</v>
      </c>
      <c r="F2544" s="48" t="s">
        <v>7520</v>
      </c>
      <c r="G2544" s="142">
        <f>IFERROR(VLOOKUP(A2544,Population!$A$5:$L$3147,12,FALSE),0)</f>
        <v>92862</v>
      </c>
      <c r="H2544" s="137">
        <v>515</v>
      </c>
      <c r="I2544" s="142">
        <f>G2544*SUMPRODUCT('Age distribution'!$L$6:$L$11,'Age groups'!$G$13:$G$18,'Age groups'!$G$6:$G$11)</f>
        <v>327541.98454263213</v>
      </c>
      <c r="J2544" s="140" t="s">
        <v>6</v>
      </c>
      <c r="K2544" s="136" t="s">
        <v>12217</v>
      </c>
      <c r="L2544" s="3">
        <f>VLOOKUP(K2544&amp;"_2",'Emissions Factors'!$B$2:$E$3,2)</f>
        <v>2.3999999999999998E-7</v>
      </c>
      <c r="M2544" s="51" t="str">
        <f>VLOOKUP(K2544&amp;"_2",'Emissions Factors'!$B$2:$E$3,3)</f>
        <v xml:space="preserve">LB </v>
      </c>
      <c r="N2544" s="51" t="str">
        <f>VLOOKUP(K2544&amp;"_2",'Emissions Factors'!$B$2:$E$3,4)</f>
        <v>EACH</v>
      </c>
      <c r="O2544" s="49">
        <f t="shared" si="78"/>
        <v>7.8610076290231701E-2</v>
      </c>
      <c r="P2544" s="48" t="s">
        <v>7</v>
      </c>
      <c r="Q2544" s="138">
        <f>'Age groups'!$G$20*(Emissions!G2544/Population!$L$3148)</f>
        <v>8.0469008528988155</v>
      </c>
      <c r="R2544" s="137" t="s">
        <v>7</v>
      </c>
      <c r="S2544" s="133" t="s">
        <v>12217</v>
      </c>
      <c r="T2544" s="3">
        <f>VLOOKUP(S2544&amp;"_1",'Emissions Factors'!$B$2:$E$3,2)</f>
        <v>0.02</v>
      </c>
      <c r="U2544" s="51" t="str">
        <f>VLOOKUP(S2544&amp;"_1",'Emissions Factors'!$B$2:$E$3,3)</f>
        <v xml:space="preserve">LB </v>
      </c>
      <c r="V2544" s="51" t="str">
        <f>VLOOKUP(S2544&amp;"_1",'Emissions Factors'!$B$2:$E$3,3)</f>
        <v xml:space="preserve">LB </v>
      </c>
      <c r="W2544" s="52">
        <f>Q2544*Emissions!T2544</f>
        <v>0.16093801705797631</v>
      </c>
      <c r="X2544" s="48" t="s">
        <v>7</v>
      </c>
      <c r="Y2544" s="49">
        <f t="shared" si="79"/>
        <v>0.23954809334820801</v>
      </c>
      <c r="Z2544" s="48" t="s">
        <v>7</v>
      </c>
    </row>
    <row r="2545" spans="1:26">
      <c r="A2545" s="136" t="s">
        <v>8115</v>
      </c>
      <c r="B2545" s="136" t="s">
        <v>7523</v>
      </c>
      <c r="C2545" s="136" t="s">
        <v>6731</v>
      </c>
      <c r="D2545" s="47" t="s">
        <v>8114</v>
      </c>
      <c r="E2545" s="47" t="s">
        <v>6669</v>
      </c>
      <c r="F2545" s="48" t="s">
        <v>7520</v>
      </c>
      <c r="G2545" s="142">
        <f>IFERROR(VLOOKUP(A2545,Population!$A$5:$L$3147,12,FALSE),0)</f>
        <v>319250</v>
      </c>
      <c r="H2545" s="137">
        <v>515</v>
      </c>
      <c r="I2545" s="142">
        <f>G2545*SUMPRODUCT('Age distribution'!$L$6:$L$11,'Age groups'!$G$13:$G$18,'Age groups'!$G$6:$G$11)</f>
        <v>1126055.637023059</v>
      </c>
      <c r="J2545" s="140" t="s">
        <v>6</v>
      </c>
      <c r="K2545" s="136" t="s">
        <v>12217</v>
      </c>
      <c r="L2545" s="3">
        <f>VLOOKUP(K2545&amp;"_2",'Emissions Factors'!$B$2:$E$3,2)</f>
        <v>2.3999999999999998E-7</v>
      </c>
      <c r="M2545" s="51" t="str">
        <f>VLOOKUP(K2545&amp;"_2",'Emissions Factors'!$B$2:$E$3,3)</f>
        <v xml:space="preserve">LB </v>
      </c>
      <c r="N2545" s="51" t="str">
        <f>VLOOKUP(K2545&amp;"_2",'Emissions Factors'!$B$2:$E$3,4)</f>
        <v>EACH</v>
      </c>
      <c r="O2545" s="49">
        <f t="shared" si="78"/>
        <v>0.27025335288553415</v>
      </c>
      <c r="P2545" s="48" t="s">
        <v>7</v>
      </c>
      <c r="Q2545" s="138">
        <f>'Age groups'!$G$20*(Emissions!G2545/Population!$L$3148)</f>
        <v>27.664417062823834</v>
      </c>
      <c r="R2545" s="137" t="s">
        <v>7</v>
      </c>
      <c r="S2545" s="133" t="s">
        <v>12217</v>
      </c>
      <c r="T2545" s="3">
        <f>VLOOKUP(S2545&amp;"_1",'Emissions Factors'!$B$2:$E$3,2)</f>
        <v>0.02</v>
      </c>
      <c r="U2545" s="51" t="str">
        <f>VLOOKUP(S2545&amp;"_1",'Emissions Factors'!$B$2:$E$3,3)</f>
        <v xml:space="preserve">LB </v>
      </c>
      <c r="V2545" s="51" t="str">
        <f>VLOOKUP(S2545&amp;"_1",'Emissions Factors'!$B$2:$E$3,3)</f>
        <v xml:space="preserve">LB </v>
      </c>
      <c r="W2545" s="52">
        <f>Q2545*Emissions!T2545</f>
        <v>0.55328834125647663</v>
      </c>
      <c r="X2545" s="48" t="s">
        <v>7</v>
      </c>
      <c r="Y2545" s="49">
        <f t="shared" si="79"/>
        <v>0.82354169414201084</v>
      </c>
      <c r="Z2545" s="48" t="s">
        <v>7</v>
      </c>
    </row>
    <row r="2546" spans="1:26">
      <c r="A2546" s="136" t="s">
        <v>8113</v>
      </c>
      <c r="B2546" s="136" t="s">
        <v>7523</v>
      </c>
      <c r="C2546" s="136" t="s">
        <v>6730</v>
      </c>
      <c r="D2546" s="47" t="s">
        <v>8112</v>
      </c>
      <c r="E2546" s="47" t="s">
        <v>6669</v>
      </c>
      <c r="F2546" s="48" t="s">
        <v>7520</v>
      </c>
      <c r="G2546" s="142">
        <f>IFERROR(VLOOKUP(A2546,Population!$A$5:$L$3147,12,FALSE),0)</f>
        <v>197536</v>
      </c>
      <c r="H2546" s="137">
        <v>515</v>
      </c>
      <c r="I2546" s="142">
        <f>G2546*SUMPRODUCT('Age distribution'!$L$6:$L$11,'Age groups'!$G$13:$G$18,'Age groups'!$G$6:$G$11)</f>
        <v>696747.14585743763</v>
      </c>
      <c r="J2546" s="140" t="s">
        <v>6</v>
      </c>
      <c r="K2546" s="136" t="s">
        <v>12217</v>
      </c>
      <c r="L2546" s="3">
        <f>VLOOKUP(K2546&amp;"_2",'Emissions Factors'!$B$2:$E$3,2)</f>
        <v>2.3999999999999998E-7</v>
      </c>
      <c r="M2546" s="51" t="str">
        <f>VLOOKUP(K2546&amp;"_2",'Emissions Factors'!$B$2:$E$3,3)</f>
        <v xml:space="preserve">LB </v>
      </c>
      <c r="N2546" s="51" t="str">
        <f>VLOOKUP(K2546&amp;"_2",'Emissions Factors'!$B$2:$E$3,4)</f>
        <v>EACH</v>
      </c>
      <c r="O2546" s="49">
        <f t="shared" si="78"/>
        <v>0.16721931500578502</v>
      </c>
      <c r="P2546" s="48" t="s">
        <v>7</v>
      </c>
      <c r="Q2546" s="138">
        <f>'Age groups'!$G$20*(Emissions!G2546/Population!$L$3148)</f>
        <v>17.117363473522222</v>
      </c>
      <c r="R2546" s="137" t="s">
        <v>7</v>
      </c>
      <c r="S2546" s="133" t="s">
        <v>12217</v>
      </c>
      <c r="T2546" s="3">
        <f>VLOOKUP(S2546&amp;"_1",'Emissions Factors'!$B$2:$E$3,2)</f>
        <v>0.02</v>
      </c>
      <c r="U2546" s="51" t="str">
        <f>VLOOKUP(S2546&amp;"_1",'Emissions Factors'!$B$2:$E$3,3)</f>
        <v xml:space="preserve">LB </v>
      </c>
      <c r="V2546" s="51" t="str">
        <f>VLOOKUP(S2546&amp;"_1",'Emissions Factors'!$B$2:$E$3,3)</f>
        <v xml:space="preserve">LB </v>
      </c>
      <c r="W2546" s="52">
        <f>Q2546*Emissions!T2546</f>
        <v>0.34234726947044442</v>
      </c>
      <c r="X2546" s="48" t="s">
        <v>7</v>
      </c>
      <c r="Y2546" s="49">
        <f t="shared" si="79"/>
        <v>0.50956658447622938</v>
      </c>
      <c r="Z2546" s="48" t="s">
        <v>7</v>
      </c>
    </row>
    <row r="2547" spans="1:26">
      <c r="A2547" s="136" t="s">
        <v>8111</v>
      </c>
      <c r="B2547" s="136" t="s">
        <v>7523</v>
      </c>
      <c r="C2547" s="136" t="s">
        <v>6729</v>
      </c>
      <c r="D2547" s="47" t="s">
        <v>8110</v>
      </c>
      <c r="E2547" s="47" t="s">
        <v>6669</v>
      </c>
      <c r="F2547" s="48" t="s">
        <v>7520</v>
      </c>
      <c r="G2547" s="142">
        <f>IFERROR(VLOOKUP(A2547,Population!$A$5:$L$3147,12,FALSE),0)</f>
        <v>9353</v>
      </c>
      <c r="H2547" s="137">
        <v>515</v>
      </c>
      <c r="I2547" s="142">
        <f>G2547*SUMPRODUCT('Age distribution'!$L$6:$L$11,'Age groups'!$G$13:$G$18,'Age groups'!$G$6:$G$11)</f>
        <v>32989.814794288708</v>
      </c>
      <c r="J2547" s="140" t="s">
        <v>6</v>
      </c>
      <c r="K2547" s="136" t="s">
        <v>12217</v>
      </c>
      <c r="L2547" s="3">
        <f>VLOOKUP(K2547&amp;"_2",'Emissions Factors'!$B$2:$E$3,2)</f>
        <v>2.3999999999999998E-7</v>
      </c>
      <c r="M2547" s="51" t="str">
        <f>VLOOKUP(K2547&amp;"_2",'Emissions Factors'!$B$2:$E$3,3)</f>
        <v xml:space="preserve">LB </v>
      </c>
      <c r="N2547" s="51" t="str">
        <f>VLOOKUP(K2547&amp;"_2",'Emissions Factors'!$B$2:$E$3,4)</f>
        <v>EACH</v>
      </c>
      <c r="O2547" s="49">
        <f t="shared" si="78"/>
        <v>7.9175555506292884E-3</v>
      </c>
      <c r="P2547" s="48" t="s">
        <v>7</v>
      </c>
      <c r="Q2547" s="138">
        <f>'Age groups'!$G$20*(Emissions!G2547/Population!$L$3148)</f>
        <v>0.81047859918117882</v>
      </c>
      <c r="R2547" s="137" t="s">
        <v>7</v>
      </c>
      <c r="S2547" s="133" t="s">
        <v>12217</v>
      </c>
      <c r="T2547" s="3">
        <f>VLOOKUP(S2547&amp;"_1",'Emissions Factors'!$B$2:$E$3,2)</f>
        <v>0.02</v>
      </c>
      <c r="U2547" s="51" t="str">
        <f>VLOOKUP(S2547&amp;"_1",'Emissions Factors'!$B$2:$E$3,3)</f>
        <v xml:space="preserve">LB </v>
      </c>
      <c r="V2547" s="51" t="str">
        <f>VLOOKUP(S2547&amp;"_1",'Emissions Factors'!$B$2:$E$3,3)</f>
        <v xml:space="preserve">LB </v>
      </c>
      <c r="W2547" s="52">
        <f>Q2547*Emissions!T2547</f>
        <v>1.6209571983623577E-2</v>
      </c>
      <c r="X2547" s="48" t="s">
        <v>7</v>
      </c>
      <c r="Y2547" s="49">
        <f t="shared" si="79"/>
        <v>2.4127127534252866E-2</v>
      </c>
      <c r="Z2547" s="48" t="s">
        <v>7</v>
      </c>
    </row>
    <row r="2548" spans="1:26">
      <c r="A2548" s="136" t="s">
        <v>8109</v>
      </c>
      <c r="B2548" s="136" t="s">
        <v>7523</v>
      </c>
      <c r="C2548" s="136" t="s">
        <v>6728</v>
      </c>
      <c r="D2548" s="47" t="s">
        <v>8108</v>
      </c>
      <c r="E2548" s="47" t="s">
        <v>6669</v>
      </c>
      <c r="F2548" s="48" t="s">
        <v>7520</v>
      </c>
      <c r="G2548" s="142">
        <f>IFERROR(VLOOKUP(A2548,Population!$A$5:$L$3147,12,FALSE),0)</f>
        <v>1635</v>
      </c>
      <c r="H2548" s="137">
        <v>515</v>
      </c>
      <c r="I2548" s="142">
        <f>G2548*SUMPRODUCT('Age distribution'!$L$6:$L$11,'Age groups'!$G$13:$G$18,'Age groups'!$G$6:$G$11)</f>
        <v>5766.9568254743972</v>
      </c>
      <c r="J2548" s="140" t="s">
        <v>6</v>
      </c>
      <c r="K2548" s="136" t="s">
        <v>12217</v>
      </c>
      <c r="L2548" s="3">
        <f>VLOOKUP(K2548&amp;"_2",'Emissions Factors'!$B$2:$E$3,2)</f>
        <v>2.3999999999999998E-7</v>
      </c>
      <c r="M2548" s="51" t="str">
        <f>VLOOKUP(K2548&amp;"_2",'Emissions Factors'!$B$2:$E$3,3)</f>
        <v xml:space="preserve">LB </v>
      </c>
      <c r="N2548" s="51" t="str">
        <f>VLOOKUP(K2548&amp;"_2",'Emissions Factors'!$B$2:$E$3,4)</f>
        <v>EACH</v>
      </c>
      <c r="O2548" s="49">
        <f t="shared" si="78"/>
        <v>1.3840696381138553E-3</v>
      </c>
      <c r="P2548" s="48" t="s">
        <v>7</v>
      </c>
      <c r="Q2548" s="138">
        <f>'Age groups'!$G$20*(Emissions!G2548/Population!$L$3148)</f>
        <v>0.141679943297469</v>
      </c>
      <c r="R2548" s="137" t="s">
        <v>7</v>
      </c>
      <c r="S2548" s="133" t="s">
        <v>12217</v>
      </c>
      <c r="T2548" s="3">
        <f>VLOOKUP(S2548&amp;"_1",'Emissions Factors'!$B$2:$E$3,2)</f>
        <v>0.02</v>
      </c>
      <c r="U2548" s="51" t="str">
        <f>VLOOKUP(S2548&amp;"_1",'Emissions Factors'!$B$2:$E$3,3)</f>
        <v xml:space="preserve">LB </v>
      </c>
      <c r="V2548" s="51" t="str">
        <f>VLOOKUP(S2548&amp;"_1",'Emissions Factors'!$B$2:$E$3,3)</f>
        <v xml:space="preserve">LB </v>
      </c>
      <c r="W2548" s="52">
        <f>Q2548*Emissions!T2548</f>
        <v>2.83359886594938E-3</v>
      </c>
      <c r="X2548" s="48" t="s">
        <v>7</v>
      </c>
      <c r="Y2548" s="49">
        <f t="shared" si="79"/>
        <v>4.2176685040632355E-3</v>
      </c>
      <c r="Z2548" s="48" t="s">
        <v>7</v>
      </c>
    </row>
    <row r="2549" spans="1:26">
      <c r="A2549" s="136" t="s">
        <v>8107</v>
      </c>
      <c r="B2549" s="136" t="s">
        <v>7523</v>
      </c>
      <c r="C2549" s="136" t="s">
        <v>6727</v>
      </c>
      <c r="D2549" s="47" t="s">
        <v>8106</v>
      </c>
      <c r="E2549" s="47" t="s">
        <v>6669</v>
      </c>
      <c r="F2549" s="48" t="s">
        <v>7520</v>
      </c>
      <c r="G2549" s="142">
        <f>IFERROR(VLOOKUP(A2549,Population!$A$5:$L$3147,12,FALSE),0)</f>
        <v>7209</v>
      </c>
      <c r="H2549" s="137">
        <v>515</v>
      </c>
      <c r="I2549" s="142">
        <f>G2549*SUMPRODUCT('Age distribution'!$L$6:$L$11,'Age groups'!$G$13:$G$18,'Age groups'!$G$6:$G$11)</f>
        <v>25427.517892871518</v>
      </c>
      <c r="J2549" s="140" t="s">
        <v>6</v>
      </c>
      <c r="K2549" s="136" t="s">
        <v>12217</v>
      </c>
      <c r="L2549" s="3">
        <f>VLOOKUP(K2549&amp;"_2",'Emissions Factors'!$B$2:$E$3,2)</f>
        <v>2.3999999999999998E-7</v>
      </c>
      <c r="M2549" s="51" t="str">
        <f>VLOOKUP(K2549&amp;"_2",'Emissions Factors'!$B$2:$E$3,3)</f>
        <v xml:space="preserve">LB </v>
      </c>
      <c r="N2549" s="51" t="str">
        <f>VLOOKUP(K2549&amp;"_2",'Emissions Factors'!$B$2:$E$3,4)</f>
        <v>EACH</v>
      </c>
      <c r="O2549" s="49">
        <f t="shared" si="78"/>
        <v>6.1026042942891635E-3</v>
      </c>
      <c r="P2549" s="48" t="s">
        <v>7</v>
      </c>
      <c r="Q2549" s="138">
        <f>'Age groups'!$G$20*(Emissions!G2549/Population!$L$3148)</f>
        <v>0.62469156650241831</v>
      </c>
      <c r="R2549" s="137" t="s">
        <v>7</v>
      </c>
      <c r="S2549" s="133" t="s">
        <v>12217</v>
      </c>
      <c r="T2549" s="3">
        <f>VLOOKUP(S2549&amp;"_1",'Emissions Factors'!$B$2:$E$3,2)</f>
        <v>0.02</v>
      </c>
      <c r="U2549" s="51" t="str">
        <f>VLOOKUP(S2549&amp;"_1",'Emissions Factors'!$B$2:$E$3,3)</f>
        <v xml:space="preserve">LB </v>
      </c>
      <c r="V2549" s="51" t="str">
        <f>VLOOKUP(S2549&amp;"_1",'Emissions Factors'!$B$2:$E$3,3)</f>
        <v xml:space="preserve">LB </v>
      </c>
      <c r="W2549" s="52">
        <f>Q2549*Emissions!T2549</f>
        <v>1.2493831330048366E-2</v>
      </c>
      <c r="X2549" s="48" t="s">
        <v>7</v>
      </c>
      <c r="Y2549" s="49">
        <f t="shared" si="79"/>
        <v>1.8596435624337528E-2</v>
      </c>
      <c r="Z2549" s="48" t="s">
        <v>7</v>
      </c>
    </row>
    <row r="2550" spans="1:26">
      <c r="A2550" s="136" t="s">
        <v>8105</v>
      </c>
      <c r="B2550" s="136" t="s">
        <v>7523</v>
      </c>
      <c r="C2550" s="136" t="s">
        <v>6726</v>
      </c>
      <c r="D2550" s="47" t="s">
        <v>6934</v>
      </c>
      <c r="E2550" s="47" t="s">
        <v>6669</v>
      </c>
      <c r="F2550" s="48" t="s">
        <v>7520</v>
      </c>
      <c r="G2550" s="142">
        <f>IFERROR(VLOOKUP(A2550,Population!$A$5:$L$3147,12,FALSE),0)</f>
        <v>38017</v>
      </c>
      <c r="H2550" s="137">
        <v>515</v>
      </c>
      <c r="I2550" s="142">
        <f>G2550*SUMPRODUCT('Age distribution'!$L$6:$L$11,'Age groups'!$G$13:$G$18,'Age groups'!$G$6:$G$11)</f>
        <v>134093.2095621163</v>
      </c>
      <c r="J2550" s="140" t="s">
        <v>6</v>
      </c>
      <c r="K2550" s="136" t="s">
        <v>12217</v>
      </c>
      <c r="L2550" s="3">
        <f>VLOOKUP(K2550&amp;"_2",'Emissions Factors'!$B$2:$E$3,2)</f>
        <v>2.3999999999999998E-7</v>
      </c>
      <c r="M2550" s="51" t="str">
        <f>VLOOKUP(K2550&amp;"_2",'Emissions Factors'!$B$2:$E$3,3)</f>
        <v xml:space="preserve">LB </v>
      </c>
      <c r="N2550" s="51" t="str">
        <f>VLOOKUP(K2550&amp;"_2",'Emissions Factors'!$B$2:$E$3,4)</f>
        <v>EACH</v>
      </c>
      <c r="O2550" s="49">
        <f t="shared" si="78"/>
        <v>3.2182370294907912E-2</v>
      </c>
      <c r="P2550" s="48" t="s">
        <v>7</v>
      </c>
      <c r="Q2550" s="138">
        <f>'Age groups'!$G$20*(Emissions!G2550/Population!$L$3148)</f>
        <v>3.2943403084647573</v>
      </c>
      <c r="R2550" s="137" t="s">
        <v>7</v>
      </c>
      <c r="S2550" s="133" t="s">
        <v>12217</v>
      </c>
      <c r="T2550" s="3">
        <f>VLOOKUP(S2550&amp;"_1",'Emissions Factors'!$B$2:$E$3,2)</f>
        <v>0.02</v>
      </c>
      <c r="U2550" s="51" t="str">
        <f>VLOOKUP(S2550&amp;"_1",'Emissions Factors'!$B$2:$E$3,3)</f>
        <v xml:space="preserve">LB </v>
      </c>
      <c r="V2550" s="51" t="str">
        <f>VLOOKUP(S2550&amp;"_1",'Emissions Factors'!$B$2:$E$3,3)</f>
        <v xml:space="preserve">LB </v>
      </c>
      <c r="W2550" s="52">
        <f>Q2550*Emissions!T2550</f>
        <v>6.5886806169295153E-2</v>
      </c>
      <c r="X2550" s="48" t="s">
        <v>7</v>
      </c>
      <c r="Y2550" s="49">
        <f t="shared" si="79"/>
        <v>9.8069176464203073E-2</v>
      </c>
      <c r="Z2550" s="48" t="s">
        <v>7</v>
      </c>
    </row>
    <row r="2551" spans="1:26">
      <c r="A2551" s="136" t="s">
        <v>8104</v>
      </c>
      <c r="B2551" s="136" t="s">
        <v>7523</v>
      </c>
      <c r="C2551" s="136" t="s">
        <v>6725</v>
      </c>
      <c r="D2551" s="47" t="s">
        <v>8103</v>
      </c>
      <c r="E2551" s="47" t="s">
        <v>6669</v>
      </c>
      <c r="F2551" s="48" t="s">
        <v>7520</v>
      </c>
      <c r="G2551" s="142">
        <f>IFERROR(VLOOKUP(A2551,Population!$A$5:$L$3147,12,FALSE),0)</f>
        <v>17236</v>
      </c>
      <c r="H2551" s="137">
        <v>515</v>
      </c>
      <c r="I2551" s="142">
        <f>G2551*SUMPRODUCT('Age distribution'!$L$6:$L$11,'Age groups'!$G$13:$G$18,'Age groups'!$G$6:$G$11)</f>
        <v>60794.659231728881</v>
      </c>
      <c r="J2551" s="140" t="s">
        <v>6</v>
      </c>
      <c r="K2551" s="136" t="s">
        <v>12217</v>
      </c>
      <c r="L2551" s="3">
        <f>VLOOKUP(K2551&amp;"_2",'Emissions Factors'!$B$2:$E$3,2)</f>
        <v>2.3999999999999998E-7</v>
      </c>
      <c r="M2551" s="51" t="str">
        <f>VLOOKUP(K2551&amp;"_2",'Emissions Factors'!$B$2:$E$3,3)</f>
        <v xml:space="preserve">LB </v>
      </c>
      <c r="N2551" s="51" t="str">
        <f>VLOOKUP(K2551&amp;"_2",'Emissions Factors'!$B$2:$E$3,4)</f>
        <v>EACH</v>
      </c>
      <c r="O2551" s="49">
        <f t="shared" si="78"/>
        <v>1.4590718215614929E-2</v>
      </c>
      <c r="P2551" s="48" t="s">
        <v>7</v>
      </c>
      <c r="Q2551" s="138">
        <f>'Age groups'!$G$20*(Emissions!G2551/Population!$L$3148)</f>
        <v>1.4935752309939909</v>
      </c>
      <c r="R2551" s="137" t="s">
        <v>7</v>
      </c>
      <c r="S2551" s="133" t="s">
        <v>12217</v>
      </c>
      <c r="T2551" s="3">
        <f>VLOOKUP(S2551&amp;"_1",'Emissions Factors'!$B$2:$E$3,2)</f>
        <v>0.02</v>
      </c>
      <c r="U2551" s="51" t="str">
        <f>VLOOKUP(S2551&amp;"_1",'Emissions Factors'!$B$2:$E$3,3)</f>
        <v xml:space="preserve">LB </v>
      </c>
      <c r="V2551" s="51" t="str">
        <f>VLOOKUP(S2551&amp;"_1",'Emissions Factors'!$B$2:$E$3,3)</f>
        <v xml:space="preserve">LB </v>
      </c>
      <c r="W2551" s="52">
        <f>Q2551*Emissions!T2551</f>
        <v>2.9871504619879818E-2</v>
      </c>
      <c r="X2551" s="48" t="s">
        <v>7</v>
      </c>
      <c r="Y2551" s="49">
        <f t="shared" si="79"/>
        <v>4.4462222835494745E-2</v>
      </c>
      <c r="Z2551" s="48" t="s">
        <v>7</v>
      </c>
    </row>
    <row r="2552" spans="1:26">
      <c r="A2552" s="136" t="s">
        <v>8102</v>
      </c>
      <c r="B2552" s="136" t="s">
        <v>7523</v>
      </c>
      <c r="C2552" s="136" t="s">
        <v>6724</v>
      </c>
      <c r="D2552" s="47" t="s">
        <v>8101</v>
      </c>
      <c r="E2552" s="47" t="s">
        <v>6669</v>
      </c>
      <c r="F2552" s="48" t="s">
        <v>7520</v>
      </c>
      <c r="G2552" s="142">
        <f>IFERROR(VLOOKUP(A2552,Population!$A$5:$L$3147,12,FALSE),0)</f>
        <v>43352</v>
      </c>
      <c r="H2552" s="137">
        <v>515</v>
      </c>
      <c r="I2552" s="142">
        <f>G2552*SUMPRODUCT('Age distribution'!$L$6:$L$11,'Age groups'!$G$13:$G$18,'Age groups'!$G$6:$G$11)</f>
        <v>152910.77204768569</v>
      </c>
      <c r="J2552" s="140" t="s">
        <v>6</v>
      </c>
      <c r="K2552" s="136" t="s">
        <v>12217</v>
      </c>
      <c r="L2552" s="3">
        <f>VLOOKUP(K2552&amp;"_2",'Emissions Factors'!$B$2:$E$3,2)</f>
        <v>2.3999999999999998E-7</v>
      </c>
      <c r="M2552" s="51" t="str">
        <f>VLOOKUP(K2552&amp;"_2",'Emissions Factors'!$B$2:$E$3,3)</f>
        <v xml:space="preserve">LB </v>
      </c>
      <c r="N2552" s="51" t="str">
        <f>VLOOKUP(K2552&amp;"_2",'Emissions Factors'!$B$2:$E$3,4)</f>
        <v>EACH</v>
      </c>
      <c r="O2552" s="49">
        <f t="shared" si="78"/>
        <v>3.6698585291444562E-2</v>
      </c>
      <c r="P2552" s="48" t="s">
        <v>7</v>
      </c>
      <c r="Q2552" s="138">
        <f>'Age groups'!$G$20*(Emissions!G2552/Population!$L$3148)</f>
        <v>3.7566415301724008</v>
      </c>
      <c r="R2552" s="137" t="s">
        <v>7</v>
      </c>
      <c r="S2552" s="133" t="s">
        <v>12217</v>
      </c>
      <c r="T2552" s="3">
        <f>VLOOKUP(S2552&amp;"_1",'Emissions Factors'!$B$2:$E$3,2)</f>
        <v>0.02</v>
      </c>
      <c r="U2552" s="51" t="str">
        <f>VLOOKUP(S2552&amp;"_1",'Emissions Factors'!$B$2:$E$3,3)</f>
        <v xml:space="preserve">LB </v>
      </c>
      <c r="V2552" s="51" t="str">
        <f>VLOOKUP(S2552&amp;"_1",'Emissions Factors'!$B$2:$E$3,3)</f>
        <v xml:space="preserve">LB </v>
      </c>
      <c r="W2552" s="52">
        <f>Q2552*Emissions!T2552</f>
        <v>7.5132830603448011E-2</v>
      </c>
      <c r="X2552" s="48" t="s">
        <v>7</v>
      </c>
      <c r="Y2552" s="49">
        <f t="shared" si="79"/>
        <v>0.11183141589489257</v>
      </c>
      <c r="Z2552" s="48" t="s">
        <v>7</v>
      </c>
    </row>
    <row r="2553" spans="1:26">
      <c r="A2553" s="136" t="s">
        <v>8100</v>
      </c>
      <c r="B2553" s="136" t="s">
        <v>7523</v>
      </c>
      <c r="C2553" s="136" t="s">
        <v>6723</v>
      </c>
      <c r="D2553" s="47" t="s">
        <v>8099</v>
      </c>
      <c r="E2553" s="47" t="s">
        <v>6669</v>
      </c>
      <c r="F2553" s="48" t="s">
        <v>7520</v>
      </c>
      <c r="G2553" s="142">
        <f>IFERROR(VLOOKUP(A2553,Population!$A$5:$L$3147,12,FALSE),0)</f>
        <v>38444</v>
      </c>
      <c r="H2553" s="137">
        <v>515</v>
      </c>
      <c r="I2553" s="142">
        <f>G2553*SUMPRODUCT('Age distribution'!$L$6:$L$11,'Age groups'!$G$13:$G$18,'Age groups'!$G$6:$G$11)</f>
        <v>135599.31999910565</v>
      </c>
      <c r="J2553" s="140" t="s">
        <v>6</v>
      </c>
      <c r="K2553" s="136" t="s">
        <v>12217</v>
      </c>
      <c r="L2553" s="3">
        <f>VLOOKUP(K2553&amp;"_2",'Emissions Factors'!$B$2:$E$3,2)</f>
        <v>2.3999999999999998E-7</v>
      </c>
      <c r="M2553" s="51" t="str">
        <f>VLOOKUP(K2553&amp;"_2",'Emissions Factors'!$B$2:$E$3,3)</f>
        <v xml:space="preserve">LB </v>
      </c>
      <c r="N2553" s="51" t="str">
        <f>VLOOKUP(K2553&amp;"_2",'Emissions Factors'!$B$2:$E$3,4)</f>
        <v>EACH</v>
      </c>
      <c r="O2553" s="49">
        <f t="shared" si="78"/>
        <v>3.2543836799785356E-2</v>
      </c>
      <c r="P2553" s="48" t="s">
        <v>7</v>
      </c>
      <c r="Q2553" s="138">
        <f>'Age groups'!$G$20*(Emissions!G2553/Population!$L$3148)</f>
        <v>3.3313417370812828</v>
      </c>
      <c r="R2553" s="137" t="s">
        <v>7</v>
      </c>
      <c r="S2553" s="133" t="s">
        <v>12217</v>
      </c>
      <c r="T2553" s="3">
        <f>VLOOKUP(S2553&amp;"_1",'Emissions Factors'!$B$2:$E$3,2)</f>
        <v>0.02</v>
      </c>
      <c r="U2553" s="51" t="str">
        <f>VLOOKUP(S2553&amp;"_1",'Emissions Factors'!$B$2:$E$3,3)</f>
        <v xml:space="preserve">LB </v>
      </c>
      <c r="V2553" s="51" t="str">
        <f>VLOOKUP(S2553&amp;"_1",'Emissions Factors'!$B$2:$E$3,3)</f>
        <v xml:space="preserve">LB </v>
      </c>
      <c r="W2553" s="52">
        <f>Q2553*Emissions!T2553</f>
        <v>6.662683474162566E-2</v>
      </c>
      <c r="X2553" s="48" t="s">
        <v>7</v>
      </c>
      <c r="Y2553" s="49">
        <f t="shared" si="79"/>
        <v>9.9170671541411015E-2</v>
      </c>
      <c r="Z2553" s="48" t="s">
        <v>7</v>
      </c>
    </row>
    <row r="2554" spans="1:26">
      <c r="A2554" s="136" t="s">
        <v>8098</v>
      </c>
      <c r="B2554" s="136" t="s">
        <v>7523</v>
      </c>
      <c r="C2554" s="136" t="s">
        <v>6722</v>
      </c>
      <c r="D2554" s="47" t="s">
        <v>7035</v>
      </c>
      <c r="E2554" s="47" t="s">
        <v>6669</v>
      </c>
      <c r="F2554" s="48" t="s">
        <v>7520</v>
      </c>
      <c r="G2554" s="142">
        <f>IFERROR(VLOOKUP(A2554,Population!$A$5:$L$3147,12,FALSE),0)</f>
        <v>21372</v>
      </c>
      <c r="H2554" s="137">
        <v>515</v>
      </c>
      <c r="I2554" s="142">
        <f>G2554*SUMPRODUCT('Age distribution'!$L$6:$L$11,'Age groups'!$G$13:$G$18,'Age groups'!$G$6:$G$11)</f>
        <v>75383.120045283678</v>
      </c>
      <c r="J2554" s="140" t="s">
        <v>6</v>
      </c>
      <c r="K2554" s="136" t="s">
        <v>12217</v>
      </c>
      <c r="L2554" s="3">
        <f>VLOOKUP(K2554&amp;"_2",'Emissions Factors'!$B$2:$E$3,2)</f>
        <v>2.3999999999999998E-7</v>
      </c>
      <c r="M2554" s="51" t="str">
        <f>VLOOKUP(K2554&amp;"_2",'Emissions Factors'!$B$2:$E$3,3)</f>
        <v xml:space="preserve">LB </v>
      </c>
      <c r="N2554" s="51" t="str">
        <f>VLOOKUP(K2554&amp;"_2",'Emissions Factors'!$B$2:$E$3,4)</f>
        <v>EACH</v>
      </c>
      <c r="O2554" s="49">
        <f t="shared" si="78"/>
        <v>1.8091948810868081E-2</v>
      </c>
      <c r="P2554" s="48" t="s">
        <v>7</v>
      </c>
      <c r="Q2554" s="138">
        <f>'Age groups'!$G$20*(Emissions!G2554/Population!$L$3148)</f>
        <v>1.8519778276168237</v>
      </c>
      <c r="R2554" s="137" t="s">
        <v>7</v>
      </c>
      <c r="S2554" s="133" t="s">
        <v>12217</v>
      </c>
      <c r="T2554" s="3">
        <f>VLOOKUP(S2554&amp;"_1",'Emissions Factors'!$B$2:$E$3,2)</f>
        <v>0.02</v>
      </c>
      <c r="U2554" s="51" t="str">
        <f>VLOOKUP(S2554&amp;"_1",'Emissions Factors'!$B$2:$E$3,3)</f>
        <v xml:space="preserve">LB </v>
      </c>
      <c r="V2554" s="51" t="str">
        <f>VLOOKUP(S2554&amp;"_1",'Emissions Factors'!$B$2:$E$3,3)</f>
        <v xml:space="preserve">LB </v>
      </c>
      <c r="W2554" s="52">
        <f>Q2554*Emissions!T2554</f>
        <v>3.7039556552336476E-2</v>
      </c>
      <c r="X2554" s="48" t="s">
        <v>7</v>
      </c>
      <c r="Y2554" s="49">
        <f t="shared" si="79"/>
        <v>5.5131505363204561E-2</v>
      </c>
      <c r="Z2554" s="48" t="s">
        <v>7</v>
      </c>
    </row>
    <row r="2555" spans="1:26">
      <c r="A2555" s="136" t="s">
        <v>8097</v>
      </c>
      <c r="B2555" s="136" t="s">
        <v>7523</v>
      </c>
      <c r="C2555" s="136" t="s">
        <v>6721</v>
      </c>
      <c r="D2555" s="47" t="s">
        <v>8096</v>
      </c>
      <c r="E2555" s="47" t="s">
        <v>6669</v>
      </c>
      <c r="F2555" s="48" t="s">
        <v>7520</v>
      </c>
      <c r="G2555" s="142">
        <f>IFERROR(VLOOKUP(A2555,Population!$A$5:$L$3147,12,FALSE),0)</f>
        <v>13555</v>
      </c>
      <c r="H2555" s="137">
        <v>515</v>
      </c>
      <c r="I2555" s="142">
        <f>G2555*SUMPRODUCT('Age distribution'!$L$6:$L$11,'Age groups'!$G$13:$G$18,'Age groups'!$G$6:$G$11)</f>
        <v>47811.070195293862</v>
      </c>
      <c r="J2555" s="140" t="s">
        <v>6</v>
      </c>
      <c r="K2555" s="136" t="s">
        <v>12217</v>
      </c>
      <c r="L2555" s="3">
        <f>VLOOKUP(K2555&amp;"_2",'Emissions Factors'!$B$2:$E$3,2)</f>
        <v>2.3999999999999998E-7</v>
      </c>
      <c r="M2555" s="51" t="str">
        <f>VLOOKUP(K2555&amp;"_2",'Emissions Factors'!$B$2:$E$3,3)</f>
        <v xml:space="preserve">LB </v>
      </c>
      <c r="N2555" s="51" t="str">
        <f>VLOOKUP(K2555&amp;"_2",'Emissions Factors'!$B$2:$E$3,4)</f>
        <v>EACH</v>
      </c>
      <c r="O2555" s="49">
        <f t="shared" si="78"/>
        <v>1.1474656846870527E-2</v>
      </c>
      <c r="P2555" s="48" t="s">
        <v>7</v>
      </c>
      <c r="Q2555" s="138">
        <f>'Age groups'!$G$20*(Emissions!G2555/Population!$L$3148)</f>
        <v>1.1746003861756527</v>
      </c>
      <c r="R2555" s="137" t="s">
        <v>7</v>
      </c>
      <c r="S2555" s="133" t="s">
        <v>12217</v>
      </c>
      <c r="T2555" s="3">
        <f>VLOOKUP(S2555&amp;"_1",'Emissions Factors'!$B$2:$E$3,2)</f>
        <v>0.02</v>
      </c>
      <c r="U2555" s="51" t="str">
        <f>VLOOKUP(S2555&amp;"_1",'Emissions Factors'!$B$2:$E$3,3)</f>
        <v xml:space="preserve">LB </v>
      </c>
      <c r="V2555" s="51" t="str">
        <f>VLOOKUP(S2555&amp;"_1",'Emissions Factors'!$B$2:$E$3,3)</f>
        <v xml:space="preserve">LB </v>
      </c>
      <c r="W2555" s="52">
        <f>Q2555*Emissions!T2555</f>
        <v>2.3492007723513054E-2</v>
      </c>
      <c r="X2555" s="48" t="s">
        <v>7</v>
      </c>
      <c r="Y2555" s="49">
        <f t="shared" si="79"/>
        <v>3.4966664570383582E-2</v>
      </c>
      <c r="Z2555" s="48" t="s">
        <v>7</v>
      </c>
    </row>
    <row r="2556" spans="1:26">
      <c r="A2556" s="136" t="s">
        <v>8095</v>
      </c>
      <c r="B2556" s="136" t="s">
        <v>7523</v>
      </c>
      <c r="C2556" s="136" t="s">
        <v>6720</v>
      </c>
      <c r="D2556" s="47" t="s">
        <v>8094</v>
      </c>
      <c r="E2556" s="47" t="s">
        <v>6669</v>
      </c>
      <c r="F2556" s="48" t="s">
        <v>7520</v>
      </c>
      <c r="G2556" s="142">
        <f>IFERROR(VLOOKUP(A2556,Population!$A$5:$L$3147,12,FALSE),0)</f>
        <v>412745</v>
      </c>
      <c r="H2556" s="137">
        <v>515</v>
      </c>
      <c r="I2556" s="142">
        <f>G2556*SUMPRODUCT('Age distribution'!$L$6:$L$11,'Age groups'!$G$13:$G$18,'Age groups'!$G$6:$G$11)</f>
        <v>1455830.333290783</v>
      </c>
      <c r="J2556" s="140" t="s">
        <v>6</v>
      </c>
      <c r="K2556" s="136" t="s">
        <v>12217</v>
      </c>
      <c r="L2556" s="3">
        <f>VLOOKUP(K2556&amp;"_2",'Emissions Factors'!$B$2:$E$3,2)</f>
        <v>2.3999999999999998E-7</v>
      </c>
      <c r="M2556" s="51" t="str">
        <f>VLOOKUP(K2556&amp;"_2",'Emissions Factors'!$B$2:$E$3,3)</f>
        <v xml:space="preserve">LB </v>
      </c>
      <c r="N2556" s="51" t="str">
        <f>VLOOKUP(K2556&amp;"_2",'Emissions Factors'!$B$2:$E$3,4)</f>
        <v>EACH</v>
      </c>
      <c r="O2556" s="49">
        <f t="shared" si="78"/>
        <v>0.34939927998978787</v>
      </c>
      <c r="P2556" s="48" t="s">
        <v>7</v>
      </c>
      <c r="Q2556" s="138">
        <f>'Age groups'!$G$20*(Emissions!G2556/Population!$L$3148)</f>
        <v>35.766170150650666</v>
      </c>
      <c r="R2556" s="137" t="s">
        <v>7</v>
      </c>
      <c r="S2556" s="133" t="s">
        <v>12217</v>
      </c>
      <c r="T2556" s="3">
        <f>VLOOKUP(S2556&amp;"_1",'Emissions Factors'!$B$2:$E$3,2)</f>
        <v>0.02</v>
      </c>
      <c r="U2556" s="51" t="str">
        <f>VLOOKUP(S2556&amp;"_1",'Emissions Factors'!$B$2:$E$3,3)</f>
        <v xml:space="preserve">LB </v>
      </c>
      <c r="V2556" s="51" t="str">
        <f>VLOOKUP(S2556&amp;"_1",'Emissions Factors'!$B$2:$E$3,3)</f>
        <v xml:space="preserve">LB </v>
      </c>
      <c r="W2556" s="52">
        <f>Q2556*Emissions!T2556</f>
        <v>0.71532340301301334</v>
      </c>
      <c r="X2556" s="48" t="s">
        <v>7</v>
      </c>
      <c r="Y2556" s="49">
        <f t="shared" si="79"/>
        <v>1.0647226830028012</v>
      </c>
      <c r="Z2556" s="48" t="s">
        <v>7</v>
      </c>
    </row>
    <row r="2557" spans="1:26">
      <c r="A2557" s="136" t="s">
        <v>8093</v>
      </c>
      <c r="B2557" s="136" t="s">
        <v>7523</v>
      </c>
      <c r="C2557" s="136" t="s">
        <v>6719</v>
      </c>
      <c r="D2557" s="47" t="s">
        <v>8092</v>
      </c>
      <c r="E2557" s="47" t="s">
        <v>6669</v>
      </c>
      <c r="F2557" s="48" t="s">
        <v>7520</v>
      </c>
      <c r="G2557" s="142">
        <f>IFERROR(VLOOKUP(A2557,Population!$A$5:$L$3147,12,FALSE),0)</f>
        <v>12406</v>
      </c>
      <c r="H2557" s="137">
        <v>515</v>
      </c>
      <c r="I2557" s="142">
        <f>G2557*SUMPRODUCT('Age distribution'!$L$6:$L$11,'Age groups'!$G$13:$G$18,'Age groups'!$G$6:$G$11)</f>
        <v>43758.328059226529</v>
      </c>
      <c r="J2557" s="140" t="s">
        <v>6</v>
      </c>
      <c r="K2557" s="136" t="s">
        <v>12217</v>
      </c>
      <c r="L2557" s="3">
        <f>VLOOKUP(K2557&amp;"_2",'Emissions Factors'!$B$2:$E$3,2)</f>
        <v>2.3999999999999998E-7</v>
      </c>
      <c r="M2557" s="51" t="str">
        <f>VLOOKUP(K2557&amp;"_2",'Emissions Factors'!$B$2:$E$3,3)</f>
        <v xml:space="preserve">LB </v>
      </c>
      <c r="N2557" s="51" t="str">
        <f>VLOOKUP(K2557&amp;"_2",'Emissions Factors'!$B$2:$E$3,4)</f>
        <v>EACH</v>
      </c>
      <c r="O2557" s="49">
        <f t="shared" si="78"/>
        <v>1.0501998734214367E-2</v>
      </c>
      <c r="P2557" s="48" t="s">
        <v>7</v>
      </c>
      <c r="Q2557" s="138">
        <f>'Age groups'!$G$20*(Emissions!G2557/Population!$L$3148)</f>
        <v>1.075034481069358</v>
      </c>
      <c r="R2557" s="137" t="s">
        <v>7</v>
      </c>
      <c r="S2557" s="133" t="s">
        <v>12217</v>
      </c>
      <c r="T2557" s="3">
        <f>VLOOKUP(S2557&amp;"_1",'Emissions Factors'!$B$2:$E$3,2)</f>
        <v>0.02</v>
      </c>
      <c r="U2557" s="51" t="str">
        <f>VLOOKUP(S2557&amp;"_1",'Emissions Factors'!$B$2:$E$3,3)</f>
        <v xml:space="preserve">LB </v>
      </c>
      <c r="V2557" s="51" t="str">
        <f>VLOOKUP(S2557&amp;"_1",'Emissions Factors'!$B$2:$E$3,3)</f>
        <v xml:space="preserve">LB </v>
      </c>
      <c r="W2557" s="52">
        <f>Q2557*Emissions!T2557</f>
        <v>2.150068962138716E-2</v>
      </c>
      <c r="X2557" s="48" t="s">
        <v>7</v>
      </c>
      <c r="Y2557" s="49">
        <f t="shared" si="79"/>
        <v>3.2002688355601529E-2</v>
      </c>
      <c r="Z2557" s="48" t="s">
        <v>7</v>
      </c>
    </row>
    <row r="2558" spans="1:26">
      <c r="A2558" s="136" t="s">
        <v>8091</v>
      </c>
      <c r="B2558" s="136" t="s">
        <v>7523</v>
      </c>
      <c r="C2558" s="136" t="s">
        <v>6718</v>
      </c>
      <c r="D2558" s="47" t="s">
        <v>8090</v>
      </c>
      <c r="E2558" s="47" t="s">
        <v>6669</v>
      </c>
      <c r="F2558" s="48" t="s">
        <v>7520</v>
      </c>
      <c r="G2558" s="142">
        <f>IFERROR(VLOOKUP(A2558,Population!$A$5:$L$3147,12,FALSE),0)</f>
        <v>6268</v>
      </c>
      <c r="H2558" s="137">
        <v>515</v>
      </c>
      <c r="I2558" s="142">
        <f>G2558*SUMPRODUCT('Age distribution'!$L$6:$L$11,'Age groups'!$G$13:$G$18,'Age groups'!$G$6:$G$11)</f>
        <v>22108.431426344661</v>
      </c>
      <c r="J2558" s="140" t="s">
        <v>6</v>
      </c>
      <c r="K2558" s="136" t="s">
        <v>12217</v>
      </c>
      <c r="L2558" s="3">
        <f>VLOOKUP(K2558&amp;"_2",'Emissions Factors'!$B$2:$E$3,2)</f>
        <v>2.3999999999999998E-7</v>
      </c>
      <c r="M2558" s="51" t="str">
        <f>VLOOKUP(K2558&amp;"_2",'Emissions Factors'!$B$2:$E$3,3)</f>
        <v xml:space="preserve">LB </v>
      </c>
      <c r="N2558" s="51" t="str">
        <f>VLOOKUP(K2558&amp;"_2",'Emissions Factors'!$B$2:$E$3,4)</f>
        <v>EACH</v>
      </c>
      <c r="O2558" s="49">
        <f t="shared" si="78"/>
        <v>5.306023542322718E-3</v>
      </c>
      <c r="P2558" s="48" t="s">
        <v>7</v>
      </c>
      <c r="Q2558" s="138">
        <f>'Age groups'!$G$20*(Emissions!G2558/Population!$L$3148)</f>
        <v>0.54314977650674956</v>
      </c>
      <c r="R2558" s="137" t="s">
        <v>7</v>
      </c>
      <c r="S2558" s="133" t="s">
        <v>12217</v>
      </c>
      <c r="T2558" s="3">
        <f>VLOOKUP(S2558&amp;"_1",'Emissions Factors'!$B$2:$E$3,2)</f>
        <v>0.02</v>
      </c>
      <c r="U2558" s="51" t="str">
        <f>VLOOKUP(S2558&amp;"_1",'Emissions Factors'!$B$2:$E$3,3)</f>
        <v xml:space="preserve">LB </v>
      </c>
      <c r="V2558" s="51" t="str">
        <f>VLOOKUP(S2558&amp;"_1",'Emissions Factors'!$B$2:$E$3,3)</f>
        <v xml:space="preserve">LB </v>
      </c>
      <c r="W2558" s="52">
        <f>Q2558*Emissions!T2558</f>
        <v>1.0862995530134992E-2</v>
      </c>
      <c r="X2558" s="48" t="s">
        <v>7</v>
      </c>
      <c r="Y2558" s="49">
        <f t="shared" si="79"/>
        <v>1.616901907245771E-2</v>
      </c>
      <c r="Z2558" s="48" t="s">
        <v>7</v>
      </c>
    </row>
    <row r="2559" spans="1:26">
      <c r="A2559" s="136" t="s">
        <v>8089</v>
      </c>
      <c r="B2559" s="136" t="s">
        <v>7523</v>
      </c>
      <c r="C2559" s="136" t="s">
        <v>6717</v>
      </c>
      <c r="D2559" s="47" t="s">
        <v>8088</v>
      </c>
      <c r="E2559" s="47" t="s">
        <v>6669</v>
      </c>
      <c r="F2559" s="48" t="s">
        <v>7520</v>
      </c>
      <c r="G2559" s="142">
        <f>IFERROR(VLOOKUP(A2559,Population!$A$5:$L$3147,12,FALSE),0)</f>
        <v>30484</v>
      </c>
      <c r="H2559" s="137">
        <v>515</v>
      </c>
      <c r="I2559" s="142">
        <f>G2559*SUMPRODUCT('Age distribution'!$L$6:$L$11,'Age groups'!$G$13:$G$18,'Age groups'!$G$6:$G$11)</f>
        <v>107522.88187630675</v>
      </c>
      <c r="J2559" s="140" t="s">
        <v>6</v>
      </c>
      <c r="K2559" s="136" t="s">
        <v>12217</v>
      </c>
      <c r="L2559" s="3">
        <f>VLOOKUP(K2559&amp;"_2",'Emissions Factors'!$B$2:$E$3,2)</f>
        <v>2.3999999999999998E-7</v>
      </c>
      <c r="M2559" s="51" t="str">
        <f>VLOOKUP(K2559&amp;"_2",'Emissions Factors'!$B$2:$E$3,3)</f>
        <v xml:space="preserve">LB </v>
      </c>
      <c r="N2559" s="51" t="str">
        <f>VLOOKUP(K2559&amp;"_2",'Emissions Factors'!$B$2:$E$3,4)</f>
        <v>EACH</v>
      </c>
      <c r="O2559" s="49">
        <f t="shared" si="78"/>
        <v>2.5805491650313619E-2</v>
      </c>
      <c r="P2559" s="48" t="s">
        <v>7</v>
      </c>
      <c r="Q2559" s="138">
        <f>'Age groups'!$G$20*(Emissions!G2559/Population!$L$3148)</f>
        <v>2.6415727165015559</v>
      </c>
      <c r="R2559" s="137" t="s">
        <v>7</v>
      </c>
      <c r="S2559" s="133" t="s">
        <v>12217</v>
      </c>
      <c r="T2559" s="3">
        <f>VLOOKUP(S2559&amp;"_1",'Emissions Factors'!$B$2:$E$3,2)</f>
        <v>0.02</v>
      </c>
      <c r="U2559" s="51" t="str">
        <f>VLOOKUP(S2559&amp;"_1",'Emissions Factors'!$B$2:$E$3,3)</f>
        <v xml:space="preserve">LB </v>
      </c>
      <c r="V2559" s="51" t="str">
        <f>VLOOKUP(S2559&amp;"_1",'Emissions Factors'!$B$2:$E$3,3)</f>
        <v xml:space="preserve">LB </v>
      </c>
      <c r="W2559" s="52">
        <f>Q2559*Emissions!T2559</f>
        <v>5.283145433003112E-2</v>
      </c>
      <c r="X2559" s="48" t="s">
        <v>7</v>
      </c>
      <c r="Y2559" s="49">
        <f t="shared" si="79"/>
        <v>7.8636945980344736E-2</v>
      </c>
      <c r="Z2559" s="48" t="s">
        <v>7</v>
      </c>
    </row>
    <row r="2560" spans="1:26">
      <c r="A2560" s="136" t="s">
        <v>8087</v>
      </c>
      <c r="B2560" s="136" t="s">
        <v>7523</v>
      </c>
      <c r="C2560" s="136" t="s">
        <v>6716</v>
      </c>
      <c r="D2560" s="47" t="s">
        <v>8086</v>
      </c>
      <c r="E2560" s="47" t="s">
        <v>6669</v>
      </c>
      <c r="F2560" s="48" t="s">
        <v>7520</v>
      </c>
      <c r="G2560" s="142">
        <f>IFERROR(VLOOKUP(A2560,Population!$A$5:$L$3147,12,FALSE),0)</f>
        <v>8055</v>
      </c>
      <c r="H2560" s="137">
        <v>515</v>
      </c>
      <c r="I2560" s="142">
        <f>G2560*SUMPRODUCT('Age distribution'!$L$6:$L$11,'Age groups'!$G$13:$G$18,'Age groups'!$G$6:$G$11)</f>
        <v>28411.521241098639</v>
      </c>
      <c r="J2560" s="140" t="s">
        <v>6</v>
      </c>
      <c r="K2560" s="136" t="s">
        <v>12217</v>
      </c>
      <c r="L2560" s="3">
        <f>VLOOKUP(K2560&amp;"_2",'Emissions Factors'!$B$2:$E$3,2)</f>
        <v>2.3999999999999998E-7</v>
      </c>
      <c r="M2560" s="51" t="str">
        <f>VLOOKUP(K2560&amp;"_2",'Emissions Factors'!$B$2:$E$3,3)</f>
        <v xml:space="preserve">LB </v>
      </c>
      <c r="N2560" s="51" t="str">
        <f>VLOOKUP(K2560&amp;"_2",'Emissions Factors'!$B$2:$E$3,4)</f>
        <v>EACH</v>
      </c>
      <c r="O2560" s="49">
        <f t="shared" si="78"/>
        <v>6.818765097863673E-3</v>
      </c>
      <c r="P2560" s="48" t="s">
        <v>7</v>
      </c>
      <c r="Q2560" s="138">
        <f>'Age groups'!$G$20*(Emissions!G2560/Population!$L$3148)</f>
        <v>0.6980011885389068</v>
      </c>
      <c r="R2560" s="137" t="s">
        <v>7</v>
      </c>
      <c r="S2560" s="133" t="s">
        <v>12217</v>
      </c>
      <c r="T2560" s="3">
        <f>VLOOKUP(S2560&amp;"_1",'Emissions Factors'!$B$2:$E$3,2)</f>
        <v>0.02</v>
      </c>
      <c r="U2560" s="51" t="str">
        <f>VLOOKUP(S2560&amp;"_1",'Emissions Factors'!$B$2:$E$3,3)</f>
        <v xml:space="preserve">LB </v>
      </c>
      <c r="V2560" s="51" t="str">
        <f>VLOOKUP(S2560&amp;"_1",'Emissions Factors'!$B$2:$E$3,3)</f>
        <v xml:space="preserve">LB </v>
      </c>
      <c r="W2560" s="52">
        <f>Q2560*Emissions!T2560</f>
        <v>1.3960023770778136E-2</v>
      </c>
      <c r="X2560" s="48" t="s">
        <v>7</v>
      </c>
      <c r="Y2560" s="49">
        <f t="shared" si="79"/>
        <v>2.0778788868641811E-2</v>
      </c>
      <c r="Z2560" s="48" t="s">
        <v>7</v>
      </c>
    </row>
    <row r="2561" spans="1:26">
      <c r="A2561" s="136" t="s">
        <v>8085</v>
      </c>
      <c r="B2561" s="136" t="s">
        <v>7523</v>
      </c>
      <c r="C2561" s="136" t="s">
        <v>6715</v>
      </c>
      <c r="D2561" s="47" t="s">
        <v>8084</v>
      </c>
      <c r="E2561" s="47" t="s">
        <v>6669</v>
      </c>
      <c r="F2561" s="48" t="s">
        <v>7520</v>
      </c>
      <c r="G2561" s="142">
        <f>IFERROR(VLOOKUP(A2561,Population!$A$5:$L$3147,12,FALSE),0)</f>
        <v>35441</v>
      </c>
      <c r="H2561" s="137">
        <v>515</v>
      </c>
      <c r="I2561" s="142">
        <f>G2561*SUMPRODUCT('Age distribution'!$L$6:$L$11,'Age groups'!$G$13:$G$18,'Age groups'!$G$6:$G$11)</f>
        <v>125007.16627011506</v>
      </c>
      <c r="J2561" s="140" t="s">
        <v>6</v>
      </c>
      <c r="K2561" s="136" t="s">
        <v>12217</v>
      </c>
      <c r="L2561" s="3">
        <f>VLOOKUP(K2561&amp;"_2",'Emissions Factors'!$B$2:$E$3,2)</f>
        <v>2.3999999999999998E-7</v>
      </c>
      <c r="M2561" s="51" t="str">
        <f>VLOOKUP(K2561&amp;"_2",'Emissions Factors'!$B$2:$E$3,3)</f>
        <v xml:space="preserve">LB </v>
      </c>
      <c r="N2561" s="51" t="str">
        <f>VLOOKUP(K2561&amp;"_2",'Emissions Factors'!$B$2:$E$3,4)</f>
        <v>EACH</v>
      </c>
      <c r="O2561" s="49">
        <f t="shared" si="78"/>
        <v>3.0001719904827612E-2</v>
      </c>
      <c r="P2561" s="48" t="s">
        <v>7</v>
      </c>
      <c r="Q2561" s="138">
        <f>'Age groups'!$G$20*(Emissions!G2561/Population!$L$3148)</f>
        <v>3.0711185751716195</v>
      </c>
      <c r="R2561" s="137" t="s">
        <v>7</v>
      </c>
      <c r="S2561" s="133" t="s">
        <v>12217</v>
      </c>
      <c r="T2561" s="3">
        <f>VLOOKUP(S2561&amp;"_1",'Emissions Factors'!$B$2:$E$3,2)</f>
        <v>0.02</v>
      </c>
      <c r="U2561" s="51" t="str">
        <f>VLOOKUP(S2561&amp;"_1",'Emissions Factors'!$B$2:$E$3,3)</f>
        <v xml:space="preserve">LB </v>
      </c>
      <c r="V2561" s="51" t="str">
        <f>VLOOKUP(S2561&amp;"_1",'Emissions Factors'!$B$2:$E$3,3)</f>
        <v xml:space="preserve">LB </v>
      </c>
      <c r="W2561" s="52">
        <f>Q2561*Emissions!T2561</f>
        <v>6.1422371503432389E-2</v>
      </c>
      <c r="X2561" s="48" t="s">
        <v>7</v>
      </c>
      <c r="Y2561" s="49">
        <f t="shared" si="79"/>
        <v>9.1424091408259994E-2</v>
      </c>
      <c r="Z2561" s="48" t="s">
        <v>7</v>
      </c>
    </row>
    <row r="2562" spans="1:26">
      <c r="A2562" s="136" t="s">
        <v>8083</v>
      </c>
      <c r="B2562" s="136" t="s">
        <v>7523</v>
      </c>
      <c r="C2562" s="136" t="s">
        <v>6714</v>
      </c>
      <c r="D2562" s="47" t="s">
        <v>8082</v>
      </c>
      <c r="E2562" s="47" t="s">
        <v>6669</v>
      </c>
      <c r="F2562" s="48" t="s">
        <v>7520</v>
      </c>
      <c r="G2562" s="142">
        <f>IFERROR(VLOOKUP(A2562,Population!$A$5:$L$3147,12,FALSE),0)</f>
        <v>50969</v>
      </c>
      <c r="H2562" s="137">
        <v>515</v>
      </c>
      <c r="I2562" s="142">
        <f>G2562*SUMPRODUCT('Age distribution'!$L$6:$L$11,'Age groups'!$G$13:$G$18,'Age groups'!$G$6:$G$11)</f>
        <v>179777.38375388659</v>
      </c>
      <c r="J2562" s="140" t="s">
        <v>6</v>
      </c>
      <c r="K2562" s="136" t="s">
        <v>12217</v>
      </c>
      <c r="L2562" s="3">
        <f>VLOOKUP(K2562&amp;"_2",'Emissions Factors'!$B$2:$E$3,2)</f>
        <v>2.3999999999999998E-7</v>
      </c>
      <c r="M2562" s="51" t="str">
        <f>VLOOKUP(K2562&amp;"_2",'Emissions Factors'!$B$2:$E$3,3)</f>
        <v xml:space="preserve">LB </v>
      </c>
      <c r="N2562" s="51" t="str">
        <f>VLOOKUP(K2562&amp;"_2",'Emissions Factors'!$B$2:$E$3,4)</f>
        <v>EACH</v>
      </c>
      <c r="O2562" s="49">
        <f t="shared" si="78"/>
        <v>4.3146572100932777E-2</v>
      </c>
      <c r="P2562" s="48" t="s">
        <v>7</v>
      </c>
      <c r="Q2562" s="138">
        <f>'Age groups'!$G$20*(Emissions!G2562/Population!$L$3148)</f>
        <v>4.416688091699509</v>
      </c>
      <c r="R2562" s="137" t="s">
        <v>7</v>
      </c>
      <c r="S2562" s="133" t="s">
        <v>12217</v>
      </c>
      <c r="T2562" s="3">
        <f>VLOOKUP(S2562&amp;"_1",'Emissions Factors'!$B$2:$E$3,2)</f>
        <v>0.02</v>
      </c>
      <c r="U2562" s="51" t="str">
        <f>VLOOKUP(S2562&amp;"_1",'Emissions Factors'!$B$2:$E$3,3)</f>
        <v xml:space="preserve">LB </v>
      </c>
      <c r="V2562" s="51" t="str">
        <f>VLOOKUP(S2562&amp;"_1",'Emissions Factors'!$B$2:$E$3,3)</f>
        <v xml:space="preserve">LB </v>
      </c>
      <c r="W2562" s="52">
        <f>Q2562*Emissions!T2562</f>
        <v>8.8333761833990179E-2</v>
      </c>
      <c r="X2562" s="48" t="s">
        <v>7</v>
      </c>
      <c r="Y2562" s="49">
        <f t="shared" si="79"/>
        <v>0.13148033393492295</v>
      </c>
      <c r="Z2562" s="48" t="s">
        <v>7</v>
      </c>
    </row>
    <row r="2563" spans="1:26">
      <c r="A2563" s="136" t="s">
        <v>8081</v>
      </c>
      <c r="B2563" s="136" t="s">
        <v>7523</v>
      </c>
      <c r="C2563" s="136" t="s">
        <v>6713</v>
      </c>
      <c r="D2563" s="47" t="s">
        <v>8080</v>
      </c>
      <c r="E2563" s="47" t="s">
        <v>6669</v>
      </c>
      <c r="F2563" s="48" t="s">
        <v>7520</v>
      </c>
      <c r="G2563" s="142">
        <f>IFERROR(VLOOKUP(A2563,Population!$A$5:$L$3147,12,FALSE),0)</f>
        <v>7014</v>
      </c>
      <c r="H2563" s="137">
        <v>515</v>
      </c>
      <c r="I2563" s="142">
        <f>G2563*SUMPRODUCT('Age distribution'!$L$6:$L$11,'Age groups'!$G$13:$G$18,'Age groups'!$G$6:$G$11)</f>
        <v>24739.715702677324</v>
      </c>
      <c r="J2563" s="140" t="s">
        <v>6</v>
      </c>
      <c r="K2563" s="136" t="s">
        <v>12217</v>
      </c>
      <c r="L2563" s="3">
        <f>VLOOKUP(K2563&amp;"_2",'Emissions Factors'!$B$2:$E$3,2)</f>
        <v>2.3999999999999998E-7</v>
      </c>
      <c r="M2563" s="51" t="str">
        <f>VLOOKUP(K2563&amp;"_2",'Emissions Factors'!$B$2:$E$3,3)</f>
        <v xml:space="preserve">LB </v>
      </c>
      <c r="N2563" s="51" t="str">
        <f>VLOOKUP(K2563&amp;"_2",'Emissions Factors'!$B$2:$E$3,4)</f>
        <v>EACH</v>
      </c>
      <c r="O2563" s="49">
        <f t="shared" ref="O2563:O2626" si="80">L2563*I2563</f>
        <v>5.937531768642557E-3</v>
      </c>
      <c r="P2563" s="48" t="s">
        <v>7</v>
      </c>
      <c r="Q2563" s="138">
        <f>'Age groups'!$G$20*(Emissions!G2563/Population!$L$3148)</f>
        <v>0.60779395858620633</v>
      </c>
      <c r="R2563" s="137" t="s">
        <v>7</v>
      </c>
      <c r="S2563" s="133" t="s">
        <v>12217</v>
      </c>
      <c r="T2563" s="3">
        <f>VLOOKUP(S2563&amp;"_1",'Emissions Factors'!$B$2:$E$3,2)</f>
        <v>0.02</v>
      </c>
      <c r="U2563" s="51" t="str">
        <f>VLOOKUP(S2563&amp;"_1",'Emissions Factors'!$B$2:$E$3,3)</f>
        <v xml:space="preserve">LB </v>
      </c>
      <c r="V2563" s="51" t="str">
        <f>VLOOKUP(S2563&amp;"_1",'Emissions Factors'!$B$2:$E$3,3)</f>
        <v xml:space="preserve">LB </v>
      </c>
      <c r="W2563" s="52">
        <f>Q2563*Emissions!T2563</f>
        <v>1.2155879171724128E-2</v>
      </c>
      <c r="X2563" s="48" t="s">
        <v>7</v>
      </c>
      <c r="Y2563" s="49">
        <f t="shared" si="79"/>
        <v>1.8093410940366685E-2</v>
      </c>
      <c r="Z2563" s="48" t="s">
        <v>7</v>
      </c>
    </row>
    <row r="2564" spans="1:26">
      <c r="A2564" s="136" t="s">
        <v>8079</v>
      </c>
      <c r="B2564" s="136" t="s">
        <v>7523</v>
      </c>
      <c r="C2564" s="136" t="s">
        <v>6712</v>
      </c>
      <c r="D2564" s="47" t="s">
        <v>7033</v>
      </c>
      <c r="E2564" s="47" t="s">
        <v>6669</v>
      </c>
      <c r="F2564" s="48" t="s">
        <v>7520</v>
      </c>
      <c r="G2564" s="142">
        <f>IFERROR(VLOOKUP(A2564,Population!$A$5:$L$3147,12,FALSE),0)</f>
        <v>10678</v>
      </c>
      <c r="H2564" s="137">
        <v>515</v>
      </c>
      <c r="I2564" s="142">
        <f>G2564*SUMPRODUCT('Age distribution'!$L$6:$L$11,'Age groups'!$G$13:$G$18,'Age groups'!$G$6:$G$11)</f>
        <v>37663.342496890284</v>
      </c>
      <c r="J2564" s="140" t="s">
        <v>6</v>
      </c>
      <c r="K2564" s="136" t="s">
        <v>12217</v>
      </c>
      <c r="L2564" s="3">
        <f>VLOOKUP(K2564&amp;"_2",'Emissions Factors'!$B$2:$E$3,2)</f>
        <v>2.3999999999999998E-7</v>
      </c>
      <c r="M2564" s="51" t="str">
        <f>VLOOKUP(K2564&amp;"_2",'Emissions Factors'!$B$2:$E$3,3)</f>
        <v xml:space="preserve">LB </v>
      </c>
      <c r="N2564" s="51" t="str">
        <f>VLOOKUP(K2564&amp;"_2",'Emissions Factors'!$B$2:$E$3,4)</f>
        <v>EACH</v>
      </c>
      <c r="O2564" s="49">
        <f t="shared" si="80"/>
        <v>9.039202199253667E-3</v>
      </c>
      <c r="P2564" s="48" t="s">
        <v>7</v>
      </c>
      <c r="Q2564" s="138">
        <f>'Age groups'!$G$20*(Emissions!G2564/Population!$L$3148)</f>
        <v>0.92529567861184947</v>
      </c>
      <c r="R2564" s="137" t="s">
        <v>7</v>
      </c>
      <c r="S2564" s="133" t="s">
        <v>12217</v>
      </c>
      <c r="T2564" s="3">
        <f>VLOOKUP(S2564&amp;"_1",'Emissions Factors'!$B$2:$E$3,2)</f>
        <v>0.02</v>
      </c>
      <c r="U2564" s="51" t="str">
        <f>VLOOKUP(S2564&amp;"_1",'Emissions Factors'!$B$2:$E$3,3)</f>
        <v xml:space="preserve">LB </v>
      </c>
      <c r="V2564" s="51" t="str">
        <f>VLOOKUP(S2564&amp;"_1",'Emissions Factors'!$B$2:$E$3,3)</f>
        <v xml:space="preserve">LB </v>
      </c>
      <c r="W2564" s="52">
        <f>Q2564*Emissions!T2564</f>
        <v>1.8505913572236989E-2</v>
      </c>
      <c r="X2564" s="48" t="s">
        <v>7</v>
      </c>
      <c r="Y2564" s="49">
        <f t="shared" ref="Y2564:Y2627" si="81">O2564+W2564</f>
        <v>2.7545115771490658E-2</v>
      </c>
      <c r="Z2564" s="48" t="s">
        <v>7</v>
      </c>
    </row>
    <row r="2565" spans="1:26">
      <c r="A2565" s="136" t="s">
        <v>8078</v>
      </c>
      <c r="B2565" s="136" t="s">
        <v>7523</v>
      </c>
      <c r="C2565" s="136" t="s">
        <v>6711</v>
      </c>
      <c r="D2565" s="47" t="s">
        <v>8077</v>
      </c>
      <c r="E2565" s="47" t="s">
        <v>6669</v>
      </c>
      <c r="F2565" s="48" t="s">
        <v>7520</v>
      </c>
      <c r="G2565" s="142">
        <f>IFERROR(VLOOKUP(A2565,Population!$A$5:$L$3147,12,FALSE),0)</f>
        <v>3071</v>
      </c>
      <c r="H2565" s="137">
        <v>515</v>
      </c>
      <c r="I2565" s="142">
        <f>G2565*SUMPRODUCT('Age distribution'!$L$6:$L$11,'Age groups'!$G$13:$G$18,'Age groups'!$G$6:$G$11)</f>
        <v>10832.002697878823</v>
      </c>
      <c r="J2565" s="140" t="s">
        <v>6</v>
      </c>
      <c r="K2565" s="136" t="s">
        <v>12217</v>
      </c>
      <c r="L2565" s="3">
        <f>VLOOKUP(K2565&amp;"_2",'Emissions Factors'!$B$2:$E$3,2)</f>
        <v>2.3999999999999998E-7</v>
      </c>
      <c r="M2565" s="51" t="str">
        <f>VLOOKUP(K2565&amp;"_2",'Emissions Factors'!$B$2:$E$3,3)</f>
        <v xml:space="preserve">LB </v>
      </c>
      <c r="N2565" s="51" t="str">
        <f>VLOOKUP(K2565&amp;"_2",'Emissions Factors'!$B$2:$E$3,4)</f>
        <v>EACH</v>
      </c>
      <c r="O2565" s="49">
        <f t="shared" si="80"/>
        <v>2.5996806474909173E-3</v>
      </c>
      <c r="P2565" s="48" t="s">
        <v>7</v>
      </c>
      <c r="Q2565" s="138">
        <f>'Age groups'!$G$20*(Emissions!G2565/Population!$L$3148)</f>
        <v>0.26611566108044477</v>
      </c>
      <c r="R2565" s="137" t="s">
        <v>7</v>
      </c>
      <c r="S2565" s="133" t="s">
        <v>12217</v>
      </c>
      <c r="T2565" s="3">
        <f>VLOOKUP(S2565&amp;"_1",'Emissions Factors'!$B$2:$E$3,2)</f>
        <v>0.02</v>
      </c>
      <c r="U2565" s="51" t="str">
        <f>VLOOKUP(S2565&amp;"_1",'Emissions Factors'!$B$2:$E$3,3)</f>
        <v xml:space="preserve">LB </v>
      </c>
      <c r="V2565" s="51" t="str">
        <f>VLOOKUP(S2565&amp;"_1",'Emissions Factors'!$B$2:$E$3,3)</f>
        <v xml:space="preserve">LB </v>
      </c>
      <c r="W2565" s="52">
        <f>Q2565*Emissions!T2565</f>
        <v>5.3223132216088957E-3</v>
      </c>
      <c r="X2565" s="48" t="s">
        <v>7</v>
      </c>
      <c r="Y2565" s="49">
        <f t="shared" si="81"/>
        <v>7.9219938690998134E-3</v>
      </c>
      <c r="Z2565" s="48" t="s">
        <v>7</v>
      </c>
    </row>
    <row r="2566" spans="1:26">
      <c r="A2566" s="136" t="s">
        <v>8076</v>
      </c>
      <c r="B2566" s="136" t="s">
        <v>7523</v>
      </c>
      <c r="C2566" s="136" t="s">
        <v>6710</v>
      </c>
      <c r="D2566" s="47" t="s">
        <v>8075</v>
      </c>
      <c r="E2566" s="47" t="s">
        <v>6669</v>
      </c>
      <c r="F2566" s="48" t="s">
        <v>7520</v>
      </c>
      <c r="G2566" s="142">
        <f>IFERROR(VLOOKUP(A2566,Population!$A$5:$L$3147,12,FALSE),0)</f>
        <v>3288</v>
      </c>
      <c r="H2566" s="137">
        <v>515</v>
      </c>
      <c r="I2566" s="142">
        <f>G2566*SUMPRODUCT('Age distribution'!$L$6:$L$11,'Age groups'!$G$13:$G$18,'Age groups'!$G$6:$G$11)</f>
        <v>11597.403083889798</v>
      </c>
      <c r="J2566" s="140" t="s">
        <v>6</v>
      </c>
      <c r="K2566" s="136" t="s">
        <v>12217</v>
      </c>
      <c r="L2566" s="3">
        <f>VLOOKUP(K2566&amp;"_2",'Emissions Factors'!$B$2:$E$3,2)</f>
        <v>2.3999999999999998E-7</v>
      </c>
      <c r="M2566" s="51" t="str">
        <f>VLOOKUP(K2566&amp;"_2",'Emissions Factors'!$B$2:$E$3,3)</f>
        <v xml:space="preserve">LB </v>
      </c>
      <c r="N2566" s="51" t="str">
        <f>VLOOKUP(K2566&amp;"_2",'Emissions Factors'!$B$2:$E$3,4)</f>
        <v>EACH</v>
      </c>
      <c r="O2566" s="49">
        <f t="shared" si="80"/>
        <v>2.7833767401335514E-3</v>
      </c>
      <c r="P2566" s="48" t="s">
        <v>7</v>
      </c>
      <c r="Q2566" s="138">
        <f>'Age groups'!$G$20*(Emissions!G2566/Population!$L$3148)</f>
        <v>0.28491966578720368</v>
      </c>
      <c r="R2566" s="137" t="s">
        <v>7</v>
      </c>
      <c r="S2566" s="133" t="s">
        <v>12217</v>
      </c>
      <c r="T2566" s="3">
        <f>VLOOKUP(S2566&amp;"_1",'Emissions Factors'!$B$2:$E$3,2)</f>
        <v>0.02</v>
      </c>
      <c r="U2566" s="51" t="str">
        <f>VLOOKUP(S2566&amp;"_1",'Emissions Factors'!$B$2:$E$3,3)</f>
        <v xml:space="preserve">LB </v>
      </c>
      <c r="V2566" s="51" t="str">
        <f>VLOOKUP(S2566&amp;"_1",'Emissions Factors'!$B$2:$E$3,3)</f>
        <v xml:space="preserve">LB </v>
      </c>
      <c r="W2566" s="52">
        <f>Q2566*Emissions!T2566</f>
        <v>5.6983933157440736E-3</v>
      </c>
      <c r="X2566" s="48" t="s">
        <v>7</v>
      </c>
      <c r="Y2566" s="49">
        <f t="shared" si="81"/>
        <v>8.481770055877625E-3</v>
      </c>
      <c r="Z2566" s="48" t="s">
        <v>7</v>
      </c>
    </row>
    <row r="2567" spans="1:26">
      <c r="A2567" s="136" t="s">
        <v>8074</v>
      </c>
      <c r="B2567" s="136" t="s">
        <v>7523</v>
      </c>
      <c r="C2567" s="136" t="s">
        <v>6709</v>
      </c>
      <c r="D2567" s="47" t="s">
        <v>8073</v>
      </c>
      <c r="E2567" s="47" t="s">
        <v>6669</v>
      </c>
      <c r="F2567" s="48" t="s">
        <v>7520</v>
      </c>
      <c r="G2567" s="142">
        <f>IFERROR(VLOOKUP(A2567,Population!$A$5:$L$3147,12,FALSE),0)</f>
        <v>8743</v>
      </c>
      <c r="H2567" s="137">
        <v>515</v>
      </c>
      <c r="I2567" s="142">
        <f>G2567*SUMPRODUCT('Age distribution'!$L$6:$L$11,'Age groups'!$G$13:$G$18,'Age groups'!$G$6:$G$11)</f>
        <v>30838.228455732511</v>
      </c>
      <c r="J2567" s="140" t="s">
        <v>6</v>
      </c>
      <c r="K2567" s="136" t="s">
        <v>12217</v>
      </c>
      <c r="L2567" s="3">
        <f>VLOOKUP(K2567&amp;"_2",'Emissions Factors'!$B$2:$E$3,2)</f>
        <v>2.3999999999999998E-7</v>
      </c>
      <c r="M2567" s="51" t="str">
        <f>VLOOKUP(K2567&amp;"_2",'Emissions Factors'!$B$2:$E$3,3)</f>
        <v xml:space="preserve">LB </v>
      </c>
      <c r="N2567" s="51" t="str">
        <f>VLOOKUP(K2567&amp;"_2",'Emissions Factors'!$B$2:$E$3,4)</f>
        <v>EACH</v>
      </c>
      <c r="O2567" s="49">
        <f t="shared" si="80"/>
        <v>7.4011748293758024E-3</v>
      </c>
      <c r="P2567" s="48" t="s">
        <v>7</v>
      </c>
      <c r="Q2567" s="138">
        <f>'Age groups'!$G$20*(Emissions!G2567/Population!$L$3148)</f>
        <v>0.75761941544328515</v>
      </c>
      <c r="R2567" s="137" t="s">
        <v>7</v>
      </c>
      <c r="S2567" s="133" t="s">
        <v>12217</v>
      </c>
      <c r="T2567" s="3">
        <f>VLOOKUP(S2567&amp;"_1",'Emissions Factors'!$B$2:$E$3,2)</f>
        <v>0.02</v>
      </c>
      <c r="U2567" s="51" t="str">
        <f>VLOOKUP(S2567&amp;"_1",'Emissions Factors'!$B$2:$E$3,3)</f>
        <v xml:space="preserve">LB </v>
      </c>
      <c r="V2567" s="51" t="str">
        <f>VLOOKUP(S2567&amp;"_1",'Emissions Factors'!$B$2:$E$3,3)</f>
        <v xml:space="preserve">LB </v>
      </c>
      <c r="W2567" s="52">
        <f>Q2567*Emissions!T2567</f>
        <v>1.5152388308865703E-2</v>
      </c>
      <c r="X2567" s="48" t="s">
        <v>7</v>
      </c>
      <c r="Y2567" s="49">
        <f t="shared" si="81"/>
        <v>2.2553563138241507E-2</v>
      </c>
      <c r="Z2567" s="48" t="s">
        <v>7</v>
      </c>
    </row>
    <row r="2568" spans="1:26">
      <c r="A2568" s="136" t="s">
        <v>8072</v>
      </c>
      <c r="B2568" s="136" t="s">
        <v>7523</v>
      </c>
      <c r="C2568" s="136" t="s">
        <v>6708</v>
      </c>
      <c r="D2568" s="47" t="s">
        <v>8071</v>
      </c>
      <c r="E2568" s="47" t="s">
        <v>6669</v>
      </c>
      <c r="F2568" s="48" t="s">
        <v>7520</v>
      </c>
      <c r="G2568" s="142">
        <f>IFERROR(VLOOKUP(A2568,Population!$A$5:$L$3147,12,FALSE),0)</f>
        <v>812879</v>
      </c>
      <c r="H2568" s="137">
        <v>515</v>
      </c>
      <c r="I2568" s="142">
        <f>G2568*SUMPRODUCT('Age distribution'!$L$6:$L$11,'Age groups'!$G$13:$G$18,'Age groups'!$G$6:$G$11)</f>
        <v>2867179.2644249559</v>
      </c>
      <c r="J2568" s="140" t="s">
        <v>6</v>
      </c>
      <c r="K2568" s="136" t="s">
        <v>12217</v>
      </c>
      <c r="L2568" s="3">
        <f>VLOOKUP(K2568&amp;"_2",'Emissions Factors'!$B$2:$E$3,2)</f>
        <v>2.3999999999999998E-7</v>
      </c>
      <c r="M2568" s="51" t="str">
        <f>VLOOKUP(K2568&amp;"_2",'Emissions Factors'!$B$2:$E$3,3)</f>
        <v xml:space="preserve">LB </v>
      </c>
      <c r="N2568" s="51" t="str">
        <f>VLOOKUP(K2568&amp;"_2",'Emissions Factors'!$B$2:$E$3,4)</f>
        <v>EACH</v>
      </c>
      <c r="O2568" s="49">
        <f t="shared" si="80"/>
        <v>0.68812302346198939</v>
      </c>
      <c r="P2568" s="48" t="s">
        <v>7</v>
      </c>
      <c r="Q2568" s="138">
        <f>'Age groups'!$G$20*(Emissions!G2568/Population!$L$3148)</f>
        <v>70.439541668320061</v>
      </c>
      <c r="R2568" s="137" t="s">
        <v>7</v>
      </c>
      <c r="S2568" s="133" t="s">
        <v>12217</v>
      </c>
      <c r="T2568" s="3">
        <f>VLOOKUP(S2568&amp;"_1",'Emissions Factors'!$B$2:$E$3,2)</f>
        <v>0.02</v>
      </c>
      <c r="U2568" s="51" t="str">
        <f>VLOOKUP(S2568&amp;"_1",'Emissions Factors'!$B$2:$E$3,3)</f>
        <v xml:space="preserve">LB </v>
      </c>
      <c r="V2568" s="51" t="str">
        <f>VLOOKUP(S2568&amp;"_1",'Emissions Factors'!$B$2:$E$3,3)</f>
        <v xml:space="preserve">LB </v>
      </c>
      <c r="W2568" s="52">
        <f>Q2568*Emissions!T2568</f>
        <v>1.4087908333664012</v>
      </c>
      <c r="X2568" s="48" t="s">
        <v>7</v>
      </c>
      <c r="Y2568" s="49">
        <f t="shared" si="81"/>
        <v>2.0969138568283907</v>
      </c>
      <c r="Z2568" s="48" t="s">
        <v>7</v>
      </c>
    </row>
    <row r="2569" spans="1:26">
      <c r="A2569" s="136" t="s">
        <v>8070</v>
      </c>
      <c r="B2569" s="136" t="s">
        <v>7523</v>
      </c>
      <c r="C2569" s="136" t="s">
        <v>6707</v>
      </c>
      <c r="D2569" s="47" t="s">
        <v>8069</v>
      </c>
      <c r="E2569" s="47" t="s">
        <v>6669</v>
      </c>
      <c r="F2569" s="48" t="s">
        <v>7520</v>
      </c>
      <c r="G2569" s="142">
        <f>IFERROR(VLOOKUP(A2569,Population!$A$5:$L$3147,12,FALSE),0)</f>
        <v>3092</v>
      </c>
      <c r="H2569" s="137">
        <v>515</v>
      </c>
      <c r="I2569" s="142">
        <f>G2569*SUMPRODUCT('Age distribution'!$L$6:$L$11,'Age groups'!$G$13:$G$18,'Age groups'!$G$6:$G$11)</f>
        <v>10906.073702976659</v>
      </c>
      <c r="J2569" s="140" t="s">
        <v>6</v>
      </c>
      <c r="K2569" s="136" t="s">
        <v>12217</v>
      </c>
      <c r="L2569" s="3">
        <f>VLOOKUP(K2569&amp;"_2",'Emissions Factors'!$B$2:$E$3,2)</f>
        <v>2.3999999999999998E-7</v>
      </c>
      <c r="M2569" s="51" t="str">
        <f>VLOOKUP(K2569&amp;"_2",'Emissions Factors'!$B$2:$E$3,3)</f>
        <v xml:space="preserve">LB </v>
      </c>
      <c r="N2569" s="51" t="str">
        <f>VLOOKUP(K2569&amp;"_2",'Emissions Factors'!$B$2:$E$3,4)</f>
        <v>EACH</v>
      </c>
      <c r="O2569" s="49">
        <f t="shared" si="80"/>
        <v>2.6174576887143977E-3</v>
      </c>
      <c r="P2569" s="48" t="s">
        <v>7</v>
      </c>
      <c r="Q2569" s="138">
        <f>'Age groups'!$G$20*(Emissions!G2569/Population!$L$3148)</f>
        <v>0.26793540347142147</v>
      </c>
      <c r="R2569" s="137" t="s">
        <v>7</v>
      </c>
      <c r="S2569" s="133" t="s">
        <v>12217</v>
      </c>
      <c r="T2569" s="3">
        <f>VLOOKUP(S2569&amp;"_1",'Emissions Factors'!$B$2:$E$3,2)</f>
        <v>0.02</v>
      </c>
      <c r="U2569" s="51" t="str">
        <f>VLOOKUP(S2569&amp;"_1",'Emissions Factors'!$B$2:$E$3,3)</f>
        <v xml:space="preserve">LB </v>
      </c>
      <c r="V2569" s="51" t="str">
        <f>VLOOKUP(S2569&amp;"_1",'Emissions Factors'!$B$2:$E$3,3)</f>
        <v xml:space="preserve">LB </v>
      </c>
      <c r="W2569" s="52">
        <f>Q2569*Emissions!T2569</f>
        <v>5.3587080694284294E-3</v>
      </c>
      <c r="X2569" s="48" t="s">
        <v>7</v>
      </c>
      <c r="Y2569" s="49">
        <f t="shared" si="81"/>
        <v>7.9761657581428266E-3</v>
      </c>
      <c r="Z2569" s="48" t="s">
        <v>7</v>
      </c>
    </row>
    <row r="2570" spans="1:26">
      <c r="A2570" s="136" t="s">
        <v>8068</v>
      </c>
      <c r="B2570" s="136" t="s">
        <v>7523</v>
      </c>
      <c r="C2570" s="136" t="s">
        <v>6706</v>
      </c>
      <c r="D2570" s="47" t="s">
        <v>8067</v>
      </c>
      <c r="E2570" s="47" t="s">
        <v>6669</v>
      </c>
      <c r="F2570" s="48" t="s">
        <v>7520</v>
      </c>
      <c r="G2570" s="142">
        <f>IFERROR(VLOOKUP(A2570,Population!$A$5:$L$3147,12,FALSE),0)</f>
        <v>20783</v>
      </c>
      <c r="H2570" s="137">
        <v>515</v>
      </c>
      <c r="I2570" s="142">
        <f>G2570*SUMPRODUCT('Age distribution'!$L$6:$L$11,'Age groups'!$G$13:$G$18,'Age groups'!$G$6:$G$11)</f>
        <v>73305.604711825319</v>
      </c>
      <c r="J2570" s="140" t="s">
        <v>6</v>
      </c>
      <c r="K2570" s="136" t="s">
        <v>12217</v>
      </c>
      <c r="L2570" s="3">
        <f>VLOOKUP(K2570&amp;"_2",'Emissions Factors'!$B$2:$E$3,2)</f>
        <v>2.3999999999999998E-7</v>
      </c>
      <c r="M2570" s="51" t="str">
        <f>VLOOKUP(K2570&amp;"_2",'Emissions Factors'!$B$2:$E$3,3)</f>
        <v xml:space="preserve">LB </v>
      </c>
      <c r="N2570" s="51" t="str">
        <f>VLOOKUP(K2570&amp;"_2",'Emissions Factors'!$B$2:$E$3,4)</f>
        <v>EACH</v>
      </c>
      <c r="O2570" s="49">
        <f t="shared" si="80"/>
        <v>1.7593345130838076E-2</v>
      </c>
      <c r="P2570" s="48" t="s">
        <v>7</v>
      </c>
      <c r="Q2570" s="138">
        <f>'Age groups'!$G$20*(Emissions!G2570/Population!$L$3148)</f>
        <v>1.8009383862699069</v>
      </c>
      <c r="R2570" s="137" t="s">
        <v>7</v>
      </c>
      <c r="S2570" s="133" t="s">
        <v>12217</v>
      </c>
      <c r="T2570" s="3">
        <f>VLOOKUP(S2570&amp;"_1",'Emissions Factors'!$B$2:$E$3,2)</f>
        <v>0.02</v>
      </c>
      <c r="U2570" s="51" t="str">
        <f>VLOOKUP(S2570&amp;"_1",'Emissions Factors'!$B$2:$E$3,3)</f>
        <v xml:space="preserve">LB </v>
      </c>
      <c r="V2570" s="51" t="str">
        <f>VLOOKUP(S2570&amp;"_1",'Emissions Factors'!$B$2:$E$3,3)</f>
        <v xml:space="preserve">LB </v>
      </c>
      <c r="W2570" s="52">
        <f>Q2570*Emissions!T2570</f>
        <v>3.6018767725398138E-2</v>
      </c>
      <c r="X2570" s="48" t="s">
        <v>7</v>
      </c>
      <c r="Y2570" s="49">
        <f t="shared" si="81"/>
        <v>5.361211285623621E-2</v>
      </c>
      <c r="Z2570" s="48" t="s">
        <v>7</v>
      </c>
    </row>
    <row r="2571" spans="1:26">
      <c r="A2571" s="136" t="s">
        <v>8066</v>
      </c>
      <c r="B2571" s="136" t="s">
        <v>7523</v>
      </c>
      <c r="C2571" s="136" t="s">
        <v>6705</v>
      </c>
      <c r="D2571" s="47" t="s">
        <v>8065</v>
      </c>
      <c r="E2571" s="47" t="s">
        <v>6669</v>
      </c>
      <c r="F2571" s="48" t="s">
        <v>7520</v>
      </c>
      <c r="G2571" s="142">
        <f>IFERROR(VLOOKUP(A2571,Population!$A$5:$L$3147,12,FALSE),0)</f>
        <v>111568</v>
      </c>
      <c r="H2571" s="137">
        <v>515</v>
      </c>
      <c r="I2571" s="142">
        <f>G2571*SUMPRODUCT('Age distribution'!$L$6:$L$11,'Age groups'!$G$13:$G$18,'Age groups'!$G$6:$G$11)</f>
        <v>393521.61413120956</v>
      </c>
      <c r="J2571" s="140" t="s">
        <v>6</v>
      </c>
      <c r="K2571" s="136" t="s">
        <v>12217</v>
      </c>
      <c r="L2571" s="3">
        <f>VLOOKUP(K2571&amp;"_2",'Emissions Factors'!$B$2:$E$3,2)</f>
        <v>2.3999999999999998E-7</v>
      </c>
      <c r="M2571" s="51" t="str">
        <f>VLOOKUP(K2571&amp;"_2",'Emissions Factors'!$B$2:$E$3,3)</f>
        <v xml:space="preserve">LB </v>
      </c>
      <c r="N2571" s="51" t="str">
        <f>VLOOKUP(K2571&amp;"_2",'Emissions Factors'!$B$2:$E$3,4)</f>
        <v>EACH</v>
      </c>
      <c r="O2571" s="49">
        <f t="shared" si="80"/>
        <v>9.4445187391490285E-2</v>
      </c>
      <c r="P2571" s="48" t="s">
        <v>7</v>
      </c>
      <c r="Q2571" s="138">
        <f>'Age groups'!$G$20*(Emissions!G2571/Population!$L$3148)</f>
        <v>9.6678580512611738</v>
      </c>
      <c r="R2571" s="137" t="s">
        <v>7</v>
      </c>
      <c r="S2571" s="133" t="s">
        <v>12217</v>
      </c>
      <c r="T2571" s="3">
        <f>VLOOKUP(S2571&amp;"_1",'Emissions Factors'!$B$2:$E$3,2)</f>
        <v>0.02</v>
      </c>
      <c r="U2571" s="51" t="str">
        <f>VLOOKUP(S2571&amp;"_1",'Emissions Factors'!$B$2:$E$3,3)</f>
        <v xml:space="preserve">LB </v>
      </c>
      <c r="V2571" s="51" t="str">
        <f>VLOOKUP(S2571&amp;"_1",'Emissions Factors'!$B$2:$E$3,3)</f>
        <v xml:space="preserve">LB </v>
      </c>
      <c r="W2571" s="52">
        <f>Q2571*Emissions!T2571</f>
        <v>0.19335716102522349</v>
      </c>
      <c r="X2571" s="48" t="s">
        <v>7</v>
      </c>
      <c r="Y2571" s="49">
        <f t="shared" si="81"/>
        <v>0.28780234841671376</v>
      </c>
      <c r="Z2571" s="48" t="s">
        <v>7</v>
      </c>
    </row>
    <row r="2572" spans="1:26">
      <c r="A2572" s="136" t="s">
        <v>8064</v>
      </c>
      <c r="B2572" s="136" t="s">
        <v>7523</v>
      </c>
      <c r="C2572" s="136" t="s">
        <v>6704</v>
      </c>
      <c r="D2572" s="47" t="s">
        <v>8063</v>
      </c>
      <c r="E2572" s="47" t="s">
        <v>6669</v>
      </c>
      <c r="F2572" s="48" t="s">
        <v>7520</v>
      </c>
      <c r="G2572" s="142">
        <f>IFERROR(VLOOKUP(A2572,Population!$A$5:$L$3147,12,FALSE),0)</f>
        <v>13895</v>
      </c>
      <c r="H2572" s="137">
        <v>515</v>
      </c>
      <c r="I2572" s="142">
        <f>G2572*SUMPRODUCT('Age distribution'!$L$6:$L$11,'Age groups'!$G$13:$G$18,'Age groups'!$G$6:$G$11)</f>
        <v>49010.315039735018</v>
      </c>
      <c r="J2572" s="140" t="s">
        <v>6</v>
      </c>
      <c r="K2572" s="136" t="s">
        <v>12217</v>
      </c>
      <c r="L2572" s="3">
        <f>VLOOKUP(K2572&amp;"_2",'Emissions Factors'!$B$2:$E$3,2)</f>
        <v>2.3999999999999998E-7</v>
      </c>
      <c r="M2572" s="51" t="str">
        <f>VLOOKUP(K2572&amp;"_2",'Emissions Factors'!$B$2:$E$3,3)</f>
        <v xml:space="preserve">LB </v>
      </c>
      <c r="N2572" s="51" t="str">
        <f>VLOOKUP(K2572&amp;"_2",'Emissions Factors'!$B$2:$E$3,4)</f>
        <v>EACH</v>
      </c>
      <c r="O2572" s="49">
        <f t="shared" si="80"/>
        <v>1.1762475609536404E-2</v>
      </c>
      <c r="P2572" s="48" t="s">
        <v>7</v>
      </c>
      <c r="Q2572" s="138">
        <f>'Age groups'!$G$20*(Emissions!G2572/Population!$L$3148)</f>
        <v>1.2040628820295605</v>
      </c>
      <c r="R2572" s="137" t="s">
        <v>7</v>
      </c>
      <c r="S2572" s="133" t="s">
        <v>12217</v>
      </c>
      <c r="T2572" s="3">
        <f>VLOOKUP(S2572&amp;"_1",'Emissions Factors'!$B$2:$E$3,2)</f>
        <v>0.02</v>
      </c>
      <c r="U2572" s="51" t="str">
        <f>VLOOKUP(S2572&amp;"_1",'Emissions Factors'!$B$2:$E$3,3)</f>
        <v xml:space="preserve">LB </v>
      </c>
      <c r="V2572" s="51" t="str">
        <f>VLOOKUP(S2572&amp;"_1",'Emissions Factors'!$B$2:$E$3,3)</f>
        <v xml:space="preserve">LB </v>
      </c>
      <c r="W2572" s="52">
        <f>Q2572*Emissions!T2572</f>
        <v>2.408125764059121E-2</v>
      </c>
      <c r="X2572" s="48" t="s">
        <v>7</v>
      </c>
      <c r="Y2572" s="49">
        <f t="shared" si="81"/>
        <v>3.5843733250127616E-2</v>
      </c>
      <c r="Z2572" s="48" t="s">
        <v>7</v>
      </c>
    </row>
    <row r="2573" spans="1:26">
      <c r="A2573" s="136" t="s">
        <v>8062</v>
      </c>
      <c r="B2573" s="136" t="s">
        <v>7523</v>
      </c>
      <c r="C2573" s="136" t="s">
        <v>6703</v>
      </c>
      <c r="D2573" s="47" t="s">
        <v>8061</v>
      </c>
      <c r="E2573" s="47" t="s">
        <v>6669</v>
      </c>
      <c r="F2573" s="48" t="s">
        <v>7520</v>
      </c>
      <c r="G2573" s="142">
        <f>IFERROR(VLOOKUP(A2573,Population!$A$5:$L$3147,12,FALSE),0)</f>
        <v>4110</v>
      </c>
      <c r="H2573" s="137">
        <v>515</v>
      </c>
      <c r="I2573" s="142">
        <f>G2573*SUMPRODUCT('Age distribution'!$L$6:$L$11,'Age groups'!$G$13:$G$18,'Age groups'!$G$6:$G$11)</f>
        <v>14496.753854862247</v>
      </c>
      <c r="J2573" s="140" t="s">
        <v>6</v>
      </c>
      <c r="K2573" s="136" t="s">
        <v>12217</v>
      </c>
      <c r="L2573" s="3">
        <f>VLOOKUP(K2573&amp;"_2",'Emissions Factors'!$B$2:$E$3,2)</f>
        <v>2.3999999999999998E-7</v>
      </c>
      <c r="M2573" s="51" t="str">
        <f>VLOOKUP(K2573&amp;"_2",'Emissions Factors'!$B$2:$E$3,3)</f>
        <v xml:space="preserve">LB </v>
      </c>
      <c r="N2573" s="51" t="str">
        <f>VLOOKUP(K2573&amp;"_2",'Emissions Factors'!$B$2:$E$3,4)</f>
        <v>EACH</v>
      </c>
      <c r="O2573" s="49">
        <f t="shared" si="80"/>
        <v>3.479220925166939E-3</v>
      </c>
      <c r="P2573" s="48" t="s">
        <v>7</v>
      </c>
      <c r="Q2573" s="138">
        <f>'Age groups'!$G$20*(Emissions!G2573/Population!$L$3148)</f>
        <v>0.35614958223400461</v>
      </c>
      <c r="R2573" s="137" t="s">
        <v>7</v>
      </c>
      <c r="S2573" s="133" t="s">
        <v>12217</v>
      </c>
      <c r="T2573" s="3">
        <f>VLOOKUP(S2573&amp;"_1",'Emissions Factors'!$B$2:$E$3,2)</f>
        <v>0.02</v>
      </c>
      <c r="U2573" s="51" t="str">
        <f>VLOOKUP(S2573&amp;"_1",'Emissions Factors'!$B$2:$E$3,3)</f>
        <v xml:space="preserve">LB </v>
      </c>
      <c r="V2573" s="51" t="str">
        <f>VLOOKUP(S2573&amp;"_1",'Emissions Factors'!$B$2:$E$3,3)</f>
        <v xml:space="preserve">LB </v>
      </c>
      <c r="W2573" s="52">
        <f>Q2573*Emissions!T2573</f>
        <v>7.1229916446800927E-3</v>
      </c>
      <c r="X2573" s="48" t="s">
        <v>7</v>
      </c>
      <c r="Y2573" s="49">
        <f t="shared" si="81"/>
        <v>1.0602212569847032E-2</v>
      </c>
      <c r="Z2573" s="48" t="s">
        <v>7</v>
      </c>
    </row>
    <row r="2574" spans="1:26">
      <c r="A2574" s="136" t="s">
        <v>8060</v>
      </c>
      <c r="B2574" s="136" t="s">
        <v>7523</v>
      </c>
      <c r="C2574" s="136" t="s">
        <v>6702</v>
      </c>
      <c r="D2574" s="47" t="s">
        <v>8059</v>
      </c>
      <c r="E2574" s="47" t="s">
        <v>6669</v>
      </c>
      <c r="F2574" s="48" t="s">
        <v>7520</v>
      </c>
      <c r="G2574" s="142">
        <f>IFERROR(VLOOKUP(A2574,Population!$A$5:$L$3147,12,FALSE),0)</f>
        <v>38363</v>
      </c>
      <c r="H2574" s="137">
        <v>515</v>
      </c>
      <c r="I2574" s="142">
        <f>G2574*SUMPRODUCT('Age distribution'!$L$6:$L$11,'Age groups'!$G$13:$G$18,'Age groups'!$G$6:$G$11)</f>
        <v>135313.61755087113</v>
      </c>
      <c r="J2574" s="140" t="s">
        <v>6</v>
      </c>
      <c r="K2574" s="136" t="s">
        <v>12217</v>
      </c>
      <c r="L2574" s="3">
        <f>VLOOKUP(K2574&amp;"_2",'Emissions Factors'!$B$2:$E$3,2)</f>
        <v>2.3999999999999998E-7</v>
      </c>
      <c r="M2574" s="51" t="str">
        <f>VLOOKUP(K2574&amp;"_2",'Emissions Factors'!$B$2:$E$3,3)</f>
        <v xml:space="preserve">LB </v>
      </c>
      <c r="N2574" s="51" t="str">
        <f>VLOOKUP(K2574&amp;"_2",'Emissions Factors'!$B$2:$E$3,4)</f>
        <v>EACH</v>
      </c>
      <c r="O2574" s="49">
        <f t="shared" si="80"/>
        <v>3.2475268212209071E-2</v>
      </c>
      <c r="P2574" s="48" t="s">
        <v>7</v>
      </c>
      <c r="Q2574" s="138">
        <f>'Age groups'!$G$20*(Emissions!G2574/Population!$L$3148)</f>
        <v>3.3243227307160867</v>
      </c>
      <c r="R2574" s="137" t="s">
        <v>7</v>
      </c>
      <c r="S2574" s="133" t="s">
        <v>12217</v>
      </c>
      <c r="T2574" s="3">
        <f>VLOOKUP(S2574&amp;"_1",'Emissions Factors'!$B$2:$E$3,2)</f>
        <v>0.02</v>
      </c>
      <c r="U2574" s="51" t="str">
        <f>VLOOKUP(S2574&amp;"_1",'Emissions Factors'!$B$2:$E$3,3)</f>
        <v xml:space="preserve">LB </v>
      </c>
      <c r="V2574" s="51" t="str">
        <f>VLOOKUP(S2574&amp;"_1",'Emissions Factors'!$B$2:$E$3,3)</f>
        <v xml:space="preserve">LB </v>
      </c>
      <c r="W2574" s="52">
        <f>Q2574*Emissions!T2574</f>
        <v>6.6486454614321733E-2</v>
      </c>
      <c r="X2574" s="48" t="s">
        <v>7</v>
      </c>
      <c r="Y2574" s="49">
        <f t="shared" si="81"/>
        <v>9.8961722826530804E-2</v>
      </c>
      <c r="Z2574" s="48" t="s">
        <v>7</v>
      </c>
    </row>
    <row r="2575" spans="1:26">
      <c r="A2575" s="136" t="s">
        <v>8058</v>
      </c>
      <c r="B2575" s="136" t="s">
        <v>7523</v>
      </c>
      <c r="C2575" s="136" t="s">
        <v>6701</v>
      </c>
      <c r="D2575" s="47" t="s">
        <v>8057</v>
      </c>
      <c r="E2575" s="47" t="s">
        <v>6669</v>
      </c>
      <c r="F2575" s="48" t="s">
        <v>7520</v>
      </c>
      <c r="G2575" s="142">
        <f>IFERROR(VLOOKUP(A2575,Population!$A$5:$L$3147,12,FALSE),0)</f>
        <v>76525</v>
      </c>
      <c r="H2575" s="137">
        <v>515</v>
      </c>
      <c r="I2575" s="142">
        <f>G2575*SUMPRODUCT('Age distribution'!$L$6:$L$11,'Age groups'!$G$13:$G$18,'Age groups'!$G$6:$G$11)</f>
        <v>269918.26976723439</v>
      </c>
      <c r="J2575" s="140" t="s">
        <v>6</v>
      </c>
      <c r="K2575" s="136" t="s">
        <v>12217</v>
      </c>
      <c r="L2575" s="3">
        <f>VLOOKUP(K2575&amp;"_2",'Emissions Factors'!$B$2:$E$3,2)</f>
        <v>2.3999999999999998E-7</v>
      </c>
      <c r="M2575" s="51" t="str">
        <f>VLOOKUP(K2575&amp;"_2",'Emissions Factors'!$B$2:$E$3,3)</f>
        <v xml:space="preserve">LB </v>
      </c>
      <c r="N2575" s="51" t="str">
        <f>VLOOKUP(K2575&amp;"_2",'Emissions Factors'!$B$2:$E$3,4)</f>
        <v>EACH</v>
      </c>
      <c r="O2575" s="49">
        <f t="shared" si="80"/>
        <v>6.4780384744136249E-2</v>
      </c>
      <c r="P2575" s="48" t="s">
        <v>7</v>
      </c>
      <c r="Q2575" s="138">
        <f>'Age groups'!$G$20*(Emissions!G2575/Population!$L$3148)</f>
        <v>6.6312279271185401</v>
      </c>
      <c r="R2575" s="137" t="s">
        <v>7</v>
      </c>
      <c r="S2575" s="133" t="s">
        <v>12217</v>
      </c>
      <c r="T2575" s="3">
        <f>VLOOKUP(S2575&amp;"_1",'Emissions Factors'!$B$2:$E$3,2)</f>
        <v>0.02</v>
      </c>
      <c r="U2575" s="51" t="str">
        <f>VLOOKUP(S2575&amp;"_1",'Emissions Factors'!$B$2:$E$3,3)</f>
        <v xml:space="preserve">LB </v>
      </c>
      <c r="V2575" s="51" t="str">
        <f>VLOOKUP(S2575&amp;"_1",'Emissions Factors'!$B$2:$E$3,3)</f>
        <v xml:space="preserve">LB </v>
      </c>
      <c r="W2575" s="52">
        <f>Q2575*Emissions!T2575</f>
        <v>0.13262455854237082</v>
      </c>
      <c r="X2575" s="48" t="s">
        <v>7</v>
      </c>
      <c r="Y2575" s="49">
        <f t="shared" si="81"/>
        <v>0.19740494328650707</v>
      </c>
      <c r="Z2575" s="48" t="s">
        <v>7</v>
      </c>
    </row>
    <row r="2576" spans="1:26">
      <c r="A2576" s="136" t="s">
        <v>8056</v>
      </c>
      <c r="B2576" s="136" t="s">
        <v>7523</v>
      </c>
      <c r="C2576" s="136" t="s">
        <v>6700</v>
      </c>
      <c r="D2576" s="47" t="s">
        <v>8055</v>
      </c>
      <c r="E2576" s="47" t="s">
        <v>6669</v>
      </c>
      <c r="F2576" s="48" t="s">
        <v>7520</v>
      </c>
      <c r="G2576" s="142">
        <f>IFERROR(VLOOKUP(A2576,Population!$A$5:$L$3147,12,FALSE),0)</f>
        <v>1505</v>
      </c>
      <c r="H2576" s="137">
        <v>515</v>
      </c>
      <c r="I2576" s="142">
        <f>G2576*SUMPRODUCT('Age distribution'!$L$6:$L$11,'Age groups'!$G$13:$G$18,'Age groups'!$G$6:$G$11)</f>
        <v>5308.4220320116019</v>
      </c>
      <c r="J2576" s="140" t="s">
        <v>6</v>
      </c>
      <c r="K2576" s="136" t="s">
        <v>12217</v>
      </c>
      <c r="L2576" s="3">
        <f>VLOOKUP(K2576&amp;"_2",'Emissions Factors'!$B$2:$E$3,2)</f>
        <v>2.3999999999999998E-7</v>
      </c>
      <c r="M2576" s="51" t="str">
        <f>VLOOKUP(K2576&amp;"_2",'Emissions Factors'!$B$2:$E$3,3)</f>
        <v xml:space="preserve">LB </v>
      </c>
      <c r="N2576" s="51" t="str">
        <f>VLOOKUP(K2576&amp;"_2",'Emissions Factors'!$B$2:$E$3,4)</f>
        <v>EACH</v>
      </c>
      <c r="O2576" s="49">
        <f t="shared" si="80"/>
        <v>1.2740212876827842E-3</v>
      </c>
      <c r="P2576" s="48" t="s">
        <v>7</v>
      </c>
      <c r="Q2576" s="138">
        <f>'Age groups'!$G$20*(Emissions!G2576/Population!$L$3148)</f>
        <v>0.13041487135332772</v>
      </c>
      <c r="R2576" s="137" t="s">
        <v>7</v>
      </c>
      <c r="S2576" s="133" t="s">
        <v>12217</v>
      </c>
      <c r="T2576" s="3">
        <f>VLOOKUP(S2576&amp;"_1",'Emissions Factors'!$B$2:$E$3,2)</f>
        <v>0.02</v>
      </c>
      <c r="U2576" s="51" t="str">
        <f>VLOOKUP(S2576&amp;"_1",'Emissions Factors'!$B$2:$E$3,3)</f>
        <v xml:space="preserve">LB </v>
      </c>
      <c r="V2576" s="51" t="str">
        <f>VLOOKUP(S2576&amp;"_1",'Emissions Factors'!$B$2:$E$3,3)</f>
        <v xml:space="preserve">LB </v>
      </c>
      <c r="W2576" s="52">
        <f>Q2576*Emissions!T2576</f>
        <v>2.6082974270665543E-3</v>
      </c>
      <c r="X2576" s="48" t="s">
        <v>7</v>
      </c>
      <c r="Y2576" s="49">
        <f t="shared" si="81"/>
        <v>3.8823187147493388E-3</v>
      </c>
      <c r="Z2576" s="48" t="s">
        <v>7</v>
      </c>
    </row>
    <row r="2577" spans="1:26">
      <c r="A2577" s="136" t="s">
        <v>8054</v>
      </c>
      <c r="B2577" s="136" t="s">
        <v>7523</v>
      </c>
      <c r="C2577" s="136" t="s">
        <v>6699</v>
      </c>
      <c r="D2577" s="47" t="s">
        <v>8053</v>
      </c>
      <c r="E2577" s="47" t="s">
        <v>6669</v>
      </c>
      <c r="F2577" s="48" t="s">
        <v>7520</v>
      </c>
      <c r="G2577" s="142">
        <f>IFERROR(VLOOKUP(A2577,Population!$A$5:$L$3147,12,FALSE),0)</f>
        <v>4367</v>
      </c>
      <c r="H2577" s="137">
        <v>515</v>
      </c>
      <c r="I2577" s="142">
        <f>G2577*SUMPRODUCT('Age distribution'!$L$6:$L$11,'Age groups'!$G$13:$G$18,'Age groups'!$G$6:$G$11)</f>
        <v>15403.241869631005</v>
      </c>
      <c r="J2577" s="140" t="s">
        <v>6</v>
      </c>
      <c r="K2577" s="136" t="s">
        <v>12217</v>
      </c>
      <c r="L2577" s="3">
        <f>VLOOKUP(K2577&amp;"_2",'Emissions Factors'!$B$2:$E$3,2)</f>
        <v>2.3999999999999998E-7</v>
      </c>
      <c r="M2577" s="51" t="str">
        <f>VLOOKUP(K2577&amp;"_2",'Emissions Factors'!$B$2:$E$3,3)</f>
        <v xml:space="preserve">LB </v>
      </c>
      <c r="N2577" s="51" t="str">
        <f>VLOOKUP(K2577&amp;"_2",'Emissions Factors'!$B$2:$E$3,4)</f>
        <v>EACH</v>
      </c>
      <c r="O2577" s="49">
        <f t="shared" si="80"/>
        <v>3.6967780487114411E-3</v>
      </c>
      <c r="P2577" s="48" t="s">
        <v>7</v>
      </c>
      <c r="Q2577" s="138">
        <f>'Age groups'!$G$20*(Emissions!G2577/Population!$L$3148)</f>
        <v>0.37841976292357621</v>
      </c>
      <c r="R2577" s="137" t="s">
        <v>7</v>
      </c>
      <c r="S2577" s="133" t="s">
        <v>12217</v>
      </c>
      <c r="T2577" s="3">
        <f>VLOOKUP(S2577&amp;"_1",'Emissions Factors'!$B$2:$E$3,2)</f>
        <v>0.02</v>
      </c>
      <c r="U2577" s="51" t="str">
        <f>VLOOKUP(S2577&amp;"_1",'Emissions Factors'!$B$2:$E$3,3)</f>
        <v xml:space="preserve">LB </v>
      </c>
      <c r="V2577" s="51" t="str">
        <f>VLOOKUP(S2577&amp;"_1",'Emissions Factors'!$B$2:$E$3,3)</f>
        <v xml:space="preserve">LB </v>
      </c>
      <c r="W2577" s="52">
        <f>Q2577*Emissions!T2577</f>
        <v>7.568395258471524E-3</v>
      </c>
      <c r="X2577" s="48" t="s">
        <v>7</v>
      </c>
      <c r="Y2577" s="49">
        <f t="shared" si="81"/>
        <v>1.1265173307182965E-2</v>
      </c>
      <c r="Z2577" s="48" t="s">
        <v>7</v>
      </c>
    </row>
    <row r="2578" spans="1:26">
      <c r="A2578" s="136" t="s">
        <v>8052</v>
      </c>
      <c r="B2578" s="136" t="s">
        <v>7523</v>
      </c>
      <c r="C2578" s="136" t="s">
        <v>6698</v>
      </c>
      <c r="D2578" s="47" t="s">
        <v>8051</v>
      </c>
      <c r="E2578" s="47" t="s">
        <v>6669</v>
      </c>
      <c r="F2578" s="48" t="s">
        <v>7520</v>
      </c>
      <c r="G2578" s="142">
        <f>IFERROR(VLOOKUP(A2578,Population!$A$5:$L$3147,12,FALSE),0)</f>
        <v>3679</v>
      </c>
      <c r="H2578" s="137">
        <v>515</v>
      </c>
      <c r="I2578" s="142">
        <f>G2578*SUMPRODUCT('Age distribution'!$L$6:$L$11,'Age groups'!$G$13:$G$18,'Age groups'!$G$6:$G$11)</f>
        <v>12976.534654997131</v>
      </c>
      <c r="J2578" s="140" t="s">
        <v>6</v>
      </c>
      <c r="K2578" s="136" t="s">
        <v>12217</v>
      </c>
      <c r="L2578" s="3">
        <f>VLOOKUP(K2578&amp;"_2",'Emissions Factors'!$B$2:$E$3,2)</f>
        <v>2.3999999999999998E-7</v>
      </c>
      <c r="M2578" s="51" t="str">
        <f>VLOOKUP(K2578&amp;"_2",'Emissions Factors'!$B$2:$E$3,3)</f>
        <v xml:space="preserve">LB </v>
      </c>
      <c r="N2578" s="51" t="str">
        <f>VLOOKUP(K2578&amp;"_2",'Emissions Factors'!$B$2:$E$3,4)</f>
        <v>EACH</v>
      </c>
      <c r="O2578" s="49">
        <f t="shared" si="80"/>
        <v>3.1143683171993113E-3</v>
      </c>
      <c r="P2578" s="48" t="s">
        <v>7</v>
      </c>
      <c r="Q2578" s="138">
        <f>'Age groups'!$G$20*(Emissions!G2578/Population!$L$3148)</f>
        <v>0.31880153601919781</v>
      </c>
      <c r="R2578" s="137" t="s">
        <v>7</v>
      </c>
      <c r="S2578" s="133" t="s">
        <v>12217</v>
      </c>
      <c r="T2578" s="3">
        <f>VLOOKUP(S2578&amp;"_1",'Emissions Factors'!$B$2:$E$3,2)</f>
        <v>0.02</v>
      </c>
      <c r="U2578" s="51" t="str">
        <f>VLOOKUP(S2578&amp;"_1",'Emissions Factors'!$B$2:$E$3,3)</f>
        <v xml:space="preserve">LB </v>
      </c>
      <c r="V2578" s="51" t="str">
        <f>VLOOKUP(S2578&amp;"_1",'Emissions Factors'!$B$2:$E$3,3)</f>
        <v xml:space="preserve">LB </v>
      </c>
      <c r="W2578" s="52">
        <f>Q2578*Emissions!T2578</f>
        <v>6.376030720383956E-3</v>
      </c>
      <c r="X2578" s="48" t="s">
        <v>7</v>
      </c>
      <c r="Y2578" s="49">
        <f t="shared" si="81"/>
        <v>9.4903990375832664E-3</v>
      </c>
      <c r="Z2578" s="48" t="s">
        <v>7</v>
      </c>
    </row>
    <row r="2579" spans="1:26">
      <c r="A2579" s="136" t="s">
        <v>8050</v>
      </c>
      <c r="B2579" s="136" t="s">
        <v>7523</v>
      </c>
      <c r="C2579" s="136" t="s">
        <v>6697</v>
      </c>
      <c r="D2579" s="47" t="s">
        <v>8049</v>
      </c>
      <c r="E2579" s="47" t="s">
        <v>6669</v>
      </c>
      <c r="F2579" s="48" t="s">
        <v>7520</v>
      </c>
      <c r="G2579" s="142">
        <f>IFERROR(VLOOKUP(A2579,Population!$A$5:$L$3147,12,FALSE),0)</f>
        <v>6086</v>
      </c>
      <c r="H2579" s="137">
        <v>515</v>
      </c>
      <c r="I2579" s="142">
        <f>G2579*SUMPRODUCT('Age distribution'!$L$6:$L$11,'Age groups'!$G$13:$G$18,'Age groups'!$G$6:$G$11)</f>
        <v>21466.48271549675</v>
      </c>
      <c r="J2579" s="140" t="s">
        <v>6</v>
      </c>
      <c r="K2579" s="136" t="s">
        <v>12217</v>
      </c>
      <c r="L2579" s="3">
        <f>VLOOKUP(K2579&amp;"_2",'Emissions Factors'!$B$2:$E$3,2)</f>
        <v>2.3999999999999998E-7</v>
      </c>
      <c r="M2579" s="51" t="str">
        <f>VLOOKUP(K2579&amp;"_2",'Emissions Factors'!$B$2:$E$3,3)</f>
        <v xml:space="preserve">LB </v>
      </c>
      <c r="N2579" s="51" t="str">
        <f>VLOOKUP(K2579&amp;"_2",'Emissions Factors'!$B$2:$E$3,4)</f>
        <v>EACH</v>
      </c>
      <c r="O2579" s="49">
        <f t="shared" si="80"/>
        <v>5.1519558517192192E-3</v>
      </c>
      <c r="P2579" s="48" t="s">
        <v>7</v>
      </c>
      <c r="Q2579" s="138">
        <f>'Age groups'!$G$20*(Emissions!G2579/Population!$L$3148)</f>
        <v>0.5273786757849519</v>
      </c>
      <c r="R2579" s="137" t="s">
        <v>7</v>
      </c>
      <c r="S2579" s="133" t="s">
        <v>12217</v>
      </c>
      <c r="T2579" s="3">
        <f>VLOOKUP(S2579&amp;"_1",'Emissions Factors'!$B$2:$E$3,2)</f>
        <v>0.02</v>
      </c>
      <c r="U2579" s="51" t="str">
        <f>VLOOKUP(S2579&amp;"_1",'Emissions Factors'!$B$2:$E$3,3)</f>
        <v xml:space="preserve">LB </v>
      </c>
      <c r="V2579" s="51" t="str">
        <f>VLOOKUP(S2579&amp;"_1",'Emissions Factors'!$B$2:$E$3,3)</f>
        <v xml:space="preserve">LB </v>
      </c>
      <c r="W2579" s="52">
        <f>Q2579*Emissions!T2579</f>
        <v>1.0547573515699038E-2</v>
      </c>
      <c r="X2579" s="48" t="s">
        <v>7</v>
      </c>
      <c r="Y2579" s="49">
        <f t="shared" si="81"/>
        <v>1.5699529367418259E-2</v>
      </c>
      <c r="Z2579" s="48" t="s">
        <v>7</v>
      </c>
    </row>
    <row r="2580" spans="1:26">
      <c r="A2580" s="136" t="s">
        <v>8048</v>
      </c>
      <c r="B2580" s="136" t="s">
        <v>7523</v>
      </c>
      <c r="C2580" s="136" t="s">
        <v>6696</v>
      </c>
      <c r="D2580" s="47" t="s">
        <v>8047</v>
      </c>
      <c r="E2580" s="47" t="s">
        <v>6669</v>
      </c>
      <c r="F2580" s="48" t="s">
        <v>7520</v>
      </c>
      <c r="G2580" s="142">
        <f>IFERROR(VLOOKUP(A2580,Population!$A$5:$L$3147,12,FALSE),0)</f>
        <v>2371</v>
      </c>
      <c r="H2580" s="137">
        <v>515</v>
      </c>
      <c r="I2580" s="142">
        <f>G2580*SUMPRODUCT('Age distribution'!$L$6:$L$11,'Age groups'!$G$13:$G$18,'Age groups'!$G$6:$G$11)</f>
        <v>8362.9691946176135</v>
      </c>
      <c r="J2580" s="140" t="s">
        <v>6</v>
      </c>
      <c r="K2580" s="136" t="s">
        <v>12217</v>
      </c>
      <c r="L2580" s="3">
        <f>VLOOKUP(K2580&amp;"_2",'Emissions Factors'!$B$2:$E$3,2)</f>
        <v>2.3999999999999998E-7</v>
      </c>
      <c r="M2580" s="51" t="str">
        <f>VLOOKUP(K2580&amp;"_2",'Emissions Factors'!$B$2:$E$3,3)</f>
        <v xml:space="preserve">LB </v>
      </c>
      <c r="N2580" s="51" t="str">
        <f>VLOOKUP(K2580&amp;"_2",'Emissions Factors'!$B$2:$E$3,4)</f>
        <v>EACH</v>
      </c>
      <c r="O2580" s="49">
        <f t="shared" si="80"/>
        <v>2.0071126067082272E-3</v>
      </c>
      <c r="P2580" s="48" t="s">
        <v>7</v>
      </c>
      <c r="Q2580" s="138">
        <f>'Age groups'!$G$20*(Emissions!G2580/Population!$L$3148)</f>
        <v>0.20545758138122261</v>
      </c>
      <c r="R2580" s="137" t="s">
        <v>7</v>
      </c>
      <c r="S2580" s="133" t="s">
        <v>12217</v>
      </c>
      <c r="T2580" s="3">
        <f>VLOOKUP(S2580&amp;"_1",'Emissions Factors'!$B$2:$E$3,2)</f>
        <v>0.02</v>
      </c>
      <c r="U2580" s="51" t="str">
        <f>VLOOKUP(S2580&amp;"_1",'Emissions Factors'!$B$2:$E$3,3)</f>
        <v xml:space="preserve">LB </v>
      </c>
      <c r="V2580" s="51" t="str">
        <f>VLOOKUP(S2580&amp;"_1",'Emissions Factors'!$B$2:$E$3,3)</f>
        <v xml:space="preserve">LB </v>
      </c>
      <c r="W2580" s="52">
        <f>Q2580*Emissions!T2580</f>
        <v>4.1091516276244525E-3</v>
      </c>
      <c r="X2580" s="48" t="s">
        <v>7</v>
      </c>
      <c r="Y2580" s="49">
        <f t="shared" si="81"/>
        <v>6.1162642343326797E-3</v>
      </c>
      <c r="Z2580" s="48" t="s">
        <v>7</v>
      </c>
    </row>
    <row r="2581" spans="1:26">
      <c r="A2581" s="136" t="s">
        <v>8046</v>
      </c>
      <c r="B2581" s="136" t="s">
        <v>7523</v>
      </c>
      <c r="C2581" s="136" t="s">
        <v>6695</v>
      </c>
      <c r="D2581" s="47" t="s">
        <v>8045</v>
      </c>
      <c r="E2581" s="47" t="s">
        <v>6669</v>
      </c>
      <c r="F2581" s="48" t="s">
        <v>7520</v>
      </c>
      <c r="G2581" s="142">
        <f>IFERROR(VLOOKUP(A2581,Population!$A$5:$L$3147,12,FALSE),0)</f>
        <v>6856</v>
      </c>
      <c r="H2581" s="137">
        <v>515</v>
      </c>
      <c r="I2581" s="142">
        <f>G2581*SUMPRODUCT('Age distribution'!$L$6:$L$11,'Age groups'!$G$13:$G$18,'Age groups'!$G$6:$G$11)</f>
        <v>24182.419569084079</v>
      </c>
      <c r="J2581" s="140" t="s">
        <v>6</v>
      </c>
      <c r="K2581" s="136" t="s">
        <v>12217</v>
      </c>
      <c r="L2581" s="3">
        <f>VLOOKUP(K2581&amp;"_2",'Emissions Factors'!$B$2:$E$3,2)</f>
        <v>2.3999999999999998E-7</v>
      </c>
      <c r="M2581" s="51" t="str">
        <f>VLOOKUP(K2581&amp;"_2",'Emissions Factors'!$B$2:$E$3,3)</f>
        <v xml:space="preserve">LB </v>
      </c>
      <c r="N2581" s="51" t="str">
        <f>VLOOKUP(K2581&amp;"_2",'Emissions Factors'!$B$2:$E$3,4)</f>
        <v>EACH</v>
      </c>
      <c r="O2581" s="49">
        <f t="shared" si="80"/>
        <v>5.8037806965801787E-3</v>
      </c>
      <c r="P2581" s="48" t="s">
        <v>7</v>
      </c>
      <c r="Q2581" s="138">
        <f>'Age groups'!$G$20*(Emissions!G2581/Population!$L$3148)</f>
        <v>0.59410256345409629</v>
      </c>
      <c r="R2581" s="137" t="s">
        <v>7</v>
      </c>
      <c r="S2581" s="133" t="s">
        <v>12217</v>
      </c>
      <c r="T2581" s="3">
        <f>VLOOKUP(S2581&amp;"_1",'Emissions Factors'!$B$2:$E$3,2)</f>
        <v>0.02</v>
      </c>
      <c r="U2581" s="51" t="str">
        <f>VLOOKUP(S2581&amp;"_1",'Emissions Factors'!$B$2:$E$3,3)</f>
        <v xml:space="preserve">LB </v>
      </c>
      <c r="V2581" s="51" t="str">
        <f>VLOOKUP(S2581&amp;"_1",'Emissions Factors'!$B$2:$E$3,3)</f>
        <v xml:space="preserve">LB </v>
      </c>
      <c r="W2581" s="52">
        <f>Q2581*Emissions!T2581</f>
        <v>1.1882051269081926E-2</v>
      </c>
      <c r="X2581" s="48" t="s">
        <v>7</v>
      </c>
      <c r="Y2581" s="49">
        <f t="shared" si="81"/>
        <v>1.7685831965662105E-2</v>
      </c>
      <c r="Z2581" s="48" t="s">
        <v>7</v>
      </c>
    </row>
    <row r="2582" spans="1:26">
      <c r="A2582" s="136" t="s">
        <v>8044</v>
      </c>
      <c r="B2582" s="136" t="s">
        <v>7523</v>
      </c>
      <c r="C2582" s="136" t="s">
        <v>6694</v>
      </c>
      <c r="D2582" s="47" t="s">
        <v>8043</v>
      </c>
      <c r="E2582" s="47" t="s">
        <v>6669</v>
      </c>
      <c r="F2582" s="48" t="s">
        <v>7520</v>
      </c>
      <c r="G2582" s="142">
        <f>IFERROR(VLOOKUP(A2582,Population!$A$5:$L$3147,12,FALSE),0)</f>
        <v>2408488</v>
      </c>
      <c r="H2582" s="137">
        <v>515</v>
      </c>
      <c r="I2582" s="142">
        <f>G2582*SUMPRODUCT('Age distribution'!$L$6:$L$11,'Age groups'!$G$13:$G$18,'Age groups'!$G$6:$G$11)</f>
        <v>8495196.520289408</v>
      </c>
      <c r="J2582" s="140" t="s">
        <v>6</v>
      </c>
      <c r="K2582" s="136" t="s">
        <v>12217</v>
      </c>
      <c r="L2582" s="3">
        <f>VLOOKUP(K2582&amp;"_2",'Emissions Factors'!$B$2:$E$3,2)</f>
        <v>2.3999999999999998E-7</v>
      </c>
      <c r="M2582" s="51" t="str">
        <f>VLOOKUP(K2582&amp;"_2",'Emissions Factors'!$B$2:$E$3,3)</f>
        <v xml:space="preserve">LB </v>
      </c>
      <c r="N2582" s="51" t="str">
        <f>VLOOKUP(K2582&amp;"_2",'Emissions Factors'!$B$2:$E$3,4)</f>
        <v>EACH</v>
      </c>
      <c r="O2582" s="49">
        <f t="shared" si="80"/>
        <v>2.0388471648694577</v>
      </c>
      <c r="P2582" s="48" t="s">
        <v>7</v>
      </c>
      <c r="Q2582" s="138">
        <f>'Age groups'!$G$20*(Emissions!G2582/Population!$L$3148)</f>
        <v>208.70608151231465</v>
      </c>
      <c r="R2582" s="137" t="s">
        <v>7</v>
      </c>
      <c r="S2582" s="133" t="s">
        <v>12217</v>
      </c>
      <c r="T2582" s="3">
        <f>VLOOKUP(S2582&amp;"_1",'Emissions Factors'!$B$2:$E$3,2)</f>
        <v>0.02</v>
      </c>
      <c r="U2582" s="51" t="str">
        <f>VLOOKUP(S2582&amp;"_1",'Emissions Factors'!$B$2:$E$3,3)</f>
        <v xml:space="preserve">LB </v>
      </c>
      <c r="V2582" s="51" t="str">
        <f>VLOOKUP(S2582&amp;"_1",'Emissions Factors'!$B$2:$E$3,3)</f>
        <v xml:space="preserve">LB </v>
      </c>
      <c r="W2582" s="52">
        <f>Q2582*Emissions!T2582</f>
        <v>4.1741216302462929</v>
      </c>
      <c r="X2582" s="48" t="s">
        <v>7</v>
      </c>
      <c r="Y2582" s="49">
        <f t="shared" si="81"/>
        <v>6.2129687951157511</v>
      </c>
      <c r="Z2582" s="48" t="s">
        <v>7</v>
      </c>
    </row>
    <row r="2583" spans="1:26">
      <c r="A2583" s="136" t="s">
        <v>8042</v>
      </c>
      <c r="B2583" s="136" t="s">
        <v>7523</v>
      </c>
      <c r="C2583" s="136" t="s">
        <v>6693</v>
      </c>
      <c r="D2583" s="47" t="s">
        <v>8041</v>
      </c>
      <c r="E2583" s="47" t="s">
        <v>6669</v>
      </c>
      <c r="F2583" s="48" t="s">
        <v>7520</v>
      </c>
      <c r="G2583" s="142">
        <f>IFERROR(VLOOKUP(A2583,Population!$A$5:$L$3147,12,FALSE),0)</f>
        <v>13801</v>
      </c>
      <c r="H2583" s="137">
        <v>515</v>
      </c>
      <c r="I2583" s="142">
        <f>G2583*SUMPRODUCT('Age distribution'!$L$6:$L$11,'Age groups'!$G$13:$G$18,'Age groups'!$G$6:$G$11)</f>
        <v>48678.759112154228</v>
      </c>
      <c r="J2583" s="140" t="s">
        <v>6</v>
      </c>
      <c r="K2583" s="136" t="s">
        <v>12217</v>
      </c>
      <c r="L2583" s="3">
        <f>VLOOKUP(K2583&amp;"_2",'Emissions Factors'!$B$2:$E$3,2)</f>
        <v>2.3999999999999998E-7</v>
      </c>
      <c r="M2583" s="51" t="str">
        <f>VLOOKUP(K2583&amp;"_2",'Emissions Factors'!$B$2:$E$3,3)</f>
        <v xml:space="preserve">LB </v>
      </c>
      <c r="N2583" s="51" t="str">
        <f>VLOOKUP(K2583&amp;"_2",'Emissions Factors'!$B$2:$E$3,4)</f>
        <v>EACH</v>
      </c>
      <c r="O2583" s="49">
        <f t="shared" si="80"/>
        <v>1.1682902186917013E-2</v>
      </c>
      <c r="P2583" s="48" t="s">
        <v>7</v>
      </c>
      <c r="Q2583" s="138">
        <f>'Age groups'!$G$20*(Emissions!G2583/Population!$L$3148)</f>
        <v>1.1959173684699507</v>
      </c>
      <c r="R2583" s="137" t="s">
        <v>7</v>
      </c>
      <c r="S2583" s="133" t="s">
        <v>12217</v>
      </c>
      <c r="T2583" s="3">
        <f>VLOOKUP(S2583&amp;"_1",'Emissions Factors'!$B$2:$E$3,2)</f>
        <v>0.02</v>
      </c>
      <c r="U2583" s="51" t="str">
        <f>VLOOKUP(S2583&amp;"_1",'Emissions Factors'!$B$2:$E$3,3)</f>
        <v xml:space="preserve">LB </v>
      </c>
      <c r="V2583" s="51" t="str">
        <f>VLOOKUP(S2583&amp;"_1",'Emissions Factors'!$B$2:$E$3,3)</f>
        <v xml:space="preserve">LB </v>
      </c>
      <c r="W2583" s="52">
        <f>Q2583*Emissions!T2583</f>
        <v>2.3918347369399014E-2</v>
      </c>
      <c r="X2583" s="48" t="s">
        <v>7</v>
      </c>
      <c r="Y2583" s="49">
        <f t="shared" si="81"/>
        <v>3.5601249556316029E-2</v>
      </c>
      <c r="Z2583" s="48" t="s">
        <v>7</v>
      </c>
    </row>
    <row r="2584" spans="1:26">
      <c r="A2584" s="136" t="s">
        <v>8040</v>
      </c>
      <c r="B2584" s="136" t="s">
        <v>7523</v>
      </c>
      <c r="C2584" s="136" t="s">
        <v>6692</v>
      </c>
      <c r="D2584" s="47" t="s">
        <v>8039</v>
      </c>
      <c r="E2584" s="47" t="s">
        <v>6669</v>
      </c>
      <c r="F2584" s="48" t="s">
        <v>7520</v>
      </c>
      <c r="G2584" s="142">
        <f>IFERROR(VLOOKUP(A2584,Population!$A$5:$L$3147,12,FALSE),0)</f>
        <v>19468</v>
      </c>
      <c r="H2584" s="137">
        <v>515</v>
      </c>
      <c r="I2584" s="142">
        <f>G2584*SUMPRODUCT('Age distribution'!$L$6:$L$11,'Age groups'!$G$13:$G$18,'Age groups'!$G$6:$G$11)</f>
        <v>68667.34891641319</v>
      </c>
      <c r="J2584" s="140" t="s">
        <v>6</v>
      </c>
      <c r="K2584" s="136" t="s">
        <v>12217</v>
      </c>
      <c r="L2584" s="3">
        <f>VLOOKUP(K2584&amp;"_2",'Emissions Factors'!$B$2:$E$3,2)</f>
        <v>2.3999999999999998E-7</v>
      </c>
      <c r="M2584" s="51" t="str">
        <f>VLOOKUP(K2584&amp;"_2",'Emissions Factors'!$B$2:$E$3,3)</f>
        <v xml:space="preserve">LB </v>
      </c>
      <c r="N2584" s="51" t="str">
        <f>VLOOKUP(K2584&amp;"_2",'Emissions Factors'!$B$2:$E$3,4)</f>
        <v>EACH</v>
      </c>
      <c r="O2584" s="49">
        <f t="shared" si="80"/>
        <v>1.6480163739939165E-2</v>
      </c>
      <c r="P2584" s="48" t="s">
        <v>7</v>
      </c>
      <c r="Q2584" s="138">
        <f>'Age groups'!$G$20*(Emissions!G2584/Population!$L$3148)</f>
        <v>1.6869878508349394</v>
      </c>
      <c r="R2584" s="137" t="s">
        <v>7</v>
      </c>
      <c r="S2584" s="133" t="s">
        <v>12217</v>
      </c>
      <c r="T2584" s="3">
        <f>VLOOKUP(S2584&amp;"_1",'Emissions Factors'!$B$2:$E$3,2)</f>
        <v>0.02</v>
      </c>
      <c r="U2584" s="51" t="str">
        <f>VLOOKUP(S2584&amp;"_1",'Emissions Factors'!$B$2:$E$3,3)</f>
        <v xml:space="preserve">LB </v>
      </c>
      <c r="V2584" s="51" t="str">
        <f>VLOOKUP(S2584&amp;"_1",'Emissions Factors'!$B$2:$E$3,3)</f>
        <v xml:space="preserve">LB </v>
      </c>
      <c r="W2584" s="52">
        <f>Q2584*Emissions!T2584</f>
        <v>3.373975701669879E-2</v>
      </c>
      <c r="X2584" s="48" t="s">
        <v>7</v>
      </c>
      <c r="Y2584" s="49">
        <f t="shared" si="81"/>
        <v>5.0219920756637955E-2</v>
      </c>
      <c r="Z2584" s="48" t="s">
        <v>7</v>
      </c>
    </row>
    <row r="2585" spans="1:26">
      <c r="A2585" s="136" t="s">
        <v>8038</v>
      </c>
      <c r="B2585" s="136" t="s">
        <v>7523</v>
      </c>
      <c r="C2585" s="136" t="s">
        <v>6691</v>
      </c>
      <c r="D2585" s="47" t="s">
        <v>8037</v>
      </c>
      <c r="E2585" s="47" t="s">
        <v>6669</v>
      </c>
      <c r="F2585" s="48" t="s">
        <v>7520</v>
      </c>
      <c r="G2585" s="142">
        <f>IFERROR(VLOOKUP(A2585,Population!$A$5:$L$3147,12,FALSE),0)</f>
        <v>5204</v>
      </c>
      <c r="H2585" s="137">
        <v>515</v>
      </c>
      <c r="I2585" s="142">
        <f>G2585*SUMPRODUCT('Age distribution'!$L$6:$L$11,'Age groups'!$G$13:$G$18,'Age groups'!$G$6:$G$11)</f>
        <v>18355.500501387625</v>
      </c>
      <c r="J2585" s="140" t="s">
        <v>6</v>
      </c>
      <c r="K2585" s="136" t="s">
        <v>12217</v>
      </c>
      <c r="L2585" s="3">
        <f>VLOOKUP(K2585&amp;"_2",'Emissions Factors'!$B$2:$E$3,2)</f>
        <v>2.3999999999999998E-7</v>
      </c>
      <c r="M2585" s="51" t="str">
        <f>VLOOKUP(K2585&amp;"_2",'Emissions Factors'!$B$2:$E$3,3)</f>
        <v xml:space="preserve">LB </v>
      </c>
      <c r="N2585" s="51" t="str">
        <f>VLOOKUP(K2585&amp;"_2",'Emissions Factors'!$B$2:$E$3,4)</f>
        <v>EACH</v>
      </c>
      <c r="O2585" s="49">
        <f t="shared" si="80"/>
        <v>4.4053201203330299E-3</v>
      </c>
      <c r="P2585" s="48" t="s">
        <v>7</v>
      </c>
      <c r="Q2585" s="138">
        <f>'Age groups'!$G$20*(Emissions!G2585/Population!$L$3148)</f>
        <v>0.45094949536393186</v>
      </c>
      <c r="R2585" s="137" t="s">
        <v>7</v>
      </c>
      <c r="S2585" s="133" t="s">
        <v>12217</v>
      </c>
      <c r="T2585" s="3">
        <f>VLOOKUP(S2585&amp;"_1",'Emissions Factors'!$B$2:$E$3,2)</f>
        <v>0.02</v>
      </c>
      <c r="U2585" s="51" t="str">
        <f>VLOOKUP(S2585&amp;"_1",'Emissions Factors'!$B$2:$E$3,3)</f>
        <v xml:space="preserve">LB </v>
      </c>
      <c r="V2585" s="51" t="str">
        <f>VLOOKUP(S2585&amp;"_1",'Emissions Factors'!$B$2:$E$3,3)</f>
        <v xml:space="preserve">LB </v>
      </c>
      <c r="W2585" s="52">
        <f>Q2585*Emissions!T2585</f>
        <v>9.0189899072786375E-3</v>
      </c>
      <c r="X2585" s="48" t="s">
        <v>7</v>
      </c>
      <c r="Y2585" s="49">
        <f t="shared" si="81"/>
        <v>1.3424310027611668E-2</v>
      </c>
      <c r="Z2585" s="48" t="s">
        <v>7</v>
      </c>
    </row>
    <row r="2586" spans="1:26">
      <c r="A2586" s="136" t="s">
        <v>8036</v>
      </c>
      <c r="B2586" s="136" t="s">
        <v>7523</v>
      </c>
      <c r="C2586" s="136" t="s">
        <v>6689</v>
      </c>
      <c r="D2586" s="47" t="s">
        <v>8035</v>
      </c>
      <c r="E2586" s="47" t="s">
        <v>6669</v>
      </c>
      <c r="F2586" s="48" t="s">
        <v>7520</v>
      </c>
      <c r="G2586" s="142">
        <f>IFERROR(VLOOKUP(A2586,Population!$A$5:$L$3147,12,FALSE),0)</f>
        <v>685802</v>
      </c>
      <c r="H2586" s="137">
        <v>515</v>
      </c>
      <c r="I2586" s="142">
        <f>G2586*SUMPRODUCT('Age distribution'!$L$6:$L$11,'Age groups'!$G$13:$G$18,'Age groups'!$G$6:$G$11)</f>
        <v>2418954.4494336345</v>
      </c>
      <c r="J2586" s="140" t="s">
        <v>6</v>
      </c>
      <c r="K2586" s="136" t="s">
        <v>12217</v>
      </c>
      <c r="L2586" s="3">
        <f>VLOOKUP(K2586&amp;"_2",'Emissions Factors'!$B$2:$E$3,2)</f>
        <v>2.3999999999999998E-7</v>
      </c>
      <c r="M2586" s="51" t="str">
        <f>VLOOKUP(K2586&amp;"_2",'Emissions Factors'!$B$2:$E$3,3)</f>
        <v xml:space="preserve">LB </v>
      </c>
      <c r="N2586" s="51" t="str">
        <f>VLOOKUP(K2586&amp;"_2",'Emissions Factors'!$B$2:$E$3,4)</f>
        <v>EACH</v>
      </c>
      <c r="O2586" s="49">
        <f t="shared" si="80"/>
        <v>0.58054906786407223</v>
      </c>
      <c r="P2586" s="48" t="s">
        <v>7</v>
      </c>
      <c r="Q2586" s="138">
        <f>'Age groups'!$G$20*(Emissions!G2586/Population!$L$3148)</f>
        <v>59.427760534122825</v>
      </c>
      <c r="R2586" s="137" t="s">
        <v>7</v>
      </c>
      <c r="S2586" s="133" t="s">
        <v>12217</v>
      </c>
      <c r="T2586" s="3">
        <f>VLOOKUP(S2586&amp;"_1",'Emissions Factors'!$B$2:$E$3,2)</f>
        <v>0.02</v>
      </c>
      <c r="U2586" s="51" t="str">
        <f>VLOOKUP(S2586&amp;"_1",'Emissions Factors'!$B$2:$E$3,3)</f>
        <v xml:space="preserve">LB </v>
      </c>
      <c r="V2586" s="51" t="str">
        <f>VLOOKUP(S2586&amp;"_1",'Emissions Factors'!$B$2:$E$3,3)</f>
        <v xml:space="preserve">LB </v>
      </c>
      <c r="W2586" s="52">
        <f>Q2586*Emissions!T2586</f>
        <v>1.1885552106824566</v>
      </c>
      <c r="X2586" s="48" t="s">
        <v>7</v>
      </c>
      <c r="Y2586" s="49">
        <f t="shared" si="81"/>
        <v>1.769104278546529</v>
      </c>
      <c r="Z2586" s="48" t="s">
        <v>7</v>
      </c>
    </row>
    <row r="2587" spans="1:26">
      <c r="A2587" s="136" t="s">
        <v>8034</v>
      </c>
      <c r="B2587" s="136" t="s">
        <v>7523</v>
      </c>
      <c r="C2587" s="136" t="s">
        <v>6688</v>
      </c>
      <c r="D2587" s="47" t="s">
        <v>8033</v>
      </c>
      <c r="E2587" s="47" t="s">
        <v>6669</v>
      </c>
      <c r="F2587" s="48" t="s">
        <v>7520</v>
      </c>
      <c r="G2587" s="142">
        <f>IFERROR(VLOOKUP(A2587,Population!$A$5:$L$3147,12,FALSE),0)</f>
        <v>20288</v>
      </c>
      <c r="H2587" s="137">
        <v>515</v>
      </c>
      <c r="I2587" s="142">
        <f>G2587*SUMPRODUCT('Age distribution'!$L$6:$L$11,'Age groups'!$G$13:$G$18,'Age groups'!$G$6:$G$11)</f>
        <v>71559.64530594775</v>
      </c>
      <c r="J2587" s="140" t="s">
        <v>6</v>
      </c>
      <c r="K2587" s="136" t="s">
        <v>12217</v>
      </c>
      <c r="L2587" s="3">
        <f>VLOOKUP(K2587&amp;"_2",'Emissions Factors'!$B$2:$E$3,2)</f>
        <v>2.3999999999999998E-7</v>
      </c>
      <c r="M2587" s="51" t="str">
        <f>VLOOKUP(K2587&amp;"_2",'Emissions Factors'!$B$2:$E$3,3)</f>
        <v xml:space="preserve">LB </v>
      </c>
      <c r="N2587" s="51" t="str">
        <f>VLOOKUP(K2587&amp;"_2",'Emissions Factors'!$B$2:$E$3,4)</f>
        <v>EACH</v>
      </c>
      <c r="O2587" s="49">
        <f t="shared" si="80"/>
        <v>1.7174314873427458E-2</v>
      </c>
      <c r="P2587" s="48" t="s">
        <v>7</v>
      </c>
      <c r="Q2587" s="138">
        <f>'Age groups'!$G$20*(Emissions!G2587/Population!$L$3148)</f>
        <v>1.7580444584825996</v>
      </c>
      <c r="R2587" s="137" t="s">
        <v>7</v>
      </c>
      <c r="S2587" s="133" t="s">
        <v>12217</v>
      </c>
      <c r="T2587" s="3">
        <f>VLOOKUP(S2587&amp;"_1",'Emissions Factors'!$B$2:$E$3,2)</f>
        <v>0.02</v>
      </c>
      <c r="U2587" s="51" t="str">
        <f>VLOOKUP(S2587&amp;"_1",'Emissions Factors'!$B$2:$E$3,3)</f>
        <v xml:space="preserve">LB </v>
      </c>
      <c r="V2587" s="51" t="str">
        <f>VLOOKUP(S2587&amp;"_1",'Emissions Factors'!$B$2:$E$3,3)</f>
        <v xml:space="preserve">LB </v>
      </c>
      <c r="W2587" s="52">
        <f>Q2587*Emissions!T2587</f>
        <v>3.5160889169651995E-2</v>
      </c>
      <c r="X2587" s="48" t="s">
        <v>7</v>
      </c>
      <c r="Y2587" s="49">
        <f t="shared" si="81"/>
        <v>5.2335204043079453E-2</v>
      </c>
      <c r="Z2587" s="48" t="s">
        <v>7</v>
      </c>
    </row>
    <row r="2588" spans="1:26">
      <c r="A2588" s="136" t="s">
        <v>8032</v>
      </c>
      <c r="B2588" s="136" t="s">
        <v>7523</v>
      </c>
      <c r="C2588" s="136" t="s">
        <v>6687</v>
      </c>
      <c r="D2588" s="47" t="s">
        <v>8031</v>
      </c>
      <c r="E2588" s="47" t="s">
        <v>6669</v>
      </c>
      <c r="F2588" s="48" t="s">
        <v>7520</v>
      </c>
      <c r="G2588" s="142">
        <f>IFERROR(VLOOKUP(A2588,Population!$A$5:$L$3147,12,FALSE),0)</f>
        <v>2408</v>
      </c>
      <c r="H2588" s="137">
        <v>515</v>
      </c>
      <c r="I2588" s="142">
        <f>G2588*SUMPRODUCT('Age distribution'!$L$6:$L$11,'Age groups'!$G$13:$G$18,'Age groups'!$G$6:$G$11)</f>
        <v>8493.4752512185623</v>
      </c>
      <c r="J2588" s="140" t="s">
        <v>6</v>
      </c>
      <c r="K2588" s="136" t="s">
        <v>12217</v>
      </c>
      <c r="L2588" s="3">
        <f>VLOOKUP(K2588&amp;"_2",'Emissions Factors'!$B$2:$E$3,2)</f>
        <v>2.3999999999999998E-7</v>
      </c>
      <c r="M2588" s="51" t="str">
        <f>VLOOKUP(K2588&amp;"_2",'Emissions Factors'!$B$2:$E$3,3)</f>
        <v xml:space="preserve">LB </v>
      </c>
      <c r="N2588" s="51" t="str">
        <f>VLOOKUP(K2588&amp;"_2",'Emissions Factors'!$B$2:$E$3,4)</f>
        <v>EACH</v>
      </c>
      <c r="O2588" s="49">
        <f t="shared" si="80"/>
        <v>2.0384340602924546E-3</v>
      </c>
      <c r="P2588" s="48" t="s">
        <v>7</v>
      </c>
      <c r="Q2588" s="138">
        <f>'Age groups'!$G$20*(Emissions!G2588/Population!$L$3148)</f>
        <v>0.20866379416532432</v>
      </c>
      <c r="R2588" s="137" t="s">
        <v>7</v>
      </c>
      <c r="S2588" s="133" t="s">
        <v>12217</v>
      </c>
      <c r="T2588" s="3">
        <f>VLOOKUP(S2588&amp;"_1",'Emissions Factors'!$B$2:$E$3,2)</f>
        <v>0.02</v>
      </c>
      <c r="U2588" s="51" t="str">
        <f>VLOOKUP(S2588&amp;"_1",'Emissions Factors'!$B$2:$E$3,3)</f>
        <v xml:space="preserve">LB </v>
      </c>
      <c r="V2588" s="51" t="str">
        <f>VLOOKUP(S2588&amp;"_1",'Emissions Factors'!$B$2:$E$3,3)</f>
        <v xml:space="preserve">LB </v>
      </c>
      <c r="W2588" s="52">
        <f>Q2588*Emissions!T2588</f>
        <v>4.1732758833064867E-3</v>
      </c>
      <c r="X2588" s="48" t="s">
        <v>7</v>
      </c>
      <c r="Y2588" s="49">
        <f t="shared" si="81"/>
        <v>6.2117099435989413E-3</v>
      </c>
      <c r="Z2588" s="48" t="s">
        <v>7</v>
      </c>
    </row>
    <row r="2589" spans="1:26">
      <c r="A2589" s="136" t="s">
        <v>8030</v>
      </c>
      <c r="B2589" s="136" t="s">
        <v>7523</v>
      </c>
      <c r="C2589" s="136" t="s">
        <v>6686</v>
      </c>
      <c r="D2589" s="47" t="s">
        <v>8029</v>
      </c>
      <c r="E2589" s="47" t="s">
        <v>6669</v>
      </c>
      <c r="F2589" s="48" t="s">
        <v>7520</v>
      </c>
      <c r="G2589" s="142">
        <f>IFERROR(VLOOKUP(A2589,Population!$A$5:$L$3147,12,FALSE),0)</f>
        <v>10093</v>
      </c>
      <c r="H2589" s="137">
        <v>515</v>
      </c>
      <c r="I2589" s="142">
        <f>G2589*SUMPRODUCT('Age distribution'!$L$6:$L$11,'Age groups'!$G$13:$G$18,'Age groups'!$G$6:$G$11)</f>
        <v>35599.935926307706</v>
      </c>
      <c r="J2589" s="140" t="s">
        <v>6</v>
      </c>
      <c r="K2589" s="136" t="s">
        <v>12217</v>
      </c>
      <c r="L2589" s="3">
        <f>VLOOKUP(K2589&amp;"_2",'Emissions Factors'!$B$2:$E$3,2)</f>
        <v>2.3999999999999998E-7</v>
      </c>
      <c r="M2589" s="51" t="str">
        <f>VLOOKUP(K2589&amp;"_2",'Emissions Factors'!$B$2:$E$3,3)</f>
        <v xml:space="preserve">LB </v>
      </c>
      <c r="N2589" s="51" t="str">
        <f>VLOOKUP(K2589&amp;"_2",'Emissions Factors'!$B$2:$E$3,4)</f>
        <v>EACH</v>
      </c>
      <c r="O2589" s="49">
        <f t="shared" si="80"/>
        <v>8.543984622313849E-3</v>
      </c>
      <c r="P2589" s="48" t="s">
        <v>7</v>
      </c>
      <c r="Q2589" s="138">
        <f>'Age groups'!$G$20*(Emissions!G2589/Population!$L$3148)</f>
        <v>0.87460285486321365</v>
      </c>
      <c r="R2589" s="137" t="s">
        <v>7</v>
      </c>
      <c r="S2589" s="133" t="s">
        <v>12217</v>
      </c>
      <c r="T2589" s="3">
        <f>VLOOKUP(S2589&amp;"_1",'Emissions Factors'!$B$2:$E$3,2)</f>
        <v>0.02</v>
      </c>
      <c r="U2589" s="51" t="str">
        <f>VLOOKUP(S2589&amp;"_1",'Emissions Factors'!$B$2:$E$3,3)</f>
        <v xml:space="preserve">LB </v>
      </c>
      <c r="V2589" s="51" t="str">
        <f>VLOOKUP(S2589&amp;"_1",'Emissions Factors'!$B$2:$E$3,3)</f>
        <v xml:space="preserve">LB </v>
      </c>
      <c r="W2589" s="52">
        <f>Q2589*Emissions!T2589</f>
        <v>1.7492057097264275E-2</v>
      </c>
      <c r="X2589" s="48" t="s">
        <v>7</v>
      </c>
      <c r="Y2589" s="49">
        <f t="shared" si="81"/>
        <v>2.6036041719578122E-2</v>
      </c>
      <c r="Z2589" s="48" t="s">
        <v>7</v>
      </c>
    </row>
    <row r="2590" spans="1:26">
      <c r="A2590" s="136" t="s">
        <v>8028</v>
      </c>
      <c r="B2590" s="136" t="s">
        <v>7523</v>
      </c>
      <c r="C2590" s="136" t="s">
        <v>6684</v>
      </c>
      <c r="D2590" s="47" t="s">
        <v>8027</v>
      </c>
      <c r="E2590" s="47" t="s">
        <v>6669</v>
      </c>
      <c r="F2590" s="48" t="s">
        <v>7520</v>
      </c>
      <c r="G2590" s="142">
        <f>IFERROR(VLOOKUP(A2590,Population!$A$5:$L$3147,12,FALSE),0)</f>
        <v>3631</v>
      </c>
      <c r="H2590" s="137">
        <v>515</v>
      </c>
      <c r="I2590" s="142">
        <f>G2590*SUMPRODUCT('Age distribution'!$L$6:$L$11,'Age groups'!$G$13:$G$18,'Age groups'!$G$6:$G$11)</f>
        <v>12807.229500487791</v>
      </c>
      <c r="J2590" s="140" t="s">
        <v>6</v>
      </c>
      <c r="K2590" s="136" t="s">
        <v>12217</v>
      </c>
      <c r="L2590" s="3">
        <f>VLOOKUP(K2590&amp;"_2",'Emissions Factors'!$B$2:$E$3,2)</f>
        <v>2.3999999999999998E-7</v>
      </c>
      <c r="M2590" s="51" t="str">
        <f>VLOOKUP(K2590&amp;"_2",'Emissions Factors'!$B$2:$E$3,3)</f>
        <v xml:space="preserve">LB </v>
      </c>
      <c r="N2590" s="51" t="str">
        <f>VLOOKUP(K2590&amp;"_2",'Emissions Factors'!$B$2:$E$3,4)</f>
        <v>EACH</v>
      </c>
      <c r="O2590" s="49">
        <f t="shared" si="80"/>
        <v>3.0737350801170694E-3</v>
      </c>
      <c r="P2590" s="48" t="s">
        <v>7</v>
      </c>
      <c r="Q2590" s="138">
        <f>'Age groups'!$G$20*(Emissions!G2590/Population!$L$3148)</f>
        <v>0.31464212483982257</v>
      </c>
      <c r="R2590" s="137" t="s">
        <v>7</v>
      </c>
      <c r="S2590" s="133" t="s">
        <v>12217</v>
      </c>
      <c r="T2590" s="3">
        <f>VLOOKUP(S2590&amp;"_1",'Emissions Factors'!$B$2:$E$3,2)</f>
        <v>0.02</v>
      </c>
      <c r="U2590" s="51" t="str">
        <f>VLOOKUP(S2590&amp;"_1",'Emissions Factors'!$B$2:$E$3,3)</f>
        <v xml:space="preserve">LB </v>
      </c>
      <c r="V2590" s="51" t="str">
        <f>VLOOKUP(S2590&amp;"_1",'Emissions Factors'!$B$2:$E$3,3)</f>
        <v xml:space="preserve">LB </v>
      </c>
      <c r="W2590" s="52">
        <f>Q2590*Emissions!T2590</f>
        <v>6.2928424967964511E-3</v>
      </c>
      <c r="X2590" s="48" t="s">
        <v>7</v>
      </c>
      <c r="Y2590" s="49">
        <f t="shared" si="81"/>
        <v>9.3665775769135214E-3</v>
      </c>
      <c r="Z2590" s="48" t="s">
        <v>7</v>
      </c>
    </row>
    <row r="2591" spans="1:26">
      <c r="A2591" s="136" t="s">
        <v>8026</v>
      </c>
      <c r="B2591" s="136" t="s">
        <v>7523</v>
      </c>
      <c r="C2591" s="136" t="s">
        <v>6683</v>
      </c>
      <c r="D2591" s="47" t="s">
        <v>8025</v>
      </c>
      <c r="E2591" s="47" t="s">
        <v>6669</v>
      </c>
      <c r="F2591" s="48" t="s">
        <v>7520</v>
      </c>
      <c r="G2591" s="142">
        <f>IFERROR(VLOOKUP(A2591,Population!$A$5:$L$3147,12,FALSE),0)</f>
        <v>11797</v>
      </c>
      <c r="H2591" s="137">
        <v>515</v>
      </c>
      <c r="I2591" s="142">
        <f>G2591*SUMPRODUCT('Age distribution'!$L$6:$L$11,'Age groups'!$G$13:$G$18,'Age groups'!$G$6:$G$11)</f>
        <v>41610.268911389277</v>
      </c>
      <c r="J2591" s="140" t="s">
        <v>6</v>
      </c>
      <c r="K2591" s="136" t="s">
        <v>12217</v>
      </c>
      <c r="L2591" s="3">
        <f>VLOOKUP(K2591&amp;"_2",'Emissions Factors'!$B$2:$E$3,2)</f>
        <v>2.3999999999999998E-7</v>
      </c>
      <c r="M2591" s="51" t="str">
        <f>VLOOKUP(K2591&amp;"_2",'Emissions Factors'!$B$2:$E$3,3)</f>
        <v xml:space="preserve">LB </v>
      </c>
      <c r="N2591" s="51" t="str">
        <f>VLOOKUP(K2591&amp;"_2",'Emissions Factors'!$B$2:$E$3,4)</f>
        <v>EACH</v>
      </c>
      <c r="O2591" s="49">
        <f t="shared" si="80"/>
        <v>9.9864645387334264E-3</v>
      </c>
      <c r="P2591" s="48" t="s">
        <v>7</v>
      </c>
      <c r="Q2591" s="138">
        <f>'Age groups'!$G$20*(Emissions!G2591/Population!$L$3148)</f>
        <v>1.0222619517310345</v>
      </c>
      <c r="R2591" s="137" t="s">
        <v>7</v>
      </c>
      <c r="S2591" s="133" t="s">
        <v>12217</v>
      </c>
      <c r="T2591" s="3">
        <f>VLOOKUP(S2591&amp;"_1",'Emissions Factors'!$B$2:$E$3,2)</f>
        <v>0.02</v>
      </c>
      <c r="U2591" s="51" t="str">
        <f>VLOOKUP(S2591&amp;"_1",'Emissions Factors'!$B$2:$E$3,3)</f>
        <v xml:space="preserve">LB </v>
      </c>
      <c r="V2591" s="51" t="str">
        <f>VLOOKUP(S2591&amp;"_1",'Emissions Factors'!$B$2:$E$3,3)</f>
        <v xml:space="preserve">LB </v>
      </c>
      <c r="W2591" s="52">
        <f>Q2591*Emissions!T2591</f>
        <v>2.0445239034620692E-2</v>
      </c>
      <c r="X2591" s="48" t="s">
        <v>7</v>
      </c>
      <c r="Y2591" s="49">
        <f t="shared" si="81"/>
        <v>3.0431703573354119E-2</v>
      </c>
      <c r="Z2591" s="48" t="s">
        <v>7</v>
      </c>
    </row>
    <row r="2592" spans="1:26">
      <c r="A2592" s="136" t="s">
        <v>8024</v>
      </c>
      <c r="B2592" s="136" t="s">
        <v>7523</v>
      </c>
      <c r="C2592" s="136" t="s">
        <v>6682</v>
      </c>
      <c r="D2592" s="47" t="s">
        <v>8023</v>
      </c>
      <c r="E2592" s="47" t="s">
        <v>6669</v>
      </c>
      <c r="F2592" s="48" t="s">
        <v>7520</v>
      </c>
      <c r="G2592" s="142">
        <f>IFERROR(VLOOKUP(A2592,Population!$A$5:$L$3147,12,FALSE),0)</f>
        <v>18580</v>
      </c>
      <c r="H2592" s="137">
        <v>515</v>
      </c>
      <c r="I2592" s="142">
        <f>G2592*SUMPRODUCT('Age distribution'!$L$6:$L$11,'Age groups'!$G$13:$G$18,'Age groups'!$G$6:$G$11)</f>
        <v>65535.203557990404</v>
      </c>
      <c r="J2592" s="140" t="s">
        <v>6</v>
      </c>
      <c r="K2592" s="136" t="s">
        <v>12217</v>
      </c>
      <c r="L2592" s="3">
        <f>VLOOKUP(K2592&amp;"_2",'Emissions Factors'!$B$2:$E$3,2)</f>
        <v>2.3999999999999998E-7</v>
      </c>
      <c r="M2592" s="51" t="str">
        <f>VLOOKUP(K2592&amp;"_2",'Emissions Factors'!$B$2:$E$3,3)</f>
        <v xml:space="preserve">LB </v>
      </c>
      <c r="N2592" s="51" t="str">
        <f>VLOOKUP(K2592&amp;"_2",'Emissions Factors'!$B$2:$E$3,4)</f>
        <v>EACH</v>
      </c>
      <c r="O2592" s="49">
        <f t="shared" si="80"/>
        <v>1.5728448853917696E-2</v>
      </c>
      <c r="P2592" s="48" t="s">
        <v>7</v>
      </c>
      <c r="Q2592" s="138">
        <f>'Age groups'!$G$20*(Emissions!G2592/Population!$L$3148)</f>
        <v>1.6100387440164976</v>
      </c>
      <c r="R2592" s="137" t="s">
        <v>7</v>
      </c>
      <c r="S2592" s="133" t="s">
        <v>12217</v>
      </c>
      <c r="T2592" s="3">
        <f>VLOOKUP(S2592&amp;"_1",'Emissions Factors'!$B$2:$E$3,2)</f>
        <v>0.02</v>
      </c>
      <c r="U2592" s="51" t="str">
        <f>VLOOKUP(S2592&amp;"_1",'Emissions Factors'!$B$2:$E$3,3)</f>
        <v xml:space="preserve">LB </v>
      </c>
      <c r="V2592" s="51" t="str">
        <f>VLOOKUP(S2592&amp;"_1",'Emissions Factors'!$B$2:$E$3,3)</f>
        <v xml:space="preserve">LB </v>
      </c>
      <c r="W2592" s="52">
        <f>Q2592*Emissions!T2592</f>
        <v>3.2200774880329949E-2</v>
      </c>
      <c r="X2592" s="48" t="s">
        <v>7</v>
      </c>
      <c r="Y2592" s="49">
        <f t="shared" si="81"/>
        <v>4.7929223734247642E-2</v>
      </c>
      <c r="Z2592" s="48" t="s">
        <v>7</v>
      </c>
    </row>
    <row r="2593" spans="1:26">
      <c r="A2593" s="136" t="s">
        <v>8022</v>
      </c>
      <c r="B2593" s="136" t="s">
        <v>7523</v>
      </c>
      <c r="C2593" s="136" t="s">
        <v>6681</v>
      </c>
      <c r="D2593" s="47" t="s">
        <v>8021</v>
      </c>
      <c r="E2593" s="47" t="s">
        <v>6669</v>
      </c>
      <c r="F2593" s="48" t="s">
        <v>7520</v>
      </c>
      <c r="G2593" s="142">
        <f>IFERROR(VLOOKUP(A2593,Population!$A$5:$L$3147,12,FALSE),0)</f>
        <v>139691</v>
      </c>
      <c r="H2593" s="137">
        <v>515</v>
      </c>
      <c r="I2593" s="142">
        <f>G2593*SUMPRODUCT('Age distribution'!$L$6:$L$11,'Age groups'!$G$13:$G$18,'Age groups'!$G$6:$G$11)</f>
        <v>492716.79872008815</v>
      </c>
      <c r="J2593" s="140" t="s">
        <v>6</v>
      </c>
      <c r="K2593" s="136" t="s">
        <v>12217</v>
      </c>
      <c r="L2593" s="3">
        <f>VLOOKUP(K2593&amp;"_2",'Emissions Factors'!$B$2:$E$3,2)</f>
        <v>2.3999999999999998E-7</v>
      </c>
      <c r="M2593" s="51" t="str">
        <f>VLOOKUP(K2593&amp;"_2",'Emissions Factors'!$B$2:$E$3,3)</f>
        <v xml:space="preserve">LB </v>
      </c>
      <c r="N2593" s="51" t="str">
        <f>VLOOKUP(K2593&amp;"_2",'Emissions Factors'!$B$2:$E$3,4)</f>
        <v>EACH</v>
      </c>
      <c r="O2593" s="49">
        <f t="shared" si="80"/>
        <v>0.11825203169282114</v>
      </c>
      <c r="P2593" s="48" t="s">
        <v>7</v>
      </c>
      <c r="Q2593" s="138">
        <f>'Age groups'!$G$20*(Emissions!G2593/Population!$L$3148)</f>
        <v>12.104839730377211</v>
      </c>
      <c r="R2593" s="137" t="s">
        <v>7</v>
      </c>
      <c r="S2593" s="133" t="s">
        <v>12217</v>
      </c>
      <c r="T2593" s="3">
        <f>VLOOKUP(S2593&amp;"_1",'Emissions Factors'!$B$2:$E$3,2)</f>
        <v>0.02</v>
      </c>
      <c r="U2593" s="51" t="str">
        <f>VLOOKUP(S2593&amp;"_1",'Emissions Factors'!$B$2:$E$3,3)</f>
        <v xml:space="preserve">LB </v>
      </c>
      <c r="V2593" s="51" t="str">
        <f>VLOOKUP(S2593&amp;"_1",'Emissions Factors'!$B$2:$E$3,3)</f>
        <v xml:space="preserve">LB </v>
      </c>
      <c r="W2593" s="52">
        <f>Q2593*Emissions!T2593</f>
        <v>0.24209679460754424</v>
      </c>
      <c r="X2593" s="48" t="s">
        <v>7</v>
      </c>
      <c r="Y2593" s="49">
        <f t="shared" si="81"/>
        <v>0.36034882630036535</v>
      </c>
      <c r="Z2593" s="48" t="s">
        <v>7</v>
      </c>
    </row>
    <row r="2594" spans="1:26">
      <c r="A2594" s="136" t="s">
        <v>8020</v>
      </c>
      <c r="B2594" s="136" t="s">
        <v>7523</v>
      </c>
      <c r="C2594" s="136" t="s">
        <v>6680</v>
      </c>
      <c r="D2594" s="47" t="s">
        <v>8019</v>
      </c>
      <c r="E2594" s="47" t="s">
        <v>6669</v>
      </c>
      <c r="F2594" s="48" t="s">
        <v>7520</v>
      </c>
      <c r="G2594" s="142">
        <f>IFERROR(VLOOKUP(A2594,Population!$A$5:$L$3147,12,FALSE),0)</f>
        <v>1966</v>
      </c>
      <c r="H2594" s="137">
        <v>515</v>
      </c>
      <c r="I2594" s="142">
        <f>G2594*SUMPRODUCT('Age distribution'!$L$6:$L$11,'Age groups'!$G$13:$G$18,'Age groups'!$G$6:$G$11)</f>
        <v>6934.4569534450557</v>
      </c>
      <c r="J2594" s="140" t="s">
        <v>6</v>
      </c>
      <c r="K2594" s="136" t="s">
        <v>12217</v>
      </c>
      <c r="L2594" s="3">
        <f>VLOOKUP(K2594&amp;"_2",'Emissions Factors'!$B$2:$E$3,2)</f>
        <v>2.3999999999999998E-7</v>
      </c>
      <c r="M2594" s="51" t="str">
        <f>VLOOKUP(K2594&amp;"_2",'Emissions Factors'!$B$2:$E$3,3)</f>
        <v xml:space="preserve">LB </v>
      </c>
      <c r="N2594" s="51" t="str">
        <f>VLOOKUP(K2594&amp;"_2",'Emissions Factors'!$B$2:$E$3,4)</f>
        <v>EACH</v>
      </c>
      <c r="O2594" s="49">
        <f t="shared" si="80"/>
        <v>1.6642696688268133E-3</v>
      </c>
      <c r="P2594" s="48" t="s">
        <v>7</v>
      </c>
      <c r="Q2594" s="138">
        <f>'Age groups'!$G$20*(Emissions!G2594/Population!$L$3148)</f>
        <v>0.17036254955524405</v>
      </c>
      <c r="R2594" s="137" t="s">
        <v>7</v>
      </c>
      <c r="S2594" s="133" t="s">
        <v>12217</v>
      </c>
      <c r="T2594" s="3">
        <f>VLOOKUP(S2594&amp;"_1",'Emissions Factors'!$B$2:$E$3,2)</f>
        <v>0.02</v>
      </c>
      <c r="U2594" s="51" t="str">
        <f>VLOOKUP(S2594&amp;"_1",'Emissions Factors'!$B$2:$E$3,3)</f>
        <v xml:space="preserve">LB </v>
      </c>
      <c r="V2594" s="51" t="str">
        <f>VLOOKUP(S2594&amp;"_1",'Emissions Factors'!$B$2:$E$3,3)</f>
        <v xml:space="preserve">LB </v>
      </c>
      <c r="W2594" s="52">
        <f>Q2594*Emissions!T2594</f>
        <v>3.407250991104881E-3</v>
      </c>
      <c r="X2594" s="48" t="s">
        <v>7</v>
      </c>
      <c r="Y2594" s="49">
        <f t="shared" si="81"/>
        <v>5.0715206599316939E-3</v>
      </c>
      <c r="Z2594" s="48" t="s">
        <v>7</v>
      </c>
    </row>
    <row r="2595" spans="1:26">
      <c r="A2595" s="136" t="s">
        <v>8018</v>
      </c>
      <c r="B2595" s="136" t="s">
        <v>7523</v>
      </c>
      <c r="C2595" s="136" t="s">
        <v>6679</v>
      </c>
      <c r="D2595" s="47" t="s">
        <v>8017</v>
      </c>
      <c r="E2595" s="47" t="s">
        <v>6669</v>
      </c>
      <c r="F2595" s="48" t="s">
        <v>7520</v>
      </c>
      <c r="G2595" s="142">
        <f>IFERROR(VLOOKUP(A2595,Population!$A$5:$L$3147,12,FALSE),0)</f>
        <v>152466</v>
      </c>
      <c r="H2595" s="137">
        <v>515</v>
      </c>
      <c r="I2595" s="142">
        <f>G2595*SUMPRODUCT('Age distribution'!$L$6:$L$11,'Age groups'!$G$13:$G$18,'Age groups'!$G$6:$G$11)</f>
        <v>537776.66015460517</v>
      </c>
      <c r="J2595" s="140" t="s">
        <v>6</v>
      </c>
      <c r="K2595" s="136" t="s">
        <v>12217</v>
      </c>
      <c r="L2595" s="3">
        <f>VLOOKUP(K2595&amp;"_2",'Emissions Factors'!$B$2:$E$3,2)</f>
        <v>2.3999999999999998E-7</v>
      </c>
      <c r="M2595" s="51" t="str">
        <f>VLOOKUP(K2595&amp;"_2",'Emissions Factors'!$B$2:$E$3,3)</f>
        <v xml:space="preserve">LB </v>
      </c>
      <c r="N2595" s="51" t="str">
        <f>VLOOKUP(K2595&amp;"_2",'Emissions Factors'!$B$2:$E$3,4)</f>
        <v>EACH</v>
      </c>
      <c r="O2595" s="49">
        <f t="shared" si="80"/>
        <v>0.12906639843710524</v>
      </c>
      <c r="P2595" s="48" t="s">
        <v>7</v>
      </c>
      <c r="Q2595" s="138">
        <f>'Age groups'!$G$20*(Emissions!G2595/Population!$L$3148)</f>
        <v>13.211849684888017</v>
      </c>
      <c r="R2595" s="137" t="s">
        <v>7</v>
      </c>
      <c r="S2595" s="133" t="s">
        <v>12217</v>
      </c>
      <c r="T2595" s="3">
        <f>VLOOKUP(S2595&amp;"_1",'Emissions Factors'!$B$2:$E$3,2)</f>
        <v>0.02</v>
      </c>
      <c r="U2595" s="51" t="str">
        <f>VLOOKUP(S2595&amp;"_1",'Emissions Factors'!$B$2:$E$3,3)</f>
        <v xml:space="preserve">LB </v>
      </c>
      <c r="V2595" s="51" t="str">
        <f>VLOOKUP(S2595&amp;"_1",'Emissions Factors'!$B$2:$E$3,3)</f>
        <v xml:space="preserve">LB </v>
      </c>
      <c r="W2595" s="52">
        <f>Q2595*Emissions!T2595</f>
        <v>0.26423699369776033</v>
      </c>
      <c r="X2595" s="48" t="s">
        <v>7</v>
      </c>
      <c r="Y2595" s="49">
        <f t="shared" si="81"/>
        <v>0.39330339213486554</v>
      </c>
      <c r="Z2595" s="48" t="s">
        <v>7</v>
      </c>
    </row>
    <row r="2596" spans="1:26">
      <c r="A2596" s="136" t="s">
        <v>8016</v>
      </c>
      <c r="B2596" s="136" t="s">
        <v>7523</v>
      </c>
      <c r="C2596" s="136" t="s">
        <v>6678</v>
      </c>
      <c r="D2596" s="47" t="s">
        <v>8015</v>
      </c>
      <c r="E2596" s="47" t="s">
        <v>6669</v>
      </c>
      <c r="F2596" s="48" t="s">
        <v>7520</v>
      </c>
      <c r="G2596" s="142">
        <f>IFERROR(VLOOKUP(A2596,Population!$A$5:$L$3147,12,FALSE),0)</f>
        <v>818431</v>
      </c>
      <c r="H2596" s="137">
        <v>515</v>
      </c>
      <c r="I2596" s="142">
        <f>G2596*SUMPRODUCT('Age distribution'!$L$6:$L$11,'Age groups'!$G$13:$G$18,'Age groups'!$G$6:$G$11)</f>
        <v>2886762.2272965363</v>
      </c>
      <c r="J2596" s="140" t="s">
        <v>6</v>
      </c>
      <c r="K2596" s="136" t="s">
        <v>12217</v>
      </c>
      <c r="L2596" s="3">
        <f>VLOOKUP(K2596&amp;"_2",'Emissions Factors'!$B$2:$E$3,2)</f>
        <v>2.3999999999999998E-7</v>
      </c>
      <c r="M2596" s="51" t="str">
        <f>VLOOKUP(K2596&amp;"_2",'Emissions Factors'!$B$2:$E$3,3)</f>
        <v xml:space="preserve">LB </v>
      </c>
      <c r="N2596" s="51" t="str">
        <f>VLOOKUP(K2596&amp;"_2",'Emissions Factors'!$B$2:$E$3,4)</f>
        <v>EACH</v>
      </c>
      <c r="O2596" s="49">
        <f t="shared" si="80"/>
        <v>0.69282293455116861</v>
      </c>
      <c r="P2596" s="48" t="s">
        <v>7</v>
      </c>
      <c r="Q2596" s="138">
        <f>'Age groups'!$G$20*(Emissions!G2596/Population!$L$3148)</f>
        <v>70.92064689473446</v>
      </c>
      <c r="R2596" s="137" t="s">
        <v>7</v>
      </c>
      <c r="S2596" s="133" t="s">
        <v>12217</v>
      </c>
      <c r="T2596" s="3">
        <f>VLOOKUP(S2596&amp;"_1",'Emissions Factors'!$B$2:$E$3,2)</f>
        <v>0.02</v>
      </c>
      <c r="U2596" s="51" t="str">
        <f>VLOOKUP(S2596&amp;"_1",'Emissions Factors'!$B$2:$E$3,3)</f>
        <v xml:space="preserve">LB </v>
      </c>
      <c r="V2596" s="51" t="str">
        <f>VLOOKUP(S2596&amp;"_1",'Emissions Factors'!$B$2:$E$3,3)</f>
        <v xml:space="preserve">LB </v>
      </c>
      <c r="W2596" s="52">
        <f>Q2596*Emissions!T2596</f>
        <v>1.4184129378946893</v>
      </c>
      <c r="X2596" s="48" t="s">
        <v>7</v>
      </c>
      <c r="Y2596" s="49">
        <f t="shared" si="81"/>
        <v>2.111235872445858</v>
      </c>
      <c r="Z2596" s="48" t="s">
        <v>7</v>
      </c>
    </row>
    <row r="2597" spans="1:26">
      <c r="A2597" s="136" t="s">
        <v>8014</v>
      </c>
      <c r="B2597" s="136" t="s">
        <v>7523</v>
      </c>
      <c r="C2597" s="136" t="s">
        <v>6677</v>
      </c>
      <c r="D2597" s="47" t="s">
        <v>8013</v>
      </c>
      <c r="E2597" s="47" t="s">
        <v>6669</v>
      </c>
      <c r="F2597" s="48" t="s">
        <v>7520</v>
      </c>
      <c r="G2597" s="142">
        <f>IFERROR(VLOOKUP(A2597,Population!$A$5:$L$3147,12,FALSE),0)</f>
        <v>39019</v>
      </c>
      <c r="H2597" s="137">
        <v>515</v>
      </c>
      <c r="I2597" s="142">
        <f>G2597*SUMPRODUCT('Age distribution'!$L$6:$L$11,'Age groups'!$G$13:$G$18,'Age groups'!$G$6:$G$11)</f>
        <v>137627.45466249879</v>
      </c>
      <c r="J2597" s="140" t="s">
        <v>6</v>
      </c>
      <c r="K2597" s="136" t="s">
        <v>12217</v>
      </c>
      <c r="L2597" s="3">
        <f>VLOOKUP(K2597&amp;"_2",'Emissions Factors'!$B$2:$E$3,2)</f>
        <v>2.3999999999999998E-7</v>
      </c>
      <c r="M2597" s="51" t="str">
        <f>VLOOKUP(K2597&amp;"_2",'Emissions Factors'!$B$2:$E$3,3)</f>
        <v xml:space="preserve">LB </v>
      </c>
      <c r="N2597" s="51" t="str">
        <f>VLOOKUP(K2597&amp;"_2",'Emissions Factors'!$B$2:$E$3,4)</f>
        <v>EACH</v>
      </c>
      <c r="O2597" s="49">
        <f t="shared" si="80"/>
        <v>3.3030589118999705E-2</v>
      </c>
      <c r="P2597" s="48" t="s">
        <v>7</v>
      </c>
      <c r="Q2597" s="138">
        <f>'Age groups'!$G$20*(Emissions!G2597/Population!$L$3148)</f>
        <v>3.3811680168342155</v>
      </c>
      <c r="R2597" s="137" t="s">
        <v>7</v>
      </c>
      <c r="S2597" s="133" t="s">
        <v>12217</v>
      </c>
      <c r="T2597" s="3">
        <f>VLOOKUP(S2597&amp;"_1",'Emissions Factors'!$B$2:$E$3,2)</f>
        <v>0.02</v>
      </c>
      <c r="U2597" s="51" t="str">
        <f>VLOOKUP(S2597&amp;"_1",'Emissions Factors'!$B$2:$E$3,3)</f>
        <v xml:space="preserve">LB </v>
      </c>
      <c r="V2597" s="51" t="str">
        <f>VLOOKUP(S2597&amp;"_1",'Emissions Factors'!$B$2:$E$3,3)</f>
        <v xml:space="preserve">LB </v>
      </c>
      <c r="W2597" s="52">
        <f>Q2597*Emissions!T2597</f>
        <v>6.7623360336684313E-2</v>
      </c>
      <c r="X2597" s="48" t="s">
        <v>7</v>
      </c>
      <c r="Y2597" s="49">
        <f t="shared" si="81"/>
        <v>0.10065394945568401</v>
      </c>
      <c r="Z2597" s="48" t="s">
        <v>7</v>
      </c>
    </row>
    <row r="2598" spans="1:26">
      <c r="A2598" s="136" t="s">
        <v>8012</v>
      </c>
      <c r="B2598" s="136" t="s">
        <v>7523</v>
      </c>
      <c r="C2598" s="136" t="s">
        <v>6676</v>
      </c>
      <c r="D2598" s="47" t="s">
        <v>8011</v>
      </c>
      <c r="E2598" s="47" t="s">
        <v>6669</v>
      </c>
      <c r="F2598" s="48" t="s">
        <v>7520</v>
      </c>
      <c r="G2598" s="142">
        <f>IFERROR(VLOOKUP(A2598,Population!$A$5:$L$3147,12,FALSE),0)</f>
        <v>17855</v>
      </c>
      <c r="H2598" s="137">
        <v>515</v>
      </c>
      <c r="I2598" s="142">
        <f>G2598*SUMPRODUCT('Age distribution'!$L$6:$L$11,'Age groups'!$G$13:$G$18,'Age groups'!$G$6:$G$11)</f>
        <v>62977.990286755579</v>
      </c>
      <c r="J2598" s="140" t="s">
        <v>6</v>
      </c>
      <c r="K2598" s="136" t="s">
        <v>12217</v>
      </c>
      <c r="L2598" s="3">
        <f>VLOOKUP(K2598&amp;"_2",'Emissions Factors'!$B$2:$E$3,2)</f>
        <v>2.3999999999999998E-7</v>
      </c>
      <c r="M2598" s="51" t="str">
        <f>VLOOKUP(K2598&amp;"_2",'Emissions Factors'!$B$2:$E$3,3)</f>
        <v xml:space="preserve">LB </v>
      </c>
      <c r="N2598" s="51" t="str">
        <f>VLOOKUP(K2598&amp;"_2",'Emissions Factors'!$B$2:$E$3,4)</f>
        <v>EACH</v>
      </c>
      <c r="O2598" s="49">
        <f t="shared" si="80"/>
        <v>1.5114717668821338E-2</v>
      </c>
      <c r="P2598" s="48" t="s">
        <v>7</v>
      </c>
      <c r="Q2598" s="138">
        <f>'Age groups'!$G$20*(Emissions!G2598/Population!$L$3148)</f>
        <v>1.5472143043280175</v>
      </c>
      <c r="R2598" s="137" t="s">
        <v>7</v>
      </c>
      <c r="S2598" s="133" t="s">
        <v>12217</v>
      </c>
      <c r="T2598" s="3">
        <f>VLOOKUP(S2598&amp;"_1",'Emissions Factors'!$B$2:$E$3,2)</f>
        <v>0.02</v>
      </c>
      <c r="U2598" s="51" t="str">
        <f>VLOOKUP(S2598&amp;"_1",'Emissions Factors'!$B$2:$E$3,3)</f>
        <v xml:space="preserve">LB </v>
      </c>
      <c r="V2598" s="51" t="str">
        <f>VLOOKUP(S2598&amp;"_1",'Emissions Factors'!$B$2:$E$3,3)</f>
        <v xml:space="preserve">LB </v>
      </c>
      <c r="W2598" s="52">
        <f>Q2598*Emissions!T2598</f>
        <v>3.0944286086560351E-2</v>
      </c>
      <c r="X2598" s="48" t="s">
        <v>7</v>
      </c>
      <c r="Y2598" s="49">
        <f t="shared" si="81"/>
        <v>4.6059003755381689E-2</v>
      </c>
      <c r="Z2598" s="48" t="s">
        <v>7</v>
      </c>
    </row>
    <row r="2599" spans="1:26">
      <c r="A2599" s="136" t="s">
        <v>8010</v>
      </c>
      <c r="B2599" s="136" t="s">
        <v>7523</v>
      </c>
      <c r="C2599" s="136" t="s">
        <v>6675</v>
      </c>
      <c r="D2599" s="47" t="s">
        <v>8009</v>
      </c>
      <c r="E2599" s="47" t="s">
        <v>6669</v>
      </c>
      <c r="F2599" s="48" t="s">
        <v>7520</v>
      </c>
      <c r="G2599" s="142">
        <f>IFERROR(VLOOKUP(A2599,Population!$A$5:$L$3147,12,FALSE),0)</f>
        <v>33913</v>
      </c>
      <c r="H2599" s="137">
        <v>515</v>
      </c>
      <c r="I2599" s="142">
        <f>G2599*SUMPRODUCT('Age distribution'!$L$6:$L$11,'Age groups'!$G$13:$G$18,'Age groups'!$G$6:$G$11)</f>
        <v>119617.61885156773</v>
      </c>
      <c r="J2599" s="140" t="s">
        <v>6</v>
      </c>
      <c r="K2599" s="136" t="s">
        <v>12217</v>
      </c>
      <c r="L2599" s="3">
        <f>VLOOKUP(K2599&amp;"_2",'Emissions Factors'!$B$2:$E$3,2)</f>
        <v>2.3999999999999998E-7</v>
      </c>
      <c r="M2599" s="51" t="str">
        <f>VLOOKUP(K2599&amp;"_2",'Emissions Factors'!$B$2:$E$3,3)</f>
        <v xml:space="preserve">LB </v>
      </c>
      <c r="N2599" s="51" t="str">
        <f>VLOOKUP(K2599&amp;"_2",'Emissions Factors'!$B$2:$E$3,4)</f>
        <v>EACH</v>
      </c>
      <c r="O2599" s="49">
        <f t="shared" si="80"/>
        <v>2.8708228524376253E-2</v>
      </c>
      <c r="P2599" s="48" t="s">
        <v>7</v>
      </c>
      <c r="Q2599" s="138">
        <f>'Age groups'!$G$20*(Emissions!G2599/Population!$L$3148)</f>
        <v>2.938710652628175</v>
      </c>
      <c r="R2599" s="137" t="s">
        <v>7</v>
      </c>
      <c r="S2599" s="133" t="s">
        <v>12217</v>
      </c>
      <c r="T2599" s="3">
        <f>VLOOKUP(S2599&amp;"_1",'Emissions Factors'!$B$2:$E$3,2)</f>
        <v>0.02</v>
      </c>
      <c r="U2599" s="51" t="str">
        <f>VLOOKUP(S2599&amp;"_1",'Emissions Factors'!$B$2:$E$3,3)</f>
        <v xml:space="preserve">LB </v>
      </c>
      <c r="V2599" s="51" t="str">
        <f>VLOOKUP(S2599&amp;"_1",'Emissions Factors'!$B$2:$E$3,3)</f>
        <v xml:space="preserve">LB </v>
      </c>
      <c r="W2599" s="52">
        <f>Q2599*Emissions!T2599</f>
        <v>5.8774213052563501E-2</v>
      </c>
      <c r="X2599" s="48" t="s">
        <v>7</v>
      </c>
      <c r="Y2599" s="49">
        <f t="shared" si="81"/>
        <v>8.7482441576939754E-2</v>
      </c>
      <c r="Z2599" s="48" t="s">
        <v>7</v>
      </c>
    </row>
    <row r="2600" spans="1:26">
      <c r="A2600" s="136" t="s">
        <v>8008</v>
      </c>
      <c r="B2600" s="136" t="s">
        <v>7523</v>
      </c>
      <c r="C2600" s="136" t="s">
        <v>6674</v>
      </c>
      <c r="D2600" s="47" t="s">
        <v>7029</v>
      </c>
      <c r="E2600" s="47" t="s">
        <v>6669</v>
      </c>
      <c r="F2600" s="48" t="s">
        <v>7520</v>
      </c>
      <c r="G2600" s="142">
        <f>IFERROR(VLOOKUP(A2600,Population!$A$5:$L$3147,12,FALSE),0)</f>
        <v>24765</v>
      </c>
      <c r="H2600" s="137">
        <v>515</v>
      </c>
      <c r="I2600" s="142">
        <f>G2600*SUMPRODUCT('Age distribution'!$L$6:$L$11,'Age groups'!$G$13:$G$18,'Age groups'!$G$6:$G$11)</f>
        <v>87350.878154662671</v>
      </c>
      <c r="J2600" s="140" t="s">
        <v>6</v>
      </c>
      <c r="K2600" s="136" t="s">
        <v>12217</v>
      </c>
      <c r="L2600" s="3">
        <f>VLOOKUP(K2600&amp;"_2",'Emissions Factors'!$B$2:$E$3,2)</f>
        <v>2.3999999999999998E-7</v>
      </c>
      <c r="M2600" s="51" t="str">
        <f>VLOOKUP(K2600&amp;"_2",'Emissions Factors'!$B$2:$E$3,3)</f>
        <v xml:space="preserve">LB </v>
      </c>
      <c r="N2600" s="51" t="str">
        <f>VLOOKUP(K2600&amp;"_2",'Emissions Factors'!$B$2:$E$3,4)</f>
        <v>EACH</v>
      </c>
      <c r="O2600" s="49">
        <f t="shared" si="80"/>
        <v>2.0964210757119038E-2</v>
      </c>
      <c r="P2600" s="48" t="s">
        <v>7</v>
      </c>
      <c r="Q2600" s="138">
        <f>'Age groups'!$G$20*(Emissions!G2600/Population!$L$3148)</f>
        <v>2.145996205358911</v>
      </c>
      <c r="R2600" s="137" t="s">
        <v>7</v>
      </c>
      <c r="S2600" s="133" t="s">
        <v>12217</v>
      </c>
      <c r="T2600" s="3">
        <f>VLOOKUP(S2600&amp;"_1",'Emissions Factors'!$B$2:$E$3,2)</f>
        <v>0.02</v>
      </c>
      <c r="U2600" s="51" t="str">
        <f>VLOOKUP(S2600&amp;"_1",'Emissions Factors'!$B$2:$E$3,3)</f>
        <v xml:space="preserve">LB </v>
      </c>
      <c r="V2600" s="51" t="str">
        <f>VLOOKUP(S2600&amp;"_1",'Emissions Factors'!$B$2:$E$3,3)</f>
        <v xml:space="preserve">LB </v>
      </c>
      <c r="W2600" s="52">
        <f>Q2600*Emissions!T2600</f>
        <v>4.2919924107178223E-2</v>
      </c>
      <c r="X2600" s="48" t="s">
        <v>7</v>
      </c>
      <c r="Y2600" s="49">
        <f t="shared" si="81"/>
        <v>6.3884134864297254E-2</v>
      </c>
      <c r="Z2600" s="48" t="s">
        <v>7</v>
      </c>
    </row>
    <row r="2601" spans="1:26">
      <c r="A2601" s="136" t="s">
        <v>8007</v>
      </c>
      <c r="B2601" s="136" t="s">
        <v>7523</v>
      </c>
      <c r="C2601" s="136" t="s">
        <v>6673</v>
      </c>
      <c r="D2601" s="47" t="s">
        <v>8006</v>
      </c>
      <c r="E2601" s="47" t="s">
        <v>6669</v>
      </c>
      <c r="F2601" s="48" t="s">
        <v>7520</v>
      </c>
      <c r="G2601" s="142">
        <f>IFERROR(VLOOKUP(A2601,Population!$A$5:$L$3147,12,FALSE),0)</f>
        <v>3953</v>
      </c>
      <c r="H2601" s="137">
        <v>515</v>
      </c>
      <c r="I2601" s="142">
        <f>G2601*SUMPRODUCT('Age distribution'!$L$6:$L$11,'Age groups'!$G$13:$G$18,'Age groups'!$G$6:$G$11)</f>
        <v>13942.984911987947</v>
      </c>
      <c r="J2601" s="140" t="s">
        <v>6</v>
      </c>
      <c r="K2601" s="136" t="s">
        <v>12217</v>
      </c>
      <c r="L2601" s="3">
        <f>VLOOKUP(K2601&amp;"_2",'Emissions Factors'!$B$2:$E$3,2)</f>
        <v>2.3999999999999998E-7</v>
      </c>
      <c r="M2601" s="51" t="str">
        <f>VLOOKUP(K2601&amp;"_2",'Emissions Factors'!$B$2:$E$3,3)</f>
        <v xml:space="preserve">LB </v>
      </c>
      <c r="N2601" s="51" t="str">
        <f>VLOOKUP(K2601&amp;"_2",'Emissions Factors'!$B$2:$E$3,4)</f>
        <v>EACH</v>
      </c>
      <c r="O2601" s="49">
        <f t="shared" si="80"/>
        <v>3.346316378877107E-3</v>
      </c>
      <c r="P2601" s="48" t="s">
        <v>7</v>
      </c>
      <c r="Q2601" s="138">
        <f>'Age groups'!$G$20*(Emissions!G2601/Population!$L$3148)</f>
        <v>0.34254484150146475</v>
      </c>
      <c r="R2601" s="137" t="s">
        <v>7</v>
      </c>
      <c r="S2601" s="133" t="s">
        <v>12217</v>
      </c>
      <c r="T2601" s="3">
        <f>VLOOKUP(S2601&amp;"_1",'Emissions Factors'!$B$2:$E$3,2)</f>
        <v>0.02</v>
      </c>
      <c r="U2601" s="51" t="str">
        <f>VLOOKUP(S2601&amp;"_1",'Emissions Factors'!$B$2:$E$3,3)</f>
        <v xml:space="preserve">LB </v>
      </c>
      <c r="V2601" s="51" t="str">
        <f>VLOOKUP(S2601&amp;"_1",'Emissions Factors'!$B$2:$E$3,3)</f>
        <v xml:space="preserve">LB </v>
      </c>
      <c r="W2601" s="52">
        <f>Q2601*Emissions!T2601</f>
        <v>6.8508968300292948E-3</v>
      </c>
      <c r="X2601" s="48" t="s">
        <v>7</v>
      </c>
      <c r="Y2601" s="49">
        <f t="shared" si="81"/>
        <v>1.0197213208906403E-2</v>
      </c>
      <c r="Z2601" s="48" t="s">
        <v>7</v>
      </c>
    </row>
    <row r="2602" spans="1:26">
      <c r="A2602" s="136" t="s">
        <v>8005</v>
      </c>
      <c r="B2602" s="136" t="s">
        <v>7523</v>
      </c>
      <c r="C2602" s="136" t="s">
        <v>6672</v>
      </c>
      <c r="D2602" s="47" t="s">
        <v>7381</v>
      </c>
      <c r="E2602" s="47" t="s">
        <v>6669</v>
      </c>
      <c r="F2602" s="48" t="s">
        <v>7520</v>
      </c>
      <c r="G2602" s="142">
        <f>IFERROR(VLOOKUP(A2602,Population!$A$5:$L$3147,12,FALSE),0)</f>
        <v>6365</v>
      </c>
      <c r="H2602" s="137">
        <v>515</v>
      </c>
      <c r="I2602" s="142">
        <f>G2602*SUMPRODUCT('Age distribution'!$L$6:$L$11,'Age groups'!$G$13:$G$18,'Age groups'!$G$6:$G$11)</f>
        <v>22450.568926082287</v>
      </c>
      <c r="J2602" s="140" t="s">
        <v>6</v>
      </c>
      <c r="K2602" s="136" t="s">
        <v>12217</v>
      </c>
      <c r="L2602" s="3">
        <f>VLOOKUP(K2602&amp;"_2",'Emissions Factors'!$B$2:$E$3,2)</f>
        <v>2.3999999999999998E-7</v>
      </c>
      <c r="M2602" s="51" t="str">
        <f>VLOOKUP(K2602&amp;"_2",'Emissions Factors'!$B$2:$E$3,3)</f>
        <v xml:space="preserve">LB </v>
      </c>
      <c r="N2602" s="51" t="str">
        <f>VLOOKUP(K2602&amp;"_2",'Emissions Factors'!$B$2:$E$3,4)</f>
        <v>EACH</v>
      </c>
      <c r="O2602" s="49">
        <f t="shared" si="80"/>
        <v>5.3881365422597484E-3</v>
      </c>
      <c r="P2602" s="48" t="s">
        <v>7</v>
      </c>
      <c r="Q2602" s="138">
        <f>'Age groups'!$G$20*(Emissions!G2602/Population!$L$3148)</f>
        <v>0.55155525326507038</v>
      </c>
      <c r="R2602" s="137" t="s">
        <v>7</v>
      </c>
      <c r="S2602" s="133" t="s">
        <v>12217</v>
      </c>
      <c r="T2602" s="3">
        <f>VLOOKUP(S2602&amp;"_1",'Emissions Factors'!$B$2:$E$3,2)</f>
        <v>0.02</v>
      </c>
      <c r="U2602" s="51" t="str">
        <f>VLOOKUP(S2602&amp;"_1",'Emissions Factors'!$B$2:$E$3,3)</f>
        <v xml:space="preserve">LB </v>
      </c>
      <c r="V2602" s="51" t="str">
        <f>VLOOKUP(S2602&amp;"_1",'Emissions Factors'!$B$2:$E$3,3)</f>
        <v xml:space="preserve">LB </v>
      </c>
      <c r="W2602" s="52">
        <f>Q2602*Emissions!T2602</f>
        <v>1.1031105065301408E-2</v>
      </c>
      <c r="X2602" s="48" t="s">
        <v>7</v>
      </c>
      <c r="Y2602" s="49">
        <f t="shared" si="81"/>
        <v>1.6419241607561155E-2</v>
      </c>
      <c r="Z2602" s="48" t="s">
        <v>7</v>
      </c>
    </row>
    <row r="2603" spans="1:26">
      <c r="A2603" s="136" t="s">
        <v>8004</v>
      </c>
      <c r="B2603" s="136" t="s">
        <v>7523</v>
      </c>
      <c r="C2603" s="136" t="s">
        <v>7296</v>
      </c>
      <c r="D2603" s="47" t="s">
        <v>8003</v>
      </c>
      <c r="E2603" s="47" t="s">
        <v>6669</v>
      </c>
      <c r="F2603" s="48" t="s">
        <v>7520</v>
      </c>
      <c r="G2603" s="142">
        <f>IFERROR(VLOOKUP(A2603,Population!$A$5:$L$3147,12,FALSE),0)</f>
        <v>1351</v>
      </c>
      <c r="H2603" s="137">
        <v>515</v>
      </c>
      <c r="I2603" s="142">
        <f>G2603*SUMPRODUCT('Age distribution'!$L$6:$L$11,'Age groups'!$G$13:$G$18,'Age groups'!$G$6:$G$11)</f>
        <v>4765.2346612941355</v>
      </c>
      <c r="J2603" s="140" t="s">
        <v>6</v>
      </c>
      <c r="K2603" s="136" t="s">
        <v>12217</v>
      </c>
      <c r="L2603" s="3">
        <f>VLOOKUP(K2603&amp;"_2",'Emissions Factors'!$B$2:$E$3,2)</f>
        <v>2.3999999999999998E-7</v>
      </c>
      <c r="M2603" s="51" t="str">
        <f>VLOOKUP(K2603&amp;"_2",'Emissions Factors'!$B$2:$E$3,3)</f>
        <v xml:space="preserve">LB </v>
      </c>
      <c r="N2603" s="51" t="str">
        <f>VLOOKUP(K2603&amp;"_2",'Emissions Factors'!$B$2:$E$3,4)</f>
        <v>EACH</v>
      </c>
      <c r="O2603" s="49">
        <f t="shared" si="80"/>
        <v>1.1436563187105925E-3</v>
      </c>
      <c r="P2603" s="48" t="s">
        <v>7</v>
      </c>
      <c r="Q2603" s="138">
        <f>'Age groups'!$G$20*(Emissions!G2603/Population!$L$3148)</f>
        <v>0.11707009381949883</v>
      </c>
      <c r="R2603" s="137" t="s">
        <v>7</v>
      </c>
      <c r="S2603" s="133" t="s">
        <v>12217</v>
      </c>
      <c r="T2603" s="3">
        <f>VLOOKUP(S2603&amp;"_1",'Emissions Factors'!$B$2:$E$3,2)</f>
        <v>0.02</v>
      </c>
      <c r="U2603" s="51" t="str">
        <f>VLOOKUP(S2603&amp;"_1",'Emissions Factors'!$B$2:$E$3,3)</f>
        <v xml:space="preserve">LB </v>
      </c>
      <c r="V2603" s="51" t="str">
        <f>VLOOKUP(S2603&amp;"_1",'Emissions Factors'!$B$2:$E$3,3)</f>
        <v xml:space="preserve">LB </v>
      </c>
      <c r="W2603" s="52">
        <f>Q2603*Emissions!T2603</f>
        <v>2.3414018763899765E-3</v>
      </c>
      <c r="X2603" s="48" t="s">
        <v>7</v>
      </c>
      <c r="Y2603" s="49">
        <f t="shared" si="81"/>
        <v>3.485058195100569E-3</v>
      </c>
      <c r="Z2603" s="48" t="s">
        <v>7</v>
      </c>
    </row>
    <row r="2604" spans="1:26">
      <c r="A2604" s="136" t="s">
        <v>8002</v>
      </c>
      <c r="B2604" s="136" t="s">
        <v>7523</v>
      </c>
      <c r="C2604" s="136" t="s">
        <v>7293</v>
      </c>
      <c r="D2604" s="47" t="s">
        <v>8001</v>
      </c>
      <c r="E2604" s="47" t="s">
        <v>6669</v>
      </c>
      <c r="F2604" s="48" t="s">
        <v>7520</v>
      </c>
      <c r="G2604" s="142">
        <f>IFERROR(VLOOKUP(A2604,Population!$A$5:$L$3147,12,FALSE),0)</f>
        <v>607111</v>
      </c>
      <c r="H2604" s="137">
        <v>515</v>
      </c>
      <c r="I2604" s="142">
        <f>G2604*SUMPRODUCT('Age distribution'!$L$6:$L$11,'Age groups'!$G$13:$G$18,'Age groups'!$G$6:$G$11)</f>
        <v>2141396.2845691661</v>
      </c>
      <c r="J2604" s="140" t="s">
        <v>6</v>
      </c>
      <c r="K2604" s="136" t="s">
        <v>12217</v>
      </c>
      <c r="L2604" s="3">
        <f>VLOOKUP(K2604&amp;"_2",'Emissions Factors'!$B$2:$E$3,2)</f>
        <v>2.3999999999999998E-7</v>
      </c>
      <c r="M2604" s="51" t="str">
        <f>VLOOKUP(K2604&amp;"_2",'Emissions Factors'!$B$2:$E$3,3)</f>
        <v xml:space="preserve">LB </v>
      </c>
      <c r="N2604" s="51" t="str">
        <f>VLOOKUP(K2604&amp;"_2",'Emissions Factors'!$B$2:$E$3,4)</f>
        <v>EACH</v>
      </c>
      <c r="O2604" s="49">
        <f t="shared" si="80"/>
        <v>0.51393510829659983</v>
      </c>
      <c r="P2604" s="48" t="s">
        <v>7</v>
      </c>
      <c r="Q2604" s="138">
        <f>'Age groups'!$G$20*(Emissions!G2604/Population!$L$3148)</f>
        <v>52.608839177534982</v>
      </c>
      <c r="R2604" s="137" t="s">
        <v>7</v>
      </c>
      <c r="S2604" s="133" t="s">
        <v>12217</v>
      </c>
      <c r="T2604" s="3">
        <f>VLOOKUP(S2604&amp;"_1",'Emissions Factors'!$B$2:$E$3,2)</f>
        <v>0.02</v>
      </c>
      <c r="U2604" s="51" t="str">
        <f>VLOOKUP(S2604&amp;"_1",'Emissions Factors'!$B$2:$E$3,3)</f>
        <v xml:space="preserve">LB </v>
      </c>
      <c r="V2604" s="51" t="str">
        <f>VLOOKUP(S2604&amp;"_1",'Emissions Factors'!$B$2:$E$3,3)</f>
        <v xml:space="preserve">LB </v>
      </c>
      <c r="W2604" s="52">
        <f>Q2604*Emissions!T2604</f>
        <v>1.0521767835506997</v>
      </c>
      <c r="X2604" s="48" t="s">
        <v>7</v>
      </c>
      <c r="Y2604" s="49">
        <f t="shared" si="81"/>
        <v>1.5661118918472994</v>
      </c>
      <c r="Z2604" s="48" t="s">
        <v>7</v>
      </c>
    </row>
    <row r="2605" spans="1:26">
      <c r="A2605" s="136" t="s">
        <v>8000</v>
      </c>
      <c r="B2605" s="136" t="s">
        <v>7523</v>
      </c>
      <c r="C2605" s="136" t="s">
        <v>7290</v>
      </c>
      <c r="D2605" s="47" t="s">
        <v>7100</v>
      </c>
      <c r="E2605" s="47" t="s">
        <v>6669</v>
      </c>
      <c r="F2605" s="48" t="s">
        <v>7520</v>
      </c>
      <c r="G2605" s="142">
        <f>IFERROR(VLOOKUP(A2605,Population!$A$5:$L$3147,12,FALSE),0)</f>
        <v>10542</v>
      </c>
      <c r="H2605" s="137">
        <v>515</v>
      </c>
      <c r="I2605" s="142">
        <f>G2605*SUMPRODUCT('Age distribution'!$L$6:$L$11,'Age groups'!$G$13:$G$18,'Age groups'!$G$6:$G$11)</f>
        <v>37183.644559113825</v>
      </c>
      <c r="J2605" s="140" t="s">
        <v>6</v>
      </c>
      <c r="K2605" s="136" t="s">
        <v>12217</v>
      </c>
      <c r="L2605" s="3">
        <f>VLOOKUP(K2605&amp;"_2",'Emissions Factors'!$B$2:$E$3,2)</f>
        <v>2.3999999999999998E-7</v>
      </c>
      <c r="M2605" s="51" t="str">
        <f>VLOOKUP(K2605&amp;"_2",'Emissions Factors'!$B$2:$E$3,3)</f>
        <v xml:space="preserve">LB </v>
      </c>
      <c r="N2605" s="51" t="str">
        <f>VLOOKUP(K2605&amp;"_2",'Emissions Factors'!$B$2:$E$3,4)</f>
        <v>EACH</v>
      </c>
      <c r="O2605" s="49">
        <f t="shared" si="80"/>
        <v>8.9240746941873176E-3</v>
      </c>
      <c r="P2605" s="48" t="s">
        <v>7</v>
      </c>
      <c r="Q2605" s="138">
        <f>'Age groups'!$G$20*(Emissions!G2605/Population!$L$3148)</f>
        <v>0.91351068027028626</v>
      </c>
      <c r="R2605" s="137" t="s">
        <v>7</v>
      </c>
      <c r="S2605" s="133" t="s">
        <v>12217</v>
      </c>
      <c r="T2605" s="3">
        <f>VLOOKUP(S2605&amp;"_1",'Emissions Factors'!$B$2:$E$3,2)</f>
        <v>0.02</v>
      </c>
      <c r="U2605" s="51" t="str">
        <f>VLOOKUP(S2605&amp;"_1",'Emissions Factors'!$B$2:$E$3,3)</f>
        <v xml:space="preserve">LB </v>
      </c>
      <c r="V2605" s="51" t="str">
        <f>VLOOKUP(S2605&amp;"_1",'Emissions Factors'!$B$2:$E$3,3)</f>
        <v xml:space="preserve">LB </v>
      </c>
      <c r="W2605" s="52">
        <f>Q2605*Emissions!T2605</f>
        <v>1.8270213605405726E-2</v>
      </c>
      <c r="X2605" s="48" t="s">
        <v>7</v>
      </c>
      <c r="Y2605" s="49">
        <f t="shared" si="81"/>
        <v>2.7194288299593042E-2</v>
      </c>
      <c r="Z2605" s="48" t="s">
        <v>7</v>
      </c>
    </row>
    <row r="2606" spans="1:26">
      <c r="A2606" s="136" t="s">
        <v>7999</v>
      </c>
      <c r="B2606" s="136" t="s">
        <v>7523</v>
      </c>
      <c r="C2606" s="136" t="s">
        <v>7288</v>
      </c>
      <c r="D2606" s="47" t="s">
        <v>7998</v>
      </c>
      <c r="E2606" s="47" t="s">
        <v>6669</v>
      </c>
      <c r="F2606" s="48" t="s">
        <v>7520</v>
      </c>
      <c r="G2606" s="142">
        <f>IFERROR(VLOOKUP(A2606,Population!$A$5:$L$3147,12,FALSE),0)</f>
        <v>19607</v>
      </c>
      <c r="H2606" s="137">
        <v>515</v>
      </c>
      <c r="I2606" s="142">
        <f>G2606*SUMPRODUCT('Age distribution'!$L$6:$L$11,'Age groups'!$G$13:$G$18,'Age groups'!$G$6:$G$11)</f>
        <v>69157.628426346491</v>
      </c>
      <c r="J2606" s="140" t="s">
        <v>6</v>
      </c>
      <c r="K2606" s="136" t="s">
        <v>12217</v>
      </c>
      <c r="L2606" s="3">
        <f>VLOOKUP(K2606&amp;"_2",'Emissions Factors'!$B$2:$E$3,2)</f>
        <v>2.3999999999999998E-7</v>
      </c>
      <c r="M2606" s="51" t="str">
        <f>VLOOKUP(K2606&amp;"_2",'Emissions Factors'!$B$2:$E$3,3)</f>
        <v xml:space="preserve">LB </v>
      </c>
      <c r="N2606" s="51" t="str">
        <f>VLOOKUP(K2606&amp;"_2",'Emissions Factors'!$B$2:$E$3,4)</f>
        <v>EACH</v>
      </c>
      <c r="O2606" s="49">
        <f t="shared" si="80"/>
        <v>1.6597830822323155E-2</v>
      </c>
      <c r="P2606" s="48" t="s">
        <v>7</v>
      </c>
      <c r="Q2606" s="138">
        <f>'Age groups'!$G$20*(Emissions!G2606/Population!$L$3148)</f>
        <v>1.6990328123752136</v>
      </c>
      <c r="R2606" s="137" t="s">
        <v>7</v>
      </c>
      <c r="S2606" s="133" t="s">
        <v>12217</v>
      </c>
      <c r="T2606" s="3">
        <f>VLOOKUP(S2606&amp;"_1",'Emissions Factors'!$B$2:$E$3,2)</f>
        <v>0.02</v>
      </c>
      <c r="U2606" s="51" t="str">
        <f>VLOOKUP(S2606&amp;"_1",'Emissions Factors'!$B$2:$E$3,3)</f>
        <v xml:space="preserve">LB </v>
      </c>
      <c r="V2606" s="51" t="str">
        <f>VLOOKUP(S2606&amp;"_1",'Emissions Factors'!$B$2:$E$3,3)</f>
        <v xml:space="preserve">LB </v>
      </c>
      <c r="W2606" s="52">
        <f>Q2606*Emissions!T2606</f>
        <v>3.3980656247504272E-2</v>
      </c>
      <c r="X2606" s="48" t="s">
        <v>7</v>
      </c>
      <c r="Y2606" s="49">
        <f t="shared" si="81"/>
        <v>5.0578487069827427E-2</v>
      </c>
      <c r="Z2606" s="48" t="s">
        <v>7</v>
      </c>
    </row>
    <row r="2607" spans="1:26">
      <c r="A2607" s="136" t="s">
        <v>7997</v>
      </c>
      <c r="B2607" s="136" t="s">
        <v>7523</v>
      </c>
      <c r="C2607" s="136" t="s">
        <v>7286</v>
      </c>
      <c r="D2607" s="47" t="s">
        <v>7996</v>
      </c>
      <c r="E2607" s="47" t="s">
        <v>6669</v>
      </c>
      <c r="F2607" s="48" t="s">
        <v>7520</v>
      </c>
      <c r="G2607" s="142">
        <f>IFERROR(VLOOKUP(A2607,Population!$A$5:$L$3147,12,FALSE),0)</f>
        <v>17416</v>
      </c>
      <c r="H2607" s="137">
        <v>515</v>
      </c>
      <c r="I2607" s="142">
        <f>G2607*SUMPRODUCT('Age distribution'!$L$6:$L$11,'Age groups'!$G$13:$G$18,'Age groups'!$G$6:$G$11)</f>
        <v>61429.553561138906</v>
      </c>
      <c r="J2607" s="140" t="s">
        <v>6</v>
      </c>
      <c r="K2607" s="136" t="s">
        <v>12217</v>
      </c>
      <c r="L2607" s="3">
        <f>VLOOKUP(K2607&amp;"_2",'Emissions Factors'!$B$2:$E$3,2)</f>
        <v>2.3999999999999998E-7</v>
      </c>
      <c r="M2607" s="51" t="str">
        <f>VLOOKUP(K2607&amp;"_2",'Emissions Factors'!$B$2:$E$3,3)</f>
        <v xml:space="preserve">LB </v>
      </c>
      <c r="N2607" s="51" t="str">
        <f>VLOOKUP(K2607&amp;"_2",'Emissions Factors'!$B$2:$E$3,4)</f>
        <v>EACH</v>
      </c>
      <c r="O2607" s="49">
        <f t="shared" si="80"/>
        <v>1.4743092854673337E-2</v>
      </c>
      <c r="P2607" s="48" t="s">
        <v>7</v>
      </c>
      <c r="Q2607" s="138">
        <f>'Age groups'!$G$20*(Emissions!G2607/Population!$L$3148)</f>
        <v>1.5091730229166482</v>
      </c>
      <c r="R2607" s="137" t="s">
        <v>7</v>
      </c>
      <c r="S2607" s="133" t="s">
        <v>12217</v>
      </c>
      <c r="T2607" s="3">
        <f>VLOOKUP(S2607&amp;"_1",'Emissions Factors'!$B$2:$E$3,2)</f>
        <v>0.02</v>
      </c>
      <c r="U2607" s="51" t="str">
        <f>VLOOKUP(S2607&amp;"_1",'Emissions Factors'!$B$2:$E$3,3)</f>
        <v xml:space="preserve">LB </v>
      </c>
      <c r="V2607" s="51" t="str">
        <f>VLOOKUP(S2607&amp;"_1",'Emissions Factors'!$B$2:$E$3,3)</f>
        <v xml:space="preserve">LB </v>
      </c>
      <c r="W2607" s="52">
        <f>Q2607*Emissions!T2607</f>
        <v>3.0183460458332964E-2</v>
      </c>
      <c r="X2607" s="48" t="s">
        <v>7</v>
      </c>
      <c r="Y2607" s="49">
        <f t="shared" si="81"/>
        <v>4.4926553313006302E-2</v>
      </c>
      <c r="Z2607" s="48" t="s">
        <v>7</v>
      </c>
    </row>
    <row r="2608" spans="1:26">
      <c r="A2608" s="136" t="s">
        <v>7995</v>
      </c>
      <c r="B2608" s="136" t="s">
        <v>7523</v>
      </c>
      <c r="C2608" s="136" t="s">
        <v>7283</v>
      </c>
      <c r="D2608" s="47" t="s">
        <v>7994</v>
      </c>
      <c r="E2608" s="47" t="s">
        <v>6669</v>
      </c>
      <c r="F2608" s="48" t="s">
        <v>7520</v>
      </c>
      <c r="G2608" s="142">
        <f>IFERROR(VLOOKUP(A2608,Population!$A$5:$L$3147,12,FALSE),0)</f>
        <v>18043</v>
      </c>
      <c r="H2608" s="137">
        <v>515</v>
      </c>
      <c r="I2608" s="142">
        <f>G2608*SUMPRODUCT('Age distribution'!$L$6:$L$11,'Age groups'!$G$13:$G$18,'Age groups'!$G$6:$G$11)</f>
        <v>63641.102141917159</v>
      </c>
      <c r="J2608" s="140" t="s">
        <v>6</v>
      </c>
      <c r="K2608" s="136" t="s">
        <v>12217</v>
      </c>
      <c r="L2608" s="3">
        <f>VLOOKUP(K2608&amp;"_2",'Emissions Factors'!$B$2:$E$3,2)</f>
        <v>2.3999999999999998E-7</v>
      </c>
      <c r="M2608" s="51" t="str">
        <f>VLOOKUP(K2608&amp;"_2",'Emissions Factors'!$B$2:$E$3,3)</f>
        <v xml:space="preserve">LB </v>
      </c>
      <c r="N2608" s="51" t="str">
        <f>VLOOKUP(K2608&amp;"_2",'Emissions Factors'!$B$2:$E$3,4)</f>
        <v>EACH</v>
      </c>
      <c r="O2608" s="49">
        <f t="shared" si="80"/>
        <v>1.5273864514060117E-2</v>
      </c>
      <c r="P2608" s="48" t="s">
        <v>7</v>
      </c>
      <c r="Q2608" s="138">
        <f>'Age groups'!$G$20*(Emissions!G2608/Population!$L$3148)</f>
        <v>1.5635053314472371</v>
      </c>
      <c r="R2608" s="137" t="s">
        <v>7</v>
      </c>
      <c r="S2608" s="133" t="s">
        <v>12217</v>
      </c>
      <c r="T2608" s="3">
        <f>VLOOKUP(S2608&amp;"_1",'Emissions Factors'!$B$2:$E$3,2)</f>
        <v>0.02</v>
      </c>
      <c r="U2608" s="51" t="str">
        <f>VLOOKUP(S2608&amp;"_1",'Emissions Factors'!$B$2:$E$3,3)</f>
        <v xml:space="preserve">LB </v>
      </c>
      <c r="V2608" s="51" t="str">
        <f>VLOOKUP(S2608&amp;"_1",'Emissions Factors'!$B$2:$E$3,3)</f>
        <v xml:space="preserve">LB </v>
      </c>
      <c r="W2608" s="52">
        <f>Q2608*Emissions!T2608</f>
        <v>3.1270106628944742E-2</v>
      </c>
      <c r="X2608" s="48" t="s">
        <v>7</v>
      </c>
      <c r="Y2608" s="49">
        <f t="shared" si="81"/>
        <v>4.6543971143004861E-2</v>
      </c>
      <c r="Z2608" s="48" t="s">
        <v>7</v>
      </c>
    </row>
    <row r="2609" spans="1:26">
      <c r="A2609" s="136" t="s">
        <v>7993</v>
      </c>
      <c r="B2609" s="136" t="s">
        <v>7523</v>
      </c>
      <c r="C2609" s="136" t="s">
        <v>7280</v>
      </c>
      <c r="D2609" s="47" t="s">
        <v>7992</v>
      </c>
      <c r="E2609" s="47" t="s">
        <v>6669</v>
      </c>
      <c r="F2609" s="48" t="s">
        <v>7520</v>
      </c>
      <c r="G2609" s="142">
        <f>IFERROR(VLOOKUP(A2609,Population!$A$5:$L$3147,12,FALSE),0)</f>
        <v>295402</v>
      </c>
      <c r="H2609" s="137">
        <v>515</v>
      </c>
      <c r="I2609" s="142">
        <f>G2609*SUMPRODUCT('Age distribution'!$L$6:$L$11,'Age groups'!$G$13:$G$18,'Age groups'!$G$6:$G$11)</f>
        <v>1041939.1927576686</v>
      </c>
      <c r="J2609" s="140" t="s">
        <v>6</v>
      </c>
      <c r="K2609" s="136" t="s">
        <v>12217</v>
      </c>
      <c r="L2609" s="3">
        <f>VLOOKUP(K2609&amp;"_2",'Emissions Factors'!$B$2:$E$3,2)</f>
        <v>2.3999999999999998E-7</v>
      </c>
      <c r="M2609" s="51" t="str">
        <f>VLOOKUP(K2609&amp;"_2",'Emissions Factors'!$B$2:$E$3,3)</f>
        <v xml:space="preserve">LB </v>
      </c>
      <c r="N2609" s="51" t="str">
        <f>VLOOKUP(K2609&amp;"_2",'Emissions Factors'!$B$2:$E$3,4)</f>
        <v>EACH</v>
      </c>
      <c r="O2609" s="49">
        <f t="shared" si="80"/>
        <v>0.25006540626184043</v>
      </c>
      <c r="P2609" s="48" t="s">
        <v>7</v>
      </c>
      <c r="Q2609" s="138">
        <f>'Age groups'!$G$20*(Emissions!G2609/Population!$L$3148)</f>
        <v>25.597882941870907</v>
      </c>
      <c r="R2609" s="137" t="s">
        <v>7</v>
      </c>
      <c r="S2609" s="133" t="s">
        <v>12217</v>
      </c>
      <c r="T2609" s="3">
        <f>VLOOKUP(S2609&amp;"_1",'Emissions Factors'!$B$2:$E$3,2)</f>
        <v>0.02</v>
      </c>
      <c r="U2609" s="51" t="str">
        <f>VLOOKUP(S2609&amp;"_1",'Emissions Factors'!$B$2:$E$3,3)</f>
        <v xml:space="preserve">LB </v>
      </c>
      <c r="V2609" s="51" t="str">
        <f>VLOOKUP(S2609&amp;"_1",'Emissions Factors'!$B$2:$E$3,3)</f>
        <v xml:space="preserve">LB </v>
      </c>
      <c r="W2609" s="52">
        <f>Q2609*Emissions!T2609</f>
        <v>0.51195765883741817</v>
      </c>
      <c r="X2609" s="48" t="s">
        <v>7</v>
      </c>
      <c r="Y2609" s="49">
        <f t="shared" si="81"/>
        <v>0.76202306509925855</v>
      </c>
      <c r="Z2609" s="48" t="s">
        <v>7</v>
      </c>
    </row>
    <row r="2610" spans="1:26">
      <c r="A2610" s="136" t="s">
        <v>7991</v>
      </c>
      <c r="B2610" s="136" t="s">
        <v>7523</v>
      </c>
      <c r="C2610" s="136" t="s">
        <v>7277</v>
      </c>
      <c r="D2610" s="47" t="s">
        <v>7990</v>
      </c>
      <c r="E2610" s="47" t="s">
        <v>6669</v>
      </c>
      <c r="F2610" s="48" t="s">
        <v>7520</v>
      </c>
      <c r="G2610" s="142">
        <f>IFERROR(VLOOKUP(A2610,Population!$A$5:$L$3147,12,FALSE),0)</f>
        <v>6531</v>
      </c>
      <c r="H2610" s="137">
        <v>515</v>
      </c>
      <c r="I2610" s="142">
        <f>G2610*SUMPRODUCT('Age distribution'!$L$6:$L$11,'Age groups'!$G$13:$G$18,'Age groups'!$G$6:$G$11)</f>
        <v>23036.082585427088</v>
      </c>
      <c r="J2610" s="140" t="s">
        <v>6</v>
      </c>
      <c r="K2610" s="136" t="s">
        <v>12217</v>
      </c>
      <c r="L2610" s="3">
        <f>VLOOKUP(K2610&amp;"_2",'Emissions Factors'!$B$2:$E$3,2)</f>
        <v>2.3999999999999998E-7</v>
      </c>
      <c r="M2610" s="51" t="str">
        <f>VLOOKUP(K2610&amp;"_2",'Emissions Factors'!$B$2:$E$3,3)</f>
        <v xml:space="preserve">LB </v>
      </c>
      <c r="N2610" s="51" t="str">
        <f>VLOOKUP(K2610&amp;"_2",'Emissions Factors'!$B$2:$E$3,4)</f>
        <v>EACH</v>
      </c>
      <c r="O2610" s="49">
        <f t="shared" si="80"/>
        <v>5.528659820502501E-3</v>
      </c>
      <c r="P2610" s="48" t="s">
        <v>7</v>
      </c>
      <c r="Q2610" s="138">
        <f>'Age groups'!$G$20*(Emissions!G2610/Population!$L$3148)</f>
        <v>0.56593988359374303</v>
      </c>
      <c r="R2610" s="137" t="s">
        <v>7</v>
      </c>
      <c r="S2610" s="133" t="s">
        <v>12217</v>
      </c>
      <c r="T2610" s="3">
        <f>VLOOKUP(S2610&amp;"_1",'Emissions Factors'!$B$2:$E$3,2)</f>
        <v>0.02</v>
      </c>
      <c r="U2610" s="51" t="str">
        <f>VLOOKUP(S2610&amp;"_1",'Emissions Factors'!$B$2:$E$3,3)</f>
        <v xml:space="preserve">LB </v>
      </c>
      <c r="V2610" s="51" t="str">
        <f>VLOOKUP(S2610&amp;"_1",'Emissions Factors'!$B$2:$E$3,3)</f>
        <v xml:space="preserve">LB </v>
      </c>
      <c r="W2610" s="52">
        <f>Q2610*Emissions!T2610</f>
        <v>1.1318797671874862E-2</v>
      </c>
      <c r="X2610" s="48" t="s">
        <v>7</v>
      </c>
      <c r="Y2610" s="49">
        <f t="shared" si="81"/>
        <v>1.6847457492377364E-2</v>
      </c>
      <c r="Z2610" s="48" t="s">
        <v>7</v>
      </c>
    </row>
    <row r="2611" spans="1:26">
      <c r="A2611" s="136" t="s">
        <v>7989</v>
      </c>
      <c r="B2611" s="136" t="s">
        <v>7523</v>
      </c>
      <c r="C2611" s="136" t="s">
        <v>7274</v>
      </c>
      <c r="D2611" s="47" t="s">
        <v>7988</v>
      </c>
      <c r="E2611" s="47" t="s">
        <v>6669</v>
      </c>
      <c r="F2611" s="48" t="s">
        <v>7520</v>
      </c>
      <c r="G2611" s="142">
        <f>IFERROR(VLOOKUP(A2611,Population!$A$5:$L$3147,12,FALSE),0)</f>
        <v>25032</v>
      </c>
      <c r="H2611" s="137">
        <v>515</v>
      </c>
      <c r="I2611" s="142">
        <f>G2611*SUMPRODUCT('Age distribution'!$L$6:$L$11,'Age groups'!$G$13:$G$18,'Age groups'!$G$6:$G$11)</f>
        <v>88292.638076620875</v>
      </c>
      <c r="J2611" s="140" t="s">
        <v>6</v>
      </c>
      <c r="K2611" s="136" t="s">
        <v>12217</v>
      </c>
      <c r="L2611" s="3">
        <f>VLOOKUP(K2611&amp;"_2",'Emissions Factors'!$B$2:$E$3,2)</f>
        <v>2.3999999999999998E-7</v>
      </c>
      <c r="M2611" s="51" t="str">
        <f>VLOOKUP(K2611&amp;"_2",'Emissions Factors'!$B$2:$E$3,3)</f>
        <v xml:space="preserve">LB </v>
      </c>
      <c r="N2611" s="51" t="str">
        <f>VLOOKUP(K2611&amp;"_2",'Emissions Factors'!$B$2:$E$3,4)</f>
        <v>EACH</v>
      </c>
      <c r="O2611" s="49">
        <f t="shared" si="80"/>
        <v>2.1190233138389008E-2</v>
      </c>
      <c r="P2611" s="48" t="s">
        <v>7</v>
      </c>
      <c r="Q2611" s="138">
        <f>'Age groups'!$G$20*(Emissions!G2611/Population!$L$3148)</f>
        <v>2.1691329300441859</v>
      </c>
      <c r="R2611" s="137" t="s">
        <v>7</v>
      </c>
      <c r="S2611" s="133" t="s">
        <v>12217</v>
      </c>
      <c r="T2611" s="3">
        <f>VLOOKUP(S2611&amp;"_1",'Emissions Factors'!$B$2:$E$3,2)</f>
        <v>0.02</v>
      </c>
      <c r="U2611" s="51" t="str">
        <f>VLOOKUP(S2611&amp;"_1",'Emissions Factors'!$B$2:$E$3,3)</f>
        <v xml:space="preserve">LB </v>
      </c>
      <c r="V2611" s="51" t="str">
        <f>VLOOKUP(S2611&amp;"_1",'Emissions Factors'!$B$2:$E$3,3)</f>
        <v xml:space="preserve">LB </v>
      </c>
      <c r="W2611" s="52">
        <f>Q2611*Emissions!T2611</f>
        <v>4.3382658600883722E-2</v>
      </c>
      <c r="X2611" s="48" t="s">
        <v>7</v>
      </c>
      <c r="Y2611" s="49">
        <f t="shared" si="81"/>
        <v>6.4572891739272734E-2</v>
      </c>
      <c r="Z2611" s="48" t="s">
        <v>7</v>
      </c>
    </row>
    <row r="2612" spans="1:26">
      <c r="A2612" s="136" t="s">
        <v>7987</v>
      </c>
      <c r="B2612" s="136" t="s">
        <v>7523</v>
      </c>
      <c r="C2612" s="136" t="s">
        <v>7271</v>
      </c>
      <c r="D2612" s="47" t="s">
        <v>7986</v>
      </c>
      <c r="E2612" s="47" t="s">
        <v>6669</v>
      </c>
      <c r="F2612" s="48" t="s">
        <v>7520</v>
      </c>
      <c r="G2612" s="142">
        <f>IFERROR(VLOOKUP(A2612,Population!$A$5:$L$3147,12,FALSE),0)</f>
        <v>1241</v>
      </c>
      <c r="H2612" s="137">
        <v>515</v>
      </c>
      <c r="I2612" s="142">
        <f>G2612*SUMPRODUCT('Age distribution'!$L$6:$L$11,'Age groups'!$G$13:$G$18,'Age groups'!$G$6:$G$11)</f>
        <v>4377.2436822102309</v>
      </c>
      <c r="J2612" s="140" t="s">
        <v>6</v>
      </c>
      <c r="K2612" s="136" t="s">
        <v>12217</v>
      </c>
      <c r="L2612" s="3">
        <f>VLOOKUP(K2612&amp;"_2",'Emissions Factors'!$B$2:$E$3,2)</f>
        <v>2.3999999999999998E-7</v>
      </c>
      <c r="M2612" s="51" t="str">
        <f>VLOOKUP(K2612&amp;"_2",'Emissions Factors'!$B$2:$E$3,3)</f>
        <v xml:space="preserve">LB </v>
      </c>
      <c r="N2612" s="51" t="str">
        <f>VLOOKUP(K2612&amp;"_2",'Emissions Factors'!$B$2:$E$3,4)</f>
        <v>EACH</v>
      </c>
      <c r="O2612" s="49">
        <f t="shared" si="80"/>
        <v>1.0505384837304554E-3</v>
      </c>
      <c r="P2612" s="48" t="s">
        <v>7</v>
      </c>
      <c r="Q2612" s="138">
        <f>'Age groups'!$G$20*(Emissions!G2612/Population!$L$3148)</f>
        <v>0.10753810986676392</v>
      </c>
      <c r="R2612" s="137" t="s">
        <v>7</v>
      </c>
      <c r="S2612" s="133" t="s">
        <v>12217</v>
      </c>
      <c r="T2612" s="3">
        <f>VLOOKUP(S2612&amp;"_1",'Emissions Factors'!$B$2:$E$3,2)</f>
        <v>0.02</v>
      </c>
      <c r="U2612" s="51" t="str">
        <f>VLOOKUP(S2612&amp;"_1",'Emissions Factors'!$B$2:$E$3,3)</f>
        <v xml:space="preserve">LB </v>
      </c>
      <c r="V2612" s="51" t="str">
        <f>VLOOKUP(S2612&amp;"_1",'Emissions Factors'!$B$2:$E$3,3)</f>
        <v xml:space="preserve">LB </v>
      </c>
      <c r="W2612" s="52">
        <f>Q2612*Emissions!T2612</f>
        <v>2.1507621973352784E-3</v>
      </c>
      <c r="X2612" s="48" t="s">
        <v>7</v>
      </c>
      <c r="Y2612" s="49">
        <f t="shared" si="81"/>
        <v>3.201300681065734E-3</v>
      </c>
      <c r="Z2612" s="48" t="s">
        <v>7</v>
      </c>
    </row>
    <row r="2613" spans="1:26">
      <c r="A2613" s="136" t="s">
        <v>7985</v>
      </c>
      <c r="B2613" s="136" t="s">
        <v>7523</v>
      </c>
      <c r="C2613" s="136" t="s">
        <v>7268</v>
      </c>
      <c r="D2613" s="47" t="s">
        <v>7984</v>
      </c>
      <c r="E2613" s="47" t="s">
        <v>6669</v>
      </c>
      <c r="F2613" s="48" t="s">
        <v>7520</v>
      </c>
      <c r="G2613" s="142">
        <f>IFERROR(VLOOKUP(A2613,Population!$A$5:$L$3147,12,FALSE),0)</f>
        <v>7216</v>
      </c>
      <c r="H2613" s="137">
        <v>515</v>
      </c>
      <c r="I2613" s="142">
        <f>G2613*SUMPRODUCT('Age distribution'!$L$6:$L$11,'Age groups'!$G$13:$G$18,'Age groups'!$G$6:$G$11)</f>
        <v>25452.208227904131</v>
      </c>
      <c r="J2613" s="140" t="s">
        <v>6</v>
      </c>
      <c r="K2613" s="136" t="s">
        <v>12217</v>
      </c>
      <c r="L2613" s="3">
        <f>VLOOKUP(K2613&amp;"_2",'Emissions Factors'!$B$2:$E$3,2)</f>
        <v>2.3999999999999998E-7</v>
      </c>
      <c r="M2613" s="51" t="str">
        <f>VLOOKUP(K2613&amp;"_2",'Emissions Factors'!$B$2:$E$3,3)</f>
        <v xml:space="preserve">LB </v>
      </c>
      <c r="N2613" s="51" t="str">
        <f>VLOOKUP(K2613&amp;"_2",'Emissions Factors'!$B$2:$E$3,4)</f>
        <v>EACH</v>
      </c>
      <c r="O2613" s="49">
        <f t="shared" si="80"/>
        <v>6.1085299746969912E-3</v>
      </c>
      <c r="P2613" s="48" t="s">
        <v>7</v>
      </c>
      <c r="Q2613" s="138">
        <f>'Age groups'!$G$20*(Emissions!G2613/Population!$L$3148)</f>
        <v>0.62529814729941058</v>
      </c>
      <c r="R2613" s="137" t="s">
        <v>7</v>
      </c>
      <c r="S2613" s="133" t="s">
        <v>12217</v>
      </c>
      <c r="T2613" s="3">
        <f>VLOOKUP(S2613&amp;"_1",'Emissions Factors'!$B$2:$E$3,2)</f>
        <v>0.02</v>
      </c>
      <c r="U2613" s="51" t="str">
        <f>VLOOKUP(S2613&amp;"_1",'Emissions Factors'!$B$2:$E$3,3)</f>
        <v xml:space="preserve">LB </v>
      </c>
      <c r="V2613" s="51" t="str">
        <f>VLOOKUP(S2613&amp;"_1",'Emissions Factors'!$B$2:$E$3,3)</f>
        <v xml:space="preserve">LB </v>
      </c>
      <c r="W2613" s="52">
        <f>Q2613*Emissions!T2613</f>
        <v>1.2505962945988212E-2</v>
      </c>
      <c r="X2613" s="48" t="s">
        <v>7</v>
      </c>
      <c r="Y2613" s="49">
        <f t="shared" si="81"/>
        <v>1.8614492920685205E-2</v>
      </c>
      <c r="Z2613" s="48" t="s">
        <v>7</v>
      </c>
    </row>
    <row r="2614" spans="1:26">
      <c r="A2614" s="136" t="s">
        <v>7983</v>
      </c>
      <c r="B2614" s="136" t="s">
        <v>7523</v>
      </c>
      <c r="C2614" s="136" t="s">
        <v>7265</v>
      </c>
      <c r="D2614" s="47" t="s">
        <v>7982</v>
      </c>
      <c r="E2614" s="47" t="s">
        <v>6669</v>
      </c>
      <c r="F2614" s="48" t="s">
        <v>7520</v>
      </c>
      <c r="G2614" s="142">
        <f>IFERROR(VLOOKUP(A2614,Population!$A$5:$L$3147,12,FALSE),0)</f>
        <v>19818</v>
      </c>
      <c r="H2614" s="137">
        <v>515</v>
      </c>
      <c r="I2614" s="142">
        <f>G2614*SUMPRODUCT('Age distribution'!$L$6:$L$11,'Age groups'!$G$13:$G$18,'Age groups'!$G$6:$G$11)</f>
        <v>69901.8656680438</v>
      </c>
      <c r="J2614" s="140" t="s">
        <v>6</v>
      </c>
      <c r="K2614" s="136" t="s">
        <v>12217</v>
      </c>
      <c r="L2614" s="3">
        <f>VLOOKUP(K2614&amp;"_2",'Emissions Factors'!$B$2:$E$3,2)</f>
        <v>2.3999999999999998E-7</v>
      </c>
      <c r="M2614" s="51" t="str">
        <f>VLOOKUP(K2614&amp;"_2",'Emissions Factors'!$B$2:$E$3,3)</f>
        <v xml:space="preserve">LB </v>
      </c>
      <c r="N2614" s="51" t="str">
        <f>VLOOKUP(K2614&amp;"_2",'Emissions Factors'!$B$2:$E$3,4)</f>
        <v>EACH</v>
      </c>
      <c r="O2614" s="49">
        <f t="shared" si="80"/>
        <v>1.677644776033051E-2</v>
      </c>
      <c r="P2614" s="48" t="s">
        <v>7</v>
      </c>
      <c r="Q2614" s="138">
        <f>'Age groups'!$G$20*(Emissions!G2614/Population!$L$3148)</f>
        <v>1.7173168906845506</v>
      </c>
      <c r="R2614" s="137" t="s">
        <v>7</v>
      </c>
      <c r="S2614" s="133" t="s">
        <v>12217</v>
      </c>
      <c r="T2614" s="3">
        <f>VLOOKUP(S2614&amp;"_1",'Emissions Factors'!$B$2:$E$3,2)</f>
        <v>0.02</v>
      </c>
      <c r="U2614" s="51" t="str">
        <f>VLOOKUP(S2614&amp;"_1",'Emissions Factors'!$B$2:$E$3,3)</f>
        <v xml:space="preserve">LB </v>
      </c>
      <c r="V2614" s="51" t="str">
        <f>VLOOKUP(S2614&amp;"_1",'Emissions Factors'!$B$2:$E$3,3)</f>
        <v xml:space="preserve">LB </v>
      </c>
      <c r="W2614" s="52">
        <f>Q2614*Emissions!T2614</f>
        <v>3.4346337813691015E-2</v>
      </c>
      <c r="X2614" s="48" t="s">
        <v>7</v>
      </c>
      <c r="Y2614" s="49">
        <f t="shared" si="81"/>
        <v>5.1122785574021529E-2</v>
      </c>
      <c r="Z2614" s="48" t="s">
        <v>7</v>
      </c>
    </row>
    <row r="2615" spans="1:26">
      <c r="A2615" s="136" t="s">
        <v>7981</v>
      </c>
      <c r="B2615" s="136" t="s">
        <v>7523</v>
      </c>
      <c r="C2615" s="136" t="s">
        <v>7262</v>
      </c>
      <c r="D2615" s="47" t="s">
        <v>7980</v>
      </c>
      <c r="E2615" s="47" t="s">
        <v>6669</v>
      </c>
      <c r="F2615" s="48" t="s">
        <v>7520</v>
      </c>
      <c r="G2615" s="142">
        <f>IFERROR(VLOOKUP(A2615,Population!$A$5:$L$3147,12,FALSE),0)</f>
        <v>22703</v>
      </c>
      <c r="H2615" s="137">
        <v>515</v>
      </c>
      <c r="I2615" s="142">
        <f>G2615*SUMPRODUCT('Age distribution'!$L$6:$L$11,'Age groups'!$G$13:$G$18,'Age groups'!$G$6:$G$11)</f>
        <v>80077.810892198933</v>
      </c>
      <c r="J2615" s="140" t="s">
        <v>6</v>
      </c>
      <c r="K2615" s="136" t="s">
        <v>12217</v>
      </c>
      <c r="L2615" s="3">
        <f>VLOOKUP(K2615&amp;"_2",'Emissions Factors'!$B$2:$E$3,2)</f>
        <v>2.3999999999999998E-7</v>
      </c>
      <c r="M2615" s="51" t="str">
        <f>VLOOKUP(K2615&amp;"_2",'Emissions Factors'!$B$2:$E$3,3)</f>
        <v xml:space="preserve">LB </v>
      </c>
      <c r="N2615" s="51" t="str">
        <f>VLOOKUP(K2615&amp;"_2",'Emissions Factors'!$B$2:$E$3,4)</f>
        <v>EACH</v>
      </c>
      <c r="O2615" s="49">
        <f t="shared" si="80"/>
        <v>1.9218674614127743E-2</v>
      </c>
      <c r="P2615" s="48" t="s">
        <v>7</v>
      </c>
      <c r="Q2615" s="138">
        <f>'Age groups'!$G$20*(Emissions!G2615/Population!$L$3148)</f>
        <v>1.9673148334449164</v>
      </c>
      <c r="R2615" s="137" t="s">
        <v>7</v>
      </c>
      <c r="S2615" s="133" t="s">
        <v>12217</v>
      </c>
      <c r="T2615" s="3">
        <f>VLOOKUP(S2615&amp;"_1",'Emissions Factors'!$B$2:$E$3,2)</f>
        <v>0.02</v>
      </c>
      <c r="U2615" s="51" t="str">
        <f>VLOOKUP(S2615&amp;"_1",'Emissions Factors'!$B$2:$E$3,3)</f>
        <v xml:space="preserve">LB </v>
      </c>
      <c r="V2615" s="51" t="str">
        <f>VLOOKUP(S2615&amp;"_1",'Emissions Factors'!$B$2:$E$3,3)</f>
        <v xml:space="preserve">LB </v>
      </c>
      <c r="W2615" s="52">
        <f>Q2615*Emissions!T2615</f>
        <v>3.9346296668898328E-2</v>
      </c>
      <c r="X2615" s="48" t="s">
        <v>7</v>
      </c>
      <c r="Y2615" s="49">
        <f t="shared" si="81"/>
        <v>5.8564971283026068E-2</v>
      </c>
      <c r="Z2615" s="48" t="s">
        <v>7</v>
      </c>
    </row>
    <row r="2616" spans="1:26">
      <c r="A2616" s="136" t="s">
        <v>7979</v>
      </c>
      <c r="B2616" s="136" t="s">
        <v>7523</v>
      </c>
      <c r="C2616" s="136" t="s">
        <v>7259</v>
      </c>
      <c r="D2616" s="47" t="s">
        <v>7368</v>
      </c>
      <c r="E2616" s="47" t="s">
        <v>6669</v>
      </c>
      <c r="F2616" s="48" t="s">
        <v>7520</v>
      </c>
      <c r="G2616" s="142">
        <f>IFERROR(VLOOKUP(A2616,Population!$A$5:$L$3147,12,FALSE),0)</f>
        <v>121272</v>
      </c>
      <c r="H2616" s="137">
        <v>515</v>
      </c>
      <c r="I2616" s="142">
        <f>G2616*SUMPRODUCT('Age distribution'!$L$6:$L$11,'Age groups'!$G$13:$G$18,'Age groups'!$G$6:$G$11)</f>
        <v>427749.47286784777</v>
      </c>
      <c r="J2616" s="140" t="s">
        <v>6</v>
      </c>
      <c r="K2616" s="136" t="s">
        <v>12217</v>
      </c>
      <c r="L2616" s="3">
        <f>VLOOKUP(K2616&amp;"_2",'Emissions Factors'!$B$2:$E$3,2)</f>
        <v>2.3999999999999998E-7</v>
      </c>
      <c r="M2616" s="51" t="str">
        <f>VLOOKUP(K2616&amp;"_2",'Emissions Factors'!$B$2:$E$3,3)</f>
        <v xml:space="preserve">LB </v>
      </c>
      <c r="N2616" s="51" t="str">
        <f>VLOOKUP(K2616&amp;"_2",'Emissions Factors'!$B$2:$E$3,4)</f>
        <v>EACH</v>
      </c>
      <c r="O2616" s="49">
        <f t="shared" si="80"/>
        <v>0.10265987348828345</v>
      </c>
      <c r="P2616" s="48" t="s">
        <v>7</v>
      </c>
      <c r="Q2616" s="138">
        <f>'Age groups'!$G$20*(Emissions!G2616/Population!$L$3148)</f>
        <v>10.508752344691535</v>
      </c>
      <c r="R2616" s="137" t="s">
        <v>7</v>
      </c>
      <c r="S2616" s="133" t="s">
        <v>12217</v>
      </c>
      <c r="T2616" s="3">
        <f>VLOOKUP(S2616&amp;"_1",'Emissions Factors'!$B$2:$E$3,2)</f>
        <v>0.02</v>
      </c>
      <c r="U2616" s="51" t="str">
        <f>VLOOKUP(S2616&amp;"_1",'Emissions Factors'!$B$2:$E$3,3)</f>
        <v xml:space="preserve">LB </v>
      </c>
      <c r="V2616" s="51" t="str">
        <f>VLOOKUP(S2616&amp;"_1",'Emissions Factors'!$B$2:$E$3,3)</f>
        <v xml:space="preserve">LB </v>
      </c>
      <c r="W2616" s="52">
        <f>Q2616*Emissions!T2616</f>
        <v>0.21017504689383071</v>
      </c>
      <c r="X2616" s="48" t="s">
        <v>7</v>
      </c>
      <c r="Y2616" s="49">
        <f t="shared" si="81"/>
        <v>0.31283492038211413</v>
      </c>
      <c r="Z2616" s="48" t="s">
        <v>7</v>
      </c>
    </row>
    <row r="2617" spans="1:26">
      <c r="A2617" s="136" t="s">
        <v>7978</v>
      </c>
      <c r="B2617" s="136" t="s">
        <v>7523</v>
      </c>
      <c r="C2617" s="136" t="s">
        <v>7256</v>
      </c>
      <c r="D2617" s="47" t="s">
        <v>7977</v>
      </c>
      <c r="E2617" s="47" t="s">
        <v>6669</v>
      </c>
      <c r="F2617" s="48" t="s">
        <v>7520</v>
      </c>
      <c r="G2617" s="142">
        <f>IFERROR(VLOOKUP(A2617,Population!$A$5:$L$3147,12,FALSE),0)</f>
        <v>122370</v>
      </c>
      <c r="H2617" s="137">
        <v>515</v>
      </c>
      <c r="I2617" s="142">
        <f>G2617*SUMPRODUCT('Age distribution'!$L$6:$L$11,'Age groups'!$G$13:$G$18,'Age groups'!$G$6:$G$11)</f>
        <v>431622.32827724895</v>
      </c>
      <c r="J2617" s="140" t="s">
        <v>6</v>
      </c>
      <c r="K2617" s="136" t="s">
        <v>12217</v>
      </c>
      <c r="L2617" s="3">
        <f>VLOOKUP(K2617&amp;"_2",'Emissions Factors'!$B$2:$E$3,2)</f>
        <v>2.3999999999999998E-7</v>
      </c>
      <c r="M2617" s="51" t="str">
        <f>VLOOKUP(K2617&amp;"_2",'Emissions Factors'!$B$2:$E$3,3)</f>
        <v xml:space="preserve">LB </v>
      </c>
      <c r="N2617" s="51" t="str">
        <f>VLOOKUP(K2617&amp;"_2",'Emissions Factors'!$B$2:$E$3,4)</f>
        <v>EACH</v>
      </c>
      <c r="O2617" s="49">
        <f t="shared" si="80"/>
        <v>0.10358935878653974</v>
      </c>
      <c r="P2617" s="48" t="s">
        <v>7</v>
      </c>
      <c r="Q2617" s="138">
        <f>'Age groups'!$G$20*(Emissions!G2617/Population!$L$3148)</f>
        <v>10.603898875419743</v>
      </c>
      <c r="R2617" s="137" t="s">
        <v>7</v>
      </c>
      <c r="S2617" s="133" t="s">
        <v>12217</v>
      </c>
      <c r="T2617" s="3">
        <f>VLOOKUP(S2617&amp;"_1",'Emissions Factors'!$B$2:$E$3,2)</f>
        <v>0.02</v>
      </c>
      <c r="U2617" s="51" t="str">
        <f>VLOOKUP(S2617&amp;"_1",'Emissions Factors'!$B$2:$E$3,3)</f>
        <v xml:space="preserve">LB </v>
      </c>
      <c r="V2617" s="51" t="str">
        <f>VLOOKUP(S2617&amp;"_1",'Emissions Factors'!$B$2:$E$3,3)</f>
        <v xml:space="preserve">LB </v>
      </c>
      <c r="W2617" s="52">
        <f>Q2617*Emissions!T2617</f>
        <v>0.21207797750839485</v>
      </c>
      <c r="X2617" s="48" t="s">
        <v>7</v>
      </c>
      <c r="Y2617" s="49">
        <f t="shared" si="81"/>
        <v>0.3156673362949346</v>
      </c>
      <c r="Z2617" s="48" t="s">
        <v>7</v>
      </c>
    </row>
    <row r="2618" spans="1:26">
      <c r="A2618" s="136" t="s">
        <v>7976</v>
      </c>
      <c r="B2618" s="136" t="s">
        <v>7523</v>
      </c>
      <c r="C2618" s="136" t="s">
        <v>7253</v>
      </c>
      <c r="D2618" s="47" t="s">
        <v>7975</v>
      </c>
      <c r="E2618" s="47" t="s">
        <v>6669</v>
      </c>
      <c r="F2618" s="48" t="s">
        <v>7520</v>
      </c>
      <c r="G2618" s="142">
        <f>IFERROR(VLOOKUP(A2618,Population!$A$5:$L$3147,12,FALSE),0)</f>
        <v>26699</v>
      </c>
      <c r="H2618" s="137">
        <v>515</v>
      </c>
      <c r="I2618" s="142">
        <f>G2618*SUMPRODUCT('Age distribution'!$L$6:$L$11,'Age groups'!$G$13:$G$18,'Age groups'!$G$6:$G$11)</f>
        <v>94172.465005101491</v>
      </c>
      <c r="J2618" s="140" t="s">
        <v>6</v>
      </c>
      <c r="K2618" s="136" t="s">
        <v>12217</v>
      </c>
      <c r="L2618" s="3">
        <f>VLOOKUP(K2618&amp;"_2",'Emissions Factors'!$B$2:$E$3,2)</f>
        <v>2.3999999999999998E-7</v>
      </c>
      <c r="M2618" s="51" t="str">
        <f>VLOOKUP(K2618&amp;"_2",'Emissions Factors'!$B$2:$E$3,3)</f>
        <v xml:space="preserve">LB </v>
      </c>
      <c r="N2618" s="51" t="str">
        <f>VLOOKUP(K2618&amp;"_2",'Emissions Factors'!$B$2:$E$3,4)</f>
        <v>EACH</v>
      </c>
      <c r="O2618" s="49">
        <f t="shared" si="80"/>
        <v>2.2601391601224357E-2</v>
      </c>
      <c r="P2618" s="48" t="s">
        <v>7</v>
      </c>
      <c r="Q2618" s="138">
        <f>'Age groups'!$G$20*(Emissions!G2618/Population!$L$3148)</f>
        <v>2.3135858141279049</v>
      </c>
      <c r="R2618" s="137" t="s">
        <v>7</v>
      </c>
      <c r="S2618" s="133" t="s">
        <v>12217</v>
      </c>
      <c r="T2618" s="3">
        <f>VLOOKUP(S2618&amp;"_1",'Emissions Factors'!$B$2:$E$3,2)</f>
        <v>0.02</v>
      </c>
      <c r="U2618" s="51" t="str">
        <f>VLOOKUP(S2618&amp;"_1",'Emissions Factors'!$B$2:$E$3,3)</f>
        <v xml:space="preserve">LB </v>
      </c>
      <c r="V2618" s="51" t="str">
        <f>VLOOKUP(S2618&amp;"_1",'Emissions Factors'!$B$2:$E$3,3)</f>
        <v xml:space="preserve">LB </v>
      </c>
      <c r="W2618" s="52">
        <f>Q2618*Emissions!T2618</f>
        <v>4.6271716282558099E-2</v>
      </c>
      <c r="X2618" s="48" t="s">
        <v>7</v>
      </c>
      <c r="Y2618" s="49">
        <f t="shared" si="81"/>
        <v>6.8873107883782453E-2</v>
      </c>
      <c r="Z2618" s="48" t="s">
        <v>7</v>
      </c>
    </row>
    <row r="2619" spans="1:26">
      <c r="A2619" s="136" t="s">
        <v>7974</v>
      </c>
      <c r="B2619" s="136" t="s">
        <v>7523</v>
      </c>
      <c r="C2619" s="136" t="s">
        <v>7250</v>
      </c>
      <c r="D2619" s="47" t="s">
        <v>7973</v>
      </c>
      <c r="E2619" s="47" t="s">
        <v>6669</v>
      </c>
      <c r="F2619" s="48" t="s">
        <v>7520</v>
      </c>
      <c r="G2619" s="142">
        <f>IFERROR(VLOOKUP(A2619,Population!$A$5:$L$3147,12,FALSE),0)</f>
        <v>135949</v>
      </c>
      <c r="H2619" s="137">
        <v>515</v>
      </c>
      <c r="I2619" s="142">
        <f>G2619*SUMPRODUCT('Age distribution'!$L$6:$L$11,'Age groups'!$G$13:$G$18,'Age groups'!$G$6:$G$11)</f>
        <v>479518.0510497975</v>
      </c>
      <c r="J2619" s="140" t="s">
        <v>6</v>
      </c>
      <c r="K2619" s="136" t="s">
        <v>12217</v>
      </c>
      <c r="L2619" s="3">
        <f>VLOOKUP(K2619&amp;"_2",'Emissions Factors'!$B$2:$E$3,2)</f>
        <v>2.3999999999999998E-7</v>
      </c>
      <c r="M2619" s="51" t="str">
        <f>VLOOKUP(K2619&amp;"_2",'Emissions Factors'!$B$2:$E$3,3)</f>
        <v xml:space="preserve">LB </v>
      </c>
      <c r="N2619" s="51" t="str">
        <f>VLOOKUP(K2619&amp;"_2",'Emissions Factors'!$B$2:$E$3,4)</f>
        <v>EACH</v>
      </c>
      <c r="O2619" s="49">
        <f t="shared" si="80"/>
        <v>0.11508433225195139</v>
      </c>
      <c r="P2619" s="48" t="s">
        <v>7</v>
      </c>
      <c r="Q2619" s="138">
        <f>'Age groups'!$G$20*(Emissions!G2619/Population!$L$3148)</f>
        <v>11.780578967185082</v>
      </c>
      <c r="R2619" s="137" t="s">
        <v>7</v>
      </c>
      <c r="S2619" s="133" t="s">
        <v>12217</v>
      </c>
      <c r="T2619" s="3">
        <f>VLOOKUP(S2619&amp;"_1",'Emissions Factors'!$B$2:$E$3,2)</f>
        <v>0.02</v>
      </c>
      <c r="U2619" s="51" t="str">
        <f>VLOOKUP(S2619&amp;"_1",'Emissions Factors'!$B$2:$E$3,3)</f>
        <v xml:space="preserve">LB </v>
      </c>
      <c r="V2619" s="51" t="str">
        <f>VLOOKUP(S2619&amp;"_1",'Emissions Factors'!$B$2:$E$3,3)</f>
        <v xml:space="preserve">LB </v>
      </c>
      <c r="W2619" s="52">
        <f>Q2619*Emissions!T2619</f>
        <v>0.23561157934370167</v>
      </c>
      <c r="X2619" s="48" t="s">
        <v>7</v>
      </c>
      <c r="Y2619" s="49">
        <f t="shared" si="81"/>
        <v>0.35069591159565305</v>
      </c>
      <c r="Z2619" s="48" t="s">
        <v>7</v>
      </c>
    </row>
    <row r="2620" spans="1:26">
      <c r="A2620" s="136" t="s">
        <v>7972</v>
      </c>
      <c r="B2620" s="136" t="s">
        <v>7523</v>
      </c>
      <c r="C2620" s="136" t="s">
        <v>7971</v>
      </c>
      <c r="D2620" s="47" t="s">
        <v>7970</v>
      </c>
      <c r="E2620" s="47" t="s">
        <v>6669</v>
      </c>
      <c r="F2620" s="48" t="s">
        <v>7520</v>
      </c>
      <c r="G2620" s="142">
        <f>IFERROR(VLOOKUP(A2620,Population!$A$5:$L$3147,12,FALSE),0)</f>
        <v>36409</v>
      </c>
      <c r="H2620" s="137">
        <v>515</v>
      </c>
      <c r="I2620" s="142">
        <f>G2620*SUMPRODUCT('Age distribution'!$L$6:$L$11,'Age groups'!$G$13:$G$18,'Age groups'!$G$6:$G$11)</f>
        <v>128421.48688605342</v>
      </c>
      <c r="J2620" s="140" t="s">
        <v>6</v>
      </c>
      <c r="K2620" s="136" t="s">
        <v>12217</v>
      </c>
      <c r="L2620" s="3">
        <f>VLOOKUP(K2620&amp;"_2",'Emissions Factors'!$B$2:$E$3,2)</f>
        <v>2.3999999999999998E-7</v>
      </c>
      <c r="M2620" s="51" t="str">
        <f>VLOOKUP(K2620&amp;"_2",'Emissions Factors'!$B$2:$E$3,3)</f>
        <v xml:space="preserve">LB </v>
      </c>
      <c r="N2620" s="51" t="str">
        <f>VLOOKUP(K2620&amp;"_2",'Emissions Factors'!$B$2:$E$3,4)</f>
        <v>EACH</v>
      </c>
      <c r="O2620" s="49">
        <f t="shared" si="80"/>
        <v>3.0821156852652819E-2</v>
      </c>
      <c r="P2620" s="48" t="s">
        <v>7</v>
      </c>
      <c r="Q2620" s="138">
        <f>'Age groups'!$G$20*(Emissions!G2620/Population!$L$3148)</f>
        <v>3.155000033955687</v>
      </c>
      <c r="R2620" s="137" t="s">
        <v>7</v>
      </c>
      <c r="S2620" s="133" t="s">
        <v>12217</v>
      </c>
      <c r="T2620" s="3">
        <f>VLOOKUP(S2620&amp;"_1",'Emissions Factors'!$B$2:$E$3,2)</f>
        <v>0.02</v>
      </c>
      <c r="U2620" s="51" t="str">
        <f>VLOOKUP(S2620&amp;"_1",'Emissions Factors'!$B$2:$E$3,3)</f>
        <v xml:space="preserve">LB </v>
      </c>
      <c r="V2620" s="51" t="str">
        <f>VLOOKUP(S2620&amp;"_1",'Emissions Factors'!$B$2:$E$3,3)</f>
        <v xml:space="preserve">LB </v>
      </c>
      <c r="W2620" s="52">
        <f>Q2620*Emissions!T2620</f>
        <v>6.3100000679113741E-2</v>
      </c>
      <c r="X2620" s="48" t="s">
        <v>7</v>
      </c>
      <c r="Y2620" s="49">
        <f t="shared" si="81"/>
        <v>9.3921157531766553E-2</v>
      </c>
      <c r="Z2620" s="48" t="s">
        <v>7</v>
      </c>
    </row>
    <row r="2621" spans="1:26">
      <c r="A2621" s="136" t="s">
        <v>7969</v>
      </c>
      <c r="B2621" s="136" t="s">
        <v>7523</v>
      </c>
      <c r="C2621" s="136" t="s">
        <v>7247</v>
      </c>
      <c r="D2621" s="47" t="s">
        <v>7968</v>
      </c>
      <c r="E2621" s="47" t="s">
        <v>6669</v>
      </c>
      <c r="F2621" s="48" t="s">
        <v>7520</v>
      </c>
      <c r="G2621" s="142">
        <f>IFERROR(VLOOKUP(A2621,Population!$A$5:$L$3147,12,FALSE),0)</f>
        <v>3315</v>
      </c>
      <c r="H2621" s="137">
        <v>515</v>
      </c>
      <c r="I2621" s="142">
        <f>G2621*SUMPRODUCT('Age distribution'!$L$6:$L$11,'Age groups'!$G$13:$G$18,'Age groups'!$G$6:$G$11)</f>
        <v>11692.637233301302</v>
      </c>
      <c r="J2621" s="140" t="s">
        <v>6</v>
      </c>
      <c r="K2621" s="136" t="s">
        <v>12217</v>
      </c>
      <c r="L2621" s="3">
        <f>VLOOKUP(K2621&amp;"_2",'Emissions Factors'!$B$2:$E$3,2)</f>
        <v>2.3999999999999998E-7</v>
      </c>
      <c r="M2621" s="51" t="str">
        <f>VLOOKUP(K2621&amp;"_2",'Emissions Factors'!$B$2:$E$3,3)</f>
        <v xml:space="preserve">LB </v>
      </c>
      <c r="N2621" s="51" t="str">
        <f>VLOOKUP(K2621&amp;"_2",'Emissions Factors'!$B$2:$E$3,4)</f>
        <v>EACH</v>
      </c>
      <c r="O2621" s="49">
        <f t="shared" si="80"/>
        <v>2.8062329359923124E-3</v>
      </c>
      <c r="P2621" s="48" t="s">
        <v>7</v>
      </c>
      <c r="Q2621" s="138">
        <f>'Age groups'!$G$20*(Emissions!G2621/Population!$L$3148)</f>
        <v>0.28725933457560221</v>
      </c>
      <c r="R2621" s="137" t="s">
        <v>7</v>
      </c>
      <c r="S2621" s="133" t="s">
        <v>12217</v>
      </c>
      <c r="T2621" s="3">
        <f>VLOOKUP(S2621&amp;"_1",'Emissions Factors'!$B$2:$E$3,2)</f>
        <v>0.02</v>
      </c>
      <c r="U2621" s="51" t="str">
        <f>VLOOKUP(S2621&amp;"_1",'Emissions Factors'!$B$2:$E$3,3)</f>
        <v xml:space="preserve">LB </v>
      </c>
      <c r="V2621" s="51" t="str">
        <f>VLOOKUP(S2621&amp;"_1",'Emissions Factors'!$B$2:$E$3,3)</f>
        <v xml:space="preserve">LB </v>
      </c>
      <c r="W2621" s="52">
        <f>Q2621*Emissions!T2621</f>
        <v>5.745186691512044E-3</v>
      </c>
      <c r="X2621" s="48" t="s">
        <v>7</v>
      </c>
      <c r="Y2621" s="49">
        <f t="shared" si="81"/>
        <v>8.5514196275043568E-3</v>
      </c>
      <c r="Z2621" s="48" t="s">
        <v>7</v>
      </c>
    </row>
    <row r="2622" spans="1:26">
      <c r="A2622" s="136" t="s">
        <v>7967</v>
      </c>
      <c r="B2622" s="136" t="s">
        <v>7523</v>
      </c>
      <c r="C2622" s="136" t="s">
        <v>7245</v>
      </c>
      <c r="D2622" s="47" t="s">
        <v>7966</v>
      </c>
      <c r="E2622" s="47" t="s">
        <v>6669</v>
      </c>
      <c r="F2622" s="48" t="s">
        <v>7520</v>
      </c>
      <c r="G2622" s="142">
        <f>IFERROR(VLOOKUP(A2622,Population!$A$5:$L$3147,12,FALSE),0)</f>
        <v>8416</v>
      </c>
      <c r="H2622" s="137">
        <v>515</v>
      </c>
      <c r="I2622" s="142">
        <f>G2622*SUMPRODUCT('Age distribution'!$L$6:$L$11,'Age groups'!$G$13:$G$18,'Age groups'!$G$6:$G$11)</f>
        <v>29684.837090637633</v>
      </c>
      <c r="J2622" s="140" t="s">
        <v>6</v>
      </c>
      <c r="K2622" s="136" t="s">
        <v>12217</v>
      </c>
      <c r="L2622" s="3">
        <f>VLOOKUP(K2622&amp;"_2",'Emissions Factors'!$B$2:$E$3,2)</f>
        <v>2.3999999999999998E-7</v>
      </c>
      <c r="M2622" s="51" t="str">
        <f>VLOOKUP(K2622&amp;"_2",'Emissions Factors'!$B$2:$E$3,3)</f>
        <v xml:space="preserve">LB </v>
      </c>
      <c r="N2622" s="51" t="str">
        <f>VLOOKUP(K2622&amp;"_2",'Emissions Factors'!$B$2:$E$3,4)</f>
        <v>EACH</v>
      </c>
      <c r="O2622" s="49">
        <f t="shared" si="80"/>
        <v>7.1243609017530313E-3</v>
      </c>
      <c r="P2622" s="48" t="s">
        <v>7</v>
      </c>
      <c r="Q2622" s="138">
        <f>'Age groups'!$G$20*(Emissions!G2622/Population!$L$3148)</f>
        <v>0.72928342678379143</v>
      </c>
      <c r="R2622" s="137" t="s">
        <v>7</v>
      </c>
      <c r="S2622" s="133" t="s">
        <v>12217</v>
      </c>
      <c r="T2622" s="3">
        <f>VLOOKUP(S2622&amp;"_1",'Emissions Factors'!$B$2:$E$3,2)</f>
        <v>0.02</v>
      </c>
      <c r="U2622" s="51" t="str">
        <f>VLOOKUP(S2622&amp;"_1",'Emissions Factors'!$B$2:$E$3,3)</f>
        <v xml:space="preserve">LB </v>
      </c>
      <c r="V2622" s="51" t="str">
        <f>VLOOKUP(S2622&amp;"_1",'Emissions Factors'!$B$2:$E$3,3)</f>
        <v xml:space="preserve">LB </v>
      </c>
      <c r="W2622" s="52">
        <f>Q2622*Emissions!T2622</f>
        <v>1.458566853567583E-2</v>
      </c>
      <c r="X2622" s="48" t="s">
        <v>7</v>
      </c>
      <c r="Y2622" s="49">
        <f t="shared" si="81"/>
        <v>2.1710029437428863E-2</v>
      </c>
      <c r="Z2622" s="48" t="s">
        <v>7</v>
      </c>
    </row>
    <row r="2623" spans="1:26">
      <c r="A2623" s="136" t="s">
        <v>7965</v>
      </c>
      <c r="B2623" s="136" t="s">
        <v>7523</v>
      </c>
      <c r="C2623" s="136" t="s">
        <v>7242</v>
      </c>
      <c r="D2623" s="47" t="s">
        <v>7964</v>
      </c>
      <c r="E2623" s="47" t="s">
        <v>6669</v>
      </c>
      <c r="F2623" s="48" t="s">
        <v>7520</v>
      </c>
      <c r="G2623" s="142">
        <f>IFERROR(VLOOKUP(A2623,Population!$A$5:$L$3147,12,FALSE),0)</f>
        <v>5592</v>
      </c>
      <c r="H2623" s="137">
        <v>515</v>
      </c>
      <c r="I2623" s="142">
        <f>G2623*SUMPRODUCT('Age distribution'!$L$6:$L$11,'Age groups'!$G$13:$G$18,'Age groups'!$G$6:$G$11)</f>
        <v>19724.050500338122</v>
      </c>
      <c r="J2623" s="140" t="s">
        <v>6</v>
      </c>
      <c r="K2623" s="136" t="s">
        <v>12217</v>
      </c>
      <c r="L2623" s="3">
        <f>VLOOKUP(K2623&amp;"_2",'Emissions Factors'!$B$2:$E$3,2)</f>
        <v>2.3999999999999998E-7</v>
      </c>
      <c r="M2623" s="51" t="str">
        <f>VLOOKUP(K2623&amp;"_2",'Emissions Factors'!$B$2:$E$3,3)</f>
        <v xml:space="preserve">LB </v>
      </c>
      <c r="N2623" s="51" t="str">
        <f>VLOOKUP(K2623&amp;"_2",'Emissions Factors'!$B$2:$E$3,4)</f>
        <v>EACH</v>
      </c>
      <c r="O2623" s="49">
        <f t="shared" si="80"/>
        <v>4.7337721200811488E-3</v>
      </c>
      <c r="P2623" s="48" t="s">
        <v>7</v>
      </c>
      <c r="Q2623" s="138">
        <f>'Age groups'!$G$20*(Emissions!G2623/Population!$L$3148)</f>
        <v>0.48457140239721502</v>
      </c>
      <c r="R2623" s="137" t="s">
        <v>7</v>
      </c>
      <c r="S2623" s="133" t="s">
        <v>12217</v>
      </c>
      <c r="T2623" s="3">
        <f>VLOOKUP(S2623&amp;"_1",'Emissions Factors'!$B$2:$E$3,2)</f>
        <v>0.02</v>
      </c>
      <c r="U2623" s="51" t="str">
        <f>VLOOKUP(S2623&amp;"_1",'Emissions Factors'!$B$2:$E$3,3)</f>
        <v xml:space="preserve">LB </v>
      </c>
      <c r="V2623" s="51" t="str">
        <f>VLOOKUP(S2623&amp;"_1",'Emissions Factors'!$B$2:$E$3,3)</f>
        <v xml:space="preserve">LB </v>
      </c>
      <c r="W2623" s="52">
        <f>Q2623*Emissions!T2623</f>
        <v>9.6914280479443015E-3</v>
      </c>
      <c r="X2623" s="48" t="s">
        <v>7</v>
      </c>
      <c r="Y2623" s="49">
        <f t="shared" si="81"/>
        <v>1.442520016802545E-2</v>
      </c>
      <c r="Z2623" s="48" t="s">
        <v>7</v>
      </c>
    </row>
    <row r="2624" spans="1:26">
      <c r="A2624" s="136" t="s">
        <v>7963</v>
      </c>
      <c r="B2624" s="136" t="s">
        <v>7523</v>
      </c>
      <c r="C2624" s="136" t="s">
        <v>7239</v>
      </c>
      <c r="D2624" s="47" t="s">
        <v>7962</v>
      </c>
      <c r="E2624" s="47" t="s">
        <v>6669</v>
      </c>
      <c r="F2624" s="48" t="s">
        <v>7520</v>
      </c>
      <c r="G2624" s="142">
        <f>IFERROR(VLOOKUP(A2624,Population!$A$5:$L$3147,12,FALSE),0)</f>
        <v>4119</v>
      </c>
      <c r="H2624" s="137">
        <v>515</v>
      </c>
      <c r="I2624" s="142">
        <f>G2624*SUMPRODUCT('Age distribution'!$L$6:$L$11,'Age groups'!$G$13:$G$18,'Age groups'!$G$6:$G$11)</f>
        <v>14528.498571332748</v>
      </c>
      <c r="J2624" s="140" t="s">
        <v>6</v>
      </c>
      <c r="K2624" s="136" t="s">
        <v>12217</v>
      </c>
      <c r="L2624" s="3">
        <f>VLOOKUP(K2624&amp;"_2",'Emissions Factors'!$B$2:$E$3,2)</f>
        <v>2.3999999999999998E-7</v>
      </c>
      <c r="M2624" s="51" t="str">
        <f>VLOOKUP(K2624&amp;"_2",'Emissions Factors'!$B$2:$E$3,3)</f>
        <v xml:space="preserve">LB </v>
      </c>
      <c r="N2624" s="51" t="str">
        <f>VLOOKUP(K2624&amp;"_2",'Emissions Factors'!$B$2:$E$3,4)</f>
        <v>EACH</v>
      </c>
      <c r="O2624" s="49">
        <f t="shared" si="80"/>
        <v>3.4868396571198592E-3</v>
      </c>
      <c r="P2624" s="48" t="s">
        <v>7</v>
      </c>
      <c r="Q2624" s="138">
        <f>'Age groups'!$G$20*(Emissions!G2624/Population!$L$3148)</f>
        <v>0.35692947183013746</v>
      </c>
      <c r="R2624" s="137" t="s">
        <v>7</v>
      </c>
      <c r="S2624" s="133" t="s">
        <v>12217</v>
      </c>
      <c r="T2624" s="3">
        <f>VLOOKUP(S2624&amp;"_1",'Emissions Factors'!$B$2:$E$3,2)</f>
        <v>0.02</v>
      </c>
      <c r="U2624" s="51" t="str">
        <f>VLOOKUP(S2624&amp;"_1",'Emissions Factors'!$B$2:$E$3,3)</f>
        <v xml:space="preserve">LB </v>
      </c>
      <c r="V2624" s="51" t="str">
        <f>VLOOKUP(S2624&amp;"_1",'Emissions Factors'!$B$2:$E$3,3)</f>
        <v xml:space="preserve">LB </v>
      </c>
      <c r="W2624" s="52">
        <f>Q2624*Emissions!T2624</f>
        <v>7.1385894366027495E-3</v>
      </c>
      <c r="X2624" s="48" t="s">
        <v>7</v>
      </c>
      <c r="Y2624" s="49">
        <f t="shared" si="81"/>
        <v>1.0625429093722608E-2</v>
      </c>
      <c r="Z2624" s="48" t="s">
        <v>7</v>
      </c>
    </row>
    <row r="2625" spans="1:26">
      <c r="A2625" s="136" t="s">
        <v>7961</v>
      </c>
      <c r="B2625" s="136" t="s">
        <v>7523</v>
      </c>
      <c r="C2625" s="136" t="s">
        <v>7236</v>
      </c>
      <c r="D2625" s="47" t="s">
        <v>7960</v>
      </c>
      <c r="E2625" s="47" t="s">
        <v>6669</v>
      </c>
      <c r="F2625" s="48" t="s">
        <v>7520</v>
      </c>
      <c r="G2625" s="142">
        <f>IFERROR(VLOOKUP(A2625,Population!$A$5:$L$3147,12,FALSE),0)</f>
        <v>55074</v>
      </c>
      <c r="H2625" s="137">
        <v>515</v>
      </c>
      <c r="I2625" s="142">
        <f>G2625*SUMPRODUCT('Age distribution'!$L$6:$L$11,'Age groups'!$G$13:$G$18,'Age groups'!$G$6:$G$11)</f>
        <v>194256.5016551541</v>
      </c>
      <c r="J2625" s="140" t="s">
        <v>6</v>
      </c>
      <c r="K2625" s="136" t="s">
        <v>12217</v>
      </c>
      <c r="L2625" s="3">
        <f>VLOOKUP(K2625&amp;"_2",'Emissions Factors'!$B$2:$E$3,2)</f>
        <v>2.3999999999999998E-7</v>
      </c>
      <c r="M2625" s="51" t="str">
        <f>VLOOKUP(K2625&amp;"_2",'Emissions Factors'!$B$2:$E$3,3)</f>
        <v xml:space="preserve">LB </v>
      </c>
      <c r="N2625" s="51" t="str">
        <f>VLOOKUP(K2625&amp;"_2",'Emissions Factors'!$B$2:$E$3,4)</f>
        <v>EACH</v>
      </c>
      <c r="O2625" s="49">
        <f t="shared" si="80"/>
        <v>4.6621560397236979E-2</v>
      </c>
      <c r="P2625" s="48" t="s">
        <v>7</v>
      </c>
      <c r="Q2625" s="138">
        <f>'Age groups'!$G$20*(Emissions!G2625/Population!$L$3148)</f>
        <v>4.7724044019356615</v>
      </c>
      <c r="R2625" s="137" t="s">
        <v>7</v>
      </c>
      <c r="S2625" s="133" t="s">
        <v>12217</v>
      </c>
      <c r="T2625" s="3">
        <f>VLOOKUP(S2625&amp;"_1",'Emissions Factors'!$B$2:$E$3,2)</f>
        <v>0.02</v>
      </c>
      <c r="U2625" s="51" t="str">
        <f>VLOOKUP(S2625&amp;"_1",'Emissions Factors'!$B$2:$E$3,3)</f>
        <v xml:space="preserve">LB </v>
      </c>
      <c r="V2625" s="51" t="str">
        <f>VLOOKUP(S2625&amp;"_1",'Emissions Factors'!$B$2:$E$3,3)</f>
        <v xml:space="preserve">LB </v>
      </c>
      <c r="W2625" s="52">
        <f>Q2625*Emissions!T2625</f>
        <v>9.5448088038713227E-2</v>
      </c>
      <c r="X2625" s="48" t="s">
        <v>7</v>
      </c>
      <c r="Y2625" s="49">
        <f t="shared" si="81"/>
        <v>0.14206964843595021</v>
      </c>
      <c r="Z2625" s="48" t="s">
        <v>7</v>
      </c>
    </row>
    <row r="2626" spans="1:26">
      <c r="A2626" s="136" t="s">
        <v>7959</v>
      </c>
      <c r="B2626" s="136" t="s">
        <v>7523</v>
      </c>
      <c r="C2626" s="136" t="s">
        <v>7958</v>
      </c>
      <c r="D2626" s="47" t="s">
        <v>7957</v>
      </c>
      <c r="E2626" s="47" t="s">
        <v>6669</v>
      </c>
      <c r="F2626" s="48" t="s">
        <v>7520</v>
      </c>
      <c r="G2626" s="142">
        <f>IFERROR(VLOOKUP(A2626,Population!$A$5:$L$3147,12,FALSE),0)</f>
        <v>4176674</v>
      </c>
      <c r="H2626" s="137">
        <v>515</v>
      </c>
      <c r="I2626" s="142">
        <f>G2626*SUMPRODUCT('Age distribution'!$L$6:$L$11,'Age groups'!$G$13:$G$18,'Age groups'!$G$6:$G$11)</f>
        <v>14731925.768857159</v>
      </c>
      <c r="J2626" s="140" t="s">
        <v>6</v>
      </c>
      <c r="K2626" s="136" t="s">
        <v>12217</v>
      </c>
      <c r="L2626" s="3">
        <f>VLOOKUP(K2626&amp;"_2",'Emissions Factors'!$B$2:$E$3,2)</f>
        <v>2.3999999999999998E-7</v>
      </c>
      <c r="M2626" s="51" t="str">
        <f>VLOOKUP(K2626&amp;"_2",'Emissions Factors'!$B$2:$E$3,3)</f>
        <v xml:space="preserve">LB </v>
      </c>
      <c r="N2626" s="51" t="str">
        <f>VLOOKUP(K2626&amp;"_2",'Emissions Factors'!$B$2:$E$3,4)</f>
        <v>EACH</v>
      </c>
      <c r="O2626" s="49">
        <f t="shared" si="80"/>
        <v>3.5356621845257177</v>
      </c>
      <c r="P2626" s="48" t="s">
        <v>7</v>
      </c>
      <c r="Q2626" s="138">
        <f>'Age groups'!$G$20*(Emissions!G2626/Population!$L$3148)</f>
        <v>361.92717767095593</v>
      </c>
      <c r="R2626" s="137" t="s">
        <v>7</v>
      </c>
      <c r="S2626" s="133" t="s">
        <v>12217</v>
      </c>
      <c r="T2626" s="3">
        <f>VLOOKUP(S2626&amp;"_1",'Emissions Factors'!$B$2:$E$3,2)</f>
        <v>0.02</v>
      </c>
      <c r="U2626" s="51" t="str">
        <f>VLOOKUP(S2626&amp;"_1",'Emissions Factors'!$B$2:$E$3,3)</f>
        <v xml:space="preserve">LB </v>
      </c>
      <c r="V2626" s="51" t="str">
        <f>VLOOKUP(S2626&amp;"_1",'Emissions Factors'!$B$2:$E$3,3)</f>
        <v xml:space="preserve">LB </v>
      </c>
      <c r="W2626" s="52">
        <f>Q2626*Emissions!T2626</f>
        <v>7.2385435534191185</v>
      </c>
      <c r="X2626" s="48" t="s">
        <v>7</v>
      </c>
      <c r="Y2626" s="49">
        <f t="shared" si="81"/>
        <v>10.774205737944836</v>
      </c>
      <c r="Z2626" s="48" t="s">
        <v>7</v>
      </c>
    </row>
    <row r="2627" spans="1:26">
      <c r="A2627" s="136" t="s">
        <v>7956</v>
      </c>
      <c r="B2627" s="136" t="s">
        <v>7523</v>
      </c>
      <c r="C2627" s="136" t="s">
        <v>7955</v>
      </c>
      <c r="D2627" s="47" t="s">
        <v>7016</v>
      </c>
      <c r="E2627" s="47" t="s">
        <v>6669</v>
      </c>
      <c r="F2627" s="48" t="s">
        <v>7520</v>
      </c>
      <c r="G2627" s="142">
        <f>IFERROR(VLOOKUP(A2627,Population!$A$5:$L$3147,12,FALSE),0)</f>
        <v>67316</v>
      </c>
      <c r="H2627" s="137">
        <v>515</v>
      </c>
      <c r="I2627" s="142">
        <f>G2627*SUMPRODUCT('Age distribution'!$L$6:$L$11,'Age groups'!$G$13:$G$18,'Age groups'!$G$6:$G$11)</f>
        <v>237436.37043647372</v>
      </c>
      <c r="J2627" s="140" t="s">
        <v>6</v>
      </c>
      <c r="K2627" s="136" t="s">
        <v>12217</v>
      </c>
      <c r="L2627" s="3">
        <f>VLOOKUP(K2627&amp;"_2",'Emissions Factors'!$B$2:$E$3,2)</f>
        <v>2.3999999999999998E-7</v>
      </c>
      <c r="M2627" s="51" t="str">
        <f>VLOOKUP(K2627&amp;"_2",'Emissions Factors'!$B$2:$E$3,3)</f>
        <v xml:space="preserve">LB </v>
      </c>
      <c r="N2627" s="51" t="str">
        <f>VLOOKUP(K2627&amp;"_2",'Emissions Factors'!$B$2:$E$3,4)</f>
        <v>EACH</v>
      </c>
      <c r="O2627" s="49">
        <f t="shared" ref="O2627:O2690" si="82">L2627*I2627</f>
        <v>5.6984728904753687E-2</v>
      </c>
      <c r="P2627" s="48" t="s">
        <v>7</v>
      </c>
      <c r="Q2627" s="138">
        <f>'Age groups'!$G$20*(Emissions!G2627/Population!$L$3148)</f>
        <v>5.8332275614754874</v>
      </c>
      <c r="R2627" s="137" t="s">
        <v>7</v>
      </c>
      <c r="S2627" s="133" t="s">
        <v>12217</v>
      </c>
      <c r="T2627" s="3">
        <f>VLOOKUP(S2627&amp;"_1",'Emissions Factors'!$B$2:$E$3,2)</f>
        <v>0.02</v>
      </c>
      <c r="U2627" s="51" t="str">
        <f>VLOOKUP(S2627&amp;"_1",'Emissions Factors'!$B$2:$E$3,3)</f>
        <v xml:space="preserve">LB </v>
      </c>
      <c r="V2627" s="51" t="str">
        <f>VLOOKUP(S2627&amp;"_1",'Emissions Factors'!$B$2:$E$3,3)</f>
        <v xml:space="preserve">LB </v>
      </c>
      <c r="W2627" s="52">
        <f>Q2627*Emissions!T2627</f>
        <v>0.11666455122950975</v>
      </c>
      <c r="X2627" s="48" t="s">
        <v>7</v>
      </c>
      <c r="Y2627" s="49">
        <f t="shared" si="81"/>
        <v>0.17364928013426345</v>
      </c>
      <c r="Z2627" s="48" t="s">
        <v>7</v>
      </c>
    </row>
    <row r="2628" spans="1:26">
      <c r="A2628" s="136" t="s">
        <v>7954</v>
      </c>
      <c r="B2628" s="136" t="s">
        <v>7523</v>
      </c>
      <c r="C2628" s="136" t="s">
        <v>7953</v>
      </c>
      <c r="D2628" s="47" t="s">
        <v>7952</v>
      </c>
      <c r="E2628" s="47" t="s">
        <v>6669</v>
      </c>
      <c r="F2628" s="48" t="s">
        <v>7520</v>
      </c>
      <c r="G2628" s="142">
        <f>IFERROR(VLOOKUP(A2628,Population!$A$5:$L$3147,12,FALSE),0)</f>
        <v>6085</v>
      </c>
      <c r="H2628" s="137">
        <v>515</v>
      </c>
      <c r="I2628" s="142">
        <f>G2628*SUMPRODUCT('Age distribution'!$L$6:$L$11,'Age groups'!$G$13:$G$18,'Age groups'!$G$6:$G$11)</f>
        <v>21462.955524777804</v>
      </c>
      <c r="J2628" s="140" t="s">
        <v>6</v>
      </c>
      <c r="K2628" s="136" t="s">
        <v>12217</v>
      </c>
      <c r="L2628" s="3">
        <f>VLOOKUP(K2628&amp;"_2",'Emissions Factors'!$B$2:$E$3,2)</f>
        <v>2.3999999999999998E-7</v>
      </c>
      <c r="M2628" s="51" t="str">
        <f>VLOOKUP(K2628&amp;"_2",'Emissions Factors'!$B$2:$E$3,3)</f>
        <v xml:space="preserve">LB </v>
      </c>
      <c r="N2628" s="51" t="str">
        <f>VLOOKUP(K2628&amp;"_2",'Emissions Factors'!$B$2:$E$3,4)</f>
        <v>EACH</v>
      </c>
      <c r="O2628" s="49">
        <f t="shared" si="82"/>
        <v>5.1511093259466725E-3</v>
      </c>
      <c r="P2628" s="48" t="s">
        <v>7</v>
      </c>
      <c r="Q2628" s="138">
        <f>'Age groups'!$G$20*(Emissions!G2628/Population!$L$3148)</f>
        <v>0.52729202138538156</v>
      </c>
      <c r="R2628" s="137" t="s">
        <v>7</v>
      </c>
      <c r="S2628" s="133" t="s">
        <v>12217</v>
      </c>
      <c r="T2628" s="3">
        <f>VLOOKUP(S2628&amp;"_1",'Emissions Factors'!$B$2:$E$3,2)</f>
        <v>0.02</v>
      </c>
      <c r="U2628" s="51" t="str">
        <f>VLOOKUP(S2628&amp;"_1",'Emissions Factors'!$B$2:$E$3,3)</f>
        <v xml:space="preserve">LB </v>
      </c>
      <c r="V2628" s="51" t="str">
        <f>VLOOKUP(S2628&amp;"_1",'Emissions Factors'!$B$2:$E$3,3)</f>
        <v xml:space="preserve">LB </v>
      </c>
      <c r="W2628" s="52">
        <f>Q2628*Emissions!T2628</f>
        <v>1.0545840427707632E-2</v>
      </c>
      <c r="X2628" s="48" t="s">
        <v>7</v>
      </c>
      <c r="Y2628" s="49">
        <f t="shared" ref="Y2628:Y2691" si="83">O2628+W2628</f>
        <v>1.5696949753654304E-2</v>
      </c>
      <c r="Z2628" s="48" t="s">
        <v>7</v>
      </c>
    </row>
    <row r="2629" spans="1:26">
      <c r="A2629" s="136" t="s">
        <v>7951</v>
      </c>
      <c r="B2629" s="136" t="s">
        <v>7523</v>
      </c>
      <c r="C2629" s="136" t="s">
        <v>7950</v>
      </c>
      <c r="D2629" s="47" t="s">
        <v>7949</v>
      </c>
      <c r="E2629" s="47" t="s">
        <v>6669</v>
      </c>
      <c r="F2629" s="48" t="s">
        <v>7520</v>
      </c>
      <c r="G2629" s="142">
        <f>IFERROR(VLOOKUP(A2629,Population!$A$5:$L$3147,12,FALSE),0)</f>
        <v>5944</v>
      </c>
      <c r="H2629" s="137">
        <v>515</v>
      </c>
      <c r="I2629" s="142">
        <f>G2629*SUMPRODUCT('Age distribution'!$L$6:$L$11,'Age groups'!$G$13:$G$18,'Age groups'!$G$6:$G$11)</f>
        <v>20965.621633406616</v>
      </c>
      <c r="J2629" s="140" t="s">
        <v>6</v>
      </c>
      <c r="K2629" s="136" t="s">
        <v>12217</v>
      </c>
      <c r="L2629" s="3">
        <f>VLOOKUP(K2629&amp;"_2",'Emissions Factors'!$B$2:$E$3,2)</f>
        <v>2.3999999999999998E-7</v>
      </c>
      <c r="M2629" s="51" t="str">
        <f>VLOOKUP(K2629&amp;"_2",'Emissions Factors'!$B$2:$E$3,3)</f>
        <v xml:space="preserve">LB </v>
      </c>
      <c r="N2629" s="51" t="str">
        <f>VLOOKUP(K2629&amp;"_2",'Emissions Factors'!$B$2:$E$3,4)</f>
        <v>EACH</v>
      </c>
      <c r="O2629" s="49">
        <f t="shared" si="82"/>
        <v>5.031749192017587E-3</v>
      </c>
      <c r="P2629" s="48" t="s">
        <v>7</v>
      </c>
      <c r="Q2629" s="138">
        <f>'Age groups'!$G$20*(Emissions!G2629/Population!$L$3148)</f>
        <v>0.51507375104596675</v>
      </c>
      <c r="R2629" s="137" t="s">
        <v>7</v>
      </c>
      <c r="S2629" s="133" t="s">
        <v>12217</v>
      </c>
      <c r="T2629" s="3">
        <f>VLOOKUP(S2629&amp;"_1",'Emissions Factors'!$B$2:$E$3,2)</f>
        <v>0.02</v>
      </c>
      <c r="U2629" s="51" t="str">
        <f>VLOOKUP(S2629&amp;"_1",'Emissions Factors'!$B$2:$E$3,3)</f>
        <v xml:space="preserve">LB </v>
      </c>
      <c r="V2629" s="51" t="str">
        <f>VLOOKUP(S2629&amp;"_1",'Emissions Factors'!$B$2:$E$3,3)</f>
        <v xml:space="preserve">LB </v>
      </c>
      <c r="W2629" s="52">
        <f>Q2629*Emissions!T2629</f>
        <v>1.0301475020919335E-2</v>
      </c>
      <c r="X2629" s="48" t="s">
        <v>7</v>
      </c>
      <c r="Y2629" s="49">
        <f t="shared" si="83"/>
        <v>1.5333224212936921E-2</v>
      </c>
      <c r="Z2629" s="48" t="s">
        <v>7</v>
      </c>
    </row>
    <row r="2630" spans="1:26">
      <c r="A2630" s="136" t="s">
        <v>7948</v>
      </c>
      <c r="B2630" s="136" t="s">
        <v>7523</v>
      </c>
      <c r="C2630" s="136" t="s">
        <v>7947</v>
      </c>
      <c r="D2630" s="47" t="s">
        <v>7946</v>
      </c>
      <c r="E2630" s="47" t="s">
        <v>6669</v>
      </c>
      <c r="F2630" s="48" t="s">
        <v>7520</v>
      </c>
      <c r="G2630" s="142">
        <f>IFERROR(VLOOKUP(A2630,Population!$A$5:$L$3147,12,FALSE),0)</f>
        <v>163771</v>
      </c>
      <c r="H2630" s="137">
        <v>515</v>
      </c>
      <c r="I2630" s="142">
        <f>G2630*SUMPRODUCT('Age distribution'!$L$6:$L$11,'Age groups'!$G$13:$G$18,'Age groups'!$G$6:$G$11)</f>
        <v>577651.55123227369</v>
      </c>
      <c r="J2630" s="140" t="s">
        <v>6</v>
      </c>
      <c r="K2630" s="136" t="s">
        <v>12217</v>
      </c>
      <c r="L2630" s="3">
        <f>VLOOKUP(K2630&amp;"_2",'Emissions Factors'!$B$2:$E$3,2)</f>
        <v>2.3999999999999998E-7</v>
      </c>
      <c r="M2630" s="51" t="str">
        <f>VLOOKUP(K2630&amp;"_2",'Emissions Factors'!$B$2:$E$3,3)</f>
        <v xml:space="preserve">LB </v>
      </c>
      <c r="N2630" s="51" t="str">
        <f>VLOOKUP(K2630&amp;"_2",'Emissions Factors'!$B$2:$E$3,4)</f>
        <v>EACH</v>
      </c>
      <c r="O2630" s="49">
        <f t="shared" si="82"/>
        <v>0.13863637229574569</v>
      </c>
      <c r="P2630" s="48" t="s">
        <v>7</v>
      </c>
      <c r="Q2630" s="138">
        <f>'Age groups'!$G$20*(Emissions!G2630/Population!$L$3148)</f>
        <v>14.191477672030453</v>
      </c>
      <c r="R2630" s="137" t="s">
        <v>7</v>
      </c>
      <c r="S2630" s="133" t="s">
        <v>12217</v>
      </c>
      <c r="T2630" s="3">
        <f>VLOOKUP(S2630&amp;"_1",'Emissions Factors'!$B$2:$E$3,2)</f>
        <v>0.02</v>
      </c>
      <c r="U2630" s="51" t="str">
        <f>VLOOKUP(S2630&amp;"_1",'Emissions Factors'!$B$2:$E$3,3)</f>
        <v xml:space="preserve">LB </v>
      </c>
      <c r="V2630" s="51" t="str">
        <f>VLOOKUP(S2630&amp;"_1",'Emissions Factors'!$B$2:$E$3,3)</f>
        <v xml:space="preserve">LB </v>
      </c>
      <c r="W2630" s="52">
        <f>Q2630*Emissions!T2630</f>
        <v>0.28382955344060906</v>
      </c>
      <c r="X2630" s="48" t="s">
        <v>7</v>
      </c>
      <c r="Y2630" s="49">
        <f t="shared" si="83"/>
        <v>0.42246592573635477</v>
      </c>
      <c r="Z2630" s="48" t="s">
        <v>7</v>
      </c>
    </row>
    <row r="2631" spans="1:26">
      <c r="A2631" s="136" t="s">
        <v>7945</v>
      </c>
      <c r="B2631" s="136" t="s">
        <v>7523</v>
      </c>
      <c r="C2631" s="136" t="s">
        <v>7944</v>
      </c>
      <c r="D2631" s="47" t="s">
        <v>7943</v>
      </c>
      <c r="E2631" s="47" t="s">
        <v>6669</v>
      </c>
      <c r="F2631" s="48" t="s">
        <v>7520</v>
      </c>
      <c r="G2631" s="142">
        <f>IFERROR(VLOOKUP(A2631,Population!$A$5:$L$3147,12,FALSE),0)</f>
        <v>3960</v>
      </c>
      <c r="H2631" s="137">
        <v>515</v>
      </c>
      <c r="I2631" s="142">
        <f>G2631*SUMPRODUCT('Age distribution'!$L$6:$L$11,'Age groups'!$G$13:$G$18,'Age groups'!$G$6:$G$11)</f>
        <v>13967.675247020559</v>
      </c>
      <c r="J2631" s="140" t="s">
        <v>6</v>
      </c>
      <c r="K2631" s="136" t="s">
        <v>12217</v>
      </c>
      <c r="L2631" s="3">
        <f>VLOOKUP(K2631&amp;"_2",'Emissions Factors'!$B$2:$E$3,2)</f>
        <v>2.3999999999999998E-7</v>
      </c>
      <c r="M2631" s="51" t="str">
        <f>VLOOKUP(K2631&amp;"_2",'Emissions Factors'!$B$2:$E$3,3)</f>
        <v xml:space="preserve">LB </v>
      </c>
      <c r="N2631" s="51" t="str">
        <f>VLOOKUP(K2631&amp;"_2",'Emissions Factors'!$B$2:$E$3,4)</f>
        <v>EACH</v>
      </c>
      <c r="O2631" s="49">
        <f t="shared" si="82"/>
        <v>3.3522420592849338E-3</v>
      </c>
      <c r="P2631" s="48" t="s">
        <v>7</v>
      </c>
      <c r="Q2631" s="138">
        <f>'Age groups'!$G$20*(Emissions!G2631/Population!$L$3148)</f>
        <v>0.34315142229845697</v>
      </c>
      <c r="R2631" s="137" t="s">
        <v>7</v>
      </c>
      <c r="S2631" s="133" t="s">
        <v>12217</v>
      </c>
      <c r="T2631" s="3">
        <f>VLOOKUP(S2631&amp;"_1",'Emissions Factors'!$B$2:$E$3,2)</f>
        <v>0.02</v>
      </c>
      <c r="U2631" s="51" t="str">
        <f>VLOOKUP(S2631&amp;"_1",'Emissions Factors'!$B$2:$E$3,3)</f>
        <v xml:space="preserve">LB </v>
      </c>
      <c r="V2631" s="51" t="str">
        <f>VLOOKUP(S2631&amp;"_1",'Emissions Factors'!$B$2:$E$3,3)</f>
        <v xml:space="preserve">LB </v>
      </c>
      <c r="W2631" s="52">
        <f>Q2631*Emissions!T2631</f>
        <v>6.8630284459691394E-3</v>
      </c>
      <c r="X2631" s="48" t="s">
        <v>7</v>
      </c>
      <c r="Y2631" s="49">
        <f t="shared" si="83"/>
        <v>1.0215270505254073E-2</v>
      </c>
      <c r="Z2631" s="48" t="s">
        <v>7</v>
      </c>
    </row>
    <row r="2632" spans="1:26">
      <c r="A2632" s="136" t="s">
        <v>7942</v>
      </c>
      <c r="B2632" s="136" t="s">
        <v>7523</v>
      </c>
      <c r="C2632" s="136" t="s">
        <v>7941</v>
      </c>
      <c r="D2632" s="47" t="s">
        <v>7940</v>
      </c>
      <c r="E2632" s="47" t="s">
        <v>6669</v>
      </c>
      <c r="F2632" s="48" t="s">
        <v>7520</v>
      </c>
      <c r="G2632" s="142">
        <f>IFERROR(VLOOKUP(A2632,Population!$A$5:$L$3147,12,FALSE),0)</f>
        <v>78680</v>
      </c>
      <c r="H2632" s="137">
        <v>515</v>
      </c>
      <c r="I2632" s="142">
        <f>G2632*SUMPRODUCT('Age distribution'!$L$6:$L$11,'Age groups'!$G$13:$G$18,'Age groups'!$G$6:$G$11)</f>
        <v>277519.36576656002</v>
      </c>
      <c r="J2632" s="140" t="s">
        <v>6</v>
      </c>
      <c r="K2632" s="136" t="s">
        <v>12217</v>
      </c>
      <c r="L2632" s="3">
        <f>VLOOKUP(K2632&amp;"_2",'Emissions Factors'!$B$2:$E$3,2)</f>
        <v>2.3999999999999998E-7</v>
      </c>
      <c r="M2632" s="51" t="str">
        <f>VLOOKUP(K2632&amp;"_2",'Emissions Factors'!$B$2:$E$3,3)</f>
        <v xml:space="preserve">LB </v>
      </c>
      <c r="N2632" s="51" t="str">
        <f>VLOOKUP(K2632&amp;"_2",'Emissions Factors'!$B$2:$E$3,4)</f>
        <v>EACH</v>
      </c>
      <c r="O2632" s="49">
        <f t="shared" si="82"/>
        <v>6.6604647783974402E-2</v>
      </c>
      <c r="P2632" s="48" t="s">
        <v>7</v>
      </c>
      <c r="Q2632" s="138">
        <f>'Age groups'!$G$20*(Emissions!G2632/Population!$L$3148)</f>
        <v>6.8179681581925751</v>
      </c>
      <c r="R2632" s="137" t="s">
        <v>7</v>
      </c>
      <c r="S2632" s="133" t="s">
        <v>12217</v>
      </c>
      <c r="T2632" s="3">
        <f>VLOOKUP(S2632&amp;"_1",'Emissions Factors'!$B$2:$E$3,2)</f>
        <v>0.02</v>
      </c>
      <c r="U2632" s="51" t="str">
        <f>VLOOKUP(S2632&amp;"_1",'Emissions Factors'!$B$2:$E$3,3)</f>
        <v xml:space="preserve">LB </v>
      </c>
      <c r="V2632" s="51" t="str">
        <f>VLOOKUP(S2632&amp;"_1",'Emissions Factors'!$B$2:$E$3,3)</f>
        <v xml:space="preserve">LB </v>
      </c>
      <c r="W2632" s="52">
        <f>Q2632*Emissions!T2632</f>
        <v>0.1363593631638515</v>
      </c>
      <c r="X2632" s="48" t="s">
        <v>7</v>
      </c>
      <c r="Y2632" s="49">
        <f t="shared" si="83"/>
        <v>0.2029640109478259</v>
      </c>
      <c r="Z2632" s="48" t="s">
        <v>7</v>
      </c>
    </row>
    <row r="2633" spans="1:26">
      <c r="A2633" s="136" t="s">
        <v>7939</v>
      </c>
      <c r="B2633" s="136" t="s">
        <v>7523</v>
      </c>
      <c r="C2633" s="136" t="s">
        <v>7938</v>
      </c>
      <c r="D2633" s="47" t="s">
        <v>7937</v>
      </c>
      <c r="E2633" s="47" t="s">
        <v>6669</v>
      </c>
      <c r="F2633" s="48" t="s">
        <v>7520</v>
      </c>
      <c r="G2633" s="142">
        <f>IFERROR(VLOOKUP(A2633,Population!$A$5:$L$3147,12,FALSE),0)</f>
        <v>794521</v>
      </c>
      <c r="H2633" s="137">
        <v>515</v>
      </c>
      <c r="I2633" s="142">
        <f>G2633*SUMPRODUCT('Age distribution'!$L$6:$L$11,'Age groups'!$G$13:$G$18,'Age groups'!$G$6:$G$11)</f>
        <v>2802427.0972065711</v>
      </c>
      <c r="J2633" s="140" t="s">
        <v>6</v>
      </c>
      <c r="K2633" s="136" t="s">
        <v>12217</v>
      </c>
      <c r="L2633" s="3">
        <f>VLOOKUP(K2633&amp;"_2",'Emissions Factors'!$B$2:$E$3,2)</f>
        <v>2.3999999999999998E-7</v>
      </c>
      <c r="M2633" s="51" t="str">
        <f>VLOOKUP(K2633&amp;"_2",'Emissions Factors'!$B$2:$E$3,3)</f>
        <v xml:space="preserve">LB </v>
      </c>
      <c r="N2633" s="51" t="str">
        <f>VLOOKUP(K2633&amp;"_2",'Emissions Factors'!$B$2:$E$3,4)</f>
        <v>EACH</v>
      </c>
      <c r="O2633" s="49">
        <f t="shared" si="82"/>
        <v>0.67258250332957703</v>
      </c>
      <c r="P2633" s="48" t="s">
        <v>7</v>
      </c>
      <c r="Q2633" s="138">
        <f>'Age groups'!$G$20*(Emissions!G2633/Population!$L$3148)</f>
        <v>68.848740201008169</v>
      </c>
      <c r="R2633" s="137" t="s">
        <v>7</v>
      </c>
      <c r="S2633" s="133" t="s">
        <v>12217</v>
      </c>
      <c r="T2633" s="3">
        <f>VLOOKUP(S2633&amp;"_1",'Emissions Factors'!$B$2:$E$3,2)</f>
        <v>0.02</v>
      </c>
      <c r="U2633" s="51" t="str">
        <f>VLOOKUP(S2633&amp;"_1",'Emissions Factors'!$B$2:$E$3,3)</f>
        <v xml:space="preserve">LB </v>
      </c>
      <c r="V2633" s="51" t="str">
        <f>VLOOKUP(S2633&amp;"_1",'Emissions Factors'!$B$2:$E$3,3)</f>
        <v xml:space="preserve">LB </v>
      </c>
      <c r="W2633" s="52">
        <f>Q2633*Emissions!T2633</f>
        <v>1.3769748040201635</v>
      </c>
      <c r="X2633" s="48" t="s">
        <v>7</v>
      </c>
      <c r="Y2633" s="49">
        <f t="shared" si="83"/>
        <v>2.0495573073497404</v>
      </c>
      <c r="Z2633" s="48" t="s">
        <v>7</v>
      </c>
    </row>
    <row r="2634" spans="1:26">
      <c r="A2634" s="136" t="s">
        <v>7936</v>
      </c>
      <c r="B2634" s="136" t="s">
        <v>7523</v>
      </c>
      <c r="C2634" s="136" t="s">
        <v>7935</v>
      </c>
      <c r="D2634" s="47" t="s">
        <v>7934</v>
      </c>
      <c r="E2634" s="47" t="s">
        <v>6669</v>
      </c>
      <c r="F2634" s="48" t="s">
        <v>7520</v>
      </c>
      <c r="G2634" s="142">
        <f>IFERROR(VLOOKUP(A2634,Population!$A$5:$L$3147,12,FALSE),0)</f>
        <v>35191</v>
      </c>
      <c r="H2634" s="137">
        <v>515</v>
      </c>
      <c r="I2634" s="142">
        <f>G2634*SUMPRODUCT('Age distribution'!$L$6:$L$11,'Age groups'!$G$13:$G$18,'Age groups'!$G$6:$G$11)</f>
        <v>124125.36859037892</v>
      </c>
      <c r="J2634" s="140" t="s">
        <v>6</v>
      </c>
      <c r="K2634" s="136" t="s">
        <v>12217</v>
      </c>
      <c r="L2634" s="3">
        <f>VLOOKUP(K2634&amp;"_2",'Emissions Factors'!$B$2:$E$3,2)</f>
        <v>2.3999999999999998E-7</v>
      </c>
      <c r="M2634" s="51" t="str">
        <f>VLOOKUP(K2634&amp;"_2",'Emissions Factors'!$B$2:$E$3,3)</f>
        <v xml:space="preserve">LB </v>
      </c>
      <c r="N2634" s="51" t="str">
        <f>VLOOKUP(K2634&amp;"_2",'Emissions Factors'!$B$2:$E$3,4)</f>
        <v>EACH</v>
      </c>
      <c r="O2634" s="49">
        <f t="shared" si="82"/>
        <v>2.9790088461690938E-2</v>
      </c>
      <c r="P2634" s="48" t="s">
        <v>7</v>
      </c>
      <c r="Q2634" s="138">
        <f>'Age groups'!$G$20*(Emissions!G2634/Population!$L$3148)</f>
        <v>3.0494549752790405</v>
      </c>
      <c r="R2634" s="137" t="s">
        <v>7</v>
      </c>
      <c r="S2634" s="133" t="s">
        <v>12217</v>
      </c>
      <c r="T2634" s="3">
        <f>VLOOKUP(S2634&amp;"_1",'Emissions Factors'!$B$2:$E$3,2)</f>
        <v>0.02</v>
      </c>
      <c r="U2634" s="51" t="str">
        <f>VLOOKUP(S2634&amp;"_1",'Emissions Factors'!$B$2:$E$3,3)</f>
        <v xml:space="preserve">LB </v>
      </c>
      <c r="V2634" s="51" t="str">
        <f>VLOOKUP(S2634&amp;"_1",'Emissions Factors'!$B$2:$E$3,3)</f>
        <v xml:space="preserve">LB </v>
      </c>
      <c r="W2634" s="52">
        <f>Q2634*Emissions!T2634</f>
        <v>6.0989099505580811E-2</v>
      </c>
      <c r="X2634" s="48" t="s">
        <v>7</v>
      </c>
      <c r="Y2634" s="49">
        <f t="shared" si="83"/>
        <v>9.0779187967271746E-2</v>
      </c>
      <c r="Z2634" s="48" t="s">
        <v>7</v>
      </c>
    </row>
    <row r="2635" spans="1:26">
      <c r="A2635" s="136" t="s">
        <v>7933</v>
      </c>
      <c r="B2635" s="136" t="s">
        <v>7523</v>
      </c>
      <c r="C2635" s="136" t="s">
        <v>7932</v>
      </c>
      <c r="D2635" s="47" t="s">
        <v>7931</v>
      </c>
      <c r="E2635" s="47" t="s">
        <v>6669</v>
      </c>
      <c r="F2635" s="48" t="s">
        <v>7520</v>
      </c>
      <c r="G2635" s="142">
        <f>IFERROR(VLOOKUP(A2635,Population!$A$5:$L$3147,12,FALSE),0)</f>
        <v>22969</v>
      </c>
      <c r="H2635" s="137">
        <v>515</v>
      </c>
      <c r="I2635" s="142">
        <f>G2635*SUMPRODUCT('Age distribution'!$L$6:$L$11,'Age groups'!$G$13:$G$18,'Age groups'!$G$6:$G$11)</f>
        <v>81016.043623438192</v>
      </c>
      <c r="J2635" s="140" t="s">
        <v>6</v>
      </c>
      <c r="K2635" s="136" t="s">
        <v>12217</v>
      </c>
      <c r="L2635" s="3">
        <f>VLOOKUP(K2635&amp;"_2",'Emissions Factors'!$B$2:$E$3,2)</f>
        <v>2.3999999999999998E-7</v>
      </c>
      <c r="M2635" s="51" t="str">
        <f>VLOOKUP(K2635&amp;"_2",'Emissions Factors'!$B$2:$E$3,3)</f>
        <v xml:space="preserve">LB </v>
      </c>
      <c r="N2635" s="51" t="str">
        <f>VLOOKUP(K2635&amp;"_2",'Emissions Factors'!$B$2:$E$3,4)</f>
        <v>EACH</v>
      </c>
      <c r="O2635" s="49">
        <f t="shared" si="82"/>
        <v>1.9443850469625164E-2</v>
      </c>
      <c r="P2635" s="48" t="s">
        <v>7</v>
      </c>
      <c r="Q2635" s="138">
        <f>'Age groups'!$G$20*(Emissions!G2635/Population!$L$3148)</f>
        <v>1.990364903730621</v>
      </c>
      <c r="R2635" s="137" t="s">
        <v>7</v>
      </c>
      <c r="S2635" s="133" t="s">
        <v>12217</v>
      </c>
      <c r="T2635" s="3">
        <f>VLOOKUP(S2635&amp;"_1",'Emissions Factors'!$B$2:$E$3,2)</f>
        <v>0.02</v>
      </c>
      <c r="U2635" s="51" t="str">
        <f>VLOOKUP(S2635&amp;"_1",'Emissions Factors'!$B$2:$E$3,3)</f>
        <v xml:space="preserve">LB </v>
      </c>
      <c r="V2635" s="51" t="str">
        <f>VLOOKUP(S2635&amp;"_1",'Emissions Factors'!$B$2:$E$3,3)</f>
        <v xml:space="preserve">LB </v>
      </c>
      <c r="W2635" s="52">
        <f>Q2635*Emissions!T2635</f>
        <v>3.9807298074612418E-2</v>
      </c>
      <c r="X2635" s="48" t="s">
        <v>7</v>
      </c>
      <c r="Y2635" s="49">
        <f t="shared" si="83"/>
        <v>5.9251148544237582E-2</v>
      </c>
      <c r="Z2635" s="48" t="s">
        <v>7</v>
      </c>
    </row>
    <row r="2636" spans="1:26">
      <c r="A2636" s="136" t="s">
        <v>7930</v>
      </c>
      <c r="B2636" s="136" t="s">
        <v>7523</v>
      </c>
      <c r="C2636" s="136" t="s">
        <v>7929</v>
      </c>
      <c r="D2636" s="47" t="s">
        <v>7928</v>
      </c>
      <c r="E2636" s="47" t="s">
        <v>6669</v>
      </c>
      <c r="F2636" s="48" t="s">
        <v>7520</v>
      </c>
      <c r="G2636" s="142">
        <f>IFERROR(VLOOKUP(A2636,Population!$A$5:$L$3147,12,FALSE),0)</f>
        <v>51506</v>
      </c>
      <c r="H2636" s="137">
        <v>515</v>
      </c>
      <c r="I2636" s="142">
        <f>G2636*SUMPRODUCT('Age distribution'!$L$6:$L$11,'Age groups'!$G$13:$G$18,'Age groups'!$G$6:$G$11)</f>
        <v>181671.48516995984</v>
      </c>
      <c r="J2636" s="140" t="s">
        <v>6</v>
      </c>
      <c r="K2636" s="136" t="s">
        <v>12217</v>
      </c>
      <c r="L2636" s="3">
        <f>VLOOKUP(K2636&amp;"_2",'Emissions Factors'!$B$2:$E$3,2)</f>
        <v>2.3999999999999998E-7</v>
      </c>
      <c r="M2636" s="51" t="str">
        <f>VLOOKUP(K2636&amp;"_2",'Emissions Factors'!$B$2:$E$3,3)</f>
        <v xml:space="preserve">LB </v>
      </c>
      <c r="N2636" s="51" t="str">
        <f>VLOOKUP(K2636&amp;"_2",'Emissions Factors'!$B$2:$E$3,4)</f>
        <v>EACH</v>
      </c>
      <c r="O2636" s="49">
        <f t="shared" si="82"/>
        <v>4.3601156440790358E-2</v>
      </c>
      <c r="P2636" s="48" t="s">
        <v>7</v>
      </c>
      <c r="Q2636" s="138">
        <f>'Age groups'!$G$20*(Emissions!G2636/Population!$L$3148)</f>
        <v>4.4632215042687688</v>
      </c>
      <c r="R2636" s="137" t="s">
        <v>7</v>
      </c>
      <c r="S2636" s="133" t="s">
        <v>12217</v>
      </c>
      <c r="T2636" s="3">
        <f>VLOOKUP(S2636&amp;"_1",'Emissions Factors'!$B$2:$E$3,2)</f>
        <v>0.02</v>
      </c>
      <c r="U2636" s="51" t="str">
        <f>VLOOKUP(S2636&amp;"_1",'Emissions Factors'!$B$2:$E$3,3)</f>
        <v xml:space="preserve">LB </v>
      </c>
      <c r="V2636" s="51" t="str">
        <f>VLOOKUP(S2636&amp;"_1",'Emissions Factors'!$B$2:$E$3,3)</f>
        <v xml:space="preserve">LB </v>
      </c>
      <c r="W2636" s="52">
        <f>Q2636*Emissions!T2636</f>
        <v>8.9264430085375379E-2</v>
      </c>
      <c r="X2636" s="48" t="s">
        <v>7</v>
      </c>
      <c r="Y2636" s="49">
        <f t="shared" si="83"/>
        <v>0.13286558652616573</v>
      </c>
      <c r="Z2636" s="48" t="s">
        <v>7</v>
      </c>
    </row>
    <row r="2637" spans="1:26">
      <c r="A2637" s="136" t="s">
        <v>7927</v>
      </c>
      <c r="B2637" s="136" t="s">
        <v>7523</v>
      </c>
      <c r="C2637" s="136" t="s">
        <v>7926</v>
      </c>
      <c r="D2637" s="47" t="s">
        <v>7925</v>
      </c>
      <c r="E2637" s="47" t="s">
        <v>6669</v>
      </c>
      <c r="F2637" s="48" t="s">
        <v>7520</v>
      </c>
      <c r="G2637" s="142">
        <f>IFERROR(VLOOKUP(A2637,Population!$A$5:$L$3147,12,FALSE),0)</f>
        <v>35345</v>
      </c>
      <c r="H2637" s="137">
        <v>515</v>
      </c>
      <c r="I2637" s="142">
        <f>G2637*SUMPRODUCT('Age distribution'!$L$6:$L$11,'Age groups'!$G$13:$G$18,'Age groups'!$G$6:$G$11)</f>
        <v>124668.55596109638</v>
      </c>
      <c r="J2637" s="140" t="s">
        <v>6</v>
      </c>
      <c r="K2637" s="136" t="s">
        <v>12217</v>
      </c>
      <c r="L2637" s="3">
        <f>VLOOKUP(K2637&amp;"_2",'Emissions Factors'!$B$2:$E$3,2)</f>
        <v>2.3999999999999998E-7</v>
      </c>
      <c r="M2637" s="51" t="str">
        <f>VLOOKUP(K2637&amp;"_2",'Emissions Factors'!$B$2:$E$3,3)</f>
        <v xml:space="preserve">LB </v>
      </c>
      <c r="N2637" s="51" t="str">
        <f>VLOOKUP(K2637&amp;"_2",'Emissions Factors'!$B$2:$E$3,4)</f>
        <v>EACH</v>
      </c>
      <c r="O2637" s="49">
        <f t="shared" si="82"/>
        <v>2.992045343066313E-2</v>
      </c>
      <c r="P2637" s="48" t="s">
        <v>7</v>
      </c>
      <c r="Q2637" s="138">
        <f>'Age groups'!$G$20*(Emissions!G2637/Population!$L$3148)</f>
        <v>3.062799752812869</v>
      </c>
      <c r="R2637" s="137" t="s">
        <v>7</v>
      </c>
      <c r="S2637" s="133" t="s">
        <v>12217</v>
      </c>
      <c r="T2637" s="3">
        <f>VLOOKUP(S2637&amp;"_1",'Emissions Factors'!$B$2:$E$3,2)</f>
        <v>0.02</v>
      </c>
      <c r="U2637" s="51" t="str">
        <f>VLOOKUP(S2637&amp;"_1",'Emissions Factors'!$B$2:$E$3,3)</f>
        <v xml:space="preserve">LB </v>
      </c>
      <c r="V2637" s="51" t="str">
        <f>VLOOKUP(S2637&amp;"_1",'Emissions Factors'!$B$2:$E$3,3)</f>
        <v xml:space="preserve">LB </v>
      </c>
      <c r="W2637" s="52">
        <f>Q2637*Emissions!T2637</f>
        <v>6.1255995056257381E-2</v>
      </c>
      <c r="X2637" s="48" t="s">
        <v>7</v>
      </c>
      <c r="Y2637" s="49">
        <f t="shared" si="83"/>
        <v>9.1176448486920511E-2</v>
      </c>
      <c r="Z2637" s="48" t="s">
        <v>7</v>
      </c>
    </row>
    <row r="2638" spans="1:26">
      <c r="A2638" s="136" t="s">
        <v>7924</v>
      </c>
      <c r="B2638" s="136" t="s">
        <v>7523</v>
      </c>
      <c r="C2638" s="136" t="s">
        <v>7923</v>
      </c>
      <c r="D2638" s="47" t="s">
        <v>7922</v>
      </c>
      <c r="E2638" s="47" t="s">
        <v>6669</v>
      </c>
      <c r="F2638" s="48" t="s">
        <v>7520</v>
      </c>
      <c r="G2638" s="142">
        <f>IFERROR(VLOOKUP(A2638,Population!$A$5:$L$3147,12,FALSE),0)</f>
        <v>23374</v>
      </c>
      <c r="H2638" s="137">
        <v>515</v>
      </c>
      <c r="I2638" s="142">
        <f>G2638*SUMPRODUCT('Age distribution'!$L$6:$L$11,'Age groups'!$G$13:$G$18,'Age groups'!$G$6:$G$11)</f>
        <v>82444.555864610753</v>
      </c>
      <c r="J2638" s="140" t="s">
        <v>6</v>
      </c>
      <c r="K2638" s="136" t="s">
        <v>12217</v>
      </c>
      <c r="L2638" s="3">
        <f>VLOOKUP(K2638&amp;"_2",'Emissions Factors'!$B$2:$E$3,2)</f>
        <v>2.3999999999999998E-7</v>
      </c>
      <c r="M2638" s="51" t="str">
        <f>VLOOKUP(K2638&amp;"_2",'Emissions Factors'!$B$2:$E$3,3)</f>
        <v xml:space="preserve">LB </v>
      </c>
      <c r="N2638" s="51" t="str">
        <f>VLOOKUP(K2638&amp;"_2",'Emissions Factors'!$B$2:$E$3,4)</f>
        <v>EACH</v>
      </c>
      <c r="O2638" s="49">
        <f t="shared" si="82"/>
        <v>1.9786693407506578E-2</v>
      </c>
      <c r="P2638" s="48" t="s">
        <v>7</v>
      </c>
      <c r="Q2638" s="138">
        <f>'Age groups'!$G$20*(Emissions!G2638/Population!$L$3148)</f>
        <v>2.0254599355565994</v>
      </c>
      <c r="R2638" s="137" t="s">
        <v>7</v>
      </c>
      <c r="S2638" s="133" t="s">
        <v>12217</v>
      </c>
      <c r="T2638" s="3">
        <f>VLOOKUP(S2638&amp;"_1",'Emissions Factors'!$B$2:$E$3,2)</f>
        <v>0.02</v>
      </c>
      <c r="U2638" s="51" t="str">
        <f>VLOOKUP(S2638&amp;"_1",'Emissions Factors'!$B$2:$E$3,3)</f>
        <v xml:space="preserve">LB </v>
      </c>
      <c r="V2638" s="51" t="str">
        <f>VLOOKUP(S2638&amp;"_1",'Emissions Factors'!$B$2:$E$3,3)</f>
        <v xml:space="preserve">LB </v>
      </c>
      <c r="W2638" s="52">
        <f>Q2638*Emissions!T2638</f>
        <v>4.050919871113199E-2</v>
      </c>
      <c r="X2638" s="48" t="s">
        <v>7</v>
      </c>
      <c r="Y2638" s="49">
        <f t="shared" si="83"/>
        <v>6.0295892118638568E-2</v>
      </c>
      <c r="Z2638" s="48" t="s">
        <v>7</v>
      </c>
    </row>
    <row r="2639" spans="1:26">
      <c r="A2639" s="136" t="s">
        <v>7921</v>
      </c>
      <c r="B2639" s="136" t="s">
        <v>7523</v>
      </c>
      <c r="C2639" s="136" t="s">
        <v>7920</v>
      </c>
      <c r="D2639" s="47" t="s">
        <v>7919</v>
      </c>
      <c r="E2639" s="47" t="s">
        <v>6669</v>
      </c>
      <c r="F2639" s="48" t="s">
        <v>7520</v>
      </c>
      <c r="G2639" s="142">
        <f>IFERROR(VLOOKUP(A2639,Population!$A$5:$L$3147,12,FALSE),0)</f>
        <v>34980</v>
      </c>
      <c r="H2639" s="137">
        <v>515</v>
      </c>
      <c r="I2639" s="142">
        <f>G2639*SUMPRODUCT('Age distribution'!$L$6:$L$11,'Age groups'!$G$13:$G$18,'Age groups'!$G$6:$G$11)</f>
        <v>123381.13134868161</v>
      </c>
      <c r="J2639" s="140" t="s">
        <v>6</v>
      </c>
      <c r="K2639" s="136" t="s">
        <v>12217</v>
      </c>
      <c r="L2639" s="3">
        <f>VLOOKUP(K2639&amp;"_2",'Emissions Factors'!$B$2:$E$3,2)</f>
        <v>2.3999999999999998E-7</v>
      </c>
      <c r="M2639" s="51" t="str">
        <f>VLOOKUP(K2639&amp;"_2",'Emissions Factors'!$B$2:$E$3,3)</f>
        <v xml:space="preserve">LB </v>
      </c>
      <c r="N2639" s="51" t="str">
        <f>VLOOKUP(K2639&amp;"_2",'Emissions Factors'!$B$2:$E$3,4)</f>
        <v>EACH</v>
      </c>
      <c r="O2639" s="49">
        <f t="shared" si="82"/>
        <v>2.9611471523683583E-2</v>
      </c>
      <c r="P2639" s="48" t="s">
        <v>7</v>
      </c>
      <c r="Q2639" s="138">
        <f>'Age groups'!$G$20*(Emissions!G2639/Population!$L$3148)</f>
        <v>3.0311708969697033</v>
      </c>
      <c r="R2639" s="137" t="s">
        <v>7</v>
      </c>
      <c r="S2639" s="133" t="s">
        <v>12217</v>
      </c>
      <c r="T2639" s="3">
        <f>VLOOKUP(S2639&amp;"_1",'Emissions Factors'!$B$2:$E$3,2)</f>
        <v>0.02</v>
      </c>
      <c r="U2639" s="51" t="str">
        <f>VLOOKUP(S2639&amp;"_1",'Emissions Factors'!$B$2:$E$3,3)</f>
        <v xml:space="preserve">LB </v>
      </c>
      <c r="V2639" s="51" t="str">
        <f>VLOOKUP(S2639&amp;"_1",'Emissions Factors'!$B$2:$E$3,3)</f>
        <v xml:space="preserve">LB </v>
      </c>
      <c r="W2639" s="52">
        <f>Q2639*Emissions!T2639</f>
        <v>6.0623417939394068E-2</v>
      </c>
      <c r="X2639" s="48" t="s">
        <v>7</v>
      </c>
      <c r="Y2639" s="49">
        <f t="shared" si="83"/>
        <v>9.0234889463077644E-2</v>
      </c>
      <c r="Z2639" s="48" t="s">
        <v>7</v>
      </c>
    </row>
    <row r="2640" spans="1:26">
      <c r="A2640" s="136" t="s">
        <v>7918</v>
      </c>
      <c r="B2640" s="136" t="s">
        <v>7523</v>
      </c>
      <c r="C2640" s="136" t="s">
        <v>7917</v>
      </c>
      <c r="D2640" s="47" t="s">
        <v>7916</v>
      </c>
      <c r="E2640" s="47" t="s">
        <v>6669</v>
      </c>
      <c r="F2640" s="48" t="s">
        <v>7520</v>
      </c>
      <c r="G2640" s="142">
        <f>IFERROR(VLOOKUP(A2640,Population!$A$5:$L$3147,12,FALSE),0)</f>
        <v>3419</v>
      </c>
      <c r="H2640" s="137">
        <v>515</v>
      </c>
      <c r="I2640" s="142">
        <f>G2640*SUMPRODUCT('Age distribution'!$L$6:$L$11,'Age groups'!$G$13:$G$18,'Age groups'!$G$6:$G$11)</f>
        <v>12059.465068071539</v>
      </c>
      <c r="J2640" s="140" t="s">
        <v>6</v>
      </c>
      <c r="K2640" s="136" t="s">
        <v>12217</v>
      </c>
      <c r="L2640" s="3">
        <f>VLOOKUP(K2640&amp;"_2",'Emissions Factors'!$B$2:$E$3,2)</f>
        <v>2.3999999999999998E-7</v>
      </c>
      <c r="M2640" s="51" t="str">
        <f>VLOOKUP(K2640&amp;"_2",'Emissions Factors'!$B$2:$E$3,3)</f>
        <v xml:space="preserve">LB </v>
      </c>
      <c r="N2640" s="51" t="str">
        <f>VLOOKUP(K2640&amp;"_2",'Emissions Factors'!$B$2:$E$3,4)</f>
        <v>EACH</v>
      </c>
      <c r="O2640" s="49">
        <f t="shared" si="82"/>
        <v>2.8942716163371691E-3</v>
      </c>
      <c r="P2640" s="48" t="s">
        <v>7</v>
      </c>
      <c r="Q2640" s="138">
        <f>'Age groups'!$G$20*(Emissions!G2640/Population!$L$3148)</f>
        <v>0.29627139213091525</v>
      </c>
      <c r="R2640" s="137" t="s">
        <v>7</v>
      </c>
      <c r="S2640" s="133" t="s">
        <v>12217</v>
      </c>
      <c r="T2640" s="3">
        <f>VLOOKUP(S2640&amp;"_1",'Emissions Factors'!$B$2:$E$3,2)</f>
        <v>0.02</v>
      </c>
      <c r="U2640" s="51" t="str">
        <f>VLOOKUP(S2640&amp;"_1",'Emissions Factors'!$B$2:$E$3,3)</f>
        <v xml:space="preserve">LB </v>
      </c>
      <c r="V2640" s="51" t="str">
        <f>VLOOKUP(S2640&amp;"_1",'Emissions Factors'!$B$2:$E$3,3)</f>
        <v xml:space="preserve">LB </v>
      </c>
      <c r="W2640" s="52">
        <f>Q2640*Emissions!T2640</f>
        <v>5.9254278426183055E-3</v>
      </c>
      <c r="X2640" s="48" t="s">
        <v>7</v>
      </c>
      <c r="Y2640" s="49">
        <f t="shared" si="83"/>
        <v>8.8196994589554746E-3</v>
      </c>
      <c r="Z2640" s="48" t="s">
        <v>7</v>
      </c>
    </row>
    <row r="2641" spans="1:26">
      <c r="A2641" s="136" t="s">
        <v>7915</v>
      </c>
      <c r="B2641" s="136" t="s">
        <v>7523</v>
      </c>
      <c r="C2641" s="136" t="s">
        <v>7914</v>
      </c>
      <c r="D2641" s="47" t="s">
        <v>7913</v>
      </c>
      <c r="E2641" s="47" t="s">
        <v>6669</v>
      </c>
      <c r="F2641" s="48" t="s">
        <v>7520</v>
      </c>
      <c r="G2641" s="142">
        <f>IFERROR(VLOOKUP(A2641,Population!$A$5:$L$3147,12,FALSE),0)</f>
        <v>86613</v>
      </c>
      <c r="H2641" s="137">
        <v>515</v>
      </c>
      <c r="I2641" s="142">
        <f>G2641*SUMPRODUCT('Age distribution'!$L$6:$L$11,'Age groups'!$G$13:$G$18,'Age groups'!$G$6:$G$11)</f>
        <v>305500.56973994739</v>
      </c>
      <c r="J2641" s="140" t="s">
        <v>6</v>
      </c>
      <c r="K2641" s="136" t="s">
        <v>12217</v>
      </c>
      <c r="L2641" s="3">
        <f>VLOOKUP(K2641&amp;"_2",'Emissions Factors'!$B$2:$E$3,2)</f>
        <v>2.3999999999999998E-7</v>
      </c>
      <c r="M2641" s="51" t="str">
        <f>VLOOKUP(K2641&amp;"_2",'Emissions Factors'!$B$2:$E$3,3)</f>
        <v xml:space="preserve">LB </v>
      </c>
      <c r="N2641" s="51" t="str">
        <f>VLOOKUP(K2641&amp;"_2",'Emissions Factors'!$B$2:$E$3,4)</f>
        <v>EACH</v>
      </c>
      <c r="O2641" s="49">
        <f t="shared" si="82"/>
        <v>7.332013673758736E-2</v>
      </c>
      <c r="P2641" s="48" t="s">
        <v>7</v>
      </c>
      <c r="Q2641" s="138">
        <f>'Age groups'!$G$20*(Emissions!G2641/Population!$L$3148)</f>
        <v>7.5053975099839034</v>
      </c>
      <c r="R2641" s="137" t="s">
        <v>7</v>
      </c>
      <c r="S2641" s="133" t="s">
        <v>12217</v>
      </c>
      <c r="T2641" s="3">
        <f>VLOOKUP(S2641&amp;"_1",'Emissions Factors'!$B$2:$E$3,2)</f>
        <v>0.02</v>
      </c>
      <c r="U2641" s="51" t="str">
        <f>VLOOKUP(S2641&amp;"_1",'Emissions Factors'!$B$2:$E$3,3)</f>
        <v xml:space="preserve">LB </v>
      </c>
      <c r="V2641" s="51" t="str">
        <f>VLOOKUP(S2641&amp;"_1",'Emissions Factors'!$B$2:$E$3,3)</f>
        <v xml:space="preserve">LB </v>
      </c>
      <c r="W2641" s="52">
        <f>Q2641*Emissions!T2641</f>
        <v>0.15010795019967807</v>
      </c>
      <c r="X2641" s="48" t="s">
        <v>7</v>
      </c>
      <c r="Y2641" s="49">
        <f t="shared" si="83"/>
        <v>0.22342808693726543</v>
      </c>
      <c r="Z2641" s="48" t="s">
        <v>7</v>
      </c>
    </row>
    <row r="2642" spans="1:26">
      <c r="A2642" s="136" t="s">
        <v>7912</v>
      </c>
      <c r="B2642" s="136" t="s">
        <v>7523</v>
      </c>
      <c r="C2642" s="136" t="s">
        <v>7911</v>
      </c>
      <c r="D2642" s="47" t="s">
        <v>7910</v>
      </c>
      <c r="E2642" s="47" t="s">
        <v>6669</v>
      </c>
      <c r="F2642" s="48" t="s">
        <v>7520</v>
      </c>
      <c r="G2642" s="142">
        <f>IFERROR(VLOOKUP(A2642,Population!$A$5:$L$3147,12,FALSE),0)</f>
        <v>21910</v>
      </c>
      <c r="H2642" s="137">
        <v>515</v>
      </c>
      <c r="I2642" s="142">
        <f>G2642*SUMPRODUCT('Age distribution'!$L$6:$L$11,'Age groups'!$G$13:$G$18,'Age groups'!$G$6:$G$11)</f>
        <v>77280.748652075868</v>
      </c>
      <c r="J2642" s="140" t="s">
        <v>6</v>
      </c>
      <c r="K2642" s="136" t="s">
        <v>12217</v>
      </c>
      <c r="L2642" s="3">
        <f>VLOOKUP(K2642&amp;"_2",'Emissions Factors'!$B$2:$E$3,2)</f>
        <v>2.3999999999999998E-7</v>
      </c>
      <c r="M2642" s="51" t="str">
        <f>VLOOKUP(K2642&amp;"_2",'Emissions Factors'!$B$2:$E$3,3)</f>
        <v xml:space="preserve">LB </v>
      </c>
      <c r="N2642" s="51" t="str">
        <f>VLOOKUP(K2642&amp;"_2",'Emissions Factors'!$B$2:$E$3,4)</f>
        <v>EACH</v>
      </c>
      <c r="O2642" s="49">
        <f t="shared" si="82"/>
        <v>1.8547379676498207E-2</v>
      </c>
      <c r="P2642" s="48" t="s">
        <v>7</v>
      </c>
      <c r="Q2642" s="138">
        <f>'Age groups'!$G$20*(Emissions!G2642/Population!$L$3148)</f>
        <v>1.8985978945856545</v>
      </c>
      <c r="R2642" s="137" t="s">
        <v>7</v>
      </c>
      <c r="S2642" s="133" t="s">
        <v>12217</v>
      </c>
      <c r="T2642" s="3">
        <f>VLOOKUP(S2642&amp;"_1",'Emissions Factors'!$B$2:$E$3,2)</f>
        <v>0.02</v>
      </c>
      <c r="U2642" s="51" t="str">
        <f>VLOOKUP(S2642&amp;"_1",'Emissions Factors'!$B$2:$E$3,3)</f>
        <v xml:space="preserve">LB </v>
      </c>
      <c r="V2642" s="51" t="str">
        <f>VLOOKUP(S2642&amp;"_1",'Emissions Factors'!$B$2:$E$3,3)</f>
        <v xml:space="preserve">LB </v>
      </c>
      <c r="W2642" s="52">
        <f>Q2642*Emissions!T2642</f>
        <v>3.7971957891713093E-2</v>
      </c>
      <c r="X2642" s="48" t="s">
        <v>7</v>
      </c>
      <c r="Y2642" s="49">
        <f t="shared" si="83"/>
        <v>5.65193375682113E-2</v>
      </c>
      <c r="Z2642" s="48" t="s">
        <v>7</v>
      </c>
    </row>
    <row r="2643" spans="1:26">
      <c r="A2643" s="136" t="s">
        <v>7909</v>
      </c>
      <c r="B2643" s="136" t="s">
        <v>7523</v>
      </c>
      <c r="C2643" s="136" t="s">
        <v>7908</v>
      </c>
      <c r="D2643" s="47" t="s">
        <v>7907</v>
      </c>
      <c r="E2643" s="47" t="s">
        <v>6669</v>
      </c>
      <c r="F2643" s="48" t="s">
        <v>7520</v>
      </c>
      <c r="G2643" s="142">
        <f>IFERROR(VLOOKUP(A2643,Population!$A$5:$L$3147,12,FALSE),0)</f>
        <v>1610</v>
      </c>
      <c r="H2643" s="137">
        <v>515</v>
      </c>
      <c r="I2643" s="142">
        <f>G2643*SUMPRODUCT('Age distribution'!$L$6:$L$11,'Age groups'!$G$13:$G$18,'Age groups'!$G$6:$G$11)</f>
        <v>5678.7770575007826</v>
      </c>
      <c r="J2643" s="140" t="s">
        <v>6</v>
      </c>
      <c r="K2643" s="136" t="s">
        <v>12217</v>
      </c>
      <c r="L2643" s="3">
        <f>VLOOKUP(K2643&amp;"_2",'Emissions Factors'!$B$2:$E$3,2)</f>
        <v>2.3999999999999998E-7</v>
      </c>
      <c r="M2643" s="51" t="str">
        <f>VLOOKUP(K2643&amp;"_2",'Emissions Factors'!$B$2:$E$3,3)</f>
        <v xml:space="preserve">LB </v>
      </c>
      <c r="N2643" s="51" t="str">
        <f>VLOOKUP(K2643&amp;"_2",'Emissions Factors'!$B$2:$E$3,4)</f>
        <v>EACH</v>
      </c>
      <c r="O2643" s="49">
        <f t="shared" si="82"/>
        <v>1.3629064938001877E-3</v>
      </c>
      <c r="P2643" s="48" t="s">
        <v>7</v>
      </c>
      <c r="Q2643" s="138">
        <f>'Age groups'!$G$20*(Emissions!G2643/Population!$L$3148)</f>
        <v>0.13951358330821104</v>
      </c>
      <c r="R2643" s="137" t="s">
        <v>7</v>
      </c>
      <c r="S2643" s="133" t="s">
        <v>12217</v>
      </c>
      <c r="T2643" s="3">
        <f>VLOOKUP(S2643&amp;"_1",'Emissions Factors'!$B$2:$E$3,2)</f>
        <v>0.02</v>
      </c>
      <c r="U2643" s="51" t="str">
        <f>VLOOKUP(S2643&amp;"_1",'Emissions Factors'!$B$2:$E$3,3)</f>
        <v xml:space="preserve">LB </v>
      </c>
      <c r="V2643" s="51" t="str">
        <f>VLOOKUP(S2643&amp;"_1",'Emissions Factors'!$B$2:$E$3,3)</f>
        <v xml:space="preserve">LB </v>
      </c>
      <c r="W2643" s="52">
        <f>Q2643*Emissions!T2643</f>
        <v>2.790271666164221E-3</v>
      </c>
      <c r="X2643" s="48" t="s">
        <v>7</v>
      </c>
      <c r="Y2643" s="49">
        <f t="shared" si="83"/>
        <v>4.1531781599644085E-3</v>
      </c>
      <c r="Z2643" s="48" t="s">
        <v>7</v>
      </c>
    </row>
    <row r="2644" spans="1:26">
      <c r="A2644" s="136" t="s">
        <v>7906</v>
      </c>
      <c r="B2644" s="136" t="s">
        <v>7523</v>
      </c>
      <c r="C2644" s="136" t="s">
        <v>7905</v>
      </c>
      <c r="D2644" s="47" t="s">
        <v>7904</v>
      </c>
      <c r="E2644" s="47" t="s">
        <v>6669</v>
      </c>
      <c r="F2644" s="48" t="s">
        <v>7520</v>
      </c>
      <c r="G2644" s="142">
        <f>IFERROR(VLOOKUP(A2644,Population!$A$5:$L$3147,12,FALSE),0)</f>
        <v>9042</v>
      </c>
      <c r="H2644" s="137">
        <v>515</v>
      </c>
      <c r="I2644" s="142">
        <f>G2644*SUMPRODUCT('Age distribution'!$L$6:$L$11,'Age groups'!$G$13:$G$18,'Age groups'!$G$6:$G$11)</f>
        <v>31892.858480696945</v>
      </c>
      <c r="J2644" s="140" t="s">
        <v>6</v>
      </c>
      <c r="K2644" s="136" t="s">
        <v>12217</v>
      </c>
      <c r="L2644" s="3">
        <f>VLOOKUP(K2644&amp;"_2",'Emissions Factors'!$B$2:$E$3,2)</f>
        <v>2.3999999999999998E-7</v>
      </c>
      <c r="M2644" s="51" t="str">
        <f>VLOOKUP(K2644&amp;"_2",'Emissions Factors'!$B$2:$E$3,3)</f>
        <v xml:space="preserve">LB </v>
      </c>
      <c r="N2644" s="51" t="str">
        <f>VLOOKUP(K2644&amp;"_2",'Emissions Factors'!$B$2:$E$3,4)</f>
        <v>EACH</v>
      </c>
      <c r="O2644" s="49">
        <f t="shared" si="82"/>
        <v>7.6542860353672661E-3</v>
      </c>
      <c r="P2644" s="48" t="s">
        <v>7</v>
      </c>
      <c r="Q2644" s="138">
        <f>'Age groups'!$G$20*(Emissions!G2644/Population!$L$3148)</f>
        <v>0.78352908091481011</v>
      </c>
      <c r="R2644" s="137" t="s">
        <v>7</v>
      </c>
      <c r="S2644" s="133" t="s">
        <v>12217</v>
      </c>
      <c r="T2644" s="3">
        <f>VLOOKUP(S2644&amp;"_1",'Emissions Factors'!$B$2:$E$3,2)</f>
        <v>0.02</v>
      </c>
      <c r="U2644" s="51" t="str">
        <f>VLOOKUP(S2644&amp;"_1",'Emissions Factors'!$B$2:$E$3,3)</f>
        <v xml:space="preserve">LB </v>
      </c>
      <c r="V2644" s="51" t="str">
        <f>VLOOKUP(S2644&amp;"_1",'Emissions Factors'!$B$2:$E$3,3)</f>
        <v xml:space="preserve">LB </v>
      </c>
      <c r="W2644" s="52">
        <f>Q2644*Emissions!T2644</f>
        <v>1.5670581618296202E-2</v>
      </c>
      <c r="X2644" s="48" t="s">
        <v>7</v>
      </c>
      <c r="Y2644" s="49">
        <f t="shared" si="83"/>
        <v>2.332486765366347E-2</v>
      </c>
      <c r="Z2644" s="48" t="s">
        <v>7</v>
      </c>
    </row>
    <row r="2645" spans="1:26">
      <c r="A2645" s="136" t="s">
        <v>7903</v>
      </c>
      <c r="B2645" s="136" t="s">
        <v>7523</v>
      </c>
      <c r="C2645" s="136" t="s">
        <v>7902</v>
      </c>
      <c r="D2645" s="47" t="s">
        <v>6890</v>
      </c>
      <c r="E2645" s="47" t="s">
        <v>6669</v>
      </c>
      <c r="F2645" s="48" t="s">
        <v>7520</v>
      </c>
      <c r="G2645" s="142">
        <f>IFERROR(VLOOKUP(A2645,Population!$A$5:$L$3147,12,FALSE),0)</f>
        <v>14005</v>
      </c>
      <c r="H2645" s="137">
        <v>515</v>
      </c>
      <c r="I2645" s="142">
        <f>G2645*SUMPRODUCT('Age distribution'!$L$6:$L$11,'Age groups'!$G$13:$G$18,'Age groups'!$G$6:$G$11)</f>
        <v>49398.306018818919</v>
      </c>
      <c r="J2645" s="140" t="s">
        <v>6</v>
      </c>
      <c r="K2645" s="136" t="s">
        <v>12217</v>
      </c>
      <c r="L2645" s="3">
        <f>VLOOKUP(K2645&amp;"_2",'Emissions Factors'!$B$2:$E$3,2)</f>
        <v>2.3999999999999998E-7</v>
      </c>
      <c r="M2645" s="51" t="str">
        <f>VLOOKUP(K2645&amp;"_2",'Emissions Factors'!$B$2:$E$3,3)</f>
        <v xml:space="preserve">LB </v>
      </c>
      <c r="N2645" s="51" t="str">
        <f>VLOOKUP(K2645&amp;"_2",'Emissions Factors'!$B$2:$E$3,4)</f>
        <v>EACH</v>
      </c>
      <c r="O2645" s="49">
        <f t="shared" si="82"/>
        <v>1.1855593444516539E-2</v>
      </c>
      <c r="P2645" s="48" t="s">
        <v>7</v>
      </c>
      <c r="Q2645" s="138">
        <f>'Age groups'!$G$20*(Emissions!G2645/Population!$L$3148)</f>
        <v>1.2135948659822955</v>
      </c>
      <c r="R2645" s="137" t="s">
        <v>7</v>
      </c>
      <c r="S2645" s="133" t="s">
        <v>12217</v>
      </c>
      <c r="T2645" s="3">
        <f>VLOOKUP(S2645&amp;"_1",'Emissions Factors'!$B$2:$E$3,2)</f>
        <v>0.02</v>
      </c>
      <c r="U2645" s="51" t="str">
        <f>VLOOKUP(S2645&amp;"_1",'Emissions Factors'!$B$2:$E$3,3)</f>
        <v xml:space="preserve">LB </v>
      </c>
      <c r="V2645" s="51" t="str">
        <f>VLOOKUP(S2645&amp;"_1",'Emissions Factors'!$B$2:$E$3,3)</f>
        <v xml:space="preserve">LB </v>
      </c>
      <c r="W2645" s="52">
        <f>Q2645*Emissions!T2645</f>
        <v>2.4271897319645911E-2</v>
      </c>
      <c r="X2645" s="48" t="s">
        <v>7</v>
      </c>
      <c r="Y2645" s="49">
        <f t="shared" si="83"/>
        <v>3.6127490764162454E-2</v>
      </c>
      <c r="Z2645" s="48" t="s">
        <v>7</v>
      </c>
    </row>
    <row r="2646" spans="1:26">
      <c r="A2646" s="136" t="s">
        <v>7901</v>
      </c>
      <c r="B2646" s="136" t="s">
        <v>7523</v>
      </c>
      <c r="C2646" s="136" t="s">
        <v>7900</v>
      </c>
      <c r="D2646" s="47" t="s">
        <v>7899</v>
      </c>
      <c r="E2646" s="47" t="s">
        <v>6669</v>
      </c>
      <c r="F2646" s="48" t="s">
        <v>7520</v>
      </c>
      <c r="G2646" s="142">
        <f>IFERROR(VLOOKUP(A2646,Population!$A$5:$L$3147,12,FALSE),0)</f>
        <v>36298</v>
      </c>
      <c r="H2646" s="137">
        <v>515</v>
      </c>
      <c r="I2646" s="142">
        <f>G2646*SUMPRODUCT('Age distribution'!$L$6:$L$11,'Age groups'!$G$13:$G$18,'Age groups'!$G$6:$G$11)</f>
        <v>128029.96871625057</v>
      </c>
      <c r="J2646" s="140" t="s">
        <v>6</v>
      </c>
      <c r="K2646" s="136" t="s">
        <v>12217</v>
      </c>
      <c r="L2646" s="3">
        <f>VLOOKUP(K2646&amp;"_2",'Emissions Factors'!$B$2:$E$3,2)</f>
        <v>2.3999999999999998E-7</v>
      </c>
      <c r="M2646" s="51" t="str">
        <f>VLOOKUP(K2646&amp;"_2",'Emissions Factors'!$B$2:$E$3,3)</f>
        <v xml:space="preserve">LB </v>
      </c>
      <c r="N2646" s="51" t="str">
        <f>VLOOKUP(K2646&amp;"_2",'Emissions Factors'!$B$2:$E$3,4)</f>
        <v>EACH</v>
      </c>
      <c r="O2646" s="49">
        <f t="shared" si="82"/>
        <v>3.0727192491900136E-2</v>
      </c>
      <c r="P2646" s="48" t="s">
        <v>7</v>
      </c>
      <c r="Q2646" s="138">
        <f>'Age groups'!$G$20*(Emissions!G2646/Population!$L$3148)</f>
        <v>3.1453813956033816</v>
      </c>
      <c r="R2646" s="137" t="s">
        <v>7</v>
      </c>
      <c r="S2646" s="133" t="s">
        <v>12217</v>
      </c>
      <c r="T2646" s="3">
        <f>VLOOKUP(S2646&amp;"_1",'Emissions Factors'!$B$2:$E$3,2)</f>
        <v>0.02</v>
      </c>
      <c r="U2646" s="51" t="str">
        <f>VLOOKUP(S2646&amp;"_1",'Emissions Factors'!$B$2:$E$3,3)</f>
        <v xml:space="preserve">LB </v>
      </c>
      <c r="V2646" s="51" t="str">
        <f>VLOOKUP(S2646&amp;"_1",'Emissions Factors'!$B$2:$E$3,3)</f>
        <v xml:space="preserve">LB </v>
      </c>
      <c r="W2646" s="52">
        <f>Q2646*Emissions!T2646</f>
        <v>6.2907627912067637E-2</v>
      </c>
      <c r="X2646" s="48" t="s">
        <v>7</v>
      </c>
      <c r="Y2646" s="49">
        <f t="shared" si="83"/>
        <v>9.363482040396777E-2</v>
      </c>
      <c r="Z2646" s="48" t="s">
        <v>7</v>
      </c>
    </row>
    <row r="2647" spans="1:26">
      <c r="A2647" s="136" t="s">
        <v>7898</v>
      </c>
      <c r="B2647" s="136" t="s">
        <v>7523</v>
      </c>
      <c r="C2647" s="136" t="s">
        <v>7897</v>
      </c>
      <c r="D2647" s="47" t="s">
        <v>7896</v>
      </c>
      <c r="E2647" s="47" t="s">
        <v>6669</v>
      </c>
      <c r="F2647" s="48" t="s">
        <v>7520</v>
      </c>
      <c r="G2647" s="142">
        <f>IFERROR(VLOOKUP(A2647,Population!$A$5:$L$3147,12,FALSE),0)</f>
        <v>2309</v>
      </c>
      <c r="H2647" s="137">
        <v>515</v>
      </c>
      <c r="I2647" s="142">
        <f>G2647*SUMPRODUCT('Age distribution'!$L$6:$L$11,'Age groups'!$G$13:$G$18,'Age groups'!$G$6:$G$11)</f>
        <v>8144.2833700430483</v>
      </c>
      <c r="J2647" s="140" t="s">
        <v>6</v>
      </c>
      <c r="K2647" s="136" t="s">
        <v>12217</v>
      </c>
      <c r="L2647" s="3">
        <f>VLOOKUP(K2647&amp;"_2",'Emissions Factors'!$B$2:$E$3,2)</f>
        <v>2.3999999999999998E-7</v>
      </c>
      <c r="M2647" s="51" t="str">
        <f>VLOOKUP(K2647&amp;"_2",'Emissions Factors'!$B$2:$E$3,3)</f>
        <v xml:space="preserve">LB </v>
      </c>
      <c r="N2647" s="51" t="str">
        <f>VLOOKUP(K2647&amp;"_2",'Emissions Factors'!$B$2:$E$3,4)</f>
        <v>EACH</v>
      </c>
      <c r="O2647" s="49">
        <f t="shared" si="82"/>
        <v>1.9546280088103313E-3</v>
      </c>
      <c r="P2647" s="48" t="s">
        <v>7</v>
      </c>
      <c r="Q2647" s="138">
        <f>'Age groups'!$G$20*(Emissions!G2647/Population!$L$3148)</f>
        <v>0.20008500860786294</v>
      </c>
      <c r="R2647" s="137" t="s">
        <v>7</v>
      </c>
      <c r="S2647" s="133" t="s">
        <v>12217</v>
      </c>
      <c r="T2647" s="3">
        <f>VLOOKUP(S2647&amp;"_1",'Emissions Factors'!$B$2:$E$3,2)</f>
        <v>0.02</v>
      </c>
      <c r="U2647" s="51" t="str">
        <f>VLOOKUP(S2647&amp;"_1",'Emissions Factors'!$B$2:$E$3,3)</f>
        <v xml:space="preserve">LB </v>
      </c>
      <c r="V2647" s="51" t="str">
        <f>VLOOKUP(S2647&amp;"_1",'Emissions Factors'!$B$2:$E$3,3)</f>
        <v xml:space="preserve">LB </v>
      </c>
      <c r="W2647" s="52">
        <f>Q2647*Emissions!T2647</f>
        <v>4.0017001721572585E-3</v>
      </c>
      <c r="X2647" s="48" t="s">
        <v>7</v>
      </c>
      <c r="Y2647" s="49">
        <f t="shared" si="83"/>
        <v>5.9563281809675902E-3</v>
      </c>
      <c r="Z2647" s="48" t="s">
        <v>7</v>
      </c>
    </row>
    <row r="2648" spans="1:26">
      <c r="A2648" s="136" t="s">
        <v>7895</v>
      </c>
      <c r="B2648" s="136" t="s">
        <v>7523</v>
      </c>
      <c r="C2648" s="136" t="s">
        <v>7894</v>
      </c>
      <c r="D2648" s="47" t="s">
        <v>6888</v>
      </c>
      <c r="E2648" s="47" t="s">
        <v>6669</v>
      </c>
      <c r="F2648" s="48" t="s">
        <v>7520</v>
      </c>
      <c r="G2648" s="142">
        <f>IFERROR(VLOOKUP(A2648,Population!$A$5:$L$3147,12,FALSE),0)</f>
        <v>253298</v>
      </c>
      <c r="H2648" s="137">
        <v>515</v>
      </c>
      <c r="I2648" s="142">
        <f>G2648*SUMPRODUCT('Age distribution'!$L$6:$L$11,'Age groups'!$G$13:$G$18,'Age groups'!$G$6:$G$11)</f>
        <v>893430.35472722561</v>
      </c>
      <c r="J2648" s="140" t="s">
        <v>6</v>
      </c>
      <c r="K2648" s="136" t="s">
        <v>12217</v>
      </c>
      <c r="L2648" s="3">
        <f>VLOOKUP(K2648&amp;"_2",'Emissions Factors'!$B$2:$E$3,2)</f>
        <v>2.3999999999999998E-7</v>
      </c>
      <c r="M2648" s="51" t="str">
        <f>VLOOKUP(K2648&amp;"_2",'Emissions Factors'!$B$2:$E$3,3)</f>
        <v xml:space="preserve">LB </v>
      </c>
      <c r="N2648" s="51" t="str">
        <f>VLOOKUP(K2648&amp;"_2",'Emissions Factors'!$B$2:$E$3,4)</f>
        <v>EACH</v>
      </c>
      <c r="O2648" s="49">
        <f t="shared" si="82"/>
        <v>0.21442328513453413</v>
      </c>
      <c r="P2648" s="48" t="s">
        <v>7</v>
      </c>
      <c r="Q2648" s="138">
        <f>'Age groups'!$G$20*(Emissions!G2648/Population!$L$3148)</f>
        <v>21.949386102362261</v>
      </c>
      <c r="R2648" s="137" t="s">
        <v>7</v>
      </c>
      <c r="S2648" s="133" t="s">
        <v>12217</v>
      </c>
      <c r="T2648" s="3">
        <f>VLOOKUP(S2648&amp;"_1",'Emissions Factors'!$B$2:$E$3,2)</f>
        <v>0.02</v>
      </c>
      <c r="U2648" s="51" t="str">
        <f>VLOOKUP(S2648&amp;"_1",'Emissions Factors'!$B$2:$E$3,3)</f>
        <v xml:space="preserve">LB </v>
      </c>
      <c r="V2648" s="51" t="str">
        <f>VLOOKUP(S2648&amp;"_1",'Emissions Factors'!$B$2:$E$3,3)</f>
        <v xml:space="preserve">LB </v>
      </c>
      <c r="W2648" s="52">
        <f>Q2648*Emissions!T2648</f>
        <v>0.43898772204724523</v>
      </c>
      <c r="X2648" s="48" t="s">
        <v>7</v>
      </c>
      <c r="Y2648" s="49">
        <f t="shared" si="83"/>
        <v>0.65341100718177936</v>
      </c>
      <c r="Z2648" s="48" t="s">
        <v>7</v>
      </c>
    </row>
    <row r="2649" spans="1:26">
      <c r="A2649" s="136" t="s">
        <v>7893</v>
      </c>
      <c r="B2649" s="136" t="s">
        <v>7523</v>
      </c>
      <c r="C2649" s="136" t="s">
        <v>7892</v>
      </c>
      <c r="D2649" s="47" t="s">
        <v>7891</v>
      </c>
      <c r="E2649" s="47" t="s">
        <v>6669</v>
      </c>
      <c r="F2649" s="48" t="s">
        <v>7520</v>
      </c>
      <c r="G2649" s="142">
        <f>IFERROR(VLOOKUP(A2649,Population!$A$5:$L$3147,12,FALSE),0)</f>
        <v>5291</v>
      </c>
      <c r="H2649" s="137">
        <v>515</v>
      </c>
      <c r="I2649" s="142">
        <f>G2649*SUMPRODUCT('Age distribution'!$L$6:$L$11,'Age groups'!$G$13:$G$18,'Age groups'!$G$6:$G$11)</f>
        <v>18662.366093935801</v>
      </c>
      <c r="J2649" s="140" t="s">
        <v>6</v>
      </c>
      <c r="K2649" s="136" t="s">
        <v>12217</v>
      </c>
      <c r="L2649" s="3">
        <f>VLOOKUP(K2649&amp;"_2",'Emissions Factors'!$B$2:$E$3,2)</f>
        <v>2.3999999999999998E-7</v>
      </c>
      <c r="M2649" s="51" t="str">
        <f>VLOOKUP(K2649&amp;"_2",'Emissions Factors'!$B$2:$E$3,3)</f>
        <v xml:space="preserve">LB </v>
      </c>
      <c r="N2649" s="51" t="str">
        <f>VLOOKUP(K2649&amp;"_2",'Emissions Factors'!$B$2:$E$3,4)</f>
        <v>EACH</v>
      </c>
      <c r="O2649" s="49">
        <f t="shared" si="82"/>
        <v>4.4789678625445917E-3</v>
      </c>
      <c r="P2649" s="48" t="s">
        <v>7</v>
      </c>
      <c r="Q2649" s="138">
        <f>'Age groups'!$G$20*(Emissions!G2649/Population!$L$3148)</f>
        <v>0.4584884281265495</v>
      </c>
      <c r="R2649" s="137" t="s">
        <v>7</v>
      </c>
      <c r="S2649" s="133" t="s">
        <v>12217</v>
      </c>
      <c r="T2649" s="3">
        <f>VLOOKUP(S2649&amp;"_1",'Emissions Factors'!$B$2:$E$3,2)</f>
        <v>0.02</v>
      </c>
      <c r="U2649" s="51" t="str">
        <f>VLOOKUP(S2649&amp;"_1",'Emissions Factors'!$B$2:$E$3,3)</f>
        <v xml:space="preserve">LB </v>
      </c>
      <c r="V2649" s="51" t="str">
        <f>VLOOKUP(S2649&amp;"_1",'Emissions Factors'!$B$2:$E$3,3)</f>
        <v xml:space="preserve">LB </v>
      </c>
      <c r="W2649" s="52">
        <f>Q2649*Emissions!T2649</f>
        <v>9.1697685625309906E-3</v>
      </c>
      <c r="X2649" s="48" t="s">
        <v>7</v>
      </c>
      <c r="Y2649" s="49">
        <f t="shared" si="83"/>
        <v>1.3648736425075582E-2</v>
      </c>
      <c r="Z2649" s="48" t="s">
        <v>7</v>
      </c>
    </row>
    <row r="2650" spans="1:26">
      <c r="A2650" s="136" t="s">
        <v>7890</v>
      </c>
      <c r="B2650" s="136" t="s">
        <v>7523</v>
      </c>
      <c r="C2650" s="136" t="s">
        <v>7889</v>
      </c>
      <c r="D2650" s="47" t="s">
        <v>7888</v>
      </c>
      <c r="E2650" s="47" t="s">
        <v>6669</v>
      </c>
      <c r="F2650" s="48" t="s">
        <v>7520</v>
      </c>
      <c r="G2650" s="142">
        <f>IFERROR(VLOOKUP(A2650,Population!$A$5:$L$3147,12,FALSE),0)</f>
        <v>41216</v>
      </c>
      <c r="H2650" s="137">
        <v>515</v>
      </c>
      <c r="I2650" s="142">
        <f>G2650*SUMPRODUCT('Age distribution'!$L$6:$L$11,'Age groups'!$G$13:$G$18,'Age groups'!$G$6:$G$11)</f>
        <v>145376.69267202006</v>
      </c>
      <c r="J2650" s="140" t="s">
        <v>6</v>
      </c>
      <c r="K2650" s="136" t="s">
        <v>12217</v>
      </c>
      <c r="L2650" s="3">
        <f>VLOOKUP(K2650&amp;"_2",'Emissions Factors'!$B$2:$E$3,2)</f>
        <v>2.3999999999999998E-7</v>
      </c>
      <c r="M2650" s="51" t="str">
        <f>VLOOKUP(K2650&amp;"_2",'Emissions Factors'!$B$2:$E$3,3)</f>
        <v xml:space="preserve">LB </v>
      </c>
      <c r="N2650" s="51" t="str">
        <f>VLOOKUP(K2650&amp;"_2",'Emissions Factors'!$B$2:$E$3,4)</f>
        <v>EACH</v>
      </c>
      <c r="O2650" s="49">
        <f t="shared" si="82"/>
        <v>3.489040624128481E-2</v>
      </c>
      <c r="P2650" s="48" t="s">
        <v>7</v>
      </c>
      <c r="Q2650" s="138">
        <f>'Age groups'!$G$20*(Emissions!G2650/Population!$L$3148)</f>
        <v>3.571547732690203</v>
      </c>
      <c r="R2650" s="137" t="s">
        <v>7</v>
      </c>
      <c r="S2650" s="133" t="s">
        <v>12217</v>
      </c>
      <c r="T2650" s="3">
        <f>VLOOKUP(S2650&amp;"_1",'Emissions Factors'!$B$2:$E$3,2)</f>
        <v>0.02</v>
      </c>
      <c r="U2650" s="51" t="str">
        <f>VLOOKUP(S2650&amp;"_1",'Emissions Factors'!$B$2:$E$3,3)</f>
        <v xml:space="preserve">LB </v>
      </c>
      <c r="V2650" s="51" t="str">
        <f>VLOOKUP(S2650&amp;"_1",'Emissions Factors'!$B$2:$E$3,3)</f>
        <v xml:space="preserve">LB </v>
      </c>
      <c r="W2650" s="52">
        <f>Q2650*Emissions!T2650</f>
        <v>7.1430954653804057E-2</v>
      </c>
      <c r="X2650" s="48" t="s">
        <v>7</v>
      </c>
      <c r="Y2650" s="49">
        <f t="shared" si="83"/>
        <v>0.10632136089508887</v>
      </c>
      <c r="Z2650" s="48" t="s">
        <v>7</v>
      </c>
    </row>
    <row r="2651" spans="1:26">
      <c r="A2651" s="136" t="s">
        <v>7887</v>
      </c>
      <c r="B2651" s="136" t="s">
        <v>7523</v>
      </c>
      <c r="C2651" s="136" t="s">
        <v>7886</v>
      </c>
      <c r="D2651" s="47" t="s">
        <v>6779</v>
      </c>
      <c r="E2651" s="47" t="s">
        <v>6669</v>
      </c>
      <c r="F2651" s="48" t="s">
        <v>7520</v>
      </c>
      <c r="G2651" s="142">
        <f>IFERROR(VLOOKUP(A2651,Population!$A$5:$L$3147,12,FALSE),0)</f>
        <v>151989</v>
      </c>
      <c r="H2651" s="137">
        <v>515</v>
      </c>
      <c r="I2651" s="142">
        <f>G2651*SUMPRODUCT('Age distribution'!$L$6:$L$11,'Age groups'!$G$13:$G$18,'Age groups'!$G$6:$G$11)</f>
        <v>536094.19018166861</v>
      </c>
      <c r="J2651" s="140" t="s">
        <v>6</v>
      </c>
      <c r="K2651" s="136" t="s">
        <v>12217</v>
      </c>
      <c r="L2651" s="3">
        <f>VLOOKUP(K2651&amp;"_2",'Emissions Factors'!$B$2:$E$3,2)</f>
        <v>2.3999999999999998E-7</v>
      </c>
      <c r="M2651" s="51" t="str">
        <f>VLOOKUP(K2651&amp;"_2",'Emissions Factors'!$B$2:$E$3,3)</f>
        <v xml:space="preserve">LB </v>
      </c>
      <c r="N2651" s="51" t="str">
        <f>VLOOKUP(K2651&amp;"_2",'Emissions Factors'!$B$2:$E$3,4)</f>
        <v>EACH</v>
      </c>
      <c r="O2651" s="49">
        <f t="shared" si="82"/>
        <v>0.12866260564360046</v>
      </c>
      <c r="P2651" s="48" t="s">
        <v>7</v>
      </c>
      <c r="Q2651" s="138">
        <f>'Age groups'!$G$20*(Emissions!G2651/Population!$L$3148)</f>
        <v>13.170515536292974</v>
      </c>
      <c r="R2651" s="137" t="s">
        <v>7</v>
      </c>
      <c r="S2651" s="133" t="s">
        <v>12217</v>
      </c>
      <c r="T2651" s="3">
        <f>VLOOKUP(S2651&amp;"_1",'Emissions Factors'!$B$2:$E$3,2)</f>
        <v>0.02</v>
      </c>
      <c r="U2651" s="51" t="str">
        <f>VLOOKUP(S2651&amp;"_1",'Emissions Factors'!$B$2:$E$3,3)</f>
        <v xml:space="preserve">LB </v>
      </c>
      <c r="V2651" s="51" t="str">
        <f>VLOOKUP(S2651&amp;"_1",'Emissions Factors'!$B$2:$E$3,3)</f>
        <v xml:space="preserve">LB </v>
      </c>
      <c r="W2651" s="52">
        <f>Q2651*Emissions!T2651</f>
        <v>0.26341031072585952</v>
      </c>
      <c r="X2651" s="48" t="s">
        <v>7</v>
      </c>
      <c r="Y2651" s="49">
        <f t="shared" si="83"/>
        <v>0.39207291636945996</v>
      </c>
      <c r="Z2651" s="48" t="s">
        <v>7</v>
      </c>
    </row>
    <row r="2652" spans="1:26">
      <c r="A2652" s="136" t="s">
        <v>7885</v>
      </c>
      <c r="B2652" s="136" t="s">
        <v>7523</v>
      </c>
      <c r="C2652" s="136" t="s">
        <v>7884</v>
      </c>
      <c r="D2652" s="47" t="s">
        <v>7883</v>
      </c>
      <c r="E2652" s="47" t="s">
        <v>6669</v>
      </c>
      <c r="F2652" s="48" t="s">
        <v>7520</v>
      </c>
      <c r="G2652" s="142">
        <f>IFERROR(VLOOKUP(A2652,Population!$A$5:$L$3147,12,FALSE),0)</f>
        <v>20269</v>
      </c>
      <c r="H2652" s="137">
        <v>515</v>
      </c>
      <c r="I2652" s="142">
        <f>G2652*SUMPRODUCT('Age distribution'!$L$6:$L$11,'Age groups'!$G$13:$G$18,'Age groups'!$G$6:$G$11)</f>
        <v>71492.628682287803</v>
      </c>
      <c r="J2652" s="140" t="s">
        <v>6</v>
      </c>
      <c r="K2652" s="136" t="s">
        <v>12217</v>
      </c>
      <c r="L2652" s="3">
        <f>VLOOKUP(K2652&amp;"_2",'Emissions Factors'!$B$2:$E$3,2)</f>
        <v>2.3999999999999998E-7</v>
      </c>
      <c r="M2652" s="51" t="str">
        <f>VLOOKUP(K2652&amp;"_2",'Emissions Factors'!$B$2:$E$3,3)</f>
        <v xml:space="preserve">LB </v>
      </c>
      <c r="N2652" s="51" t="str">
        <f>VLOOKUP(K2652&amp;"_2",'Emissions Factors'!$B$2:$E$3,4)</f>
        <v>EACH</v>
      </c>
      <c r="O2652" s="49">
        <f t="shared" si="82"/>
        <v>1.715823088374907E-2</v>
      </c>
      <c r="P2652" s="48" t="s">
        <v>7</v>
      </c>
      <c r="Q2652" s="138">
        <f>'Age groups'!$G$20*(Emissions!G2652/Population!$L$3148)</f>
        <v>1.7563980248907638</v>
      </c>
      <c r="R2652" s="137" t="s">
        <v>7</v>
      </c>
      <c r="S2652" s="133" t="s">
        <v>12217</v>
      </c>
      <c r="T2652" s="3">
        <f>VLOOKUP(S2652&amp;"_1",'Emissions Factors'!$B$2:$E$3,2)</f>
        <v>0.02</v>
      </c>
      <c r="U2652" s="51" t="str">
        <f>VLOOKUP(S2652&amp;"_1",'Emissions Factors'!$B$2:$E$3,3)</f>
        <v xml:space="preserve">LB </v>
      </c>
      <c r="V2652" s="51" t="str">
        <f>VLOOKUP(S2652&amp;"_1",'Emissions Factors'!$B$2:$E$3,3)</f>
        <v xml:space="preserve">LB </v>
      </c>
      <c r="W2652" s="52">
        <f>Q2652*Emissions!T2652</f>
        <v>3.5127960497815275E-2</v>
      </c>
      <c r="X2652" s="48" t="s">
        <v>7</v>
      </c>
      <c r="Y2652" s="49">
        <f t="shared" si="83"/>
        <v>5.2286191381564345E-2</v>
      </c>
      <c r="Z2652" s="48" t="s">
        <v>7</v>
      </c>
    </row>
    <row r="2653" spans="1:26">
      <c r="A2653" s="136" t="s">
        <v>7882</v>
      </c>
      <c r="B2653" s="136" t="s">
        <v>7523</v>
      </c>
      <c r="C2653" s="136" t="s">
        <v>7881</v>
      </c>
      <c r="D2653" s="47" t="s">
        <v>7880</v>
      </c>
      <c r="E2653" s="47" t="s">
        <v>6669</v>
      </c>
      <c r="F2653" s="48" t="s">
        <v>7520</v>
      </c>
      <c r="G2653" s="142">
        <f>IFERROR(VLOOKUP(A2653,Population!$A$5:$L$3147,12,FALSE),0)</f>
        <v>14957</v>
      </c>
      <c r="H2653" s="137">
        <v>515</v>
      </c>
      <c r="I2653" s="142">
        <f>G2653*SUMPRODUCT('Age distribution'!$L$6:$L$11,'Age groups'!$G$13:$G$18,'Age groups'!$G$6:$G$11)</f>
        <v>52756.191583254171</v>
      </c>
      <c r="J2653" s="140" t="s">
        <v>6</v>
      </c>
      <c r="K2653" s="136" t="s">
        <v>12217</v>
      </c>
      <c r="L2653" s="3">
        <f>VLOOKUP(K2653&amp;"_2",'Emissions Factors'!$B$2:$E$3,2)</f>
        <v>2.3999999999999998E-7</v>
      </c>
      <c r="M2653" s="51" t="str">
        <f>VLOOKUP(K2653&amp;"_2",'Emissions Factors'!$B$2:$E$3,3)</f>
        <v xml:space="preserve">LB </v>
      </c>
      <c r="N2653" s="51" t="str">
        <f>VLOOKUP(K2653&amp;"_2",'Emissions Factors'!$B$2:$E$3,4)</f>
        <v>EACH</v>
      </c>
      <c r="O2653" s="49">
        <f t="shared" si="82"/>
        <v>1.2661485979980999E-2</v>
      </c>
      <c r="P2653" s="48" t="s">
        <v>7</v>
      </c>
      <c r="Q2653" s="138">
        <f>'Age groups'!$G$20*(Emissions!G2653/Population!$L$3148)</f>
        <v>1.2960898543732375</v>
      </c>
      <c r="R2653" s="137" t="s">
        <v>7</v>
      </c>
      <c r="S2653" s="133" t="s">
        <v>12217</v>
      </c>
      <c r="T2653" s="3">
        <f>VLOOKUP(S2653&amp;"_1",'Emissions Factors'!$B$2:$E$3,2)</f>
        <v>0.02</v>
      </c>
      <c r="U2653" s="51" t="str">
        <f>VLOOKUP(S2653&amp;"_1",'Emissions Factors'!$B$2:$E$3,3)</f>
        <v xml:space="preserve">LB </v>
      </c>
      <c r="V2653" s="51" t="str">
        <f>VLOOKUP(S2653&amp;"_1",'Emissions Factors'!$B$2:$E$3,3)</f>
        <v xml:space="preserve">LB </v>
      </c>
      <c r="W2653" s="52">
        <f>Q2653*Emissions!T2653</f>
        <v>2.5921797087464751E-2</v>
      </c>
      <c r="X2653" s="48" t="s">
        <v>7</v>
      </c>
      <c r="Y2653" s="49">
        <f t="shared" si="83"/>
        <v>3.8583283067445753E-2</v>
      </c>
      <c r="Z2653" s="48" t="s">
        <v>7</v>
      </c>
    </row>
    <row r="2654" spans="1:26">
      <c r="A2654" s="136" t="s">
        <v>7879</v>
      </c>
      <c r="B2654" s="136" t="s">
        <v>7523</v>
      </c>
      <c r="C2654" s="136" t="s">
        <v>7878</v>
      </c>
      <c r="D2654" s="47" t="s">
        <v>7877</v>
      </c>
      <c r="E2654" s="47" t="s">
        <v>6669</v>
      </c>
      <c r="F2654" s="48" t="s">
        <v>7520</v>
      </c>
      <c r="G2654" s="142">
        <f>IFERROR(VLOOKUP(A2654,Population!$A$5:$L$3147,12,FALSE),0)</f>
        <v>105272</v>
      </c>
      <c r="H2654" s="137">
        <v>515</v>
      </c>
      <c r="I2654" s="142">
        <f>G2654*SUMPRODUCT('Age distribution'!$L$6:$L$11,'Age groups'!$G$13:$G$18,'Age groups'!$G$6:$G$11)</f>
        <v>371314.42136473441</v>
      </c>
      <c r="J2654" s="140" t="s">
        <v>6</v>
      </c>
      <c r="K2654" s="136" t="s">
        <v>12217</v>
      </c>
      <c r="L2654" s="3">
        <f>VLOOKUP(K2654&amp;"_2",'Emissions Factors'!$B$2:$E$3,2)</f>
        <v>2.3999999999999998E-7</v>
      </c>
      <c r="M2654" s="51" t="str">
        <f>VLOOKUP(K2654&amp;"_2",'Emissions Factors'!$B$2:$E$3,3)</f>
        <v xml:space="preserve">LB </v>
      </c>
      <c r="N2654" s="51" t="str">
        <f>VLOOKUP(K2654&amp;"_2",'Emissions Factors'!$B$2:$E$3,4)</f>
        <v>EACH</v>
      </c>
      <c r="O2654" s="49">
        <f t="shared" si="82"/>
        <v>8.9115461127536252E-2</v>
      </c>
      <c r="P2654" s="48" t="s">
        <v>7</v>
      </c>
      <c r="Q2654" s="138">
        <f>'Age groups'!$G$20*(Emissions!G2654/Population!$L$3148)</f>
        <v>9.122281951566455</v>
      </c>
      <c r="R2654" s="137" t="s">
        <v>7</v>
      </c>
      <c r="S2654" s="133" t="s">
        <v>12217</v>
      </c>
      <c r="T2654" s="3">
        <f>VLOOKUP(S2654&amp;"_1",'Emissions Factors'!$B$2:$E$3,2)</f>
        <v>0.02</v>
      </c>
      <c r="U2654" s="51" t="str">
        <f>VLOOKUP(S2654&amp;"_1",'Emissions Factors'!$B$2:$E$3,3)</f>
        <v xml:space="preserve">LB </v>
      </c>
      <c r="V2654" s="51" t="str">
        <f>VLOOKUP(S2654&amp;"_1",'Emissions Factors'!$B$2:$E$3,3)</f>
        <v xml:space="preserve">LB </v>
      </c>
      <c r="W2654" s="52">
        <f>Q2654*Emissions!T2654</f>
        <v>0.1824456390313291</v>
      </c>
      <c r="X2654" s="48" t="s">
        <v>7</v>
      </c>
      <c r="Y2654" s="49">
        <f t="shared" si="83"/>
        <v>0.27156110015886537</v>
      </c>
      <c r="Z2654" s="48" t="s">
        <v>7</v>
      </c>
    </row>
    <row r="2655" spans="1:26">
      <c r="A2655" s="136" t="s">
        <v>7876</v>
      </c>
      <c r="B2655" s="136" t="s">
        <v>7523</v>
      </c>
      <c r="C2655" s="136" t="s">
        <v>7875</v>
      </c>
      <c r="D2655" s="47" t="s">
        <v>7874</v>
      </c>
      <c r="E2655" s="47" t="s">
        <v>6669</v>
      </c>
      <c r="F2655" s="48" t="s">
        <v>7520</v>
      </c>
      <c r="G2655" s="142">
        <f>IFERROR(VLOOKUP(A2655,Population!$A$5:$L$3147,12,FALSE),0)</f>
        <v>34676</v>
      </c>
      <c r="H2655" s="137">
        <v>515</v>
      </c>
      <c r="I2655" s="142">
        <f>G2655*SUMPRODUCT('Age distribution'!$L$6:$L$11,'Age groups'!$G$13:$G$18,'Age groups'!$G$6:$G$11)</f>
        <v>122308.86537012245</v>
      </c>
      <c r="J2655" s="140" t="s">
        <v>6</v>
      </c>
      <c r="K2655" s="136" t="s">
        <v>12217</v>
      </c>
      <c r="L2655" s="3">
        <f>VLOOKUP(K2655&amp;"_2",'Emissions Factors'!$B$2:$E$3,2)</f>
        <v>2.3999999999999998E-7</v>
      </c>
      <c r="M2655" s="51" t="str">
        <f>VLOOKUP(K2655&amp;"_2",'Emissions Factors'!$B$2:$E$3,3)</f>
        <v xml:space="preserve">LB </v>
      </c>
      <c r="N2655" s="51" t="str">
        <f>VLOOKUP(K2655&amp;"_2",'Emissions Factors'!$B$2:$E$3,4)</f>
        <v>EACH</v>
      </c>
      <c r="O2655" s="49">
        <f t="shared" si="82"/>
        <v>2.9354127688829387E-2</v>
      </c>
      <c r="P2655" s="48" t="s">
        <v>7</v>
      </c>
      <c r="Q2655" s="138">
        <f>'Age groups'!$G$20*(Emissions!G2655/Population!$L$3148)</f>
        <v>3.0048279595003269</v>
      </c>
      <c r="R2655" s="137" t="s">
        <v>7</v>
      </c>
      <c r="S2655" s="133" t="s">
        <v>12217</v>
      </c>
      <c r="T2655" s="3">
        <f>VLOOKUP(S2655&amp;"_1",'Emissions Factors'!$B$2:$E$3,2)</f>
        <v>0.02</v>
      </c>
      <c r="U2655" s="51" t="str">
        <f>VLOOKUP(S2655&amp;"_1",'Emissions Factors'!$B$2:$E$3,3)</f>
        <v xml:space="preserve">LB </v>
      </c>
      <c r="V2655" s="51" t="str">
        <f>VLOOKUP(S2655&amp;"_1",'Emissions Factors'!$B$2:$E$3,3)</f>
        <v xml:space="preserve">LB </v>
      </c>
      <c r="W2655" s="52">
        <f>Q2655*Emissions!T2655</f>
        <v>6.0096559190006539E-2</v>
      </c>
      <c r="X2655" s="48" t="s">
        <v>7</v>
      </c>
      <c r="Y2655" s="49">
        <f t="shared" si="83"/>
        <v>8.9450686878835922E-2</v>
      </c>
      <c r="Z2655" s="48" t="s">
        <v>7</v>
      </c>
    </row>
    <row r="2656" spans="1:26">
      <c r="A2656" s="136" t="s">
        <v>7873</v>
      </c>
      <c r="B2656" s="136" t="s">
        <v>7523</v>
      </c>
      <c r="C2656" s="136" t="s">
        <v>7872</v>
      </c>
      <c r="D2656" s="47" t="s">
        <v>7871</v>
      </c>
      <c r="E2656" s="47" t="s">
        <v>6669</v>
      </c>
      <c r="F2656" s="48" t="s">
        <v>7520</v>
      </c>
      <c r="G2656" s="142">
        <f>IFERROR(VLOOKUP(A2656,Population!$A$5:$L$3147,12,FALSE),0)</f>
        <v>435</v>
      </c>
      <c r="H2656" s="137">
        <v>515</v>
      </c>
      <c r="I2656" s="142">
        <f>G2656*SUMPRODUCT('Age distribution'!$L$6:$L$11,'Age groups'!$G$13:$G$18,'Age groups'!$G$6:$G$11)</f>
        <v>1534.3279627408947</v>
      </c>
      <c r="J2656" s="140" t="s">
        <v>6</v>
      </c>
      <c r="K2656" s="136" t="s">
        <v>12217</v>
      </c>
      <c r="L2656" s="3">
        <f>VLOOKUP(K2656&amp;"_2",'Emissions Factors'!$B$2:$E$3,2)</f>
        <v>2.3999999999999998E-7</v>
      </c>
      <c r="M2656" s="51" t="str">
        <f>VLOOKUP(K2656&amp;"_2",'Emissions Factors'!$B$2:$E$3,3)</f>
        <v xml:space="preserve">LB </v>
      </c>
      <c r="N2656" s="51" t="str">
        <f>VLOOKUP(K2656&amp;"_2",'Emissions Factors'!$B$2:$E$3,4)</f>
        <v>EACH</v>
      </c>
      <c r="O2656" s="49">
        <f t="shared" si="82"/>
        <v>3.6823871105781469E-4</v>
      </c>
      <c r="P2656" s="48" t="s">
        <v>7</v>
      </c>
      <c r="Q2656" s="138">
        <f>'Age groups'!$G$20*(Emissions!G2656/Population!$L$3148)</f>
        <v>3.7694663813088072E-2</v>
      </c>
      <c r="R2656" s="137" t="s">
        <v>7</v>
      </c>
      <c r="S2656" s="133" t="s">
        <v>12217</v>
      </c>
      <c r="T2656" s="3">
        <f>VLOOKUP(S2656&amp;"_1",'Emissions Factors'!$B$2:$E$3,2)</f>
        <v>0.02</v>
      </c>
      <c r="U2656" s="51" t="str">
        <f>VLOOKUP(S2656&amp;"_1",'Emissions Factors'!$B$2:$E$3,3)</f>
        <v xml:space="preserve">LB </v>
      </c>
      <c r="V2656" s="51" t="str">
        <f>VLOOKUP(S2656&amp;"_1",'Emissions Factors'!$B$2:$E$3,3)</f>
        <v xml:space="preserve">LB </v>
      </c>
      <c r="W2656" s="52">
        <f>Q2656*Emissions!T2656</f>
        <v>7.5389327626176146E-4</v>
      </c>
      <c r="X2656" s="48" t="s">
        <v>7</v>
      </c>
      <c r="Y2656" s="49">
        <f t="shared" si="83"/>
        <v>1.1221319873195761E-3</v>
      </c>
      <c r="Z2656" s="48" t="s">
        <v>7</v>
      </c>
    </row>
    <row r="2657" spans="1:26">
      <c r="A2657" s="136" t="s">
        <v>7870</v>
      </c>
      <c r="B2657" s="136" t="s">
        <v>7523</v>
      </c>
      <c r="C2657" s="136" t="s">
        <v>7869</v>
      </c>
      <c r="D2657" s="47" t="s">
        <v>7868</v>
      </c>
      <c r="E2657" s="47" t="s">
        <v>6669</v>
      </c>
      <c r="F2657" s="48" t="s">
        <v>7520</v>
      </c>
      <c r="G2657" s="142">
        <f>IFERROR(VLOOKUP(A2657,Population!$A$5:$L$3147,12,FALSE),0)</f>
        <v>822</v>
      </c>
      <c r="H2657" s="137">
        <v>515</v>
      </c>
      <c r="I2657" s="142">
        <f>G2657*SUMPRODUCT('Age distribution'!$L$6:$L$11,'Age groups'!$G$13:$G$18,'Age groups'!$G$6:$G$11)</f>
        <v>2899.3507709724495</v>
      </c>
      <c r="J2657" s="140" t="s">
        <v>6</v>
      </c>
      <c r="K2657" s="136" t="s">
        <v>12217</v>
      </c>
      <c r="L2657" s="3">
        <f>VLOOKUP(K2657&amp;"_2",'Emissions Factors'!$B$2:$E$3,2)</f>
        <v>2.3999999999999998E-7</v>
      </c>
      <c r="M2657" s="51" t="str">
        <f>VLOOKUP(K2657&amp;"_2",'Emissions Factors'!$B$2:$E$3,3)</f>
        <v xml:space="preserve">LB </v>
      </c>
      <c r="N2657" s="51" t="str">
        <f>VLOOKUP(K2657&amp;"_2",'Emissions Factors'!$B$2:$E$3,4)</f>
        <v>EACH</v>
      </c>
      <c r="O2657" s="49">
        <f t="shared" si="82"/>
        <v>6.9584418503338785E-4</v>
      </c>
      <c r="P2657" s="48" t="s">
        <v>7</v>
      </c>
      <c r="Q2657" s="138">
        <f>'Age groups'!$G$20*(Emissions!G2657/Population!$L$3148)</f>
        <v>7.122991644680092E-2</v>
      </c>
      <c r="R2657" s="137" t="s">
        <v>7</v>
      </c>
      <c r="S2657" s="133" t="s">
        <v>12217</v>
      </c>
      <c r="T2657" s="3">
        <f>VLOOKUP(S2657&amp;"_1",'Emissions Factors'!$B$2:$E$3,2)</f>
        <v>0.02</v>
      </c>
      <c r="U2657" s="51" t="str">
        <f>VLOOKUP(S2657&amp;"_1",'Emissions Factors'!$B$2:$E$3,3)</f>
        <v xml:space="preserve">LB </v>
      </c>
      <c r="V2657" s="51" t="str">
        <f>VLOOKUP(S2657&amp;"_1",'Emissions Factors'!$B$2:$E$3,3)</f>
        <v xml:space="preserve">LB </v>
      </c>
      <c r="W2657" s="52">
        <f>Q2657*Emissions!T2657</f>
        <v>1.4245983289360184E-3</v>
      </c>
      <c r="X2657" s="48" t="s">
        <v>7</v>
      </c>
      <c r="Y2657" s="49">
        <f t="shared" si="83"/>
        <v>2.1204425139694063E-3</v>
      </c>
      <c r="Z2657" s="48" t="s">
        <v>7</v>
      </c>
    </row>
    <row r="2658" spans="1:26">
      <c r="A2658" s="136" t="s">
        <v>7867</v>
      </c>
      <c r="B2658" s="136" t="s">
        <v>7523</v>
      </c>
      <c r="C2658" s="136" t="s">
        <v>7866</v>
      </c>
      <c r="D2658" s="47" t="s">
        <v>7865</v>
      </c>
      <c r="E2658" s="47" t="s">
        <v>6669</v>
      </c>
      <c r="F2658" s="48" t="s">
        <v>7520</v>
      </c>
      <c r="G2658" s="142">
        <f>IFERROR(VLOOKUP(A2658,Population!$A$5:$L$3147,12,FALSE),0)</f>
        <v>49631</v>
      </c>
      <c r="H2658" s="137">
        <v>515</v>
      </c>
      <c r="I2658" s="142">
        <f>G2658*SUMPRODUCT('Age distribution'!$L$6:$L$11,'Age groups'!$G$13:$G$18,'Age groups'!$G$6:$G$11)</f>
        <v>175058.00257193873</v>
      </c>
      <c r="J2658" s="140" t="s">
        <v>6</v>
      </c>
      <c r="K2658" s="136" t="s">
        <v>12217</v>
      </c>
      <c r="L2658" s="3">
        <f>VLOOKUP(K2658&amp;"_2",'Emissions Factors'!$B$2:$E$3,2)</f>
        <v>2.3999999999999998E-7</v>
      </c>
      <c r="M2658" s="51" t="str">
        <f>VLOOKUP(K2658&amp;"_2",'Emissions Factors'!$B$2:$E$3,3)</f>
        <v xml:space="preserve">LB </v>
      </c>
      <c r="N2658" s="51" t="str">
        <f>VLOOKUP(K2658&amp;"_2",'Emissions Factors'!$B$2:$E$3,4)</f>
        <v>EACH</v>
      </c>
      <c r="O2658" s="49">
        <f t="shared" si="82"/>
        <v>4.2013920617265291E-2</v>
      </c>
      <c r="P2658" s="48" t="s">
        <v>7</v>
      </c>
      <c r="Q2658" s="138">
        <f>'Age groups'!$G$20*(Emissions!G2658/Population!$L$3148)</f>
        <v>4.300744505074424</v>
      </c>
      <c r="R2658" s="137" t="s">
        <v>7</v>
      </c>
      <c r="S2658" s="133" t="s">
        <v>12217</v>
      </c>
      <c r="T2658" s="3">
        <f>VLOOKUP(S2658&amp;"_1",'Emissions Factors'!$B$2:$E$3,2)</f>
        <v>0.02</v>
      </c>
      <c r="U2658" s="51" t="str">
        <f>VLOOKUP(S2658&amp;"_1",'Emissions Factors'!$B$2:$E$3,3)</f>
        <v xml:space="preserve">LB </v>
      </c>
      <c r="V2658" s="51" t="str">
        <f>VLOOKUP(S2658&amp;"_1",'Emissions Factors'!$B$2:$E$3,3)</f>
        <v xml:space="preserve">LB </v>
      </c>
      <c r="W2658" s="52">
        <f>Q2658*Emissions!T2658</f>
        <v>8.6014890101488481E-2</v>
      </c>
      <c r="X2658" s="48" t="s">
        <v>7</v>
      </c>
      <c r="Y2658" s="49">
        <f t="shared" si="83"/>
        <v>0.12802881071875377</v>
      </c>
      <c r="Z2658" s="48" t="s">
        <v>7</v>
      </c>
    </row>
    <row r="2659" spans="1:26">
      <c r="A2659" s="136" t="s">
        <v>7864</v>
      </c>
      <c r="B2659" s="136" t="s">
        <v>7523</v>
      </c>
      <c r="C2659" s="136" t="s">
        <v>7863</v>
      </c>
      <c r="D2659" s="47" t="s">
        <v>7862</v>
      </c>
      <c r="E2659" s="47" t="s">
        <v>6669</v>
      </c>
      <c r="F2659" s="48" t="s">
        <v>7520</v>
      </c>
      <c r="G2659" s="142">
        <f>IFERROR(VLOOKUP(A2659,Population!$A$5:$L$3147,12,FALSE),0)</f>
        <v>4596</v>
      </c>
      <c r="H2659" s="137">
        <v>515</v>
      </c>
      <c r="I2659" s="142">
        <f>G2659*SUMPRODUCT('Age distribution'!$L$6:$L$11,'Age groups'!$G$13:$G$18,'Age groups'!$G$6:$G$11)</f>
        <v>16210.968544269315</v>
      </c>
      <c r="J2659" s="140" t="s">
        <v>6</v>
      </c>
      <c r="K2659" s="136" t="s">
        <v>12217</v>
      </c>
      <c r="L2659" s="3">
        <f>VLOOKUP(K2659&amp;"_2",'Emissions Factors'!$B$2:$E$3,2)</f>
        <v>2.3999999999999998E-7</v>
      </c>
      <c r="M2659" s="51" t="str">
        <f>VLOOKUP(K2659&amp;"_2",'Emissions Factors'!$B$2:$E$3,3)</f>
        <v xml:space="preserve">LB </v>
      </c>
      <c r="N2659" s="51" t="str">
        <f>VLOOKUP(K2659&amp;"_2",'Emissions Factors'!$B$2:$E$3,4)</f>
        <v>EACH</v>
      </c>
      <c r="O2659" s="49">
        <f t="shared" si="82"/>
        <v>3.8906324506246355E-3</v>
      </c>
      <c r="P2659" s="48" t="s">
        <v>7</v>
      </c>
      <c r="Q2659" s="138">
        <f>'Age groups'!$G$20*(Emissions!G2659/Population!$L$3148)</f>
        <v>0.39826362042517882</v>
      </c>
      <c r="R2659" s="137" t="s">
        <v>7</v>
      </c>
      <c r="S2659" s="133" t="s">
        <v>12217</v>
      </c>
      <c r="T2659" s="3">
        <f>VLOOKUP(S2659&amp;"_1",'Emissions Factors'!$B$2:$E$3,2)</f>
        <v>0.02</v>
      </c>
      <c r="U2659" s="51" t="str">
        <f>VLOOKUP(S2659&amp;"_1",'Emissions Factors'!$B$2:$E$3,3)</f>
        <v xml:space="preserve">LB </v>
      </c>
      <c r="V2659" s="51" t="str">
        <f>VLOOKUP(S2659&amp;"_1",'Emissions Factors'!$B$2:$E$3,3)</f>
        <v xml:space="preserve">LB </v>
      </c>
      <c r="W2659" s="52">
        <f>Q2659*Emissions!T2659</f>
        <v>7.9652724085035771E-3</v>
      </c>
      <c r="X2659" s="48" t="s">
        <v>7</v>
      </c>
      <c r="Y2659" s="49">
        <f t="shared" si="83"/>
        <v>1.1855904859128213E-2</v>
      </c>
      <c r="Z2659" s="48" t="s">
        <v>7</v>
      </c>
    </row>
    <row r="2660" spans="1:26">
      <c r="A2660" s="136" t="s">
        <v>7861</v>
      </c>
      <c r="B2660" s="136" t="s">
        <v>7523</v>
      </c>
      <c r="C2660" s="136" t="s">
        <v>7860</v>
      </c>
      <c r="D2660" s="47" t="s">
        <v>7090</v>
      </c>
      <c r="E2660" s="47" t="s">
        <v>6669</v>
      </c>
      <c r="F2660" s="48" t="s">
        <v>7520</v>
      </c>
      <c r="G2660" s="142">
        <f>IFERROR(VLOOKUP(A2660,Population!$A$5:$L$3147,12,FALSE),0)</f>
        <v>261</v>
      </c>
      <c r="H2660" s="137">
        <v>515</v>
      </c>
      <c r="I2660" s="142">
        <f>G2660*SUMPRODUCT('Age distribution'!$L$6:$L$11,'Age groups'!$G$13:$G$18,'Age groups'!$G$6:$G$11)</f>
        <v>920.59677764453681</v>
      </c>
      <c r="J2660" s="140" t="s">
        <v>6</v>
      </c>
      <c r="K2660" s="136" t="s">
        <v>12217</v>
      </c>
      <c r="L2660" s="3">
        <f>VLOOKUP(K2660&amp;"_2",'Emissions Factors'!$B$2:$E$3,2)</f>
        <v>2.3999999999999998E-7</v>
      </c>
      <c r="M2660" s="51" t="str">
        <f>VLOOKUP(K2660&amp;"_2",'Emissions Factors'!$B$2:$E$3,3)</f>
        <v xml:space="preserve">LB </v>
      </c>
      <c r="N2660" s="51" t="str">
        <f>VLOOKUP(K2660&amp;"_2",'Emissions Factors'!$B$2:$E$3,4)</f>
        <v>EACH</v>
      </c>
      <c r="O2660" s="49">
        <f t="shared" si="82"/>
        <v>2.2094322663468883E-4</v>
      </c>
      <c r="P2660" s="48" t="s">
        <v>7</v>
      </c>
      <c r="Q2660" s="138">
        <f>'Age groups'!$G$20*(Emissions!G2660/Population!$L$3148)</f>
        <v>2.2616798287852846E-2</v>
      </c>
      <c r="R2660" s="137" t="s">
        <v>7</v>
      </c>
      <c r="S2660" s="133" t="s">
        <v>12217</v>
      </c>
      <c r="T2660" s="3">
        <f>VLOOKUP(S2660&amp;"_1",'Emissions Factors'!$B$2:$E$3,2)</f>
        <v>0.02</v>
      </c>
      <c r="U2660" s="51" t="str">
        <f>VLOOKUP(S2660&amp;"_1",'Emissions Factors'!$B$2:$E$3,3)</f>
        <v xml:space="preserve">LB </v>
      </c>
      <c r="V2660" s="51" t="str">
        <f>VLOOKUP(S2660&amp;"_1",'Emissions Factors'!$B$2:$E$3,3)</f>
        <v xml:space="preserve">LB </v>
      </c>
      <c r="W2660" s="52">
        <f>Q2660*Emissions!T2660</f>
        <v>4.5233596575705695E-4</v>
      </c>
      <c r="X2660" s="48" t="s">
        <v>7</v>
      </c>
      <c r="Y2660" s="49">
        <f t="shared" si="83"/>
        <v>6.7327919239174581E-4</v>
      </c>
      <c r="Z2660" s="48" t="s">
        <v>7</v>
      </c>
    </row>
    <row r="2661" spans="1:26">
      <c r="A2661" s="136" t="s">
        <v>7859</v>
      </c>
      <c r="B2661" s="136" t="s">
        <v>7523</v>
      </c>
      <c r="C2661" s="136" t="s">
        <v>7858</v>
      </c>
      <c r="D2661" s="47" t="s">
        <v>7857</v>
      </c>
      <c r="E2661" s="47" t="s">
        <v>6669</v>
      </c>
      <c r="F2661" s="48" t="s">
        <v>7520</v>
      </c>
      <c r="G2661" s="142">
        <f>IFERROR(VLOOKUP(A2661,Population!$A$5:$L$3147,12,FALSE),0)</f>
        <v>3600</v>
      </c>
      <c r="H2661" s="137">
        <v>515</v>
      </c>
      <c r="I2661" s="142">
        <f>G2661*SUMPRODUCT('Age distribution'!$L$6:$L$11,'Age groups'!$G$13:$G$18,'Age groups'!$G$6:$G$11)</f>
        <v>12697.886588200508</v>
      </c>
      <c r="J2661" s="140" t="s">
        <v>6</v>
      </c>
      <c r="K2661" s="136" t="s">
        <v>12217</v>
      </c>
      <c r="L2661" s="3">
        <f>VLOOKUP(K2661&amp;"_2",'Emissions Factors'!$B$2:$E$3,2)</f>
        <v>2.3999999999999998E-7</v>
      </c>
      <c r="M2661" s="51" t="str">
        <f>VLOOKUP(K2661&amp;"_2",'Emissions Factors'!$B$2:$E$3,3)</f>
        <v xml:space="preserve">LB </v>
      </c>
      <c r="N2661" s="51" t="str">
        <f>VLOOKUP(K2661&amp;"_2",'Emissions Factors'!$B$2:$E$3,4)</f>
        <v>EACH</v>
      </c>
      <c r="O2661" s="49">
        <f t="shared" si="82"/>
        <v>3.0474927811681217E-3</v>
      </c>
      <c r="P2661" s="48" t="s">
        <v>7</v>
      </c>
      <c r="Q2661" s="138">
        <f>'Age groups'!$G$20*(Emissions!G2661/Population!$L$3148)</f>
        <v>0.31195583845314273</v>
      </c>
      <c r="R2661" s="137" t="s">
        <v>7</v>
      </c>
      <c r="S2661" s="133" t="s">
        <v>12217</v>
      </c>
      <c r="T2661" s="3">
        <f>VLOOKUP(S2661&amp;"_1",'Emissions Factors'!$B$2:$E$3,2)</f>
        <v>0.02</v>
      </c>
      <c r="U2661" s="51" t="str">
        <f>VLOOKUP(S2661&amp;"_1",'Emissions Factors'!$B$2:$E$3,3)</f>
        <v xml:space="preserve">LB </v>
      </c>
      <c r="V2661" s="51" t="str">
        <f>VLOOKUP(S2661&amp;"_1",'Emissions Factors'!$B$2:$E$3,3)</f>
        <v xml:space="preserve">LB </v>
      </c>
      <c r="W2661" s="52">
        <f>Q2661*Emissions!T2661</f>
        <v>6.2391167690628545E-3</v>
      </c>
      <c r="X2661" s="48" t="s">
        <v>7</v>
      </c>
      <c r="Y2661" s="49">
        <f t="shared" si="83"/>
        <v>9.2866095502309766E-3</v>
      </c>
      <c r="Z2661" s="48" t="s">
        <v>7</v>
      </c>
    </row>
    <row r="2662" spans="1:26">
      <c r="A2662" s="136" t="s">
        <v>7856</v>
      </c>
      <c r="B2662" s="136" t="s">
        <v>7523</v>
      </c>
      <c r="C2662" s="136" t="s">
        <v>7855</v>
      </c>
      <c r="D2662" s="47" t="s">
        <v>7854</v>
      </c>
      <c r="E2662" s="47" t="s">
        <v>6669</v>
      </c>
      <c r="F2662" s="48" t="s">
        <v>7520</v>
      </c>
      <c r="G2662" s="142">
        <f>IFERROR(VLOOKUP(A2662,Population!$A$5:$L$3147,12,FALSE),0)</f>
        <v>32074</v>
      </c>
      <c r="H2662" s="137">
        <v>515</v>
      </c>
      <c r="I2662" s="142">
        <f>G2662*SUMPRODUCT('Age distribution'!$L$6:$L$11,'Age groups'!$G$13:$G$18,'Age groups'!$G$6:$G$11)</f>
        <v>113131.11511942864</v>
      </c>
      <c r="J2662" s="140" t="s">
        <v>6</v>
      </c>
      <c r="K2662" s="136" t="s">
        <v>12217</v>
      </c>
      <c r="L2662" s="3">
        <f>VLOOKUP(K2662&amp;"_2",'Emissions Factors'!$B$2:$E$3,2)</f>
        <v>2.3999999999999998E-7</v>
      </c>
      <c r="M2662" s="51" t="str">
        <f>VLOOKUP(K2662&amp;"_2",'Emissions Factors'!$B$2:$E$3,3)</f>
        <v xml:space="preserve">LB </v>
      </c>
      <c r="N2662" s="51" t="str">
        <f>VLOOKUP(K2662&amp;"_2",'Emissions Factors'!$B$2:$E$3,4)</f>
        <v>EACH</v>
      </c>
      <c r="O2662" s="49">
        <f t="shared" si="82"/>
        <v>2.715146762866287E-2</v>
      </c>
      <c r="P2662" s="48" t="s">
        <v>7</v>
      </c>
      <c r="Q2662" s="138">
        <f>'Age groups'!$G$20*(Emissions!G2662/Population!$L$3148)</f>
        <v>2.779353211818361</v>
      </c>
      <c r="R2662" s="137" t="s">
        <v>7</v>
      </c>
      <c r="S2662" s="133" t="s">
        <v>12217</v>
      </c>
      <c r="T2662" s="3">
        <f>VLOOKUP(S2662&amp;"_1",'Emissions Factors'!$B$2:$E$3,2)</f>
        <v>0.02</v>
      </c>
      <c r="U2662" s="51" t="str">
        <f>VLOOKUP(S2662&amp;"_1",'Emissions Factors'!$B$2:$E$3,3)</f>
        <v xml:space="preserve">LB </v>
      </c>
      <c r="V2662" s="51" t="str">
        <f>VLOOKUP(S2662&amp;"_1",'Emissions Factors'!$B$2:$E$3,3)</f>
        <v xml:space="preserve">LB </v>
      </c>
      <c r="W2662" s="52">
        <f>Q2662*Emissions!T2662</f>
        <v>5.5587064236367223E-2</v>
      </c>
      <c r="X2662" s="48" t="s">
        <v>7</v>
      </c>
      <c r="Y2662" s="49">
        <f t="shared" si="83"/>
        <v>8.2738531865030093E-2</v>
      </c>
      <c r="Z2662" s="48" t="s">
        <v>7</v>
      </c>
    </row>
    <row r="2663" spans="1:26">
      <c r="A2663" s="136" t="s">
        <v>7853</v>
      </c>
      <c r="B2663" s="136" t="s">
        <v>7523</v>
      </c>
      <c r="C2663" s="136" t="s">
        <v>7852</v>
      </c>
      <c r="D2663" s="47" t="s">
        <v>7851</v>
      </c>
      <c r="E2663" s="47" t="s">
        <v>6669</v>
      </c>
      <c r="F2663" s="48" t="s">
        <v>7520</v>
      </c>
      <c r="G2663" s="142">
        <f>IFERROR(VLOOKUP(A2663,Population!$A$5:$L$3147,12,FALSE),0)</f>
        <v>3742</v>
      </c>
      <c r="H2663" s="137">
        <v>515</v>
      </c>
      <c r="I2663" s="142">
        <f>G2663*SUMPRODUCT('Age distribution'!$L$6:$L$11,'Age groups'!$G$13:$G$18,'Age groups'!$G$6:$G$11)</f>
        <v>13198.747670290639</v>
      </c>
      <c r="J2663" s="140" t="s">
        <v>6</v>
      </c>
      <c r="K2663" s="136" t="s">
        <v>12217</v>
      </c>
      <c r="L2663" s="3">
        <f>VLOOKUP(K2663&amp;"_2",'Emissions Factors'!$B$2:$E$3,2)</f>
        <v>2.3999999999999998E-7</v>
      </c>
      <c r="M2663" s="51" t="str">
        <f>VLOOKUP(K2663&amp;"_2",'Emissions Factors'!$B$2:$E$3,3)</f>
        <v xml:space="preserve">LB </v>
      </c>
      <c r="N2663" s="51" t="str">
        <f>VLOOKUP(K2663&amp;"_2",'Emissions Factors'!$B$2:$E$3,4)</f>
        <v>EACH</v>
      </c>
      <c r="O2663" s="49">
        <f t="shared" si="82"/>
        <v>3.167699440869753E-3</v>
      </c>
      <c r="P2663" s="48" t="s">
        <v>7</v>
      </c>
      <c r="Q2663" s="138">
        <f>'Age groups'!$G$20*(Emissions!G2663/Population!$L$3148)</f>
        <v>0.32426076319212782</v>
      </c>
      <c r="R2663" s="137" t="s">
        <v>7</v>
      </c>
      <c r="S2663" s="133" t="s">
        <v>12217</v>
      </c>
      <c r="T2663" s="3">
        <f>VLOOKUP(S2663&amp;"_1",'Emissions Factors'!$B$2:$E$3,2)</f>
        <v>0.02</v>
      </c>
      <c r="U2663" s="51" t="str">
        <f>VLOOKUP(S2663&amp;"_1",'Emissions Factors'!$B$2:$E$3,3)</f>
        <v xml:space="preserve">LB </v>
      </c>
      <c r="V2663" s="51" t="str">
        <f>VLOOKUP(S2663&amp;"_1",'Emissions Factors'!$B$2:$E$3,3)</f>
        <v xml:space="preserve">LB </v>
      </c>
      <c r="W2663" s="52">
        <f>Q2663*Emissions!T2663</f>
        <v>6.4852152638425562E-3</v>
      </c>
      <c r="X2663" s="48" t="s">
        <v>7</v>
      </c>
      <c r="Y2663" s="49">
        <f t="shared" si="83"/>
        <v>9.6529147047123096E-3</v>
      </c>
      <c r="Z2663" s="48" t="s">
        <v>7</v>
      </c>
    </row>
    <row r="2664" spans="1:26">
      <c r="A2664" s="136" t="s">
        <v>7850</v>
      </c>
      <c r="B2664" s="136" t="s">
        <v>7523</v>
      </c>
      <c r="C2664" s="136" t="s">
        <v>7849</v>
      </c>
      <c r="D2664" s="47" t="s">
        <v>7848</v>
      </c>
      <c r="E2664" s="47" t="s">
        <v>6669</v>
      </c>
      <c r="F2664" s="48" t="s">
        <v>7520</v>
      </c>
      <c r="G2664" s="142">
        <f>IFERROR(VLOOKUP(A2664,Population!$A$5:$L$3147,12,FALSE),0)</f>
        <v>50001</v>
      </c>
      <c r="H2664" s="137">
        <v>515</v>
      </c>
      <c r="I2664" s="142">
        <f>G2664*SUMPRODUCT('Age distribution'!$L$6:$L$11,'Age groups'!$G$13:$G$18,'Age groups'!$G$6:$G$11)</f>
        <v>176363.06313794822</v>
      </c>
      <c r="J2664" s="140" t="s">
        <v>6</v>
      </c>
      <c r="K2664" s="136" t="s">
        <v>12217</v>
      </c>
      <c r="L2664" s="3">
        <f>VLOOKUP(K2664&amp;"_2",'Emissions Factors'!$B$2:$E$3,2)</f>
        <v>2.3999999999999998E-7</v>
      </c>
      <c r="M2664" s="51" t="str">
        <f>VLOOKUP(K2664&amp;"_2",'Emissions Factors'!$B$2:$E$3,3)</f>
        <v xml:space="preserve">LB </v>
      </c>
      <c r="N2664" s="51" t="str">
        <f>VLOOKUP(K2664&amp;"_2",'Emissions Factors'!$B$2:$E$3,4)</f>
        <v>EACH</v>
      </c>
      <c r="O2664" s="49">
        <f t="shared" si="82"/>
        <v>4.232713515310757E-2</v>
      </c>
      <c r="P2664" s="48" t="s">
        <v>7</v>
      </c>
      <c r="Q2664" s="138">
        <f>'Age groups'!$G$20*(Emissions!G2664/Population!$L$3148)</f>
        <v>4.3328066329154415</v>
      </c>
      <c r="R2664" s="137" t="s">
        <v>7</v>
      </c>
      <c r="S2664" s="133" t="s">
        <v>12217</v>
      </c>
      <c r="T2664" s="3">
        <f>VLOOKUP(S2664&amp;"_1",'Emissions Factors'!$B$2:$E$3,2)</f>
        <v>0.02</v>
      </c>
      <c r="U2664" s="51" t="str">
        <f>VLOOKUP(S2664&amp;"_1",'Emissions Factors'!$B$2:$E$3,3)</f>
        <v xml:space="preserve">LB </v>
      </c>
      <c r="V2664" s="51" t="str">
        <f>VLOOKUP(S2664&amp;"_1",'Emissions Factors'!$B$2:$E$3,3)</f>
        <v xml:space="preserve">LB </v>
      </c>
      <c r="W2664" s="52">
        <f>Q2664*Emissions!T2664</f>
        <v>8.6656132658308835E-2</v>
      </c>
      <c r="X2664" s="48" t="s">
        <v>7</v>
      </c>
      <c r="Y2664" s="49">
        <f t="shared" si="83"/>
        <v>0.12898326781141639</v>
      </c>
      <c r="Z2664" s="48" t="s">
        <v>7</v>
      </c>
    </row>
    <row r="2665" spans="1:26">
      <c r="A2665" s="136" t="s">
        <v>7847</v>
      </c>
      <c r="B2665" s="136" t="s">
        <v>7523</v>
      </c>
      <c r="C2665" s="136" t="s">
        <v>7846</v>
      </c>
      <c r="D2665" s="47" t="s">
        <v>7845</v>
      </c>
      <c r="E2665" s="47" t="s">
        <v>6669</v>
      </c>
      <c r="F2665" s="48" t="s">
        <v>7520</v>
      </c>
      <c r="G2665" s="142">
        <f>IFERROR(VLOOKUP(A2665,Population!$A$5:$L$3147,12,FALSE),0)</f>
        <v>14099</v>
      </c>
      <c r="H2665" s="137">
        <v>515</v>
      </c>
      <c r="I2665" s="142">
        <f>G2665*SUMPRODUCT('Age distribution'!$L$6:$L$11,'Age groups'!$G$13:$G$18,'Age groups'!$G$6:$G$11)</f>
        <v>49729.861946399717</v>
      </c>
      <c r="J2665" s="140" t="s">
        <v>6</v>
      </c>
      <c r="K2665" s="136" t="s">
        <v>12217</v>
      </c>
      <c r="L2665" s="3">
        <f>VLOOKUP(K2665&amp;"_2",'Emissions Factors'!$B$2:$E$3,2)</f>
        <v>2.3999999999999998E-7</v>
      </c>
      <c r="M2665" s="51" t="str">
        <f>VLOOKUP(K2665&amp;"_2",'Emissions Factors'!$B$2:$E$3,3)</f>
        <v xml:space="preserve">LB </v>
      </c>
      <c r="N2665" s="51" t="str">
        <f>VLOOKUP(K2665&amp;"_2",'Emissions Factors'!$B$2:$E$3,4)</f>
        <v>EACH</v>
      </c>
      <c r="O2665" s="49">
        <f t="shared" si="82"/>
        <v>1.1935166867135931E-2</v>
      </c>
      <c r="P2665" s="48" t="s">
        <v>7</v>
      </c>
      <c r="Q2665" s="138">
        <f>'Age groups'!$G$20*(Emissions!G2665/Population!$L$3148)</f>
        <v>1.2217403795419053</v>
      </c>
      <c r="R2665" s="137" t="s">
        <v>7</v>
      </c>
      <c r="S2665" s="133" t="s">
        <v>12217</v>
      </c>
      <c r="T2665" s="3">
        <f>VLOOKUP(S2665&amp;"_1",'Emissions Factors'!$B$2:$E$3,2)</f>
        <v>0.02</v>
      </c>
      <c r="U2665" s="51" t="str">
        <f>VLOOKUP(S2665&amp;"_1",'Emissions Factors'!$B$2:$E$3,3)</f>
        <v xml:space="preserve">LB </v>
      </c>
      <c r="V2665" s="51" t="str">
        <f>VLOOKUP(S2665&amp;"_1",'Emissions Factors'!$B$2:$E$3,3)</f>
        <v xml:space="preserve">LB </v>
      </c>
      <c r="W2665" s="52">
        <f>Q2665*Emissions!T2665</f>
        <v>2.4434807590838107E-2</v>
      </c>
      <c r="X2665" s="48" t="s">
        <v>7</v>
      </c>
      <c r="Y2665" s="49">
        <f t="shared" si="83"/>
        <v>3.636997445797404E-2</v>
      </c>
      <c r="Z2665" s="48" t="s">
        <v>7</v>
      </c>
    </row>
    <row r="2666" spans="1:26">
      <c r="A2666" s="136" t="s">
        <v>7844</v>
      </c>
      <c r="B2666" s="136" t="s">
        <v>7523</v>
      </c>
      <c r="C2666" s="136" t="s">
        <v>7843</v>
      </c>
      <c r="D2666" s="47" t="s">
        <v>7842</v>
      </c>
      <c r="E2666" s="47" t="s">
        <v>6669</v>
      </c>
      <c r="F2666" s="48" t="s">
        <v>7520</v>
      </c>
      <c r="G2666" s="142">
        <f>IFERROR(VLOOKUP(A2666,Population!$A$5:$L$3147,12,FALSE),0)</f>
        <v>19933</v>
      </c>
      <c r="H2666" s="137">
        <v>515</v>
      </c>
      <c r="I2666" s="142">
        <f>G2666*SUMPRODUCT('Age distribution'!$L$6:$L$11,'Age groups'!$G$13:$G$18,'Age groups'!$G$6:$G$11)</f>
        <v>70307.492600722428</v>
      </c>
      <c r="J2666" s="140" t="s">
        <v>6</v>
      </c>
      <c r="K2666" s="136" t="s">
        <v>12217</v>
      </c>
      <c r="L2666" s="3">
        <f>VLOOKUP(K2666&amp;"_2",'Emissions Factors'!$B$2:$E$3,2)</f>
        <v>2.3999999999999998E-7</v>
      </c>
      <c r="M2666" s="51" t="str">
        <f>VLOOKUP(K2666&amp;"_2",'Emissions Factors'!$B$2:$E$3,3)</f>
        <v xml:space="preserve">LB </v>
      </c>
      <c r="N2666" s="51" t="str">
        <f>VLOOKUP(K2666&amp;"_2",'Emissions Factors'!$B$2:$E$3,4)</f>
        <v>EACH</v>
      </c>
      <c r="O2666" s="49">
        <f t="shared" si="82"/>
        <v>1.687379822417338E-2</v>
      </c>
      <c r="P2666" s="48" t="s">
        <v>7</v>
      </c>
      <c r="Q2666" s="138">
        <f>'Age groups'!$G$20*(Emissions!G2666/Population!$L$3148)</f>
        <v>1.7272821466351373</v>
      </c>
      <c r="R2666" s="137" t="s">
        <v>7</v>
      </c>
      <c r="S2666" s="133" t="s">
        <v>12217</v>
      </c>
      <c r="T2666" s="3">
        <f>VLOOKUP(S2666&amp;"_1",'Emissions Factors'!$B$2:$E$3,2)</f>
        <v>0.02</v>
      </c>
      <c r="U2666" s="51" t="str">
        <f>VLOOKUP(S2666&amp;"_1",'Emissions Factors'!$B$2:$E$3,3)</f>
        <v xml:space="preserve">LB </v>
      </c>
      <c r="V2666" s="51" t="str">
        <f>VLOOKUP(S2666&amp;"_1",'Emissions Factors'!$B$2:$E$3,3)</f>
        <v xml:space="preserve">LB </v>
      </c>
      <c r="W2666" s="52">
        <f>Q2666*Emissions!T2666</f>
        <v>3.454564293270275E-2</v>
      </c>
      <c r="X2666" s="48" t="s">
        <v>7</v>
      </c>
      <c r="Y2666" s="49">
        <f t="shared" si="83"/>
        <v>5.1419441156876133E-2</v>
      </c>
      <c r="Z2666" s="48" t="s">
        <v>7</v>
      </c>
    </row>
    <row r="2667" spans="1:26">
      <c r="A2667" s="136" t="s">
        <v>7841</v>
      </c>
      <c r="B2667" s="136" t="s">
        <v>7523</v>
      </c>
      <c r="C2667" s="136" t="s">
        <v>7840</v>
      </c>
      <c r="D2667" s="47" t="s">
        <v>7839</v>
      </c>
      <c r="E2667" s="47" t="s">
        <v>6669</v>
      </c>
      <c r="F2667" s="48" t="s">
        <v>7520</v>
      </c>
      <c r="G2667" s="142">
        <f>IFERROR(VLOOKUP(A2667,Population!$A$5:$L$3147,12,FALSE),0)</f>
        <v>6983</v>
      </c>
      <c r="H2667" s="137">
        <v>515</v>
      </c>
      <c r="I2667" s="142">
        <f>G2667*SUMPRODUCT('Age distribution'!$L$6:$L$11,'Age groups'!$G$13:$G$18,'Age groups'!$G$6:$G$11)</f>
        <v>24630.372790390044</v>
      </c>
      <c r="J2667" s="140" t="s">
        <v>6</v>
      </c>
      <c r="K2667" s="136" t="s">
        <v>12217</v>
      </c>
      <c r="L2667" s="3">
        <f>VLOOKUP(K2667&amp;"_2",'Emissions Factors'!$B$2:$E$3,2)</f>
        <v>2.3999999999999998E-7</v>
      </c>
      <c r="M2667" s="51" t="str">
        <f>VLOOKUP(K2667&amp;"_2",'Emissions Factors'!$B$2:$E$3,3)</f>
        <v xml:space="preserve">LB </v>
      </c>
      <c r="N2667" s="51" t="str">
        <f>VLOOKUP(K2667&amp;"_2",'Emissions Factors'!$B$2:$E$3,4)</f>
        <v>EACH</v>
      </c>
      <c r="O2667" s="49">
        <f t="shared" si="82"/>
        <v>5.9112894696936097E-3</v>
      </c>
      <c r="P2667" s="48" t="s">
        <v>7</v>
      </c>
      <c r="Q2667" s="138">
        <f>'Age groups'!$G$20*(Emissions!G2667/Population!$L$3148)</f>
        <v>0.60510767219952655</v>
      </c>
      <c r="R2667" s="137" t="s">
        <v>7</v>
      </c>
      <c r="S2667" s="133" t="s">
        <v>12217</v>
      </c>
      <c r="T2667" s="3">
        <f>VLOOKUP(S2667&amp;"_1",'Emissions Factors'!$B$2:$E$3,2)</f>
        <v>0.02</v>
      </c>
      <c r="U2667" s="51" t="str">
        <f>VLOOKUP(S2667&amp;"_1",'Emissions Factors'!$B$2:$E$3,3)</f>
        <v xml:space="preserve">LB </v>
      </c>
      <c r="V2667" s="51" t="str">
        <f>VLOOKUP(S2667&amp;"_1",'Emissions Factors'!$B$2:$E$3,3)</f>
        <v xml:space="preserve">LB </v>
      </c>
      <c r="W2667" s="52">
        <f>Q2667*Emissions!T2667</f>
        <v>1.2102153443990531E-2</v>
      </c>
      <c r="X2667" s="48" t="s">
        <v>7</v>
      </c>
      <c r="Y2667" s="49">
        <f t="shared" si="83"/>
        <v>1.801344291368414E-2</v>
      </c>
      <c r="Z2667" s="48" t="s">
        <v>7</v>
      </c>
    </row>
    <row r="2668" spans="1:26">
      <c r="A2668" s="136" t="s">
        <v>7838</v>
      </c>
      <c r="B2668" s="136" t="s">
        <v>7523</v>
      </c>
      <c r="C2668" s="136" t="s">
        <v>7837</v>
      </c>
      <c r="D2668" s="47" t="s">
        <v>7836</v>
      </c>
      <c r="E2668" s="47" t="s">
        <v>6669</v>
      </c>
      <c r="F2668" s="48" t="s">
        <v>7520</v>
      </c>
      <c r="G2668" s="142">
        <f>IFERROR(VLOOKUP(A2668,Population!$A$5:$L$3147,12,FALSE),0)</f>
        <v>19228</v>
      </c>
      <c r="H2668" s="137">
        <v>515</v>
      </c>
      <c r="I2668" s="142">
        <f>G2668*SUMPRODUCT('Age distribution'!$L$6:$L$11,'Age groups'!$G$13:$G$18,'Age groups'!$G$6:$G$11)</f>
        <v>67820.823143866495</v>
      </c>
      <c r="J2668" s="140" t="s">
        <v>6</v>
      </c>
      <c r="K2668" s="136" t="s">
        <v>12217</v>
      </c>
      <c r="L2668" s="3">
        <f>VLOOKUP(K2668&amp;"_2",'Emissions Factors'!$B$2:$E$3,2)</f>
        <v>2.3999999999999998E-7</v>
      </c>
      <c r="M2668" s="51" t="str">
        <f>VLOOKUP(K2668&amp;"_2",'Emissions Factors'!$B$2:$E$3,3)</f>
        <v xml:space="preserve">LB </v>
      </c>
      <c r="N2668" s="51" t="str">
        <f>VLOOKUP(K2668&amp;"_2",'Emissions Factors'!$B$2:$E$3,4)</f>
        <v>EACH</v>
      </c>
      <c r="O2668" s="49">
        <f t="shared" si="82"/>
        <v>1.6276997554527956E-2</v>
      </c>
      <c r="P2668" s="48" t="s">
        <v>7</v>
      </c>
      <c r="Q2668" s="138">
        <f>'Age groups'!$G$20*(Emissions!G2668/Population!$L$3148)</f>
        <v>1.6661907949380634</v>
      </c>
      <c r="R2668" s="137" t="s">
        <v>7</v>
      </c>
      <c r="S2668" s="133" t="s">
        <v>12217</v>
      </c>
      <c r="T2668" s="3">
        <f>VLOOKUP(S2668&amp;"_1",'Emissions Factors'!$B$2:$E$3,2)</f>
        <v>0.02</v>
      </c>
      <c r="U2668" s="51" t="str">
        <f>VLOOKUP(S2668&amp;"_1",'Emissions Factors'!$B$2:$E$3,3)</f>
        <v xml:space="preserve">LB </v>
      </c>
      <c r="V2668" s="51" t="str">
        <f>VLOOKUP(S2668&amp;"_1",'Emissions Factors'!$B$2:$E$3,3)</f>
        <v xml:space="preserve">LB </v>
      </c>
      <c r="W2668" s="52">
        <f>Q2668*Emissions!T2668</f>
        <v>3.3323815898761266E-2</v>
      </c>
      <c r="X2668" s="48" t="s">
        <v>7</v>
      </c>
      <c r="Y2668" s="49">
        <f t="shared" si="83"/>
        <v>4.9600813453289219E-2</v>
      </c>
      <c r="Z2668" s="48" t="s">
        <v>7</v>
      </c>
    </row>
    <row r="2669" spans="1:26">
      <c r="A2669" s="136" t="s">
        <v>7835</v>
      </c>
      <c r="B2669" s="136" t="s">
        <v>7523</v>
      </c>
      <c r="C2669" s="136" t="s">
        <v>1045</v>
      </c>
      <c r="D2669" s="47" t="s">
        <v>7340</v>
      </c>
      <c r="E2669" s="47" t="s">
        <v>6669</v>
      </c>
      <c r="F2669" s="48" t="s">
        <v>7520</v>
      </c>
      <c r="G2669" s="142">
        <f>IFERROR(VLOOKUP(A2669,Population!$A$5:$L$3147,12,FALSE),0)</f>
        <v>16624</v>
      </c>
      <c r="H2669" s="137">
        <v>515</v>
      </c>
      <c r="I2669" s="142">
        <f>G2669*SUMPRODUCT('Age distribution'!$L$6:$L$11,'Age groups'!$G$13:$G$18,'Age groups'!$G$6:$G$11)</f>
        <v>58636.018511734794</v>
      </c>
      <c r="J2669" s="140" t="s">
        <v>6</v>
      </c>
      <c r="K2669" s="136" t="s">
        <v>12217</v>
      </c>
      <c r="L2669" s="3">
        <f>VLOOKUP(K2669&amp;"_2",'Emissions Factors'!$B$2:$E$3,2)</f>
        <v>2.3999999999999998E-7</v>
      </c>
      <c r="M2669" s="51" t="str">
        <f>VLOOKUP(K2669&amp;"_2",'Emissions Factors'!$B$2:$E$3,3)</f>
        <v xml:space="preserve">LB </v>
      </c>
      <c r="N2669" s="51" t="str">
        <f>VLOOKUP(K2669&amp;"_2",'Emissions Factors'!$B$2:$E$3,4)</f>
        <v>EACH</v>
      </c>
      <c r="O2669" s="49">
        <f t="shared" si="82"/>
        <v>1.407264444281635E-2</v>
      </c>
      <c r="P2669" s="48" t="s">
        <v>7</v>
      </c>
      <c r="Q2669" s="138">
        <f>'Age groups'!$G$20*(Emissions!G2669/Population!$L$3148)</f>
        <v>1.4405427384569567</v>
      </c>
      <c r="R2669" s="137" t="s">
        <v>7</v>
      </c>
      <c r="S2669" s="133" t="s">
        <v>12217</v>
      </c>
      <c r="T2669" s="3">
        <f>VLOOKUP(S2669&amp;"_1",'Emissions Factors'!$B$2:$E$3,2)</f>
        <v>0.02</v>
      </c>
      <c r="U2669" s="51" t="str">
        <f>VLOOKUP(S2669&amp;"_1",'Emissions Factors'!$B$2:$E$3,3)</f>
        <v xml:space="preserve">LB </v>
      </c>
      <c r="V2669" s="51" t="str">
        <f>VLOOKUP(S2669&amp;"_1",'Emissions Factors'!$B$2:$E$3,3)</f>
        <v xml:space="preserve">LB </v>
      </c>
      <c r="W2669" s="52">
        <f>Q2669*Emissions!T2669</f>
        <v>2.8810854769139135E-2</v>
      </c>
      <c r="X2669" s="48" t="s">
        <v>7</v>
      </c>
      <c r="Y2669" s="49">
        <f t="shared" si="83"/>
        <v>4.2883499211955486E-2</v>
      </c>
      <c r="Z2669" s="48" t="s">
        <v>7</v>
      </c>
    </row>
    <row r="2670" spans="1:26">
      <c r="A2670" s="136" t="s">
        <v>7834</v>
      </c>
      <c r="B2670" s="136" t="s">
        <v>7523</v>
      </c>
      <c r="C2670" s="136" t="s">
        <v>7833</v>
      </c>
      <c r="D2670" s="47" t="s">
        <v>7832</v>
      </c>
      <c r="E2670" s="47" t="s">
        <v>6669</v>
      </c>
      <c r="F2670" s="48" t="s">
        <v>7520</v>
      </c>
      <c r="G2670" s="142">
        <f>IFERROR(VLOOKUP(A2670,Population!$A$5:$L$3147,12,FALSE),0)</f>
        <v>16852</v>
      </c>
      <c r="H2670" s="137">
        <v>515</v>
      </c>
      <c r="I2670" s="142">
        <f>G2670*SUMPRODUCT('Age distribution'!$L$6:$L$11,'Age groups'!$G$13:$G$18,'Age groups'!$G$6:$G$11)</f>
        <v>59440.217995654159</v>
      </c>
      <c r="J2670" s="140" t="s">
        <v>6</v>
      </c>
      <c r="K2670" s="136" t="s">
        <v>12217</v>
      </c>
      <c r="L2670" s="3">
        <f>VLOOKUP(K2670&amp;"_2",'Emissions Factors'!$B$2:$E$3,2)</f>
        <v>2.3999999999999998E-7</v>
      </c>
      <c r="M2670" s="51" t="str">
        <f>VLOOKUP(K2670&amp;"_2",'Emissions Factors'!$B$2:$E$3,3)</f>
        <v xml:space="preserve">LB </v>
      </c>
      <c r="N2670" s="51" t="str">
        <f>VLOOKUP(K2670&amp;"_2",'Emissions Factors'!$B$2:$E$3,4)</f>
        <v>EACH</v>
      </c>
      <c r="O2670" s="49">
        <f t="shared" si="82"/>
        <v>1.4265652318956996E-2</v>
      </c>
      <c r="P2670" s="48" t="s">
        <v>7</v>
      </c>
      <c r="Q2670" s="138">
        <f>'Age groups'!$G$20*(Emissions!G2670/Population!$L$3148)</f>
        <v>1.4602999415589892</v>
      </c>
      <c r="R2670" s="137" t="s">
        <v>7</v>
      </c>
      <c r="S2670" s="133" t="s">
        <v>12217</v>
      </c>
      <c r="T2670" s="3">
        <f>VLOOKUP(S2670&amp;"_1",'Emissions Factors'!$B$2:$E$3,2)</f>
        <v>0.02</v>
      </c>
      <c r="U2670" s="51" t="str">
        <f>VLOOKUP(S2670&amp;"_1",'Emissions Factors'!$B$2:$E$3,3)</f>
        <v xml:space="preserve">LB </v>
      </c>
      <c r="V2670" s="51" t="str">
        <f>VLOOKUP(S2670&amp;"_1",'Emissions Factors'!$B$2:$E$3,3)</f>
        <v xml:space="preserve">LB </v>
      </c>
      <c r="W2670" s="52">
        <f>Q2670*Emissions!T2670</f>
        <v>2.9205998831179785E-2</v>
      </c>
      <c r="X2670" s="48" t="s">
        <v>7</v>
      </c>
      <c r="Y2670" s="49">
        <f t="shared" si="83"/>
        <v>4.3471651150136778E-2</v>
      </c>
      <c r="Z2670" s="48" t="s">
        <v>7</v>
      </c>
    </row>
    <row r="2671" spans="1:26">
      <c r="A2671" s="136" t="s">
        <v>7831</v>
      </c>
      <c r="B2671" s="136" t="s">
        <v>7523</v>
      </c>
      <c r="C2671" s="136" t="s">
        <v>7830</v>
      </c>
      <c r="D2671" s="47" t="s">
        <v>7829</v>
      </c>
      <c r="E2671" s="47" t="s">
        <v>6669</v>
      </c>
      <c r="F2671" s="48" t="s">
        <v>7520</v>
      </c>
      <c r="G2671" s="142">
        <f>IFERROR(VLOOKUP(A2671,Population!$A$5:$L$3147,12,FALSE),0)</f>
        <v>75939</v>
      </c>
      <c r="H2671" s="137">
        <v>515</v>
      </c>
      <c r="I2671" s="142">
        <f>G2671*SUMPRODUCT('Age distribution'!$L$6:$L$11,'Age groups'!$G$13:$G$18,'Age groups'!$G$6:$G$11)</f>
        <v>267851.33600593288</v>
      </c>
      <c r="J2671" s="140" t="s">
        <v>6</v>
      </c>
      <c r="K2671" s="136" t="s">
        <v>12217</v>
      </c>
      <c r="L2671" s="3">
        <f>VLOOKUP(K2671&amp;"_2",'Emissions Factors'!$B$2:$E$3,2)</f>
        <v>2.3999999999999998E-7</v>
      </c>
      <c r="M2671" s="51" t="str">
        <f>VLOOKUP(K2671&amp;"_2",'Emissions Factors'!$B$2:$E$3,3)</f>
        <v xml:space="preserve">LB </v>
      </c>
      <c r="N2671" s="51" t="str">
        <f>VLOOKUP(K2671&amp;"_2",'Emissions Factors'!$B$2:$E$3,4)</f>
        <v>EACH</v>
      </c>
      <c r="O2671" s="49">
        <f t="shared" si="82"/>
        <v>6.4284320641423892E-2</v>
      </c>
      <c r="P2671" s="48" t="s">
        <v>7</v>
      </c>
      <c r="Q2671" s="138">
        <f>'Age groups'!$G$20*(Emissions!G2671/Population!$L$3148)</f>
        <v>6.5804484489703343</v>
      </c>
      <c r="R2671" s="137" t="s">
        <v>7</v>
      </c>
      <c r="S2671" s="133" t="s">
        <v>12217</v>
      </c>
      <c r="T2671" s="3">
        <f>VLOOKUP(S2671&amp;"_1",'Emissions Factors'!$B$2:$E$3,2)</f>
        <v>0.02</v>
      </c>
      <c r="U2671" s="51" t="str">
        <f>VLOOKUP(S2671&amp;"_1",'Emissions Factors'!$B$2:$E$3,3)</f>
        <v xml:space="preserve">LB </v>
      </c>
      <c r="V2671" s="51" t="str">
        <f>VLOOKUP(S2671&amp;"_1",'Emissions Factors'!$B$2:$E$3,3)</f>
        <v xml:space="preserve">LB </v>
      </c>
      <c r="W2671" s="52">
        <f>Q2671*Emissions!T2671</f>
        <v>0.13160896897940669</v>
      </c>
      <c r="X2671" s="48" t="s">
        <v>7</v>
      </c>
      <c r="Y2671" s="49">
        <f t="shared" si="83"/>
        <v>0.19589328962083058</v>
      </c>
      <c r="Z2671" s="48" t="s">
        <v>7</v>
      </c>
    </row>
    <row r="2672" spans="1:26">
      <c r="A2672" s="136" t="s">
        <v>7828</v>
      </c>
      <c r="B2672" s="136" t="s">
        <v>7523</v>
      </c>
      <c r="C2672" s="136" t="s">
        <v>7827</v>
      </c>
      <c r="D2672" s="47" t="s">
        <v>7826</v>
      </c>
      <c r="E2672" s="47" t="s">
        <v>6669</v>
      </c>
      <c r="F2672" s="48" t="s">
        <v>7520</v>
      </c>
      <c r="G2672" s="142">
        <f>IFERROR(VLOOKUP(A2672,Population!$A$5:$L$3147,12,FALSE),0)</f>
        <v>23524</v>
      </c>
      <c r="H2672" s="137">
        <v>515</v>
      </c>
      <c r="I2672" s="142">
        <f>G2672*SUMPRODUCT('Age distribution'!$L$6:$L$11,'Age groups'!$G$13:$G$18,'Age groups'!$G$6:$G$11)</f>
        <v>82973.634472452439</v>
      </c>
      <c r="J2672" s="140" t="s">
        <v>6</v>
      </c>
      <c r="K2672" s="136" t="s">
        <v>12217</v>
      </c>
      <c r="L2672" s="3">
        <f>VLOOKUP(K2672&amp;"_2",'Emissions Factors'!$B$2:$E$3,2)</f>
        <v>2.3999999999999998E-7</v>
      </c>
      <c r="M2672" s="51" t="str">
        <f>VLOOKUP(K2672&amp;"_2",'Emissions Factors'!$B$2:$E$3,3)</f>
        <v xml:space="preserve">LB </v>
      </c>
      <c r="N2672" s="51" t="str">
        <f>VLOOKUP(K2672&amp;"_2",'Emissions Factors'!$B$2:$E$3,4)</f>
        <v>EACH</v>
      </c>
      <c r="O2672" s="49">
        <f t="shared" si="82"/>
        <v>1.9913672273388583E-2</v>
      </c>
      <c r="P2672" s="48" t="s">
        <v>7</v>
      </c>
      <c r="Q2672" s="138">
        <f>'Age groups'!$G$20*(Emissions!G2672/Population!$L$3148)</f>
        <v>2.038458095492147</v>
      </c>
      <c r="R2672" s="137" t="s">
        <v>7</v>
      </c>
      <c r="S2672" s="133" t="s">
        <v>12217</v>
      </c>
      <c r="T2672" s="3">
        <f>VLOOKUP(S2672&amp;"_1",'Emissions Factors'!$B$2:$E$3,2)</f>
        <v>0.02</v>
      </c>
      <c r="U2672" s="51" t="str">
        <f>VLOOKUP(S2672&amp;"_1",'Emissions Factors'!$B$2:$E$3,3)</f>
        <v xml:space="preserve">LB </v>
      </c>
      <c r="V2672" s="51" t="str">
        <f>VLOOKUP(S2672&amp;"_1",'Emissions Factors'!$B$2:$E$3,3)</f>
        <v xml:space="preserve">LB </v>
      </c>
      <c r="W2672" s="52">
        <f>Q2672*Emissions!T2672</f>
        <v>4.0769161909842942E-2</v>
      </c>
      <c r="X2672" s="48" t="s">
        <v>7</v>
      </c>
      <c r="Y2672" s="49">
        <f t="shared" si="83"/>
        <v>6.0682834183231525E-2</v>
      </c>
      <c r="Z2672" s="48" t="s">
        <v>7</v>
      </c>
    </row>
    <row r="2673" spans="1:26">
      <c r="A2673" s="136" t="s">
        <v>7825</v>
      </c>
      <c r="B2673" s="136" t="s">
        <v>7523</v>
      </c>
      <c r="C2673" s="136" t="s">
        <v>7824</v>
      </c>
      <c r="D2673" s="47" t="s">
        <v>7823</v>
      </c>
      <c r="E2673" s="47" t="s">
        <v>6669</v>
      </c>
      <c r="F2673" s="48" t="s">
        <v>7520</v>
      </c>
      <c r="G2673" s="142">
        <f>IFERROR(VLOOKUP(A2673,Population!$A$5:$L$3147,12,FALSE),0)</f>
        <v>3350</v>
      </c>
      <c r="H2673" s="137">
        <v>515</v>
      </c>
      <c r="I2673" s="142">
        <f>G2673*SUMPRODUCT('Age distribution'!$L$6:$L$11,'Age groups'!$G$13:$G$18,'Age groups'!$G$6:$G$11)</f>
        <v>11816.088908464362</v>
      </c>
      <c r="J2673" s="140" t="s">
        <v>6</v>
      </c>
      <c r="K2673" s="136" t="s">
        <v>12217</v>
      </c>
      <c r="L2673" s="3">
        <f>VLOOKUP(K2673&amp;"_2",'Emissions Factors'!$B$2:$E$3,2)</f>
        <v>2.3999999999999998E-7</v>
      </c>
      <c r="M2673" s="51" t="str">
        <f>VLOOKUP(K2673&amp;"_2",'Emissions Factors'!$B$2:$E$3,3)</f>
        <v xml:space="preserve">LB </v>
      </c>
      <c r="N2673" s="51" t="str">
        <f>VLOOKUP(K2673&amp;"_2",'Emissions Factors'!$B$2:$E$3,4)</f>
        <v>EACH</v>
      </c>
      <c r="O2673" s="49">
        <f t="shared" si="82"/>
        <v>2.8358613380314469E-3</v>
      </c>
      <c r="P2673" s="48" t="s">
        <v>7</v>
      </c>
      <c r="Q2673" s="138">
        <f>'Age groups'!$G$20*(Emissions!G2673/Population!$L$3148)</f>
        <v>0.29029223856056335</v>
      </c>
      <c r="R2673" s="137" t="s">
        <v>7</v>
      </c>
      <c r="S2673" s="133" t="s">
        <v>12217</v>
      </c>
      <c r="T2673" s="3">
        <f>VLOOKUP(S2673&amp;"_1",'Emissions Factors'!$B$2:$E$3,2)</f>
        <v>0.02</v>
      </c>
      <c r="U2673" s="51" t="str">
        <f>VLOOKUP(S2673&amp;"_1",'Emissions Factors'!$B$2:$E$3,3)</f>
        <v xml:space="preserve">LB </v>
      </c>
      <c r="V2673" s="51" t="str">
        <f>VLOOKUP(S2673&amp;"_1",'Emissions Factors'!$B$2:$E$3,3)</f>
        <v xml:space="preserve">LB </v>
      </c>
      <c r="W2673" s="52">
        <f>Q2673*Emissions!T2673</f>
        <v>5.8058447712112668E-3</v>
      </c>
      <c r="X2673" s="48" t="s">
        <v>7</v>
      </c>
      <c r="Y2673" s="49">
        <f t="shared" si="83"/>
        <v>8.6417061092427146E-3</v>
      </c>
      <c r="Z2673" s="48" t="s">
        <v>7</v>
      </c>
    </row>
    <row r="2674" spans="1:26">
      <c r="A2674" s="136" t="s">
        <v>7822</v>
      </c>
      <c r="B2674" s="136" t="s">
        <v>7523</v>
      </c>
      <c r="C2674" s="136" t="s">
        <v>7821</v>
      </c>
      <c r="D2674" s="47" t="s">
        <v>7820</v>
      </c>
      <c r="E2674" s="47" t="s">
        <v>6669</v>
      </c>
      <c r="F2674" s="48" t="s">
        <v>7520</v>
      </c>
      <c r="G2674" s="142">
        <f>IFERROR(VLOOKUP(A2674,Population!$A$5:$L$3147,12,FALSE),0)</f>
        <v>11524</v>
      </c>
      <c r="H2674" s="137">
        <v>515</v>
      </c>
      <c r="I2674" s="142">
        <f>G2674*SUMPRODUCT('Age distribution'!$L$6:$L$11,'Age groups'!$G$13:$G$18,'Age groups'!$G$6:$G$11)</f>
        <v>40647.345845117408</v>
      </c>
      <c r="J2674" s="140" t="s">
        <v>6</v>
      </c>
      <c r="K2674" s="136" t="s">
        <v>12217</v>
      </c>
      <c r="L2674" s="3">
        <f>VLOOKUP(K2674&amp;"_2",'Emissions Factors'!$B$2:$E$3,2)</f>
        <v>2.3999999999999998E-7</v>
      </c>
      <c r="M2674" s="51" t="str">
        <f>VLOOKUP(K2674&amp;"_2",'Emissions Factors'!$B$2:$E$3,3)</f>
        <v xml:space="preserve">LB </v>
      </c>
      <c r="N2674" s="51" t="str">
        <f>VLOOKUP(K2674&amp;"_2",'Emissions Factors'!$B$2:$E$3,4)</f>
        <v>EACH</v>
      </c>
      <c r="O2674" s="49">
        <f t="shared" si="82"/>
        <v>9.7553630028281765E-3</v>
      </c>
      <c r="P2674" s="48" t="s">
        <v>7</v>
      </c>
      <c r="Q2674" s="138">
        <f>'Age groups'!$G$20*(Emissions!G2674/Population!$L$3148)</f>
        <v>0.99860530064833797</v>
      </c>
      <c r="R2674" s="137" t="s">
        <v>7</v>
      </c>
      <c r="S2674" s="133" t="s">
        <v>12217</v>
      </c>
      <c r="T2674" s="3">
        <f>VLOOKUP(S2674&amp;"_1",'Emissions Factors'!$B$2:$E$3,2)</f>
        <v>0.02</v>
      </c>
      <c r="U2674" s="51" t="str">
        <f>VLOOKUP(S2674&amp;"_1",'Emissions Factors'!$B$2:$E$3,3)</f>
        <v xml:space="preserve">LB </v>
      </c>
      <c r="V2674" s="51" t="str">
        <f>VLOOKUP(S2674&amp;"_1",'Emissions Factors'!$B$2:$E$3,3)</f>
        <v xml:space="preserve">LB </v>
      </c>
      <c r="W2674" s="52">
        <f>Q2674*Emissions!T2674</f>
        <v>1.9972106012966759E-2</v>
      </c>
      <c r="X2674" s="48" t="s">
        <v>7</v>
      </c>
      <c r="Y2674" s="49">
        <f t="shared" si="83"/>
        <v>2.9727469015794934E-2</v>
      </c>
      <c r="Z2674" s="48" t="s">
        <v>7</v>
      </c>
    </row>
    <row r="2675" spans="1:26">
      <c r="A2675" s="136" t="s">
        <v>7819</v>
      </c>
      <c r="B2675" s="136" t="s">
        <v>7523</v>
      </c>
      <c r="C2675" s="136" t="s">
        <v>7818</v>
      </c>
      <c r="D2675" s="47" t="s">
        <v>7817</v>
      </c>
      <c r="E2675" s="47" t="s">
        <v>6669</v>
      </c>
      <c r="F2675" s="48" t="s">
        <v>7520</v>
      </c>
      <c r="G2675" s="142">
        <f>IFERROR(VLOOKUP(A2675,Population!$A$5:$L$3147,12,FALSE),0)</f>
        <v>18988</v>
      </c>
      <c r="H2675" s="137">
        <v>515</v>
      </c>
      <c r="I2675" s="142">
        <f>G2675*SUMPRODUCT('Age distribution'!$L$6:$L$11,'Age groups'!$G$13:$G$18,'Age groups'!$G$6:$G$11)</f>
        <v>66974.297371319786</v>
      </c>
      <c r="J2675" s="140" t="s">
        <v>6</v>
      </c>
      <c r="K2675" s="136" t="s">
        <v>12217</v>
      </c>
      <c r="L2675" s="3">
        <f>VLOOKUP(K2675&amp;"_2",'Emissions Factors'!$B$2:$E$3,2)</f>
        <v>2.3999999999999998E-7</v>
      </c>
      <c r="M2675" s="51" t="str">
        <f>VLOOKUP(K2675&amp;"_2",'Emissions Factors'!$B$2:$E$3,3)</f>
        <v xml:space="preserve">LB </v>
      </c>
      <c r="N2675" s="51" t="str">
        <f>VLOOKUP(K2675&amp;"_2",'Emissions Factors'!$B$2:$E$3,4)</f>
        <v>EACH</v>
      </c>
      <c r="O2675" s="49">
        <f t="shared" si="82"/>
        <v>1.6073831369116748E-2</v>
      </c>
      <c r="P2675" s="48" t="s">
        <v>7</v>
      </c>
      <c r="Q2675" s="138">
        <f>'Age groups'!$G$20*(Emissions!G2675/Population!$L$3148)</f>
        <v>1.6453937390411872</v>
      </c>
      <c r="R2675" s="137" t="s">
        <v>7</v>
      </c>
      <c r="S2675" s="133" t="s">
        <v>12217</v>
      </c>
      <c r="T2675" s="3">
        <f>VLOOKUP(S2675&amp;"_1",'Emissions Factors'!$B$2:$E$3,2)</f>
        <v>0.02</v>
      </c>
      <c r="U2675" s="51" t="str">
        <f>VLOOKUP(S2675&amp;"_1",'Emissions Factors'!$B$2:$E$3,3)</f>
        <v xml:space="preserve">LB </v>
      </c>
      <c r="V2675" s="51" t="str">
        <f>VLOOKUP(S2675&amp;"_1",'Emissions Factors'!$B$2:$E$3,3)</f>
        <v xml:space="preserve">LB </v>
      </c>
      <c r="W2675" s="52">
        <f>Q2675*Emissions!T2675</f>
        <v>3.2907874780823743E-2</v>
      </c>
      <c r="X2675" s="48" t="s">
        <v>7</v>
      </c>
      <c r="Y2675" s="49">
        <f t="shared" si="83"/>
        <v>4.898170614994049E-2</v>
      </c>
      <c r="Z2675" s="48" t="s">
        <v>7</v>
      </c>
    </row>
    <row r="2676" spans="1:26">
      <c r="A2676" s="136" t="s">
        <v>7816</v>
      </c>
      <c r="B2676" s="136" t="s">
        <v>7523</v>
      </c>
      <c r="C2676" s="136" t="s">
        <v>7815</v>
      </c>
      <c r="D2676" s="47" t="s">
        <v>7814</v>
      </c>
      <c r="E2676" s="47" t="s">
        <v>6669</v>
      </c>
      <c r="F2676" s="48" t="s">
        <v>7520</v>
      </c>
      <c r="G2676" s="142">
        <f>IFERROR(VLOOKUP(A2676,Population!$A$5:$L$3147,12,FALSE),0)</f>
        <v>95</v>
      </c>
      <c r="H2676" s="137">
        <v>515</v>
      </c>
      <c r="I2676" s="142">
        <f>G2676*SUMPRODUCT('Age distribution'!$L$6:$L$11,'Age groups'!$G$13:$G$18,'Age groups'!$G$6:$G$11)</f>
        <v>335.08311829973564</v>
      </c>
      <c r="J2676" s="140" t="s">
        <v>6</v>
      </c>
      <c r="K2676" s="136" t="s">
        <v>12217</v>
      </c>
      <c r="L2676" s="3">
        <f>VLOOKUP(K2676&amp;"_2",'Emissions Factors'!$B$2:$E$3,2)</f>
        <v>2.3999999999999998E-7</v>
      </c>
      <c r="M2676" s="51" t="str">
        <f>VLOOKUP(K2676&amp;"_2",'Emissions Factors'!$B$2:$E$3,3)</f>
        <v xml:space="preserve">LB </v>
      </c>
      <c r="N2676" s="51" t="str">
        <f>VLOOKUP(K2676&amp;"_2",'Emissions Factors'!$B$2:$E$3,4)</f>
        <v>EACH</v>
      </c>
      <c r="O2676" s="49">
        <f t="shared" si="82"/>
        <v>8.0419948391936548E-5</v>
      </c>
      <c r="P2676" s="48" t="s">
        <v>7</v>
      </c>
      <c r="Q2676" s="138">
        <f>'Age groups'!$G$20*(Emissions!G2676/Population!$L$3148)</f>
        <v>8.232167959180154E-3</v>
      </c>
      <c r="R2676" s="137" t="s">
        <v>7</v>
      </c>
      <c r="S2676" s="133" t="s">
        <v>12217</v>
      </c>
      <c r="T2676" s="3">
        <f>VLOOKUP(S2676&amp;"_1",'Emissions Factors'!$B$2:$E$3,2)</f>
        <v>0.02</v>
      </c>
      <c r="U2676" s="51" t="str">
        <f>VLOOKUP(S2676&amp;"_1",'Emissions Factors'!$B$2:$E$3,3)</f>
        <v xml:space="preserve">LB </v>
      </c>
      <c r="V2676" s="51" t="str">
        <f>VLOOKUP(S2676&amp;"_1",'Emissions Factors'!$B$2:$E$3,3)</f>
        <v xml:space="preserve">LB </v>
      </c>
      <c r="W2676" s="52">
        <f>Q2676*Emissions!T2676</f>
        <v>1.646433591836031E-4</v>
      </c>
      <c r="X2676" s="48" t="s">
        <v>7</v>
      </c>
      <c r="Y2676" s="49">
        <f t="shared" si="83"/>
        <v>2.4506330757553964E-4</v>
      </c>
      <c r="Z2676" s="48" t="s">
        <v>7</v>
      </c>
    </row>
    <row r="2677" spans="1:26">
      <c r="A2677" s="136" t="s">
        <v>7813</v>
      </c>
      <c r="B2677" s="136" t="s">
        <v>7523</v>
      </c>
      <c r="C2677" s="136" t="s">
        <v>7812</v>
      </c>
      <c r="D2677" s="47" t="s">
        <v>7811</v>
      </c>
      <c r="E2677" s="47" t="s">
        <v>6669</v>
      </c>
      <c r="F2677" s="48" t="s">
        <v>7520</v>
      </c>
      <c r="G2677" s="142">
        <f>IFERROR(VLOOKUP(A2677,Population!$A$5:$L$3147,12,FALSE),0)</f>
        <v>283361</v>
      </c>
      <c r="H2677" s="137">
        <v>515</v>
      </c>
      <c r="I2677" s="142">
        <f>G2677*SUMPRODUCT('Age distribution'!$L$6:$L$11,'Age groups'!$G$13:$G$18,'Age groups'!$G$6:$G$11)</f>
        <v>999468.28931085672</v>
      </c>
      <c r="J2677" s="140" t="s">
        <v>6</v>
      </c>
      <c r="K2677" s="136" t="s">
        <v>12217</v>
      </c>
      <c r="L2677" s="3">
        <f>VLOOKUP(K2677&amp;"_2",'Emissions Factors'!$B$2:$E$3,2)</f>
        <v>2.3999999999999998E-7</v>
      </c>
      <c r="M2677" s="51" t="str">
        <f>VLOOKUP(K2677&amp;"_2",'Emissions Factors'!$B$2:$E$3,3)</f>
        <v xml:space="preserve">LB </v>
      </c>
      <c r="N2677" s="51" t="str">
        <f>VLOOKUP(K2677&amp;"_2",'Emissions Factors'!$B$2:$E$3,4)</f>
        <v>EACH</v>
      </c>
      <c r="O2677" s="49">
        <f t="shared" si="82"/>
        <v>0.23987238943460559</v>
      </c>
      <c r="P2677" s="48" t="s">
        <v>7</v>
      </c>
      <c r="Q2677" s="138">
        <f>'Age groups'!$G$20*(Emissions!G2677/Population!$L$3148)</f>
        <v>24.554477316644714</v>
      </c>
      <c r="R2677" s="137" t="s">
        <v>7</v>
      </c>
      <c r="S2677" s="133" t="s">
        <v>12217</v>
      </c>
      <c r="T2677" s="3">
        <f>VLOOKUP(S2677&amp;"_1",'Emissions Factors'!$B$2:$E$3,2)</f>
        <v>0.02</v>
      </c>
      <c r="U2677" s="51" t="str">
        <f>VLOOKUP(S2677&amp;"_1",'Emissions Factors'!$B$2:$E$3,3)</f>
        <v xml:space="preserve">LB </v>
      </c>
      <c r="V2677" s="51" t="str">
        <f>VLOOKUP(S2677&amp;"_1",'Emissions Factors'!$B$2:$E$3,3)</f>
        <v xml:space="preserve">LB </v>
      </c>
      <c r="W2677" s="52">
        <f>Q2677*Emissions!T2677</f>
        <v>0.49108954633289431</v>
      </c>
      <c r="X2677" s="48" t="s">
        <v>7</v>
      </c>
      <c r="Y2677" s="49">
        <f t="shared" si="83"/>
        <v>0.7309619357674999</v>
      </c>
      <c r="Z2677" s="48" t="s">
        <v>7</v>
      </c>
    </row>
    <row r="2678" spans="1:26">
      <c r="A2678" s="136" t="s">
        <v>7810</v>
      </c>
      <c r="B2678" s="136" t="s">
        <v>7523</v>
      </c>
      <c r="C2678" s="136" t="s">
        <v>7809</v>
      </c>
      <c r="D2678" s="47" t="s">
        <v>7808</v>
      </c>
      <c r="E2678" s="47" t="s">
        <v>6669</v>
      </c>
      <c r="F2678" s="48" t="s">
        <v>7520</v>
      </c>
      <c r="G2678" s="142">
        <f>IFERROR(VLOOKUP(A2678,Population!$A$5:$L$3147,12,FALSE),0)</f>
        <v>5882</v>
      </c>
      <c r="H2678" s="137">
        <v>515</v>
      </c>
      <c r="I2678" s="142">
        <f>G2678*SUMPRODUCT('Age distribution'!$L$6:$L$11,'Age groups'!$G$13:$G$18,'Age groups'!$G$6:$G$11)</f>
        <v>20746.935808832051</v>
      </c>
      <c r="J2678" s="140" t="s">
        <v>6</v>
      </c>
      <c r="K2678" s="136" t="s">
        <v>12217</v>
      </c>
      <c r="L2678" s="3">
        <f>VLOOKUP(K2678&amp;"_2",'Emissions Factors'!$B$2:$E$3,2)</f>
        <v>2.3999999999999998E-7</v>
      </c>
      <c r="M2678" s="51" t="str">
        <f>VLOOKUP(K2678&amp;"_2",'Emissions Factors'!$B$2:$E$3,3)</f>
        <v xml:space="preserve">LB </v>
      </c>
      <c r="N2678" s="51" t="str">
        <f>VLOOKUP(K2678&amp;"_2",'Emissions Factors'!$B$2:$E$3,4)</f>
        <v>EACH</v>
      </c>
      <c r="O2678" s="49">
        <f t="shared" si="82"/>
        <v>4.9792645941196916E-3</v>
      </c>
      <c r="P2678" s="48" t="s">
        <v>7</v>
      </c>
      <c r="Q2678" s="138">
        <f>'Age groups'!$G$20*(Emissions!G2678/Population!$L$3148)</f>
        <v>0.50970117827260708</v>
      </c>
      <c r="R2678" s="137" t="s">
        <v>7</v>
      </c>
      <c r="S2678" s="133" t="s">
        <v>12217</v>
      </c>
      <c r="T2678" s="3">
        <f>VLOOKUP(S2678&amp;"_1",'Emissions Factors'!$B$2:$E$3,2)</f>
        <v>0.02</v>
      </c>
      <c r="U2678" s="51" t="str">
        <f>VLOOKUP(S2678&amp;"_1",'Emissions Factors'!$B$2:$E$3,3)</f>
        <v xml:space="preserve">LB </v>
      </c>
      <c r="V2678" s="51" t="str">
        <f>VLOOKUP(S2678&amp;"_1",'Emissions Factors'!$B$2:$E$3,3)</f>
        <v xml:space="preserve">LB </v>
      </c>
      <c r="W2678" s="52">
        <f>Q2678*Emissions!T2678</f>
        <v>1.0194023565452142E-2</v>
      </c>
      <c r="X2678" s="48" t="s">
        <v>7</v>
      </c>
      <c r="Y2678" s="49">
        <f t="shared" si="83"/>
        <v>1.5173288159571833E-2</v>
      </c>
      <c r="Z2678" s="48" t="s">
        <v>7</v>
      </c>
    </row>
    <row r="2679" spans="1:26">
      <c r="A2679" s="136" t="s">
        <v>7807</v>
      </c>
      <c r="B2679" s="136" t="s">
        <v>7523</v>
      </c>
      <c r="C2679" s="136" t="s">
        <v>7806</v>
      </c>
      <c r="D2679" s="47" t="s">
        <v>7805</v>
      </c>
      <c r="E2679" s="47" t="s">
        <v>6669</v>
      </c>
      <c r="F2679" s="48" t="s">
        <v>7520</v>
      </c>
      <c r="G2679" s="142">
        <f>IFERROR(VLOOKUP(A2679,Population!$A$5:$L$3147,12,FALSE),0)</f>
        <v>8288</v>
      </c>
      <c r="H2679" s="137">
        <v>515</v>
      </c>
      <c r="I2679" s="142">
        <f>G2679*SUMPRODUCT('Age distribution'!$L$6:$L$11,'Age groups'!$G$13:$G$18,'Age groups'!$G$6:$G$11)</f>
        <v>29233.356678612727</v>
      </c>
      <c r="J2679" s="140" t="s">
        <v>6</v>
      </c>
      <c r="K2679" s="136" t="s">
        <v>12217</v>
      </c>
      <c r="L2679" s="3">
        <f>VLOOKUP(K2679&amp;"_2",'Emissions Factors'!$B$2:$E$3,2)</f>
        <v>2.3999999999999998E-7</v>
      </c>
      <c r="M2679" s="51" t="str">
        <f>VLOOKUP(K2679&amp;"_2",'Emissions Factors'!$B$2:$E$3,3)</f>
        <v xml:space="preserve">LB </v>
      </c>
      <c r="N2679" s="51" t="str">
        <f>VLOOKUP(K2679&amp;"_2",'Emissions Factors'!$B$2:$E$3,4)</f>
        <v>EACH</v>
      </c>
      <c r="O2679" s="49">
        <f t="shared" si="82"/>
        <v>7.0160056028670537E-3</v>
      </c>
      <c r="P2679" s="48" t="s">
        <v>7</v>
      </c>
      <c r="Q2679" s="138">
        <f>'Age groups'!$G$20*(Emissions!G2679/Population!$L$3148)</f>
        <v>0.71819166363879072</v>
      </c>
      <c r="R2679" s="137" t="s">
        <v>7</v>
      </c>
      <c r="S2679" s="133" t="s">
        <v>12217</v>
      </c>
      <c r="T2679" s="3">
        <f>VLOOKUP(S2679&amp;"_1",'Emissions Factors'!$B$2:$E$3,2)</f>
        <v>0.02</v>
      </c>
      <c r="U2679" s="51" t="str">
        <f>VLOOKUP(S2679&amp;"_1",'Emissions Factors'!$B$2:$E$3,3)</f>
        <v xml:space="preserve">LB </v>
      </c>
      <c r="V2679" s="51" t="str">
        <f>VLOOKUP(S2679&amp;"_1",'Emissions Factors'!$B$2:$E$3,3)</f>
        <v xml:space="preserve">LB </v>
      </c>
      <c r="W2679" s="52">
        <f>Q2679*Emissions!T2679</f>
        <v>1.4363833272775815E-2</v>
      </c>
      <c r="X2679" s="48" t="s">
        <v>7</v>
      </c>
      <c r="Y2679" s="49">
        <f t="shared" si="83"/>
        <v>2.1379838875642869E-2</v>
      </c>
      <c r="Z2679" s="48" t="s">
        <v>7</v>
      </c>
    </row>
    <row r="2680" spans="1:26">
      <c r="A2680" s="136" t="s">
        <v>7804</v>
      </c>
      <c r="B2680" s="136" t="s">
        <v>7523</v>
      </c>
      <c r="C2680" s="136" t="s">
        <v>7803</v>
      </c>
      <c r="D2680" s="47" t="s">
        <v>7802</v>
      </c>
      <c r="E2680" s="47" t="s">
        <v>6669</v>
      </c>
      <c r="F2680" s="48" t="s">
        <v>7520</v>
      </c>
      <c r="G2680" s="142">
        <f>IFERROR(VLOOKUP(A2680,Population!$A$5:$L$3147,12,FALSE),0)</f>
        <v>237902</v>
      </c>
      <c r="H2680" s="137">
        <v>515</v>
      </c>
      <c r="I2680" s="142">
        <f>G2680*SUMPRODUCT('Age distribution'!$L$6:$L$11,'Age groups'!$G$13:$G$18,'Age groups'!$G$6:$G$11)</f>
        <v>839125.72641835478</v>
      </c>
      <c r="J2680" s="140" t="s">
        <v>6</v>
      </c>
      <c r="K2680" s="136" t="s">
        <v>12217</v>
      </c>
      <c r="L2680" s="3">
        <f>VLOOKUP(K2680&amp;"_2",'Emissions Factors'!$B$2:$E$3,2)</f>
        <v>2.3999999999999998E-7</v>
      </c>
      <c r="M2680" s="51" t="str">
        <f>VLOOKUP(K2680&amp;"_2",'Emissions Factors'!$B$2:$E$3,3)</f>
        <v xml:space="preserve">LB </v>
      </c>
      <c r="N2680" s="51" t="str">
        <f>VLOOKUP(K2680&amp;"_2",'Emissions Factors'!$B$2:$E$3,4)</f>
        <v>EACH</v>
      </c>
      <c r="O2680" s="49">
        <f t="shared" si="82"/>
        <v>0.20139017434040513</v>
      </c>
      <c r="P2680" s="48" t="s">
        <v>7</v>
      </c>
      <c r="Q2680" s="138">
        <f>'Age groups'!$G$20*(Emissions!G2680/Population!$L$3148)</f>
        <v>20.615254966577652</v>
      </c>
      <c r="R2680" s="137" t="s">
        <v>7</v>
      </c>
      <c r="S2680" s="133" t="s">
        <v>12217</v>
      </c>
      <c r="T2680" s="3">
        <f>VLOOKUP(S2680&amp;"_1",'Emissions Factors'!$B$2:$E$3,2)</f>
        <v>0.02</v>
      </c>
      <c r="U2680" s="51" t="str">
        <f>VLOOKUP(S2680&amp;"_1",'Emissions Factors'!$B$2:$E$3,3)</f>
        <v xml:space="preserve">LB </v>
      </c>
      <c r="V2680" s="51" t="str">
        <f>VLOOKUP(S2680&amp;"_1",'Emissions Factors'!$B$2:$E$3,3)</f>
        <v xml:space="preserve">LB </v>
      </c>
      <c r="W2680" s="52">
        <f>Q2680*Emissions!T2680</f>
        <v>0.41230509933155307</v>
      </c>
      <c r="X2680" s="48" t="s">
        <v>7</v>
      </c>
      <c r="Y2680" s="49">
        <f t="shared" si="83"/>
        <v>0.6136952736719582</v>
      </c>
      <c r="Z2680" s="48" t="s">
        <v>7</v>
      </c>
    </row>
    <row r="2681" spans="1:26">
      <c r="A2681" s="136" t="s">
        <v>7801</v>
      </c>
      <c r="B2681" s="136" t="s">
        <v>7523</v>
      </c>
      <c r="C2681" s="136" t="s">
        <v>7800</v>
      </c>
      <c r="D2681" s="47" t="s">
        <v>7799</v>
      </c>
      <c r="E2681" s="47" t="s">
        <v>6669</v>
      </c>
      <c r="F2681" s="48" t="s">
        <v>7520</v>
      </c>
      <c r="G2681" s="142">
        <f>IFERROR(VLOOKUP(A2681,Population!$A$5:$L$3147,12,FALSE),0)</f>
        <v>701</v>
      </c>
      <c r="H2681" s="137">
        <v>515</v>
      </c>
      <c r="I2681" s="142">
        <f>G2681*SUMPRODUCT('Age distribution'!$L$6:$L$11,'Age groups'!$G$13:$G$18,'Age groups'!$G$6:$G$11)</f>
        <v>2472.5606939801546</v>
      </c>
      <c r="J2681" s="140" t="s">
        <v>6</v>
      </c>
      <c r="K2681" s="136" t="s">
        <v>12217</v>
      </c>
      <c r="L2681" s="3">
        <f>VLOOKUP(K2681&amp;"_2",'Emissions Factors'!$B$2:$E$3,2)</f>
        <v>2.3999999999999998E-7</v>
      </c>
      <c r="M2681" s="51" t="str">
        <f>VLOOKUP(K2681&amp;"_2",'Emissions Factors'!$B$2:$E$3,3)</f>
        <v xml:space="preserve">LB </v>
      </c>
      <c r="N2681" s="51" t="str">
        <f>VLOOKUP(K2681&amp;"_2",'Emissions Factors'!$B$2:$E$3,4)</f>
        <v>EACH</v>
      </c>
      <c r="O2681" s="49">
        <f t="shared" si="82"/>
        <v>5.9341456655523709E-4</v>
      </c>
      <c r="P2681" s="48" t="s">
        <v>7</v>
      </c>
      <c r="Q2681" s="138">
        <f>'Age groups'!$G$20*(Emissions!G2681/Population!$L$3148)</f>
        <v>6.0744734098792517E-2</v>
      </c>
      <c r="R2681" s="137" t="s">
        <v>7</v>
      </c>
      <c r="S2681" s="133" t="s">
        <v>12217</v>
      </c>
      <c r="T2681" s="3">
        <f>VLOOKUP(S2681&amp;"_1",'Emissions Factors'!$B$2:$E$3,2)</f>
        <v>0.02</v>
      </c>
      <c r="U2681" s="51" t="str">
        <f>VLOOKUP(S2681&amp;"_1",'Emissions Factors'!$B$2:$E$3,3)</f>
        <v xml:space="preserve">LB </v>
      </c>
      <c r="V2681" s="51" t="str">
        <f>VLOOKUP(S2681&amp;"_1",'Emissions Factors'!$B$2:$E$3,3)</f>
        <v xml:space="preserve">LB </v>
      </c>
      <c r="W2681" s="52">
        <f>Q2681*Emissions!T2681</f>
        <v>1.2148946819758504E-3</v>
      </c>
      <c r="X2681" s="48" t="s">
        <v>7</v>
      </c>
      <c r="Y2681" s="49">
        <f t="shared" si="83"/>
        <v>1.8083092485310873E-3</v>
      </c>
      <c r="Z2681" s="48" t="s">
        <v>7</v>
      </c>
    </row>
    <row r="2682" spans="1:26">
      <c r="A2682" s="136" t="s">
        <v>7798</v>
      </c>
      <c r="B2682" s="136" t="s">
        <v>7523</v>
      </c>
      <c r="C2682" s="136" t="s">
        <v>7797</v>
      </c>
      <c r="D2682" s="47" t="s">
        <v>7332</v>
      </c>
      <c r="E2682" s="47" t="s">
        <v>6669</v>
      </c>
      <c r="F2682" s="48" t="s">
        <v>7520</v>
      </c>
      <c r="G2682" s="142">
        <f>IFERROR(VLOOKUP(A2682,Population!$A$5:$L$3147,12,FALSE),0)</f>
        <v>13726</v>
      </c>
      <c r="H2682" s="137">
        <v>515</v>
      </c>
      <c r="I2682" s="142">
        <f>G2682*SUMPRODUCT('Age distribution'!$L$6:$L$11,'Age groups'!$G$13:$G$18,'Age groups'!$G$6:$G$11)</f>
        <v>48414.219808233385</v>
      </c>
      <c r="J2682" s="140" t="s">
        <v>6</v>
      </c>
      <c r="K2682" s="136" t="s">
        <v>12217</v>
      </c>
      <c r="L2682" s="3">
        <f>VLOOKUP(K2682&amp;"_2",'Emissions Factors'!$B$2:$E$3,2)</f>
        <v>2.3999999999999998E-7</v>
      </c>
      <c r="M2682" s="51" t="str">
        <f>VLOOKUP(K2682&amp;"_2",'Emissions Factors'!$B$2:$E$3,3)</f>
        <v xml:space="preserve">LB </v>
      </c>
      <c r="N2682" s="51" t="str">
        <f>VLOOKUP(K2682&amp;"_2",'Emissions Factors'!$B$2:$E$3,4)</f>
        <v>EACH</v>
      </c>
      <c r="O2682" s="49">
        <f t="shared" si="82"/>
        <v>1.1619412753976011E-2</v>
      </c>
      <c r="P2682" s="48" t="s">
        <v>7</v>
      </c>
      <c r="Q2682" s="138">
        <f>'Age groups'!$G$20*(Emissions!G2682/Population!$L$3148)</f>
        <v>1.1894182885021769</v>
      </c>
      <c r="R2682" s="137" t="s">
        <v>7</v>
      </c>
      <c r="S2682" s="133" t="s">
        <v>12217</v>
      </c>
      <c r="T2682" s="3">
        <f>VLOOKUP(S2682&amp;"_1",'Emissions Factors'!$B$2:$E$3,2)</f>
        <v>0.02</v>
      </c>
      <c r="U2682" s="51" t="str">
        <f>VLOOKUP(S2682&amp;"_1",'Emissions Factors'!$B$2:$E$3,3)</f>
        <v xml:space="preserve">LB </v>
      </c>
      <c r="V2682" s="51" t="str">
        <f>VLOOKUP(S2682&amp;"_1",'Emissions Factors'!$B$2:$E$3,3)</f>
        <v xml:space="preserve">LB </v>
      </c>
      <c r="W2682" s="52">
        <f>Q2682*Emissions!T2682</f>
        <v>2.3788365770043538E-2</v>
      </c>
      <c r="X2682" s="48" t="s">
        <v>7</v>
      </c>
      <c r="Y2682" s="49">
        <f t="shared" si="83"/>
        <v>3.5407778524019551E-2</v>
      </c>
      <c r="Z2682" s="48" t="s">
        <v>7</v>
      </c>
    </row>
    <row r="2683" spans="1:26">
      <c r="A2683" s="136" t="s">
        <v>7796</v>
      </c>
      <c r="B2683" s="136" t="s">
        <v>7523</v>
      </c>
      <c r="C2683" s="136" t="s">
        <v>7795</v>
      </c>
      <c r="D2683" s="47" t="s">
        <v>7003</v>
      </c>
      <c r="E2683" s="47" t="s">
        <v>6669</v>
      </c>
      <c r="F2683" s="48" t="s">
        <v>7520</v>
      </c>
      <c r="G2683" s="142">
        <f>IFERROR(VLOOKUP(A2683,Population!$A$5:$L$3147,12,FALSE),0)</f>
        <v>10457</v>
      </c>
      <c r="H2683" s="137">
        <v>515</v>
      </c>
      <c r="I2683" s="142">
        <f>G2683*SUMPRODUCT('Age distribution'!$L$6:$L$11,'Age groups'!$G$13:$G$18,'Age groups'!$G$6:$G$11)</f>
        <v>36883.833348003529</v>
      </c>
      <c r="J2683" s="140" t="s">
        <v>6</v>
      </c>
      <c r="K2683" s="136" t="s">
        <v>12217</v>
      </c>
      <c r="L2683" s="3">
        <f>VLOOKUP(K2683&amp;"_2",'Emissions Factors'!$B$2:$E$3,2)</f>
        <v>2.3999999999999998E-7</v>
      </c>
      <c r="M2683" s="51" t="str">
        <f>VLOOKUP(K2683&amp;"_2",'Emissions Factors'!$B$2:$E$3,3)</f>
        <v xml:space="preserve">LB </v>
      </c>
      <c r="N2683" s="51" t="str">
        <f>VLOOKUP(K2683&amp;"_2",'Emissions Factors'!$B$2:$E$3,4)</f>
        <v>EACH</v>
      </c>
      <c r="O2683" s="49">
        <f t="shared" si="82"/>
        <v>8.8521200035208466E-3</v>
      </c>
      <c r="P2683" s="48" t="s">
        <v>7</v>
      </c>
      <c r="Q2683" s="138">
        <f>'Age groups'!$G$20*(Emissions!G2683/Population!$L$3148)</f>
        <v>0.9061450563068093</v>
      </c>
      <c r="R2683" s="137" t="s">
        <v>7</v>
      </c>
      <c r="S2683" s="133" t="s">
        <v>12217</v>
      </c>
      <c r="T2683" s="3">
        <f>VLOOKUP(S2683&amp;"_1",'Emissions Factors'!$B$2:$E$3,2)</f>
        <v>0.02</v>
      </c>
      <c r="U2683" s="51" t="str">
        <f>VLOOKUP(S2683&amp;"_1",'Emissions Factors'!$B$2:$E$3,3)</f>
        <v xml:space="preserve">LB </v>
      </c>
      <c r="V2683" s="51" t="str">
        <f>VLOOKUP(S2683&amp;"_1",'Emissions Factors'!$B$2:$E$3,3)</f>
        <v xml:space="preserve">LB </v>
      </c>
      <c r="W2683" s="52">
        <f>Q2683*Emissions!T2683</f>
        <v>1.8122901126136185E-2</v>
      </c>
      <c r="X2683" s="48" t="s">
        <v>7</v>
      </c>
      <c r="Y2683" s="49">
        <f t="shared" si="83"/>
        <v>2.697502112965703E-2</v>
      </c>
      <c r="Z2683" s="48" t="s">
        <v>7</v>
      </c>
    </row>
    <row r="2684" spans="1:26">
      <c r="A2684" s="136" t="s">
        <v>7794</v>
      </c>
      <c r="B2684" s="136" t="s">
        <v>7523</v>
      </c>
      <c r="C2684" s="136" t="s">
        <v>7793</v>
      </c>
      <c r="D2684" s="47" t="s">
        <v>7792</v>
      </c>
      <c r="E2684" s="47" t="s">
        <v>6669</v>
      </c>
      <c r="F2684" s="48" t="s">
        <v>7520</v>
      </c>
      <c r="G2684" s="142">
        <f>IFERROR(VLOOKUP(A2684,Population!$A$5:$L$3147,12,FALSE),0)</f>
        <v>4918</v>
      </c>
      <c r="H2684" s="137">
        <v>515</v>
      </c>
      <c r="I2684" s="142">
        <f>G2684*SUMPRODUCT('Age distribution'!$L$6:$L$11,'Age groups'!$G$13:$G$18,'Age groups'!$G$6:$G$11)</f>
        <v>17346.723955769474</v>
      </c>
      <c r="J2684" s="140" t="s">
        <v>6</v>
      </c>
      <c r="K2684" s="136" t="s">
        <v>12217</v>
      </c>
      <c r="L2684" s="3">
        <f>VLOOKUP(K2684&amp;"_2",'Emissions Factors'!$B$2:$E$3,2)</f>
        <v>2.3999999999999998E-7</v>
      </c>
      <c r="M2684" s="51" t="str">
        <f>VLOOKUP(K2684&amp;"_2",'Emissions Factors'!$B$2:$E$3,3)</f>
        <v xml:space="preserve">LB </v>
      </c>
      <c r="N2684" s="51" t="str">
        <f>VLOOKUP(K2684&amp;"_2",'Emissions Factors'!$B$2:$E$3,4)</f>
        <v>EACH</v>
      </c>
      <c r="O2684" s="49">
        <f t="shared" si="82"/>
        <v>4.163213749384673E-3</v>
      </c>
      <c r="P2684" s="48" t="s">
        <v>7</v>
      </c>
      <c r="Q2684" s="138">
        <f>'Age groups'!$G$20*(Emissions!G2684/Population!$L$3148)</f>
        <v>0.42616633708682106</v>
      </c>
      <c r="R2684" s="137" t="s">
        <v>7</v>
      </c>
      <c r="S2684" s="133" t="s">
        <v>12217</v>
      </c>
      <c r="T2684" s="3">
        <f>VLOOKUP(S2684&amp;"_1",'Emissions Factors'!$B$2:$E$3,2)</f>
        <v>0.02</v>
      </c>
      <c r="U2684" s="51" t="str">
        <f>VLOOKUP(S2684&amp;"_1",'Emissions Factors'!$B$2:$E$3,3)</f>
        <v xml:space="preserve">LB </v>
      </c>
      <c r="V2684" s="51" t="str">
        <f>VLOOKUP(S2684&amp;"_1",'Emissions Factors'!$B$2:$E$3,3)</f>
        <v xml:space="preserve">LB </v>
      </c>
      <c r="W2684" s="52">
        <f>Q2684*Emissions!T2684</f>
        <v>8.5233267417364218E-3</v>
      </c>
      <c r="X2684" s="48" t="s">
        <v>7</v>
      </c>
      <c r="Y2684" s="49">
        <f t="shared" si="83"/>
        <v>1.2686540491121095E-2</v>
      </c>
      <c r="Z2684" s="48" t="s">
        <v>7</v>
      </c>
    </row>
    <row r="2685" spans="1:26">
      <c r="A2685" s="136" t="s">
        <v>7791</v>
      </c>
      <c r="B2685" s="136" t="s">
        <v>7523</v>
      </c>
      <c r="C2685" s="136" t="s">
        <v>7790</v>
      </c>
      <c r="D2685" s="47" t="s">
        <v>6999</v>
      </c>
      <c r="E2685" s="47" t="s">
        <v>6669</v>
      </c>
      <c r="F2685" s="48" t="s">
        <v>7520</v>
      </c>
      <c r="G2685" s="142">
        <f>IFERROR(VLOOKUP(A2685,Population!$A$5:$L$3147,12,FALSE),0)</f>
        <v>4021</v>
      </c>
      <c r="H2685" s="137">
        <v>515</v>
      </c>
      <c r="I2685" s="142">
        <f>G2685*SUMPRODUCT('Age distribution'!$L$6:$L$11,'Age groups'!$G$13:$G$18,'Age groups'!$G$6:$G$11)</f>
        <v>14182.833880876178</v>
      </c>
      <c r="J2685" s="140" t="s">
        <v>6</v>
      </c>
      <c r="K2685" s="136" t="s">
        <v>12217</v>
      </c>
      <c r="L2685" s="3">
        <f>VLOOKUP(K2685&amp;"_2",'Emissions Factors'!$B$2:$E$3,2)</f>
        <v>2.3999999999999998E-7</v>
      </c>
      <c r="M2685" s="51" t="str">
        <f>VLOOKUP(K2685&amp;"_2",'Emissions Factors'!$B$2:$E$3,3)</f>
        <v xml:space="preserve">LB </v>
      </c>
      <c r="N2685" s="51" t="str">
        <f>VLOOKUP(K2685&amp;"_2",'Emissions Factors'!$B$2:$E$3,4)</f>
        <v>EACH</v>
      </c>
      <c r="O2685" s="49">
        <f t="shared" si="82"/>
        <v>3.4038801314102826E-3</v>
      </c>
      <c r="P2685" s="48" t="s">
        <v>7</v>
      </c>
      <c r="Q2685" s="138">
        <f>'Age groups'!$G$20*(Emissions!G2685/Population!$L$3148)</f>
        <v>0.34843734067224635</v>
      </c>
      <c r="R2685" s="137" t="s">
        <v>7</v>
      </c>
      <c r="S2685" s="133" t="s">
        <v>12217</v>
      </c>
      <c r="T2685" s="3">
        <f>VLOOKUP(S2685&amp;"_1",'Emissions Factors'!$B$2:$E$3,2)</f>
        <v>0.02</v>
      </c>
      <c r="U2685" s="51" t="str">
        <f>VLOOKUP(S2685&amp;"_1",'Emissions Factors'!$B$2:$E$3,3)</f>
        <v xml:space="preserve">LB </v>
      </c>
      <c r="V2685" s="51" t="str">
        <f>VLOOKUP(S2685&amp;"_1",'Emissions Factors'!$B$2:$E$3,3)</f>
        <v xml:space="preserve">LB </v>
      </c>
      <c r="W2685" s="52">
        <f>Q2685*Emissions!T2685</f>
        <v>6.9687468134449274E-3</v>
      </c>
      <c r="X2685" s="48" t="s">
        <v>7</v>
      </c>
      <c r="Y2685" s="49">
        <f t="shared" si="83"/>
        <v>1.0372626944855211E-2</v>
      </c>
      <c r="Z2685" s="48" t="s">
        <v>7</v>
      </c>
    </row>
    <row r="2686" spans="1:26">
      <c r="A2686" s="136" t="s">
        <v>7789</v>
      </c>
      <c r="B2686" s="136" t="s">
        <v>7523</v>
      </c>
      <c r="C2686" s="136" t="s">
        <v>7788</v>
      </c>
      <c r="D2686" s="47" t="s">
        <v>7787</v>
      </c>
      <c r="E2686" s="47" t="s">
        <v>6669</v>
      </c>
      <c r="F2686" s="48" t="s">
        <v>7520</v>
      </c>
      <c r="G2686" s="142">
        <f>IFERROR(VLOOKUP(A2686,Population!$A$5:$L$3147,12,FALSE),0)</f>
        <v>36717</v>
      </c>
      <c r="H2686" s="137">
        <v>515</v>
      </c>
      <c r="I2686" s="142">
        <f>G2686*SUMPRODUCT('Age distribution'!$L$6:$L$11,'Age groups'!$G$13:$G$18,'Age groups'!$G$6:$G$11)</f>
        <v>129507.86162748835</v>
      </c>
      <c r="J2686" s="140" t="s">
        <v>6</v>
      </c>
      <c r="K2686" s="136" t="s">
        <v>12217</v>
      </c>
      <c r="L2686" s="3">
        <f>VLOOKUP(K2686&amp;"_2",'Emissions Factors'!$B$2:$E$3,2)</f>
        <v>2.3999999999999998E-7</v>
      </c>
      <c r="M2686" s="51" t="str">
        <f>VLOOKUP(K2686&amp;"_2",'Emissions Factors'!$B$2:$E$3,3)</f>
        <v xml:space="preserve">LB </v>
      </c>
      <c r="N2686" s="51" t="str">
        <f>VLOOKUP(K2686&amp;"_2",'Emissions Factors'!$B$2:$E$3,4)</f>
        <v>EACH</v>
      </c>
      <c r="O2686" s="49">
        <f t="shared" si="82"/>
        <v>3.1081886790597202E-2</v>
      </c>
      <c r="P2686" s="48" t="s">
        <v>7</v>
      </c>
      <c r="Q2686" s="138">
        <f>'Age groups'!$G$20*(Emissions!G2686/Population!$L$3148)</f>
        <v>3.1816895890233448</v>
      </c>
      <c r="R2686" s="137" t="s">
        <v>7</v>
      </c>
      <c r="S2686" s="133" t="s">
        <v>12217</v>
      </c>
      <c r="T2686" s="3">
        <f>VLOOKUP(S2686&amp;"_1",'Emissions Factors'!$B$2:$E$3,2)</f>
        <v>0.02</v>
      </c>
      <c r="U2686" s="51" t="str">
        <f>VLOOKUP(S2686&amp;"_1",'Emissions Factors'!$B$2:$E$3,3)</f>
        <v xml:space="preserve">LB </v>
      </c>
      <c r="V2686" s="51" t="str">
        <f>VLOOKUP(S2686&amp;"_1",'Emissions Factors'!$B$2:$E$3,3)</f>
        <v xml:space="preserve">LB </v>
      </c>
      <c r="W2686" s="52">
        <f>Q2686*Emissions!T2686</f>
        <v>6.3633791780466895E-2</v>
      </c>
      <c r="X2686" s="48" t="s">
        <v>7</v>
      </c>
      <c r="Y2686" s="49">
        <f t="shared" si="83"/>
        <v>9.4715678571064096E-2</v>
      </c>
      <c r="Z2686" s="48" t="s">
        <v>7</v>
      </c>
    </row>
    <row r="2687" spans="1:26">
      <c r="A2687" s="136" t="s">
        <v>7786</v>
      </c>
      <c r="B2687" s="136" t="s">
        <v>7523</v>
      </c>
      <c r="C2687" s="136" t="s">
        <v>7785</v>
      </c>
      <c r="D2687" s="47" t="s">
        <v>7784</v>
      </c>
      <c r="E2687" s="47" t="s">
        <v>6669</v>
      </c>
      <c r="F2687" s="48" t="s">
        <v>7520</v>
      </c>
      <c r="G2687" s="142">
        <f>IFERROR(VLOOKUP(A2687,Population!$A$5:$L$3147,12,FALSE),0)</f>
        <v>55125</v>
      </c>
      <c r="H2687" s="137">
        <v>515</v>
      </c>
      <c r="I2687" s="142">
        <f>G2687*SUMPRODUCT('Age distribution'!$L$6:$L$11,'Age groups'!$G$13:$G$18,'Age groups'!$G$6:$G$11)</f>
        <v>194436.38838182029</v>
      </c>
      <c r="J2687" s="140" t="s">
        <v>6</v>
      </c>
      <c r="K2687" s="136" t="s">
        <v>12217</v>
      </c>
      <c r="L2687" s="3">
        <f>VLOOKUP(K2687&amp;"_2",'Emissions Factors'!$B$2:$E$3,2)</f>
        <v>2.3999999999999998E-7</v>
      </c>
      <c r="M2687" s="51" t="str">
        <f>VLOOKUP(K2687&amp;"_2",'Emissions Factors'!$B$2:$E$3,3)</f>
        <v xml:space="preserve">LB </v>
      </c>
      <c r="N2687" s="51" t="str">
        <f>VLOOKUP(K2687&amp;"_2",'Emissions Factors'!$B$2:$E$3,4)</f>
        <v>EACH</v>
      </c>
      <c r="O2687" s="49">
        <f t="shared" si="82"/>
        <v>4.6664733211636868E-2</v>
      </c>
      <c r="P2687" s="48" t="s">
        <v>7</v>
      </c>
      <c r="Q2687" s="138">
        <f>'Age groups'!$G$20*(Emissions!G2687/Population!$L$3148)</f>
        <v>4.7768237763137478</v>
      </c>
      <c r="R2687" s="137" t="s">
        <v>7</v>
      </c>
      <c r="S2687" s="133" t="s">
        <v>12217</v>
      </c>
      <c r="T2687" s="3">
        <f>VLOOKUP(S2687&amp;"_1",'Emissions Factors'!$B$2:$E$3,2)</f>
        <v>0.02</v>
      </c>
      <c r="U2687" s="51" t="str">
        <f>VLOOKUP(S2687&amp;"_1",'Emissions Factors'!$B$2:$E$3,3)</f>
        <v xml:space="preserve">LB </v>
      </c>
      <c r="V2687" s="51" t="str">
        <f>VLOOKUP(S2687&amp;"_1",'Emissions Factors'!$B$2:$E$3,3)</f>
        <v xml:space="preserve">LB </v>
      </c>
      <c r="W2687" s="52">
        <f>Q2687*Emissions!T2687</f>
        <v>9.5536475526274964E-2</v>
      </c>
      <c r="X2687" s="48" t="s">
        <v>7</v>
      </c>
      <c r="Y2687" s="49">
        <f t="shared" si="83"/>
        <v>0.14220120873791184</v>
      </c>
      <c r="Z2687" s="48" t="s">
        <v>7</v>
      </c>
    </row>
    <row r="2688" spans="1:26">
      <c r="A2688" s="136" t="s">
        <v>7783</v>
      </c>
      <c r="B2688" s="136" t="s">
        <v>7523</v>
      </c>
      <c r="C2688" s="136" t="s">
        <v>7782</v>
      </c>
      <c r="D2688" s="47" t="s">
        <v>7781</v>
      </c>
      <c r="E2688" s="47" t="s">
        <v>6669</v>
      </c>
      <c r="F2688" s="48" t="s">
        <v>7520</v>
      </c>
      <c r="G2688" s="142">
        <f>IFERROR(VLOOKUP(A2688,Population!$A$5:$L$3147,12,FALSE),0)</f>
        <v>46529</v>
      </c>
      <c r="H2688" s="137">
        <v>515</v>
      </c>
      <c r="I2688" s="142">
        <f>G2688*SUMPRODUCT('Age distribution'!$L$6:$L$11,'Age groups'!$G$13:$G$18,'Age groups'!$G$6:$G$11)</f>
        <v>164116.65696177262</v>
      </c>
      <c r="J2688" s="140" t="s">
        <v>6</v>
      </c>
      <c r="K2688" s="136" t="s">
        <v>12217</v>
      </c>
      <c r="L2688" s="3">
        <f>VLOOKUP(K2688&amp;"_2",'Emissions Factors'!$B$2:$E$3,2)</f>
        <v>2.3999999999999998E-7</v>
      </c>
      <c r="M2688" s="51" t="str">
        <f>VLOOKUP(K2688&amp;"_2",'Emissions Factors'!$B$2:$E$3,3)</f>
        <v xml:space="preserve">LB </v>
      </c>
      <c r="N2688" s="51" t="str">
        <f>VLOOKUP(K2688&amp;"_2",'Emissions Factors'!$B$2:$E$3,4)</f>
        <v>EACH</v>
      </c>
      <c r="O2688" s="49">
        <f t="shared" si="82"/>
        <v>3.9387997670825424E-2</v>
      </c>
      <c r="P2688" s="48" t="s">
        <v>7</v>
      </c>
      <c r="Q2688" s="138">
        <f>'Age groups'!$G$20*(Emissions!G2688/Population!$L$3148)</f>
        <v>4.0319425576072989</v>
      </c>
      <c r="R2688" s="137" t="s">
        <v>7</v>
      </c>
      <c r="S2688" s="133" t="s">
        <v>12217</v>
      </c>
      <c r="T2688" s="3">
        <f>VLOOKUP(S2688&amp;"_1",'Emissions Factors'!$B$2:$E$3,2)</f>
        <v>0.02</v>
      </c>
      <c r="U2688" s="51" t="str">
        <f>VLOOKUP(S2688&amp;"_1",'Emissions Factors'!$B$2:$E$3,3)</f>
        <v xml:space="preserve">LB </v>
      </c>
      <c r="V2688" s="51" t="str">
        <f>VLOOKUP(S2688&amp;"_1",'Emissions Factors'!$B$2:$E$3,3)</f>
        <v xml:space="preserve">LB </v>
      </c>
      <c r="W2688" s="52">
        <f>Q2688*Emissions!T2688</f>
        <v>8.0638851152145974E-2</v>
      </c>
      <c r="X2688" s="48" t="s">
        <v>7</v>
      </c>
      <c r="Y2688" s="49">
        <f t="shared" si="83"/>
        <v>0.1200268488229714</v>
      </c>
      <c r="Z2688" s="48" t="s">
        <v>7</v>
      </c>
    </row>
    <row r="2689" spans="1:26">
      <c r="A2689" s="136" t="s">
        <v>7780</v>
      </c>
      <c r="B2689" s="136" t="s">
        <v>7523</v>
      </c>
      <c r="C2689" s="136" t="s">
        <v>7779</v>
      </c>
      <c r="D2689" s="47" t="s">
        <v>7778</v>
      </c>
      <c r="E2689" s="47" t="s">
        <v>6669</v>
      </c>
      <c r="F2689" s="48" t="s">
        <v>7520</v>
      </c>
      <c r="G2689" s="142">
        <f>IFERROR(VLOOKUP(A2689,Population!$A$5:$L$3147,12,FALSE),0)</f>
        <v>2223</v>
      </c>
      <c r="H2689" s="137">
        <v>515</v>
      </c>
      <c r="I2689" s="142">
        <f>G2689*SUMPRODUCT('Age distribution'!$L$6:$L$11,'Age groups'!$G$13:$G$18,'Age groups'!$G$6:$G$11)</f>
        <v>7840.9449682138138</v>
      </c>
      <c r="J2689" s="140" t="s">
        <v>6</v>
      </c>
      <c r="K2689" s="136" t="s">
        <v>12217</v>
      </c>
      <c r="L2689" s="3">
        <f>VLOOKUP(K2689&amp;"_2",'Emissions Factors'!$B$2:$E$3,2)</f>
        <v>2.3999999999999998E-7</v>
      </c>
      <c r="M2689" s="51" t="str">
        <f>VLOOKUP(K2689&amp;"_2",'Emissions Factors'!$B$2:$E$3,3)</f>
        <v xml:space="preserve">LB </v>
      </c>
      <c r="N2689" s="51" t="str">
        <f>VLOOKUP(K2689&amp;"_2",'Emissions Factors'!$B$2:$E$3,4)</f>
        <v>EACH</v>
      </c>
      <c r="O2689" s="49">
        <f t="shared" si="82"/>
        <v>1.8818267923713151E-3</v>
      </c>
      <c r="P2689" s="48" t="s">
        <v>7</v>
      </c>
      <c r="Q2689" s="138">
        <f>'Age groups'!$G$20*(Emissions!G2689/Population!$L$3148)</f>
        <v>0.19263273024481561</v>
      </c>
      <c r="R2689" s="137" t="s">
        <v>7</v>
      </c>
      <c r="S2689" s="133" t="s">
        <v>12217</v>
      </c>
      <c r="T2689" s="3">
        <f>VLOOKUP(S2689&amp;"_1",'Emissions Factors'!$B$2:$E$3,2)</f>
        <v>0.02</v>
      </c>
      <c r="U2689" s="51" t="str">
        <f>VLOOKUP(S2689&amp;"_1",'Emissions Factors'!$B$2:$E$3,3)</f>
        <v xml:space="preserve">LB </v>
      </c>
      <c r="V2689" s="51" t="str">
        <f>VLOOKUP(S2689&amp;"_1",'Emissions Factors'!$B$2:$E$3,3)</f>
        <v xml:space="preserve">LB </v>
      </c>
      <c r="W2689" s="52">
        <f>Q2689*Emissions!T2689</f>
        <v>3.8526546048963124E-3</v>
      </c>
      <c r="X2689" s="48" t="s">
        <v>7</v>
      </c>
      <c r="Y2689" s="49">
        <f t="shared" si="83"/>
        <v>5.7344813972676273E-3</v>
      </c>
      <c r="Z2689" s="48" t="s">
        <v>7</v>
      </c>
    </row>
    <row r="2690" spans="1:26">
      <c r="A2690" s="136" t="s">
        <v>7777</v>
      </c>
      <c r="B2690" s="136" t="s">
        <v>7523</v>
      </c>
      <c r="C2690" s="136" t="s">
        <v>7776</v>
      </c>
      <c r="D2690" s="47" t="s">
        <v>7775</v>
      </c>
      <c r="E2690" s="47" t="s">
        <v>6669</v>
      </c>
      <c r="F2690" s="48" t="s">
        <v>7520</v>
      </c>
      <c r="G2690" s="142">
        <f>IFERROR(VLOOKUP(A2690,Population!$A$5:$L$3147,12,FALSE),0)</f>
        <v>140001</v>
      </c>
      <c r="H2690" s="137">
        <v>515</v>
      </c>
      <c r="I2690" s="142">
        <f>G2690*SUMPRODUCT('Age distribution'!$L$6:$L$11,'Age groups'!$G$13:$G$18,'Age groups'!$G$6:$G$11)</f>
        <v>493810.22784296091</v>
      </c>
      <c r="J2690" s="140" t="s">
        <v>6</v>
      </c>
      <c r="K2690" s="136" t="s">
        <v>12217</v>
      </c>
      <c r="L2690" s="3">
        <f>VLOOKUP(K2690&amp;"_2",'Emissions Factors'!$B$2:$E$3,2)</f>
        <v>2.3999999999999998E-7</v>
      </c>
      <c r="M2690" s="51" t="str">
        <f>VLOOKUP(K2690&amp;"_2",'Emissions Factors'!$B$2:$E$3,3)</f>
        <v xml:space="preserve">LB </v>
      </c>
      <c r="N2690" s="51" t="str">
        <f>VLOOKUP(K2690&amp;"_2",'Emissions Factors'!$B$2:$E$3,4)</f>
        <v>EACH</v>
      </c>
      <c r="O2690" s="49">
        <f t="shared" si="82"/>
        <v>0.1185144546823106</v>
      </c>
      <c r="P2690" s="48" t="s">
        <v>7</v>
      </c>
      <c r="Q2690" s="138">
        <f>'Age groups'!$G$20*(Emissions!G2690/Population!$L$3148)</f>
        <v>12.131702594244009</v>
      </c>
      <c r="R2690" s="137" t="s">
        <v>7</v>
      </c>
      <c r="S2690" s="133" t="s">
        <v>12217</v>
      </c>
      <c r="T2690" s="3">
        <f>VLOOKUP(S2690&amp;"_1",'Emissions Factors'!$B$2:$E$3,2)</f>
        <v>0.02</v>
      </c>
      <c r="U2690" s="51" t="str">
        <f>VLOOKUP(S2690&amp;"_1",'Emissions Factors'!$B$2:$E$3,3)</f>
        <v xml:space="preserve">LB </v>
      </c>
      <c r="V2690" s="51" t="str">
        <f>VLOOKUP(S2690&amp;"_1",'Emissions Factors'!$B$2:$E$3,3)</f>
        <v xml:space="preserve">LB </v>
      </c>
      <c r="W2690" s="52">
        <f>Q2690*Emissions!T2690</f>
        <v>0.24263405188488019</v>
      </c>
      <c r="X2690" s="48" t="s">
        <v>7</v>
      </c>
      <c r="Y2690" s="49">
        <f t="shared" si="83"/>
        <v>0.36114850656719077</v>
      </c>
      <c r="Z2690" s="48" t="s">
        <v>7</v>
      </c>
    </row>
    <row r="2691" spans="1:26">
      <c r="A2691" s="136" t="s">
        <v>7774</v>
      </c>
      <c r="B2691" s="136" t="s">
        <v>7523</v>
      </c>
      <c r="C2691" s="136" t="s">
        <v>7773</v>
      </c>
      <c r="D2691" s="47" t="s">
        <v>7772</v>
      </c>
      <c r="E2691" s="47" t="s">
        <v>6669</v>
      </c>
      <c r="F2691" s="48" t="s">
        <v>7520</v>
      </c>
      <c r="G2691" s="142">
        <f>IFERROR(VLOOKUP(A2691,Population!$A$5:$L$3147,12,FALSE),0)</f>
        <v>24651</v>
      </c>
      <c r="H2691" s="137">
        <v>515</v>
      </c>
      <c r="I2691" s="142">
        <f>G2691*SUMPRODUCT('Age distribution'!$L$6:$L$11,'Age groups'!$G$13:$G$18,'Age groups'!$G$6:$G$11)</f>
        <v>86948.778412702988</v>
      </c>
      <c r="J2691" s="140" t="s">
        <v>6</v>
      </c>
      <c r="K2691" s="136" t="s">
        <v>12217</v>
      </c>
      <c r="L2691" s="3">
        <f>VLOOKUP(K2691&amp;"_2",'Emissions Factors'!$B$2:$E$3,2)</f>
        <v>2.3999999999999998E-7</v>
      </c>
      <c r="M2691" s="51" t="str">
        <f>VLOOKUP(K2691&amp;"_2",'Emissions Factors'!$B$2:$E$3,3)</f>
        <v xml:space="preserve">LB </v>
      </c>
      <c r="N2691" s="51" t="str">
        <f>VLOOKUP(K2691&amp;"_2",'Emissions Factors'!$B$2:$E$3,4)</f>
        <v>EACH</v>
      </c>
      <c r="O2691" s="49">
        <f t="shared" ref="O2691:O2754" si="84">L2691*I2691</f>
        <v>2.0867706819048714E-2</v>
      </c>
      <c r="P2691" s="48" t="s">
        <v>7</v>
      </c>
      <c r="Q2691" s="138">
        <f>'Age groups'!$G$20*(Emissions!G2691/Population!$L$3148)</f>
        <v>2.1361176038078944</v>
      </c>
      <c r="R2691" s="137" t="s">
        <v>7</v>
      </c>
      <c r="S2691" s="133" t="s">
        <v>12217</v>
      </c>
      <c r="T2691" s="3">
        <f>VLOOKUP(S2691&amp;"_1",'Emissions Factors'!$B$2:$E$3,2)</f>
        <v>0.02</v>
      </c>
      <c r="U2691" s="51" t="str">
        <f>VLOOKUP(S2691&amp;"_1",'Emissions Factors'!$B$2:$E$3,3)</f>
        <v xml:space="preserve">LB </v>
      </c>
      <c r="V2691" s="51" t="str">
        <f>VLOOKUP(S2691&amp;"_1",'Emissions Factors'!$B$2:$E$3,3)</f>
        <v xml:space="preserve">LB </v>
      </c>
      <c r="W2691" s="52">
        <f>Q2691*Emissions!T2691</f>
        <v>4.2722352076157891E-2</v>
      </c>
      <c r="X2691" s="48" t="s">
        <v>7</v>
      </c>
      <c r="Y2691" s="49">
        <f t="shared" si="83"/>
        <v>6.3590058895206608E-2</v>
      </c>
      <c r="Z2691" s="48" t="s">
        <v>7</v>
      </c>
    </row>
    <row r="2692" spans="1:26">
      <c r="A2692" s="136" t="s">
        <v>7771</v>
      </c>
      <c r="B2692" s="136" t="s">
        <v>7523</v>
      </c>
      <c r="C2692" s="136" t="s">
        <v>7770</v>
      </c>
      <c r="D2692" s="47" t="s">
        <v>7769</v>
      </c>
      <c r="E2692" s="47" t="s">
        <v>6669</v>
      </c>
      <c r="F2692" s="48" t="s">
        <v>7520</v>
      </c>
      <c r="G2692" s="142">
        <f>IFERROR(VLOOKUP(A2692,Population!$A$5:$L$3147,12,FALSE),0)</f>
        <v>4871</v>
      </c>
      <c r="H2692" s="137">
        <v>515</v>
      </c>
      <c r="I2692" s="142">
        <f>G2692*SUMPRODUCT('Age distribution'!$L$6:$L$11,'Age groups'!$G$13:$G$18,'Age groups'!$G$6:$G$11)</f>
        <v>17180.945991979075</v>
      </c>
      <c r="J2692" s="140" t="s">
        <v>6</v>
      </c>
      <c r="K2692" s="136" t="s">
        <v>12217</v>
      </c>
      <c r="L2692" s="3">
        <f>VLOOKUP(K2692&amp;"_2",'Emissions Factors'!$B$2:$E$3,2)</f>
        <v>2.3999999999999998E-7</v>
      </c>
      <c r="M2692" s="51" t="str">
        <f>VLOOKUP(K2692&amp;"_2",'Emissions Factors'!$B$2:$E$3,3)</f>
        <v xml:space="preserve">LB </v>
      </c>
      <c r="N2692" s="51" t="str">
        <f>VLOOKUP(K2692&amp;"_2",'Emissions Factors'!$B$2:$E$3,4)</f>
        <v>EACH</v>
      </c>
      <c r="O2692" s="49">
        <f t="shared" si="84"/>
        <v>4.1234270380749779E-3</v>
      </c>
      <c r="P2692" s="48" t="s">
        <v>7</v>
      </c>
      <c r="Q2692" s="138">
        <f>'Age groups'!$G$20*(Emissions!G2692/Population!$L$3148)</f>
        <v>0.42209358030701616</v>
      </c>
      <c r="R2692" s="137" t="s">
        <v>7</v>
      </c>
      <c r="S2692" s="133" t="s">
        <v>12217</v>
      </c>
      <c r="T2692" s="3">
        <f>VLOOKUP(S2692&amp;"_1",'Emissions Factors'!$B$2:$E$3,2)</f>
        <v>0.02</v>
      </c>
      <c r="U2692" s="51" t="str">
        <f>VLOOKUP(S2692&amp;"_1",'Emissions Factors'!$B$2:$E$3,3)</f>
        <v xml:space="preserve">LB </v>
      </c>
      <c r="V2692" s="51" t="str">
        <f>VLOOKUP(S2692&amp;"_1",'Emissions Factors'!$B$2:$E$3,3)</f>
        <v xml:space="preserve">LB </v>
      </c>
      <c r="W2692" s="52">
        <f>Q2692*Emissions!T2692</f>
        <v>8.4418716061403238E-3</v>
      </c>
      <c r="X2692" s="48" t="s">
        <v>7</v>
      </c>
      <c r="Y2692" s="49">
        <f t="shared" ref="Y2692:Y2755" si="85">O2692+W2692</f>
        <v>1.2565298644215302E-2</v>
      </c>
      <c r="Z2692" s="48" t="s">
        <v>7</v>
      </c>
    </row>
    <row r="2693" spans="1:26">
      <c r="A2693" s="136" t="s">
        <v>7768</v>
      </c>
      <c r="B2693" s="136" t="s">
        <v>7523</v>
      </c>
      <c r="C2693" s="136" t="s">
        <v>7767</v>
      </c>
      <c r="D2693" s="47" t="s">
        <v>7766</v>
      </c>
      <c r="E2693" s="47" t="s">
        <v>6669</v>
      </c>
      <c r="F2693" s="48" t="s">
        <v>7520</v>
      </c>
      <c r="G2693" s="142">
        <f>IFERROR(VLOOKUP(A2693,Population!$A$5:$L$3147,12,FALSE),0)</f>
        <v>9391</v>
      </c>
      <c r="H2693" s="137">
        <v>515</v>
      </c>
      <c r="I2693" s="142">
        <f>G2693*SUMPRODUCT('Age distribution'!$L$6:$L$11,'Age groups'!$G$13:$G$18,'Age groups'!$G$6:$G$11)</f>
        <v>33123.848041608602</v>
      </c>
      <c r="J2693" s="140" t="s">
        <v>6</v>
      </c>
      <c r="K2693" s="136" t="s">
        <v>12217</v>
      </c>
      <c r="L2693" s="3">
        <f>VLOOKUP(K2693&amp;"_2",'Emissions Factors'!$B$2:$E$3,2)</f>
        <v>2.3999999999999998E-7</v>
      </c>
      <c r="M2693" s="51" t="str">
        <f>VLOOKUP(K2693&amp;"_2",'Emissions Factors'!$B$2:$E$3,3)</f>
        <v xml:space="preserve">LB </v>
      </c>
      <c r="N2693" s="51" t="str">
        <f>VLOOKUP(K2693&amp;"_2",'Emissions Factors'!$B$2:$E$3,4)</f>
        <v>EACH</v>
      </c>
      <c r="O2693" s="49">
        <f t="shared" si="84"/>
        <v>7.9497235299860643E-3</v>
      </c>
      <c r="P2693" s="48" t="s">
        <v>7</v>
      </c>
      <c r="Q2693" s="138">
        <f>'Age groups'!$G$20*(Emissions!G2693/Population!$L$3148)</f>
        <v>0.81377146636485087</v>
      </c>
      <c r="R2693" s="137" t="s">
        <v>7</v>
      </c>
      <c r="S2693" s="133" t="s">
        <v>12217</v>
      </c>
      <c r="T2693" s="3">
        <f>VLOOKUP(S2693&amp;"_1",'Emissions Factors'!$B$2:$E$3,2)</f>
        <v>0.02</v>
      </c>
      <c r="U2693" s="51" t="str">
        <f>VLOOKUP(S2693&amp;"_1",'Emissions Factors'!$B$2:$E$3,3)</f>
        <v xml:space="preserve">LB </v>
      </c>
      <c r="V2693" s="51" t="str">
        <f>VLOOKUP(S2693&amp;"_1",'Emissions Factors'!$B$2:$E$3,3)</f>
        <v xml:space="preserve">LB </v>
      </c>
      <c r="W2693" s="52">
        <f>Q2693*Emissions!T2693</f>
        <v>1.6275429327297017E-2</v>
      </c>
      <c r="X2693" s="48" t="s">
        <v>7</v>
      </c>
      <c r="Y2693" s="49">
        <f t="shared" si="85"/>
        <v>2.4225152857283081E-2</v>
      </c>
      <c r="Z2693" s="48" t="s">
        <v>7</v>
      </c>
    </row>
    <row r="2694" spans="1:26">
      <c r="A2694" s="136" t="s">
        <v>7765</v>
      </c>
      <c r="B2694" s="136" t="s">
        <v>7523</v>
      </c>
      <c r="C2694" s="136" t="s">
        <v>7764</v>
      </c>
      <c r="D2694" s="47" t="s">
        <v>7763</v>
      </c>
      <c r="E2694" s="47" t="s">
        <v>6669</v>
      </c>
      <c r="F2694" s="48" t="s">
        <v>7520</v>
      </c>
      <c r="G2694" s="142">
        <f>IFERROR(VLOOKUP(A2694,Population!$A$5:$L$3147,12,FALSE),0)</f>
        <v>19763</v>
      </c>
      <c r="H2694" s="137">
        <v>515</v>
      </c>
      <c r="I2694" s="142">
        <f>G2694*SUMPRODUCT('Age distribution'!$L$6:$L$11,'Age groups'!$G$13:$G$18,'Age groups'!$G$6:$G$11)</f>
        <v>69707.870178501849</v>
      </c>
      <c r="J2694" s="140" t="s">
        <v>6</v>
      </c>
      <c r="K2694" s="136" t="s">
        <v>12217</v>
      </c>
      <c r="L2694" s="3">
        <f>VLOOKUP(K2694&amp;"_2",'Emissions Factors'!$B$2:$E$3,2)</f>
        <v>2.3999999999999998E-7</v>
      </c>
      <c r="M2694" s="51" t="str">
        <f>VLOOKUP(K2694&amp;"_2",'Emissions Factors'!$B$2:$E$3,3)</f>
        <v xml:space="preserve">LB </v>
      </c>
      <c r="N2694" s="51" t="str">
        <f>VLOOKUP(K2694&amp;"_2",'Emissions Factors'!$B$2:$E$3,4)</f>
        <v>EACH</v>
      </c>
      <c r="O2694" s="49">
        <f t="shared" si="84"/>
        <v>1.6729888842840442E-2</v>
      </c>
      <c r="P2694" s="48" t="s">
        <v>7</v>
      </c>
      <c r="Q2694" s="138">
        <f>'Age groups'!$G$20*(Emissions!G2694/Population!$L$3148)</f>
        <v>1.7125508987081832</v>
      </c>
      <c r="R2694" s="137" t="s">
        <v>7</v>
      </c>
      <c r="S2694" s="133" t="s">
        <v>12217</v>
      </c>
      <c r="T2694" s="3">
        <f>VLOOKUP(S2694&amp;"_1",'Emissions Factors'!$B$2:$E$3,2)</f>
        <v>0.02</v>
      </c>
      <c r="U2694" s="51" t="str">
        <f>VLOOKUP(S2694&amp;"_1",'Emissions Factors'!$B$2:$E$3,3)</f>
        <v xml:space="preserve">LB </v>
      </c>
      <c r="V2694" s="51" t="str">
        <f>VLOOKUP(S2694&amp;"_1",'Emissions Factors'!$B$2:$E$3,3)</f>
        <v xml:space="preserve">LB </v>
      </c>
      <c r="W2694" s="52">
        <f>Q2694*Emissions!T2694</f>
        <v>3.4251017974163668E-2</v>
      </c>
      <c r="X2694" s="48" t="s">
        <v>7</v>
      </c>
      <c r="Y2694" s="49">
        <f t="shared" si="85"/>
        <v>5.098090681700411E-2</v>
      </c>
      <c r="Z2694" s="48" t="s">
        <v>7</v>
      </c>
    </row>
    <row r="2695" spans="1:26">
      <c r="A2695" s="136" t="s">
        <v>7762</v>
      </c>
      <c r="B2695" s="136" t="s">
        <v>7523</v>
      </c>
      <c r="C2695" s="136" t="s">
        <v>7761</v>
      </c>
      <c r="D2695" s="47" t="s">
        <v>7324</v>
      </c>
      <c r="E2695" s="47" t="s">
        <v>6669</v>
      </c>
      <c r="F2695" s="48" t="s">
        <v>7520</v>
      </c>
      <c r="G2695" s="142">
        <f>IFERROR(VLOOKUP(A2695,Population!$A$5:$L$3147,12,FALSE),0)</f>
        <v>471748</v>
      </c>
      <c r="H2695" s="137">
        <v>515</v>
      </c>
      <c r="I2695" s="142">
        <f>G2695*SUMPRODUCT('Age distribution'!$L$6:$L$11,'Age groups'!$G$13:$G$18,'Age groups'!$G$6:$G$11)</f>
        <v>1663945.1672806705</v>
      </c>
      <c r="J2695" s="140" t="s">
        <v>6</v>
      </c>
      <c r="K2695" s="136" t="s">
        <v>12217</v>
      </c>
      <c r="L2695" s="3">
        <f>VLOOKUP(K2695&amp;"_2",'Emissions Factors'!$B$2:$E$3,2)</f>
        <v>2.3999999999999998E-7</v>
      </c>
      <c r="M2695" s="51" t="str">
        <f>VLOOKUP(K2695&amp;"_2",'Emissions Factors'!$B$2:$E$3,3)</f>
        <v xml:space="preserve">LB </v>
      </c>
      <c r="N2695" s="51" t="str">
        <f>VLOOKUP(K2695&amp;"_2",'Emissions Factors'!$B$2:$E$3,4)</f>
        <v>EACH</v>
      </c>
      <c r="O2695" s="49">
        <f t="shared" si="84"/>
        <v>0.39934684014736088</v>
      </c>
      <c r="P2695" s="48" t="s">
        <v>7</v>
      </c>
      <c r="Q2695" s="138">
        <f>'Age groups'!$G$20*(Emissions!G2695/Population!$L$3148)</f>
        <v>40.879039688498104</v>
      </c>
      <c r="R2695" s="137" t="s">
        <v>7</v>
      </c>
      <c r="S2695" s="133" t="s">
        <v>12217</v>
      </c>
      <c r="T2695" s="3">
        <f>VLOOKUP(S2695&amp;"_1",'Emissions Factors'!$B$2:$E$3,2)</f>
        <v>0.02</v>
      </c>
      <c r="U2695" s="51" t="str">
        <f>VLOOKUP(S2695&amp;"_1",'Emissions Factors'!$B$2:$E$3,3)</f>
        <v xml:space="preserve">LB </v>
      </c>
      <c r="V2695" s="51" t="str">
        <f>VLOOKUP(S2695&amp;"_1",'Emissions Factors'!$B$2:$E$3,3)</f>
        <v xml:space="preserve">LB </v>
      </c>
      <c r="W2695" s="52">
        <f>Q2695*Emissions!T2695</f>
        <v>0.81758079376996207</v>
      </c>
      <c r="X2695" s="48" t="s">
        <v>7</v>
      </c>
      <c r="Y2695" s="49">
        <f t="shared" si="85"/>
        <v>1.2169276339173229</v>
      </c>
      <c r="Z2695" s="48" t="s">
        <v>7</v>
      </c>
    </row>
    <row r="2696" spans="1:26">
      <c r="A2696" s="136" t="s">
        <v>7760</v>
      </c>
      <c r="B2696" s="136" t="s">
        <v>7523</v>
      </c>
      <c r="C2696" s="136" t="s">
        <v>7759</v>
      </c>
      <c r="D2696" s="47" t="s">
        <v>7758</v>
      </c>
      <c r="E2696" s="47" t="s">
        <v>6669</v>
      </c>
      <c r="F2696" s="48" t="s">
        <v>7520</v>
      </c>
      <c r="G2696" s="142">
        <f>IFERROR(VLOOKUP(A2696,Population!$A$5:$L$3147,12,FALSE),0)</f>
        <v>22065</v>
      </c>
      <c r="H2696" s="137">
        <v>515</v>
      </c>
      <c r="I2696" s="142">
        <f>G2696*SUMPRODUCT('Age distribution'!$L$6:$L$11,'Age groups'!$G$13:$G$18,'Age groups'!$G$6:$G$11)</f>
        <v>77827.463213512281</v>
      </c>
      <c r="J2696" s="140" t="s">
        <v>6</v>
      </c>
      <c r="K2696" s="136" t="s">
        <v>12217</v>
      </c>
      <c r="L2696" s="3">
        <f>VLOOKUP(K2696&amp;"_2",'Emissions Factors'!$B$2:$E$3,2)</f>
        <v>2.3999999999999998E-7</v>
      </c>
      <c r="M2696" s="51" t="str">
        <f>VLOOKUP(K2696&amp;"_2",'Emissions Factors'!$B$2:$E$3,3)</f>
        <v xml:space="preserve">LB </v>
      </c>
      <c r="N2696" s="51" t="str">
        <f>VLOOKUP(K2696&amp;"_2",'Emissions Factors'!$B$2:$E$3,4)</f>
        <v>EACH</v>
      </c>
      <c r="O2696" s="49">
        <f t="shared" si="84"/>
        <v>1.8678591171242945E-2</v>
      </c>
      <c r="P2696" s="48" t="s">
        <v>7</v>
      </c>
      <c r="Q2696" s="138">
        <f>'Age groups'!$G$20*(Emissions!G2696/Population!$L$3148)</f>
        <v>1.9120293265190538</v>
      </c>
      <c r="R2696" s="137" t="s">
        <v>7</v>
      </c>
      <c r="S2696" s="133" t="s">
        <v>12217</v>
      </c>
      <c r="T2696" s="3">
        <f>VLOOKUP(S2696&amp;"_1",'Emissions Factors'!$B$2:$E$3,2)</f>
        <v>0.02</v>
      </c>
      <c r="U2696" s="51" t="str">
        <f>VLOOKUP(S2696&amp;"_1",'Emissions Factors'!$B$2:$E$3,3)</f>
        <v xml:space="preserve">LB </v>
      </c>
      <c r="V2696" s="51" t="str">
        <f>VLOOKUP(S2696&amp;"_1",'Emissions Factors'!$B$2:$E$3,3)</f>
        <v xml:space="preserve">LB </v>
      </c>
      <c r="W2696" s="52">
        <f>Q2696*Emissions!T2696</f>
        <v>3.8240586530381079E-2</v>
      </c>
      <c r="X2696" s="48" t="s">
        <v>7</v>
      </c>
      <c r="Y2696" s="49">
        <f t="shared" si="85"/>
        <v>5.6919177701624024E-2</v>
      </c>
      <c r="Z2696" s="48" t="s">
        <v>7</v>
      </c>
    </row>
    <row r="2697" spans="1:26">
      <c r="A2697" s="136" t="s">
        <v>7757</v>
      </c>
      <c r="B2697" s="136" t="s">
        <v>7523</v>
      </c>
      <c r="C2697" s="136" t="s">
        <v>7756</v>
      </c>
      <c r="D2697" s="47" t="s">
        <v>7755</v>
      </c>
      <c r="E2697" s="47" t="s">
        <v>6669</v>
      </c>
      <c r="F2697" s="48" t="s">
        <v>7520</v>
      </c>
      <c r="G2697" s="142">
        <f>IFERROR(VLOOKUP(A2697,Population!$A$5:$L$3147,12,FALSE),0)</f>
        <v>12837</v>
      </c>
      <c r="H2697" s="137">
        <v>515</v>
      </c>
      <c r="I2697" s="142">
        <f>G2697*SUMPRODUCT('Age distribution'!$L$6:$L$11,'Age groups'!$G$13:$G$18,'Age groups'!$G$6:$G$11)</f>
        <v>45278.547259091647</v>
      </c>
      <c r="J2697" s="140" t="s">
        <v>6</v>
      </c>
      <c r="K2697" s="136" t="s">
        <v>12217</v>
      </c>
      <c r="L2697" s="3">
        <f>VLOOKUP(K2697&amp;"_2",'Emissions Factors'!$B$2:$E$3,2)</f>
        <v>2.3999999999999998E-7</v>
      </c>
      <c r="M2697" s="51" t="str">
        <f>VLOOKUP(K2697&amp;"_2",'Emissions Factors'!$B$2:$E$3,3)</f>
        <v xml:space="preserve">LB </v>
      </c>
      <c r="N2697" s="51" t="str">
        <f>VLOOKUP(K2697&amp;"_2",'Emissions Factors'!$B$2:$E$3,4)</f>
        <v>EACH</v>
      </c>
      <c r="O2697" s="49">
        <f t="shared" si="84"/>
        <v>1.0866851342181995E-2</v>
      </c>
      <c r="P2697" s="48" t="s">
        <v>7</v>
      </c>
      <c r="Q2697" s="138">
        <f>'Age groups'!$G$20*(Emissions!G2697/Population!$L$3148)</f>
        <v>1.1123825272841648</v>
      </c>
      <c r="R2697" s="137" t="s">
        <v>7</v>
      </c>
      <c r="S2697" s="133" t="s">
        <v>12217</v>
      </c>
      <c r="T2697" s="3">
        <f>VLOOKUP(S2697&amp;"_1",'Emissions Factors'!$B$2:$E$3,2)</f>
        <v>0.02</v>
      </c>
      <c r="U2697" s="51" t="str">
        <f>VLOOKUP(S2697&amp;"_1",'Emissions Factors'!$B$2:$E$3,3)</f>
        <v xml:space="preserve">LB </v>
      </c>
      <c r="V2697" s="51" t="str">
        <f>VLOOKUP(S2697&amp;"_1",'Emissions Factors'!$B$2:$E$3,3)</f>
        <v xml:space="preserve">LB </v>
      </c>
      <c r="W2697" s="52">
        <f>Q2697*Emissions!T2697</f>
        <v>2.2247650545683294E-2</v>
      </c>
      <c r="X2697" s="48" t="s">
        <v>7</v>
      </c>
      <c r="Y2697" s="49">
        <f t="shared" si="85"/>
        <v>3.3114501887865286E-2</v>
      </c>
      <c r="Z2697" s="48" t="s">
        <v>7</v>
      </c>
    </row>
    <row r="2698" spans="1:26">
      <c r="A2698" s="136" t="s">
        <v>7754</v>
      </c>
      <c r="B2698" s="136" t="s">
        <v>7523</v>
      </c>
      <c r="C2698" s="136" t="s">
        <v>7753</v>
      </c>
      <c r="D2698" s="47" t="s">
        <v>7752</v>
      </c>
      <c r="E2698" s="47" t="s">
        <v>6669</v>
      </c>
      <c r="F2698" s="48" t="s">
        <v>7520</v>
      </c>
      <c r="G2698" s="142">
        <f>IFERROR(VLOOKUP(A2698,Population!$A$5:$L$3147,12,FALSE),0)</f>
        <v>1211</v>
      </c>
      <c r="H2698" s="137">
        <v>515</v>
      </c>
      <c r="I2698" s="142">
        <f>G2698*SUMPRODUCT('Age distribution'!$L$6:$L$11,'Age groups'!$G$13:$G$18,'Age groups'!$G$6:$G$11)</f>
        <v>4271.4279606418932</v>
      </c>
      <c r="J2698" s="140" t="s">
        <v>6</v>
      </c>
      <c r="K2698" s="136" t="s">
        <v>12217</v>
      </c>
      <c r="L2698" s="3">
        <f>VLOOKUP(K2698&amp;"_2",'Emissions Factors'!$B$2:$E$3,2)</f>
        <v>2.3999999999999998E-7</v>
      </c>
      <c r="M2698" s="51" t="str">
        <f>VLOOKUP(K2698&amp;"_2",'Emissions Factors'!$B$2:$E$3,3)</f>
        <v xml:space="preserve">LB </v>
      </c>
      <c r="N2698" s="51" t="str">
        <f>VLOOKUP(K2698&amp;"_2",'Emissions Factors'!$B$2:$E$3,4)</f>
        <v>EACH</v>
      </c>
      <c r="O2698" s="49">
        <f t="shared" si="84"/>
        <v>1.0251427105540543E-3</v>
      </c>
      <c r="P2698" s="48" t="s">
        <v>7</v>
      </c>
      <c r="Q2698" s="138">
        <f>'Age groups'!$G$20*(Emissions!G2698/Population!$L$3148)</f>
        <v>0.10493847787965439</v>
      </c>
      <c r="R2698" s="137" t="s">
        <v>7</v>
      </c>
      <c r="S2698" s="133" t="s">
        <v>12217</v>
      </c>
      <c r="T2698" s="3">
        <f>VLOOKUP(S2698&amp;"_1",'Emissions Factors'!$B$2:$E$3,2)</f>
        <v>0.02</v>
      </c>
      <c r="U2698" s="51" t="str">
        <f>VLOOKUP(S2698&amp;"_1",'Emissions Factors'!$B$2:$E$3,3)</f>
        <v xml:space="preserve">LB </v>
      </c>
      <c r="V2698" s="51" t="str">
        <f>VLOOKUP(S2698&amp;"_1",'Emissions Factors'!$B$2:$E$3,3)</f>
        <v xml:space="preserve">LB </v>
      </c>
      <c r="W2698" s="52">
        <f>Q2698*Emissions!T2698</f>
        <v>2.0987695575930879E-3</v>
      </c>
      <c r="X2698" s="48" t="s">
        <v>7</v>
      </c>
      <c r="Y2698" s="49">
        <f t="shared" si="85"/>
        <v>3.123912268147142E-3</v>
      </c>
      <c r="Z2698" s="48" t="s">
        <v>7</v>
      </c>
    </row>
    <row r="2699" spans="1:26">
      <c r="A2699" s="136" t="s">
        <v>7751</v>
      </c>
      <c r="B2699" s="136" t="s">
        <v>7523</v>
      </c>
      <c r="C2699" s="136" t="s">
        <v>7750</v>
      </c>
      <c r="D2699" s="47" t="s">
        <v>7749</v>
      </c>
      <c r="E2699" s="47" t="s">
        <v>6669</v>
      </c>
      <c r="F2699" s="48" t="s">
        <v>7520</v>
      </c>
      <c r="G2699" s="142">
        <f>IFERROR(VLOOKUP(A2699,Population!$A$5:$L$3147,12,FALSE),0)</f>
        <v>65621</v>
      </c>
      <c r="H2699" s="137">
        <v>515</v>
      </c>
      <c r="I2699" s="142">
        <f>G2699*SUMPRODUCT('Age distribution'!$L$6:$L$11,'Age groups'!$G$13:$G$18,'Age groups'!$G$6:$G$11)</f>
        <v>231457.78216786266</v>
      </c>
      <c r="J2699" s="140" t="s">
        <v>6</v>
      </c>
      <c r="K2699" s="136" t="s">
        <v>12217</v>
      </c>
      <c r="L2699" s="3">
        <f>VLOOKUP(K2699&amp;"_2",'Emissions Factors'!$B$2:$E$3,2)</f>
        <v>2.3999999999999998E-7</v>
      </c>
      <c r="M2699" s="51" t="str">
        <f>VLOOKUP(K2699&amp;"_2",'Emissions Factors'!$B$2:$E$3,3)</f>
        <v xml:space="preserve">LB </v>
      </c>
      <c r="N2699" s="51" t="str">
        <f>VLOOKUP(K2699&amp;"_2",'Emissions Factors'!$B$2:$E$3,4)</f>
        <v>EACH</v>
      </c>
      <c r="O2699" s="49">
        <f t="shared" si="84"/>
        <v>5.5549867720287034E-2</v>
      </c>
      <c r="P2699" s="48" t="s">
        <v>7</v>
      </c>
      <c r="Q2699" s="138">
        <f>'Age groups'!$G$20*(Emissions!G2699/Population!$L$3148)</f>
        <v>5.6863483542037994</v>
      </c>
      <c r="R2699" s="137" t="s">
        <v>7</v>
      </c>
      <c r="S2699" s="133" t="s">
        <v>12217</v>
      </c>
      <c r="T2699" s="3">
        <f>VLOOKUP(S2699&amp;"_1",'Emissions Factors'!$B$2:$E$3,2)</f>
        <v>0.02</v>
      </c>
      <c r="U2699" s="51" t="str">
        <f>VLOOKUP(S2699&amp;"_1",'Emissions Factors'!$B$2:$E$3,3)</f>
        <v xml:space="preserve">LB </v>
      </c>
      <c r="V2699" s="51" t="str">
        <f>VLOOKUP(S2699&amp;"_1",'Emissions Factors'!$B$2:$E$3,3)</f>
        <v xml:space="preserve">LB </v>
      </c>
      <c r="W2699" s="52">
        <f>Q2699*Emissions!T2699</f>
        <v>0.11372696708407599</v>
      </c>
      <c r="X2699" s="48" t="s">
        <v>7</v>
      </c>
      <c r="Y2699" s="49">
        <f t="shared" si="85"/>
        <v>0.16927683480436304</v>
      </c>
      <c r="Z2699" s="48" t="s">
        <v>7</v>
      </c>
    </row>
    <row r="2700" spans="1:26">
      <c r="A2700" s="136" t="s">
        <v>7748</v>
      </c>
      <c r="B2700" s="136" t="s">
        <v>7523</v>
      </c>
      <c r="C2700" s="136" t="s">
        <v>7747</v>
      </c>
      <c r="D2700" s="47" t="s">
        <v>7746</v>
      </c>
      <c r="E2700" s="47" t="s">
        <v>6669</v>
      </c>
      <c r="F2700" s="48" t="s">
        <v>7520</v>
      </c>
      <c r="G2700" s="142">
        <f>IFERROR(VLOOKUP(A2700,Population!$A$5:$L$3147,12,FALSE),0)</f>
        <v>47956</v>
      </c>
      <c r="H2700" s="137">
        <v>515</v>
      </c>
      <c r="I2700" s="142">
        <f>G2700*SUMPRODUCT('Age distribution'!$L$6:$L$11,'Age groups'!$G$13:$G$18,'Age groups'!$G$6:$G$11)</f>
        <v>169149.95811770656</v>
      </c>
      <c r="J2700" s="140" t="s">
        <v>6</v>
      </c>
      <c r="K2700" s="136" t="s">
        <v>12217</v>
      </c>
      <c r="L2700" s="3">
        <f>VLOOKUP(K2700&amp;"_2",'Emissions Factors'!$B$2:$E$3,2)</f>
        <v>2.3999999999999998E-7</v>
      </c>
      <c r="M2700" s="51" t="str">
        <f>VLOOKUP(K2700&amp;"_2",'Emissions Factors'!$B$2:$E$3,3)</f>
        <v xml:space="preserve">LB </v>
      </c>
      <c r="N2700" s="51" t="str">
        <f>VLOOKUP(K2700&amp;"_2",'Emissions Factors'!$B$2:$E$3,4)</f>
        <v>EACH</v>
      </c>
      <c r="O2700" s="49">
        <f t="shared" si="84"/>
        <v>4.0595989948249568E-2</v>
      </c>
      <c r="P2700" s="48" t="s">
        <v>7</v>
      </c>
      <c r="Q2700" s="138">
        <f>'Age groups'!$G$20*(Emissions!G2700/Population!$L$3148)</f>
        <v>4.1555983857941419</v>
      </c>
      <c r="R2700" s="137" t="s">
        <v>7</v>
      </c>
      <c r="S2700" s="133" t="s">
        <v>12217</v>
      </c>
      <c r="T2700" s="3">
        <f>VLOOKUP(S2700&amp;"_1",'Emissions Factors'!$B$2:$E$3,2)</f>
        <v>0.02</v>
      </c>
      <c r="U2700" s="51" t="str">
        <f>VLOOKUP(S2700&amp;"_1",'Emissions Factors'!$B$2:$E$3,3)</f>
        <v xml:space="preserve">LB </v>
      </c>
      <c r="V2700" s="51" t="str">
        <f>VLOOKUP(S2700&amp;"_1",'Emissions Factors'!$B$2:$E$3,3)</f>
        <v xml:space="preserve">LB </v>
      </c>
      <c r="W2700" s="52">
        <f>Q2700*Emissions!T2700</f>
        <v>8.3111967715882834E-2</v>
      </c>
      <c r="X2700" s="48" t="s">
        <v>7</v>
      </c>
      <c r="Y2700" s="49">
        <f t="shared" si="85"/>
        <v>0.1237079576641324</v>
      </c>
      <c r="Z2700" s="48" t="s">
        <v>7</v>
      </c>
    </row>
    <row r="2701" spans="1:26">
      <c r="A2701" s="136" t="s">
        <v>7745</v>
      </c>
      <c r="B2701" s="136" t="s">
        <v>7523</v>
      </c>
      <c r="C2701" s="136" t="s">
        <v>7744</v>
      </c>
      <c r="D2701" s="47" t="s">
        <v>7743</v>
      </c>
      <c r="E2701" s="47" t="s">
        <v>6669</v>
      </c>
      <c r="F2701" s="48" t="s">
        <v>7520</v>
      </c>
      <c r="G2701" s="142">
        <f>IFERROR(VLOOKUP(A2701,Population!$A$5:$L$3147,12,FALSE),0)</f>
        <v>14441</v>
      </c>
      <c r="H2701" s="137">
        <v>515</v>
      </c>
      <c r="I2701" s="142">
        <f>G2701*SUMPRODUCT('Age distribution'!$L$6:$L$11,'Age groups'!$G$13:$G$18,'Age groups'!$G$6:$G$11)</f>
        <v>50936.161172278764</v>
      </c>
      <c r="J2701" s="140" t="s">
        <v>6</v>
      </c>
      <c r="K2701" s="136" t="s">
        <v>12217</v>
      </c>
      <c r="L2701" s="3">
        <f>VLOOKUP(K2701&amp;"_2",'Emissions Factors'!$B$2:$E$3,2)</f>
        <v>2.3999999999999998E-7</v>
      </c>
      <c r="M2701" s="51" t="str">
        <f>VLOOKUP(K2701&amp;"_2",'Emissions Factors'!$B$2:$E$3,3)</f>
        <v xml:space="preserve">LB </v>
      </c>
      <c r="N2701" s="51" t="str">
        <f>VLOOKUP(K2701&amp;"_2",'Emissions Factors'!$B$2:$E$3,4)</f>
        <v>EACH</v>
      </c>
      <c r="O2701" s="49">
        <f t="shared" si="84"/>
        <v>1.2224678681346902E-2</v>
      </c>
      <c r="P2701" s="48" t="s">
        <v>7</v>
      </c>
      <c r="Q2701" s="138">
        <f>'Age groups'!$G$20*(Emissions!G2701/Population!$L$3148)</f>
        <v>1.2513761841949538</v>
      </c>
      <c r="R2701" s="137" t="s">
        <v>7</v>
      </c>
      <c r="S2701" s="133" t="s">
        <v>12217</v>
      </c>
      <c r="T2701" s="3">
        <f>VLOOKUP(S2701&amp;"_1",'Emissions Factors'!$B$2:$E$3,2)</f>
        <v>0.02</v>
      </c>
      <c r="U2701" s="51" t="str">
        <f>VLOOKUP(S2701&amp;"_1",'Emissions Factors'!$B$2:$E$3,3)</f>
        <v xml:space="preserve">LB </v>
      </c>
      <c r="V2701" s="51" t="str">
        <f>VLOOKUP(S2701&amp;"_1",'Emissions Factors'!$B$2:$E$3,3)</f>
        <v xml:space="preserve">LB </v>
      </c>
      <c r="W2701" s="52">
        <f>Q2701*Emissions!T2701</f>
        <v>2.5027523683899076E-2</v>
      </c>
      <c r="X2701" s="48" t="s">
        <v>7</v>
      </c>
      <c r="Y2701" s="49">
        <f t="shared" si="85"/>
        <v>3.7252202365245977E-2</v>
      </c>
      <c r="Z2701" s="48" t="s">
        <v>7</v>
      </c>
    </row>
    <row r="2702" spans="1:26">
      <c r="A2702" s="136" t="s">
        <v>7742</v>
      </c>
      <c r="B2702" s="136" t="s">
        <v>7523</v>
      </c>
      <c r="C2702" s="136" t="s">
        <v>7741</v>
      </c>
      <c r="D2702" s="47" t="s">
        <v>7740</v>
      </c>
      <c r="E2702" s="47" t="s">
        <v>6669</v>
      </c>
      <c r="F2702" s="48" t="s">
        <v>7520</v>
      </c>
      <c r="G2702" s="142">
        <f>IFERROR(VLOOKUP(A2702,Population!$A$5:$L$3147,12,FALSE),0)</f>
        <v>15125</v>
      </c>
      <c r="H2702" s="137">
        <v>515</v>
      </c>
      <c r="I2702" s="142">
        <f>G2702*SUMPRODUCT('Age distribution'!$L$6:$L$11,'Age groups'!$G$13:$G$18,'Age groups'!$G$6:$G$11)</f>
        <v>53348.759624036858</v>
      </c>
      <c r="J2702" s="140" t="s">
        <v>6</v>
      </c>
      <c r="K2702" s="136" t="s">
        <v>12217</v>
      </c>
      <c r="L2702" s="3">
        <f>VLOOKUP(K2702&amp;"_2",'Emissions Factors'!$B$2:$E$3,2)</f>
        <v>2.3999999999999998E-7</v>
      </c>
      <c r="M2702" s="51" t="str">
        <f>VLOOKUP(K2702&amp;"_2",'Emissions Factors'!$B$2:$E$3,3)</f>
        <v xml:space="preserve">LB </v>
      </c>
      <c r="N2702" s="51" t="str">
        <f>VLOOKUP(K2702&amp;"_2",'Emissions Factors'!$B$2:$E$3,4)</f>
        <v>EACH</v>
      </c>
      <c r="O2702" s="49">
        <f t="shared" si="84"/>
        <v>1.2803702309768844E-2</v>
      </c>
      <c r="P2702" s="48" t="s">
        <v>7</v>
      </c>
      <c r="Q2702" s="138">
        <f>'Age groups'!$G$20*(Emissions!G2702/Population!$L$3148)</f>
        <v>1.310647793501051</v>
      </c>
      <c r="R2702" s="137" t="s">
        <v>7</v>
      </c>
      <c r="S2702" s="133" t="s">
        <v>12217</v>
      </c>
      <c r="T2702" s="3">
        <f>VLOOKUP(S2702&amp;"_1",'Emissions Factors'!$B$2:$E$3,2)</f>
        <v>0.02</v>
      </c>
      <c r="U2702" s="51" t="str">
        <f>VLOOKUP(S2702&amp;"_1",'Emissions Factors'!$B$2:$E$3,3)</f>
        <v xml:space="preserve">LB </v>
      </c>
      <c r="V2702" s="51" t="str">
        <f>VLOOKUP(S2702&amp;"_1",'Emissions Factors'!$B$2:$E$3,3)</f>
        <v xml:space="preserve">LB </v>
      </c>
      <c r="W2702" s="52">
        <f>Q2702*Emissions!T2702</f>
        <v>2.621295587002102E-2</v>
      </c>
      <c r="X2702" s="48" t="s">
        <v>7</v>
      </c>
      <c r="Y2702" s="49">
        <f t="shared" si="85"/>
        <v>3.9016658179789866E-2</v>
      </c>
      <c r="Z2702" s="48" t="s">
        <v>7</v>
      </c>
    </row>
    <row r="2703" spans="1:26">
      <c r="A2703" s="136" t="s">
        <v>7739</v>
      </c>
      <c r="B2703" s="136" t="s">
        <v>7523</v>
      </c>
      <c r="C2703" s="136" t="s">
        <v>7738</v>
      </c>
      <c r="D2703" s="47" t="s">
        <v>7737</v>
      </c>
      <c r="E2703" s="47" t="s">
        <v>6669</v>
      </c>
      <c r="F2703" s="48" t="s">
        <v>7520</v>
      </c>
      <c r="G2703" s="142">
        <f>IFERROR(VLOOKUP(A2703,Population!$A$5:$L$3147,12,FALSE),0)</f>
        <v>343053</v>
      </c>
      <c r="H2703" s="137">
        <v>515</v>
      </c>
      <c r="I2703" s="142">
        <f>G2703*SUMPRODUCT('Age distribution'!$L$6:$L$11,'Age groups'!$G$13:$G$18,'Age groups'!$G$6:$G$11)</f>
        <v>1210013.357706097</v>
      </c>
      <c r="J2703" s="140" t="s">
        <v>6</v>
      </c>
      <c r="K2703" s="136" t="s">
        <v>12217</v>
      </c>
      <c r="L2703" s="3">
        <f>VLOOKUP(K2703&amp;"_2",'Emissions Factors'!$B$2:$E$3,2)</f>
        <v>2.3999999999999998E-7</v>
      </c>
      <c r="M2703" s="51" t="str">
        <f>VLOOKUP(K2703&amp;"_2",'Emissions Factors'!$B$2:$E$3,3)</f>
        <v xml:space="preserve">LB </v>
      </c>
      <c r="N2703" s="51" t="str">
        <f>VLOOKUP(K2703&amp;"_2",'Emissions Factors'!$B$2:$E$3,4)</f>
        <v>EACH</v>
      </c>
      <c r="O2703" s="49">
        <f t="shared" si="84"/>
        <v>0.29040320584946322</v>
      </c>
      <c r="P2703" s="48" t="s">
        <v>7</v>
      </c>
      <c r="Q2703" s="138">
        <f>'Age groups'!$G$20*(Emissions!G2703/Population!$L$3148)</f>
        <v>29.727051735796103</v>
      </c>
      <c r="R2703" s="137" t="s">
        <v>7</v>
      </c>
      <c r="S2703" s="133" t="s">
        <v>12217</v>
      </c>
      <c r="T2703" s="3">
        <f>VLOOKUP(S2703&amp;"_1",'Emissions Factors'!$B$2:$E$3,2)</f>
        <v>0.02</v>
      </c>
      <c r="U2703" s="51" t="str">
        <f>VLOOKUP(S2703&amp;"_1",'Emissions Factors'!$B$2:$E$3,3)</f>
        <v xml:space="preserve">LB </v>
      </c>
      <c r="V2703" s="51" t="str">
        <f>VLOOKUP(S2703&amp;"_1",'Emissions Factors'!$B$2:$E$3,3)</f>
        <v xml:space="preserve">LB </v>
      </c>
      <c r="W2703" s="52">
        <f>Q2703*Emissions!T2703</f>
        <v>0.59454103471592201</v>
      </c>
      <c r="X2703" s="48" t="s">
        <v>7</v>
      </c>
      <c r="Y2703" s="49">
        <f t="shared" si="85"/>
        <v>0.88494424056538523</v>
      </c>
      <c r="Z2703" s="48" t="s">
        <v>7</v>
      </c>
    </row>
    <row r="2704" spans="1:26">
      <c r="A2704" s="136" t="s">
        <v>7736</v>
      </c>
      <c r="B2704" s="136" t="s">
        <v>7523</v>
      </c>
      <c r="C2704" s="136" t="s">
        <v>7735</v>
      </c>
      <c r="D2704" s="47" t="s">
        <v>7734</v>
      </c>
      <c r="E2704" s="47" t="s">
        <v>6669</v>
      </c>
      <c r="F2704" s="48" t="s">
        <v>7520</v>
      </c>
      <c r="G2704" s="142">
        <f>IFERROR(VLOOKUP(A2704,Population!$A$5:$L$3147,12,FALSE),0)</f>
        <v>10462</v>
      </c>
      <c r="H2704" s="137">
        <v>515</v>
      </c>
      <c r="I2704" s="142">
        <f>G2704*SUMPRODUCT('Age distribution'!$L$6:$L$11,'Age groups'!$G$13:$G$18,'Age groups'!$G$6:$G$11)</f>
        <v>36901.469301598256</v>
      </c>
      <c r="J2704" s="140" t="s">
        <v>6</v>
      </c>
      <c r="K2704" s="136" t="s">
        <v>12217</v>
      </c>
      <c r="L2704" s="3">
        <f>VLOOKUP(K2704&amp;"_2",'Emissions Factors'!$B$2:$E$3,2)</f>
        <v>2.3999999999999998E-7</v>
      </c>
      <c r="M2704" s="51" t="str">
        <f>VLOOKUP(K2704&amp;"_2",'Emissions Factors'!$B$2:$E$3,3)</f>
        <v xml:space="preserve">LB </v>
      </c>
      <c r="N2704" s="51" t="str">
        <f>VLOOKUP(K2704&amp;"_2",'Emissions Factors'!$B$2:$E$3,4)</f>
        <v>EACH</v>
      </c>
      <c r="O2704" s="49">
        <f t="shared" si="84"/>
        <v>8.8563526323835809E-3</v>
      </c>
      <c r="P2704" s="48" t="s">
        <v>7</v>
      </c>
      <c r="Q2704" s="138">
        <f>'Age groups'!$G$20*(Emissions!G2704/Population!$L$3148)</f>
        <v>0.90657832830466079</v>
      </c>
      <c r="R2704" s="137" t="s">
        <v>7</v>
      </c>
      <c r="S2704" s="133" t="s">
        <v>12217</v>
      </c>
      <c r="T2704" s="3">
        <f>VLOOKUP(S2704&amp;"_1",'Emissions Factors'!$B$2:$E$3,2)</f>
        <v>0.02</v>
      </c>
      <c r="U2704" s="51" t="str">
        <f>VLOOKUP(S2704&amp;"_1",'Emissions Factors'!$B$2:$E$3,3)</f>
        <v xml:space="preserve">LB </v>
      </c>
      <c r="V2704" s="51" t="str">
        <f>VLOOKUP(S2704&amp;"_1",'Emissions Factors'!$B$2:$E$3,3)</f>
        <v xml:space="preserve">LB </v>
      </c>
      <c r="W2704" s="52">
        <f>Q2704*Emissions!T2704</f>
        <v>1.8131566566093216E-2</v>
      </c>
      <c r="X2704" s="48" t="s">
        <v>7</v>
      </c>
      <c r="Y2704" s="49">
        <f t="shared" si="85"/>
        <v>2.6987919198476797E-2</v>
      </c>
      <c r="Z2704" s="48" t="s">
        <v>7</v>
      </c>
    </row>
    <row r="2705" spans="1:26">
      <c r="A2705" s="136" t="s">
        <v>7733</v>
      </c>
      <c r="B2705" s="136" t="s">
        <v>7523</v>
      </c>
      <c r="C2705" s="136" t="s">
        <v>7732</v>
      </c>
      <c r="D2705" s="47" t="s">
        <v>7731</v>
      </c>
      <c r="E2705" s="47" t="s">
        <v>6669</v>
      </c>
      <c r="F2705" s="48" t="s">
        <v>7520</v>
      </c>
      <c r="G2705" s="142">
        <f>IFERROR(VLOOKUP(A2705,Population!$A$5:$L$3147,12,FALSE),0)</f>
        <v>2077</v>
      </c>
      <c r="H2705" s="137">
        <v>515</v>
      </c>
      <c r="I2705" s="142">
        <f>G2705*SUMPRODUCT('Age distribution'!$L$6:$L$11,'Age groups'!$G$13:$G$18,'Age groups'!$G$6:$G$11)</f>
        <v>7325.9751232479048</v>
      </c>
      <c r="J2705" s="140" t="s">
        <v>6</v>
      </c>
      <c r="K2705" s="136" t="s">
        <v>12217</v>
      </c>
      <c r="L2705" s="3">
        <f>VLOOKUP(K2705&amp;"_2",'Emissions Factors'!$B$2:$E$3,2)</f>
        <v>2.3999999999999998E-7</v>
      </c>
      <c r="M2705" s="51" t="str">
        <f>VLOOKUP(K2705&amp;"_2",'Emissions Factors'!$B$2:$E$3,3)</f>
        <v xml:space="preserve">LB </v>
      </c>
      <c r="N2705" s="51" t="str">
        <f>VLOOKUP(K2705&amp;"_2",'Emissions Factors'!$B$2:$E$3,4)</f>
        <v>EACH</v>
      </c>
      <c r="O2705" s="49">
        <f t="shared" si="84"/>
        <v>1.7582340295794971E-3</v>
      </c>
      <c r="P2705" s="48" t="s">
        <v>7</v>
      </c>
      <c r="Q2705" s="138">
        <f>'Age groups'!$G$20*(Emissions!G2705/Population!$L$3148)</f>
        <v>0.17998118790754927</v>
      </c>
      <c r="R2705" s="137" t="s">
        <v>7</v>
      </c>
      <c r="S2705" s="133" t="s">
        <v>12217</v>
      </c>
      <c r="T2705" s="3">
        <f>VLOOKUP(S2705&amp;"_1",'Emissions Factors'!$B$2:$E$3,2)</f>
        <v>0.02</v>
      </c>
      <c r="U2705" s="51" t="str">
        <f>VLOOKUP(S2705&amp;"_1",'Emissions Factors'!$B$2:$E$3,3)</f>
        <v xml:space="preserve">LB </v>
      </c>
      <c r="V2705" s="51" t="str">
        <f>VLOOKUP(S2705&amp;"_1",'Emissions Factors'!$B$2:$E$3,3)</f>
        <v xml:space="preserve">LB </v>
      </c>
      <c r="W2705" s="52">
        <f>Q2705*Emissions!T2705</f>
        <v>3.5996237581509857E-3</v>
      </c>
      <c r="X2705" s="48" t="s">
        <v>7</v>
      </c>
      <c r="Y2705" s="49">
        <f t="shared" si="85"/>
        <v>5.357857787730483E-3</v>
      </c>
      <c r="Z2705" s="48" t="s">
        <v>7</v>
      </c>
    </row>
    <row r="2706" spans="1:26">
      <c r="A2706" s="136" t="s">
        <v>7730</v>
      </c>
      <c r="B2706" s="136" t="s">
        <v>7523</v>
      </c>
      <c r="C2706" s="136" t="s">
        <v>7729</v>
      </c>
      <c r="D2706" s="47" t="s">
        <v>7312</v>
      </c>
      <c r="E2706" s="47" t="s">
        <v>6669</v>
      </c>
      <c r="F2706" s="48" t="s">
        <v>7520</v>
      </c>
      <c r="G2706" s="142">
        <f>IFERROR(VLOOKUP(A2706,Population!$A$5:$L$3147,12,FALSE),0)</f>
        <v>82341</v>
      </c>
      <c r="H2706" s="137">
        <v>515</v>
      </c>
      <c r="I2706" s="142">
        <f>G2706*SUMPRODUCT('Age distribution'!$L$6:$L$11,'Age groups'!$G$13:$G$18,'Age groups'!$G$6:$G$11)</f>
        <v>290432.41098861612</v>
      </c>
      <c r="J2706" s="140" t="s">
        <v>6</v>
      </c>
      <c r="K2706" s="136" t="s">
        <v>12217</v>
      </c>
      <c r="L2706" s="3">
        <f>VLOOKUP(K2706&amp;"_2",'Emissions Factors'!$B$2:$E$3,2)</f>
        <v>2.3999999999999998E-7</v>
      </c>
      <c r="M2706" s="51" t="str">
        <f>VLOOKUP(K2706&amp;"_2",'Emissions Factors'!$B$2:$E$3,3)</f>
        <v xml:space="preserve">LB </v>
      </c>
      <c r="N2706" s="51" t="str">
        <f>VLOOKUP(K2706&amp;"_2",'Emissions Factors'!$B$2:$E$3,4)</f>
        <v>EACH</v>
      </c>
      <c r="O2706" s="49">
        <f t="shared" si="84"/>
        <v>6.9703778637267857E-2</v>
      </c>
      <c r="P2706" s="48" t="s">
        <v>7</v>
      </c>
      <c r="Q2706" s="138">
        <f>'Age groups'!$G$20*(Emissions!G2706/Population!$L$3148)</f>
        <v>7.135209915019507</v>
      </c>
      <c r="R2706" s="137" t="s">
        <v>7</v>
      </c>
      <c r="S2706" s="133" t="s">
        <v>12217</v>
      </c>
      <c r="T2706" s="3">
        <f>VLOOKUP(S2706&amp;"_1",'Emissions Factors'!$B$2:$E$3,2)</f>
        <v>0.02</v>
      </c>
      <c r="U2706" s="51" t="str">
        <f>VLOOKUP(S2706&amp;"_1",'Emissions Factors'!$B$2:$E$3,3)</f>
        <v xml:space="preserve">LB </v>
      </c>
      <c r="V2706" s="51" t="str">
        <f>VLOOKUP(S2706&amp;"_1",'Emissions Factors'!$B$2:$E$3,3)</f>
        <v xml:space="preserve">LB </v>
      </c>
      <c r="W2706" s="52">
        <f>Q2706*Emissions!T2706</f>
        <v>0.14270419830039013</v>
      </c>
      <c r="X2706" s="48" t="s">
        <v>7</v>
      </c>
      <c r="Y2706" s="49">
        <f t="shared" si="85"/>
        <v>0.21240797693765801</v>
      </c>
      <c r="Z2706" s="48" t="s">
        <v>7</v>
      </c>
    </row>
    <row r="2707" spans="1:26">
      <c r="A2707" s="136" t="s">
        <v>7728</v>
      </c>
      <c r="B2707" s="136" t="s">
        <v>7523</v>
      </c>
      <c r="C2707" s="136" t="s">
        <v>7727</v>
      </c>
      <c r="D2707" s="47" t="s">
        <v>7726</v>
      </c>
      <c r="E2707" s="47" t="s">
        <v>6669</v>
      </c>
      <c r="F2707" s="48" t="s">
        <v>7520</v>
      </c>
      <c r="G2707" s="142">
        <f>IFERROR(VLOOKUP(A2707,Population!$A$5:$L$3147,12,FALSE),0)</f>
        <v>28138</v>
      </c>
      <c r="H2707" s="137">
        <v>515</v>
      </c>
      <c r="I2707" s="142">
        <f>G2707*SUMPRODUCT('Age distribution'!$L$6:$L$11,'Age groups'!$G$13:$G$18,'Age groups'!$G$6:$G$11)</f>
        <v>99248.092449662756</v>
      </c>
      <c r="J2707" s="140" t="s">
        <v>6</v>
      </c>
      <c r="K2707" s="136" t="s">
        <v>12217</v>
      </c>
      <c r="L2707" s="3">
        <f>VLOOKUP(K2707&amp;"_2",'Emissions Factors'!$B$2:$E$3,2)</f>
        <v>2.3999999999999998E-7</v>
      </c>
      <c r="M2707" s="51" t="str">
        <f>VLOOKUP(K2707&amp;"_2",'Emissions Factors'!$B$2:$E$3,3)</f>
        <v xml:space="preserve">LB </v>
      </c>
      <c r="N2707" s="51" t="str">
        <f>VLOOKUP(K2707&amp;"_2",'Emissions Factors'!$B$2:$E$3,4)</f>
        <v>EACH</v>
      </c>
      <c r="O2707" s="49">
        <f t="shared" si="84"/>
        <v>2.3819542187919058E-2</v>
      </c>
      <c r="P2707" s="48" t="s">
        <v>7</v>
      </c>
      <c r="Q2707" s="138">
        <f>'Age groups'!$G$20*(Emissions!G2707/Population!$L$3148)</f>
        <v>2.4382814951095915</v>
      </c>
      <c r="R2707" s="137" t="s">
        <v>7</v>
      </c>
      <c r="S2707" s="133" t="s">
        <v>12217</v>
      </c>
      <c r="T2707" s="3">
        <f>VLOOKUP(S2707&amp;"_1",'Emissions Factors'!$B$2:$E$3,2)</f>
        <v>0.02</v>
      </c>
      <c r="U2707" s="51" t="str">
        <f>VLOOKUP(S2707&amp;"_1",'Emissions Factors'!$B$2:$E$3,3)</f>
        <v xml:space="preserve">LB </v>
      </c>
      <c r="V2707" s="51" t="str">
        <f>VLOOKUP(S2707&amp;"_1",'Emissions Factors'!$B$2:$E$3,3)</f>
        <v xml:space="preserve">LB </v>
      </c>
      <c r="W2707" s="52">
        <f>Q2707*Emissions!T2707</f>
        <v>4.8765629902191833E-2</v>
      </c>
      <c r="X2707" s="48" t="s">
        <v>7</v>
      </c>
      <c r="Y2707" s="49">
        <f t="shared" si="85"/>
        <v>7.2585172090110894E-2</v>
      </c>
      <c r="Z2707" s="48" t="s">
        <v>7</v>
      </c>
    </row>
    <row r="2708" spans="1:26">
      <c r="A2708" s="136" t="s">
        <v>7725</v>
      </c>
      <c r="B2708" s="136" t="s">
        <v>7523</v>
      </c>
      <c r="C2708" s="136" t="s">
        <v>7724</v>
      </c>
      <c r="D2708" s="47" t="s">
        <v>7723</v>
      </c>
      <c r="E2708" s="47" t="s">
        <v>6669</v>
      </c>
      <c r="F2708" s="48" t="s">
        <v>7520</v>
      </c>
      <c r="G2708" s="142">
        <f>IFERROR(VLOOKUP(A2708,Population!$A$5:$L$3147,12,FALSE),0)</f>
        <v>24035</v>
      </c>
      <c r="H2708" s="137">
        <v>515</v>
      </c>
      <c r="I2708" s="142">
        <f>G2708*SUMPRODUCT('Age distribution'!$L$6:$L$11,'Age groups'!$G$13:$G$18,'Age groups'!$G$6:$G$11)</f>
        <v>84776.028929833119</v>
      </c>
      <c r="J2708" s="140" t="s">
        <v>6</v>
      </c>
      <c r="K2708" s="136" t="s">
        <v>12217</v>
      </c>
      <c r="L2708" s="3">
        <f>VLOOKUP(K2708&amp;"_2",'Emissions Factors'!$B$2:$E$3,2)</f>
        <v>2.3999999999999998E-7</v>
      </c>
      <c r="M2708" s="51" t="str">
        <f>VLOOKUP(K2708&amp;"_2",'Emissions Factors'!$B$2:$E$3,3)</f>
        <v xml:space="preserve">LB </v>
      </c>
      <c r="N2708" s="51" t="str">
        <f>VLOOKUP(K2708&amp;"_2",'Emissions Factors'!$B$2:$E$3,4)</f>
        <v>EACH</v>
      </c>
      <c r="O2708" s="49">
        <f t="shared" si="84"/>
        <v>2.0346246943159948E-2</v>
      </c>
      <c r="P2708" s="48" t="s">
        <v>7</v>
      </c>
      <c r="Q2708" s="138">
        <f>'Age groups'!$G$20*(Emissions!G2708/Population!$L$3148)</f>
        <v>2.0827384936725792</v>
      </c>
      <c r="R2708" s="137" t="s">
        <v>7</v>
      </c>
      <c r="S2708" s="133" t="s">
        <v>12217</v>
      </c>
      <c r="T2708" s="3">
        <f>VLOOKUP(S2708&amp;"_1",'Emissions Factors'!$B$2:$E$3,2)</f>
        <v>0.02</v>
      </c>
      <c r="U2708" s="51" t="str">
        <f>VLOOKUP(S2708&amp;"_1",'Emissions Factors'!$B$2:$E$3,3)</f>
        <v xml:space="preserve">LB </v>
      </c>
      <c r="V2708" s="51" t="str">
        <f>VLOOKUP(S2708&amp;"_1",'Emissions Factors'!$B$2:$E$3,3)</f>
        <v xml:space="preserve">LB </v>
      </c>
      <c r="W2708" s="52">
        <f>Q2708*Emissions!T2708</f>
        <v>4.1654769873451583E-2</v>
      </c>
      <c r="X2708" s="48" t="s">
        <v>7</v>
      </c>
      <c r="Y2708" s="49">
        <f t="shared" si="85"/>
        <v>6.2001016816611534E-2</v>
      </c>
      <c r="Z2708" s="48" t="s">
        <v>7</v>
      </c>
    </row>
    <row r="2709" spans="1:26">
      <c r="A2709" s="136" t="s">
        <v>7722</v>
      </c>
      <c r="B2709" s="136" t="s">
        <v>7523</v>
      </c>
      <c r="C2709" s="136" t="s">
        <v>7721</v>
      </c>
      <c r="D2709" s="47" t="s">
        <v>7720</v>
      </c>
      <c r="E2709" s="47" t="s">
        <v>6669</v>
      </c>
      <c r="F2709" s="48" t="s">
        <v>7520</v>
      </c>
      <c r="G2709" s="142">
        <f>IFERROR(VLOOKUP(A2709,Population!$A$5:$L$3147,12,FALSE),0)</f>
        <v>118269</v>
      </c>
      <c r="H2709" s="137">
        <v>515</v>
      </c>
      <c r="I2709" s="142">
        <f>G2709*SUMPRODUCT('Age distribution'!$L$6:$L$11,'Age groups'!$G$13:$G$18,'Age groups'!$G$6:$G$11)</f>
        <v>417157.31913885719</v>
      </c>
      <c r="J2709" s="140" t="s">
        <v>6</v>
      </c>
      <c r="K2709" s="136" t="s">
        <v>12217</v>
      </c>
      <c r="L2709" s="3">
        <f>VLOOKUP(K2709&amp;"_2",'Emissions Factors'!$B$2:$E$3,2)</f>
        <v>2.3999999999999998E-7</v>
      </c>
      <c r="M2709" s="51" t="str">
        <f>VLOOKUP(K2709&amp;"_2",'Emissions Factors'!$B$2:$E$3,3)</f>
        <v xml:space="preserve">LB </v>
      </c>
      <c r="N2709" s="51" t="str">
        <f>VLOOKUP(K2709&amp;"_2",'Emissions Factors'!$B$2:$E$3,4)</f>
        <v>EACH</v>
      </c>
      <c r="O2709" s="49">
        <f t="shared" si="84"/>
        <v>0.10011775659332571</v>
      </c>
      <c r="P2709" s="48" t="s">
        <v>7</v>
      </c>
      <c r="Q2709" s="138">
        <f>'Age groups'!$G$20*(Emissions!G2709/Population!$L$3148)</f>
        <v>10.248529182781871</v>
      </c>
      <c r="R2709" s="137" t="s">
        <v>7</v>
      </c>
      <c r="S2709" s="133" t="s">
        <v>12217</v>
      </c>
      <c r="T2709" s="3">
        <f>VLOOKUP(S2709&amp;"_1",'Emissions Factors'!$B$2:$E$3,2)</f>
        <v>0.02</v>
      </c>
      <c r="U2709" s="51" t="str">
        <f>VLOOKUP(S2709&amp;"_1",'Emissions Factors'!$B$2:$E$3,3)</f>
        <v xml:space="preserve">LB </v>
      </c>
      <c r="V2709" s="51" t="str">
        <f>VLOOKUP(S2709&amp;"_1",'Emissions Factors'!$B$2:$E$3,3)</f>
        <v xml:space="preserve">LB </v>
      </c>
      <c r="W2709" s="52">
        <f>Q2709*Emissions!T2709</f>
        <v>0.20497058365563742</v>
      </c>
      <c r="X2709" s="48" t="s">
        <v>7</v>
      </c>
      <c r="Y2709" s="49">
        <f t="shared" si="85"/>
        <v>0.30508834024896314</v>
      </c>
      <c r="Z2709" s="48" t="s">
        <v>7</v>
      </c>
    </row>
    <row r="2710" spans="1:26">
      <c r="A2710" s="136" t="s">
        <v>7719</v>
      </c>
      <c r="B2710" s="136" t="s">
        <v>7523</v>
      </c>
      <c r="C2710" s="136" t="s">
        <v>7718</v>
      </c>
      <c r="D2710" s="47" t="s">
        <v>7717</v>
      </c>
      <c r="E2710" s="47" t="s">
        <v>6669</v>
      </c>
      <c r="F2710" s="48" t="s">
        <v>7520</v>
      </c>
      <c r="G2710" s="142">
        <f>IFERROR(VLOOKUP(A2710,Population!$A$5:$L$3147,12,FALSE),0)</f>
        <v>10295</v>
      </c>
      <c r="H2710" s="137">
        <v>515</v>
      </c>
      <c r="I2710" s="142">
        <f>G2710*SUMPRODUCT('Age distribution'!$L$6:$L$11,'Age groups'!$G$13:$G$18,'Age groups'!$G$6:$G$11)</f>
        <v>36312.428451534506</v>
      </c>
      <c r="J2710" s="140" t="s">
        <v>6</v>
      </c>
      <c r="K2710" s="136" t="s">
        <v>12217</v>
      </c>
      <c r="L2710" s="3">
        <f>VLOOKUP(K2710&amp;"_2",'Emissions Factors'!$B$2:$E$3,2)</f>
        <v>2.3999999999999998E-7</v>
      </c>
      <c r="M2710" s="51" t="str">
        <f>VLOOKUP(K2710&amp;"_2",'Emissions Factors'!$B$2:$E$3,3)</f>
        <v xml:space="preserve">LB </v>
      </c>
      <c r="N2710" s="51" t="str">
        <f>VLOOKUP(K2710&amp;"_2",'Emissions Factors'!$B$2:$E$3,4)</f>
        <v>EACH</v>
      </c>
      <c r="O2710" s="49">
        <f t="shared" si="84"/>
        <v>8.7149828283682815E-3</v>
      </c>
      <c r="P2710" s="48" t="s">
        <v>7</v>
      </c>
      <c r="Q2710" s="138">
        <f>'Age groups'!$G$20*(Emissions!G2710/Population!$L$3148)</f>
        <v>0.89210704357641779</v>
      </c>
      <c r="R2710" s="137" t="s">
        <v>7</v>
      </c>
      <c r="S2710" s="133" t="s">
        <v>12217</v>
      </c>
      <c r="T2710" s="3">
        <f>VLOOKUP(S2710&amp;"_1",'Emissions Factors'!$B$2:$E$3,2)</f>
        <v>0.02</v>
      </c>
      <c r="U2710" s="51" t="str">
        <f>VLOOKUP(S2710&amp;"_1",'Emissions Factors'!$B$2:$E$3,3)</f>
        <v xml:space="preserve">LB </v>
      </c>
      <c r="V2710" s="51" t="str">
        <f>VLOOKUP(S2710&amp;"_1",'Emissions Factors'!$B$2:$E$3,3)</f>
        <v xml:space="preserve">LB </v>
      </c>
      <c r="W2710" s="52">
        <f>Q2710*Emissions!T2710</f>
        <v>1.7842140871528356E-2</v>
      </c>
      <c r="X2710" s="48" t="s">
        <v>7</v>
      </c>
      <c r="Y2710" s="49">
        <f t="shared" si="85"/>
        <v>2.6557123699896636E-2</v>
      </c>
      <c r="Z2710" s="48" t="s">
        <v>7</v>
      </c>
    </row>
    <row r="2711" spans="1:26">
      <c r="A2711" s="136" t="s">
        <v>7716</v>
      </c>
      <c r="B2711" s="136" t="s">
        <v>7523</v>
      </c>
      <c r="C2711" s="136" t="s">
        <v>7715</v>
      </c>
      <c r="D2711" s="47" t="s">
        <v>7714</v>
      </c>
      <c r="E2711" s="47" t="s">
        <v>6669</v>
      </c>
      <c r="F2711" s="48" t="s">
        <v>7520</v>
      </c>
      <c r="G2711" s="142">
        <f>IFERROR(VLOOKUP(A2711,Population!$A$5:$L$3147,12,FALSE),0)</f>
        <v>15636</v>
      </c>
      <c r="H2711" s="137">
        <v>515</v>
      </c>
      <c r="I2711" s="142">
        <f>G2711*SUMPRODUCT('Age distribution'!$L$6:$L$11,'Age groups'!$G$13:$G$18,'Age groups'!$G$6:$G$11)</f>
        <v>55151.154081417539</v>
      </c>
      <c r="J2711" s="140" t="s">
        <v>6</v>
      </c>
      <c r="K2711" s="136" t="s">
        <v>12217</v>
      </c>
      <c r="L2711" s="3">
        <f>VLOOKUP(K2711&amp;"_2",'Emissions Factors'!$B$2:$E$3,2)</f>
        <v>2.3999999999999998E-7</v>
      </c>
      <c r="M2711" s="51" t="str">
        <f>VLOOKUP(K2711&amp;"_2",'Emissions Factors'!$B$2:$E$3,3)</f>
        <v xml:space="preserve">LB </v>
      </c>
      <c r="N2711" s="51" t="str">
        <f>VLOOKUP(K2711&amp;"_2",'Emissions Factors'!$B$2:$E$3,4)</f>
        <v>EACH</v>
      </c>
      <c r="O2711" s="49">
        <f t="shared" si="84"/>
        <v>1.3236276979540208E-2</v>
      </c>
      <c r="P2711" s="48" t="s">
        <v>7</v>
      </c>
      <c r="Q2711" s="138">
        <f>'Age groups'!$G$20*(Emissions!G2711/Population!$L$3148)</f>
        <v>1.354928191681483</v>
      </c>
      <c r="R2711" s="137" t="s">
        <v>7</v>
      </c>
      <c r="S2711" s="133" t="s">
        <v>12217</v>
      </c>
      <c r="T2711" s="3">
        <f>VLOOKUP(S2711&amp;"_1",'Emissions Factors'!$B$2:$E$3,2)</f>
        <v>0.02</v>
      </c>
      <c r="U2711" s="51" t="str">
        <f>VLOOKUP(S2711&amp;"_1",'Emissions Factors'!$B$2:$E$3,3)</f>
        <v xml:space="preserve">LB </v>
      </c>
      <c r="V2711" s="51" t="str">
        <f>VLOOKUP(S2711&amp;"_1",'Emissions Factors'!$B$2:$E$3,3)</f>
        <v xml:space="preserve">LB </v>
      </c>
      <c r="W2711" s="52">
        <f>Q2711*Emissions!T2711</f>
        <v>2.7098563833629661E-2</v>
      </c>
      <c r="X2711" s="48" t="s">
        <v>7</v>
      </c>
      <c r="Y2711" s="49">
        <f t="shared" si="85"/>
        <v>4.0334840813169869E-2</v>
      </c>
      <c r="Z2711" s="48" t="s">
        <v>7</v>
      </c>
    </row>
    <row r="2712" spans="1:26">
      <c r="A2712" s="136" t="s">
        <v>7713</v>
      </c>
      <c r="B2712" s="136" t="s">
        <v>7523</v>
      </c>
      <c r="C2712" s="136" t="s">
        <v>7712</v>
      </c>
      <c r="D2712" s="47" t="s">
        <v>6846</v>
      </c>
      <c r="E2712" s="47" t="s">
        <v>6669</v>
      </c>
      <c r="F2712" s="48" t="s">
        <v>7520</v>
      </c>
      <c r="G2712" s="142">
        <f>IFERROR(VLOOKUP(A2712,Population!$A$5:$L$3147,12,FALSE),0)</f>
        <v>45607</v>
      </c>
      <c r="H2712" s="137">
        <v>515</v>
      </c>
      <c r="I2712" s="142">
        <f>G2712*SUMPRODUCT('Age distribution'!$L$6:$L$11,'Age groups'!$G$13:$G$18,'Age groups'!$G$6:$G$11)</f>
        <v>160864.58711890571</v>
      </c>
      <c r="J2712" s="140" t="s">
        <v>6</v>
      </c>
      <c r="K2712" s="136" t="s">
        <v>12217</v>
      </c>
      <c r="L2712" s="3">
        <f>VLOOKUP(K2712&amp;"_2",'Emissions Factors'!$B$2:$E$3,2)</f>
        <v>2.3999999999999998E-7</v>
      </c>
      <c r="M2712" s="51" t="str">
        <f>VLOOKUP(K2712&amp;"_2",'Emissions Factors'!$B$2:$E$3,3)</f>
        <v xml:space="preserve">LB </v>
      </c>
      <c r="N2712" s="51" t="str">
        <f>VLOOKUP(K2712&amp;"_2",'Emissions Factors'!$B$2:$E$3,4)</f>
        <v>EACH</v>
      </c>
      <c r="O2712" s="49">
        <f t="shared" si="84"/>
        <v>3.8607500908537366E-2</v>
      </c>
      <c r="P2712" s="48" t="s">
        <v>7</v>
      </c>
      <c r="Q2712" s="138">
        <f>'Age groups'!$G$20*(Emissions!G2712/Population!$L$3148)</f>
        <v>3.9520472012034671</v>
      </c>
      <c r="R2712" s="137" t="s">
        <v>7</v>
      </c>
      <c r="S2712" s="133" t="s">
        <v>12217</v>
      </c>
      <c r="T2712" s="3">
        <f>VLOOKUP(S2712&amp;"_1",'Emissions Factors'!$B$2:$E$3,2)</f>
        <v>0.02</v>
      </c>
      <c r="U2712" s="51" t="str">
        <f>VLOOKUP(S2712&amp;"_1",'Emissions Factors'!$B$2:$E$3,3)</f>
        <v xml:space="preserve">LB </v>
      </c>
      <c r="V2712" s="51" t="str">
        <f>VLOOKUP(S2712&amp;"_1",'Emissions Factors'!$B$2:$E$3,3)</f>
        <v xml:space="preserve">LB </v>
      </c>
      <c r="W2712" s="52">
        <f>Q2712*Emissions!T2712</f>
        <v>7.9040944024069346E-2</v>
      </c>
      <c r="X2712" s="48" t="s">
        <v>7</v>
      </c>
      <c r="Y2712" s="49">
        <f t="shared" si="85"/>
        <v>0.1176484449326067</v>
      </c>
      <c r="Z2712" s="48" t="s">
        <v>7</v>
      </c>
    </row>
    <row r="2713" spans="1:26">
      <c r="A2713" s="136" t="s">
        <v>7711</v>
      </c>
      <c r="B2713" s="136" t="s">
        <v>7523</v>
      </c>
      <c r="C2713" s="136" t="s">
        <v>7710</v>
      </c>
      <c r="D2713" s="47" t="s">
        <v>7709</v>
      </c>
      <c r="E2713" s="47" t="s">
        <v>6669</v>
      </c>
      <c r="F2713" s="48" t="s">
        <v>7520</v>
      </c>
      <c r="G2713" s="142">
        <f>IFERROR(VLOOKUP(A2713,Population!$A$5:$L$3147,12,FALSE),0)</f>
        <v>122059</v>
      </c>
      <c r="H2713" s="137">
        <v>515</v>
      </c>
      <c r="I2713" s="142">
        <f>G2713*SUMPRODUCT('Age distribution'!$L$6:$L$11,'Age groups'!$G$13:$G$18,'Age groups'!$G$6:$G$11)</f>
        <v>430525.37196365721</v>
      </c>
      <c r="J2713" s="140" t="s">
        <v>6</v>
      </c>
      <c r="K2713" s="136" t="s">
        <v>12217</v>
      </c>
      <c r="L2713" s="3">
        <f>VLOOKUP(K2713&amp;"_2",'Emissions Factors'!$B$2:$E$3,2)</f>
        <v>2.3999999999999998E-7</v>
      </c>
      <c r="M2713" s="51" t="str">
        <f>VLOOKUP(K2713&amp;"_2",'Emissions Factors'!$B$2:$E$3,3)</f>
        <v xml:space="preserve">LB </v>
      </c>
      <c r="N2713" s="51" t="str">
        <f>VLOOKUP(K2713&amp;"_2",'Emissions Factors'!$B$2:$E$3,4)</f>
        <v>EACH</v>
      </c>
      <c r="O2713" s="49">
        <f t="shared" si="84"/>
        <v>0.10332608927127772</v>
      </c>
      <c r="P2713" s="48" t="s">
        <v>7</v>
      </c>
      <c r="Q2713" s="138">
        <f>'Age groups'!$G$20*(Emissions!G2713/Population!$L$3148)</f>
        <v>10.576949357153374</v>
      </c>
      <c r="R2713" s="137" t="s">
        <v>7</v>
      </c>
      <c r="S2713" s="133" t="s">
        <v>12217</v>
      </c>
      <c r="T2713" s="3">
        <f>VLOOKUP(S2713&amp;"_1",'Emissions Factors'!$B$2:$E$3,2)</f>
        <v>0.02</v>
      </c>
      <c r="U2713" s="51" t="str">
        <f>VLOOKUP(S2713&amp;"_1",'Emissions Factors'!$B$2:$E$3,3)</f>
        <v xml:space="preserve">LB </v>
      </c>
      <c r="V2713" s="51" t="str">
        <f>VLOOKUP(S2713&amp;"_1",'Emissions Factors'!$B$2:$E$3,3)</f>
        <v xml:space="preserve">LB </v>
      </c>
      <c r="W2713" s="52">
        <f>Q2713*Emissions!T2713</f>
        <v>0.21153898714306749</v>
      </c>
      <c r="X2713" s="48" t="s">
        <v>7</v>
      </c>
      <c r="Y2713" s="49">
        <f t="shared" si="85"/>
        <v>0.31486507641434519</v>
      </c>
      <c r="Z2713" s="48" t="s">
        <v>7</v>
      </c>
    </row>
    <row r="2714" spans="1:26">
      <c r="A2714" s="136" t="s">
        <v>7708</v>
      </c>
      <c r="B2714" s="136" t="s">
        <v>7523</v>
      </c>
      <c r="C2714" s="136" t="s">
        <v>7707</v>
      </c>
      <c r="D2714" s="47" t="s">
        <v>7706</v>
      </c>
      <c r="E2714" s="47" t="s">
        <v>6669</v>
      </c>
      <c r="F2714" s="48" t="s">
        <v>7520</v>
      </c>
      <c r="G2714" s="142">
        <f>IFERROR(VLOOKUP(A2714,Population!$A$5:$L$3147,12,FALSE),0)</f>
        <v>7724</v>
      </c>
      <c r="H2714" s="137">
        <v>515</v>
      </c>
      <c r="I2714" s="142">
        <f>G2714*SUMPRODUCT('Age distribution'!$L$6:$L$11,'Age groups'!$G$13:$G$18,'Age groups'!$G$6:$G$11)</f>
        <v>27244.021113127979</v>
      </c>
      <c r="J2714" s="140" t="s">
        <v>6</v>
      </c>
      <c r="K2714" s="136" t="s">
        <v>12217</v>
      </c>
      <c r="L2714" s="3">
        <f>VLOOKUP(K2714&amp;"_2",'Emissions Factors'!$B$2:$E$3,2)</f>
        <v>2.3999999999999998E-7</v>
      </c>
      <c r="M2714" s="51" t="str">
        <f>VLOOKUP(K2714&amp;"_2",'Emissions Factors'!$B$2:$E$3,3)</f>
        <v xml:space="preserve">LB </v>
      </c>
      <c r="N2714" s="51" t="str">
        <f>VLOOKUP(K2714&amp;"_2",'Emissions Factors'!$B$2:$E$3,4)</f>
        <v>EACH</v>
      </c>
      <c r="O2714" s="49">
        <f t="shared" si="84"/>
        <v>6.5385650671507143E-3</v>
      </c>
      <c r="P2714" s="48" t="s">
        <v>7</v>
      </c>
      <c r="Q2714" s="138">
        <f>'Age groups'!$G$20*(Emissions!G2714/Population!$L$3148)</f>
        <v>0.66931858228113172</v>
      </c>
      <c r="R2714" s="137" t="s">
        <v>7</v>
      </c>
      <c r="S2714" s="133" t="s">
        <v>12217</v>
      </c>
      <c r="T2714" s="3">
        <f>VLOOKUP(S2714&amp;"_1",'Emissions Factors'!$B$2:$E$3,2)</f>
        <v>0.02</v>
      </c>
      <c r="U2714" s="51" t="str">
        <f>VLOOKUP(S2714&amp;"_1",'Emissions Factors'!$B$2:$E$3,3)</f>
        <v xml:space="preserve">LB </v>
      </c>
      <c r="V2714" s="51" t="str">
        <f>VLOOKUP(S2714&amp;"_1",'Emissions Factors'!$B$2:$E$3,3)</f>
        <v xml:space="preserve">LB </v>
      </c>
      <c r="W2714" s="52">
        <f>Q2714*Emissions!T2714</f>
        <v>1.3386371645622635E-2</v>
      </c>
      <c r="X2714" s="48" t="s">
        <v>7</v>
      </c>
      <c r="Y2714" s="49">
        <f t="shared" si="85"/>
        <v>1.9924936712773348E-2</v>
      </c>
      <c r="Z2714" s="48" t="s">
        <v>7</v>
      </c>
    </row>
    <row r="2715" spans="1:26">
      <c r="A2715" s="136" t="s">
        <v>7705</v>
      </c>
      <c r="B2715" s="136" t="s">
        <v>7523</v>
      </c>
      <c r="C2715" s="136" t="s">
        <v>7704</v>
      </c>
      <c r="D2715" s="47" t="s">
        <v>7703</v>
      </c>
      <c r="E2715" s="47" t="s">
        <v>6669</v>
      </c>
      <c r="F2715" s="48" t="s">
        <v>7520</v>
      </c>
      <c r="G2715" s="142">
        <f>IFERROR(VLOOKUP(A2715,Population!$A$5:$L$3147,12,FALSE),0)</f>
        <v>11027</v>
      </c>
      <c r="H2715" s="137">
        <v>515</v>
      </c>
      <c r="I2715" s="142">
        <f>G2715*SUMPRODUCT('Age distribution'!$L$6:$L$11,'Age groups'!$G$13:$G$18,'Age groups'!$G$6:$G$11)</f>
        <v>38894.332057801948</v>
      </c>
      <c r="J2715" s="140" t="s">
        <v>6</v>
      </c>
      <c r="K2715" s="136" t="s">
        <v>12217</v>
      </c>
      <c r="L2715" s="3">
        <f>VLOOKUP(K2715&amp;"_2",'Emissions Factors'!$B$2:$E$3,2)</f>
        <v>2.3999999999999998E-7</v>
      </c>
      <c r="M2715" s="51" t="str">
        <f>VLOOKUP(K2715&amp;"_2",'Emissions Factors'!$B$2:$E$3,3)</f>
        <v xml:space="preserve">LB </v>
      </c>
      <c r="N2715" s="51" t="str">
        <f>VLOOKUP(K2715&amp;"_2",'Emissions Factors'!$B$2:$E$3,4)</f>
        <v>EACH</v>
      </c>
      <c r="O2715" s="49">
        <f t="shared" si="84"/>
        <v>9.3346396938724669E-3</v>
      </c>
      <c r="P2715" s="48" t="s">
        <v>7</v>
      </c>
      <c r="Q2715" s="138">
        <f>'Age groups'!$G$20*(Emissions!G2715/Population!$L$3148)</f>
        <v>0.95553806406189012</v>
      </c>
      <c r="R2715" s="137" t="s">
        <v>7</v>
      </c>
      <c r="S2715" s="133" t="s">
        <v>12217</v>
      </c>
      <c r="T2715" s="3">
        <f>VLOOKUP(S2715&amp;"_1",'Emissions Factors'!$B$2:$E$3,2)</f>
        <v>0.02</v>
      </c>
      <c r="U2715" s="51" t="str">
        <f>VLOOKUP(S2715&amp;"_1",'Emissions Factors'!$B$2:$E$3,3)</f>
        <v xml:space="preserve">LB </v>
      </c>
      <c r="V2715" s="51" t="str">
        <f>VLOOKUP(S2715&amp;"_1",'Emissions Factors'!$B$2:$E$3,3)</f>
        <v xml:space="preserve">LB </v>
      </c>
      <c r="W2715" s="52">
        <f>Q2715*Emissions!T2715</f>
        <v>1.9110761281237804E-2</v>
      </c>
      <c r="X2715" s="48" t="s">
        <v>7</v>
      </c>
      <c r="Y2715" s="49">
        <f t="shared" si="85"/>
        <v>2.8445400975110273E-2</v>
      </c>
      <c r="Z2715" s="48" t="s">
        <v>7</v>
      </c>
    </row>
    <row r="2716" spans="1:26">
      <c r="A2716" s="136" t="s">
        <v>7702</v>
      </c>
      <c r="B2716" s="136" t="s">
        <v>7523</v>
      </c>
      <c r="C2716" s="136" t="s">
        <v>7701</v>
      </c>
      <c r="D2716" s="47" t="s">
        <v>7700</v>
      </c>
      <c r="E2716" s="47" t="s">
        <v>6669</v>
      </c>
      <c r="F2716" s="48" t="s">
        <v>7520</v>
      </c>
      <c r="G2716" s="142">
        <f>IFERROR(VLOOKUP(A2716,Population!$A$5:$L$3147,12,FALSE),0)</f>
        <v>123542</v>
      </c>
      <c r="H2716" s="137">
        <v>515</v>
      </c>
      <c r="I2716" s="142">
        <f>G2716*SUMPRODUCT('Age distribution'!$L$6:$L$11,'Age groups'!$G$13:$G$18,'Age groups'!$G$6:$G$11)</f>
        <v>435756.19579985202</v>
      </c>
      <c r="J2716" s="140" t="s">
        <v>6</v>
      </c>
      <c r="K2716" s="136" t="s">
        <v>12217</v>
      </c>
      <c r="L2716" s="3">
        <f>VLOOKUP(K2716&amp;"_2",'Emissions Factors'!$B$2:$E$3,2)</f>
        <v>2.3999999999999998E-7</v>
      </c>
      <c r="M2716" s="51" t="str">
        <f>VLOOKUP(K2716&amp;"_2",'Emissions Factors'!$B$2:$E$3,3)</f>
        <v xml:space="preserve">LB </v>
      </c>
      <c r="N2716" s="51" t="str">
        <f>VLOOKUP(K2716&amp;"_2",'Emissions Factors'!$B$2:$E$3,4)</f>
        <v>EACH</v>
      </c>
      <c r="O2716" s="49">
        <f t="shared" si="84"/>
        <v>0.10458148699196447</v>
      </c>
      <c r="P2716" s="48" t="s">
        <v>7</v>
      </c>
      <c r="Q2716" s="138">
        <f>'Age groups'!$G$20*(Emissions!G2716/Population!$L$3148)</f>
        <v>10.705457831716155</v>
      </c>
      <c r="R2716" s="137" t="s">
        <v>7</v>
      </c>
      <c r="S2716" s="133" t="s">
        <v>12217</v>
      </c>
      <c r="T2716" s="3">
        <f>VLOOKUP(S2716&amp;"_1",'Emissions Factors'!$B$2:$E$3,2)</f>
        <v>0.02</v>
      </c>
      <c r="U2716" s="51" t="str">
        <f>VLOOKUP(S2716&amp;"_1",'Emissions Factors'!$B$2:$E$3,3)</f>
        <v xml:space="preserve">LB </v>
      </c>
      <c r="V2716" s="51" t="str">
        <f>VLOOKUP(S2716&amp;"_1",'Emissions Factors'!$B$2:$E$3,3)</f>
        <v xml:space="preserve">LB </v>
      </c>
      <c r="W2716" s="52">
        <f>Q2716*Emissions!T2716</f>
        <v>0.21410915663432309</v>
      </c>
      <c r="X2716" s="48" t="s">
        <v>7</v>
      </c>
      <c r="Y2716" s="49">
        <f t="shared" si="85"/>
        <v>0.31869064362628757</v>
      </c>
      <c r="Z2716" s="48" t="s">
        <v>7</v>
      </c>
    </row>
    <row r="2717" spans="1:26">
      <c r="A2717" s="136" t="s">
        <v>7699</v>
      </c>
      <c r="B2717" s="136" t="s">
        <v>7523</v>
      </c>
      <c r="C2717" s="136" t="s">
        <v>7698</v>
      </c>
      <c r="D2717" s="47" t="s">
        <v>7697</v>
      </c>
      <c r="E2717" s="47" t="s">
        <v>6669</v>
      </c>
      <c r="F2717" s="48" t="s">
        <v>7520</v>
      </c>
      <c r="G2717" s="142">
        <f>IFERROR(VLOOKUP(A2717,Population!$A$5:$L$3147,12,FALSE),0)</f>
        <v>3392</v>
      </c>
      <c r="H2717" s="137">
        <v>515</v>
      </c>
      <c r="I2717" s="142">
        <f>G2717*SUMPRODUCT('Age distribution'!$L$6:$L$11,'Age groups'!$G$13:$G$18,'Age groups'!$G$6:$G$11)</f>
        <v>11964.230918660034</v>
      </c>
      <c r="J2717" s="140" t="s">
        <v>6</v>
      </c>
      <c r="K2717" s="136" t="s">
        <v>12217</v>
      </c>
      <c r="L2717" s="3">
        <f>VLOOKUP(K2717&amp;"_2",'Emissions Factors'!$B$2:$E$3,2)</f>
        <v>2.3999999999999998E-7</v>
      </c>
      <c r="M2717" s="51" t="str">
        <f>VLOOKUP(K2717&amp;"_2",'Emissions Factors'!$B$2:$E$3,3)</f>
        <v xml:space="preserve">LB </v>
      </c>
      <c r="N2717" s="51" t="str">
        <f>VLOOKUP(K2717&amp;"_2",'Emissions Factors'!$B$2:$E$3,4)</f>
        <v>EACH</v>
      </c>
      <c r="O2717" s="49">
        <f t="shared" si="84"/>
        <v>2.8714154204784077E-3</v>
      </c>
      <c r="P2717" s="48" t="s">
        <v>7</v>
      </c>
      <c r="Q2717" s="138">
        <f>'Age groups'!$G$20*(Emissions!G2717/Population!$L$3148)</f>
        <v>0.29393172334251672</v>
      </c>
      <c r="R2717" s="137" t="s">
        <v>7</v>
      </c>
      <c r="S2717" s="133" t="s">
        <v>12217</v>
      </c>
      <c r="T2717" s="3">
        <f>VLOOKUP(S2717&amp;"_1",'Emissions Factors'!$B$2:$E$3,2)</f>
        <v>0.02</v>
      </c>
      <c r="U2717" s="51" t="str">
        <f>VLOOKUP(S2717&amp;"_1",'Emissions Factors'!$B$2:$E$3,3)</f>
        <v xml:space="preserve">LB </v>
      </c>
      <c r="V2717" s="51" t="str">
        <f>VLOOKUP(S2717&amp;"_1",'Emissions Factors'!$B$2:$E$3,3)</f>
        <v xml:space="preserve">LB </v>
      </c>
      <c r="W2717" s="52">
        <f>Q2717*Emissions!T2717</f>
        <v>5.8786344668503342E-3</v>
      </c>
      <c r="X2717" s="48" t="s">
        <v>7</v>
      </c>
      <c r="Y2717" s="49">
        <f t="shared" si="85"/>
        <v>8.7500498873287411E-3</v>
      </c>
      <c r="Z2717" s="48" t="s">
        <v>7</v>
      </c>
    </row>
    <row r="2718" spans="1:26">
      <c r="A2718" s="136" t="s">
        <v>7696</v>
      </c>
      <c r="B2718" s="136" t="s">
        <v>7523</v>
      </c>
      <c r="C2718" s="136" t="s">
        <v>7695</v>
      </c>
      <c r="D2718" s="47" t="s">
        <v>7694</v>
      </c>
      <c r="E2718" s="47" t="s">
        <v>6669</v>
      </c>
      <c r="F2718" s="48" t="s">
        <v>7520</v>
      </c>
      <c r="G2718" s="142">
        <f>IFERROR(VLOOKUP(A2718,Population!$A$5:$L$3147,12,FALSE),0)</f>
        <v>3425</v>
      </c>
      <c r="H2718" s="137">
        <v>515</v>
      </c>
      <c r="I2718" s="142">
        <f>G2718*SUMPRODUCT('Age distribution'!$L$6:$L$11,'Age groups'!$G$13:$G$18,'Age groups'!$G$6:$G$11)</f>
        <v>12080.628212385205</v>
      </c>
      <c r="J2718" s="140" t="s">
        <v>6</v>
      </c>
      <c r="K2718" s="136" t="s">
        <v>12217</v>
      </c>
      <c r="L2718" s="3">
        <f>VLOOKUP(K2718&amp;"_2",'Emissions Factors'!$B$2:$E$3,2)</f>
        <v>2.3999999999999998E-7</v>
      </c>
      <c r="M2718" s="51" t="str">
        <f>VLOOKUP(K2718&amp;"_2",'Emissions Factors'!$B$2:$E$3,3)</f>
        <v xml:space="preserve">LB </v>
      </c>
      <c r="N2718" s="51" t="str">
        <f>VLOOKUP(K2718&amp;"_2",'Emissions Factors'!$B$2:$E$3,4)</f>
        <v>EACH</v>
      </c>
      <c r="O2718" s="49">
        <f t="shared" si="84"/>
        <v>2.8993507709724488E-3</v>
      </c>
      <c r="P2718" s="48" t="s">
        <v>7</v>
      </c>
      <c r="Q2718" s="138">
        <f>'Age groups'!$G$20*(Emissions!G2718/Population!$L$3148)</f>
        <v>0.29679131852833712</v>
      </c>
      <c r="R2718" s="137" t="s">
        <v>7</v>
      </c>
      <c r="S2718" s="133" t="s">
        <v>12217</v>
      </c>
      <c r="T2718" s="3">
        <f>VLOOKUP(S2718&amp;"_1",'Emissions Factors'!$B$2:$E$3,2)</f>
        <v>0.02</v>
      </c>
      <c r="U2718" s="51" t="str">
        <f>VLOOKUP(S2718&amp;"_1",'Emissions Factors'!$B$2:$E$3,3)</f>
        <v xml:space="preserve">LB </v>
      </c>
      <c r="V2718" s="51" t="str">
        <f>VLOOKUP(S2718&amp;"_1",'Emissions Factors'!$B$2:$E$3,3)</f>
        <v xml:space="preserve">LB </v>
      </c>
      <c r="W2718" s="52">
        <f>Q2718*Emissions!T2718</f>
        <v>5.9358263705667422E-3</v>
      </c>
      <c r="X2718" s="48" t="s">
        <v>7</v>
      </c>
      <c r="Y2718" s="49">
        <f t="shared" si="85"/>
        <v>8.8351771415391914E-3</v>
      </c>
      <c r="Z2718" s="48" t="s">
        <v>7</v>
      </c>
    </row>
    <row r="2719" spans="1:26">
      <c r="A2719" s="136" t="s">
        <v>7693</v>
      </c>
      <c r="B2719" s="136" t="s">
        <v>7523</v>
      </c>
      <c r="C2719" s="136" t="s">
        <v>7692</v>
      </c>
      <c r="D2719" s="47" t="s">
        <v>7691</v>
      </c>
      <c r="E2719" s="47" t="s">
        <v>6669</v>
      </c>
      <c r="F2719" s="48" t="s">
        <v>7520</v>
      </c>
      <c r="G2719" s="142">
        <f>IFERROR(VLOOKUP(A2719,Population!$A$5:$L$3147,12,FALSE),0)</f>
        <v>12692</v>
      </c>
      <c r="H2719" s="137">
        <v>515</v>
      </c>
      <c r="I2719" s="142">
        <f>G2719*SUMPRODUCT('Age distribution'!$L$6:$L$11,'Age groups'!$G$13:$G$18,'Age groups'!$G$6:$G$11)</f>
        <v>44767.104604844681</v>
      </c>
      <c r="J2719" s="140" t="s">
        <v>6</v>
      </c>
      <c r="K2719" s="136" t="s">
        <v>12217</v>
      </c>
      <c r="L2719" s="3">
        <f>VLOOKUP(K2719&amp;"_2",'Emissions Factors'!$B$2:$E$3,2)</f>
        <v>2.3999999999999998E-7</v>
      </c>
      <c r="M2719" s="51" t="str">
        <f>VLOOKUP(K2719&amp;"_2",'Emissions Factors'!$B$2:$E$3,3)</f>
        <v xml:space="preserve">LB </v>
      </c>
      <c r="N2719" s="51" t="str">
        <f>VLOOKUP(K2719&amp;"_2",'Emissions Factors'!$B$2:$E$3,4)</f>
        <v>EACH</v>
      </c>
      <c r="O2719" s="49">
        <f t="shared" si="84"/>
        <v>1.0744105105162723E-2</v>
      </c>
      <c r="P2719" s="48" t="s">
        <v>7</v>
      </c>
      <c r="Q2719" s="138">
        <f>'Age groups'!$G$20*(Emissions!G2719/Population!$L$3148)</f>
        <v>1.0998176393464687</v>
      </c>
      <c r="R2719" s="137" t="s">
        <v>7</v>
      </c>
      <c r="S2719" s="133" t="s">
        <v>12217</v>
      </c>
      <c r="T2719" s="3">
        <f>VLOOKUP(S2719&amp;"_1",'Emissions Factors'!$B$2:$E$3,2)</f>
        <v>0.02</v>
      </c>
      <c r="U2719" s="51" t="str">
        <f>VLOOKUP(S2719&amp;"_1",'Emissions Factors'!$B$2:$E$3,3)</f>
        <v xml:space="preserve">LB </v>
      </c>
      <c r="V2719" s="51" t="str">
        <f>VLOOKUP(S2719&amp;"_1",'Emissions Factors'!$B$2:$E$3,3)</f>
        <v xml:space="preserve">LB </v>
      </c>
      <c r="W2719" s="52">
        <f>Q2719*Emissions!T2719</f>
        <v>2.1996352786929376E-2</v>
      </c>
      <c r="X2719" s="48" t="s">
        <v>7</v>
      </c>
      <c r="Y2719" s="49">
        <f t="shared" si="85"/>
        <v>3.2740457892092095E-2</v>
      </c>
      <c r="Z2719" s="48" t="s">
        <v>7</v>
      </c>
    </row>
    <row r="2720" spans="1:26">
      <c r="A2720" s="136" t="s">
        <v>7690</v>
      </c>
      <c r="B2720" s="136" t="s">
        <v>7523</v>
      </c>
      <c r="C2720" s="136" t="s">
        <v>7689</v>
      </c>
      <c r="D2720" s="47" t="s">
        <v>7688</v>
      </c>
      <c r="E2720" s="47" t="s">
        <v>6669</v>
      </c>
      <c r="F2720" s="48" t="s">
        <v>7520</v>
      </c>
      <c r="G2720" s="142">
        <f>IFERROR(VLOOKUP(A2720,Population!$A$5:$L$3147,12,FALSE),0)</f>
        <v>13727</v>
      </c>
      <c r="H2720" s="137">
        <v>515</v>
      </c>
      <c r="I2720" s="142">
        <f>G2720*SUMPRODUCT('Age distribution'!$L$6:$L$11,'Age groups'!$G$13:$G$18,'Age groups'!$G$6:$G$11)</f>
        <v>48417.746998952331</v>
      </c>
      <c r="J2720" s="140" t="s">
        <v>6</v>
      </c>
      <c r="K2720" s="136" t="s">
        <v>12217</v>
      </c>
      <c r="L2720" s="3">
        <f>VLOOKUP(K2720&amp;"_2",'Emissions Factors'!$B$2:$E$3,2)</f>
        <v>2.3999999999999998E-7</v>
      </c>
      <c r="M2720" s="51" t="str">
        <f>VLOOKUP(K2720&amp;"_2",'Emissions Factors'!$B$2:$E$3,3)</f>
        <v xml:space="preserve">LB </v>
      </c>
      <c r="N2720" s="51" t="str">
        <f>VLOOKUP(K2720&amp;"_2",'Emissions Factors'!$B$2:$E$3,4)</f>
        <v>EACH</v>
      </c>
      <c r="O2720" s="49">
        <f t="shared" si="84"/>
        <v>1.1620259279748558E-2</v>
      </c>
      <c r="P2720" s="48" t="s">
        <v>7</v>
      </c>
      <c r="Q2720" s="138">
        <f>'Age groups'!$G$20*(Emissions!G2720/Population!$L$3148)</f>
        <v>1.1895049429017472</v>
      </c>
      <c r="R2720" s="137" t="s">
        <v>7</v>
      </c>
      <c r="S2720" s="133" t="s">
        <v>12217</v>
      </c>
      <c r="T2720" s="3">
        <f>VLOOKUP(S2720&amp;"_1",'Emissions Factors'!$B$2:$E$3,2)</f>
        <v>0.02</v>
      </c>
      <c r="U2720" s="51" t="str">
        <f>VLOOKUP(S2720&amp;"_1",'Emissions Factors'!$B$2:$E$3,3)</f>
        <v xml:space="preserve">LB </v>
      </c>
      <c r="V2720" s="51" t="str">
        <f>VLOOKUP(S2720&amp;"_1",'Emissions Factors'!$B$2:$E$3,3)</f>
        <v xml:space="preserve">LB </v>
      </c>
      <c r="W2720" s="52">
        <f>Q2720*Emissions!T2720</f>
        <v>2.3790098858034944E-2</v>
      </c>
      <c r="X2720" s="48" t="s">
        <v>7</v>
      </c>
      <c r="Y2720" s="49">
        <f t="shared" si="85"/>
        <v>3.5410358137783503E-2</v>
      </c>
      <c r="Z2720" s="48" t="s">
        <v>7</v>
      </c>
    </row>
    <row r="2721" spans="1:26">
      <c r="A2721" s="136" t="s">
        <v>7687</v>
      </c>
      <c r="B2721" s="136" t="s">
        <v>7523</v>
      </c>
      <c r="C2721" s="136" t="s">
        <v>7686</v>
      </c>
      <c r="D2721" s="47" t="s">
        <v>7685</v>
      </c>
      <c r="E2721" s="47" t="s">
        <v>6669</v>
      </c>
      <c r="F2721" s="48" t="s">
        <v>7520</v>
      </c>
      <c r="G2721" s="142">
        <f>IFERROR(VLOOKUP(A2721,Population!$A$5:$L$3147,12,FALSE),0)</f>
        <v>7308</v>
      </c>
      <c r="H2721" s="137">
        <v>515</v>
      </c>
      <c r="I2721" s="142">
        <f>G2721*SUMPRODUCT('Age distribution'!$L$6:$L$11,'Age groups'!$G$13:$G$18,'Age groups'!$G$6:$G$11)</f>
        <v>25776.709774047031</v>
      </c>
      <c r="J2721" s="140" t="s">
        <v>6</v>
      </c>
      <c r="K2721" s="136" t="s">
        <v>12217</v>
      </c>
      <c r="L2721" s="3">
        <f>VLOOKUP(K2721&amp;"_2",'Emissions Factors'!$B$2:$E$3,2)</f>
        <v>2.3999999999999998E-7</v>
      </c>
      <c r="M2721" s="51" t="str">
        <f>VLOOKUP(K2721&amp;"_2",'Emissions Factors'!$B$2:$E$3,3)</f>
        <v xml:space="preserve">LB </v>
      </c>
      <c r="N2721" s="51" t="str">
        <f>VLOOKUP(K2721&amp;"_2",'Emissions Factors'!$B$2:$E$3,4)</f>
        <v>EACH</v>
      </c>
      <c r="O2721" s="49">
        <f t="shared" si="84"/>
        <v>6.1864103457712864E-3</v>
      </c>
      <c r="P2721" s="48" t="s">
        <v>7</v>
      </c>
      <c r="Q2721" s="138">
        <f>'Age groups'!$G$20*(Emissions!G2721/Population!$L$3148)</f>
        <v>0.63327035205987969</v>
      </c>
      <c r="R2721" s="137" t="s">
        <v>7</v>
      </c>
      <c r="S2721" s="133" t="s">
        <v>12217</v>
      </c>
      <c r="T2721" s="3">
        <f>VLOOKUP(S2721&amp;"_1",'Emissions Factors'!$B$2:$E$3,2)</f>
        <v>0.02</v>
      </c>
      <c r="U2721" s="51" t="str">
        <f>VLOOKUP(S2721&amp;"_1",'Emissions Factors'!$B$2:$E$3,3)</f>
        <v xml:space="preserve">LB </v>
      </c>
      <c r="V2721" s="51" t="str">
        <f>VLOOKUP(S2721&amp;"_1",'Emissions Factors'!$B$2:$E$3,3)</f>
        <v xml:space="preserve">LB </v>
      </c>
      <c r="W2721" s="52">
        <f>Q2721*Emissions!T2721</f>
        <v>1.2665407041197594E-2</v>
      </c>
      <c r="X2721" s="48" t="s">
        <v>7</v>
      </c>
      <c r="Y2721" s="49">
        <f t="shared" si="85"/>
        <v>1.885181738696888E-2</v>
      </c>
      <c r="Z2721" s="48" t="s">
        <v>7</v>
      </c>
    </row>
    <row r="2722" spans="1:26">
      <c r="A2722" s="136" t="s">
        <v>7684</v>
      </c>
      <c r="B2722" s="136" t="s">
        <v>7523</v>
      </c>
      <c r="C2722" s="136" t="s">
        <v>7683</v>
      </c>
      <c r="D2722" s="47" t="s">
        <v>7682</v>
      </c>
      <c r="E2722" s="47" t="s">
        <v>6669</v>
      </c>
      <c r="F2722" s="48" t="s">
        <v>7520</v>
      </c>
      <c r="G2722" s="142">
        <f>IFERROR(VLOOKUP(A2722,Population!$A$5:$L$3147,12,FALSE),0)</f>
        <v>833</v>
      </c>
      <c r="H2722" s="137">
        <v>515</v>
      </c>
      <c r="I2722" s="142">
        <f>G2722*SUMPRODUCT('Age distribution'!$L$6:$L$11,'Age groups'!$G$13:$G$18,'Age groups'!$G$6:$G$11)</f>
        <v>2938.1498688808397</v>
      </c>
      <c r="J2722" s="140" t="s">
        <v>6</v>
      </c>
      <c r="K2722" s="136" t="s">
        <v>12217</v>
      </c>
      <c r="L2722" s="3">
        <f>VLOOKUP(K2722&amp;"_2",'Emissions Factors'!$B$2:$E$3,2)</f>
        <v>2.3999999999999998E-7</v>
      </c>
      <c r="M2722" s="51" t="str">
        <f>VLOOKUP(K2722&amp;"_2",'Emissions Factors'!$B$2:$E$3,3)</f>
        <v xml:space="preserve">LB </v>
      </c>
      <c r="N2722" s="51" t="str">
        <f>VLOOKUP(K2722&amp;"_2",'Emissions Factors'!$B$2:$E$3,4)</f>
        <v>EACH</v>
      </c>
      <c r="O2722" s="49">
        <f t="shared" si="84"/>
        <v>7.0515596853140141E-4</v>
      </c>
      <c r="P2722" s="48" t="s">
        <v>7</v>
      </c>
      <c r="Q2722" s="138">
        <f>'Age groups'!$G$20*(Emissions!G2722/Population!$L$3148)</f>
        <v>7.2183114842074417E-2</v>
      </c>
      <c r="R2722" s="137" t="s">
        <v>7</v>
      </c>
      <c r="S2722" s="133" t="s">
        <v>12217</v>
      </c>
      <c r="T2722" s="3">
        <f>VLOOKUP(S2722&amp;"_1",'Emissions Factors'!$B$2:$E$3,2)</f>
        <v>0.02</v>
      </c>
      <c r="U2722" s="51" t="str">
        <f>VLOOKUP(S2722&amp;"_1",'Emissions Factors'!$B$2:$E$3,3)</f>
        <v xml:space="preserve">LB </v>
      </c>
      <c r="V2722" s="51" t="str">
        <f>VLOOKUP(S2722&amp;"_1",'Emissions Factors'!$B$2:$E$3,3)</f>
        <v xml:space="preserve">LB </v>
      </c>
      <c r="W2722" s="52">
        <f>Q2722*Emissions!T2722</f>
        <v>1.4436622968414883E-3</v>
      </c>
      <c r="X2722" s="48" t="s">
        <v>7</v>
      </c>
      <c r="Y2722" s="49">
        <f t="shared" si="85"/>
        <v>2.1488182653728897E-3</v>
      </c>
      <c r="Z2722" s="48" t="s">
        <v>7</v>
      </c>
    </row>
    <row r="2723" spans="1:26">
      <c r="A2723" s="136" t="s">
        <v>7681</v>
      </c>
      <c r="B2723" s="136" t="s">
        <v>7523</v>
      </c>
      <c r="C2723" s="136" t="s">
        <v>7680</v>
      </c>
      <c r="D2723" s="47" t="s">
        <v>7679</v>
      </c>
      <c r="E2723" s="47" t="s">
        <v>6669</v>
      </c>
      <c r="F2723" s="48" t="s">
        <v>7520</v>
      </c>
      <c r="G2723" s="142">
        <f>IFERROR(VLOOKUP(A2723,Population!$A$5:$L$3147,12,FALSE),0)</f>
        <v>16694</v>
      </c>
      <c r="H2723" s="137">
        <v>515</v>
      </c>
      <c r="I2723" s="142">
        <f>G2723*SUMPRODUCT('Age distribution'!$L$6:$L$11,'Age groups'!$G$13:$G$18,'Age groups'!$G$6:$G$11)</f>
        <v>58882.92186206091</v>
      </c>
      <c r="J2723" s="140" t="s">
        <v>6</v>
      </c>
      <c r="K2723" s="136" t="s">
        <v>12217</v>
      </c>
      <c r="L2723" s="3">
        <f>VLOOKUP(K2723&amp;"_2",'Emissions Factors'!$B$2:$E$3,2)</f>
        <v>2.3999999999999998E-7</v>
      </c>
      <c r="M2723" s="51" t="str">
        <f>VLOOKUP(K2723&amp;"_2",'Emissions Factors'!$B$2:$E$3,3)</f>
        <v xml:space="preserve">LB </v>
      </c>
      <c r="N2723" s="51" t="str">
        <f>VLOOKUP(K2723&amp;"_2",'Emissions Factors'!$B$2:$E$3,4)</f>
        <v>EACH</v>
      </c>
      <c r="O2723" s="49">
        <f t="shared" si="84"/>
        <v>1.4131901246894616E-2</v>
      </c>
      <c r="P2723" s="48" t="s">
        <v>7</v>
      </c>
      <c r="Q2723" s="138">
        <f>'Age groups'!$G$20*(Emissions!G2723/Population!$L$3148)</f>
        <v>1.446608546426879</v>
      </c>
      <c r="R2723" s="137" t="s">
        <v>7</v>
      </c>
      <c r="S2723" s="133" t="s">
        <v>12217</v>
      </c>
      <c r="T2723" s="3">
        <f>VLOOKUP(S2723&amp;"_1",'Emissions Factors'!$B$2:$E$3,2)</f>
        <v>0.02</v>
      </c>
      <c r="U2723" s="51" t="str">
        <f>VLOOKUP(S2723&amp;"_1",'Emissions Factors'!$B$2:$E$3,3)</f>
        <v xml:space="preserve">LB </v>
      </c>
      <c r="V2723" s="51" t="str">
        <f>VLOOKUP(S2723&amp;"_1",'Emissions Factors'!$B$2:$E$3,3)</f>
        <v xml:space="preserve">LB </v>
      </c>
      <c r="W2723" s="52">
        <f>Q2723*Emissions!T2723</f>
        <v>2.893217092853758E-2</v>
      </c>
      <c r="X2723" s="48" t="s">
        <v>7</v>
      </c>
      <c r="Y2723" s="49">
        <f t="shared" si="85"/>
        <v>4.3064072175432198E-2</v>
      </c>
      <c r="Z2723" s="48" t="s">
        <v>7</v>
      </c>
    </row>
    <row r="2724" spans="1:26">
      <c r="A2724" s="136" t="s">
        <v>7678</v>
      </c>
      <c r="B2724" s="136" t="s">
        <v>7523</v>
      </c>
      <c r="C2724" s="136" t="s">
        <v>7677</v>
      </c>
      <c r="D2724" s="47" t="s">
        <v>7676</v>
      </c>
      <c r="E2724" s="47" t="s">
        <v>6669</v>
      </c>
      <c r="F2724" s="48" t="s">
        <v>7520</v>
      </c>
      <c r="G2724" s="142">
        <f>IFERROR(VLOOKUP(A2724,Population!$A$5:$L$3147,12,FALSE),0)</f>
        <v>81184</v>
      </c>
      <c r="H2724" s="137">
        <v>515</v>
      </c>
      <c r="I2724" s="142">
        <f>G2724*SUMPRODUCT('Age distribution'!$L$6:$L$11,'Age groups'!$G$13:$G$18,'Age groups'!$G$6:$G$11)</f>
        <v>286351.45132679725</v>
      </c>
      <c r="J2724" s="140" t="s">
        <v>6</v>
      </c>
      <c r="K2724" s="136" t="s">
        <v>12217</v>
      </c>
      <c r="L2724" s="3">
        <f>VLOOKUP(K2724&amp;"_2",'Emissions Factors'!$B$2:$E$3,2)</f>
        <v>2.3999999999999998E-7</v>
      </c>
      <c r="M2724" s="51" t="str">
        <f>VLOOKUP(K2724&amp;"_2",'Emissions Factors'!$B$2:$E$3,3)</f>
        <v xml:space="preserve">LB </v>
      </c>
      <c r="N2724" s="51" t="str">
        <f>VLOOKUP(K2724&amp;"_2",'Emissions Factors'!$B$2:$E$3,4)</f>
        <v>EACH</v>
      </c>
      <c r="O2724" s="49">
        <f t="shared" si="84"/>
        <v>6.8724348318431328E-2</v>
      </c>
      <c r="P2724" s="48" t="s">
        <v>7</v>
      </c>
      <c r="Q2724" s="138">
        <f>'Age groups'!$G$20*(Emissions!G2724/Population!$L$3148)</f>
        <v>7.0349507747166493</v>
      </c>
      <c r="R2724" s="137" t="s">
        <v>7</v>
      </c>
      <c r="S2724" s="133" t="s">
        <v>12217</v>
      </c>
      <c r="T2724" s="3">
        <f>VLOOKUP(S2724&amp;"_1",'Emissions Factors'!$B$2:$E$3,2)</f>
        <v>0.02</v>
      </c>
      <c r="U2724" s="51" t="str">
        <f>VLOOKUP(S2724&amp;"_1",'Emissions Factors'!$B$2:$E$3,3)</f>
        <v xml:space="preserve">LB </v>
      </c>
      <c r="V2724" s="51" t="str">
        <f>VLOOKUP(S2724&amp;"_1",'Emissions Factors'!$B$2:$E$3,3)</f>
        <v xml:space="preserve">LB </v>
      </c>
      <c r="W2724" s="52">
        <f>Q2724*Emissions!T2724</f>
        <v>0.140699015494333</v>
      </c>
      <c r="X2724" s="48" t="s">
        <v>7</v>
      </c>
      <c r="Y2724" s="49">
        <f t="shared" si="85"/>
        <v>0.20942336381276433</v>
      </c>
      <c r="Z2724" s="48" t="s">
        <v>7</v>
      </c>
    </row>
    <row r="2725" spans="1:26">
      <c r="A2725" s="136" t="s">
        <v>7675</v>
      </c>
      <c r="B2725" s="136" t="s">
        <v>7523</v>
      </c>
      <c r="C2725" s="136" t="s">
        <v>7674</v>
      </c>
      <c r="D2725" s="47" t="s">
        <v>7673</v>
      </c>
      <c r="E2725" s="47" t="s">
        <v>6669</v>
      </c>
      <c r="F2725" s="48" t="s">
        <v>7520</v>
      </c>
      <c r="G2725" s="142">
        <f>IFERROR(VLOOKUP(A2725,Population!$A$5:$L$3147,12,FALSE),0)</f>
        <v>10559</v>
      </c>
      <c r="H2725" s="137">
        <v>515</v>
      </c>
      <c r="I2725" s="142">
        <f>G2725*SUMPRODUCT('Age distribution'!$L$6:$L$11,'Age groups'!$G$13:$G$18,'Age groups'!$G$6:$G$11)</f>
        <v>37243.606801335882</v>
      </c>
      <c r="J2725" s="140" t="s">
        <v>6</v>
      </c>
      <c r="K2725" s="136" t="s">
        <v>12217</v>
      </c>
      <c r="L2725" s="3">
        <f>VLOOKUP(K2725&amp;"_2",'Emissions Factors'!$B$2:$E$3,2)</f>
        <v>2.3999999999999998E-7</v>
      </c>
      <c r="M2725" s="51" t="str">
        <f>VLOOKUP(K2725&amp;"_2",'Emissions Factors'!$B$2:$E$3,3)</f>
        <v xml:space="preserve">LB </v>
      </c>
      <c r="N2725" s="51" t="str">
        <f>VLOOKUP(K2725&amp;"_2",'Emissions Factors'!$B$2:$E$3,4)</f>
        <v>EACH</v>
      </c>
      <c r="O2725" s="49">
        <f t="shared" si="84"/>
        <v>8.9384656323206104E-3</v>
      </c>
      <c r="P2725" s="48" t="s">
        <v>7</v>
      </c>
      <c r="Q2725" s="138">
        <f>'Age groups'!$G$20*(Emissions!G2725/Population!$L$3148)</f>
        <v>0.9149838050629816</v>
      </c>
      <c r="R2725" s="137" t="s">
        <v>7</v>
      </c>
      <c r="S2725" s="133" t="s">
        <v>12217</v>
      </c>
      <c r="T2725" s="3">
        <f>VLOOKUP(S2725&amp;"_1",'Emissions Factors'!$B$2:$E$3,2)</f>
        <v>0.02</v>
      </c>
      <c r="U2725" s="51" t="str">
        <f>VLOOKUP(S2725&amp;"_1",'Emissions Factors'!$B$2:$E$3,3)</f>
        <v xml:space="preserve">LB </v>
      </c>
      <c r="V2725" s="51" t="str">
        <f>VLOOKUP(S2725&amp;"_1",'Emissions Factors'!$B$2:$E$3,3)</f>
        <v xml:space="preserve">LB </v>
      </c>
      <c r="W2725" s="52">
        <f>Q2725*Emissions!T2725</f>
        <v>1.8299676101259633E-2</v>
      </c>
      <c r="X2725" s="48" t="s">
        <v>7</v>
      </c>
      <c r="Y2725" s="49">
        <f t="shared" si="85"/>
        <v>2.7238141733580246E-2</v>
      </c>
      <c r="Z2725" s="48" t="s">
        <v>7</v>
      </c>
    </row>
    <row r="2726" spans="1:26">
      <c r="A2726" s="136" t="s">
        <v>7672</v>
      </c>
      <c r="B2726" s="136" t="s">
        <v>7523</v>
      </c>
      <c r="C2726" s="136" t="s">
        <v>7671</v>
      </c>
      <c r="D2726" s="47" t="s">
        <v>6834</v>
      </c>
      <c r="E2726" s="47" t="s">
        <v>6669</v>
      </c>
      <c r="F2726" s="48" t="s">
        <v>7520</v>
      </c>
      <c r="G2726" s="142">
        <f>IFERROR(VLOOKUP(A2726,Population!$A$5:$L$3147,12,FALSE),0)</f>
        <v>53706</v>
      </c>
      <c r="H2726" s="137">
        <v>515</v>
      </c>
      <c r="I2726" s="142">
        <f>G2726*SUMPRODUCT('Age distribution'!$L$6:$L$11,'Age groups'!$G$13:$G$18,'Age groups'!$G$6:$G$11)</f>
        <v>189431.30475163792</v>
      </c>
      <c r="J2726" s="140" t="s">
        <v>6</v>
      </c>
      <c r="K2726" s="136" t="s">
        <v>12217</v>
      </c>
      <c r="L2726" s="3">
        <f>VLOOKUP(K2726&amp;"_2",'Emissions Factors'!$B$2:$E$3,2)</f>
        <v>2.3999999999999998E-7</v>
      </c>
      <c r="M2726" s="51" t="str">
        <f>VLOOKUP(K2726&amp;"_2",'Emissions Factors'!$B$2:$E$3,3)</f>
        <v xml:space="preserve">LB </v>
      </c>
      <c r="N2726" s="51" t="str">
        <f>VLOOKUP(K2726&amp;"_2",'Emissions Factors'!$B$2:$E$3,4)</f>
        <v>EACH</v>
      </c>
      <c r="O2726" s="49">
        <f t="shared" si="84"/>
        <v>4.5463513140393097E-2</v>
      </c>
      <c r="P2726" s="48" t="s">
        <v>7</v>
      </c>
      <c r="Q2726" s="138">
        <f>'Age groups'!$G$20*(Emissions!G2726/Population!$L$3148)</f>
        <v>4.6538611833234675</v>
      </c>
      <c r="R2726" s="137" t="s">
        <v>7</v>
      </c>
      <c r="S2726" s="133" t="s">
        <v>12217</v>
      </c>
      <c r="T2726" s="3">
        <f>VLOOKUP(S2726&amp;"_1",'Emissions Factors'!$B$2:$E$3,2)</f>
        <v>0.02</v>
      </c>
      <c r="U2726" s="51" t="str">
        <f>VLOOKUP(S2726&amp;"_1",'Emissions Factors'!$B$2:$E$3,3)</f>
        <v xml:space="preserve">LB </v>
      </c>
      <c r="V2726" s="51" t="str">
        <f>VLOOKUP(S2726&amp;"_1",'Emissions Factors'!$B$2:$E$3,3)</f>
        <v xml:space="preserve">LB </v>
      </c>
      <c r="W2726" s="52">
        <f>Q2726*Emissions!T2726</f>
        <v>9.3077223666469353E-2</v>
      </c>
      <c r="X2726" s="48" t="s">
        <v>7</v>
      </c>
      <c r="Y2726" s="49">
        <f t="shared" si="85"/>
        <v>0.13854073680686246</v>
      </c>
      <c r="Z2726" s="48" t="s">
        <v>7</v>
      </c>
    </row>
    <row r="2727" spans="1:26">
      <c r="A2727" s="136" t="s">
        <v>7670</v>
      </c>
      <c r="B2727" s="136" t="s">
        <v>7523</v>
      </c>
      <c r="C2727" s="136" t="s">
        <v>7669</v>
      </c>
      <c r="D2727" s="47" t="s">
        <v>7668</v>
      </c>
      <c r="E2727" s="47" t="s">
        <v>6669</v>
      </c>
      <c r="F2727" s="48" t="s">
        <v>7520</v>
      </c>
      <c r="G2727" s="142">
        <f>IFERROR(VLOOKUP(A2727,Population!$A$5:$L$3147,12,FALSE),0)</f>
        <v>10645</v>
      </c>
      <c r="H2727" s="137">
        <v>515</v>
      </c>
      <c r="I2727" s="142">
        <f>G2727*SUMPRODUCT('Age distribution'!$L$6:$L$11,'Age groups'!$G$13:$G$18,'Age groups'!$G$6:$G$11)</f>
        <v>37546.945203165116</v>
      </c>
      <c r="J2727" s="140" t="s">
        <v>6</v>
      </c>
      <c r="K2727" s="136" t="s">
        <v>12217</v>
      </c>
      <c r="L2727" s="3">
        <f>VLOOKUP(K2727&amp;"_2",'Emissions Factors'!$B$2:$E$3,2)</f>
        <v>2.3999999999999998E-7</v>
      </c>
      <c r="M2727" s="51" t="str">
        <f>VLOOKUP(K2727&amp;"_2",'Emissions Factors'!$B$2:$E$3,3)</f>
        <v xml:space="preserve">LB </v>
      </c>
      <c r="N2727" s="51" t="str">
        <f>VLOOKUP(K2727&amp;"_2",'Emissions Factors'!$B$2:$E$3,4)</f>
        <v>EACH</v>
      </c>
      <c r="O2727" s="49">
        <f t="shared" si="84"/>
        <v>9.0112668487596272E-3</v>
      </c>
      <c r="P2727" s="48" t="s">
        <v>7</v>
      </c>
      <c r="Q2727" s="138">
        <f>'Age groups'!$G$20*(Emissions!G2727/Population!$L$3148)</f>
        <v>0.9224360834260289</v>
      </c>
      <c r="R2727" s="137" t="s">
        <v>7</v>
      </c>
      <c r="S2727" s="133" t="s">
        <v>12217</v>
      </c>
      <c r="T2727" s="3">
        <f>VLOOKUP(S2727&amp;"_1",'Emissions Factors'!$B$2:$E$3,2)</f>
        <v>0.02</v>
      </c>
      <c r="U2727" s="51" t="str">
        <f>VLOOKUP(S2727&amp;"_1",'Emissions Factors'!$B$2:$E$3,3)</f>
        <v xml:space="preserve">LB </v>
      </c>
      <c r="V2727" s="51" t="str">
        <f>VLOOKUP(S2727&amp;"_1",'Emissions Factors'!$B$2:$E$3,3)</f>
        <v xml:space="preserve">LB </v>
      </c>
      <c r="W2727" s="52">
        <f>Q2727*Emissions!T2727</f>
        <v>1.8448721668520577E-2</v>
      </c>
      <c r="X2727" s="48" t="s">
        <v>7</v>
      </c>
      <c r="Y2727" s="49">
        <f t="shared" si="85"/>
        <v>2.7459988517280202E-2</v>
      </c>
      <c r="Z2727" s="48" t="s">
        <v>7</v>
      </c>
    </row>
    <row r="2728" spans="1:26">
      <c r="A2728" s="136" t="s">
        <v>7667</v>
      </c>
      <c r="B2728" s="136" t="s">
        <v>7523</v>
      </c>
      <c r="C2728" s="136" t="s">
        <v>7666</v>
      </c>
      <c r="D2728" s="47" t="s">
        <v>7665</v>
      </c>
      <c r="E2728" s="47" t="s">
        <v>6669</v>
      </c>
      <c r="F2728" s="48" t="s">
        <v>7520</v>
      </c>
      <c r="G2728" s="142">
        <f>IFERROR(VLOOKUP(A2728,Population!$A$5:$L$3147,12,FALSE),0)</f>
        <v>8873</v>
      </c>
      <c r="H2728" s="137">
        <v>515</v>
      </c>
      <c r="I2728" s="142">
        <f>G2728*SUMPRODUCT('Age distribution'!$L$6:$L$11,'Age groups'!$G$13:$G$18,'Age groups'!$G$6:$G$11)</f>
        <v>31296.763249195308</v>
      </c>
      <c r="J2728" s="140" t="s">
        <v>6</v>
      </c>
      <c r="K2728" s="136" t="s">
        <v>12217</v>
      </c>
      <c r="L2728" s="3">
        <f>VLOOKUP(K2728&amp;"_2",'Emissions Factors'!$B$2:$E$3,2)</f>
        <v>2.3999999999999998E-7</v>
      </c>
      <c r="M2728" s="51" t="str">
        <f>VLOOKUP(K2728&amp;"_2",'Emissions Factors'!$B$2:$E$3,3)</f>
        <v xml:space="preserve">LB </v>
      </c>
      <c r="N2728" s="51" t="str">
        <f>VLOOKUP(K2728&amp;"_2",'Emissions Factors'!$B$2:$E$3,4)</f>
        <v>EACH</v>
      </c>
      <c r="O2728" s="49">
        <f t="shared" si="84"/>
        <v>7.5112231798068734E-3</v>
      </c>
      <c r="P2728" s="48" t="s">
        <v>7</v>
      </c>
      <c r="Q2728" s="138">
        <f>'Age groups'!$G$20*(Emissions!G2728/Population!$L$3148)</f>
        <v>0.76888448738742643</v>
      </c>
      <c r="R2728" s="137" t="s">
        <v>7</v>
      </c>
      <c r="S2728" s="133" t="s">
        <v>12217</v>
      </c>
      <c r="T2728" s="3">
        <f>VLOOKUP(S2728&amp;"_1",'Emissions Factors'!$B$2:$E$3,2)</f>
        <v>0.02</v>
      </c>
      <c r="U2728" s="51" t="str">
        <f>VLOOKUP(S2728&amp;"_1",'Emissions Factors'!$B$2:$E$3,3)</f>
        <v xml:space="preserve">LB </v>
      </c>
      <c r="V2728" s="51" t="str">
        <f>VLOOKUP(S2728&amp;"_1",'Emissions Factors'!$B$2:$E$3,3)</f>
        <v xml:space="preserve">LB </v>
      </c>
      <c r="W2728" s="52">
        <f>Q2728*Emissions!T2728</f>
        <v>1.537768974774853E-2</v>
      </c>
      <c r="X2728" s="48" t="s">
        <v>7</v>
      </c>
      <c r="Y2728" s="49">
        <f t="shared" si="85"/>
        <v>2.2888912927555405E-2</v>
      </c>
      <c r="Z2728" s="48" t="s">
        <v>7</v>
      </c>
    </row>
    <row r="2729" spans="1:26">
      <c r="A2729" s="136" t="s">
        <v>7664</v>
      </c>
      <c r="B2729" s="136" t="s">
        <v>7523</v>
      </c>
      <c r="C2729" s="136" t="s">
        <v>7663</v>
      </c>
      <c r="D2729" s="47" t="s">
        <v>7662</v>
      </c>
      <c r="E2729" s="47" t="s">
        <v>6669</v>
      </c>
      <c r="F2729" s="48" t="s">
        <v>7520</v>
      </c>
      <c r="G2729" s="142">
        <f>IFERROR(VLOOKUP(A2729,Population!$A$5:$L$3147,12,FALSE),0)</f>
        <v>26858</v>
      </c>
      <c r="H2729" s="137">
        <v>515</v>
      </c>
      <c r="I2729" s="142">
        <f>G2729*SUMPRODUCT('Age distribution'!$L$6:$L$11,'Age groups'!$G$13:$G$18,'Age groups'!$G$6:$G$11)</f>
        <v>94733.288329413685</v>
      </c>
      <c r="J2729" s="140" t="s">
        <v>6</v>
      </c>
      <c r="K2729" s="136" t="s">
        <v>12217</v>
      </c>
      <c r="L2729" s="3">
        <f>VLOOKUP(K2729&amp;"_2",'Emissions Factors'!$B$2:$E$3,2)</f>
        <v>2.3999999999999998E-7</v>
      </c>
      <c r="M2729" s="51" t="str">
        <f>VLOOKUP(K2729&amp;"_2",'Emissions Factors'!$B$2:$E$3,3)</f>
        <v xml:space="preserve">LB </v>
      </c>
      <c r="N2729" s="51" t="str">
        <f>VLOOKUP(K2729&amp;"_2",'Emissions Factors'!$B$2:$E$3,4)</f>
        <v>EACH</v>
      </c>
      <c r="O2729" s="49">
        <f t="shared" si="84"/>
        <v>2.2735989199059281E-2</v>
      </c>
      <c r="P2729" s="48" t="s">
        <v>7</v>
      </c>
      <c r="Q2729" s="138">
        <f>'Age groups'!$G$20*(Emissions!G2729/Population!$L$3148)</f>
        <v>2.3273638636595853</v>
      </c>
      <c r="R2729" s="137" t="s">
        <v>7</v>
      </c>
      <c r="S2729" s="133" t="s">
        <v>12217</v>
      </c>
      <c r="T2729" s="3">
        <f>VLOOKUP(S2729&amp;"_1",'Emissions Factors'!$B$2:$E$3,2)</f>
        <v>0.02</v>
      </c>
      <c r="U2729" s="51" t="str">
        <f>VLOOKUP(S2729&amp;"_1",'Emissions Factors'!$B$2:$E$3,3)</f>
        <v xml:space="preserve">LB </v>
      </c>
      <c r="V2729" s="51" t="str">
        <f>VLOOKUP(S2729&amp;"_1",'Emissions Factors'!$B$2:$E$3,3)</f>
        <v xml:space="preserve">LB </v>
      </c>
      <c r="W2729" s="52">
        <f>Q2729*Emissions!T2729</f>
        <v>4.6547277273191703E-2</v>
      </c>
      <c r="X2729" s="48" t="s">
        <v>7</v>
      </c>
      <c r="Y2729" s="49">
        <f t="shared" si="85"/>
        <v>6.9283266472250984E-2</v>
      </c>
      <c r="Z2729" s="48" t="s">
        <v>7</v>
      </c>
    </row>
    <row r="2730" spans="1:26">
      <c r="A2730" s="136" t="s">
        <v>7661</v>
      </c>
      <c r="B2730" s="136" t="s">
        <v>7523</v>
      </c>
      <c r="C2730" s="136" t="s">
        <v>7660</v>
      </c>
      <c r="D2730" s="47" t="s">
        <v>7659</v>
      </c>
      <c r="E2730" s="47" t="s">
        <v>6669</v>
      </c>
      <c r="F2730" s="48" t="s">
        <v>7520</v>
      </c>
      <c r="G2730" s="142">
        <f>IFERROR(VLOOKUP(A2730,Population!$A$5:$L$3147,12,FALSE),0)</f>
        <v>64349</v>
      </c>
      <c r="H2730" s="137">
        <v>515</v>
      </c>
      <c r="I2730" s="142">
        <f>G2730*SUMPRODUCT('Age distribution'!$L$6:$L$11,'Age groups'!$G$13:$G$18,'Age groups'!$G$6:$G$11)</f>
        <v>226971.19557336514</v>
      </c>
      <c r="J2730" s="140" t="s">
        <v>6</v>
      </c>
      <c r="K2730" s="136" t="s">
        <v>12217</v>
      </c>
      <c r="L2730" s="3">
        <f>VLOOKUP(K2730&amp;"_2",'Emissions Factors'!$B$2:$E$3,2)</f>
        <v>2.3999999999999998E-7</v>
      </c>
      <c r="M2730" s="51" t="str">
        <f>VLOOKUP(K2730&amp;"_2",'Emissions Factors'!$B$2:$E$3,3)</f>
        <v xml:space="preserve">LB </v>
      </c>
      <c r="N2730" s="51" t="str">
        <f>VLOOKUP(K2730&amp;"_2",'Emissions Factors'!$B$2:$E$3,4)</f>
        <v>EACH</v>
      </c>
      <c r="O2730" s="49">
        <f t="shared" si="84"/>
        <v>5.4473086937607627E-2</v>
      </c>
      <c r="P2730" s="48" t="s">
        <v>7</v>
      </c>
      <c r="Q2730" s="138">
        <f>'Age groups'!$G$20*(Emissions!G2730/Population!$L$3148)</f>
        <v>5.5761239579503563</v>
      </c>
      <c r="R2730" s="137" t="s">
        <v>7</v>
      </c>
      <c r="S2730" s="133" t="s">
        <v>12217</v>
      </c>
      <c r="T2730" s="3">
        <f>VLOOKUP(S2730&amp;"_1",'Emissions Factors'!$B$2:$E$3,2)</f>
        <v>0.02</v>
      </c>
      <c r="U2730" s="51" t="str">
        <f>VLOOKUP(S2730&amp;"_1",'Emissions Factors'!$B$2:$E$3,3)</f>
        <v xml:space="preserve">LB </v>
      </c>
      <c r="V2730" s="51" t="str">
        <f>VLOOKUP(S2730&amp;"_1",'Emissions Factors'!$B$2:$E$3,3)</f>
        <v xml:space="preserve">LB </v>
      </c>
      <c r="W2730" s="52">
        <f>Q2730*Emissions!T2730</f>
        <v>0.11152247915900713</v>
      </c>
      <c r="X2730" s="48" t="s">
        <v>7</v>
      </c>
      <c r="Y2730" s="49">
        <f t="shared" si="85"/>
        <v>0.16599556609661476</v>
      </c>
      <c r="Z2730" s="48" t="s">
        <v>7</v>
      </c>
    </row>
    <row r="2731" spans="1:26">
      <c r="A2731" s="136" t="s">
        <v>7658</v>
      </c>
      <c r="B2731" s="136" t="s">
        <v>7523</v>
      </c>
      <c r="C2731" s="136" t="s">
        <v>7657</v>
      </c>
      <c r="D2731" s="47" t="s">
        <v>7656</v>
      </c>
      <c r="E2731" s="47" t="s">
        <v>6669</v>
      </c>
      <c r="F2731" s="48" t="s">
        <v>7520</v>
      </c>
      <c r="G2731" s="142">
        <f>IFERROR(VLOOKUP(A2731,Population!$A$5:$L$3147,12,FALSE),0)</f>
        <v>6060</v>
      </c>
      <c r="H2731" s="137">
        <v>515</v>
      </c>
      <c r="I2731" s="142">
        <f>G2731*SUMPRODUCT('Age distribution'!$L$6:$L$11,'Age groups'!$G$13:$G$18,'Age groups'!$G$6:$G$11)</f>
        <v>21374.775756804189</v>
      </c>
      <c r="J2731" s="140" t="s">
        <v>6</v>
      </c>
      <c r="K2731" s="136" t="s">
        <v>12217</v>
      </c>
      <c r="L2731" s="3">
        <f>VLOOKUP(K2731&amp;"_2",'Emissions Factors'!$B$2:$E$3,2)</f>
        <v>2.3999999999999998E-7</v>
      </c>
      <c r="M2731" s="51" t="str">
        <f>VLOOKUP(K2731&amp;"_2",'Emissions Factors'!$B$2:$E$3,3)</f>
        <v xml:space="preserve">LB </v>
      </c>
      <c r="N2731" s="51" t="str">
        <f>VLOOKUP(K2731&amp;"_2",'Emissions Factors'!$B$2:$E$3,4)</f>
        <v>EACH</v>
      </c>
      <c r="O2731" s="49">
        <f t="shared" si="84"/>
        <v>5.1299461816330045E-3</v>
      </c>
      <c r="P2731" s="48" t="s">
        <v>7</v>
      </c>
      <c r="Q2731" s="138">
        <f>'Age groups'!$G$20*(Emissions!G2731/Population!$L$3148)</f>
        <v>0.5251256613961236</v>
      </c>
      <c r="R2731" s="137" t="s">
        <v>7</v>
      </c>
      <c r="S2731" s="133" t="s">
        <v>12217</v>
      </c>
      <c r="T2731" s="3">
        <f>VLOOKUP(S2731&amp;"_1",'Emissions Factors'!$B$2:$E$3,2)</f>
        <v>0.02</v>
      </c>
      <c r="U2731" s="51" t="str">
        <f>VLOOKUP(S2731&amp;"_1",'Emissions Factors'!$B$2:$E$3,3)</f>
        <v xml:space="preserve">LB </v>
      </c>
      <c r="V2731" s="51" t="str">
        <f>VLOOKUP(S2731&amp;"_1",'Emissions Factors'!$B$2:$E$3,3)</f>
        <v xml:space="preserve">LB </v>
      </c>
      <c r="W2731" s="52">
        <f>Q2731*Emissions!T2731</f>
        <v>1.0502513227922472E-2</v>
      </c>
      <c r="X2731" s="48" t="s">
        <v>7</v>
      </c>
      <c r="Y2731" s="49">
        <f t="shared" si="85"/>
        <v>1.5632459409555478E-2</v>
      </c>
      <c r="Z2731" s="48" t="s">
        <v>7</v>
      </c>
    </row>
    <row r="2732" spans="1:26">
      <c r="A2732" s="136" t="s">
        <v>7655</v>
      </c>
      <c r="B2732" s="136" t="s">
        <v>7523</v>
      </c>
      <c r="C2732" s="136" t="s">
        <v>7654</v>
      </c>
      <c r="D2732" s="47" t="s">
        <v>7653</v>
      </c>
      <c r="E2732" s="47" t="s">
        <v>6669</v>
      </c>
      <c r="F2732" s="48" t="s">
        <v>7520</v>
      </c>
      <c r="G2732" s="142">
        <f>IFERROR(VLOOKUP(A2732,Population!$A$5:$L$3147,12,FALSE),0)</f>
        <v>3305</v>
      </c>
      <c r="H2732" s="137">
        <v>515</v>
      </c>
      <c r="I2732" s="142">
        <f>G2732*SUMPRODUCT('Age distribution'!$L$6:$L$11,'Age groups'!$G$13:$G$18,'Age groups'!$G$6:$G$11)</f>
        <v>11657.365326111856</v>
      </c>
      <c r="J2732" s="140" t="s">
        <v>6</v>
      </c>
      <c r="K2732" s="136" t="s">
        <v>12217</v>
      </c>
      <c r="L2732" s="3">
        <f>VLOOKUP(K2732&amp;"_2",'Emissions Factors'!$B$2:$E$3,2)</f>
        <v>2.3999999999999998E-7</v>
      </c>
      <c r="M2732" s="51" t="str">
        <f>VLOOKUP(K2732&amp;"_2",'Emissions Factors'!$B$2:$E$3,3)</f>
        <v xml:space="preserve">LB </v>
      </c>
      <c r="N2732" s="51" t="str">
        <f>VLOOKUP(K2732&amp;"_2",'Emissions Factors'!$B$2:$E$3,4)</f>
        <v>EACH</v>
      </c>
      <c r="O2732" s="49">
        <f t="shared" si="84"/>
        <v>2.7977676782668451E-3</v>
      </c>
      <c r="P2732" s="48" t="s">
        <v>7</v>
      </c>
      <c r="Q2732" s="138">
        <f>'Age groups'!$G$20*(Emissions!G2732/Population!$L$3148)</f>
        <v>0.28639279057989908</v>
      </c>
      <c r="R2732" s="137" t="s">
        <v>7</v>
      </c>
      <c r="S2732" s="133" t="s">
        <v>12217</v>
      </c>
      <c r="T2732" s="3">
        <f>VLOOKUP(S2732&amp;"_1",'Emissions Factors'!$B$2:$E$3,2)</f>
        <v>0.02</v>
      </c>
      <c r="U2732" s="51" t="str">
        <f>VLOOKUP(S2732&amp;"_1",'Emissions Factors'!$B$2:$E$3,3)</f>
        <v xml:space="preserve">LB </v>
      </c>
      <c r="V2732" s="51" t="str">
        <f>VLOOKUP(S2732&amp;"_1",'Emissions Factors'!$B$2:$E$3,3)</f>
        <v xml:space="preserve">LB </v>
      </c>
      <c r="W2732" s="52">
        <f>Q2732*Emissions!T2732</f>
        <v>5.727855811597982E-3</v>
      </c>
      <c r="X2732" s="48" t="s">
        <v>7</v>
      </c>
      <c r="Y2732" s="49">
        <f t="shared" si="85"/>
        <v>8.5256234898648271E-3</v>
      </c>
      <c r="Z2732" s="48" t="s">
        <v>7</v>
      </c>
    </row>
    <row r="2733" spans="1:26">
      <c r="A2733" s="136" t="s">
        <v>7652</v>
      </c>
      <c r="B2733" s="136" t="s">
        <v>7523</v>
      </c>
      <c r="C2733" s="136" t="s">
        <v>7651</v>
      </c>
      <c r="D2733" s="47" t="s">
        <v>7650</v>
      </c>
      <c r="E2733" s="47" t="s">
        <v>6669</v>
      </c>
      <c r="F2733" s="48" t="s">
        <v>7520</v>
      </c>
      <c r="G2733" s="142">
        <f>IFERROR(VLOOKUP(A2733,Population!$A$5:$L$3147,12,FALSE),0)</f>
        <v>16891</v>
      </c>
      <c r="H2733" s="137">
        <v>515</v>
      </c>
      <c r="I2733" s="142">
        <f>G2733*SUMPRODUCT('Age distribution'!$L$6:$L$11,'Age groups'!$G$13:$G$18,'Age groups'!$G$6:$G$11)</f>
        <v>59577.778433692998</v>
      </c>
      <c r="J2733" s="140" t="s">
        <v>6</v>
      </c>
      <c r="K2733" s="136" t="s">
        <v>12217</v>
      </c>
      <c r="L2733" s="3">
        <f>VLOOKUP(K2733&amp;"_2",'Emissions Factors'!$B$2:$E$3,2)</f>
        <v>2.3999999999999998E-7</v>
      </c>
      <c r="M2733" s="51" t="str">
        <f>VLOOKUP(K2733&amp;"_2",'Emissions Factors'!$B$2:$E$3,3)</f>
        <v xml:space="preserve">LB </v>
      </c>
      <c r="N2733" s="51" t="str">
        <f>VLOOKUP(K2733&amp;"_2",'Emissions Factors'!$B$2:$E$3,4)</f>
        <v>EACH</v>
      </c>
      <c r="O2733" s="49">
        <f t="shared" si="84"/>
        <v>1.4298666824086318E-2</v>
      </c>
      <c r="P2733" s="48" t="s">
        <v>7</v>
      </c>
      <c r="Q2733" s="138">
        <f>'Age groups'!$G$20*(Emissions!G2733/Population!$L$3148)</f>
        <v>1.4636794631422314</v>
      </c>
      <c r="R2733" s="137" t="s">
        <v>7</v>
      </c>
      <c r="S2733" s="133" t="s">
        <v>12217</v>
      </c>
      <c r="T2733" s="3">
        <f>VLOOKUP(S2733&amp;"_1",'Emissions Factors'!$B$2:$E$3,2)</f>
        <v>0.02</v>
      </c>
      <c r="U2733" s="51" t="str">
        <f>VLOOKUP(S2733&amp;"_1",'Emissions Factors'!$B$2:$E$3,3)</f>
        <v xml:space="preserve">LB </v>
      </c>
      <c r="V2733" s="51" t="str">
        <f>VLOOKUP(S2733&amp;"_1",'Emissions Factors'!$B$2:$E$3,3)</f>
        <v xml:space="preserve">LB </v>
      </c>
      <c r="W2733" s="52">
        <f>Q2733*Emissions!T2733</f>
        <v>2.9273589262844627E-2</v>
      </c>
      <c r="X2733" s="48" t="s">
        <v>7</v>
      </c>
      <c r="Y2733" s="49">
        <f t="shared" si="85"/>
        <v>4.3572256086930945E-2</v>
      </c>
      <c r="Z2733" s="48" t="s">
        <v>7</v>
      </c>
    </row>
    <row r="2734" spans="1:26">
      <c r="A2734" s="136" t="s">
        <v>7649</v>
      </c>
      <c r="B2734" s="136" t="s">
        <v>7523</v>
      </c>
      <c r="C2734" s="136" t="s">
        <v>7648</v>
      </c>
      <c r="D2734" s="47" t="s">
        <v>7647</v>
      </c>
      <c r="E2734" s="47" t="s">
        <v>6669</v>
      </c>
      <c r="F2734" s="48" t="s">
        <v>7520</v>
      </c>
      <c r="G2734" s="142">
        <f>IFERROR(VLOOKUP(A2734,Population!$A$5:$L$3147,12,FALSE),0)</f>
        <v>3339</v>
      </c>
      <c r="H2734" s="137">
        <v>515</v>
      </c>
      <c r="I2734" s="142">
        <f>G2734*SUMPRODUCT('Age distribution'!$L$6:$L$11,'Age groups'!$G$13:$G$18,'Age groups'!$G$6:$G$11)</f>
        <v>11777.289810555973</v>
      </c>
      <c r="J2734" s="140" t="s">
        <v>6</v>
      </c>
      <c r="K2734" s="136" t="s">
        <v>12217</v>
      </c>
      <c r="L2734" s="3">
        <f>VLOOKUP(K2734&amp;"_2",'Emissions Factors'!$B$2:$E$3,2)</f>
        <v>2.3999999999999998E-7</v>
      </c>
      <c r="M2734" s="51" t="str">
        <f>VLOOKUP(K2734&amp;"_2",'Emissions Factors'!$B$2:$E$3,3)</f>
        <v xml:space="preserve">LB </v>
      </c>
      <c r="N2734" s="51" t="str">
        <f>VLOOKUP(K2734&amp;"_2",'Emissions Factors'!$B$2:$E$3,4)</f>
        <v>EACH</v>
      </c>
      <c r="O2734" s="49">
        <f t="shared" si="84"/>
        <v>2.8265495545334333E-3</v>
      </c>
      <c r="P2734" s="48" t="s">
        <v>7</v>
      </c>
      <c r="Q2734" s="138">
        <f>'Age groups'!$G$20*(Emissions!G2734/Population!$L$3148)</f>
        <v>0.28933904016528983</v>
      </c>
      <c r="R2734" s="137" t="s">
        <v>7</v>
      </c>
      <c r="S2734" s="133" t="s">
        <v>12217</v>
      </c>
      <c r="T2734" s="3">
        <f>VLOOKUP(S2734&amp;"_1",'Emissions Factors'!$B$2:$E$3,2)</f>
        <v>0.02</v>
      </c>
      <c r="U2734" s="51" t="str">
        <f>VLOOKUP(S2734&amp;"_1",'Emissions Factors'!$B$2:$E$3,3)</f>
        <v xml:space="preserve">LB </v>
      </c>
      <c r="V2734" s="51" t="str">
        <f>VLOOKUP(S2734&amp;"_1",'Emissions Factors'!$B$2:$E$3,3)</f>
        <v xml:space="preserve">LB </v>
      </c>
      <c r="W2734" s="52">
        <f>Q2734*Emissions!T2734</f>
        <v>5.7867808033057969E-3</v>
      </c>
      <c r="X2734" s="48" t="s">
        <v>7</v>
      </c>
      <c r="Y2734" s="49">
        <f t="shared" si="85"/>
        <v>8.6133303578392294E-3</v>
      </c>
      <c r="Z2734" s="48" t="s">
        <v>7</v>
      </c>
    </row>
    <row r="2735" spans="1:26">
      <c r="A2735" s="136" t="s">
        <v>7646</v>
      </c>
      <c r="B2735" s="136" t="s">
        <v>7523</v>
      </c>
      <c r="C2735" s="136" t="s">
        <v>1056</v>
      </c>
      <c r="D2735" s="47" t="s">
        <v>7645</v>
      </c>
      <c r="E2735" s="47" t="s">
        <v>6669</v>
      </c>
      <c r="F2735" s="48" t="s">
        <v>7520</v>
      </c>
      <c r="G2735" s="142">
        <f>IFERROR(VLOOKUP(A2735,Population!$A$5:$L$3147,12,FALSE),0)</f>
        <v>25669</v>
      </c>
      <c r="H2735" s="137">
        <v>515</v>
      </c>
      <c r="I2735" s="142">
        <f>G2735*SUMPRODUCT('Age distribution'!$L$6:$L$11,'Age groups'!$G$13:$G$18,'Age groups'!$G$6:$G$11)</f>
        <v>90539.458564588567</v>
      </c>
      <c r="J2735" s="140" t="s">
        <v>6</v>
      </c>
      <c r="K2735" s="136" t="s">
        <v>12217</v>
      </c>
      <c r="L2735" s="3">
        <f>VLOOKUP(K2735&amp;"_2",'Emissions Factors'!$B$2:$E$3,2)</f>
        <v>2.3999999999999998E-7</v>
      </c>
      <c r="M2735" s="51" t="str">
        <f>VLOOKUP(K2735&amp;"_2",'Emissions Factors'!$B$2:$E$3,3)</f>
        <v xml:space="preserve">LB </v>
      </c>
      <c r="N2735" s="51" t="str">
        <f>VLOOKUP(K2735&amp;"_2",'Emissions Factors'!$B$2:$E$3,4)</f>
        <v>EACH</v>
      </c>
      <c r="O2735" s="49">
        <f t="shared" si="84"/>
        <v>2.1729470055501254E-2</v>
      </c>
      <c r="P2735" s="48" t="s">
        <v>7</v>
      </c>
      <c r="Q2735" s="138">
        <f>'Age groups'!$G$20*(Emissions!G2735/Population!$L$3148)</f>
        <v>2.224331782570478</v>
      </c>
      <c r="R2735" s="137" t="s">
        <v>7</v>
      </c>
      <c r="S2735" s="133" t="s">
        <v>12217</v>
      </c>
      <c r="T2735" s="3">
        <f>VLOOKUP(S2735&amp;"_1",'Emissions Factors'!$B$2:$E$3,2)</f>
        <v>0.02</v>
      </c>
      <c r="U2735" s="51" t="str">
        <f>VLOOKUP(S2735&amp;"_1",'Emissions Factors'!$B$2:$E$3,3)</f>
        <v xml:space="preserve">LB </v>
      </c>
      <c r="V2735" s="51" t="str">
        <f>VLOOKUP(S2735&amp;"_1",'Emissions Factors'!$B$2:$E$3,3)</f>
        <v xml:space="preserve">LB </v>
      </c>
      <c r="W2735" s="52">
        <f>Q2735*Emissions!T2735</f>
        <v>4.4486635651409562E-2</v>
      </c>
      <c r="X2735" s="48" t="s">
        <v>7</v>
      </c>
      <c r="Y2735" s="49">
        <f t="shared" si="85"/>
        <v>6.6216105706910819E-2</v>
      </c>
      <c r="Z2735" s="48" t="s">
        <v>7</v>
      </c>
    </row>
    <row r="2736" spans="1:26">
      <c r="A2736" s="136" t="s">
        <v>7644</v>
      </c>
      <c r="B2736" s="136" t="s">
        <v>7523</v>
      </c>
      <c r="C2736" s="136" t="s">
        <v>7643</v>
      </c>
      <c r="D2736" s="47" t="s">
        <v>7642</v>
      </c>
      <c r="E2736" s="47" t="s">
        <v>6669</v>
      </c>
      <c r="F2736" s="48" t="s">
        <v>7520</v>
      </c>
      <c r="G2736" s="142">
        <f>IFERROR(VLOOKUP(A2736,Population!$A$5:$L$3147,12,FALSE),0)</f>
        <v>3040</v>
      </c>
      <c r="H2736" s="137">
        <v>515</v>
      </c>
      <c r="I2736" s="142">
        <f>G2736*SUMPRODUCT('Age distribution'!$L$6:$L$11,'Age groups'!$G$13:$G$18,'Age groups'!$G$6:$G$11)</f>
        <v>10722.659785591541</v>
      </c>
      <c r="J2736" s="140" t="s">
        <v>6</v>
      </c>
      <c r="K2736" s="136" t="s">
        <v>12217</v>
      </c>
      <c r="L2736" s="3">
        <f>VLOOKUP(K2736&amp;"_2",'Emissions Factors'!$B$2:$E$3,2)</f>
        <v>2.3999999999999998E-7</v>
      </c>
      <c r="M2736" s="51" t="str">
        <f>VLOOKUP(K2736&amp;"_2",'Emissions Factors'!$B$2:$E$3,3)</f>
        <v xml:space="preserve">LB </v>
      </c>
      <c r="N2736" s="51" t="str">
        <f>VLOOKUP(K2736&amp;"_2",'Emissions Factors'!$B$2:$E$3,4)</f>
        <v>EACH</v>
      </c>
      <c r="O2736" s="49">
        <f t="shared" si="84"/>
        <v>2.5734383485419695E-3</v>
      </c>
      <c r="P2736" s="48" t="s">
        <v>7</v>
      </c>
      <c r="Q2736" s="138">
        <f>'Age groups'!$G$20*(Emissions!G2736/Population!$L$3148)</f>
        <v>0.26342937469376493</v>
      </c>
      <c r="R2736" s="137" t="s">
        <v>7</v>
      </c>
      <c r="S2736" s="133" t="s">
        <v>12217</v>
      </c>
      <c r="T2736" s="3">
        <f>VLOOKUP(S2736&amp;"_1",'Emissions Factors'!$B$2:$E$3,2)</f>
        <v>0.02</v>
      </c>
      <c r="U2736" s="51" t="str">
        <f>VLOOKUP(S2736&amp;"_1",'Emissions Factors'!$B$2:$E$3,3)</f>
        <v xml:space="preserve">LB </v>
      </c>
      <c r="V2736" s="51" t="str">
        <f>VLOOKUP(S2736&amp;"_1",'Emissions Factors'!$B$2:$E$3,3)</f>
        <v xml:space="preserve">LB </v>
      </c>
      <c r="W2736" s="52">
        <f>Q2736*Emissions!T2736</f>
        <v>5.2685874938752991E-3</v>
      </c>
      <c r="X2736" s="48" t="s">
        <v>7</v>
      </c>
      <c r="Y2736" s="49">
        <f t="shared" si="85"/>
        <v>7.8420258424172686E-3</v>
      </c>
      <c r="Z2736" s="48" t="s">
        <v>7</v>
      </c>
    </row>
    <row r="2737" spans="1:26">
      <c r="A2737" s="136" t="s">
        <v>7641</v>
      </c>
      <c r="B2737" s="136" t="s">
        <v>7523</v>
      </c>
      <c r="C2737" s="136" t="s">
        <v>7640</v>
      </c>
      <c r="D2737" s="47" t="s">
        <v>7639</v>
      </c>
      <c r="E2737" s="47" t="s">
        <v>6669</v>
      </c>
      <c r="F2737" s="48" t="s">
        <v>7520</v>
      </c>
      <c r="G2737" s="142">
        <f>IFERROR(VLOOKUP(A2737,Population!$A$5:$L$3147,12,FALSE),0)</f>
        <v>212891</v>
      </c>
      <c r="H2737" s="137">
        <v>515</v>
      </c>
      <c r="I2737" s="142">
        <f>G2737*SUMPRODUCT('Age distribution'!$L$6:$L$11,'Age groups'!$G$13:$G$18,'Age groups'!$G$6:$G$11)</f>
        <v>750907.15934683185</v>
      </c>
      <c r="J2737" s="140" t="s">
        <v>6</v>
      </c>
      <c r="K2737" s="136" t="s">
        <v>12217</v>
      </c>
      <c r="L2737" s="3">
        <f>VLOOKUP(K2737&amp;"_2",'Emissions Factors'!$B$2:$E$3,2)</f>
        <v>2.3999999999999998E-7</v>
      </c>
      <c r="M2737" s="51" t="str">
        <f>VLOOKUP(K2737&amp;"_2",'Emissions Factors'!$B$2:$E$3,3)</f>
        <v xml:space="preserve">LB </v>
      </c>
      <c r="N2737" s="51" t="str">
        <f>VLOOKUP(K2737&amp;"_2",'Emissions Factors'!$B$2:$E$3,4)</f>
        <v>EACH</v>
      </c>
      <c r="O2737" s="49">
        <f t="shared" si="84"/>
        <v>0.18021771824323962</v>
      </c>
      <c r="P2737" s="48" t="s">
        <v>7</v>
      </c>
      <c r="Q2737" s="138">
        <f>'Age groups'!$G$20*(Emissions!G2737/Population!$L$3148)</f>
        <v>18.447941778924445</v>
      </c>
      <c r="R2737" s="137" t="s">
        <v>7</v>
      </c>
      <c r="S2737" s="133" t="s">
        <v>12217</v>
      </c>
      <c r="T2737" s="3">
        <f>VLOOKUP(S2737&amp;"_1",'Emissions Factors'!$B$2:$E$3,2)</f>
        <v>0.02</v>
      </c>
      <c r="U2737" s="51" t="str">
        <f>VLOOKUP(S2737&amp;"_1",'Emissions Factors'!$B$2:$E$3,3)</f>
        <v xml:space="preserve">LB </v>
      </c>
      <c r="V2737" s="51" t="str">
        <f>VLOOKUP(S2737&amp;"_1",'Emissions Factors'!$B$2:$E$3,3)</f>
        <v xml:space="preserve">LB </v>
      </c>
      <c r="W2737" s="52">
        <f>Q2737*Emissions!T2737</f>
        <v>0.36895883557848891</v>
      </c>
      <c r="X2737" s="48" t="s">
        <v>7</v>
      </c>
      <c r="Y2737" s="49">
        <f t="shared" si="85"/>
        <v>0.54917655382172859</v>
      </c>
      <c r="Z2737" s="48" t="s">
        <v>7</v>
      </c>
    </row>
    <row r="2738" spans="1:26">
      <c r="A2738" s="136" t="s">
        <v>7638</v>
      </c>
      <c r="B2738" s="136" t="s">
        <v>7523</v>
      </c>
      <c r="C2738" s="136" t="s">
        <v>7637</v>
      </c>
      <c r="D2738" s="47" t="s">
        <v>7636</v>
      </c>
      <c r="E2738" s="47" t="s">
        <v>6669</v>
      </c>
      <c r="F2738" s="48" t="s">
        <v>7520</v>
      </c>
      <c r="G2738" s="142">
        <f>IFERROR(VLOOKUP(A2738,Population!$A$5:$L$3147,12,FALSE),0)</f>
        <v>8478</v>
      </c>
      <c r="H2738" s="137">
        <v>515</v>
      </c>
      <c r="I2738" s="142">
        <f>G2738*SUMPRODUCT('Age distribution'!$L$6:$L$11,'Age groups'!$G$13:$G$18,'Age groups'!$G$6:$G$11)</f>
        <v>29903.522915212197</v>
      </c>
      <c r="J2738" s="140" t="s">
        <v>6</v>
      </c>
      <c r="K2738" s="136" t="s">
        <v>12217</v>
      </c>
      <c r="L2738" s="3">
        <f>VLOOKUP(K2738&amp;"_2",'Emissions Factors'!$B$2:$E$3,2)</f>
        <v>2.3999999999999998E-7</v>
      </c>
      <c r="M2738" s="51" t="str">
        <f>VLOOKUP(K2738&amp;"_2",'Emissions Factors'!$B$2:$E$3,3)</f>
        <v xml:space="preserve">LB </v>
      </c>
      <c r="N2738" s="51" t="str">
        <f>VLOOKUP(K2738&amp;"_2",'Emissions Factors'!$B$2:$E$3,4)</f>
        <v>EACH</v>
      </c>
      <c r="O2738" s="49">
        <f t="shared" si="84"/>
        <v>7.1768454996509268E-3</v>
      </c>
      <c r="P2738" s="48" t="s">
        <v>7</v>
      </c>
      <c r="Q2738" s="138">
        <f>'Age groups'!$G$20*(Emissions!G2738/Population!$L$3148)</f>
        <v>0.73465599955715111</v>
      </c>
      <c r="R2738" s="137" t="s">
        <v>7</v>
      </c>
      <c r="S2738" s="133" t="s">
        <v>12217</v>
      </c>
      <c r="T2738" s="3">
        <f>VLOOKUP(S2738&amp;"_1",'Emissions Factors'!$B$2:$E$3,2)</f>
        <v>0.02</v>
      </c>
      <c r="U2738" s="51" t="str">
        <f>VLOOKUP(S2738&amp;"_1",'Emissions Factors'!$B$2:$E$3,3)</f>
        <v xml:space="preserve">LB </v>
      </c>
      <c r="V2738" s="51" t="str">
        <f>VLOOKUP(S2738&amp;"_1",'Emissions Factors'!$B$2:$E$3,3)</f>
        <v xml:space="preserve">LB </v>
      </c>
      <c r="W2738" s="52">
        <f>Q2738*Emissions!T2738</f>
        <v>1.4693119991143023E-2</v>
      </c>
      <c r="X2738" s="48" t="s">
        <v>7</v>
      </c>
      <c r="Y2738" s="49">
        <f t="shared" si="85"/>
        <v>2.1869965490793949E-2</v>
      </c>
      <c r="Z2738" s="48" t="s">
        <v>7</v>
      </c>
    </row>
    <row r="2739" spans="1:26">
      <c r="A2739" s="136" t="s">
        <v>7635</v>
      </c>
      <c r="B2739" s="136" t="s">
        <v>7523</v>
      </c>
      <c r="C2739" s="136" t="s">
        <v>7634</v>
      </c>
      <c r="D2739" s="47" t="s">
        <v>7633</v>
      </c>
      <c r="E2739" s="47" t="s">
        <v>6669</v>
      </c>
      <c r="F2739" s="48" t="s">
        <v>7520</v>
      </c>
      <c r="G2739" s="142">
        <f>IFERROR(VLOOKUP(A2739,Population!$A$5:$L$3147,12,FALSE),0)</f>
        <v>61580</v>
      </c>
      <c r="H2739" s="137">
        <v>515</v>
      </c>
      <c r="I2739" s="142">
        <f>G2739*SUMPRODUCT('Age distribution'!$L$6:$L$11,'Age groups'!$G$13:$G$18,'Age groups'!$G$6:$G$11)</f>
        <v>217204.4044726076</v>
      </c>
      <c r="J2739" s="140" t="s">
        <v>6</v>
      </c>
      <c r="K2739" s="136" t="s">
        <v>12217</v>
      </c>
      <c r="L2739" s="3">
        <f>VLOOKUP(K2739&amp;"_2",'Emissions Factors'!$B$2:$E$3,2)</f>
        <v>2.3999999999999998E-7</v>
      </c>
      <c r="M2739" s="51" t="str">
        <f>VLOOKUP(K2739&amp;"_2",'Emissions Factors'!$B$2:$E$3,3)</f>
        <v xml:space="preserve">LB </v>
      </c>
      <c r="N2739" s="51" t="str">
        <f>VLOOKUP(K2739&amp;"_2",'Emissions Factors'!$B$2:$E$3,4)</f>
        <v>EACH</v>
      </c>
      <c r="O2739" s="49">
        <f t="shared" si="84"/>
        <v>5.212905707342582E-2</v>
      </c>
      <c r="P2739" s="48" t="s">
        <v>7</v>
      </c>
      <c r="Q2739" s="138">
        <f>'Age groups'!$G$20*(Emissions!G2739/Population!$L$3148)</f>
        <v>5.3361779255401469</v>
      </c>
      <c r="R2739" s="137" t="s">
        <v>7</v>
      </c>
      <c r="S2739" s="133" t="s">
        <v>12217</v>
      </c>
      <c r="T2739" s="3">
        <f>VLOOKUP(S2739&amp;"_1",'Emissions Factors'!$B$2:$E$3,2)</f>
        <v>0.02</v>
      </c>
      <c r="U2739" s="51" t="str">
        <f>VLOOKUP(S2739&amp;"_1",'Emissions Factors'!$B$2:$E$3,3)</f>
        <v xml:space="preserve">LB </v>
      </c>
      <c r="V2739" s="51" t="str">
        <f>VLOOKUP(S2739&amp;"_1",'Emissions Factors'!$B$2:$E$3,3)</f>
        <v xml:space="preserve">LB </v>
      </c>
      <c r="W2739" s="52">
        <f>Q2739*Emissions!T2739</f>
        <v>0.10672355851080294</v>
      </c>
      <c r="X2739" s="48" t="s">
        <v>7</v>
      </c>
      <c r="Y2739" s="49">
        <f t="shared" si="85"/>
        <v>0.15885261558422875</v>
      </c>
      <c r="Z2739" s="48" t="s">
        <v>7</v>
      </c>
    </row>
    <row r="2740" spans="1:26">
      <c r="A2740" s="136" t="s">
        <v>7632</v>
      </c>
      <c r="B2740" s="136" t="s">
        <v>7523</v>
      </c>
      <c r="C2740" s="136" t="s">
        <v>7631</v>
      </c>
      <c r="D2740" s="47" t="s">
        <v>7630</v>
      </c>
      <c r="E2740" s="47" t="s">
        <v>6669</v>
      </c>
      <c r="F2740" s="48" t="s">
        <v>7520</v>
      </c>
      <c r="G2740" s="142">
        <f>IFERROR(VLOOKUP(A2740,Population!$A$5:$L$3147,12,FALSE),0)</f>
        <v>9511</v>
      </c>
      <c r="H2740" s="137">
        <v>515</v>
      </c>
      <c r="I2740" s="142">
        <f>G2740*SUMPRODUCT('Age distribution'!$L$6:$L$11,'Age groups'!$G$13:$G$18,'Age groups'!$G$6:$G$11)</f>
        <v>33547.110927881957</v>
      </c>
      <c r="J2740" s="140" t="s">
        <v>6</v>
      </c>
      <c r="K2740" s="136" t="s">
        <v>12217</v>
      </c>
      <c r="L2740" s="3">
        <f>VLOOKUP(K2740&amp;"_2",'Emissions Factors'!$B$2:$E$3,2)</f>
        <v>2.3999999999999998E-7</v>
      </c>
      <c r="M2740" s="51" t="str">
        <f>VLOOKUP(K2740&amp;"_2",'Emissions Factors'!$B$2:$E$3,3)</f>
        <v xml:space="preserve">LB </v>
      </c>
      <c r="N2740" s="51" t="str">
        <f>VLOOKUP(K2740&amp;"_2",'Emissions Factors'!$B$2:$E$3,4)</f>
        <v>EACH</v>
      </c>
      <c r="O2740" s="49">
        <f t="shared" si="84"/>
        <v>8.0513066226916685E-3</v>
      </c>
      <c r="P2740" s="48" t="s">
        <v>7</v>
      </c>
      <c r="Q2740" s="138">
        <f>'Age groups'!$G$20*(Emissions!G2740/Population!$L$3148)</f>
        <v>0.82416999431328897</v>
      </c>
      <c r="R2740" s="137" t="s">
        <v>7</v>
      </c>
      <c r="S2740" s="133" t="s">
        <v>12217</v>
      </c>
      <c r="T2740" s="3">
        <f>VLOOKUP(S2740&amp;"_1",'Emissions Factors'!$B$2:$E$3,2)</f>
        <v>0.02</v>
      </c>
      <c r="U2740" s="51" t="str">
        <f>VLOOKUP(S2740&amp;"_1",'Emissions Factors'!$B$2:$E$3,3)</f>
        <v xml:space="preserve">LB </v>
      </c>
      <c r="V2740" s="51" t="str">
        <f>VLOOKUP(S2740&amp;"_1",'Emissions Factors'!$B$2:$E$3,3)</f>
        <v xml:space="preserve">LB </v>
      </c>
      <c r="W2740" s="52">
        <f>Q2740*Emissions!T2740</f>
        <v>1.6483399886265779E-2</v>
      </c>
      <c r="X2740" s="48" t="s">
        <v>7</v>
      </c>
      <c r="Y2740" s="49">
        <f t="shared" si="85"/>
        <v>2.4534706508957449E-2</v>
      </c>
      <c r="Z2740" s="48" t="s">
        <v>7</v>
      </c>
    </row>
    <row r="2741" spans="1:26">
      <c r="A2741" s="136" t="s">
        <v>7629</v>
      </c>
      <c r="B2741" s="136" t="s">
        <v>7523</v>
      </c>
      <c r="C2741" s="136" t="s">
        <v>7628</v>
      </c>
      <c r="D2741" s="47" t="s">
        <v>7627</v>
      </c>
      <c r="E2741" s="47" t="s">
        <v>6669</v>
      </c>
      <c r="F2741" s="48" t="s">
        <v>7520</v>
      </c>
      <c r="G2741" s="142">
        <f>IFERROR(VLOOKUP(A2741,Population!$A$5:$L$3147,12,FALSE),0)</f>
        <v>1166</v>
      </c>
      <c r="H2741" s="137">
        <v>515</v>
      </c>
      <c r="I2741" s="142">
        <f>G2741*SUMPRODUCT('Age distribution'!$L$6:$L$11,'Age groups'!$G$13:$G$18,'Age groups'!$G$6:$G$11)</f>
        <v>4112.704378289387</v>
      </c>
      <c r="J2741" s="140" t="s">
        <v>6</v>
      </c>
      <c r="K2741" s="136" t="s">
        <v>12217</v>
      </c>
      <c r="L2741" s="3">
        <f>VLOOKUP(K2741&amp;"_2",'Emissions Factors'!$B$2:$E$3,2)</f>
        <v>2.3999999999999998E-7</v>
      </c>
      <c r="M2741" s="51" t="str">
        <f>VLOOKUP(K2741&amp;"_2",'Emissions Factors'!$B$2:$E$3,3)</f>
        <v xml:space="preserve">LB </v>
      </c>
      <c r="N2741" s="51" t="str">
        <f>VLOOKUP(K2741&amp;"_2",'Emissions Factors'!$B$2:$E$3,4)</f>
        <v>EACH</v>
      </c>
      <c r="O2741" s="49">
        <f t="shared" si="84"/>
        <v>9.8704905078945276E-4</v>
      </c>
      <c r="P2741" s="48" t="s">
        <v>7</v>
      </c>
      <c r="Q2741" s="138">
        <f>'Age groups'!$G$20*(Emissions!G2741/Population!$L$3148)</f>
        <v>0.10103902989899011</v>
      </c>
      <c r="R2741" s="137" t="s">
        <v>7</v>
      </c>
      <c r="S2741" s="133" t="s">
        <v>12217</v>
      </c>
      <c r="T2741" s="3">
        <f>VLOOKUP(S2741&amp;"_1",'Emissions Factors'!$B$2:$E$3,2)</f>
        <v>0.02</v>
      </c>
      <c r="U2741" s="51" t="str">
        <f>VLOOKUP(S2741&amp;"_1",'Emissions Factors'!$B$2:$E$3,3)</f>
        <v xml:space="preserve">LB </v>
      </c>
      <c r="V2741" s="51" t="str">
        <f>VLOOKUP(S2741&amp;"_1",'Emissions Factors'!$B$2:$E$3,3)</f>
        <v xml:space="preserve">LB </v>
      </c>
      <c r="W2741" s="52">
        <f>Q2741*Emissions!T2741</f>
        <v>2.0207805979798022E-3</v>
      </c>
      <c r="X2741" s="48" t="s">
        <v>7</v>
      </c>
      <c r="Y2741" s="49">
        <f t="shared" si="85"/>
        <v>3.007829648769255E-3</v>
      </c>
      <c r="Z2741" s="48" t="s">
        <v>7</v>
      </c>
    </row>
    <row r="2742" spans="1:26">
      <c r="A2742" s="136" t="s">
        <v>7626</v>
      </c>
      <c r="B2742" s="136" t="s">
        <v>7523</v>
      </c>
      <c r="C2742" s="136" t="s">
        <v>7625</v>
      </c>
      <c r="D2742" s="47" t="s">
        <v>7624</v>
      </c>
      <c r="E2742" s="47" t="s">
        <v>6669</v>
      </c>
      <c r="F2742" s="48" t="s">
        <v>7520</v>
      </c>
      <c r="G2742" s="142">
        <f>IFERROR(VLOOKUP(A2742,Population!$A$5:$L$3147,12,FALSE),0)</f>
        <v>1477</v>
      </c>
      <c r="H2742" s="137">
        <v>515</v>
      </c>
      <c r="I2742" s="142">
        <f>G2742*SUMPRODUCT('Age distribution'!$L$6:$L$11,'Age groups'!$G$13:$G$18,'Age groups'!$G$6:$G$11)</f>
        <v>5209.6606918811531</v>
      </c>
      <c r="J2742" s="140" t="s">
        <v>6</v>
      </c>
      <c r="K2742" s="136" t="s">
        <v>12217</v>
      </c>
      <c r="L2742" s="3">
        <f>VLOOKUP(K2742&amp;"_2",'Emissions Factors'!$B$2:$E$3,2)</f>
        <v>2.3999999999999998E-7</v>
      </c>
      <c r="M2742" s="51" t="str">
        <f>VLOOKUP(K2742&amp;"_2",'Emissions Factors'!$B$2:$E$3,3)</f>
        <v xml:space="preserve">LB </v>
      </c>
      <c r="N2742" s="51" t="str">
        <f>VLOOKUP(K2742&amp;"_2",'Emissions Factors'!$B$2:$E$3,4)</f>
        <v>EACH</v>
      </c>
      <c r="O2742" s="49">
        <f t="shared" si="84"/>
        <v>1.2503185660514766E-3</v>
      </c>
      <c r="P2742" s="48" t="s">
        <v>7</v>
      </c>
      <c r="Q2742" s="138">
        <f>'Age groups'!$G$20*(Emissions!G2742/Population!$L$3148)</f>
        <v>0.12798854816535882</v>
      </c>
      <c r="R2742" s="137" t="s">
        <v>7</v>
      </c>
      <c r="S2742" s="133" t="s">
        <v>12217</v>
      </c>
      <c r="T2742" s="3">
        <f>VLOOKUP(S2742&amp;"_1",'Emissions Factors'!$B$2:$E$3,2)</f>
        <v>0.02</v>
      </c>
      <c r="U2742" s="51" t="str">
        <f>VLOOKUP(S2742&amp;"_1",'Emissions Factors'!$B$2:$E$3,3)</f>
        <v xml:space="preserve">LB </v>
      </c>
      <c r="V2742" s="51" t="str">
        <f>VLOOKUP(S2742&amp;"_1",'Emissions Factors'!$B$2:$E$3,3)</f>
        <v xml:space="preserve">LB </v>
      </c>
      <c r="W2742" s="52">
        <f>Q2742*Emissions!T2742</f>
        <v>2.5597709633071765E-3</v>
      </c>
      <c r="X2742" s="48" t="s">
        <v>7</v>
      </c>
      <c r="Y2742" s="49">
        <f t="shared" si="85"/>
        <v>3.8100895293586533E-3</v>
      </c>
      <c r="Z2742" s="48" t="s">
        <v>7</v>
      </c>
    </row>
    <row r="2743" spans="1:26">
      <c r="A2743" s="136" t="s">
        <v>7623</v>
      </c>
      <c r="B2743" s="136" t="s">
        <v>7523</v>
      </c>
      <c r="C2743" s="136" t="s">
        <v>7622</v>
      </c>
      <c r="D2743" s="47" t="s">
        <v>7621</v>
      </c>
      <c r="E2743" s="47" t="s">
        <v>6669</v>
      </c>
      <c r="F2743" s="48" t="s">
        <v>7520</v>
      </c>
      <c r="G2743" s="142">
        <f>IFERROR(VLOOKUP(A2743,Population!$A$5:$L$3147,12,FALSE),0)</f>
        <v>4011</v>
      </c>
      <c r="H2743" s="137">
        <v>515</v>
      </c>
      <c r="I2743" s="142">
        <f>G2743*SUMPRODUCT('Age distribution'!$L$6:$L$11,'Age groups'!$G$13:$G$18,'Age groups'!$G$6:$G$11)</f>
        <v>14147.561973686734</v>
      </c>
      <c r="J2743" s="140" t="s">
        <v>6</v>
      </c>
      <c r="K2743" s="136" t="s">
        <v>12217</v>
      </c>
      <c r="L2743" s="3">
        <f>VLOOKUP(K2743&amp;"_2",'Emissions Factors'!$B$2:$E$3,2)</f>
        <v>2.3999999999999998E-7</v>
      </c>
      <c r="M2743" s="51" t="str">
        <f>VLOOKUP(K2743&amp;"_2",'Emissions Factors'!$B$2:$E$3,3)</f>
        <v xml:space="preserve">LB </v>
      </c>
      <c r="N2743" s="51" t="str">
        <f>VLOOKUP(K2743&amp;"_2",'Emissions Factors'!$B$2:$E$3,4)</f>
        <v>EACH</v>
      </c>
      <c r="O2743" s="49">
        <f t="shared" si="84"/>
        <v>3.3954148736848157E-3</v>
      </c>
      <c r="P2743" s="48" t="s">
        <v>7</v>
      </c>
      <c r="Q2743" s="138">
        <f>'Age groups'!$G$20*(Emissions!G2743/Population!$L$3148)</f>
        <v>0.34757079667654317</v>
      </c>
      <c r="R2743" s="137" t="s">
        <v>7</v>
      </c>
      <c r="S2743" s="133" t="s">
        <v>12217</v>
      </c>
      <c r="T2743" s="3">
        <f>VLOOKUP(S2743&amp;"_1",'Emissions Factors'!$B$2:$E$3,2)</f>
        <v>0.02</v>
      </c>
      <c r="U2743" s="51" t="str">
        <f>VLOOKUP(S2743&amp;"_1",'Emissions Factors'!$B$2:$E$3,3)</f>
        <v xml:space="preserve">LB </v>
      </c>
      <c r="V2743" s="51" t="str">
        <f>VLOOKUP(S2743&amp;"_1",'Emissions Factors'!$B$2:$E$3,3)</f>
        <v xml:space="preserve">LB </v>
      </c>
      <c r="W2743" s="52">
        <f>Q2743*Emissions!T2743</f>
        <v>6.9514159335308636E-3</v>
      </c>
      <c r="X2743" s="48" t="s">
        <v>7</v>
      </c>
      <c r="Y2743" s="49">
        <f t="shared" si="85"/>
        <v>1.0346830807215679E-2</v>
      </c>
      <c r="Z2743" s="48" t="s">
        <v>7</v>
      </c>
    </row>
    <row r="2744" spans="1:26">
      <c r="A2744" s="136" t="s">
        <v>7620</v>
      </c>
      <c r="B2744" s="136" t="s">
        <v>7523</v>
      </c>
      <c r="C2744" s="136" t="s">
        <v>7619</v>
      </c>
      <c r="D2744" s="47" t="s">
        <v>7618</v>
      </c>
      <c r="E2744" s="47" t="s">
        <v>6669</v>
      </c>
      <c r="F2744" s="48" t="s">
        <v>7520</v>
      </c>
      <c r="G2744" s="142">
        <f>IFERROR(VLOOKUP(A2744,Population!$A$5:$L$3147,12,FALSE),0)</f>
        <v>7819</v>
      </c>
      <c r="H2744" s="137">
        <v>515</v>
      </c>
      <c r="I2744" s="142">
        <f>G2744*SUMPRODUCT('Age distribution'!$L$6:$L$11,'Age groups'!$G$13:$G$18,'Age groups'!$G$6:$G$11)</f>
        <v>27579.104231427715</v>
      </c>
      <c r="J2744" s="140" t="s">
        <v>6</v>
      </c>
      <c r="K2744" s="136" t="s">
        <v>12217</v>
      </c>
      <c r="L2744" s="3">
        <f>VLOOKUP(K2744&amp;"_2",'Emissions Factors'!$B$2:$E$3,2)</f>
        <v>2.3999999999999998E-7</v>
      </c>
      <c r="M2744" s="51" t="str">
        <f>VLOOKUP(K2744&amp;"_2",'Emissions Factors'!$B$2:$E$3,3)</f>
        <v xml:space="preserve">LB </v>
      </c>
      <c r="N2744" s="51" t="str">
        <f>VLOOKUP(K2744&amp;"_2",'Emissions Factors'!$B$2:$E$3,4)</f>
        <v>EACH</v>
      </c>
      <c r="O2744" s="49">
        <f t="shared" si="84"/>
        <v>6.6189850155426513E-3</v>
      </c>
      <c r="P2744" s="48" t="s">
        <v>7</v>
      </c>
      <c r="Q2744" s="138">
        <f>'Age groups'!$G$20*(Emissions!G2744/Population!$L$3148)</f>
        <v>0.67755075024031186</v>
      </c>
      <c r="R2744" s="137" t="s">
        <v>7</v>
      </c>
      <c r="S2744" s="133" t="s">
        <v>12217</v>
      </c>
      <c r="T2744" s="3">
        <f>VLOOKUP(S2744&amp;"_1",'Emissions Factors'!$B$2:$E$3,2)</f>
        <v>0.02</v>
      </c>
      <c r="U2744" s="51" t="str">
        <f>VLOOKUP(S2744&amp;"_1",'Emissions Factors'!$B$2:$E$3,3)</f>
        <v xml:space="preserve">LB </v>
      </c>
      <c r="V2744" s="51" t="str">
        <f>VLOOKUP(S2744&amp;"_1",'Emissions Factors'!$B$2:$E$3,3)</f>
        <v xml:space="preserve">LB </v>
      </c>
      <c r="W2744" s="52">
        <f>Q2744*Emissions!T2744</f>
        <v>1.3551015004806238E-2</v>
      </c>
      <c r="X2744" s="48" t="s">
        <v>7</v>
      </c>
      <c r="Y2744" s="49">
        <f t="shared" si="85"/>
        <v>2.017000002034889E-2</v>
      </c>
      <c r="Z2744" s="48" t="s">
        <v>7</v>
      </c>
    </row>
    <row r="2745" spans="1:26">
      <c r="A2745" s="136" t="s">
        <v>7617</v>
      </c>
      <c r="B2745" s="136" t="s">
        <v>7523</v>
      </c>
      <c r="C2745" s="136" t="s">
        <v>7616</v>
      </c>
      <c r="D2745" s="47" t="s">
        <v>7615</v>
      </c>
      <c r="E2745" s="47" t="s">
        <v>6669</v>
      </c>
      <c r="F2745" s="48" t="s">
        <v>7520</v>
      </c>
      <c r="G2745" s="142">
        <f>IFERROR(VLOOKUP(A2745,Population!$A$5:$L$3147,12,FALSE),0)</f>
        <v>1848096</v>
      </c>
      <c r="H2745" s="137">
        <v>515</v>
      </c>
      <c r="I2745" s="142">
        <f>G2745*SUMPRODUCT('Age distribution'!$L$6:$L$11,'Age groups'!$G$13:$G$18,'Age groups'!$G$6:$G$11)</f>
        <v>6518587.058918613</v>
      </c>
      <c r="J2745" s="140" t="s">
        <v>6</v>
      </c>
      <c r="K2745" s="136" t="s">
        <v>12217</v>
      </c>
      <c r="L2745" s="3">
        <f>VLOOKUP(K2745&amp;"_2",'Emissions Factors'!$B$2:$E$3,2)</f>
        <v>2.3999999999999998E-7</v>
      </c>
      <c r="M2745" s="51" t="str">
        <f>VLOOKUP(K2745&amp;"_2",'Emissions Factors'!$B$2:$E$3,3)</f>
        <v xml:space="preserve">LB </v>
      </c>
      <c r="N2745" s="51" t="str">
        <f>VLOOKUP(K2745&amp;"_2",'Emissions Factors'!$B$2:$E$3,4)</f>
        <v>EACH</v>
      </c>
      <c r="O2745" s="49">
        <f t="shared" si="84"/>
        <v>1.564460894140467</v>
      </c>
      <c r="P2745" s="48" t="s">
        <v>7</v>
      </c>
      <c r="Q2745" s="138">
        <f>'Age groups'!$G$20*(Emissions!G2745/Population!$L$3148)</f>
        <v>160.14564922830536</v>
      </c>
      <c r="R2745" s="137" t="s">
        <v>7</v>
      </c>
      <c r="S2745" s="133" t="s">
        <v>12217</v>
      </c>
      <c r="T2745" s="3">
        <f>VLOOKUP(S2745&amp;"_1",'Emissions Factors'!$B$2:$E$3,2)</f>
        <v>0.02</v>
      </c>
      <c r="U2745" s="51" t="str">
        <f>VLOOKUP(S2745&amp;"_1",'Emissions Factors'!$B$2:$E$3,3)</f>
        <v xml:space="preserve">LB </v>
      </c>
      <c r="V2745" s="51" t="str">
        <f>VLOOKUP(S2745&amp;"_1",'Emissions Factors'!$B$2:$E$3,3)</f>
        <v xml:space="preserve">LB </v>
      </c>
      <c r="W2745" s="52">
        <f>Q2745*Emissions!T2745</f>
        <v>3.2029129845661073</v>
      </c>
      <c r="X2745" s="48" t="s">
        <v>7</v>
      </c>
      <c r="Y2745" s="49">
        <f t="shared" si="85"/>
        <v>4.7673738787065743</v>
      </c>
      <c r="Z2745" s="48" t="s">
        <v>7</v>
      </c>
    </row>
    <row r="2746" spans="1:26">
      <c r="A2746" s="136" t="s">
        <v>7614</v>
      </c>
      <c r="B2746" s="136" t="s">
        <v>7523</v>
      </c>
      <c r="C2746" s="136" t="s">
        <v>7613</v>
      </c>
      <c r="D2746" s="47" t="s">
        <v>6823</v>
      </c>
      <c r="E2746" s="47" t="s">
        <v>6669</v>
      </c>
      <c r="F2746" s="48" t="s">
        <v>7520</v>
      </c>
      <c r="G2746" s="142">
        <f>IFERROR(VLOOKUP(A2746,Population!$A$5:$L$3147,12,FALSE),0)</f>
        <v>132747</v>
      </c>
      <c r="H2746" s="137">
        <v>515</v>
      </c>
      <c r="I2746" s="142">
        <f>G2746*SUMPRODUCT('Age distribution'!$L$6:$L$11,'Age groups'!$G$13:$G$18,'Age groups'!$G$6:$G$11)</f>
        <v>468223.98636773694</v>
      </c>
      <c r="J2746" s="140" t="s">
        <v>6</v>
      </c>
      <c r="K2746" s="136" t="s">
        <v>12217</v>
      </c>
      <c r="L2746" s="3">
        <f>VLOOKUP(K2746&amp;"_2",'Emissions Factors'!$B$2:$E$3,2)</f>
        <v>2.3999999999999998E-7</v>
      </c>
      <c r="M2746" s="51" t="str">
        <f>VLOOKUP(K2746&amp;"_2",'Emissions Factors'!$B$2:$E$3,3)</f>
        <v xml:space="preserve">LB </v>
      </c>
      <c r="N2746" s="51" t="str">
        <f>VLOOKUP(K2746&amp;"_2",'Emissions Factors'!$B$2:$E$3,4)</f>
        <v>EACH</v>
      </c>
      <c r="O2746" s="49">
        <f t="shared" si="84"/>
        <v>0.11237375672825686</v>
      </c>
      <c r="P2746" s="48" t="s">
        <v>7</v>
      </c>
      <c r="Q2746" s="138">
        <f>'Age groups'!$G$20*(Emissions!G2746/Population!$L$3148)</f>
        <v>11.503111579760926</v>
      </c>
      <c r="R2746" s="137" t="s">
        <v>7</v>
      </c>
      <c r="S2746" s="133" t="s">
        <v>12217</v>
      </c>
      <c r="T2746" s="3">
        <f>VLOOKUP(S2746&amp;"_1",'Emissions Factors'!$B$2:$E$3,2)</f>
        <v>0.02</v>
      </c>
      <c r="U2746" s="51" t="str">
        <f>VLOOKUP(S2746&amp;"_1",'Emissions Factors'!$B$2:$E$3,3)</f>
        <v xml:space="preserve">LB </v>
      </c>
      <c r="V2746" s="51" t="str">
        <f>VLOOKUP(S2746&amp;"_1",'Emissions Factors'!$B$2:$E$3,3)</f>
        <v xml:space="preserve">LB </v>
      </c>
      <c r="W2746" s="52">
        <f>Q2746*Emissions!T2746</f>
        <v>0.23006223159521852</v>
      </c>
      <c r="X2746" s="48" t="s">
        <v>7</v>
      </c>
      <c r="Y2746" s="49">
        <f t="shared" si="85"/>
        <v>0.34243598832347538</v>
      </c>
      <c r="Z2746" s="48" t="s">
        <v>7</v>
      </c>
    </row>
    <row r="2747" spans="1:26">
      <c r="A2747" s="136" t="s">
        <v>7612</v>
      </c>
      <c r="B2747" s="136" t="s">
        <v>7523</v>
      </c>
      <c r="C2747" s="136" t="s">
        <v>7611</v>
      </c>
      <c r="D2747" s="47" t="s">
        <v>7610</v>
      </c>
      <c r="E2747" s="47" t="s">
        <v>6669</v>
      </c>
      <c r="F2747" s="48" t="s">
        <v>7520</v>
      </c>
      <c r="G2747" s="142">
        <f>IFERROR(VLOOKUP(A2747,Population!$A$5:$L$3147,12,FALSE),0)</f>
        <v>953</v>
      </c>
      <c r="H2747" s="137">
        <v>515</v>
      </c>
      <c r="I2747" s="142">
        <f>G2747*SUMPRODUCT('Age distribution'!$L$6:$L$11,'Age groups'!$G$13:$G$18,'Age groups'!$G$6:$G$11)</f>
        <v>3361.4127551541901</v>
      </c>
      <c r="J2747" s="140" t="s">
        <v>6</v>
      </c>
      <c r="K2747" s="136" t="s">
        <v>12217</v>
      </c>
      <c r="L2747" s="3">
        <f>VLOOKUP(K2747&amp;"_2",'Emissions Factors'!$B$2:$E$3,2)</f>
        <v>2.3999999999999998E-7</v>
      </c>
      <c r="M2747" s="51" t="str">
        <f>VLOOKUP(K2747&amp;"_2",'Emissions Factors'!$B$2:$E$3,3)</f>
        <v xml:space="preserve">LB </v>
      </c>
      <c r="N2747" s="51" t="str">
        <f>VLOOKUP(K2747&amp;"_2",'Emissions Factors'!$B$2:$E$3,4)</f>
        <v>EACH</v>
      </c>
      <c r="O2747" s="49">
        <f t="shared" si="84"/>
        <v>8.0673906123700559E-4</v>
      </c>
      <c r="P2747" s="48" t="s">
        <v>7</v>
      </c>
      <c r="Q2747" s="138">
        <f>'Age groups'!$G$20*(Emissions!G2747/Population!$L$3148)</f>
        <v>8.2581642790512499E-2</v>
      </c>
      <c r="R2747" s="137" t="s">
        <v>7</v>
      </c>
      <c r="S2747" s="133" t="s">
        <v>12217</v>
      </c>
      <c r="T2747" s="3">
        <f>VLOOKUP(S2747&amp;"_1",'Emissions Factors'!$B$2:$E$3,2)</f>
        <v>0.02</v>
      </c>
      <c r="U2747" s="51" t="str">
        <f>VLOOKUP(S2747&amp;"_1",'Emissions Factors'!$B$2:$E$3,3)</f>
        <v xml:space="preserve">LB </v>
      </c>
      <c r="V2747" s="51" t="str">
        <f>VLOOKUP(S2747&amp;"_1",'Emissions Factors'!$B$2:$E$3,3)</f>
        <v xml:space="preserve">LB </v>
      </c>
      <c r="W2747" s="52">
        <f>Q2747*Emissions!T2747</f>
        <v>1.65163285581025E-3</v>
      </c>
      <c r="X2747" s="48" t="s">
        <v>7</v>
      </c>
      <c r="Y2747" s="49">
        <f t="shared" si="85"/>
        <v>2.4583719170472558E-3</v>
      </c>
      <c r="Z2747" s="48" t="s">
        <v>7</v>
      </c>
    </row>
    <row r="2748" spans="1:26">
      <c r="A2748" s="136" t="s">
        <v>7609</v>
      </c>
      <c r="B2748" s="136" t="s">
        <v>7523</v>
      </c>
      <c r="C2748" s="136" t="s">
        <v>7608</v>
      </c>
      <c r="D2748" s="47" t="s">
        <v>7607</v>
      </c>
      <c r="E2748" s="47" t="s">
        <v>6669</v>
      </c>
      <c r="F2748" s="48" t="s">
        <v>7520</v>
      </c>
      <c r="G2748" s="142">
        <f>IFERROR(VLOOKUP(A2748,Population!$A$5:$L$3147,12,FALSE),0)</f>
        <v>12648</v>
      </c>
      <c r="H2748" s="137">
        <v>515</v>
      </c>
      <c r="I2748" s="142">
        <f>G2748*SUMPRODUCT('Age distribution'!$L$6:$L$11,'Age groups'!$G$13:$G$18,'Age groups'!$G$6:$G$11)</f>
        <v>44611.908213211122</v>
      </c>
      <c r="J2748" s="140" t="s">
        <v>6</v>
      </c>
      <c r="K2748" s="136" t="s">
        <v>12217</v>
      </c>
      <c r="L2748" s="3">
        <f>VLOOKUP(K2748&amp;"_2",'Emissions Factors'!$B$2:$E$3,2)</f>
        <v>2.3999999999999998E-7</v>
      </c>
      <c r="M2748" s="51" t="str">
        <f>VLOOKUP(K2748&amp;"_2",'Emissions Factors'!$B$2:$E$3,3)</f>
        <v xml:space="preserve">LB </v>
      </c>
      <c r="N2748" s="51" t="str">
        <f>VLOOKUP(K2748&amp;"_2",'Emissions Factors'!$B$2:$E$3,4)</f>
        <v>EACH</v>
      </c>
      <c r="O2748" s="49">
        <f t="shared" si="84"/>
        <v>1.0706857971170668E-2</v>
      </c>
      <c r="P2748" s="48" t="s">
        <v>7</v>
      </c>
      <c r="Q2748" s="138">
        <f>'Age groups'!$G$20*(Emissions!G2748/Population!$L$3148)</f>
        <v>1.0960048457653746</v>
      </c>
      <c r="R2748" s="137" t="s">
        <v>7</v>
      </c>
      <c r="S2748" s="133" t="s">
        <v>12217</v>
      </c>
      <c r="T2748" s="3">
        <f>VLOOKUP(S2748&amp;"_1",'Emissions Factors'!$B$2:$E$3,2)</f>
        <v>0.02</v>
      </c>
      <c r="U2748" s="51" t="str">
        <f>VLOOKUP(S2748&amp;"_1",'Emissions Factors'!$B$2:$E$3,3)</f>
        <v xml:space="preserve">LB </v>
      </c>
      <c r="V2748" s="51" t="str">
        <f>VLOOKUP(S2748&amp;"_1",'Emissions Factors'!$B$2:$E$3,3)</f>
        <v xml:space="preserve">LB </v>
      </c>
      <c r="W2748" s="52">
        <f>Q2748*Emissions!T2748</f>
        <v>2.1920096915307493E-2</v>
      </c>
      <c r="X2748" s="48" t="s">
        <v>7</v>
      </c>
      <c r="Y2748" s="49">
        <f t="shared" si="85"/>
        <v>3.2626954886478161E-2</v>
      </c>
      <c r="Z2748" s="48" t="s">
        <v>7</v>
      </c>
    </row>
    <row r="2749" spans="1:26">
      <c r="A2749" s="136" t="s">
        <v>7606</v>
      </c>
      <c r="B2749" s="136" t="s">
        <v>7523</v>
      </c>
      <c r="C2749" s="136" t="s">
        <v>7605</v>
      </c>
      <c r="D2749" s="47" t="s">
        <v>7604</v>
      </c>
      <c r="E2749" s="47" t="s">
        <v>6669</v>
      </c>
      <c r="F2749" s="48" t="s">
        <v>7520</v>
      </c>
      <c r="G2749" s="142">
        <f>IFERROR(VLOOKUP(A2749,Population!$A$5:$L$3147,12,FALSE),0)</f>
        <v>1640</v>
      </c>
      <c r="H2749" s="137">
        <v>515</v>
      </c>
      <c r="I2749" s="142">
        <f>G2749*SUMPRODUCT('Age distribution'!$L$6:$L$11,'Age groups'!$G$13:$G$18,'Age groups'!$G$6:$G$11)</f>
        <v>5784.5927790691203</v>
      </c>
      <c r="J2749" s="140" t="s">
        <v>6</v>
      </c>
      <c r="K2749" s="136" t="s">
        <v>12217</v>
      </c>
      <c r="L2749" s="3">
        <f>VLOOKUP(K2749&amp;"_2",'Emissions Factors'!$B$2:$E$3,2)</f>
        <v>2.3999999999999998E-7</v>
      </c>
      <c r="M2749" s="51" t="str">
        <f>VLOOKUP(K2749&amp;"_2",'Emissions Factors'!$B$2:$E$3,3)</f>
        <v xml:space="preserve">LB </v>
      </c>
      <c r="N2749" s="51" t="str">
        <f>VLOOKUP(K2749&amp;"_2",'Emissions Factors'!$B$2:$E$3,4)</f>
        <v>EACH</v>
      </c>
      <c r="O2749" s="49">
        <f t="shared" si="84"/>
        <v>1.3883022669765887E-3</v>
      </c>
      <c r="P2749" s="48" t="s">
        <v>7</v>
      </c>
      <c r="Q2749" s="138">
        <f>'Age groups'!$G$20*(Emissions!G2749/Population!$L$3148)</f>
        <v>0.14211321529532056</v>
      </c>
      <c r="R2749" s="137" t="s">
        <v>7</v>
      </c>
      <c r="S2749" s="133" t="s">
        <v>12217</v>
      </c>
      <c r="T2749" s="3">
        <f>VLOOKUP(S2749&amp;"_1",'Emissions Factors'!$B$2:$E$3,2)</f>
        <v>0.02</v>
      </c>
      <c r="U2749" s="51" t="str">
        <f>VLOOKUP(S2749&amp;"_1",'Emissions Factors'!$B$2:$E$3,3)</f>
        <v xml:space="preserve">LB </v>
      </c>
      <c r="V2749" s="51" t="str">
        <f>VLOOKUP(S2749&amp;"_1",'Emissions Factors'!$B$2:$E$3,3)</f>
        <v xml:space="preserve">LB </v>
      </c>
      <c r="W2749" s="52">
        <f>Q2749*Emissions!T2749</f>
        <v>2.8422643059064115E-3</v>
      </c>
      <c r="X2749" s="48" t="s">
        <v>7</v>
      </c>
      <c r="Y2749" s="49">
        <f t="shared" si="85"/>
        <v>4.2305665728830004E-3</v>
      </c>
      <c r="Z2749" s="48" t="s">
        <v>7</v>
      </c>
    </row>
    <row r="2750" spans="1:26">
      <c r="A2750" s="136" t="s">
        <v>7603</v>
      </c>
      <c r="B2750" s="136" t="s">
        <v>7523</v>
      </c>
      <c r="C2750" s="136" t="s">
        <v>7602</v>
      </c>
      <c r="D2750" s="47" t="s">
        <v>7601</v>
      </c>
      <c r="E2750" s="47" t="s">
        <v>6669</v>
      </c>
      <c r="F2750" s="48" t="s">
        <v>7520</v>
      </c>
      <c r="G2750" s="142">
        <f>IFERROR(VLOOKUP(A2750,Population!$A$5:$L$3147,12,FALSE),0)</f>
        <v>32423</v>
      </c>
      <c r="H2750" s="137">
        <v>515</v>
      </c>
      <c r="I2750" s="142">
        <f>G2750*SUMPRODUCT('Age distribution'!$L$6:$L$11,'Age groups'!$G$13:$G$18,'Age groups'!$G$6:$G$11)</f>
        <v>114362.1046803403</v>
      </c>
      <c r="J2750" s="140" t="s">
        <v>6</v>
      </c>
      <c r="K2750" s="136" t="s">
        <v>12217</v>
      </c>
      <c r="L2750" s="3">
        <f>VLOOKUP(K2750&amp;"_2",'Emissions Factors'!$B$2:$E$3,2)</f>
        <v>2.3999999999999998E-7</v>
      </c>
      <c r="M2750" s="51" t="str">
        <f>VLOOKUP(K2750&amp;"_2",'Emissions Factors'!$B$2:$E$3,3)</f>
        <v xml:space="preserve">LB </v>
      </c>
      <c r="N2750" s="51" t="str">
        <f>VLOOKUP(K2750&amp;"_2",'Emissions Factors'!$B$2:$E$3,4)</f>
        <v>EACH</v>
      </c>
      <c r="O2750" s="49">
        <f t="shared" si="84"/>
        <v>2.744690512328167E-2</v>
      </c>
      <c r="P2750" s="48" t="s">
        <v>7</v>
      </c>
      <c r="Q2750" s="138">
        <f>'Age groups'!$G$20*(Emissions!G2750/Population!$L$3148)</f>
        <v>2.8095955972684017</v>
      </c>
      <c r="R2750" s="137" t="s">
        <v>7</v>
      </c>
      <c r="S2750" s="133" t="s">
        <v>12217</v>
      </c>
      <c r="T2750" s="3">
        <f>VLOOKUP(S2750&amp;"_1",'Emissions Factors'!$B$2:$E$3,2)</f>
        <v>0.02</v>
      </c>
      <c r="U2750" s="51" t="str">
        <f>VLOOKUP(S2750&amp;"_1",'Emissions Factors'!$B$2:$E$3,3)</f>
        <v xml:space="preserve">LB </v>
      </c>
      <c r="V2750" s="51" t="str">
        <f>VLOOKUP(S2750&amp;"_1",'Emissions Factors'!$B$2:$E$3,3)</f>
        <v xml:space="preserve">LB </v>
      </c>
      <c r="W2750" s="52">
        <f>Q2750*Emissions!T2750</f>
        <v>5.6191911945368038E-2</v>
      </c>
      <c r="X2750" s="48" t="s">
        <v>7</v>
      </c>
      <c r="Y2750" s="49">
        <f t="shared" si="85"/>
        <v>8.3638817068649701E-2</v>
      </c>
      <c r="Z2750" s="48" t="s">
        <v>7</v>
      </c>
    </row>
    <row r="2751" spans="1:26">
      <c r="A2751" s="136" t="s">
        <v>7600</v>
      </c>
      <c r="B2751" s="136" t="s">
        <v>7523</v>
      </c>
      <c r="C2751" s="136" t="s">
        <v>7599</v>
      </c>
      <c r="D2751" s="47" t="s">
        <v>7598</v>
      </c>
      <c r="E2751" s="47" t="s">
        <v>6669</v>
      </c>
      <c r="F2751" s="48" t="s">
        <v>7520</v>
      </c>
      <c r="G2751" s="142">
        <f>IFERROR(VLOOKUP(A2751,Population!$A$5:$L$3147,12,FALSE),0)</f>
        <v>111832</v>
      </c>
      <c r="H2751" s="137">
        <v>515</v>
      </c>
      <c r="I2751" s="142">
        <f>G2751*SUMPRODUCT('Age distribution'!$L$6:$L$11,'Age groups'!$G$13:$G$18,'Age groups'!$G$6:$G$11)</f>
        <v>394452.7924810109</v>
      </c>
      <c r="J2751" s="140" t="s">
        <v>6</v>
      </c>
      <c r="K2751" s="136" t="s">
        <v>12217</v>
      </c>
      <c r="L2751" s="3">
        <f>VLOOKUP(K2751&amp;"_2",'Emissions Factors'!$B$2:$E$3,2)</f>
        <v>2.3999999999999998E-7</v>
      </c>
      <c r="M2751" s="51" t="str">
        <f>VLOOKUP(K2751&amp;"_2",'Emissions Factors'!$B$2:$E$3,3)</f>
        <v xml:space="preserve">LB </v>
      </c>
      <c r="N2751" s="51" t="str">
        <f>VLOOKUP(K2751&amp;"_2",'Emissions Factors'!$B$2:$E$3,4)</f>
        <v>EACH</v>
      </c>
      <c r="O2751" s="49">
        <f t="shared" si="84"/>
        <v>9.4668670195442603E-2</v>
      </c>
      <c r="P2751" s="48" t="s">
        <v>7</v>
      </c>
      <c r="Q2751" s="138">
        <f>'Age groups'!$G$20*(Emissions!G2751/Population!$L$3148)</f>
        <v>9.6907348127477384</v>
      </c>
      <c r="R2751" s="137" t="s">
        <v>7</v>
      </c>
      <c r="S2751" s="133" t="s">
        <v>12217</v>
      </c>
      <c r="T2751" s="3">
        <f>VLOOKUP(S2751&amp;"_1",'Emissions Factors'!$B$2:$E$3,2)</f>
        <v>0.02</v>
      </c>
      <c r="U2751" s="51" t="str">
        <f>VLOOKUP(S2751&amp;"_1",'Emissions Factors'!$B$2:$E$3,3)</f>
        <v xml:space="preserve">LB </v>
      </c>
      <c r="V2751" s="51" t="str">
        <f>VLOOKUP(S2751&amp;"_1",'Emissions Factors'!$B$2:$E$3,3)</f>
        <v xml:space="preserve">LB </v>
      </c>
      <c r="W2751" s="52">
        <f>Q2751*Emissions!T2751</f>
        <v>0.19381469625495476</v>
      </c>
      <c r="X2751" s="48" t="s">
        <v>7</v>
      </c>
      <c r="Y2751" s="49">
        <f t="shared" si="85"/>
        <v>0.28848336645039735</v>
      </c>
      <c r="Z2751" s="48" t="s">
        <v>7</v>
      </c>
    </row>
    <row r="2752" spans="1:26">
      <c r="A2752" s="136" t="s">
        <v>7597</v>
      </c>
      <c r="B2752" s="136" t="s">
        <v>7523</v>
      </c>
      <c r="C2752" s="136" t="s">
        <v>7596</v>
      </c>
      <c r="D2752" s="47" t="s">
        <v>7595</v>
      </c>
      <c r="E2752" s="47" t="s">
        <v>6669</v>
      </c>
      <c r="F2752" s="48" t="s">
        <v>7520</v>
      </c>
      <c r="G2752" s="142">
        <f>IFERROR(VLOOKUP(A2752,Population!$A$5:$L$3147,12,FALSE),0)</f>
        <v>1062214</v>
      </c>
      <c r="H2752" s="137">
        <v>515</v>
      </c>
      <c r="I2752" s="142">
        <f>G2752*SUMPRODUCT('Age distribution'!$L$6:$L$11,'Age groups'!$G$13:$G$18,'Age groups'!$G$6:$G$11)</f>
        <v>3746631.3623330044</v>
      </c>
      <c r="J2752" s="140" t="s">
        <v>6</v>
      </c>
      <c r="K2752" s="136" t="s">
        <v>12217</v>
      </c>
      <c r="L2752" s="3">
        <f>VLOOKUP(K2752&amp;"_2",'Emissions Factors'!$B$2:$E$3,2)</f>
        <v>2.3999999999999998E-7</v>
      </c>
      <c r="M2752" s="51" t="str">
        <f>VLOOKUP(K2752&amp;"_2",'Emissions Factors'!$B$2:$E$3,3)</f>
        <v xml:space="preserve">LB </v>
      </c>
      <c r="N2752" s="51" t="str">
        <f>VLOOKUP(K2752&amp;"_2",'Emissions Factors'!$B$2:$E$3,4)</f>
        <v>EACH</v>
      </c>
      <c r="O2752" s="49">
        <f t="shared" si="84"/>
        <v>0.89919152695992099</v>
      </c>
      <c r="P2752" s="48" t="s">
        <v>7</v>
      </c>
      <c r="Q2752" s="138">
        <f>'Age groups'!$G$20*(Emissions!G2752/Population!$L$3148)</f>
        <v>92.045516385185138</v>
      </c>
      <c r="R2752" s="137" t="s">
        <v>7</v>
      </c>
      <c r="S2752" s="133" t="s">
        <v>12217</v>
      </c>
      <c r="T2752" s="3">
        <f>VLOOKUP(S2752&amp;"_1",'Emissions Factors'!$B$2:$E$3,2)</f>
        <v>0.02</v>
      </c>
      <c r="U2752" s="51" t="str">
        <f>VLOOKUP(S2752&amp;"_1",'Emissions Factors'!$B$2:$E$3,3)</f>
        <v xml:space="preserve">LB </v>
      </c>
      <c r="V2752" s="51" t="str">
        <f>VLOOKUP(S2752&amp;"_1",'Emissions Factors'!$B$2:$E$3,3)</f>
        <v xml:space="preserve">LB </v>
      </c>
      <c r="W2752" s="52">
        <f>Q2752*Emissions!T2752</f>
        <v>1.8409103277037029</v>
      </c>
      <c r="X2752" s="48" t="s">
        <v>7</v>
      </c>
      <c r="Y2752" s="49">
        <f t="shared" si="85"/>
        <v>2.740101854663624</v>
      </c>
      <c r="Z2752" s="48" t="s">
        <v>7</v>
      </c>
    </row>
    <row r="2753" spans="1:26">
      <c r="A2753" s="136" t="s">
        <v>7594</v>
      </c>
      <c r="B2753" s="136" t="s">
        <v>7523</v>
      </c>
      <c r="C2753" s="136" t="s">
        <v>7593</v>
      </c>
      <c r="D2753" s="47" t="s">
        <v>7592</v>
      </c>
      <c r="E2753" s="47" t="s">
        <v>6669</v>
      </c>
      <c r="F2753" s="48" t="s">
        <v>7520</v>
      </c>
      <c r="G2753" s="142">
        <f>IFERROR(VLOOKUP(A2753,Population!$A$5:$L$3147,12,FALSE),0)</f>
        <v>14568</v>
      </c>
      <c r="H2753" s="137">
        <v>515</v>
      </c>
      <c r="I2753" s="142">
        <f>G2753*SUMPRODUCT('Age distribution'!$L$6:$L$11,'Age groups'!$G$13:$G$18,'Age groups'!$G$6:$G$11)</f>
        <v>51384.114393584721</v>
      </c>
      <c r="J2753" s="140" t="s">
        <v>6</v>
      </c>
      <c r="K2753" s="136" t="s">
        <v>12217</v>
      </c>
      <c r="L2753" s="3">
        <f>VLOOKUP(K2753&amp;"_2",'Emissions Factors'!$B$2:$E$3,2)</f>
        <v>2.3999999999999998E-7</v>
      </c>
      <c r="M2753" s="51" t="str">
        <f>VLOOKUP(K2753&amp;"_2",'Emissions Factors'!$B$2:$E$3,3)</f>
        <v xml:space="preserve">LB </v>
      </c>
      <c r="N2753" s="51" t="str">
        <f>VLOOKUP(K2753&amp;"_2",'Emissions Factors'!$B$2:$E$3,4)</f>
        <v>EACH</v>
      </c>
      <c r="O2753" s="49">
        <f t="shared" si="84"/>
        <v>1.2332187454460332E-2</v>
      </c>
      <c r="P2753" s="48" t="s">
        <v>7</v>
      </c>
      <c r="Q2753" s="138">
        <f>'Age groups'!$G$20*(Emissions!G2753/Population!$L$3148)</f>
        <v>1.2623812929403841</v>
      </c>
      <c r="R2753" s="137" t="s">
        <v>7</v>
      </c>
      <c r="S2753" s="133" t="s">
        <v>12217</v>
      </c>
      <c r="T2753" s="3">
        <f>VLOOKUP(S2753&amp;"_1",'Emissions Factors'!$B$2:$E$3,2)</f>
        <v>0.02</v>
      </c>
      <c r="U2753" s="51" t="str">
        <f>VLOOKUP(S2753&amp;"_1",'Emissions Factors'!$B$2:$E$3,3)</f>
        <v xml:space="preserve">LB </v>
      </c>
      <c r="V2753" s="51" t="str">
        <f>VLOOKUP(S2753&amp;"_1",'Emissions Factors'!$B$2:$E$3,3)</f>
        <v xml:space="preserve">LB </v>
      </c>
      <c r="W2753" s="52">
        <f>Q2753*Emissions!T2753</f>
        <v>2.5247625858807684E-2</v>
      </c>
      <c r="X2753" s="48" t="s">
        <v>7</v>
      </c>
      <c r="Y2753" s="49">
        <f t="shared" si="85"/>
        <v>3.7579813313268012E-2</v>
      </c>
      <c r="Z2753" s="48" t="s">
        <v>7</v>
      </c>
    </row>
    <row r="2754" spans="1:26">
      <c r="A2754" s="136" t="s">
        <v>7591</v>
      </c>
      <c r="B2754" s="136" t="s">
        <v>7523</v>
      </c>
      <c r="C2754" s="136" t="s">
        <v>7590</v>
      </c>
      <c r="D2754" s="47" t="s">
        <v>6959</v>
      </c>
      <c r="E2754" s="47" t="s">
        <v>6669</v>
      </c>
      <c r="F2754" s="48" t="s">
        <v>7520</v>
      </c>
      <c r="G2754" s="142">
        <f>IFERROR(VLOOKUP(A2754,Population!$A$5:$L$3147,12,FALSE),0)</f>
        <v>21675</v>
      </c>
      <c r="H2754" s="137">
        <v>515</v>
      </c>
      <c r="I2754" s="142">
        <f>G2754*SUMPRODUCT('Age distribution'!$L$6:$L$11,'Age groups'!$G$13:$G$18,'Age groups'!$G$6:$G$11)</f>
        <v>76451.858833123901</v>
      </c>
      <c r="J2754" s="140" t="s">
        <v>6</v>
      </c>
      <c r="K2754" s="136" t="s">
        <v>12217</v>
      </c>
      <c r="L2754" s="3">
        <f>VLOOKUP(K2754&amp;"_2",'Emissions Factors'!$B$2:$E$3,2)</f>
        <v>2.3999999999999998E-7</v>
      </c>
      <c r="M2754" s="51" t="str">
        <f>VLOOKUP(K2754&amp;"_2",'Emissions Factors'!$B$2:$E$3,3)</f>
        <v xml:space="preserve">LB </v>
      </c>
      <c r="N2754" s="51" t="str">
        <f>VLOOKUP(K2754&amp;"_2",'Emissions Factors'!$B$2:$E$3,4)</f>
        <v>EACH</v>
      </c>
      <c r="O2754" s="49">
        <f t="shared" si="84"/>
        <v>1.8348446119949735E-2</v>
      </c>
      <c r="P2754" s="48" t="s">
        <v>7</v>
      </c>
      <c r="Q2754" s="138">
        <f>'Age groups'!$G$20*(Emissions!G2754/Population!$L$3148)</f>
        <v>1.87823411068663</v>
      </c>
      <c r="R2754" s="137" t="s">
        <v>7</v>
      </c>
      <c r="S2754" s="133" t="s">
        <v>12217</v>
      </c>
      <c r="T2754" s="3">
        <f>VLOOKUP(S2754&amp;"_1",'Emissions Factors'!$B$2:$E$3,2)</f>
        <v>0.02</v>
      </c>
      <c r="U2754" s="51" t="str">
        <f>VLOOKUP(S2754&amp;"_1",'Emissions Factors'!$B$2:$E$3,3)</f>
        <v xml:space="preserve">LB </v>
      </c>
      <c r="V2754" s="51" t="str">
        <f>VLOOKUP(S2754&amp;"_1",'Emissions Factors'!$B$2:$E$3,3)</f>
        <v xml:space="preserve">LB </v>
      </c>
      <c r="W2754" s="52">
        <f>Q2754*Emissions!T2754</f>
        <v>3.7564682213732603E-2</v>
      </c>
      <c r="X2754" s="48" t="s">
        <v>7</v>
      </c>
      <c r="Y2754" s="49">
        <f t="shared" si="85"/>
        <v>5.5913128333682338E-2</v>
      </c>
      <c r="Z2754" s="48" t="s">
        <v>7</v>
      </c>
    </row>
    <row r="2755" spans="1:26">
      <c r="A2755" s="136" t="s">
        <v>7589</v>
      </c>
      <c r="B2755" s="136" t="s">
        <v>7523</v>
      </c>
      <c r="C2755" s="136" t="s">
        <v>7588</v>
      </c>
      <c r="D2755" s="47" t="s">
        <v>6957</v>
      </c>
      <c r="E2755" s="47" t="s">
        <v>6669</v>
      </c>
      <c r="F2755" s="48" t="s">
        <v>7520</v>
      </c>
      <c r="G2755" s="142">
        <f>IFERROR(VLOOKUP(A2755,Population!$A$5:$L$3147,12,FALSE),0)</f>
        <v>39832</v>
      </c>
      <c r="H2755" s="137">
        <v>515</v>
      </c>
      <c r="I2755" s="142">
        <f>G2755*SUMPRODUCT('Age distribution'!$L$6:$L$11,'Age groups'!$G$13:$G$18,'Age groups'!$G$6:$G$11)</f>
        <v>140495.06071700074</v>
      </c>
      <c r="J2755" s="140" t="s">
        <v>6</v>
      </c>
      <c r="K2755" s="136" t="s">
        <v>12217</v>
      </c>
      <c r="L2755" s="3">
        <f>VLOOKUP(K2755&amp;"_2",'Emissions Factors'!$B$2:$E$3,2)</f>
        <v>2.3999999999999998E-7</v>
      </c>
      <c r="M2755" s="51" t="str">
        <f>VLOOKUP(K2755&amp;"_2",'Emissions Factors'!$B$2:$E$3,3)</f>
        <v xml:space="preserve">LB </v>
      </c>
      <c r="N2755" s="51" t="str">
        <f>VLOOKUP(K2755&amp;"_2",'Emissions Factors'!$B$2:$E$3,4)</f>
        <v>EACH</v>
      </c>
      <c r="O2755" s="49">
        <f t="shared" ref="O2755:O2818" si="86">L2755*I2755</f>
        <v>3.3718814572080175E-2</v>
      </c>
      <c r="P2755" s="48" t="s">
        <v>7</v>
      </c>
      <c r="Q2755" s="138">
        <f>'Age groups'!$G$20*(Emissions!G2755/Population!$L$3148)</f>
        <v>3.4516180436848836</v>
      </c>
      <c r="R2755" s="137" t="s">
        <v>7</v>
      </c>
      <c r="S2755" s="133" t="s">
        <v>12217</v>
      </c>
      <c r="T2755" s="3">
        <f>VLOOKUP(S2755&amp;"_1",'Emissions Factors'!$B$2:$E$3,2)</f>
        <v>0.02</v>
      </c>
      <c r="U2755" s="51" t="str">
        <f>VLOOKUP(S2755&amp;"_1",'Emissions Factors'!$B$2:$E$3,3)</f>
        <v xml:space="preserve">LB </v>
      </c>
      <c r="V2755" s="51" t="str">
        <f>VLOOKUP(S2755&amp;"_1",'Emissions Factors'!$B$2:$E$3,3)</f>
        <v xml:space="preserve">LB </v>
      </c>
      <c r="W2755" s="52">
        <f>Q2755*Emissions!T2755</f>
        <v>6.9032360873697671E-2</v>
      </c>
      <c r="X2755" s="48" t="s">
        <v>7</v>
      </c>
      <c r="Y2755" s="49">
        <f t="shared" si="85"/>
        <v>0.10275117544577785</v>
      </c>
      <c r="Z2755" s="48" t="s">
        <v>7</v>
      </c>
    </row>
    <row r="2756" spans="1:26">
      <c r="A2756" s="136" t="s">
        <v>7587</v>
      </c>
      <c r="B2756" s="136" t="s">
        <v>7523</v>
      </c>
      <c r="C2756" s="136" t="s">
        <v>7586</v>
      </c>
      <c r="D2756" s="47" t="s">
        <v>7585</v>
      </c>
      <c r="E2756" s="47" t="s">
        <v>6669</v>
      </c>
      <c r="F2756" s="48" t="s">
        <v>7520</v>
      </c>
      <c r="G2756" s="142">
        <f>IFERROR(VLOOKUP(A2756,Population!$A$5:$L$3147,12,FALSE),0)</f>
        <v>3294</v>
      </c>
      <c r="H2756" s="137">
        <v>515</v>
      </c>
      <c r="I2756" s="142">
        <f>G2756*SUMPRODUCT('Age distribution'!$L$6:$L$11,'Age groups'!$G$13:$G$18,'Age groups'!$G$6:$G$11)</f>
        <v>11618.566228203465</v>
      </c>
      <c r="J2756" s="140" t="s">
        <v>6</v>
      </c>
      <c r="K2756" s="136" t="s">
        <v>12217</v>
      </c>
      <c r="L2756" s="3">
        <f>VLOOKUP(K2756&amp;"_2",'Emissions Factors'!$B$2:$E$3,2)</f>
        <v>2.3999999999999998E-7</v>
      </c>
      <c r="M2756" s="51" t="str">
        <f>VLOOKUP(K2756&amp;"_2",'Emissions Factors'!$B$2:$E$3,3)</f>
        <v xml:space="preserve">LB </v>
      </c>
      <c r="N2756" s="51" t="str">
        <f>VLOOKUP(K2756&amp;"_2",'Emissions Factors'!$B$2:$E$3,4)</f>
        <v>EACH</v>
      </c>
      <c r="O2756" s="49">
        <f t="shared" si="86"/>
        <v>2.7884558947688311E-3</v>
      </c>
      <c r="P2756" s="48" t="s">
        <v>7</v>
      </c>
      <c r="Q2756" s="138">
        <f>'Age groups'!$G$20*(Emissions!G2756/Population!$L$3148)</f>
        <v>0.28543959218462561</v>
      </c>
      <c r="R2756" s="137" t="s">
        <v>7</v>
      </c>
      <c r="S2756" s="133" t="s">
        <v>12217</v>
      </c>
      <c r="T2756" s="3">
        <f>VLOOKUP(S2756&amp;"_1",'Emissions Factors'!$B$2:$E$3,2)</f>
        <v>0.02</v>
      </c>
      <c r="U2756" s="51" t="str">
        <f>VLOOKUP(S2756&amp;"_1",'Emissions Factors'!$B$2:$E$3,3)</f>
        <v xml:space="preserve">LB </v>
      </c>
      <c r="V2756" s="51" t="str">
        <f>VLOOKUP(S2756&amp;"_1",'Emissions Factors'!$B$2:$E$3,3)</f>
        <v xml:space="preserve">LB </v>
      </c>
      <c r="W2756" s="52">
        <f>Q2756*Emissions!T2756</f>
        <v>5.7087918436925121E-3</v>
      </c>
      <c r="X2756" s="48" t="s">
        <v>7</v>
      </c>
      <c r="Y2756" s="49">
        <f t="shared" ref="Y2756:Y2819" si="87">O2756+W2756</f>
        <v>8.4972477384613436E-3</v>
      </c>
      <c r="Z2756" s="48" t="s">
        <v>7</v>
      </c>
    </row>
    <row r="2757" spans="1:26">
      <c r="A2757" s="136" t="s">
        <v>7584</v>
      </c>
      <c r="B2757" s="136" t="s">
        <v>7523</v>
      </c>
      <c r="C2757" s="136" t="s">
        <v>7583</v>
      </c>
      <c r="D2757" s="47" t="s">
        <v>7582</v>
      </c>
      <c r="E2757" s="47" t="s">
        <v>6669</v>
      </c>
      <c r="F2757" s="48" t="s">
        <v>7520</v>
      </c>
      <c r="G2757" s="142">
        <f>IFERROR(VLOOKUP(A2757,Population!$A$5:$L$3147,12,FALSE),0)</f>
        <v>26560</v>
      </c>
      <c r="H2757" s="137">
        <v>515</v>
      </c>
      <c r="I2757" s="142">
        <f>G2757*SUMPRODUCT('Age distribution'!$L$6:$L$11,'Age groups'!$G$13:$G$18,'Age groups'!$G$6:$G$11)</f>
        <v>93682.185495168189</v>
      </c>
      <c r="J2757" s="140" t="s">
        <v>6</v>
      </c>
      <c r="K2757" s="136" t="s">
        <v>12217</v>
      </c>
      <c r="L2757" s="3">
        <f>VLOOKUP(K2757&amp;"_2",'Emissions Factors'!$B$2:$E$3,2)</f>
        <v>2.3999999999999998E-7</v>
      </c>
      <c r="M2757" s="51" t="str">
        <f>VLOOKUP(K2757&amp;"_2",'Emissions Factors'!$B$2:$E$3,3)</f>
        <v xml:space="preserve">LB </v>
      </c>
      <c r="N2757" s="51" t="str">
        <f>VLOOKUP(K2757&amp;"_2",'Emissions Factors'!$B$2:$E$3,4)</f>
        <v>EACH</v>
      </c>
      <c r="O2757" s="49">
        <f t="shared" si="86"/>
        <v>2.2483724518840363E-2</v>
      </c>
      <c r="P2757" s="48" t="s">
        <v>7</v>
      </c>
      <c r="Q2757" s="138">
        <f>'Age groups'!$G$20*(Emissions!G2757/Population!$L$3148)</f>
        <v>2.3015408525876304</v>
      </c>
      <c r="R2757" s="137" t="s">
        <v>7</v>
      </c>
      <c r="S2757" s="133" t="s">
        <v>12217</v>
      </c>
      <c r="T2757" s="3">
        <f>VLOOKUP(S2757&amp;"_1",'Emissions Factors'!$B$2:$E$3,2)</f>
        <v>0.02</v>
      </c>
      <c r="U2757" s="51" t="str">
        <f>VLOOKUP(S2757&amp;"_1",'Emissions Factors'!$B$2:$E$3,3)</f>
        <v xml:space="preserve">LB </v>
      </c>
      <c r="V2757" s="51" t="str">
        <f>VLOOKUP(S2757&amp;"_1",'Emissions Factors'!$B$2:$E$3,3)</f>
        <v xml:space="preserve">LB </v>
      </c>
      <c r="W2757" s="52">
        <f>Q2757*Emissions!T2757</f>
        <v>4.6030817051752611E-2</v>
      </c>
      <c r="X2757" s="48" t="s">
        <v>7</v>
      </c>
      <c r="Y2757" s="49">
        <f t="shared" si="87"/>
        <v>6.8514541570592974E-2</v>
      </c>
      <c r="Z2757" s="48" t="s">
        <v>7</v>
      </c>
    </row>
    <row r="2758" spans="1:26">
      <c r="A2758" s="136" t="s">
        <v>7581</v>
      </c>
      <c r="B2758" s="136" t="s">
        <v>7523</v>
      </c>
      <c r="C2758" s="136" t="s">
        <v>3158</v>
      </c>
      <c r="D2758" s="47" t="s">
        <v>7580</v>
      </c>
      <c r="E2758" s="47" t="s">
        <v>6669</v>
      </c>
      <c r="F2758" s="48" t="s">
        <v>7520</v>
      </c>
      <c r="G2758" s="142">
        <f>IFERROR(VLOOKUP(A2758,Population!$A$5:$L$3147,12,FALSE),0)</f>
        <v>48867</v>
      </c>
      <c r="H2758" s="137">
        <v>515</v>
      </c>
      <c r="I2758" s="142">
        <f>G2758*SUMPRODUCT('Age distribution'!$L$6:$L$11,'Age groups'!$G$13:$G$18,'Age groups'!$G$6:$G$11)</f>
        <v>172363.22886266507</v>
      </c>
      <c r="J2758" s="140" t="s">
        <v>6</v>
      </c>
      <c r="K2758" s="136" t="s">
        <v>12217</v>
      </c>
      <c r="L2758" s="3">
        <f>VLOOKUP(K2758&amp;"_2",'Emissions Factors'!$B$2:$E$3,2)</f>
        <v>2.3999999999999998E-7</v>
      </c>
      <c r="M2758" s="51" t="str">
        <f>VLOOKUP(K2758&amp;"_2",'Emissions Factors'!$B$2:$E$3,3)</f>
        <v xml:space="preserve">LB </v>
      </c>
      <c r="N2758" s="51" t="str">
        <f>VLOOKUP(K2758&amp;"_2",'Emissions Factors'!$B$2:$E$3,4)</f>
        <v>EACH</v>
      </c>
      <c r="O2758" s="49">
        <f t="shared" si="86"/>
        <v>4.1367174927039611E-2</v>
      </c>
      <c r="P2758" s="48" t="s">
        <v>7</v>
      </c>
      <c r="Q2758" s="138">
        <f>'Age groups'!$G$20*(Emissions!G2758/Population!$L$3148)</f>
        <v>4.2345405438027015</v>
      </c>
      <c r="R2758" s="137" t="s">
        <v>7</v>
      </c>
      <c r="S2758" s="133" t="s">
        <v>12217</v>
      </c>
      <c r="T2758" s="3">
        <f>VLOOKUP(S2758&amp;"_1",'Emissions Factors'!$B$2:$E$3,2)</f>
        <v>0.02</v>
      </c>
      <c r="U2758" s="51" t="str">
        <f>VLOOKUP(S2758&amp;"_1",'Emissions Factors'!$B$2:$E$3,3)</f>
        <v xml:space="preserve">LB </v>
      </c>
      <c r="V2758" s="51" t="str">
        <f>VLOOKUP(S2758&amp;"_1",'Emissions Factors'!$B$2:$E$3,3)</f>
        <v xml:space="preserve">LB </v>
      </c>
      <c r="W2758" s="52">
        <f>Q2758*Emissions!T2758</f>
        <v>8.4690810876054026E-2</v>
      </c>
      <c r="X2758" s="48" t="s">
        <v>7</v>
      </c>
      <c r="Y2758" s="49">
        <f t="shared" si="87"/>
        <v>0.12605798580309363</v>
      </c>
      <c r="Z2758" s="48" t="s">
        <v>7</v>
      </c>
    </row>
    <row r="2759" spans="1:26">
      <c r="A2759" s="136" t="s">
        <v>7579</v>
      </c>
      <c r="B2759" s="136" t="s">
        <v>7523</v>
      </c>
      <c r="C2759" s="136" t="s">
        <v>7578</v>
      </c>
      <c r="D2759" s="47" t="s">
        <v>7577</v>
      </c>
      <c r="E2759" s="47" t="s">
        <v>6669</v>
      </c>
      <c r="F2759" s="48" t="s">
        <v>7520</v>
      </c>
      <c r="G2759" s="142">
        <f>IFERROR(VLOOKUP(A2759,Population!$A$5:$L$3147,12,FALSE),0)</f>
        <v>52667</v>
      </c>
      <c r="H2759" s="137">
        <v>515</v>
      </c>
      <c r="I2759" s="142">
        <f>G2759*SUMPRODUCT('Age distribution'!$L$6:$L$11,'Age groups'!$G$13:$G$18,'Age groups'!$G$6:$G$11)</f>
        <v>185766.55359465448</v>
      </c>
      <c r="J2759" s="140" t="s">
        <v>6</v>
      </c>
      <c r="K2759" s="136" t="s">
        <v>12217</v>
      </c>
      <c r="L2759" s="3">
        <f>VLOOKUP(K2759&amp;"_2",'Emissions Factors'!$B$2:$E$3,2)</f>
        <v>2.3999999999999998E-7</v>
      </c>
      <c r="M2759" s="51" t="str">
        <f>VLOOKUP(K2759&amp;"_2",'Emissions Factors'!$B$2:$E$3,3)</f>
        <v xml:space="preserve">LB </v>
      </c>
      <c r="N2759" s="51" t="str">
        <f>VLOOKUP(K2759&amp;"_2",'Emissions Factors'!$B$2:$E$3,4)</f>
        <v>EACH</v>
      </c>
      <c r="O2759" s="49">
        <f t="shared" si="86"/>
        <v>4.4583972862717071E-2</v>
      </c>
      <c r="P2759" s="48" t="s">
        <v>7</v>
      </c>
      <c r="Q2759" s="138">
        <f>'Age groups'!$G$20*(Emissions!G2759/Population!$L$3148)</f>
        <v>4.5638272621699079</v>
      </c>
      <c r="R2759" s="137" t="s">
        <v>7</v>
      </c>
      <c r="S2759" s="133" t="s">
        <v>12217</v>
      </c>
      <c r="T2759" s="3">
        <f>VLOOKUP(S2759&amp;"_1",'Emissions Factors'!$B$2:$E$3,2)</f>
        <v>0.02</v>
      </c>
      <c r="U2759" s="51" t="str">
        <f>VLOOKUP(S2759&amp;"_1",'Emissions Factors'!$B$2:$E$3,3)</f>
        <v xml:space="preserve">LB </v>
      </c>
      <c r="V2759" s="51" t="str">
        <f>VLOOKUP(S2759&amp;"_1",'Emissions Factors'!$B$2:$E$3,3)</f>
        <v xml:space="preserve">LB </v>
      </c>
      <c r="W2759" s="52">
        <f>Q2759*Emissions!T2759</f>
        <v>9.1276545243398163E-2</v>
      </c>
      <c r="X2759" s="48" t="s">
        <v>7</v>
      </c>
      <c r="Y2759" s="49">
        <f t="shared" si="87"/>
        <v>0.13586051810611524</v>
      </c>
      <c r="Z2759" s="48" t="s">
        <v>7</v>
      </c>
    </row>
    <row r="2760" spans="1:26">
      <c r="A2760" s="136" t="s">
        <v>7576</v>
      </c>
      <c r="B2760" s="136" t="s">
        <v>7523</v>
      </c>
      <c r="C2760" s="136" t="s">
        <v>7575</v>
      </c>
      <c r="D2760" s="47" t="s">
        <v>7574</v>
      </c>
      <c r="E2760" s="47" t="s">
        <v>6669</v>
      </c>
      <c r="F2760" s="48" t="s">
        <v>7520</v>
      </c>
      <c r="G2760" s="142">
        <f>IFERROR(VLOOKUP(A2760,Population!$A$5:$L$3147,12,FALSE),0)</f>
        <v>87495</v>
      </c>
      <c r="H2760" s="137">
        <v>515</v>
      </c>
      <c r="I2760" s="142">
        <f>G2760*SUMPRODUCT('Age distribution'!$L$6:$L$11,'Age groups'!$G$13:$G$18,'Age groups'!$G$6:$G$11)</f>
        <v>308611.55195405654</v>
      </c>
      <c r="J2760" s="140" t="s">
        <v>6</v>
      </c>
      <c r="K2760" s="136" t="s">
        <v>12217</v>
      </c>
      <c r="L2760" s="3">
        <f>VLOOKUP(K2760&amp;"_2",'Emissions Factors'!$B$2:$E$3,2)</f>
        <v>2.3999999999999998E-7</v>
      </c>
      <c r="M2760" s="51" t="str">
        <f>VLOOKUP(K2760&amp;"_2",'Emissions Factors'!$B$2:$E$3,3)</f>
        <v xml:space="preserve">LB </v>
      </c>
      <c r="N2760" s="51" t="str">
        <f>VLOOKUP(K2760&amp;"_2",'Emissions Factors'!$B$2:$E$3,4)</f>
        <v>EACH</v>
      </c>
      <c r="O2760" s="49">
        <f t="shared" si="86"/>
        <v>7.4066772468973557E-2</v>
      </c>
      <c r="P2760" s="48" t="s">
        <v>7</v>
      </c>
      <c r="Q2760" s="138">
        <f>'Age groups'!$G$20*(Emissions!G2760/Population!$L$3148)</f>
        <v>7.581826690404923</v>
      </c>
      <c r="R2760" s="137" t="s">
        <v>7</v>
      </c>
      <c r="S2760" s="133" t="s">
        <v>12217</v>
      </c>
      <c r="T2760" s="3">
        <f>VLOOKUP(S2760&amp;"_1",'Emissions Factors'!$B$2:$E$3,2)</f>
        <v>0.02</v>
      </c>
      <c r="U2760" s="51" t="str">
        <f>VLOOKUP(S2760&amp;"_1",'Emissions Factors'!$B$2:$E$3,3)</f>
        <v xml:space="preserve">LB </v>
      </c>
      <c r="V2760" s="51" t="str">
        <f>VLOOKUP(S2760&amp;"_1",'Emissions Factors'!$B$2:$E$3,3)</f>
        <v xml:space="preserve">LB </v>
      </c>
      <c r="W2760" s="52">
        <f>Q2760*Emissions!T2760</f>
        <v>0.15163653380809847</v>
      </c>
      <c r="X2760" s="48" t="s">
        <v>7</v>
      </c>
      <c r="Y2760" s="49">
        <f t="shared" si="87"/>
        <v>0.22570330627707202</v>
      </c>
      <c r="Z2760" s="48" t="s">
        <v>7</v>
      </c>
    </row>
    <row r="2761" spans="1:26">
      <c r="A2761" s="136" t="s">
        <v>7573</v>
      </c>
      <c r="B2761" s="136" t="s">
        <v>7523</v>
      </c>
      <c r="C2761" s="136" t="s">
        <v>7572</v>
      </c>
      <c r="D2761" s="47" t="s">
        <v>7571</v>
      </c>
      <c r="E2761" s="47" t="s">
        <v>6669</v>
      </c>
      <c r="F2761" s="48" t="s">
        <v>7520</v>
      </c>
      <c r="G2761" s="142">
        <f>IFERROR(VLOOKUP(A2761,Population!$A$5:$L$3147,12,FALSE),0)</f>
        <v>68310</v>
      </c>
      <c r="H2761" s="137">
        <v>515</v>
      </c>
      <c r="I2761" s="142">
        <f>G2761*SUMPRODUCT('Age distribution'!$L$6:$L$11,'Age groups'!$G$13:$G$18,'Age groups'!$G$6:$G$11)</f>
        <v>240942.39801110464</v>
      </c>
      <c r="J2761" s="140" t="s">
        <v>6</v>
      </c>
      <c r="K2761" s="136" t="s">
        <v>12217</v>
      </c>
      <c r="L2761" s="3">
        <f>VLOOKUP(K2761&amp;"_2",'Emissions Factors'!$B$2:$E$3,2)</f>
        <v>2.3999999999999998E-7</v>
      </c>
      <c r="M2761" s="51" t="str">
        <f>VLOOKUP(K2761&amp;"_2",'Emissions Factors'!$B$2:$E$3,3)</f>
        <v xml:space="preserve">LB </v>
      </c>
      <c r="N2761" s="51" t="str">
        <f>VLOOKUP(K2761&amp;"_2",'Emissions Factors'!$B$2:$E$3,4)</f>
        <v>EACH</v>
      </c>
      <c r="O2761" s="49">
        <f t="shared" si="86"/>
        <v>5.7826175522665106E-2</v>
      </c>
      <c r="P2761" s="48" t="s">
        <v>7</v>
      </c>
      <c r="Q2761" s="138">
        <f>'Age groups'!$G$20*(Emissions!G2761/Population!$L$3148)</f>
        <v>5.9193620346483833</v>
      </c>
      <c r="R2761" s="137" t="s">
        <v>7</v>
      </c>
      <c r="S2761" s="133" t="s">
        <v>12217</v>
      </c>
      <c r="T2761" s="3">
        <f>VLOOKUP(S2761&amp;"_1",'Emissions Factors'!$B$2:$E$3,2)</f>
        <v>0.02</v>
      </c>
      <c r="U2761" s="51" t="str">
        <f>VLOOKUP(S2761&amp;"_1",'Emissions Factors'!$B$2:$E$3,3)</f>
        <v xml:space="preserve">LB </v>
      </c>
      <c r="V2761" s="51" t="str">
        <f>VLOOKUP(S2761&amp;"_1",'Emissions Factors'!$B$2:$E$3,3)</f>
        <v xml:space="preserve">LB </v>
      </c>
      <c r="W2761" s="52">
        <f>Q2761*Emissions!T2761</f>
        <v>0.11838724069296767</v>
      </c>
      <c r="X2761" s="48" t="s">
        <v>7</v>
      </c>
      <c r="Y2761" s="49">
        <f t="shared" si="87"/>
        <v>0.17621341621563277</v>
      </c>
      <c r="Z2761" s="48" t="s">
        <v>7</v>
      </c>
    </row>
    <row r="2762" spans="1:26">
      <c r="A2762" s="136" t="s">
        <v>7570</v>
      </c>
      <c r="B2762" s="136" t="s">
        <v>7523</v>
      </c>
      <c r="C2762" s="136" t="s">
        <v>7569</v>
      </c>
      <c r="D2762" s="47" t="s">
        <v>7568</v>
      </c>
      <c r="E2762" s="47" t="s">
        <v>6669</v>
      </c>
      <c r="F2762" s="48" t="s">
        <v>7520</v>
      </c>
      <c r="G2762" s="142">
        <f>IFERROR(VLOOKUP(A2762,Population!$A$5:$L$3147,12,FALSE),0)</f>
        <v>44041</v>
      </c>
      <c r="H2762" s="137">
        <v>515</v>
      </c>
      <c r="I2762" s="142">
        <f>G2762*SUMPRODUCT('Age distribution'!$L$6:$L$11,'Age groups'!$G$13:$G$18,'Age groups'!$G$6:$G$11)</f>
        <v>155341.00645303848</v>
      </c>
      <c r="J2762" s="140" t="s">
        <v>6</v>
      </c>
      <c r="K2762" s="136" t="s">
        <v>12217</v>
      </c>
      <c r="L2762" s="3">
        <f>VLOOKUP(K2762&amp;"_2",'Emissions Factors'!$B$2:$E$3,2)</f>
        <v>2.3999999999999998E-7</v>
      </c>
      <c r="M2762" s="51" t="str">
        <f>VLOOKUP(K2762&amp;"_2",'Emissions Factors'!$B$2:$E$3,3)</f>
        <v xml:space="preserve">LB </v>
      </c>
      <c r="N2762" s="51" t="str">
        <f>VLOOKUP(K2762&amp;"_2",'Emissions Factors'!$B$2:$E$3,4)</f>
        <v>EACH</v>
      </c>
      <c r="O2762" s="49">
        <f t="shared" si="86"/>
        <v>3.7281841548729232E-2</v>
      </c>
      <c r="P2762" s="48" t="s">
        <v>7</v>
      </c>
      <c r="Q2762" s="138">
        <f>'Age groups'!$G$20*(Emissions!G2762/Population!$L$3148)</f>
        <v>3.8163464114763497</v>
      </c>
      <c r="R2762" s="137" t="s">
        <v>7</v>
      </c>
      <c r="S2762" s="133" t="s">
        <v>12217</v>
      </c>
      <c r="T2762" s="3">
        <f>VLOOKUP(S2762&amp;"_1",'Emissions Factors'!$B$2:$E$3,2)</f>
        <v>0.02</v>
      </c>
      <c r="U2762" s="51" t="str">
        <f>VLOOKUP(S2762&amp;"_1",'Emissions Factors'!$B$2:$E$3,3)</f>
        <v xml:space="preserve">LB </v>
      </c>
      <c r="V2762" s="51" t="str">
        <f>VLOOKUP(S2762&amp;"_1",'Emissions Factors'!$B$2:$E$3,3)</f>
        <v xml:space="preserve">LB </v>
      </c>
      <c r="W2762" s="52">
        <f>Q2762*Emissions!T2762</f>
        <v>7.6326928229526997E-2</v>
      </c>
      <c r="X2762" s="48" t="s">
        <v>7</v>
      </c>
      <c r="Y2762" s="49">
        <f t="shared" si="87"/>
        <v>0.11360876977825624</v>
      </c>
      <c r="Z2762" s="48" t="s">
        <v>7</v>
      </c>
    </row>
    <row r="2763" spans="1:26">
      <c r="A2763" s="136" t="s">
        <v>7567</v>
      </c>
      <c r="B2763" s="136" t="s">
        <v>7523</v>
      </c>
      <c r="C2763" s="136" t="s">
        <v>7566</v>
      </c>
      <c r="D2763" s="47" t="s">
        <v>7565</v>
      </c>
      <c r="E2763" s="47" t="s">
        <v>6669</v>
      </c>
      <c r="F2763" s="48" t="s">
        <v>7520</v>
      </c>
      <c r="G2763" s="142">
        <f>IFERROR(VLOOKUP(A2763,Population!$A$5:$L$3147,12,FALSE),0)</f>
        <v>10703</v>
      </c>
      <c r="H2763" s="137">
        <v>515</v>
      </c>
      <c r="I2763" s="142">
        <f>G2763*SUMPRODUCT('Age distribution'!$L$6:$L$11,'Age groups'!$G$13:$G$18,'Age groups'!$G$6:$G$11)</f>
        <v>37751.522264863903</v>
      </c>
      <c r="J2763" s="140" t="s">
        <v>6</v>
      </c>
      <c r="K2763" s="136" t="s">
        <v>12217</v>
      </c>
      <c r="L2763" s="3">
        <f>VLOOKUP(K2763&amp;"_2",'Emissions Factors'!$B$2:$E$3,2)</f>
        <v>2.3999999999999998E-7</v>
      </c>
      <c r="M2763" s="51" t="str">
        <f>VLOOKUP(K2763&amp;"_2",'Emissions Factors'!$B$2:$E$3,3)</f>
        <v xml:space="preserve">LB </v>
      </c>
      <c r="N2763" s="51" t="str">
        <f>VLOOKUP(K2763&amp;"_2",'Emissions Factors'!$B$2:$E$3,4)</f>
        <v>EACH</v>
      </c>
      <c r="O2763" s="49">
        <f t="shared" si="86"/>
        <v>9.0603653435673351E-3</v>
      </c>
      <c r="P2763" s="48" t="s">
        <v>7</v>
      </c>
      <c r="Q2763" s="138">
        <f>'Age groups'!$G$20*(Emissions!G2763/Population!$L$3148)</f>
        <v>0.92746203860110743</v>
      </c>
      <c r="R2763" s="137" t="s">
        <v>7</v>
      </c>
      <c r="S2763" s="133" t="s">
        <v>12217</v>
      </c>
      <c r="T2763" s="3">
        <f>VLOOKUP(S2763&amp;"_1",'Emissions Factors'!$B$2:$E$3,2)</f>
        <v>0.02</v>
      </c>
      <c r="U2763" s="51" t="str">
        <f>VLOOKUP(S2763&amp;"_1",'Emissions Factors'!$B$2:$E$3,3)</f>
        <v xml:space="preserve">LB </v>
      </c>
      <c r="V2763" s="51" t="str">
        <f>VLOOKUP(S2763&amp;"_1",'Emissions Factors'!$B$2:$E$3,3)</f>
        <v xml:space="preserve">LB </v>
      </c>
      <c r="W2763" s="52">
        <f>Q2763*Emissions!T2763</f>
        <v>1.8549240772022149E-2</v>
      </c>
      <c r="X2763" s="48" t="s">
        <v>7</v>
      </c>
      <c r="Y2763" s="49">
        <f t="shared" si="87"/>
        <v>2.7609606115589484E-2</v>
      </c>
      <c r="Z2763" s="48" t="s">
        <v>7</v>
      </c>
    </row>
    <row r="2764" spans="1:26">
      <c r="A2764" s="136" t="s">
        <v>7564</v>
      </c>
      <c r="B2764" s="136" t="s">
        <v>7523</v>
      </c>
      <c r="C2764" s="136" t="s">
        <v>7563</v>
      </c>
      <c r="D2764" s="47" t="s">
        <v>6811</v>
      </c>
      <c r="E2764" s="47" t="s">
        <v>6669</v>
      </c>
      <c r="F2764" s="48" t="s">
        <v>7520</v>
      </c>
      <c r="G2764" s="142">
        <f>IFERROR(VLOOKUP(A2764,Population!$A$5:$L$3147,12,FALSE),0)</f>
        <v>34008</v>
      </c>
      <c r="H2764" s="137">
        <v>515</v>
      </c>
      <c r="I2764" s="142">
        <f>G2764*SUMPRODUCT('Age distribution'!$L$6:$L$11,'Age groups'!$G$13:$G$18,'Age groups'!$G$6:$G$11)</f>
        <v>119952.70196986747</v>
      </c>
      <c r="J2764" s="140" t="s">
        <v>6</v>
      </c>
      <c r="K2764" s="136" t="s">
        <v>12217</v>
      </c>
      <c r="L2764" s="3">
        <f>VLOOKUP(K2764&amp;"_2",'Emissions Factors'!$B$2:$E$3,2)</f>
        <v>2.3999999999999998E-7</v>
      </c>
      <c r="M2764" s="51" t="str">
        <f>VLOOKUP(K2764&amp;"_2",'Emissions Factors'!$B$2:$E$3,3)</f>
        <v xml:space="preserve">LB </v>
      </c>
      <c r="N2764" s="51" t="str">
        <f>VLOOKUP(K2764&amp;"_2",'Emissions Factors'!$B$2:$E$3,4)</f>
        <v>EACH</v>
      </c>
      <c r="O2764" s="49">
        <f t="shared" si="86"/>
        <v>2.8788648472768189E-2</v>
      </c>
      <c r="P2764" s="48" t="s">
        <v>7</v>
      </c>
      <c r="Q2764" s="138">
        <f>'Age groups'!$G$20*(Emissions!G2764/Population!$L$3148)</f>
        <v>2.9469428205873549</v>
      </c>
      <c r="R2764" s="137" t="s">
        <v>7</v>
      </c>
      <c r="S2764" s="133" t="s">
        <v>12217</v>
      </c>
      <c r="T2764" s="3">
        <f>VLOOKUP(S2764&amp;"_1",'Emissions Factors'!$B$2:$E$3,2)</f>
        <v>0.02</v>
      </c>
      <c r="U2764" s="51" t="str">
        <f>VLOOKUP(S2764&amp;"_1",'Emissions Factors'!$B$2:$E$3,3)</f>
        <v xml:space="preserve">LB </v>
      </c>
      <c r="V2764" s="51" t="str">
        <f>VLOOKUP(S2764&amp;"_1",'Emissions Factors'!$B$2:$E$3,3)</f>
        <v xml:space="preserve">LB </v>
      </c>
      <c r="W2764" s="52">
        <f>Q2764*Emissions!T2764</f>
        <v>5.8938856411747099E-2</v>
      </c>
      <c r="X2764" s="48" t="s">
        <v>7</v>
      </c>
      <c r="Y2764" s="49">
        <f t="shared" si="87"/>
        <v>8.7727504884515292E-2</v>
      </c>
      <c r="Z2764" s="48" t="s">
        <v>7</v>
      </c>
    </row>
    <row r="2765" spans="1:26">
      <c r="A2765" s="136" t="s">
        <v>7562</v>
      </c>
      <c r="B2765" s="136" t="s">
        <v>7523</v>
      </c>
      <c r="C2765" s="136" t="s">
        <v>3154</v>
      </c>
      <c r="D2765" s="47" t="s">
        <v>7561</v>
      </c>
      <c r="E2765" s="47" t="s">
        <v>6669</v>
      </c>
      <c r="F2765" s="48" t="s">
        <v>7520</v>
      </c>
      <c r="G2765" s="142">
        <f>IFERROR(VLOOKUP(A2765,Population!$A$5:$L$3147,12,FALSE),0)</f>
        <v>255213</v>
      </c>
      <c r="H2765" s="137">
        <v>515</v>
      </c>
      <c r="I2765" s="142">
        <f>G2765*SUMPRODUCT('Age distribution'!$L$6:$L$11,'Age groups'!$G$13:$G$18,'Age groups'!$G$6:$G$11)</f>
        <v>900184.92495400459</v>
      </c>
      <c r="J2765" s="140" t="s">
        <v>6</v>
      </c>
      <c r="K2765" s="136" t="s">
        <v>12217</v>
      </c>
      <c r="L2765" s="3">
        <f>VLOOKUP(K2765&amp;"_2",'Emissions Factors'!$B$2:$E$3,2)</f>
        <v>2.3999999999999998E-7</v>
      </c>
      <c r="M2765" s="51" t="str">
        <f>VLOOKUP(K2765&amp;"_2",'Emissions Factors'!$B$2:$E$3,3)</f>
        <v xml:space="preserve">LB </v>
      </c>
      <c r="N2765" s="51" t="str">
        <f>VLOOKUP(K2765&amp;"_2",'Emissions Factors'!$B$2:$E$3,4)</f>
        <v>EACH</v>
      </c>
      <c r="O2765" s="49">
        <f t="shared" si="86"/>
        <v>0.21604438198896109</v>
      </c>
      <c r="P2765" s="48" t="s">
        <v>7</v>
      </c>
      <c r="Q2765" s="138">
        <f>'Age groups'!$G$20*(Emissions!G2765/Population!$L$3148)</f>
        <v>22.11532927753942</v>
      </c>
      <c r="R2765" s="137" t="s">
        <v>7</v>
      </c>
      <c r="S2765" s="133" t="s">
        <v>12217</v>
      </c>
      <c r="T2765" s="3">
        <f>VLOOKUP(S2765&amp;"_1",'Emissions Factors'!$B$2:$E$3,2)</f>
        <v>0.02</v>
      </c>
      <c r="U2765" s="51" t="str">
        <f>VLOOKUP(S2765&amp;"_1",'Emissions Factors'!$B$2:$E$3,3)</f>
        <v xml:space="preserve">LB </v>
      </c>
      <c r="V2765" s="51" t="str">
        <f>VLOOKUP(S2765&amp;"_1",'Emissions Factors'!$B$2:$E$3,3)</f>
        <v xml:space="preserve">LB </v>
      </c>
      <c r="W2765" s="52">
        <f>Q2765*Emissions!T2765</f>
        <v>0.44230658555078839</v>
      </c>
      <c r="X2765" s="48" t="s">
        <v>7</v>
      </c>
      <c r="Y2765" s="49">
        <f t="shared" si="87"/>
        <v>0.65835096753974942</v>
      </c>
      <c r="Z2765" s="48" t="s">
        <v>7</v>
      </c>
    </row>
    <row r="2766" spans="1:26">
      <c r="A2766" s="136" t="s">
        <v>7560</v>
      </c>
      <c r="B2766" s="136" t="s">
        <v>7523</v>
      </c>
      <c r="C2766" s="136" t="s">
        <v>7559</v>
      </c>
      <c r="D2766" s="47" t="s">
        <v>7558</v>
      </c>
      <c r="E2766" s="47" t="s">
        <v>6669</v>
      </c>
      <c r="F2766" s="48" t="s">
        <v>7520</v>
      </c>
      <c r="G2766" s="142">
        <f>IFERROR(VLOOKUP(A2766,Population!$A$5:$L$3147,12,FALSE),0)</f>
        <v>41239</v>
      </c>
      <c r="H2766" s="137">
        <v>515</v>
      </c>
      <c r="I2766" s="142">
        <f>G2766*SUMPRODUCT('Age distribution'!$L$6:$L$11,'Age groups'!$G$13:$G$18,'Age groups'!$G$6:$G$11)</f>
        <v>145457.81805855577</v>
      </c>
      <c r="J2766" s="140" t="s">
        <v>6</v>
      </c>
      <c r="K2766" s="136" t="s">
        <v>12217</v>
      </c>
      <c r="L2766" s="3">
        <f>VLOOKUP(K2766&amp;"_2",'Emissions Factors'!$B$2:$E$3,2)</f>
        <v>2.3999999999999998E-7</v>
      </c>
      <c r="M2766" s="51" t="str">
        <f>VLOOKUP(K2766&amp;"_2",'Emissions Factors'!$B$2:$E$3,3)</f>
        <v xml:space="preserve">LB </v>
      </c>
      <c r="N2766" s="51" t="str">
        <f>VLOOKUP(K2766&amp;"_2",'Emissions Factors'!$B$2:$E$3,4)</f>
        <v>EACH</v>
      </c>
      <c r="O2766" s="49">
        <f t="shared" si="86"/>
        <v>3.4909876334053382E-2</v>
      </c>
      <c r="P2766" s="48" t="s">
        <v>7</v>
      </c>
      <c r="Q2766" s="138">
        <f>'Age groups'!$G$20*(Emissions!G2766/Population!$L$3148)</f>
        <v>3.5735407838803201</v>
      </c>
      <c r="R2766" s="137" t="s">
        <v>7</v>
      </c>
      <c r="S2766" s="133" t="s">
        <v>12217</v>
      </c>
      <c r="T2766" s="3">
        <f>VLOOKUP(S2766&amp;"_1",'Emissions Factors'!$B$2:$E$3,2)</f>
        <v>0.02</v>
      </c>
      <c r="U2766" s="51" t="str">
        <f>VLOOKUP(S2766&amp;"_1",'Emissions Factors'!$B$2:$E$3,3)</f>
        <v xml:space="preserve">LB </v>
      </c>
      <c r="V2766" s="51" t="str">
        <f>VLOOKUP(S2766&amp;"_1",'Emissions Factors'!$B$2:$E$3,3)</f>
        <v xml:space="preserve">LB </v>
      </c>
      <c r="W2766" s="52">
        <f>Q2766*Emissions!T2766</f>
        <v>7.1470815677606409E-2</v>
      </c>
      <c r="X2766" s="48" t="s">
        <v>7</v>
      </c>
      <c r="Y2766" s="49">
        <f t="shared" si="87"/>
        <v>0.10638069201165978</v>
      </c>
      <c r="Z2766" s="48" t="s">
        <v>7</v>
      </c>
    </row>
    <row r="2767" spans="1:26">
      <c r="A2767" s="136" t="s">
        <v>7557</v>
      </c>
      <c r="B2767" s="136" t="s">
        <v>7523</v>
      </c>
      <c r="C2767" s="136" t="s">
        <v>7556</v>
      </c>
      <c r="D2767" s="47" t="s">
        <v>7555</v>
      </c>
      <c r="E2767" s="47" t="s">
        <v>6669</v>
      </c>
      <c r="F2767" s="48" t="s">
        <v>7520</v>
      </c>
      <c r="G2767" s="142">
        <f>IFERROR(VLOOKUP(A2767,Population!$A$5:$L$3147,12,FALSE),0)</f>
        <v>5475</v>
      </c>
      <c r="H2767" s="137">
        <v>515</v>
      </c>
      <c r="I2767" s="142">
        <f>G2767*SUMPRODUCT('Age distribution'!$L$6:$L$11,'Age groups'!$G$13:$G$18,'Age groups'!$G$6:$G$11)</f>
        <v>19311.369186221607</v>
      </c>
      <c r="J2767" s="140" t="s">
        <v>6</v>
      </c>
      <c r="K2767" s="136" t="s">
        <v>12217</v>
      </c>
      <c r="L2767" s="3">
        <f>VLOOKUP(K2767&amp;"_2",'Emissions Factors'!$B$2:$E$3,2)</f>
        <v>2.3999999999999998E-7</v>
      </c>
      <c r="M2767" s="51" t="str">
        <f>VLOOKUP(K2767&amp;"_2",'Emissions Factors'!$B$2:$E$3,3)</f>
        <v xml:space="preserve">LB </v>
      </c>
      <c r="N2767" s="51" t="str">
        <f>VLOOKUP(K2767&amp;"_2",'Emissions Factors'!$B$2:$E$3,4)</f>
        <v>EACH</v>
      </c>
      <c r="O2767" s="49">
        <f t="shared" si="86"/>
        <v>4.6347286046931856E-3</v>
      </c>
      <c r="P2767" s="48" t="s">
        <v>7</v>
      </c>
      <c r="Q2767" s="138">
        <f>'Age groups'!$G$20*(Emissions!G2767/Population!$L$3148)</f>
        <v>0.47443283764748789</v>
      </c>
      <c r="R2767" s="137" t="s">
        <v>7</v>
      </c>
      <c r="S2767" s="133" t="s">
        <v>12217</v>
      </c>
      <c r="T2767" s="3">
        <f>VLOOKUP(S2767&amp;"_1",'Emissions Factors'!$B$2:$E$3,2)</f>
        <v>0.02</v>
      </c>
      <c r="U2767" s="51" t="str">
        <f>VLOOKUP(S2767&amp;"_1",'Emissions Factors'!$B$2:$E$3,3)</f>
        <v xml:space="preserve">LB </v>
      </c>
      <c r="V2767" s="51" t="str">
        <f>VLOOKUP(S2767&amp;"_1",'Emissions Factors'!$B$2:$E$3,3)</f>
        <v xml:space="preserve">LB </v>
      </c>
      <c r="W2767" s="52">
        <f>Q2767*Emissions!T2767</f>
        <v>9.4886567529497579E-3</v>
      </c>
      <c r="X2767" s="48" t="s">
        <v>7</v>
      </c>
      <c r="Y2767" s="49">
        <f t="shared" si="87"/>
        <v>1.4123385357642943E-2</v>
      </c>
      <c r="Z2767" s="48" t="s">
        <v>7</v>
      </c>
    </row>
    <row r="2768" spans="1:26">
      <c r="A2768" s="136" t="s">
        <v>7554</v>
      </c>
      <c r="B2768" s="136" t="s">
        <v>7523</v>
      </c>
      <c r="C2768" s="136" t="s">
        <v>7553</v>
      </c>
      <c r="D2768" s="47" t="s">
        <v>7552</v>
      </c>
      <c r="E2768" s="47" t="s">
        <v>6669</v>
      </c>
      <c r="F2768" s="48" t="s">
        <v>7520</v>
      </c>
      <c r="G2768" s="142">
        <f>IFERROR(VLOOKUP(A2768,Population!$A$5:$L$3147,12,FALSE),0)</f>
        <v>130674</v>
      </c>
      <c r="H2768" s="137">
        <v>515</v>
      </c>
      <c r="I2768" s="142">
        <f>G2768*SUMPRODUCT('Age distribution'!$L$6:$L$11,'Age groups'!$G$13:$G$18,'Age groups'!$G$6:$G$11)</f>
        <v>460912.12000736478</v>
      </c>
      <c r="J2768" s="140" t="s">
        <v>6</v>
      </c>
      <c r="K2768" s="136" t="s">
        <v>12217</v>
      </c>
      <c r="L2768" s="3">
        <f>VLOOKUP(K2768&amp;"_2",'Emissions Factors'!$B$2:$E$3,2)</f>
        <v>2.3999999999999998E-7</v>
      </c>
      <c r="M2768" s="51" t="str">
        <f>VLOOKUP(K2768&amp;"_2",'Emissions Factors'!$B$2:$E$3,3)</f>
        <v xml:space="preserve">LB </v>
      </c>
      <c r="N2768" s="51" t="str">
        <f>VLOOKUP(K2768&amp;"_2",'Emissions Factors'!$B$2:$E$3,4)</f>
        <v>EACH</v>
      </c>
      <c r="O2768" s="49">
        <f t="shared" si="86"/>
        <v>0.11061890880176754</v>
      </c>
      <c r="P2768" s="48" t="s">
        <v>7</v>
      </c>
      <c r="Q2768" s="138">
        <f>'Age groups'!$G$20*(Emissions!G2768/Population!$L$3148)</f>
        <v>11.323477009451658</v>
      </c>
      <c r="R2768" s="137" t="s">
        <v>7</v>
      </c>
      <c r="S2768" s="133" t="s">
        <v>12217</v>
      </c>
      <c r="T2768" s="3">
        <f>VLOOKUP(S2768&amp;"_1",'Emissions Factors'!$B$2:$E$3,2)</f>
        <v>0.02</v>
      </c>
      <c r="U2768" s="51" t="str">
        <f>VLOOKUP(S2768&amp;"_1",'Emissions Factors'!$B$2:$E$3,3)</f>
        <v xml:space="preserve">LB </v>
      </c>
      <c r="V2768" s="51" t="str">
        <f>VLOOKUP(S2768&amp;"_1",'Emissions Factors'!$B$2:$E$3,3)</f>
        <v xml:space="preserve">LB </v>
      </c>
      <c r="W2768" s="52">
        <f>Q2768*Emissions!T2768</f>
        <v>0.22646954018903315</v>
      </c>
      <c r="X2768" s="48" t="s">
        <v>7</v>
      </c>
      <c r="Y2768" s="49">
        <f t="shared" si="87"/>
        <v>0.3370884489908007</v>
      </c>
      <c r="Z2768" s="48" t="s">
        <v>7</v>
      </c>
    </row>
    <row r="2769" spans="1:26">
      <c r="A2769" s="136" t="s">
        <v>7551</v>
      </c>
      <c r="B2769" s="136" t="s">
        <v>7523</v>
      </c>
      <c r="C2769" s="136" t="s">
        <v>7550</v>
      </c>
      <c r="D2769" s="47" t="s">
        <v>7549</v>
      </c>
      <c r="E2769" s="47" t="s">
        <v>6669</v>
      </c>
      <c r="F2769" s="48" t="s">
        <v>7520</v>
      </c>
      <c r="G2769" s="142">
        <f>IFERROR(VLOOKUP(A2769,Population!$A$5:$L$3147,12,FALSE),0)</f>
        <v>13408</v>
      </c>
      <c r="H2769" s="137">
        <v>515</v>
      </c>
      <c r="I2769" s="142">
        <f>G2769*SUMPRODUCT('Age distribution'!$L$6:$L$11,'Age groups'!$G$13:$G$18,'Age groups'!$G$6:$G$11)</f>
        <v>47292.573159609005</v>
      </c>
      <c r="J2769" s="140" t="s">
        <v>6</v>
      </c>
      <c r="K2769" s="136" t="s">
        <v>12217</v>
      </c>
      <c r="L2769" s="3">
        <f>VLOOKUP(K2769&amp;"_2",'Emissions Factors'!$B$2:$E$3,2)</f>
        <v>2.3999999999999998E-7</v>
      </c>
      <c r="M2769" s="51" t="str">
        <f>VLOOKUP(K2769&amp;"_2",'Emissions Factors'!$B$2:$E$3,3)</f>
        <v xml:space="preserve">LB </v>
      </c>
      <c r="N2769" s="51" t="str">
        <f>VLOOKUP(K2769&amp;"_2",'Emissions Factors'!$B$2:$E$3,4)</f>
        <v>EACH</v>
      </c>
      <c r="O2769" s="49">
        <f t="shared" si="86"/>
        <v>1.1350217558306159E-2</v>
      </c>
      <c r="P2769" s="48" t="s">
        <v>7</v>
      </c>
      <c r="Q2769" s="138">
        <f>'Age groups'!$G$20*(Emissions!G2769/Population!$L$3148)</f>
        <v>1.1618621894388159</v>
      </c>
      <c r="R2769" s="137" t="s">
        <v>7</v>
      </c>
      <c r="S2769" s="133" t="s">
        <v>12217</v>
      </c>
      <c r="T2769" s="3">
        <f>VLOOKUP(S2769&amp;"_1",'Emissions Factors'!$B$2:$E$3,2)</f>
        <v>0.02</v>
      </c>
      <c r="U2769" s="51" t="str">
        <f>VLOOKUP(S2769&amp;"_1",'Emissions Factors'!$B$2:$E$3,3)</f>
        <v xml:space="preserve">LB </v>
      </c>
      <c r="V2769" s="51" t="str">
        <f>VLOOKUP(S2769&amp;"_1",'Emissions Factors'!$B$2:$E$3,3)</f>
        <v xml:space="preserve">LB </v>
      </c>
      <c r="W2769" s="52">
        <f>Q2769*Emissions!T2769</f>
        <v>2.323724378877632E-2</v>
      </c>
      <c r="X2769" s="48" t="s">
        <v>7</v>
      </c>
      <c r="Y2769" s="49">
        <f t="shared" si="87"/>
        <v>3.4587461347082481E-2</v>
      </c>
      <c r="Z2769" s="48" t="s">
        <v>7</v>
      </c>
    </row>
    <row r="2770" spans="1:26">
      <c r="A2770" s="136" t="s">
        <v>7548</v>
      </c>
      <c r="B2770" s="136" t="s">
        <v>7523</v>
      </c>
      <c r="C2770" s="136" t="s">
        <v>7547</v>
      </c>
      <c r="D2770" s="47" t="s">
        <v>7546</v>
      </c>
      <c r="E2770" s="47" t="s">
        <v>6669</v>
      </c>
      <c r="F2770" s="48" t="s">
        <v>7520</v>
      </c>
      <c r="G2770" s="142">
        <f>IFERROR(VLOOKUP(A2770,Population!$A$5:$L$3147,12,FALSE),0)</f>
        <v>22115</v>
      </c>
      <c r="H2770" s="137">
        <v>515</v>
      </c>
      <c r="I2770" s="142">
        <f>G2770*SUMPRODUCT('Age distribution'!$L$6:$L$11,'Age groups'!$G$13:$G$18,'Age groups'!$G$6:$G$11)</f>
        <v>78003.822749459519</v>
      </c>
      <c r="J2770" s="140" t="s">
        <v>6</v>
      </c>
      <c r="K2770" s="136" t="s">
        <v>12217</v>
      </c>
      <c r="L2770" s="3">
        <f>VLOOKUP(K2770&amp;"_2",'Emissions Factors'!$B$2:$E$3,2)</f>
        <v>2.3999999999999998E-7</v>
      </c>
      <c r="M2770" s="51" t="str">
        <f>VLOOKUP(K2770&amp;"_2",'Emissions Factors'!$B$2:$E$3,3)</f>
        <v xml:space="preserve">LB </v>
      </c>
      <c r="N2770" s="51" t="str">
        <f>VLOOKUP(K2770&amp;"_2",'Emissions Factors'!$B$2:$E$3,4)</f>
        <v>EACH</v>
      </c>
      <c r="O2770" s="49">
        <f t="shared" si="86"/>
        <v>1.8720917459870284E-2</v>
      </c>
      <c r="P2770" s="48" t="s">
        <v>7</v>
      </c>
      <c r="Q2770" s="138">
        <f>'Age groups'!$G$20*(Emissions!G2770/Population!$L$3148)</f>
        <v>1.9163620464975697</v>
      </c>
      <c r="R2770" s="137" t="s">
        <v>7</v>
      </c>
      <c r="S2770" s="133" t="s">
        <v>12217</v>
      </c>
      <c r="T2770" s="3">
        <f>VLOOKUP(S2770&amp;"_1",'Emissions Factors'!$B$2:$E$3,2)</f>
        <v>0.02</v>
      </c>
      <c r="U2770" s="51" t="str">
        <f>VLOOKUP(S2770&amp;"_1",'Emissions Factors'!$B$2:$E$3,3)</f>
        <v xml:space="preserve">LB </v>
      </c>
      <c r="V2770" s="51" t="str">
        <f>VLOOKUP(S2770&amp;"_1",'Emissions Factors'!$B$2:$E$3,3)</f>
        <v xml:space="preserve">LB </v>
      </c>
      <c r="W2770" s="52">
        <f>Q2770*Emissions!T2770</f>
        <v>3.8327240929951392E-2</v>
      </c>
      <c r="X2770" s="48" t="s">
        <v>7</v>
      </c>
      <c r="Y2770" s="49">
        <f t="shared" si="87"/>
        <v>5.7048158389821677E-2</v>
      </c>
      <c r="Z2770" s="48" t="s">
        <v>7</v>
      </c>
    </row>
    <row r="2771" spans="1:26">
      <c r="A2771" s="136" t="s">
        <v>7545</v>
      </c>
      <c r="B2771" s="136" t="s">
        <v>7523</v>
      </c>
      <c r="C2771" s="136" t="s">
        <v>7544</v>
      </c>
      <c r="D2771" s="47" t="s">
        <v>7543</v>
      </c>
      <c r="E2771" s="47" t="s">
        <v>6669</v>
      </c>
      <c r="F2771" s="48" t="s">
        <v>7520</v>
      </c>
      <c r="G2771" s="142">
        <f>IFERROR(VLOOKUP(A2771,Population!$A$5:$L$3147,12,FALSE),0)</f>
        <v>442339</v>
      </c>
      <c r="H2771" s="137">
        <v>515</v>
      </c>
      <c r="I2771" s="142">
        <f>G2771*SUMPRODUCT('Age distribution'!$L$6:$L$11,'Age groups'!$G$13:$G$18,'Age groups'!$G$6:$G$11)</f>
        <v>1560214.015427229</v>
      </c>
      <c r="J2771" s="140" t="s">
        <v>6</v>
      </c>
      <c r="K2771" s="136" t="s">
        <v>12217</v>
      </c>
      <c r="L2771" s="3">
        <f>VLOOKUP(K2771&amp;"_2",'Emissions Factors'!$B$2:$E$3,2)</f>
        <v>2.3999999999999998E-7</v>
      </c>
      <c r="M2771" s="51" t="str">
        <f>VLOOKUP(K2771&amp;"_2",'Emissions Factors'!$B$2:$E$3,3)</f>
        <v xml:space="preserve">LB </v>
      </c>
      <c r="N2771" s="51" t="str">
        <f>VLOOKUP(K2771&amp;"_2",'Emissions Factors'!$B$2:$E$3,4)</f>
        <v>EACH</v>
      </c>
      <c r="O2771" s="49">
        <f t="shared" si="86"/>
        <v>0.3744513637025349</v>
      </c>
      <c r="P2771" s="48" t="s">
        <v>7</v>
      </c>
      <c r="Q2771" s="138">
        <f>'Age groups'!$G$20*(Emissions!G2771/Population!$L$3148)</f>
        <v>38.330620451534642</v>
      </c>
      <c r="R2771" s="137" t="s">
        <v>7</v>
      </c>
      <c r="S2771" s="133" t="s">
        <v>12217</v>
      </c>
      <c r="T2771" s="3">
        <f>VLOOKUP(S2771&amp;"_1",'Emissions Factors'!$B$2:$E$3,2)</f>
        <v>0.02</v>
      </c>
      <c r="U2771" s="51" t="str">
        <f>VLOOKUP(S2771&amp;"_1",'Emissions Factors'!$B$2:$E$3,3)</f>
        <v xml:space="preserve">LB </v>
      </c>
      <c r="V2771" s="51" t="str">
        <f>VLOOKUP(S2771&amp;"_1",'Emissions Factors'!$B$2:$E$3,3)</f>
        <v xml:space="preserve">LB </v>
      </c>
      <c r="W2771" s="52">
        <f>Q2771*Emissions!T2771</f>
        <v>0.76661240903069283</v>
      </c>
      <c r="X2771" s="48" t="s">
        <v>7</v>
      </c>
      <c r="Y2771" s="49">
        <f t="shared" si="87"/>
        <v>1.1410637727332278</v>
      </c>
      <c r="Z2771" s="48" t="s">
        <v>7</v>
      </c>
    </row>
    <row r="2772" spans="1:26">
      <c r="A2772" s="136" t="s">
        <v>7542</v>
      </c>
      <c r="B2772" s="136" t="s">
        <v>7523</v>
      </c>
      <c r="C2772" s="136" t="s">
        <v>3207</v>
      </c>
      <c r="D2772" s="47" t="s">
        <v>7541</v>
      </c>
      <c r="E2772" s="47" t="s">
        <v>6669</v>
      </c>
      <c r="F2772" s="48" t="s">
        <v>7520</v>
      </c>
      <c r="G2772" s="142">
        <f>IFERROR(VLOOKUP(A2772,Population!$A$5:$L$3147,12,FALSE),0)</f>
        <v>43689</v>
      </c>
      <c r="H2772" s="137">
        <v>515</v>
      </c>
      <c r="I2772" s="142">
        <f>G2772*SUMPRODUCT('Age distribution'!$L$6:$L$11,'Age groups'!$G$13:$G$18,'Age groups'!$G$6:$G$11)</f>
        <v>154099.43531997001</v>
      </c>
      <c r="J2772" s="140" t="s">
        <v>6</v>
      </c>
      <c r="K2772" s="136" t="s">
        <v>12217</v>
      </c>
      <c r="L2772" s="3">
        <f>VLOOKUP(K2772&amp;"_2",'Emissions Factors'!$B$2:$E$3,2)</f>
        <v>2.3999999999999998E-7</v>
      </c>
      <c r="M2772" s="51" t="str">
        <f>VLOOKUP(K2772&amp;"_2",'Emissions Factors'!$B$2:$E$3,3)</f>
        <v xml:space="preserve">LB </v>
      </c>
      <c r="N2772" s="51" t="str">
        <f>VLOOKUP(K2772&amp;"_2",'Emissions Factors'!$B$2:$E$3,4)</f>
        <v>EACH</v>
      </c>
      <c r="O2772" s="49">
        <f t="shared" si="86"/>
        <v>3.6983864476792798E-2</v>
      </c>
      <c r="P2772" s="48" t="s">
        <v>7</v>
      </c>
      <c r="Q2772" s="138">
        <f>'Age groups'!$G$20*(Emissions!G2772/Population!$L$3148)</f>
        <v>3.7858440628275978</v>
      </c>
      <c r="R2772" s="137" t="s">
        <v>7</v>
      </c>
      <c r="S2772" s="133" t="s">
        <v>12217</v>
      </c>
      <c r="T2772" s="3">
        <f>VLOOKUP(S2772&amp;"_1",'Emissions Factors'!$B$2:$E$3,2)</f>
        <v>0.02</v>
      </c>
      <c r="U2772" s="51" t="str">
        <f>VLOOKUP(S2772&amp;"_1",'Emissions Factors'!$B$2:$E$3,3)</f>
        <v xml:space="preserve">LB </v>
      </c>
      <c r="V2772" s="51" t="str">
        <f>VLOOKUP(S2772&amp;"_1",'Emissions Factors'!$B$2:$E$3,3)</f>
        <v xml:space="preserve">LB </v>
      </c>
      <c r="W2772" s="52">
        <f>Q2772*Emissions!T2772</f>
        <v>7.571688125655196E-2</v>
      </c>
      <c r="X2772" s="48" t="s">
        <v>7</v>
      </c>
      <c r="Y2772" s="49">
        <f t="shared" si="87"/>
        <v>0.11270074573334476</v>
      </c>
      <c r="Z2772" s="48" t="s">
        <v>7</v>
      </c>
    </row>
    <row r="2773" spans="1:26">
      <c r="A2773" s="136" t="s">
        <v>7540</v>
      </c>
      <c r="B2773" s="136" t="s">
        <v>7523</v>
      </c>
      <c r="C2773" s="136" t="s">
        <v>7539</v>
      </c>
      <c r="D2773" s="47" t="s">
        <v>7538</v>
      </c>
      <c r="E2773" s="47" t="s">
        <v>6669</v>
      </c>
      <c r="F2773" s="48" t="s">
        <v>7520</v>
      </c>
      <c r="G2773" s="142">
        <f>IFERROR(VLOOKUP(A2773,Population!$A$5:$L$3147,12,FALSE),0)</f>
        <v>7138</v>
      </c>
      <c r="H2773" s="137">
        <v>515</v>
      </c>
      <c r="I2773" s="142">
        <f>G2773*SUMPRODUCT('Age distribution'!$L$6:$L$11,'Age groups'!$G$13:$G$18,'Age groups'!$G$6:$G$11)</f>
        <v>25177.087351826453</v>
      </c>
      <c r="J2773" s="140" t="s">
        <v>6</v>
      </c>
      <c r="K2773" s="136" t="s">
        <v>12217</v>
      </c>
      <c r="L2773" s="3">
        <f>VLOOKUP(K2773&amp;"_2",'Emissions Factors'!$B$2:$E$3,2)</f>
        <v>2.3999999999999998E-7</v>
      </c>
      <c r="M2773" s="51" t="str">
        <f>VLOOKUP(K2773&amp;"_2",'Emissions Factors'!$B$2:$E$3,3)</f>
        <v xml:space="preserve">LB </v>
      </c>
      <c r="N2773" s="51" t="str">
        <f>VLOOKUP(K2773&amp;"_2",'Emissions Factors'!$B$2:$E$3,4)</f>
        <v>EACH</v>
      </c>
      <c r="O2773" s="49">
        <f t="shared" si="86"/>
        <v>6.0425009644383479E-3</v>
      </c>
      <c r="P2773" s="48" t="s">
        <v>7</v>
      </c>
      <c r="Q2773" s="138">
        <f>'Age groups'!$G$20*(Emissions!G2773/Population!$L$3148)</f>
        <v>0.61853910413292579</v>
      </c>
      <c r="R2773" s="137" t="s">
        <v>7</v>
      </c>
      <c r="S2773" s="133" t="s">
        <v>12217</v>
      </c>
      <c r="T2773" s="3">
        <f>VLOOKUP(S2773&amp;"_1",'Emissions Factors'!$B$2:$E$3,2)</f>
        <v>0.02</v>
      </c>
      <c r="U2773" s="51" t="str">
        <f>VLOOKUP(S2773&amp;"_1",'Emissions Factors'!$B$2:$E$3,3)</f>
        <v xml:space="preserve">LB </v>
      </c>
      <c r="V2773" s="51" t="str">
        <f>VLOOKUP(S2773&amp;"_1",'Emissions Factors'!$B$2:$E$3,3)</f>
        <v xml:space="preserve">LB </v>
      </c>
      <c r="W2773" s="52">
        <f>Q2773*Emissions!T2773</f>
        <v>1.2370782082658516E-2</v>
      </c>
      <c r="X2773" s="48" t="s">
        <v>7</v>
      </c>
      <c r="Y2773" s="49">
        <f t="shared" si="87"/>
        <v>1.8413283047096864E-2</v>
      </c>
      <c r="Z2773" s="48" t="s">
        <v>7</v>
      </c>
    </row>
    <row r="2774" spans="1:26">
      <c r="A2774" s="136" t="s">
        <v>7537</v>
      </c>
      <c r="B2774" s="136" t="s">
        <v>7523</v>
      </c>
      <c r="C2774" s="136" t="s">
        <v>7536</v>
      </c>
      <c r="D2774" s="47" t="s">
        <v>7241</v>
      </c>
      <c r="E2774" s="47" t="s">
        <v>6669</v>
      </c>
      <c r="F2774" s="48" t="s">
        <v>7520</v>
      </c>
      <c r="G2774" s="142">
        <f>IFERROR(VLOOKUP(A2774,Population!$A$5:$L$3147,12,FALSE),0)</f>
        <v>59909</v>
      </c>
      <c r="H2774" s="137">
        <v>515</v>
      </c>
      <c r="I2774" s="142">
        <f>G2774*SUMPRODUCT('Age distribution'!$L$6:$L$11,'Age groups'!$G$13:$G$18,'Age groups'!$G$6:$G$11)</f>
        <v>211310.4687812512</v>
      </c>
      <c r="J2774" s="140" t="s">
        <v>6</v>
      </c>
      <c r="K2774" s="136" t="s">
        <v>12217</v>
      </c>
      <c r="L2774" s="3">
        <f>VLOOKUP(K2774&amp;"_2",'Emissions Factors'!$B$2:$E$3,2)</f>
        <v>2.3999999999999998E-7</v>
      </c>
      <c r="M2774" s="51" t="str">
        <f>VLOOKUP(K2774&amp;"_2",'Emissions Factors'!$B$2:$E$3,3)</f>
        <v xml:space="preserve">LB </v>
      </c>
      <c r="N2774" s="51" t="str">
        <f>VLOOKUP(K2774&amp;"_2",'Emissions Factors'!$B$2:$E$3,4)</f>
        <v>EACH</v>
      </c>
      <c r="O2774" s="49">
        <f t="shared" si="86"/>
        <v>5.0714512507500281E-2</v>
      </c>
      <c r="P2774" s="48" t="s">
        <v>7</v>
      </c>
      <c r="Q2774" s="138">
        <f>'Age groups'!$G$20*(Emissions!G2774/Population!$L$3148)</f>
        <v>5.1913784238581462</v>
      </c>
      <c r="R2774" s="137" t="s">
        <v>7</v>
      </c>
      <c r="S2774" s="133" t="s">
        <v>12217</v>
      </c>
      <c r="T2774" s="3">
        <f>VLOOKUP(S2774&amp;"_1",'Emissions Factors'!$B$2:$E$3,2)</f>
        <v>0.02</v>
      </c>
      <c r="U2774" s="51" t="str">
        <f>VLOOKUP(S2774&amp;"_1",'Emissions Factors'!$B$2:$E$3,3)</f>
        <v xml:space="preserve">LB </v>
      </c>
      <c r="V2774" s="51" t="str">
        <f>VLOOKUP(S2774&amp;"_1",'Emissions Factors'!$B$2:$E$3,3)</f>
        <v xml:space="preserve">LB </v>
      </c>
      <c r="W2774" s="52">
        <f>Q2774*Emissions!T2774</f>
        <v>0.10382756847716293</v>
      </c>
      <c r="X2774" s="48" t="s">
        <v>7</v>
      </c>
      <c r="Y2774" s="49">
        <f t="shared" si="87"/>
        <v>0.15454208098466321</v>
      </c>
      <c r="Z2774" s="48" t="s">
        <v>7</v>
      </c>
    </row>
    <row r="2775" spans="1:26">
      <c r="A2775" s="136" t="s">
        <v>7535</v>
      </c>
      <c r="B2775" s="136" t="s">
        <v>7523</v>
      </c>
      <c r="C2775" s="136" t="s">
        <v>7534</v>
      </c>
      <c r="D2775" s="47" t="s">
        <v>6800</v>
      </c>
      <c r="E2775" s="47" t="s">
        <v>6669</v>
      </c>
      <c r="F2775" s="48" t="s">
        <v>7520</v>
      </c>
      <c r="G2775" s="142">
        <f>IFERROR(VLOOKUP(A2775,Population!$A$5:$L$3147,12,FALSE),0)</f>
        <v>42086</v>
      </c>
      <c r="H2775" s="137">
        <v>515</v>
      </c>
      <c r="I2775" s="142">
        <f>G2775*SUMPRODUCT('Age distribution'!$L$6:$L$11,'Age groups'!$G$13:$G$18,'Age groups'!$G$6:$G$11)</f>
        <v>148445.34859750184</v>
      </c>
      <c r="J2775" s="140" t="s">
        <v>6</v>
      </c>
      <c r="K2775" s="136" t="s">
        <v>12217</v>
      </c>
      <c r="L2775" s="3">
        <f>VLOOKUP(K2775&amp;"_2",'Emissions Factors'!$B$2:$E$3,2)</f>
        <v>2.3999999999999998E-7</v>
      </c>
      <c r="M2775" s="51" t="str">
        <f>VLOOKUP(K2775&amp;"_2",'Emissions Factors'!$B$2:$E$3,3)</f>
        <v xml:space="preserve">LB </v>
      </c>
      <c r="N2775" s="51" t="str">
        <f>VLOOKUP(K2775&amp;"_2",'Emissions Factors'!$B$2:$E$3,4)</f>
        <v>EACH</v>
      </c>
      <c r="O2775" s="49">
        <f t="shared" si="86"/>
        <v>3.5626883663400437E-2</v>
      </c>
      <c r="P2775" s="48" t="s">
        <v>7</v>
      </c>
      <c r="Q2775" s="138">
        <f>'Age groups'!$G$20*(Emissions!G2775/Population!$L$3148)</f>
        <v>3.6469370603163789</v>
      </c>
      <c r="R2775" s="137" t="s">
        <v>7</v>
      </c>
      <c r="S2775" s="133" t="s">
        <v>12217</v>
      </c>
      <c r="T2775" s="3">
        <f>VLOOKUP(S2775&amp;"_1",'Emissions Factors'!$B$2:$E$3,2)</f>
        <v>0.02</v>
      </c>
      <c r="U2775" s="51" t="str">
        <f>VLOOKUP(S2775&amp;"_1",'Emissions Factors'!$B$2:$E$3,3)</f>
        <v xml:space="preserve">LB </v>
      </c>
      <c r="V2775" s="51" t="str">
        <f>VLOOKUP(S2775&amp;"_1",'Emissions Factors'!$B$2:$E$3,3)</f>
        <v xml:space="preserve">LB </v>
      </c>
      <c r="W2775" s="52">
        <f>Q2775*Emissions!T2775</f>
        <v>7.2938741206327581E-2</v>
      </c>
      <c r="X2775" s="48" t="s">
        <v>7</v>
      </c>
      <c r="Y2775" s="49">
        <f t="shared" si="87"/>
        <v>0.10856562486972801</v>
      </c>
      <c r="Z2775" s="48" t="s">
        <v>7</v>
      </c>
    </row>
    <row r="2776" spans="1:26">
      <c r="A2776" s="136" t="s">
        <v>7533</v>
      </c>
      <c r="B2776" s="136" t="s">
        <v>7523</v>
      </c>
      <c r="C2776" s="136" t="s">
        <v>7532</v>
      </c>
      <c r="D2776" s="47" t="s">
        <v>7531</v>
      </c>
      <c r="E2776" s="47" t="s">
        <v>6669</v>
      </c>
      <c r="F2776" s="48" t="s">
        <v>7520</v>
      </c>
      <c r="G2776" s="142">
        <f>IFERROR(VLOOKUP(A2776,Population!$A$5:$L$3147,12,FALSE),0)</f>
        <v>7992</v>
      </c>
      <c r="H2776" s="137">
        <v>515</v>
      </c>
      <c r="I2776" s="142">
        <f>G2776*SUMPRODUCT('Age distribution'!$L$6:$L$11,'Age groups'!$G$13:$G$18,'Age groups'!$G$6:$G$11)</f>
        <v>28189.308225805129</v>
      </c>
      <c r="J2776" s="140" t="s">
        <v>6</v>
      </c>
      <c r="K2776" s="136" t="s">
        <v>12217</v>
      </c>
      <c r="L2776" s="3">
        <f>VLOOKUP(K2776&amp;"_2",'Emissions Factors'!$B$2:$E$3,2)</f>
        <v>2.3999999999999998E-7</v>
      </c>
      <c r="M2776" s="51" t="str">
        <f>VLOOKUP(K2776&amp;"_2",'Emissions Factors'!$B$2:$E$3,3)</f>
        <v xml:space="preserve">LB </v>
      </c>
      <c r="N2776" s="51" t="str">
        <f>VLOOKUP(K2776&amp;"_2",'Emissions Factors'!$B$2:$E$3,4)</f>
        <v>EACH</v>
      </c>
      <c r="O2776" s="49">
        <f t="shared" si="86"/>
        <v>6.7654339741932299E-3</v>
      </c>
      <c r="P2776" s="48" t="s">
        <v>7</v>
      </c>
      <c r="Q2776" s="138">
        <f>'Age groups'!$G$20*(Emissions!G2776/Population!$L$3148)</f>
        <v>0.69254196136597679</v>
      </c>
      <c r="R2776" s="137" t="s">
        <v>7</v>
      </c>
      <c r="S2776" s="133" t="s">
        <v>12217</v>
      </c>
      <c r="T2776" s="3">
        <f>VLOOKUP(S2776&amp;"_1",'Emissions Factors'!$B$2:$E$3,2)</f>
        <v>0.02</v>
      </c>
      <c r="U2776" s="51" t="str">
        <f>VLOOKUP(S2776&amp;"_1",'Emissions Factors'!$B$2:$E$3,3)</f>
        <v xml:space="preserve">LB </v>
      </c>
      <c r="V2776" s="51" t="str">
        <f>VLOOKUP(S2776&amp;"_1",'Emissions Factors'!$B$2:$E$3,3)</f>
        <v xml:space="preserve">LB </v>
      </c>
      <c r="W2776" s="52">
        <f>Q2776*Emissions!T2776</f>
        <v>1.3850839227319537E-2</v>
      </c>
      <c r="X2776" s="48" t="s">
        <v>7</v>
      </c>
      <c r="Y2776" s="49">
        <f t="shared" si="87"/>
        <v>2.0616273201512766E-2</v>
      </c>
      <c r="Z2776" s="48" t="s">
        <v>7</v>
      </c>
    </row>
    <row r="2777" spans="1:26">
      <c r="A2777" s="136" t="s">
        <v>7530</v>
      </c>
      <c r="B2777" s="136" t="s">
        <v>7523</v>
      </c>
      <c r="C2777" s="136" t="s">
        <v>7529</v>
      </c>
      <c r="D2777" s="47" t="s">
        <v>7528</v>
      </c>
      <c r="E2777" s="47" t="s">
        <v>6669</v>
      </c>
      <c r="F2777" s="48" t="s">
        <v>7520</v>
      </c>
      <c r="G2777" s="142">
        <f>IFERROR(VLOOKUP(A2777,Population!$A$5:$L$3147,12,FALSE),0)</f>
        <v>18340</v>
      </c>
      <c r="H2777" s="137">
        <v>515</v>
      </c>
      <c r="I2777" s="142">
        <f>G2777*SUMPRODUCT('Age distribution'!$L$6:$L$11,'Age groups'!$G$13:$G$18,'Age groups'!$G$6:$G$11)</f>
        <v>64688.677785443702</v>
      </c>
      <c r="J2777" s="140" t="s">
        <v>6</v>
      </c>
      <c r="K2777" s="136" t="s">
        <v>12217</v>
      </c>
      <c r="L2777" s="3">
        <f>VLOOKUP(K2777&amp;"_2",'Emissions Factors'!$B$2:$E$3,2)</f>
        <v>2.3999999999999998E-7</v>
      </c>
      <c r="M2777" s="51" t="str">
        <f>VLOOKUP(K2777&amp;"_2",'Emissions Factors'!$B$2:$E$3,3)</f>
        <v xml:space="preserve">LB </v>
      </c>
      <c r="N2777" s="51" t="str">
        <f>VLOOKUP(K2777&amp;"_2",'Emissions Factors'!$B$2:$E$3,4)</f>
        <v>EACH</v>
      </c>
      <c r="O2777" s="49">
        <f t="shared" si="86"/>
        <v>1.5525282668506488E-2</v>
      </c>
      <c r="P2777" s="48" t="s">
        <v>7</v>
      </c>
      <c r="Q2777" s="138">
        <f>'Age groups'!$G$20*(Emissions!G2777/Population!$L$3148)</f>
        <v>1.5892416881196214</v>
      </c>
      <c r="R2777" s="137" t="s">
        <v>7</v>
      </c>
      <c r="S2777" s="133" t="s">
        <v>12217</v>
      </c>
      <c r="T2777" s="3">
        <f>VLOOKUP(S2777&amp;"_1",'Emissions Factors'!$B$2:$E$3,2)</f>
        <v>0.02</v>
      </c>
      <c r="U2777" s="51" t="str">
        <f>VLOOKUP(S2777&amp;"_1",'Emissions Factors'!$B$2:$E$3,3)</f>
        <v xml:space="preserve">LB </v>
      </c>
      <c r="V2777" s="51" t="str">
        <f>VLOOKUP(S2777&amp;"_1",'Emissions Factors'!$B$2:$E$3,3)</f>
        <v xml:space="preserve">LB </v>
      </c>
      <c r="W2777" s="52">
        <f>Q2777*Emissions!T2777</f>
        <v>3.1784833762392425E-2</v>
      </c>
      <c r="X2777" s="48" t="s">
        <v>7</v>
      </c>
      <c r="Y2777" s="49">
        <f t="shared" si="87"/>
        <v>4.7310116430898913E-2</v>
      </c>
      <c r="Z2777" s="48" t="s">
        <v>7</v>
      </c>
    </row>
    <row r="2778" spans="1:26">
      <c r="A2778" s="136" t="s">
        <v>7527</v>
      </c>
      <c r="B2778" s="136" t="s">
        <v>7523</v>
      </c>
      <c r="C2778" s="136" t="s">
        <v>7526</v>
      </c>
      <c r="D2778" s="47" t="s">
        <v>7525</v>
      </c>
      <c r="E2778" s="47" t="s">
        <v>6669</v>
      </c>
      <c r="F2778" s="48" t="s">
        <v>7520</v>
      </c>
      <c r="G2778" s="142">
        <f>IFERROR(VLOOKUP(A2778,Population!$A$5:$L$3147,12,FALSE),0)</f>
        <v>14214</v>
      </c>
      <c r="H2778" s="137">
        <v>515</v>
      </c>
      <c r="I2778" s="142">
        <f>G2778*SUMPRODUCT('Age distribution'!$L$6:$L$11,'Age groups'!$G$13:$G$18,'Age groups'!$G$6:$G$11)</f>
        <v>50135.488879078344</v>
      </c>
      <c r="J2778" s="140" t="s">
        <v>6</v>
      </c>
      <c r="K2778" s="136" t="s">
        <v>12217</v>
      </c>
      <c r="L2778" s="3">
        <f>VLOOKUP(K2778&amp;"_2",'Emissions Factors'!$B$2:$E$3,2)</f>
        <v>2.3999999999999998E-7</v>
      </c>
      <c r="M2778" s="51" t="str">
        <f>VLOOKUP(K2778&amp;"_2",'Emissions Factors'!$B$2:$E$3,3)</f>
        <v xml:space="preserve">LB </v>
      </c>
      <c r="N2778" s="51" t="str">
        <f>VLOOKUP(K2778&amp;"_2",'Emissions Factors'!$B$2:$E$3,4)</f>
        <v>EACH</v>
      </c>
      <c r="O2778" s="49">
        <f t="shared" si="86"/>
        <v>1.2032517330978801E-2</v>
      </c>
      <c r="P2778" s="48" t="s">
        <v>7</v>
      </c>
      <c r="Q2778" s="138">
        <f>'Age groups'!$G$20*(Emissions!G2778/Population!$L$3148)</f>
        <v>1.2317056354924918</v>
      </c>
      <c r="R2778" s="137" t="s">
        <v>7</v>
      </c>
      <c r="S2778" s="133" t="s">
        <v>12217</v>
      </c>
      <c r="T2778" s="3">
        <f>VLOOKUP(S2778&amp;"_1",'Emissions Factors'!$B$2:$E$3,2)</f>
        <v>0.02</v>
      </c>
      <c r="U2778" s="51" t="str">
        <f>VLOOKUP(S2778&amp;"_1",'Emissions Factors'!$B$2:$E$3,3)</f>
        <v xml:space="preserve">LB </v>
      </c>
      <c r="V2778" s="51" t="str">
        <f>VLOOKUP(S2778&amp;"_1",'Emissions Factors'!$B$2:$E$3,3)</f>
        <v xml:space="preserve">LB </v>
      </c>
      <c r="W2778" s="52">
        <f>Q2778*Emissions!T2778</f>
        <v>2.4634112709849835E-2</v>
      </c>
      <c r="X2778" s="48" t="s">
        <v>7</v>
      </c>
      <c r="Y2778" s="49">
        <f t="shared" si="87"/>
        <v>3.6666630040828638E-2</v>
      </c>
      <c r="Z2778" s="48" t="s">
        <v>7</v>
      </c>
    </row>
    <row r="2779" spans="1:26">
      <c r="A2779" s="136" t="s">
        <v>7524</v>
      </c>
      <c r="B2779" s="136" t="s">
        <v>7523</v>
      </c>
      <c r="C2779" s="136" t="s">
        <v>7522</v>
      </c>
      <c r="D2779" s="47" t="s">
        <v>7521</v>
      </c>
      <c r="E2779" s="47" t="s">
        <v>6669</v>
      </c>
      <c r="F2779" s="48" t="s">
        <v>7520</v>
      </c>
      <c r="G2779" s="142">
        <f>IFERROR(VLOOKUP(A2779,Population!$A$5:$L$3147,12,FALSE),0)</f>
        <v>11843</v>
      </c>
      <c r="H2779" s="137">
        <v>515</v>
      </c>
      <c r="I2779" s="142">
        <f>G2779*SUMPRODUCT('Age distribution'!$L$6:$L$11,'Age groups'!$G$13:$G$18,'Age groups'!$G$6:$G$11)</f>
        <v>41772.519684460727</v>
      </c>
      <c r="J2779" s="140" t="s">
        <v>6</v>
      </c>
      <c r="K2779" s="136" t="s">
        <v>12217</v>
      </c>
      <c r="L2779" s="3">
        <f>VLOOKUP(K2779&amp;"_2",'Emissions Factors'!$B$2:$E$3,2)</f>
        <v>2.3999999999999998E-7</v>
      </c>
      <c r="M2779" s="51" t="str">
        <f>VLOOKUP(K2779&amp;"_2",'Emissions Factors'!$B$2:$E$3,3)</f>
        <v xml:space="preserve">LB </v>
      </c>
      <c r="N2779" s="51" t="str">
        <f>VLOOKUP(K2779&amp;"_2",'Emissions Factors'!$B$2:$E$3,4)</f>
        <v>EACH</v>
      </c>
      <c r="O2779" s="49">
        <f t="shared" si="86"/>
        <v>1.0025404724270574E-2</v>
      </c>
      <c r="P2779" s="48" t="s">
        <v>7</v>
      </c>
      <c r="Q2779" s="138">
        <f>'Age groups'!$G$20*(Emissions!G2779/Population!$L$3148)</f>
        <v>1.0262480541112693</v>
      </c>
      <c r="R2779" s="137" t="s">
        <v>7</v>
      </c>
      <c r="S2779" s="133" t="s">
        <v>12217</v>
      </c>
      <c r="T2779" s="3">
        <f>VLOOKUP(S2779&amp;"_1",'Emissions Factors'!$B$2:$E$3,2)</f>
        <v>0.02</v>
      </c>
      <c r="U2779" s="51" t="str">
        <f>VLOOKUP(S2779&amp;"_1",'Emissions Factors'!$B$2:$E$3,3)</f>
        <v xml:space="preserve">LB </v>
      </c>
      <c r="V2779" s="51" t="str">
        <f>VLOOKUP(S2779&amp;"_1",'Emissions Factors'!$B$2:$E$3,3)</f>
        <v xml:space="preserve">LB </v>
      </c>
      <c r="W2779" s="52">
        <f>Q2779*Emissions!T2779</f>
        <v>2.0524961082225388E-2</v>
      </c>
      <c r="X2779" s="48" t="s">
        <v>7</v>
      </c>
      <c r="Y2779" s="49">
        <f t="shared" si="87"/>
        <v>3.0550365806495963E-2</v>
      </c>
      <c r="Z2779" s="48" t="s">
        <v>7</v>
      </c>
    </row>
    <row r="2780" spans="1:26">
      <c r="A2780" s="136" t="s">
        <v>7519</v>
      </c>
      <c r="B2780" s="136" t="s">
        <v>7469</v>
      </c>
      <c r="C2780" s="136" t="s">
        <v>6750</v>
      </c>
      <c r="D2780" s="47" t="s">
        <v>7518</v>
      </c>
      <c r="E2780" s="47" t="s">
        <v>6669</v>
      </c>
      <c r="F2780" s="48" t="s">
        <v>7467</v>
      </c>
      <c r="G2780" s="142">
        <f>IFERROR(VLOOKUP(A2780,Population!$A$5:$L$3147,12,FALSE),0)</f>
        <v>6514</v>
      </c>
      <c r="H2780" s="137">
        <v>515</v>
      </c>
      <c r="I2780" s="142">
        <f>G2780*SUMPRODUCT('Age distribution'!$L$6:$L$11,'Age groups'!$G$13:$G$18,'Age groups'!$G$6:$G$11)</f>
        <v>22976.120343205032</v>
      </c>
      <c r="J2780" s="140" t="s">
        <v>6</v>
      </c>
      <c r="K2780" s="136" t="s">
        <v>12217</v>
      </c>
      <c r="L2780" s="3">
        <f>VLOOKUP(K2780&amp;"_2",'Emissions Factors'!$B$2:$E$3,2)</f>
        <v>2.3999999999999998E-7</v>
      </c>
      <c r="M2780" s="51" t="str">
        <f>VLOOKUP(K2780&amp;"_2",'Emissions Factors'!$B$2:$E$3,3)</f>
        <v xml:space="preserve">LB </v>
      </c>
      <c r="N2780" s="51" t="str">
        <f>VLOOKUP(K2780&amp;"_2",'Emissions Factors'!$B$2:$E$3,4)</f>
        <v>EACH</v>
      </c>
      <c r="O2780" s="49">
        <f t="shared" si="86"/>
        <v>5.5142688823692073E-3</v>
      </c>
      <c r="P2780" s="48" t="s">
        <v>7</v>
      </c>
      <c r="Q2780" s="138">
        <f>'Age groups'!$G$20*(Emissions!G2780/Population!$L$3148)</f>
        <v>0.56446675880104769</v>
      </c>
      <c r="R2780" s="137" t="s">
        <v>7</v>
      </c>
      <c r="S2780" s="133" t="s">
        <v>12217</v>
      </c>
      <c r="T2780" s="3">
        <f>VLOOKUP(S2780&amp;"_1",'Emissions Factors'!$B$2:$E$3,2)</f>
        <v>0.02</v>
      </c>
      <c r="U2780" s="51" t="str">
        <f>VLOOKUP(S2780&amp;"_1",'Emissions Factors'!$B$2:$E$3,3)</f>
        <v xml:space="preserve">LB </v>
      </c>
      <c r="V2780" s="51" t="str">
        <f>VLOOKUP(S2780&amp;"_1",'Emissions Factors'!$B$2:$E$3,3)</f>
        <v xml:space="preserve">LB </v>
      </c>
      <c r="W2780" s="52">
        <f>Q2780*Emissions!T2780</f>
        <v>1.1289335176020954E-2</v>
      </c>
      <c r="X2780" s="48" t="s">
        <v>7</v>
      </c>
      <c r="Y2780" s="49">
        <f t="shared" si="87"/>
        <v>1.6803604058390161E-2</v>
      </c>
      <c r="Z2780" s="48" t="s">
        <v>7</v>
      </c>
    </row>
    <row r="2781" spans="1:26">
      <c r="A2781" s="136" t="s">
        <v>7517</v>
      </c>
      <c r="B2781" s="136" t="s">
        <v>7469</v>
      </c>
      <c r="C2781" s="136" t="s">
        <v>6749</v>
      </c>
      <c r="D2781" s="47" t="s">
        <v>7516</v>
      </c>
      <c r="E2781" s="47" t="s">
        <v>6669</v>
      </c>
      <c r="F2781" s="48" t="s">
        <v>7467</v>
      </c>
      <c r="G2781" s="142">
        <f>IFERROR(VLOOKUP(A2781,Population!$A$5:$L$3147,12,FALSE),0)</f>
        <v>50249</v>
      </c>
      <c r="H2781" s="137">
        <v>515</v>
      </c>
      <c r="I2781" s="142">
        <f>G2781*SUMPRODUCT('Age distribution'!$L$6:$L$11,'Age groups'!$G$13:$G$18,'Age groups'!$G$6:$G$11)</f>
        <v>177237.80643624649</v>
      </c>
      <c r="J2781" s="140" t="s">
        <v>6</v>
      </c>
      <c r="K2781" s="136" t="s">
        <v>12217</v>
      </c>
      <c r="L2781" s="3">
        <f>VLOOKUP(K2781&amp;"_2",'Emissions Factors'!$B$2:$E$3,2)</f>
        <v>2.3999999999999998E-7</v>
      </c>
      <c r="M2781" s="51" t="str">
        <f>VLOOKUP(K2781&amp;"_2",'Emissions Factors'!$B$2:$E$3,3)</f>
        <v xml:space="preserve">LB </v>
      </c>
      <c r="N2781" s="51" t="str">
        <f>VLOOKUP(K2781&amp;"_2",'Emissions Factors'!$B$2:$E$3,4)</f>
        <v>EACH</v>
      </c>
      <c r="O2781" s="49">
        <f t="shared" si="86"/>
        <v>4.2537073544699155E-2</v>
      </c>
      <c r="P2781" s="48" t="s">
        <v>7</v>
      </c>
      <c r="Q2781" s="138">
        <f>'Age groups'!$G$20*(Emissions!G2781/Population!$L$3148)</f>
        <v>4.3542969240088798</v>
      </c>
      <c r="R2781" s="137" t="s">
        <v>7</v>
      </c>
      <c r="S2781" s="133" t="s">
        <v>12217</v>
      </c>
      <c r="T2781" s="3">
        <f>VLOOKUP(S2781&amp;"_1",'Emissions Factors'!$B$2:$E$3,2)</f>
        <v>0.02</v>
      </c>
      <c r="U2781" s="51" t="str">
        <f>VLOOKUP(S2781&amp;"_1",'Emissions Factors'!$B$2:$E$3,3)</f>
        <v xml:space="preserve">LB </v>
      </c>
      <c r="V2781" s="51" t="str">
        <f>VLOOKUP(S2781&amp;"_1",'Emissions Factors'!$B$2:$E$3,3)</f>
        <v xml:space="preserve">LB </v>
      </c>
      <c r="W2781" s="52">
        <f>Q2781*Emissions!T2781</f>
        <v>8.7085938480177594E-2</v>
      </c>
      <c r="X2781" s="48" t="s">
        <v>7</v>
      </c>
      <c r="Y2781" s="49">
        <f t="shared" si="87"/>
        <v>0.12962301202487675</v>
      </c>
      <c r="Z2781" s="48" t="s">
        <v>7</v>
      </c>
    </row>
    <row r="2782" spans="1:26">
      <c r="A2782" s="136" t="s">
        <v>7515</v>
      </c>
      <c r="B2782" s="136" t="s">
        <v>7469</v>
      </c>
      <c r="C2782" s="136" t="s">
        <v>6748</v>
      </c>
      <c r="D2782" s="47" t="s">
        <v>7514</v>
      </c>
      <c r="E2782" s="47" t="s">
        <v>6669</v>
      </c>
      <c r="F2782" s="48" t="s">
        <v>7467</v>
      </c>
      <c r="G2782" s="142">
        <f>IFERROR(VLOOKUP(A2782,Population!$A$5:$L$3147,12,FALSE),0)</f>
        <v>114700</v>
      </c>
      <c r="H2782" s="137">
        <v>515</v>
      </c>
      <c r="I2782" s="142">
        <f>G2782*SUMPRODUCT('Age distribution'!$L$6:$L$11,'Age groups'!$G$13:$G$18,'Age groups'!$G$6:$G$11)</f>
        <v>404568.775462944</v>
      </c>
      <c r="J2782" s="140" t="s">
        <v>6</v>
      </c>
      <c r="K2782" s="136" t="s">
        <v>12217</v>
      </c>
      <c r="L2782" s="3">
        <f>VLOOKUP(K2782&amp;"_2",'Emissions Factors'!$B$2:$E$3,2)</f>
        <v>2.3999999999999998E-7</v>
      </c>
      <c r="M2782" s="51" t="str">
        <f>VLOOKUP(K2782&amp;"_2",'Emissions Factors'!$B$2:$E$3,3)</f>
        <v xml:space="preserve">LB </v>
      </c>
      <c r="N2782" s="51" t="str">
        <f>VLOOKUP(K2782&amp;"_2",'Emissions Factors'!$B$2:$E$3,4)</f>
        <v>EACH</v>
      </c>
      <c r="O2782" s="49">
        <f t="shared" si="86"/>
        <v>9.7096506111106554E-2</v>
      </c>
      <c r="P2782" s="48" t="s">
        <v>7</v>
      </c>
      <c r="Q2782" s="138">
        <f>'Age groups'!$G$20*(Emissions!G2782/Population!$L$3148)</f>
        <v>9.9392596307154069</v>
      </c>
      <c r="R2782" s="137" t="s">
        <v>7</v>
      </c>
      <c r="S2782" s="133" t="s">
        <v>12217</v>
      </c>
      <c r="T2782" s="3">
        <f>VLOOKUP(S2782&amp;"_1",'Emissions Factors'!$B$2:$E$3,2)</f>
        <v>0.02</v>
      </c>
      <c r="U2782" s="51" t="str">
        <f>VLOOKUP(S2782&amp;"_1",'Emissions Factors'!$B$2:$E$3,3)</f>
        <v xml:space="preserve">LB </v>
      </c>
      <c r="V2782" s="51" t="str">
        <f>VLOOKUP(S2782&amp;"_1",'Emissions Factors'!$B$2:$E$3,3)</f>
        <v xml:space="preserve">LB </v>
      </c>
      <c r="W2782" s="52">
        <f>Q2782*Emissions!T2782</f>
        <v>0.19878519261430813</v>
      </c>
      <c r="X2782" s="48" t="s">
        <v>7</v>
      </c>
      <c r="Y2782" s="49">
        <f t="shared" si="87"/>
        <v>0.2958816987254147</v>
      </c>
      <c r="Z2782" s="48" t="s">
        <v>7</v>
      </c>
    </row>
    <row r="2783" spans="1:26">
      <c r="A2783" s="136" t="s">
        <v>7513</v>
      </c>
      <c r="B2783" s="136" t="s">
        <v>7469</v>
      </c>
      <c r="C2783" s="136" t="s">
        <v>6747</v>
      </c>
      <c r="D2783" s="47" t="s">
        <v>6791</v>
      </c>
      <c r="E2783" s="47" t="s">
        <v>6669</v>
      </c>
      <c r="F2783" s="48" t="s">
        <v>7467</v>
      </c>
      <c r="G2783" s="142">
        <f>IFERROR(VLOOKUP(A2783,Population!$A$5:$L$3147,12,FALSE),0)</f>
        <v>21333</v>
      </c>
      <c r="H2783" s="137">
        <v>515</v>
      </c>
      <c r="I2783" s="142">
        <f>G2783*SUMPRODUCT('Age distribution'!$L$6:$L$11,'Age groups'!$G$13:$G$18,'Age groups'!$G$6:$G$11)</f>
        <v>75245.559607244853</v>
      </c>
      <c r="J2783" s="140" t="s">
        <v>6</v>
      </c>
      <c r="K2783" s="136" t="s">
        <v>12217</v>
      </c>
      <c r="L2783" s="3">
        <f>VLOOKUP(K2783&amp;"_2",'Emissions Factors'!$B$2:$E$3,2)</f>
        <v>2.3999999999999998E-7</v>
      </c>
      <c r="M2783" s="51" t="str">
        <f>VLOOKUP(K2783&amp;"_2",'Emissions Factors'!$B$2:$E$3,3)</f>
        <v xml:space="preserve">LB </v>
      </c>
      <c r="N2783" s="51" t="str">
        <f>VLOOKUP(K2783&amp;"_2",'Emissions Factors'!$B$2:$E$3,4)</f>
        <v>EACH</v>
      </c>
      <c r="O2783" s="49">
        <f t="shared" si="86"/>
        <v>1.8058934305738763E-2</v>
      </c>
      <c r="P2783" s="48" t="s">
        <v>7</v>
      </c>
      <c r="Q2783" s="138">
        <f>'Age groups'!$G$20*(Emissions!G2783/Population!$L$3148)</f>
        <v>1.8485983060335816</v>
      </c>
      <c r="R2783" s="137" t="s">
        <v>7</v>
      </c>
      <c r="S2783" s="133" t="s">
        <v>12217</v>
      </c>
      <c r="T2783" s="3">
        <f>VLOOKUP(S2783&amp;"_1",'Emissions Factors'!$B$2:$E$3,2)</f>
        <v>0.02</v>
      </c>
      <c r="U2783" s="51" t="str">
        <f>VLOOKUP(S2783&amp;"_1",'Emissions Factors'!$B$2:$E$3,3)</f>
        <v xml:space="preserve">LB </v>
      </c>
      <c r="V2783" s="51" t="str">
        <f>VLOOKUP(S2783&amp;"_1",'Emissions Factors'!$B$2:$E$3,3)</f>
        <v xml:space="preserve">LB </v>
      </c>
      <c r="W2783" s="52">
        <f>Q2783*Emissions!T2783</f>
        <v>3.6971966120671634E-2</v>
      </c>
      <c r="X2783" s="48" t="s">
        <v>7</v>
      </c>
      <c r="Y2783" s="49">
        <f t="shared" si="87"/>
        <v>5.5030900426410401E-2</v>
      </c>
      <c r="Z2783" s="48" t="s">
        <v>7</v>
      </c>
    </row>
    <row r="2784" spans="1:26">
      <c r="A2784" s="136" t="s">
        <v>7512</v>
      </c>
      <c r="B2784" s="136" t="s">
        <v>7469</v>
      </c>
      <c r="C2784" s="136" t="s">
        <v>6746</v>
      </c>
      <c r="D2784" s="47" t="s">
        <v>7511</v>
      </c>
      <c r="E2784" s="47" t="s">
        <v>6669</v>
      </c>
      <c r="F2784" s="48" t="s">
        <v>7467</v>
      </c>
      <c r="G2784" s="142">
        <f>IFERROR(VLOOKUP(A2784,Population!$A$5:$L$3147,12,FALSE),0)</f>
        <v>1155</v>
      </c>
      <c r="H2784" s="137">
        <v>515</v>
      </c>
      <c r="I2784" s="142">
        <f>G2784*SUMPRODUCT('Age distribution'!$L$6:$L$11,'Age groups'!$G$13:$G$18,'Age groups'!$G$6:$G$11)</f>
        <v>4073.9052803809964</v>
      </c>
      <c r="J2784" s="140" t="s">
        <v>6</v>
      </c>
      <c r="K2784" s="136" t="s">
        <v>12217</v>
      </c>
      <c r="L2784" s="3">
        <f>VLOOKUP(K2784&amp;"_2",'Emissions Factors'!$B$2:$E$3,2)</f>
        <v>2.3999999999999998E-7</v>
      </c>
      <c r="M2784" s="51" t="str">
        <f>VLOOKUP(K2784&amp;"_2",'Emissions Factors'!$B$2:$E$3,3)</f>
        <v xml:space="preserve">LB </v>
      </c>
      <c r="N2784" s="51" t="str">
        <f>VLOOKUP(K2784&amp;"_2",'Emissions Factors'!$B$2:$E$3,4)</f>
        <v>EACH</v>
      </c>
      <c r="O2784" s="49">
        <f t="shared" si="86"/>
        <v>9.7773726729143899E-4</v>
      </c>
      <c r="P2784" s="48" t="s">
        <v>7</v>
      </c>
      <c r="Q2784" s="138">
        <f>'Age groups'!$G$20*(Emissions!G2784/Population!$L$3148)</f>
        <v>0.10008583150371661</v>
      </c>
      <c r="R2784" s="137" t="s">
        <v>7</v>
      </c>
      <c r="S2784" s="133" t="s">
        <v>12217</v>
      </c>
      <c r="T2784" s="3">
        <f>VLOOKUP(S2784&amp;"_1",'Emissions Factors'!$B$2:$E$3,2)</f>
        <v>0.02</v>
      </c>
      <c r="U2784" s="51" t="str">
        <f>VLOOKUP(S2784&amp;"_1",'Emissions Factors'!$B$2:$E$3,3)</f>
        <v xml:space="preserve">LB </v>
      </c>
      <c r="V2784" s="51" t="str">
        <f>VLOOKUP(S2784&amp;"_1",'Emissions Factors'!$B$2:$E$3,3)</f>
        <v xml:space="preserve">LB </v>
      </c>
      <c r="W2784" s="52">
        <f>Q2784*Emissions!T2784</f>
        <v>2.0017166300743323E-3</v>
      </c>
      <c r="X2784" s="48" t="s">
        <v>7</v>
      </c>
      <c r="Y2784" s="49">
        <f t="shared" si="87"/>
        <v>2.9794538973657711E-3</v>
      </c>
      <c r="Z2784" s="48" t="s">
        <v>7</v>
      </c>
    </row>
    <row r="2785" spans="1:26">
      <c r="A2785" s="136" t="s">
        <v>7510</v>
      </c>
      <c r="B2785" s="136" t="s">
        <v>7469</v>
      </c>
      <c r="C2785" s="136" t="s">
        <v>6745</v>
      </c>
      <c r="D2785" s="47" t="s">
        <v>7509</v>
      </c>
      <c r="E2785" s="47" t="s">
        <v>6669</v>
      </c>
      <c r="F2785" s="48" t="s">
        <v>7467</v>
      </c>
      <c r="G2785" s="142">
        <f>IFERROR(VLOOKUP(A2785,Population!$A$5:$L$3147,12,FALSE),0)</f>
        <v>311812</v>
      </c>
      <c r="H2785" s="137">
        <v>515</v>
      </c>
      <c r="I2785" s="142">
        <f>G2785*SUMPRODUCT('Age distribution'!$L$6:$L$11,'Age groups'!$G$13:$G$18,'Age groups'!$G$6:$G$11)</f>
        <v>1099820.3924555492</v>
      </c>
      <c r="J2785" s="140" t="s">
        <v>6</v>
      </c>
      <c r="K2785" s="136" t="s">
        <v>12217</v>
      </c>
      <c r="L2785" s="3">
        <f>VLOOKUP(K2785&amp;"_2",'Emissions Factors'!$B$2:$E$3,2)</f>
        <v>2.3999999999999998E-7</v>
      </c>
      <c r="M2785" s="51" t="str">
        <f>VLOOKUP(K2785&amp;"_2",'Emissions Factors'!$B$2:$E$3,3)</f>
        <v xml:space="preserve">LB </v>
      </c>
      <c r="N2785" s="51" t="str">
        <f>VLOOKUP(K2785&amp;"_2",'Emissions Factors'!$B$2:$E$3,4)</f>
        <v>EACH</v>
      </c>
      <c r="O2785" s="49">
        <f t="shared" si="86"/>
        <v>0.26395689418933177</v>
      </c>
      <c r="P2785" s="48" t="s">
        <v>7</v>
      </c>
      <c r="Q2785" s="138">
        <f>'Age groups'!$G$20*(Emissions!G2785/Population!$L$3148)</f>
        <v>27.019881638819815</v>
      </c>
      <c r="R2785" s="137" t="s">
        <v>7</v>
      </c>
      <c r="S2785" s="133" t="s">
        <v>12217</v>
      </c>
      <c r="T2785" s="3">
        <f>VLOOKUP(S2785&amp;"_1",'Emissions Factors'!$B$2:$E$3,2)</f>
        <v>0.02</v>
      </c>
      <c r="U2785" s="51" t="str">
        <f>VLOOKUP(S2785&amp;"_1",'Emissions Factors'!$B$2:$E$3,3)</f>
        <v xml:space="preserve">LB </v>
      </c>
      <c r="V2785" s="51" t="str">
        <f>VLOOKUP(S2785&amp;"_1",'Emissions Factors'!$B$2:$E$3,3)</f>
        <v xml:space="preserve">LB </v>
      </c>
      <c r="W2785" s="52">
        <f>Q2785*Emissions!T2785</f>
        <v>0.5403976327763963</v>
      </c>
      <c r="X2785" s="48" t="s">
        <v>7</v>
      </c>
      <c r="Y2785" s="49">
        <f t="shared" si="87"/>
        <v>0.80435452696572807</v>
      </c>
      <c r="Z2785" s="48" t="s">
        <v>7</v>
      </c>
    </row>
    <row r="2786" spans="1:26">
      <c r="A2786" s="136" t="s">
        <v>7508</v>
      </c>
      <c r="B2786" s="136" t="s">
        <v>7469</v>
      </c>
      <c r="C2786" s="136" t="s">
        <v>6744</v>
      </c>
      <c r="D2786" s="47" t="s">
        <v>7507</v>
      </c>
      <c r="E2786" s="47" t="s">
        <v>6669</v>
      </c>
      <c r="F2786" s="48" t="s">
        <v>7467</v>
      </c>
      <c r="G2786" s="142">
        <f>IFERROR(VLOOKUP(A2786,Population!$A$5:$L$3147,12,FALSE),0)</f>
        <v>18838</v>
      </c>
      <c r="H2786" s="137">
        <v>515</v>
      </c>
      <c r="I2786" s="142">
        <f>G2786*SUMPRODUCT('Age distribution'!$L$6:$L$11,'Age groups'!$G$13:$G$18,'Age groups'!$G$6:$G$11)</f>
        <v>66445.2187634781</v>
      </c>
      <c r="J2786" s="140" t="s">
        <v>6</v>
      </c>
      <c r="K2786" s="136" t="s">
        <v>12217</v>
      </c>
      <c r="L2786" s="3">
        <f>VLOOKUP(K2786&amp;"_2",'Emissions Factors'!$B$2:$E$3,2)</f>
        <v>2.3999999999999998E-7</v>
      </c>
      <c r="M2786" s="51" t="str">
        <f>VLOOKUP(K2786&amp;"_2",'Emissions Factors'!$B$2:$E$3,3)</f>
        <v xml:space="preserve">LB </v>
      </c>
      <c r="N2786" s="51" t="str">
        <f>VLOOKUP(K2786&amp;"_2",'Emissions Factors'!$B$2:$E$3,4)</f>
        <v>EACH</v>
      </c>
      <c r="O2786" s="49">
        <f t="shared" si="86"/>
        <v>1.5946852503234743E-2</v>
      </c>
      <c r="P2786" s="48" t="s">
        <v>7</v>
      </c>
      <c r="Q2786" s="138">
        <f>'Age groups'!$G$20*(Emissions!G2786/Population!$L$3148)</f>
        <v>1.6323955791056395</v>
      </c>
      <c r="R2786" s="137" t="s">
        <v>7</v>
      </c>
      <c r="S2786" s="133" t="s">
        <v>12217</v>
      </c>
      <c r="T2786" s="3">
        <f>VLOOKUP(S2786&amp;"_1",'Emissions Factors'!$B$2:$E$3,2)</f>
        <v>0.02</v>
      </c>
      <c r="U2786" s="51" t="str">
        <f>VLOOKUP(S2786&amp;"_1",'Emissions Factors'!$B$2:$E$3,3)</f>
        <v xml:space="preserve">LB </v>
      </c>
      <c r="V2786" s="51" t="str">
        <f>VLOOKUP(S2786&amp;"_1",'Emissions Factors'!$B$2:$E$3,3)</f>
        <v xml:space="preserve">LB </v>
      </c>
      <c r="W2786" s="52">
        <f>Q2786*Emissions!T2786</f>
        <v>3.264791158211279E-2</v>
      </c>
      <c r="X2786" s="48" t="s">
        <v>7</v>
      </c>
      <c r="Y2786" s="49">
        <f t="shared" si="87"/>
        <v>4.8594764085347533E-2</v>
      </c>
      <c r="Z2786" s="48" t="s">
        <v>7</v>
      </c>
    </row>
    <row r="2787" spans="1:26">
      <c r="A2787" s="136" t="s">
        <v>7506</v>
      </c>
      <c r="B2787" s="136" t="s">
        <v>7469</v>
      </c>
      <c r="C2787" s="136" t="s">
        <v>6743</v>
      </c>
      <c r="D2787" s="47" t="s">
        <v>7505</v>
      </c>
      <c r="E2787" s="47" t="s">
        <v>6669</v>
      </c>
      <c r="F2787" s="48" t="s">
        <v>7467</v>
      </c>
      <c r="G2787" s="142">
        <f>IFERROR(VLOOKUP(A2787,Population!$A$5:$L$3147,12,FALSE),0)</f>
        <v>10948</v>
      </c>
      <c r="H2787" s="137">
        <v>515</v>
      </c>
      <c r="I2787" s="142">
        <f>G2787*SUMPRODUCT('Age distribution'!$L$6:$L$11,'Age groups'!$G$13:$G$18,'Age groups'!$G$6:$G$11)</f>
        <v>38615.683991005324</v>
      </c>
      <c r="J2787" s="140" t="s">
        <v>6</v>
      </c>
      <c r="K2787" s="136" t="s">
        <v>12217</v>
      </c>
      <c r="L2787" s="3">
        <f>VLOOKUP(K2787&amp;"_2",'Emissions Factors'!$B$2:$E$3,2)</f>
        <v>2.3999999999999998E-7</v>
      </c>
      <c r="M2787" s="51" t="str">
        <f>VLOOKUP(K2787&amp;"_2",'Emissions Factors'!$B$2:$E$3,3)</f>
        <v xml:space="preserve">LB </v>
      </c>
      <c r="N2787" s="51" t="str">
        <f>VLOOKUP(K2787&amp;"_2",'Emissions Factors'!$B$2:$E$3,4)</f>
        <v>EACH</v>
      </c>
      <c r="O2787" s="49">
        <f t="shared" si="86"/>
        <v>9.2677641578412778E-3</v>
      </c>
      <c r="P2787" s="48" t="s">
        <v>7</v>
      </c>
      <c r="Q2787" s="138">
        <f>'Age groups'!$G$20*(Emissions!G2787/Population!$L$3148)</f>
        <v>0.94869236649583522</v>
      </c>
      <c r="R2787" s="137" t="s">
        <v>7</v>
      </c>
      <c r="S2787" s="133" t="s">
        <v>12217</v>
      </c>
      <c r="T2787" s="3">
        <f>VLOOKUP(S2787&amp;"_1",'Emissions Factors'!$B$2:$E$3,2)</f>
        <v>0.02</v>
      </c>
      <c r="U2787" s="51" t="str">
        <f>VLOOKUP(S2787&amp;"_1",'Emissions Factors'!$B$2:$E$3,3)</f>
        <v xml:space="preserve">LB </v>
      </c>
      <c r="V2787" s="51" t="str">
        <f>VLOOKUP(S2787&amp;"_1",'Emissions Factors'!$B$2:$E$3,3)</f>
        <v xml:space="preserve">LB </v>
      </c>
      <c r="W2787" s="52">
        <f>Q2787*Emissions!T2787</f>
        <v>1.8973847329916704E-2</v>
      </c>
      <c r="X2787" s="48" t="s">
        <v>7</v>
      </c>
      <c r="Y2787" s="49">
        <f t="shared" si="87"/>
        <v>2.824161148775798E-2</v>
      </c>
      <c r="Z2787" s="48" t="s">
        <v>7</v>
      </c>
    </row>
    <row r="2788" spans="1:26">
      <c r="A2788" s="136" t="s">
        <v>7504</v>
      </c>
      <c r="B2788" s="136" t="s">
        <v>7469</v>
      </c>
      <c r="C2788" s="136" t="s">
        <v>6742</v>
      </c>
      <c r="D2788" s="47" t="s">
        <v>7098</v>
      </c>
      <c r="E2788" s="47" t="s">
        <v>6669</v>
      </c>
      <c r="F2788" s="48" t="s">
        <v>7467</v>
      </c>
      <c r="G2788" s="142">
        <f>IFERROR(VLOOKUP(A2788,Population!$A$5:$L$3147,12,FALSE),0)</f>
        <v>5176</v>
      </c>
      <c r="H2788" s="137">
        <v>515</v>
      </c>
      <c r="I2788" s="142">
        <f>G2788*SUMPRODUCT('Age distribution'!$L$6:$L$11,'Age groups'!$G$13:$G$18,'Age groups'!$G$6:$G$11)</f>
        <v>18256.739161257177</v>
      </c>
      <c r="J2788" s="140" t="s">
        <v>6</v>
      </c>
      <c r="K2788" s="136" t="s">
        <v>12217</v>
      </c>
      <c r="L2788" s="3">
        <f>VLOOKUP(K2788&amp;"_2",'Emissions Factors'!$B$2:$E$3,2)</f>
        <v>2.3999999999999998E-7</v>
      </c>
      <c r="M2788" s="51" t="str">
        <f>VLOOKUP(K2788&amp;"_2",'Emissions Factors'!$B$2:$E$3,3)</f>
        <v xml:space="preserve">LB </v>
      </c>
      <c r="N2788" s="51" t="str">
        <f>VLOOKUP(K2788&amp;"_2",'Emissions Factors'!$B$2:$E$3,4)</f>
        <v>EACH</v>
      </c>
      <c r="O2788" s="49">
        <f t="shared" si="86"/>
        <v>4.3816173987017218E-3</v>
      </c>
      <c r="P2788" s="48" t="s">
        <v>7</v>
      </c>
      <c r="Q2788" s="138">
        <f>'Age groups'!$G$20*(Emissions!G2788/Population!$L$3148)</f>
        <v>0.44852317217596299</v>
      </c>
      <c r="R2788" s="137" t="s">
        <v>7</v>
      </c>
      <c r="S2788" s="133" t="s">
        <v>12217</v>
      </c>
      <c r="T2788" s="3">
        <f>VLOOKUP(S2788&amp;"_1",'Emissions Factors'!$B$2:$E$3,2)</f>
        <v>0.02</v>
      </c>
      <c r="U2788" s="51" t="str">
        <f>VLOOKUP(S2788&amp;"_1",'Emissions Factors'!$B$2:$E$3,3)</f>
        <v xml:space="preserve">LB </v>
      </c>
      <c r="V2788" s="51" t="str">
        <f>VLOOKUP(S2788&amp;"_1",'Emissions Factors'!$B$2:$E$3,3)</f>
        <v xml:space="preserve">LB </v>
      </c>
      <c r="W2788" s="52">
        <f>Q2788*Emissions!T2788</f>
        <v>8.9704634435192592E-3</v>
      </c>
      <c r="X2788" s="48" t="s">
        <v>7</v>
      </c>
      <c r="Y2788" s="49">
        <f t="shared" si="87"/>
        <v>1.3352080842220981E-2</v>
      </c>
      <c r="Z2788" s="48" t="s">
        <v>7</v>
      </c>
    </row>
    <row r="2789" spans="1:26">
      <c r="A2789" s="136" t="s">
        <v>7503</v>
      </c>
      <c r="B2789" s="136" t="s">
        <v>7469</v>
      </c>
      <c r="C2789" s="136" t="s">
        <v>6741</v>
      </c>
      <c r="D2789" s="47" t="s">
        <v>7502</v>
      </c>
      <c r="E2789" s="47" t="s">
        <v>6669</v>
      </c>
      <c r="F2789" s="48" t="s">
        <v>7467</v>
      </c>
      <c r="G2789" s="142">
        <f>IFERROR(VLOOKUP(A2789,Population!$A$5:$L$3147,12,FALSE),0)</f>
        <v>9293</v>
      </c>
      <c r="H2789" s="137">
        <v>515</v>
      </c>
      <c r="I2789" s="142">
        <f>G2789*SUMPRODUCT('Age distribution'!$L$6:$L$11,'Age groups'!$G$13:$G$18,'Age groups'!$G$6:$G$11)</f>
        <v>32778.183351152038</v>
      </c>
      <c r="J2789" s="140" t="s">
        <v>6</v>
      </c>
      <c r="K2789" s="136" t="s">
        <v>12217</v>
      </c>
      <c r="L2789" s="3">
        <f>VLOOKUP(K2789&amp;"_2",'Emissions Factors'!$B$2:$E$3,2)</f>
        <v>2.3999999999999998E-7</v>
      </c>
      <c r="M2789" s="51" t="str">
        <f>VLOOKUP(K2789&amp;"_2",'Emissions Factors'!$B$2:$E$3,3)</f>
        <v xml:space="preserve">LB </v>
      </c>
      <c r="N2789" s="51" t="str">
        <f>VLOOKUP(K2789&amp;"_2",'Emissions Factors'!$B$2:$E$3,4)</f>
        <v>EACH</v>
      </c>
      <c r="O2789" s="49">
        <f t="shared" si="86"/>
        <v>7.8667640042764889E-3</v>
      </c>
      <c r="P2789" s="48" t="s">
        <v>7</v>
      </c>
      <c r="Q2789" s="138">
        <f>'Age groups'!$G$20*(Emissions!G2789/Population!$L$3148)</f>
        <v>0.80527933520695982</v>
      </c>
      <c r="R2789" s="137" t="s">
        <v>7</v>
      </c>
      <c r="S2789" s="133" t="s">
        <v>12217</v>
      </c>
      <c r="T2789" s="3">
        <f>VLOOKUP(S2789&amp;"_1",'Emissions Factors'!$B$2:$E$3,2)</f>
        <v>0.02</v>
      </c>
      <c r="U2789" s="51" t="str">
        <f>VLOOKUP(S2789&amp;"_1",'Emissions Factors'!$B$2:$E$3,3)</f>
        <v xml:space="preserve">LB </v>
      </c>
      <c r="V2789" s="51" t="str">
        <f>VLOOKUP(S2789&amp;"_1",'Emissions Factors'!$B$2:$E$3,3)</f>
        <v xml:space="preserve">LB </v>
      </c>
      <c r="W2789" s="52">
        <f>Q2789*Emissions!T2789</f>
        <v>1.6105586704139196E-2</v>
      </c>
      <c r="X2789" s="48" t="s">
        <v>7</v>
      </c>
      <c r="Y2789" s="49">
        <f t="shared" si="87"/>
        <v>2.3972350708415684E-2</v>
      </c>
      <c r="Z2789" s="48" t="s">
        <v>7</v>
      </c>
    </row>
    <row r="2790" spans="1:26">
      <c r="A2790" s="136" t="s">
        <v>7501</v>
      </c>
      <c r="B2790" s="136" t="s">
        <v>7469</v>
      </c>
      <c r="C2790" s="136" t="s">
        <v>6740</v>
      </c>
      <c r="D2790" s="47" t="s">
        <v>6892</v>
      </c>
      <c r="E2790" s="47" t="s">
        <v>6669</v>
      </c>
      <c r="F2790" s="48" t="s">
        <v>7467</v>
      </c>
      <c r="G2790" s="142">
        <f>IFERROR(VLOOKUP(A2790,Population!$A$5:$L$3147,12,FALSE),0)</f>
        <v>46665</v>
      </c>
      <c r="H2790" s="137">
        <v>515</v>
      </c>
      <c r="I2790" s="142">
        <f>G2790*SUMPRODUCT('Age distribution'!$L$6:$L$11,'Age groups'!$G$13:$G$18,'Age groups'!$G$6:$G$11)</f>
        <v>164596.3548995491</v>
      </c>
      <c r="J2790" s="140" t="s">
        <v>6</v>
      </c>
      <c r="K2790" s="136" t="s">
        <v>12217</v>
      </c>
      <c r="L2790" s="3">
        <f>VLOOKUP(K2790&amp;"_2",'Emissions Factors'!$B$2:$E$3,2)</f>
        <v>2.3999999999999998E-7</v>
      </c>
      <c r="M2790" s="51" t="str">
        <f>VLOOKUP(K2790&amp;"_2",'Emissions Factors'!$B$2:$E$3,3)</f>
        <v xml:space="preserve">LB </v>
      </c>
      <c r="N2790" s="51" t="str">
        <f>VLOOKUP(K2790&amp;"_2",'Emissions Factors'!$B$2:$E$3,4)</f>
        <v>EACH</v>
      </c>
      <c r="O2790" s="49">
        <f t="shared" si="86"/>
        <v>3.950312517589178E-2</v>
      </c>
      <c r="P2790" s="48" t="s">
        <v>7</v>
      </c>
      <c r="Q2790" s="138">
        <f>'Age groups'!$G$20*(Emissions!G2790/Population!$L$3148)</f>
        <v>4.0437275559488626</v>
      </c>
      <c r="R2790" s="137" t="s">
        <v>7</v>
      </c>
      <c r="S2790" s="133" t="s">
        <v>12217</v>
      </c>
      <c r="T2790" s="3">
        <f>VLOOKUP(S2790&amp;"_1",'Emissions Factors'!$B$2:$E$3,2)</f>
        <v>0.02</v>
      </c>
      <c r="U2790" s="51" t="str">
        <f>VLOOKUP(S2790&amp;"_1",'Emissions Factors'!$B$2:$E$3,3)</f>
        <v xml:space="preserve">LB </v>
      </c>
      <c r="V2790" s="51" t="str">
        <f>VLOOKUP(S2790&amp;"_1",'Emissions Factors'!$B$2:$E$3,3)</f>
        <v xml:space="preserve">LB </v>
      </c>
      <c r="W2790" s="52">
        <f>Q2790*Emissions!T2790</f>
        <v>8.0874551118977248E-2</v>
      </c>
      <c r="X2790" s="48" t="s">
        <v>7</v>
      </c>
      <c r="Y2790" s="49">
        <f t="shared" si="87"/>
        <v>0.12037767629486903</v>
      </c>
      <c r="Z2790" s="48" t="s">
        <v>7</v>
      </c>
    </row>
    <row r="2791" spans="1:26">
      <c r="A2791" s="136" t="s">
        <v>7500</v>
      </c>
      <c r="B2791" s="136" t="s">
        <v>7469</v>
      </c>
      <c r="C2791" s="136" t="s">
        <v>6739</v>
      </c>
      <c r="D2791" s="47" t="s">
        <v>7499</v>
      </c>
      <c r="E2791" s="47" t="s">
        <v>6669</v>
      </c>
      <c r="F2791" s="48" t="s">
        <v>7467</v>
      </c>
      <c r="G2791" s="142">
        <f>IFERROR(VLOOKUP(A2791,Population!$A$5:$L$3147,12,FALSE),0)</f>
        <v>10342</v>
      </c>
      <c r="H2791" s="137">
        <v>515</v>
      </c>
      <c r="I2791" s="142">
        <f>G2791*SUMPRODUCT('Age distribution'!$L$6:$L$11,'Age groups'!$G$13:$G$18,'Age groups'!$G$6:$G$11)</f>
        <v>36478.206415324908</v>
      </c>
      <c r="J2791" s="140" t="s">
        <v>6</v>
      </c>
      <c r="K2791" s="136" t="s">
        <v>12217</v>
      </c>
      <c r="L2791" s="3">
        <f>VLOOKUP(K2791&amp;"_2",'Emissions Factors'!$B$2:$E$3,2)</f>
        <v>2.3999999999999998E-7</v>
      </c>
      <c r="M2791" s="51" t="str">
        <f>VLOOKUP(K2791&amp;"_2",'Emissions Factors'!$B$2:$E$3,3)</f>
        <v xml:space="preserve">LB </v>
      </c>
      <c r="N2791" s="51" t="str">
        <f>VLOOKUP(K2791&amp;"_2",'Emissions Factors'!$B$2:$E$3,4)</f>
        <v>EACH</v>
      </c>
      <c r="O2791" s="49">
        <f t="shared" si="86"/>
        <v>8.7547695396779767E-3</v>
      </c>
      <c r="P2791" s="48" t="s">
        <v>7</v>
      </c>
      <c r="Q2791" s="138">
        <f>'Age groups'!$G$20*(Emissions!G2791/Population!$L$3148)</f>
        <v>0.89617980035622269</v>
      </c>
      <c r="R2791" s="137" t="s">
        <v>7</v>
      </c>
      <c r="S2791" s="133" t="s">
        <v>12217</v>
      </c>
      <c r="T2791" s="3">
        <f>VLOOKUP(S2791&amp;"_1",'Emissions Factors'!$B$2:$E$3,2)</f>
        <v>0.02</v>
      </c>
      <c r="U2791" s="51" t="str">
        <f>VLOOKUP(S2791&amp;"_1",'Emissions Factors'!$B$2:$E$3,3)</f>
        <v xml:space="preserve">LB </v>
      </c>
      <c r="V2791" s="51" t="str">
        <f>VLOOKUP(S2791&amp;"_1",'Emissions Factors'!$B$2:$E$3,3)</f>
        <v xml:space="preserve">LB </v>
      </c>
      <c r="W2791" s="52">
        <f>Q2791*Emissions!T2791</f>
        <v>1.7923596007124454E-2</v>
      </c>
      <c r="X2791" s="48" t="s">
        <v>7</v>
      </c>
      <c r="Y2791" s="49">
        <f t="shared" si="87"/>
        <v>2.6678365546802432E-2</v>
      </c>
      <c r="Z2791" s="48" t="s">
        <v>7</v>
      </c>
    </row>
    <row r="2792" spans="1:26">
      <c r="A2792" s="136" t="s">
        <v>7498</v>
      </c>
      <c r="B2792" s="136" t="s">
        <v>7469</v>
      </c>
      <c r="C2792" s="136" t="s">
        <v>6738</v>
      </c>
      <c r="D2792" s="47" t="s">
        <v>7497</v>
      </c>
      <c r="E2792" s="47" t="s">
        <v>6669</v>
      </c>
      <c r="F2792" s="48" t="s">
        <v>7467</v>
      </c>
      <c r="G2792" s="142">
        <f>IFERROR(VLOOKUP(A2792,Population!$A$5:$L$3147,12,FALSE),0)</f>
        <v>7240</v>
      </c>
      <c r="H2792" s="137">
        <v>515</v>
      </c>
      <c r="I2792" s="142">
        <f>G2792*SUMPRODUCT('Age distribution'!$L$6:$L$11,'Age groups'!$G$13:$G$18,'Age groups'!$G$6:$G$11)</f>
        <v>25536.860805158802</v>
      </c>
      <c r="J2792" s="140" t="s">
        <v>6</v>
      </c>
      <c r="K2792" s="136" t="s">
        <v>12217</v>
      </c>
      <c r="L2792" s="3">
        <f>VLOOKUP(K2792&amp;"_2",'Emissions Factors'!$B$2:$E$3,2)</f>
        <v>2.3999999999999998E-7</v>
      </c>
      <c r="M2792" s="51" t="str">
        <f>VLOOKUP(K2792&amp;"_2",'Emissions Factors'!$B$2:$E$3,3)</f>
        <v xml:space="preserve">LB </v>
      </c>
      <c r="N2792" s="51" t="str">
        <f>VLOOKUP(K2792&amp;"_2",'Emissions Factors'!$B$2:$E$3,4)</f>
        <v>EACH</v>
      </c>
      <c r="O2792" s="49">
        <f t="shared" si="86"/>
        <v>6.1288465932381117E-3</v>
      </c>
      <c r="P2792" s="48" t="s">
        <v>7</v>
      </c>
      <c r="Q2792" s="138">
        <f>'Age groups'!$G$20*(Emissions!G2792/Population!$L$3148)</f>
        <v>0.6273778528890982</v>
      </c>
      <c r="R2792" s="137" t="s">
        <v>7</v>
      </c>
      <c r="S2792" s="133" t="s">
        <v>12217</v>
      </c>
      <c r="T2792" s="3">
        <f>VLOOKUP(S2792&amp;"_1",'Emissions Factors'!$B$2:$E$3,2)</f>
        <v>0.02</v>
      </c>
      <c r="U2792" s="51" t="str">
        <f>VLOOKUP(S2792&amp;"_1",'Emissions Factors'!$B$2:$E$3,3)</f>
        <v xml:space="preserve">LB </v>
      </c>
      <c r="V2792" s="51" t="str">
        <f>VLOOKUP(S2792&amp;"_1",'Emissions Factors'!$B$2:$E$3,3)</f>
        <v xml:space="preserve">LB </v>
      </c>
      <c r="W2792" s="52">
        <f>Q2792*Emissions!T2792</f>
        <v>1.2547557057781964E-2</v>
      </c>
      <c r="X2792" s="48" t="s">
        <v>7</v>
      </c>
      <c r="Y2792" s="49">
        <f t="shared" si="87"/>
        <v>1.8676403651020076E-2</v>
      </c>
      <c r="Z2792" s="48" t="s">
        <v>7</v>
      </c>
    </row>
    <row r="2793" spans="1:26">
      <c r="A2793" s="136" t="s">
        <v>7496</v>
      </c>
      <c r="B2793" s="136" t="s">
        <v>7469</v>
      </c>
      <c r="C2793" s="136" t="s">
        <v>6737</v>
      </c>
      <c r="D2793" s="47" t="s">
        <v>7495</v>
      </c>
      <c r="E2793" s="47" t="s">
        <v>6669</v>
      </c>
      <c r="F2793" s="48" t="s">
        <v>7467</v>
      </c>
      <c r="G2793" s="142">
        <f>IFERROR(VLOOKUP(A2793,Population!$A$5:$L$3147,12,FALSE),0)</f>
        <v>12618</v>
      </c>
      <c r="H2793" s="137">
        <v>515</v>
      </c>
      <c r="I2793" s="142">
        <f>G2793*SUMPRODUCT('Age distribution'!$L$6:$L$11,'Age groups'!$G$13:$G$18,'Age groups'!$G$6:$G$11)</f>
        <v>44506.092491642783</v>
      </c>
      <c r="J2793" s="140" t="s">
        <v>6</v>
      </c>
      <c r="K2793" s="136" t="s">
        <v>12217</v>
      </c>
      <c r="L2793" s="3">
        <f>VLOOKUP(K2793&amp;"_2",'Emissions Factors'!$B$2:$E$3,2)</f>
        <v>2.3999999999999998E-7</v>
      </c>
      <c r="M2793" s="51" t="str">
        <f>VLOOKUP(K2793&amp;"_2",'Emissions Factors'!$B$2:$E$3,3)</f>
        <v xml:space="preserve">LB </v>
      </c>
      <c r="N2793" s="51" t="str">
        <f>VLOOKUP(K2793&amp;"_2",'Emissions Factors'!$B$2:$E$3,4)</f>
        <v>EACH</v>
      </c>
      <c r="O2793" s="49">
        <f t="shared" si="86"/>
        <v>1.0681462197994268E-2</v>
      </c>
      <c r="P2793" s="48" t="s">
        <v>7</v>
      </c>
      <c r="Q2793" s="138">
        <f>'Age groups'!$G$20*(Emissions!G2793/Population!$L$3148)</f>
        <v>1.0934052137782651</v>
      </c>
      <c r="R2793" s="137" t="s">
        <v>7</v>
      </c>
      <c r="S2793" s="133" t="s">
        <v>12217</v>
      </c>
      <c r="T2793" s="3">
        <f>VLOOKUP(S2793&amp;"_1",'Emissions Factors'!$B$2:$E$3,2)</f>
        <v>0.02</v>
      </c>
      <c r="U2793" s="51" t="str">
        <f>VLOOKUP(S2793&amp;"_1",'Emissions Factors'!$B$2:$E$3,3)</f>
        <v xml:space="preserve">LB </v>
      </c>
      <c r="V2793" s="51" t="str">
        <f>VLOOKUP(S2793&amp;"_1",'Emissions Factors'!$B$2:$E$3,3)</f>
        <v xml:space="preserve">LB </v>
      </c>
      <c r="W2793" s="52">
        <f>Q2793*Emissions!T2793</f>
        <v>2.1868104275565303E-2</v>
      </c>
      <c r="X2793" s="48" t="s">
        <v>7</v>
      </c>
      <c r="Y2793" s="49">
        <f t="shared" si="87"/>
        <v>3.2549566473559569E-2</v>
      </c>
      <c r="Z2793" s="48" t="s">
        <v>7</v>
      </c>
    </row>
    <row r="2794" spans="1:26">
      <c r="A2794" s="136" t="s">
        <v>7494</v>
      </c>
      <c r="B2794" s="136" t="s">
        <v>7469</v>
      </c>
      <c r="C2794" s="136" t="s">
        <v>6736</v>
      </c>
      <c r="D2794" s="47" t="s">
        <v>6988</v>
      </c>
      <c r="E2794" s="47" t="s">
        <v>6669</v>
      </c>
      <c r="F2794" s="48" t="s">
        <v>7467</v>
      </c>
      <c r="G2794" s="142">
        <f>IFERROR(VLOOKUP(A2794,Population!$A$5:$L$3147,12,FALSE),0)</f>
        <v>9641</v>
      </c>
      <c r="H2794" s="137">
        <v>515</v>
      </c>
      <c r="I2794" s="142">
        <f>G2794*SUMPRODUCT('Age distribution'!$L$6:$L$11,'Age groups'!$G$13:$G$18,'Age groups'!$G$6:$G$11)</f>
        <v>34005.64572134475</v>
      </c>
      <c r="J2794" s="140" t="s">
        <v>6</v>
      </c>
      <c r="K2794" s="136" t="s">
        <v>12217</v>
      </c>
      <c r="L2794" s="3">
        <f>VLOOKUP(K2794&amp;"_2",'Emissions Factors'!$B$2:$E$3,2)</f>
        <v>2.3999999999999998E-7</v>
      </c>
      <c r="M2794" s="51" t="str">
        <f>VLOOKUP(K2794&amp;"_2",'Emissions Factors'!$B$2:$E$3,3)</f>
        <v xml:space="preserve">LB </v>
      </c>
      <c r="N2794" s="51" t="str">
        <f>VLOOKUP(K2794&amp;"_2",'Emissions Factors'!$B$2:$E$3,4)</f>
        <v>EACH</v>
      </c>
      <c r="O2794" s="49">
        <f t="shared" si="86"/>
        <v>8.1613549731227395E-3</v>
      </c>
      <c r="P2794" s="48" t="s">
        <v>7</v>
      </c>
      <c r="Q2794" s="138">
        <f>'Age groups'!$G$20*(Emissions!G2794/Population!$L$3148)</f>
        <v>0.83543506625743025</v>
      </c>
      <c r="R2794" s="137" t="s">
        <v>7</v>
      </c>
      <c r="S2794" s="133" t="s">
        <v>12217</v>
      </c>
      <c r="T2794" s="3">
        <f>VLOOKUP(S2794&amp;"_1",'Emissions Factors'!$B$2:$E$3,2)</f>
        <v>0.02</v>
      </c>
      <c r="U2794" s="51" t="str">
        <f>VLOOKUP(S2794&amp;"_1",'Emissions Factors'!$B$2:$E$3,3)</f>
        <v xml:space="preserve">LB </v>
      </c>
      <c r="V2794" s="51" t="str">
        <f>VLOOKUP(S2794&amp;"_1",'Emissions Factors'!$B$2:$E$3,3)</f>
        <v xml:space="preserve">LB </v>
      </c>
      <c r="W2794" s="52">
        <f>Q2794*Emissions!T2794</f>
        <v>1.6708701325148605E-2</v>
      </c>
      <c r="X2794" s="48" t="s">
        <v>7</v>
      </c>
      <c r="Y2794" s="49">
        <f t="shared" si="87"/>
        <v>2.4870056298271347E-2</v>
      </c>
      <c r="Z2794" s="48" t="s">
        <v>7</v>
      </c>
    </row>
    <row r="2795" spans="1:26">
      <c r="A2795" s="136" t="s">
        <v>7493</v>
      </c>
      <c r="B2795" s="136" t="s">
        <v>7469</v>
      </c>
      <c r="C2795" s="136" t="s">
        <v>6735</v>
      </c>
      <c r="D2795" s="47" t="s">
        <v>7492</v>
      </c>
      <c r="E2795" s="47" t="s">
        <v>6669</v>
      </c>
      <c r="F2795" s="48" t="s">
        <v>7467</v>
      </c>
      <c r="G2795" s="142">
        <f>IFERROR(VLOOKUP(A2795,Population!$A$5:$L$3147,12,FALSE),0)</f>
        <v>1520</v>
      </c>
      <c r="H2795" s="137">
        <v>515</v>
      </c>
      <c r="I2795" s="142">
        <f>G2795*SUMPRODUCT('Age distribution'!$L$6:$L$11,'Age groups'!$G$13:$G$18,'Age groups'!$G$6:$G$11)</f>
        <v>5361.3298927957703</v>
      </c>
      <c r="J2795" s="140" t="s">
        <v>6</v>
      </c>
      <c r="K2795" s="136" t="s">
        <v>12217</v>
      </c>
      <c r="L2795" s="3">
        <f>VLOOKUP(K2795&amp;"_2",'Emissions Factors'!$B$2:$E$3,2)</f>
        <v>2.3999999999999998E-7</v>
      </c>
      <c r="M2795" s="51" t="str">
        <f>VLOOKUP(K2795&amp;"_2",'Emissions Factors'!$B$2:$E$3,3)</f>
        <v xml:space="preserve">LB </v>
      </c>
      <c r="N2795" s="51" t="str">
        <f>VLOOKUP(K2795&amp;"_2",'Emissions Factors'!$B$2:$E$3,4)</f>
        <v>EACH</v>
      </c>
      <c r="O2795" s="49">
        <f t="shared" si="86"/>
        <v>1.2867191742709848E-3</v>
      </c>
      <c r="P2795" s="48" t="s">
        <v>7</v>
      </c>
      <c r="Q2795" s="138">
        <f>'Age groups'!$G$20*(Emissions!G2795/Population!$L$3148)</f>
        <v>0.13171468734688246</v>
      </c>
      <c r="R2795" s="137" t="s">
        <v>7</v>
      </c>
      <c r="S2795" s="133" t="s">
        <v>12217</v>
      </c>
      <c r="T2795" s="3">
        <f>VLOOKUP(S2795&amp;"_1",'Emissions Factors'!$B$2:$E$3,2)</f>
        <v>0.02</v>
      </c>
      <c r="U2795" s="51" t="str">
        <f>VLOOKUP(S2795&amp;"_1",'Emissions Factors'!$B$2:$E$3,3)</f>
        <v xml:space="preserve">LB </v>
      </c>
      <c r="V2795" s="51" t="str">
        <f>VLOOKUP(S2795&amp;"_1",'Emissions Factors'!$B$2:$E$3,3)</f>
        <v xml:space="preserve">LB </v>
      </c>
      <c r="W2795" s="52">
        <f>Q2795*Emissions!T2795</f>
        <v>2.6342937469376495E-3</v>
      </c>
      <c r="X2795" s="48" t="s">
        <v>7</v>
      </c>
      <c r="Y2795" s="49">
        <f t="shared" si="87"/>
        <v>3.9210129212086343E-3</v>
      </c>
      <c r="Z2795" s="48" t="s">
        <v>7</v>
      </c>
    </row>
    <row r="2796" spans="1:26">
      <c r="A2796" s="136" t="s">
        <v>7491</v>
      </c>
      <c r="B2796" s="136" t="s">
        <v>7469</v>
      </c>
      <c r="C2796" s="136" t="s">
        <v>6734</v>
      </c>
      <c r="D2796" s="47" t="s">
        <v>7490</v>
      </c>
      <c r="E2796" s="47" t="s">
        <v>6669</v>
      </c>
      <c r="F2796" s="48" t="s">
        <v>7467</v>
      </c>
      <c r="G2796" s="142">
        <f>IFERROR(VLOOKUP(A2796,Population!$A$5:$L$3147,12,FALSE),0)</f>
        <v>2320</v>
      </c>
      <c r="H2796" s="137">
        <v>515</v>
      </c>
      <c r="I2796" s="142">
        <f>G2796*SUMPRODUCT('Age distribution'!$L$6:$L$11,'Age groups'!$G$13:$G$18,'Age groups'!$G$6:$G$11)</f>
        <v>8183.082467951439</v>
      </c>
      <c r="J2796" s="140" t="s">
        <v>6</v>
      </c>
      <c r="K2796" s="136" t="s">
        <v>12217</v>
      </c>
      <c r="L2796" s="3">
        <f>VLOOKUP(K2796&amp;"_2",'Emissions Factors'!$B$2:$E$3,2)</f>
        <v>2.3999999999999998E-7</v>
      </c>
      <c r="M2796" s="51" t="str">
        <f>VLOOKUP(K2796&amp;"_2",'Emissions Factors'!$B$2:$E$3,3)</f>
        <v xml:space="preserve">LB </v>
      </c>
      <c r="N2796" s="51" t="str">
        <f>VLOOKUP(K2796&amp;"_2",'Emissions Factors'!$B$2:$E$3,4)</f>
        <v>EACH</v>
      </c>
      <c r="O2796" s="49">
        <f t="shared" si="86"/>
        <v>1.9639397923083453E-3</v>
      </c>
      <c r="P2796" s="48" t="s">
        <v>7</v>
      </c>
      <c r="Q2796" s="138">
        <f>'Age groups'!$G$20*(Emissions!G2796/Population!$L$3148)</f>
        <v>0.2010382070031364</v>
      </c>
      <c r="R2796" s="137" t="s">
        <v>7</v>
      </c>
      <c r="S2796" s="133" t="s">
        <v>12217</v>
      </c>
      <c r="T2796" s="3">
        <f>VLOOKUP(S2796&amp;"_1",'Emissions Factors'!$B$2:$E$3,2)</f>
        <v>0.02</v>
      </c>
      <c r="U2796" s="51" t="str">
        <f>VLOOKUP(S2796&amp;"_1",'Emissions Factors'!$B$2:$E$3,3)</f>
        <v xml:space="preserve">LB </v>
      </c>
      <c r="V2796" s="51" t="str">
        <f>VLOOKUP(S2796&amp;"_1",'Emissions Factors'!$B$2:$E$3,3)</f>
        <v xml:space="preserve">LB </v>
      </c>
      <c r="W2796" s="52">
        <f>Q2796*Emissions!T2796</f>
        <v>4.0207641400627284E-3</v>
      </c>
      <c r="X2796" s="48" t="s">
        <v>7</v>
      </c>
      <c r="Y2796" s="49">
        <f t="shared" si="87"/>
        <v>5.9847039323710736E-3</v>
      </c>
      <c r="Z2796" s="48" t="s">
        <v>7</v>
      </c>
    </row>
    <row r="2797" spans="1:26">
      <c r="A2797" s="136" t="s">
        <v>7489</v>
      </c>
      <c r="B2797" s="136" t="s">
        <v>7469</v>
      </c>
      <c r="C2797" s="136" t="s">
        <v>6733</v>
      </c>
      <c r="D2797" s="47" t="s">
        <v>7488</v>
      </c>
      <c r="E2797" s="47" t="s">
        <v>6669</v>
      </c>
      <c r="F2797" s="48" t="s">
        <v>7467</v>
      </c>
      <c r="G2797" s="142">
        <f>IFERROR(VLOOKUP(A2797,Population!$A$5:$L$3147,12,FALSE),0)</f>
        <v>1048032</v>
      </c>
      <c r="H2797" s="137">
        <v>515</v>
      </c>
      <c r="I2797" s="142">
        <f>G2797*SUMPRODUCT('Age distribution'!$L$6:$L$11,'Age groups'!$G$13:$G$18,'Age groups'!$G$6:$G$11)</f>
        <v>3696608.7435569321</v>
      </c>
      <c r="J2797" s="140" t="s">
        <v>6</v>
      </c>
      <c r="K2797" s="136" t="s">
        <v>12217</v>
      </c>
      <c r="L2797" s="3">
        <f>VLOOKUP(K2797&amp;"_2",'Emissions Factors'!$B$2:$E$3,2)</f>
        <v>2.3999999999999998E-7</v>
      </c>
      <c r="M2797" s="51" t="str">
        <f>VLOOKUP(K2797&amp;"_2",'Emissions Factors'!$B$2:$E$3,3)</f>
        <v xml:space="preserve">LB </v>
      </c>
      <c r="N2797" s="51" t="str">
        <f>VLOOKUP(K2797&amp;"_2",'Emissions Factors'!$B$2:$E$3,4)</f>
        <v>EACH</v>
      </c>
      <c r="O2797" s="49">
        <f t="shared" si="86"/>
        <v>0.88718609845366359</v>
      </c>
      <c r="P2797" s="48" t="s">
        <v>7</v>
      </c>
      <c r="Q2797" s="138">
        <f>'Age groups'!$G$20*(Emissions!G2797/Population!$L$3148)</f>
        <v>90.816583690478907</v>
      </c>
      <c r="R2797" s="137" t="s">
        <v>7</v>
      </c>
      <c r="S2797" s="133" t="s">
        <v>12217</v>
      </c>
      <c r="T2797" s="3">
        <f>VLOOKUP(S2797&amp;"_1",'Emissions Factors'!$B$2:$E$3,2)</f>
        <v>0.02</v>
      </c>
      <c r="U2797" s="51" t="str">
        <f>VLOOKUP(S2797&amp;"_1",'Emissions Factors'!$B$2:$E$3,3)</f>
        <v xml:space="preserve">LB </v>
      </c>
      <c r="V2797" s="51" t="str">
        <f>VLOOKUP(S2797&amp;"_1",'Emissions Factors'!$B$2:$E$3,3)</f>
        <v xml:space="preserve">LB </v>
      </c>
      <c r="W2797" s="52">
        <f>Q2797*Emissions!T2797</f>
        <v>1.8163316738095783</v>
      </c>
      <c r="X2797" s="48" t="s">
        <v>7</v>
      </c>
      <c r="Y2797" s="49">
        <f t="shared" si="87"/>
        <v>2.703517772263242</v>
      </c>
      <c r="Z2797" s="48" t="s">
        <v>7</v>
      </c>
    </row>
    <row r="2798" spans="1:26">
      <c r="A2798" s="136" t="s">
        <v>7487</v>
      </c>
      <c r="B2798" s="136" t="s">
        <v>7469</v>
      </c>
      <c r="C2798" s="136" t="s">
        <v>6732</v>
      </c>
      <c r="D2798" s="47" t="s">
        <v>6685</v>
      </c>
      <c r="E2798" s="47" t="s">
        <v>6669</v>
      </c>
      <c r="F2798" s="48" t="s">
        <v>7467</v>
      </c>
      <c r="G2798" s="142">
        <f>IFERROR(VLOOKUP(A2798,Population!$A$5:$L$3147,12,FALSE),0)</f>
        <v>14767</v>
      </c>
      <c r="H2798" s="137">
        <v>515</v>
      </c>
      <c r="I2798" s="142">
        <f>G2798*SUMPRODUCT('Age distribution'!$L$6:$L$11,'Age groups'!$G$13:$G$18,'Age groups'!$G$6:$G$11)</f>
        <v>52086.0253466547</v>
      </c>
      <c r="J2798" s="140" t="s">
        <v>6</v>
      </c>
      <c r="K2798" s="136" t="s">
        <v>12217</v>
      </c>
      <c r="L2798" s="3">
        <f>VLOOKUP(K2798&amp;"_2",'Emissions Factors'!$B$2:$E$3,2)</f>
        <v>2.3999999999999998E-7</v>
      </c>
      <c r="M2798" s="51" t="str">
        <f>VLOOKUP(K2798&amp;"_2",'Emissions Factors'!$B$2:$E$3,3)</f>
        <v xml:space="preserve">LB </v>
      </c>
      <c r="N2798" s="51" t="str">
        <f>VLOOKUP(K2798&amp;"_2",'Emissions Factors'!$B$2:$E$3,4)</f>
        <v>EACH</v>
      </c>
      <c r="O2798" s="49">
        <f t="shared" si="86"/>
        <v>1.2500646083197127E-2</v>
      </c>
      <c r="P2798" s="48" t="s">
        <v>7</v>
      </c>
      <c r="Q2798" s="138">
        <f>'Age groups'!$G$20*(Emissions!G2798/Population!$L$3148)</f>
        <v>1.2796255184548773</v>
      </c>
      <c r="R2798" s="137" t="s">
        <v>7</v>
      </c>
      <c r="S2798" s="133" t="s">
        <v>12217</v>
      </c>
      <c r="T2798" s="3">
        <f>VLOOKUP(S2798&amp;"_1",'Emissions Factors'!$B$2:$E$3,2)</f>
        <v>0.02</v>
      </c>
      <c r="U2798" s="51" t="str">
        <f>VLOOKUP(S2798&amp;"_1",'Emissions Factors'!$B$2:$E$3,3)</f>
        <v xml:space="preserve">LB </v>
      </c>
      <c r="V2798" s="51" t="str">
        <f>VLOOKUP(S2798&amp;"_1",'Emissions Factors'!$B$2:$E$3,3)</f>
        <v xml:space="preserve">LB </v>
      </c>
      <c r="W2798" s="52">
        <f>Q2798*Emissions!T2798</f>
        <v>2.5592510369097547E-2</v>
      </c>
      <c r="X2798" s="48" t="s">
        <v>7</v>
      </c>
      <c r="Y2798" s="49">
        <f t="shared" si="87"/>
        <v>3.8093156452294677E-2</v>
      </c>
      <c r="Z2798" s="48" t="s">
        <v>7</v>
      </c>
    </row>
    <row r="2799" spans="1:26">
      <c r="A2799" s="136" t="s">
        <v>7486</v>
      </c>
      <c r="B2799" s="136" t="s">
        <v>7469</v>
      </c>
      <c r="C2799" s="136" t="s">
        <v>6731</v>
      </c>
      <c r="D2799" s="47" t="s">
        <v>7485</v>
      </c>
      <c r="E2799" s="47" t="s">
        <v>6669</v>
      </c>
      <c r="F2799" s="48" t="s">
        <v>7467</v>
      </c>
      <c r="G2799" s="142">
        <f>IFERROR(VLOOKUP(A2799,Population!$A$5:$L$3147,12,FALSE),0)</f>
        <v>28020</v>
      </c>
      <c r="H2799" s="137">
        <v>515</v>
      </c>
      <c r="I2799" s="142">
        <f>G2799*SUMPRODUCT('Age distribution'!$L$6:$L$11,'Age groups'!$G$13:$G$18,'Age groups'!$G$6:$G$11)</f>
        <v>98831.883944827292</v>
      </c>
      <c r="J2799" s="140" t="s">
        <v>6</v>
      </c>
      <c r="K2799" s="136" t="s">
        <v>12217</v>
      </c>
      <c r="L2799" s="3">
        <f>VLOOKUP(K2799&amp;"_2",'Emissions Factors'!$B$2:$E$3,2)</f>
        <v>2.3999999999999998E-7</v>
      </c>
      <c r="M2799" s="51" t="str">
        <f>VLOOKUP(K2799&amp;"_2",'Emissions Factors'!$B$2:$E$3,3)</f>
        <v xml:space="preserve">LB </v>
      </c>
      <c r="N2799" s="51" t="str">
        <f>VLOOKUP(K2799&amp;"_2",'Emissions Factors'!$B$2:$E$3,4)</f>
        <v>EACH</v>
      </c>
      <c r="O2799" s="49">
        <f t="shared" si="86"/>
        <v>2.3719652146758547E-2</v>
      </c>
      <c r="P2799" s="48" t="s">
        <v>7</v>
      </c>
      <c r="Q2799" s="138">
        <f>'Age groups'!$G$20*(Emissions!G2799/Population!$L$3148)</f>
        <v>2.4280562759602944</v>
      </c>
      <c r="R2799" s="137" t="s">
        <v>7</v>
      </c>
      <c r="S2799" s="133" t="s">
        <v>12217</v>
      </c>
      <c r="T2799" s="3">
        <f>VLOOKUP(S2799&amp;"_1",'Emissions Factors'!$B$2:$E$3,2)</f>
        <v>0.02</v>
      </c>
      <c r="U2799" s="51" t="str">
        <f>VLOOKUP(S2799&amp;"_1",'Emissions Factors'!$B$2:$E$3,3)</f>
        <v xml:space="preserve">LB </v>
      </c>
      <c r="V2799" s="51" t="str">
        <f>VLOOKUP(S2799&amp;"_1",'Emissions Factors'!$B$2:$E$3,3)</f>
        <v xml:space="preserve">LB </v>
      </c>
      <c r="W2799" s="52">
        <f>Q2799*Emissions!T2799</f>
        <v>4.856112551920589E-2</v>
      </c>
      <c r="X2799" s="48" t="s">
        <v>7</v>
      </c>
      <c r="Y2799" s="49">
        <f t="shared" si="87"/>
        <v>7.2280777665964441E-2</v>
      </c>
      <c r="Z2799" s="48" t="s">
        <v>7</v>
      </c>
    </row>
    <row r="2800" spans="1:26">
      <c r="A2800" s="136" t="s">
        <v>7484</v>
      </c>
      <c r="B2800" s="136" t="s">
        <v>7469</v>
      </c>
      <c r="C2800" s="136" t="s">
        <v>6730</v>
      </c>
      <c r="D2800" s="47" t="s">
        <v>7483</v>
      </c>
      <c r="E2800" s="47" t="s">
        <v>6669</v>
      </c>
      <c r="F2800" s="48" t="s">
        <v>7467</v>
      </c>
      <c r="G2800" s="142">
        <f>IFERROR(VLOOKUP(A2800,Population!$A$5:$L$3147,12,FALSE),0)</f>
        <v>20912</v>
      </c>
      <c r="H2800" s="137">
        <v>515</v>
      </c>
      <c r="I2800" s="142">
        <f>G2800*SUMPRODUCT('Age distribution'!$L$6:$L$11,'Age groups'!$G$13:$G$18,'Age groups'!$G$6:$G$11)</f>
        <v>73760.612314569182</v>
      </c>
      <c r="J2800" s="140" t="s">
        <v>6</v>
      </c>
      <c r="K2800" s="136" t="s">
        <v>12217</v>
      </c>
      <c r="L2800" s="3">
        <f>VLOOKUP(K2800&amp;"_2",'Emissions Factors'!$B$2:$E$3,2)</f>
        <v>2.3999999999999998E-7</v>
      </c>
      <c r="M2800" s="51" t="str">
        <f>VLOOKUP(K2800&amp;"_2",'Emissions Factors'!$B$2:$E$3,3)</f>
        <v xml:space="preserve">LB </v>
      </c>
      <c r="N2800" s="51" t="str">
        <f>VLOOKUP(K2800&amp;"_2",'Emissions Factors'!$B$2:$E$3,4)</f>
        <v>EACH</v>
      </c>
      <c r="O2800" s="49">
        <f t="shared" si="86"/>
        <v>1.7702546955496602E-2</v>
      </c>
      <c r="P2800" s="48" t="s">
        <v>7</v>
      </c>
      <c r="Q2800" s="138">
        <f>'Age groups'!$G$20*(Emissions!G2800/Population!$L$3148)</f>
        <v>1.8121168038144779</v>
      </c>
      <c r="R2800" s="137" t="s">
        <v>7</v>
      </c>
      <c r="S2800" s="133" t="s">
        <v>12217</v>
      </c>
      <c r="T2800" s="3">
        <f>VLOOKUP(S2800&amp;"_1",'Emissions Factors'!$B$2:$E$3,2)</f>
        <v>0.02</v>
      </c>
      <c r="U2800" s="51" t="str">
        <f>VLOOKUP(S2800&amp;"_1",'Emissions Factors'!$B$2:$E$3,3)</f>
        <v xml:space="preserve">LB </v>
      </c>
      <c r="V2800" s="51" t="str">
        <f>VLOOKUP(S2800&amp;"_1",'Emissions Factors'!$B$2:$E$3,3)</f>
        <v xml:space="preserve">LB </v>
      </c>
      <c r="W2800" s="52">
        <f>Q2800*Emissions!T2800</f>
        <v>3.6242336076289558E-2</v>
      </c>
      <c r="X2800" s="48" t="s">
        <v>7</v>
      </c>
      <c r="Y2800" s="49">
        <f t="shared" si="87"/>
        <v>5.3944883031786156E-2</v>
      </c>
      <c r="Z2800" s="48" t="s">
        <v>7</v>
      </c>
    </row>
    <row r="2801" spans="1:26">
      <c r="A2801" s="136" t="s">
        <v>7482</v>
      </c>
      <c r="B2801" s="136" t="s">
        <v>7469</v>
      </c>
      <c r="C2801" s="136" t="s">
        <v>6729</v>
      </c>
      <c r="D2801" s="47" t="s">
        <v>7481</v>
      </c>
      <c r="E2801" s="47" t="s">
        <v>6669</v>
      </c>
      <c r="F2801" s="48" t="s">
        <v>7467</v>
      </c>
      <c r="G2801" s="142">
        <f>IFERROR(VLOOKUP(A2801,Population!$A$5:$L$3147,12,FALSE),0)</f>
        <v>37447</v>
      </c>
      <c r="H2801" s="137">
        <v>515</v>
      </c>
      <c r="I2801" s="142">
        <f>G2801*SUMPRODUCT('Age distribution'!$L$6:$L$11,'Age groups'!$G$13:$G$18,'Age groups'!$G$6:$G$11)</f>
        <v>132082.71085231789</v>
      </c>
      <c r="J2801" s="140" t="s">
        <v>6</v>
      </c>
      <c r="K2801" s="136" t="s">
        <v>12217</v>
      </c>
      <c r="L2801" s="3">
        <f>VLOOKUP(K2801&amp;"_2",'Emissions Factors'!$B$2:$E$3,2)</f>
        <v>2.3999999999999998E-7</v>
      </c>
      <c r="M2801" s="51" t="str">
        <f>VLOOKUP(K2801&amp;"_2",'Emissions Factors'!$B$2:$E$3,3)</f>
        <v xml:space="preserve">LB </v>
      </c>
      <c r="N2801" s="51" t="str">
        <f>VLOOKUP(K2801&amp;"_2",'Emissions Factors'!$B$2:$E$3,4)</f>
        <v>EACH</v>
      </c>
      <c r="O2801" s="49">
        <f t="shared" si="86"/>
        <v>3.1699850604556289E-2</v>
      </c>
      <c r="P2801" s="48" t="s">
        <v>7</v>
      </c>
      <c r="Q2801" s="138">
        <f>'Age groups'!$G$20*(Emissions!G2801/Population!$L$3148)</f>
        <v>3.2449473007096765</v>
      </c>
      <c r="R2801" s="137" t="s">
        <v>7</v>
      </c>
      <c r="S2801" s="133" t="s">
        <v>12217</v>
      </c>
      <c r="T2801" s="3">
        <f>VLOOKUP(S2801&amp;"_1",'Emissions Factors'!$B$2:$E$3,2)</f>
        <v>0.02</v>
      </c>
      <c r="U2801" s="51" t="str">
        <f>VLOOKUP(S2801&amp;"_1",'Emissions Factors'!$B$2:$E$3,3)</f>
        <v xml:space="preserve">LB </v>
      </c>
      <c r="V2801" s="51" t="str">
        <f>VLOOKUP(S2801&amp;"_1",'Emissions Factors'!$B$2:$E$3,3)</f>
        <v xml:space="preserve">LB </v>
      </c>
      <c r="W2801" s="52">
        <f>Q2801*Emissions!T2801</f>
        <v>6.4898946014193534E-2</v>
      </c>
      <c r="X2801" s="48" t="s">
        <v>7</v>
      </c>
      <c r="Y2801" s="49">
        <f t="shared" si="87"/>
        <v>9.6598796618749816E-2</v>
      </c>
      <c r="Z2801" s="48" t="s">
        <v>7</v>
      </c>
    </row>
    <row r="2802" spans="1:26">
      <c r="A2802" s="136" t="s">
        <v>7480</v>
      </c>
      <c r="B2802" s="136" t="s">
        <v>7469</v>
      </c>
      <c r="C2802" s="136" t="s">
        <v>6728</v>
      </c>
      <c r="D2802" s="47" t="s">
        <v>7479</v>
      </c>
      <c r="E2802" s="47" t="s">
        <v>6669</v>
      </c>
      <c r="F2802" s="48" t="s">
        <v>7467</v>
      </c>
      <c r="G2802" s="142">
        <f>IFERROR(VLOOKUP(A2802,Population!$A$5:$L$3147,12,FALSE),0)</f>
        <v>59247</v>
      </c>
      <c r="H2802" s="137">
        <v>515</v>
      </c>
      <c r="I2802" s="142">
        <f>G2802*SUMPRODUCT('Age distribution'!$L$6:$L$11,'Age groups'!$G$13:$G$18,'Age groups'!$G$6:$G$11)</f>
        <v>208975.46852530987</v>
      </c>
      <c r="J2802" s="140" t="s">
        <v>6</v>
      </c>
      <c r="K2802" s="136" t="s">
        <v>12217</v>
      </c>
      <c r="L2802" s="3">
        <f>VLOOKUP(K2802&amp;"_2",'Emissions Factors'!$B$2:$E$3,2)</f>
        <v>2.3999999999999998E-7</v>
      </c>
      <c r="M2802" s="51" t="str">
        <f>VLOOKUP(K2802&amp;"_2",'Emissions Factors'!$B$2:$E$3,3)</f>
        <v xml:space="preserve">LB </v>
      </c>
      <c r="N2802" s="51" t="str">
        <f>VLOOKUP(K2802&amp;"_2",'Emissions Factors'!$B$2:$E$3,4)</f>
        <v>EACH</v>
      </c>
      <c r="O2802" s="49">
        <f t="shared" si="86"/>
        <v>5.0154112446074366E-2</v>
      </c>
      <c r="P2802" s="48" t="s">
        <v>7</v>
      </c>
      <c r="Q2802" s="138">
        <f>'Age groups'!$G$20*(Emissions!G2802/Population!$L$3148)</f>
        <v>5.1340132113425963</v>
      </c>
      <c r="R2802" s="137" t="s">
        <v>7</v>
      </c>
      <c r="S2802" s="133" t="s">
        <v>12217</v>
      </c>
      <c r="T2802" s="3">
        <f>VLOOKUP(S2802&amp;"_1",'Emissions Factors'!$B$2:$E$3,2)</f>
        <v>0.02</v>
      </c>
      <c r="U2802" s="51" t="str">
        <f>VLOOKUP(S2802&amp;"_1",'Emissions Factors'!$B$2:$E$3,3)</f>
        <v xml:space="preserve">LB </v>
      </c>
      <c r="V2802" s="51" t="str">
        <f>VLOOKUP(S2802&amp;"_1",'Emissions Factors'!$B$2:$E$3,3)</f>
        <v xml:space="preserve">LB </v>
      </c>
      <c r="W2802" s="52">
        <f>Q2802*Emissions!T2802</f>
        <v>0.10268026422685193</v>
      </c>
      <c r="X2802" s="48" t="s">
        <v>7</v>
      </c>
      <c r="Y2802" s="49">
        <f t="shared" si="87"/>
        <v>0.15283437667292629</v>
      </c>
      <c r="Z2802" s="48" t="s">
        <v>7</v>
      </c>
    </row>
    <row r="2803" spans="1:26">
      <c r="A2803" s="136" t="s">
        <v>7478</v>
      </c>
      <c r="B2803" s="136" t="s">
        <v>7469</v>
      </c>
      <c r="C2803" s="136" t="s">
        <v>6727</v>
      </c>
      <c r="D2803" s="47" t="s">
        <v>7477</v>
      </c>
      <c r="E2803" s="47" t="s">
        <v>6669</v>
      </c>
      <c r="F2803" s="48" t="s">
        <v>7467</v>
      </c>
      <c r="G2803" s="142">
        <f>IFERROR(VLOOKUP(A2803,Population!$A$5:$L$3147,12,FALSE),0)</f>
        <v>33157</v>
      </c>
      <c r="H2803" s="137">
        <v>515</v>
      </c>
      <c r="I2803" s="142">
        <f>G2803*SUMPRODUCT('Age distribution'!$L$6:$L$11,'Age groups'!$G$13:$G$18,'Age groups'!$G$6:$G$11)</f>
        <v>116951.06266804563</v>
      </c>
      <c r="J2803" s="140" t="s">
        <v>6</v>
      </c>
      <c r="K2803" s="136" t="s">
        <v>12217</v>
      </c>
      <c r="L2803" s="3">
        <f>VLOOKUP(K2803&amp;"_2",'Emissions Factors'!$B$2:$E$3,2)</f>
        <v>2.3999999999999998E-7</v>
      </c>
      <c r="M2803" s="51" t="str">
        <f>VLOOKUP(K2803&amp;"_2",'Emissions Factors'!$B$2:$E$3,3)</f>
        <v xml:space="preserve">LB </v>
      </c>
      <c r="N2803" s="51" t="str">
        <f>VLOOKUP(K2803&amp;"_2",'Emissions Factors'!$B$2:$E$3,4)</f>
        <v>EACH</v>
      </c>
      <c r="O2803" s="49">
        <f t="shared" si="86"/>
        <v>2.8068255040330951E-2</v>
      </c>
      <c r="P2803" s="48" t="s">
        <v>7</v>
      </c>
      <c r="Q2803" s="138">
        <f>'Age groups'!$G$20*(Emissions!G2803/Population!$L$3148)</f>
        <v>2.8731999265530148</v>
      </c>
      <c r="R2803" s="137" t="s">
        <v>7</v>
      </c>
      <c r="S2803" s="133" t="s">
        <v>12217</v>
      </c>
      <c r="T2803" s="3">
        <f>VLOOKUP(S2803&amp;"_1",'Emissions Factors'!$B$2:$E$3,2)</f>
        <v>0.02</v>
      </c>
      <c r="U2803" s="51" t="str">
        <f>VLOOKUP(S2803&amp;"_1",'Emissions Factors'!$B$2:$E$3,3)</f>
        <v xml:space="preserve">LB </v>
      </c>
      <c r="V2803" s="51" t="str">
        <f>VLOOKUP(S2803&amp;"_1",'Emissions Factors'!$B$2:$E$3,3)</f>
        <v xml:space="preserve">LB </v>
      </c>
      <c r="W2803" s="52">
        <f>Q2803*Emissions!T2803</f>
        <v>5.7463998531060295E-2</v>
      </c>
      <c r="X2803" s="48" t="s">
        <v>7</v>
      </c>
      <c r="Y2803" s="49">
        <f t="shared" si="87"/>
        <v>8.5532253571391242E-2</v>
      </c>
      <c r="Z2803" s="48" t="s">
        <v>7</v>
      </c>
    </row>
    <row r="2804" spans="1:26">
      <c r="A2804" s="136" t="s">
        <v>7476</v>
      </c>
      <c r="B2804" s="136" t="s">
        <v>7469</v>
      </c>
      <c r="C2804" s="136" t="s">
        <v>6726</v>
      </c>
      <c r="D2804" s="47" t="s">
        <v>7475</v>
      </c>
      <c r="E2804" s="47" t="s">
        <v>6669</v>
      </c>
      <c r="F2804" s="48" t="s">
        <v>7467</v>
      </c>
      <c r="G2804" s="142">
        <f>IFERROR(VLOOKUP(A2804,Population!$A$5:$L$3147,12,FALSE),0)</f>
        <v>530126</v>
      </c>
      <c r="H2804" s="137">
        <v>515</v>
      </c>
      <c r="I2804" s="142">
        <f>G2804*SUMPRODUCT('Age distribution'!$L$6:$L$11,'Age groups'!$G$13:$G$18,'Age groups'!$G$6:$G$11)</f>
        <v>1869855.5070712175</v>
      </c>
      <c r="J2804" s="140" t="s">
        <v>6</v>
      </c>
      <c r="K2804" s="136" t="s">
        <v>12217</v>
      </c>
      <c r="L2804" s="3">
        <f>VLOOKUP(K2804&amp;"_2",'Emissions Factors'!$B$2:$E$3,2)</f>
        <v>2.3999999999999998E-7</v>
      </c>
      <c r="M2804" s="51" t="str">
        <f>VLOOKUP(K2804&amp;"_2",'Emissions Factors'!$B$2:$E$3,3)</f>
        <v xml:space="preserve">LB </v>
      </c>
      <c r="N2804" s="51" t="str">
        <f>VLOOKUP(K2804&amp;"_2",'Emissions Factors'!$B$2:$E$3,4)</f>
        <v>EACH</v>
      </c>
      <c r="O2804" s="49">
        <f t="shared" si="86"/>
        <v>0.44876532169709216</v>
      </c>
      <c r="P2804" s="48" t="s">
        <v>7</v>
      </c>
      <c r="Q2804" s="138">
        <f>'Age groups'!$G$20*(Emissions!G2804/Population!$L$3148)</f>
        <v>45.937750226614092</v>
      </c>
      <c r="R2804" s="137" t="s">
        <v>7</v>
      </c>
      <c r="S2804" s="133" t="s">
        <v>12217</v>
      </c>
      <c r="T2804" s="3">
        <f>VLOOKUP(S2804&amp;"_1",'Emissions Factors'!$B$2:$E$3,2)</f>
        <v>0.02</v>
      </c>
      <c r="U2804" s="51" t="str">
        <f>VLOOKUP(S2804&amp;"_1",'Emissions Factors'!$B$2:$E$3,3)</f>
        <v xml:space="preserve">LB </v>
      </c>
      <c r="V2804" s="51" t="str">
        <f>VLOOKUP(S2804&amp;"_1",'Emissions Factors'!$B$2:$E$3,3)</f>
        <v xml:space="preserve">LB </v>
      </c>
      <c r="W2804" s="52">
        <f>Q2804*Emissions!T2804</f>
        <v>0.91875500453228187</v>
      </c>
      <c r="X2804" s="48" t="s">
        <v>7</v>
      </c>
      <c r="Y2804" s="49">
        <f t="shared" si="87"/>
        <v>1.367520326229374</v>
      </c>
      <c r="Z2804" s="48" t="s">
        <v>7</v>
      </c>
    </row>
    <row r="2805" spans="1:26">
      <c r="A2805" s="136" t="s">
        <v>7474</v>
      </c>
      <c r="B2805" s="136" t="s">
        <v>7469</v>
      </c>
      <c r="C2805" s="136" t="s">
        <v>6725</v>
      </c>
      <c r="D2805" s="47" t="s">
        <v>7473</v>
      </c>
      <c r="E2805" s="47" t="s">
        <v>6669</v>
      </c>
      <c r="F2805" s="48" t="s">
        <v>7467</v>
      </c>
      <c r="G2805" s="142">
        <f>IFERROR(VLOOKUP(A2805,Population!$A$5:$L$3147,12,FALSE),0)</f>
        <v>24376</v>
      </c>
      <c r="H2805" s="137">
        <v>515</v>
      </c>
      <c r="I2805" s="142">
        <f>G2805*SUMPRODUCT('Age distribution'!$L$6:$L$11,'Age groups'!$G$13:$G$18,'Age groups'!$G$6:$G$11)</f>
        <v>85978.800964993221</v>
      </c>
      <c r="J2805" s="140" t="s">
        <v>6</v>
      </c>
      <c r="K2805" s="136" t="s">
        <v>12217</v>
      </c>
      <c r="L2805" s="3">
        <f>VLOOKUP(K2805&amp;"_2",'Emissions Factors'!$B$2:$E$3,2)</f>
        <v>2.3999999999999998E-7</v>
      </c>
      <c r="M2805" s="51" t="str">
        <f>VLOOKUP(K2805&amp;"_2",'Emissions Factors'!$B$2:$E$3,3)</f>
        <v xml:space="preserve">LB </v>
      </c>
      <c r="N2805" s="51" t="str">
        <f>VLOOKUP(K2805&amp;"_2",'Emissions Factors'!$B$2:$E$3,4)</f>
        <v>EACH</v>
      </c>
      <c r="O2805" s="49">
        <f t="shared" si="86"/>
        <v>2.0634912231598371E-2</v>
      </c>
      <c r="P2805" s="48" t="s">
        <v>7</v>
      </c>
      <c r="Q2805" s="138">
        <f>'Age groups'!$G$20*(Emissions!G2805/Population!$L$3148)</f>
        <v>2.1122876439260576</v>
      </c>
      <c r="R2805" s="137" t="s">
        <v>7</v>
      </c>
      <c r="S2805" s="133" t="s">
        <v>12217</v>
      </c>
      <c r="T2805" s="3">
        <f>VLOOKUP(S2805&amp;"_1",'Emissions Factors'!$B$2:$E$3,2)</f>
        <v>0.02</v>
      </c>
      <c r="U2805" s="51" t="str">
        <f>VLOOKUP(S2805&amp;"_1",'Emissions Factors'!$B$2:$E$3,3)</f>
        <v xml:space="preserve">LB </v>
      </c>
      <c r="V2805" s="51" t="str">
        <f>VLOOKUP(S2805&amp;"_1",'Emissions Factors'!$B$2:$E$3,3)</f>
        <v xml:space="preserve">LB </v>
      </c>
      <c r="W2805" s="52">
        <f>Q2805*Emissions!T2805</f>
        <v>4.2245752878521156E-2</v>
      </c>
      <c r="X2805" s="48" t="s">
        <v>7</v>
      </c>
      <c r="Y2805" s="49">
        <f t="shared" si="87"/>
        <v>6.2880665110119527E-2</v>
      </c>
      <c r="Z2805" s="48" t="s">
        <v>7</v>
      </c>
    </row>
    <row r="2806" spans="1:26">
      <c r="A2806" s="136" t="s">
        <v>7472</v>
      </c>
      <c r="B2806" s="136" t="s">
        <v>7469</v>
      </c>
      <c r="C2806" s="136" t="s">
        <v>6724</v>
      </c>
      <c r="D2806" s="47" t="s">
        <v>6811</v>
      </c>
      <c r="E2806" s="47" t="s">
        <v>6669</v>
      </c>
      <c r="F2806" s="48" t="s">
        <v>7467</v>
      </c>
      <c r="G2806" s="142">
        <f>IFERROR(VLOOKUP(A2806,Population!$A$5:$L$3147,12,FALSE),0)</f>
        <v>141537</v>
      </c>
      <c r="H2806" s="137">
        <v>515</v>
      </c>
      <c r="I2806" s="142">
        <f>G2806*SUMPRODUCT('Age distribution'!$L$6:$L$11,'Age groups'!$G$13:$G$18,'Age groups'!$G$6:$G$11)</f>
        <v>499227.99278725981</v>
      </c>
      <c r="J2806" s="140" t="s">
        <v>6</v>
      </c>
      <c r="K2806" s="136" t="s">
        <v>12217</v>
      </c>
      <c r="L2806" s="3">
        <f>VLOOKUP(K2806&amp;"_2",'Emissions Factors'!$B$2:$E$3,2)</f>
        <v>2.3999999999999998E-7</v>
      </c>
      <c r="M2806" s="51" t="str">
        <f>VLOOKUP(K2806&amp;"_2",'Emissions Factors'!$B$2:$E$3,3)</f>
        <v xml:space="preserve">LB </v>
      </c>
      <c r="N2806" s="51" t="str">
        <f>VLOOKUP(K2806&amp;"_2",'Emissions Factors'!$B$2:$E$3,4)</f>
        <v>EACH</v>
      </c>
      <c r="O2806" s="49">
        <f t="shared" si="86"/>
        <v>0.11981471826894234</v>
      </c>
      <c r="P2806" s="48" t="s">
        <v>7</v>
      </c>
      <c r="Q2806" s="138">
        <f>'Age groups'!$G$20*(Emissions!G2806/Population!$L$3148)</f>
        <v>12.264803751984017</v>
      </c>
      <c r="R2806" s="137" t="s">
        <v>7</v>
      </c>
      <c r="S2806" s="133" t="s">
        <v>12217</v>
      </c>
      <c r="T2806" s="3">
        <f>VLOOKUP(S2806&amp;"_1",'Emissions Factors'!$B$2:$E$3,2)</f>
        <v>0.02</v>
      </c>
      <c r="U2806" s="51" t="str">
        <f>VLOOKUP(S2806&amp;"_1",'Emissions Factors'!$B$2:$E$3,3)</f>
        <v xml:space="preserve">LB </v>
      </c>
      <c r="V2806" s="51" t="str">
        <f>VLOOKUP(S2806&amp;"_1",'Emissions Factors'!$B$2:$E$3,3)</f>
        <v xml:space="preserve">LB </v>
      </c>
      <c r="W2806" s="52">
        <f>Q2806*Emissions!T2806</f>
        <v>0.24529607503968034</v>
      </c>
      <c r="X2806" s="48" t="s">
        <v>7</v>
      </c>
      <c r="Y2806" s="49">
        <f t="shared" si="87"/>
        <v>0.36511079330862267</v>
      </c>
      <c r="Z2806" s="48" t="s">
        <v>7</v>
      </c>
    </row>
    <row r="2807" spans="1:26">
      <c r="A2807" s="136" t="s">
        <v>7471</v>
      </c>
      <c r="B2807" s="136" t="s">
        <v>7469</v>
      </c>
      <c r="C2807" s="136" t="s">
        <v>6723</v>
      </c>
      <c r="D2807" s="47" t="s">
        <v>6955</v>
      </c>
      <c r="E2807" s="47" t="s">
        <v>6669</v>
      </c>
      <c r="F2807" s="48" t="s">
        <v>7467</v>
      </c>
      <c r="G2807" s="142">
        <f>IFERROR(VLOOKUP(A2807,Population!$A$5:$L$3147,12,FALSE),0)</f>
        <v>2764</v>
      </c>
      <c r="H2807" s="137">
        <v>515</v>
      </c>
      <c r="I2807" s="142">
        <f>G2807*SUMPRODUCT('Age distribution'!$L$6:$L$11,'Age groups'!$G$13:$G$18,'Age groups'!$G$6:$G$11)</f>
        <v>9749.1551471628354</v>
      </c>
      <c r="J2807" s="140" t="s">
        <v>6</v>
      </c>
      <c r="K2807" s="136" t="s">
        <v>12217</v>
      </c>
      <c r="L2807" s="3">
        <f>VLOOKUP(K2807&amp;"_2",'Emissions Factors'!$B$2:$E$3,2)</f>
        <v>2.3999999999999998E-7</v>
      </c>
      <c r="M2807" s="51" t="str">
        <f>VLOOKUP(K2807&amp;"_2",'Emissions Factors'!$B$2:$E$3,3)</f>
        <v xml:space="preserve">LB </v>
      </c>
      <c r="N2807" s="51" t="str">
        <f>VLOOKUP(K2807&amp;"_2",'Emissions Factors'!$B$2:$E$3,4)</f>
        <v>EACH</v>
      </c>
      <c r="O2807" s="49">
        <f t="shared" si="86"/>
        <v>2.3397972353190804E-3</v>
      </c>
      <c r="P2807" s="48" t="s">
        <v>7</v>
      </c>
      <c r="Q2807" s="138">
        <f>'Age groups'!$G$20*(Emissions!G2807/Population!$L$3148)</f>
        <v>0.23951276041235733</v>
      </c>
      <c r="R2807" s="137" t="s">
        <v>7</v>
      </c>
      <c r="S2807" s="133" t="s">
        <v>12217</v>
      </c>
      <c r="T2807" s="3">
        <f>VLOOKUP(S2807&amp;"_1",'Emissions Factors'!$B$2:$E$3,2)</f>
        <v>0.02</v>
      </c>
      <c r="U2807" s="51" t="str">
        <f>VLOOKUP(S2807&amp;"_1",'Emissions Factors'!$B$2:$E$3,3)</f>
        <v xml:space="preserve">LB </v>
      </c>
      <c r="V2807" s="51" t="str">
        <f>VLOOKUP(S2807&amp;"_1",'Emissions Factors'!$B$2:$E$3,3)</f>
        <v xml:space="preserve">LB </v>
      </c>
      <c r="W2807" s="52">
        <f>Q2807*Emissions!T2807</f>
        <v>4.7902552082471472E-3</v>
      </c>
      <c r="X2807" s="48" t="s">
        <v>7</v>
      </c>
      <c r="Y2807" s="49">
        <f t="shared" si="87"/>
        <v>7.1300524435662276E-3</v>
      </c>
      <c r="Z2807" s="48" t="s">
        <v>7</v>
      </c>
    </row>
    <row r="2808" spans="1:26">
      <c r="A2808" s="136" t="s">
        <v>7470</v>
      </c>
      <c r="B2808" s="136" t="s">
        <v>7469</v>
      </c>
      <c r="C2808" s="136" t="s">
        <v>6722</v>
      </c>
      <c r="D2808" s="47" t="s">
        <v>7468</v>
      </c>
      <c r="E2808" s="47" t="s">
        <v>6669</v>
      </c>
      <c r="F2808" s="48" t="s">
        <v>7467</v>
      </c>
      <c r="G2808" s="142">
        <f>IFERROR(VLOOKUP(A2808,Population!$A$5:$L$3147,12,FALSE),0)</f>
        <v>234035</v>
      </c>
      <c r="H2808" s="137">
        <v>515</v>
      </c>
      <c r="I2808" s="142">
        <f>G2808*SUMPRODUCT('Age distribution'!$L$6:$L$11,'Age groups'!$G$13:$G$18,'Age groups'!$G$6:$G$11)</f>
        <v>825486.07990819612</v>
      </c>
      <c r="J2808" s="140" t="s">
        <v>6</v>
      </c>
      <c r="K2808" s="136" t="s">
        <v>12217</v>
      </c>
      <c r="L2808" s="3">
        <f>VLOOKUP(K2808&amp;"_2",'Emissions Factors'!$B$2:$E$3,2)</f>
        <v>2.3999999999999998E-7</v>
      </c>
      <c r="M2808" s="51" t="str">
        <f>VLOOKUP(K2808&amp;"_2",'Emissions Factors'!$B$2:$E$3,3)</f>
        <v xml:space="preserve">LB </v>
      </c>
      <c r="N2808" s="51" t="str">
        <f>VLOOKUP(K2808&amp;"_2",'Emissions Factors'!$B$2:$E$3,4)</f>
        <v>EACH</v>
      </c>
      <c r="O2808" s="49">
        <f t="shared" si="86"/>
        <v>0.19811665917796706</v>
      </c>
      <c r="P2808" s="48" t="s">
        <v>7</v>
      </c>
      <c r="Q2808" s="138">
        <f>'Age groups'!$G$20*(Emissions!G2808/Population!$L$3148)</f>
        <v>20.280162403439238</v>
      </c>
      <c r="R2808" s="137" t="s">
        <v>7</v>
      </c>
      <c r="S2808" s="133" t="s">
        <v>12217</v>
      </c>
      <c r="T2808" s="3">
        <f>VLOOKUP(S2808&amp;"_1",'Emissions Factors'!$B$2:$E$3,2)</f>
        <v>0.02</v>
      </c>
      <c r="U2808" s="51" t="str">
        <f>VLOOKUP(S2808&amp;"_1",'Emissions Factors'!$B$2:$E$3,3)</f>
        <v xml:space="preserve">LB </v>
      </c>
      <c r="V2808" s="51" t="str">
        <f>VLOOKUP(S2808&amp;"_1",'Emissions Factors'!$B$2:$E$3,3)</f>
        <v xml:space="preserve">LB </v>
      </c>
      <c r="W2808" s="52">
        <f>Q2808*Emissions!T2808</f>
        <v>0.40560324806878478</v>
      </c>
      <c r="X2808" s="48" t="s">
        <v>7</v>
      </c>
      <c r="Y2808" s="49">
        <f t="shared" si="87"/>
        <v>0.60371990724675184</v>
      </c>
      <c r="Z2808" s="48" t="s">
        <v>7</v>
      </c>
    </row>
    <row r="2809" spans="1:26">
      <c r="A2809" s="136" t="s">
        <v>7466</v>
      </c>
      <c r="B2809" s="136" t="s">
        <v>7443</v>
      </c>
      <c r="C2809" s="136" t="s">
        <v>6750</v>
      </c>
      <c r="D2809" s="47" t="s">
        <v>7465</v>
      </c>
      <c r="E2809" s="47" t="s">
        <v>6669</v>
      </c>
      <c r="F2809" s="48" t="s">
        <v>7441</v>
      </c>
      <c r="G2809" s="142">
        <f>IFERROR(VLOOKUP(A2809,Population!$A$5:$L$3147,12,FALSE),0)</f>
        <v>36824</v>
      </c>
      <c r="H2809" s="137">
        <v>515</v>
      </c>
      <c r="I2809" s="142">
        <f>G2809*SUMPRODUCT('Age distribution'!$L$6:$L$11,'Age groups'!$G$13:$G$18,'Age groups'!$G$6:$G$11)</f>
        <v>129885.27103441542</v>
      </c>
      <c r="J2809" s="140" t="s">
        <v>6</v>
      </c>
      <c r="K2809" s="136" t="s">
        <v>12217</v>
      </c>
      <c r="L2809" s="3">
        <f>VLOOKUP(K2809&amp;"_2",'Emissions Factors'!$B$2:$E$3,2)</f>
        <v>2.3999999999999998E-7</v>
      </c>
      <c r="M2809" s="51" t="str">
        <f>VLOOKUP(K2809&amp;"_2",'Emissions Factors'!$B$2:$E$3,3)</f>
        <v xml:space="preserve">LB </v>
      </c>
      <c r="N2809" s="51" t="str">
        <f>VLOOKUP(K2809&amp;"_2",'Emissions Factors'!$B$2:$E$3,4)</f>
        <v>EACH</v>
      </c>
      <c r="O2809" s="49">
        <f t="shared" si="86"/>
        <v>3.1172465048259698E-2</v>
      </c>
      <c r="P2809" s="48" t="s">
        <v>7</v>
      </c>
      <c r="Q2809" s="138">
        <f>'Age groups'!$G$20*(Emissions!G2809/Population!$L$3148)</f>
        <v>3.1909616097773688</v>
      </c>
      <c r="R2809" s="137" t="s">
        <v>7</v>
      </c>
      <c r="S2809" s="133" t="s">
        <v>12217</v>
      </c>
      <c r="T2809" s="3">
        <f>VLOOKUP(S2809&amp;"_1",'Emissions Factors'!$B$2:$E$3,2)</f>
        <v>0.02</v>
      </c>
      <c r="U2809" s="51" t="str">
        <f>VLOOKUP(S2809&amp;"_1",'Emissions Factors'!$B$2:$E$3,3)</f>
        <v xml:space="preserve">LB </v>
      </c>
      <c r="V2809" s="51" t="str">
        <f>VLOOKUP(S2809&amp;"_1",'Emissions Factors'!$B$2:$E$3,3)</f>
        <v xml:space="preserve">LB </v>
      </c>
      <c r="W2809" s="52">
        <f>Q2809*Emissions!T2809</f>
        <v>6.3819232195547373E-2</v>
      </c>
      <c r="X2809" s="48" t="s">
        <v>7</v>
      </c>
      <c r="Y2809" s="49">
        <f t="shared" si="87"/>
        <v>9.4991697243807072E-2</v>
      </c>
      <c r="Z2809" s="48" t="s">
        <v>7</v>
      </c>
    </row>
    <row r="2810" spans="1:26">
      <c r="A2810" s="136" t="s">
        <v>7464</v>
      </c>
      <c r="B2810" s="136" t="s">
        <v>7443</v>
      </c>
      <c r="C2810" s="136" t="s">
        <v>6749</v>
      </c>
      <c r="D2810" s="47" t="s">
        <v>7463</v>
      </c>
      <c r="E2810" s="47" t="s">
        <v>6669</v>
      </c>
      <c r="F2810" s="48" t="s">
        <v>7441</v>
      </c>
      <c r="G2810" s="142">
        <f>IFERROR(VLOOKUP(A2810,Population!$A$5:$L$3147,12,FALSE),0)</f>
        <v>36810</v>
      </c>
      <c r="H2810" s="137">
        <v>515</v>
      </c>
      <c r="I2810" s="142">
        <f>G2810*SUMPRODUCT('Age distribution'!$L$6:$L$11,'Age groups'!$G$13:$G$18,'Age groups'!$G$6:$G$11)</f>
        <v>129835.8903643502</v>
      </c>
      <c r="J2810" s="140" t="s">
        <v>6</v>
      </c>
      <c r="K2810" s="136" t="s">
        <v>12217</v>
      </c>
      <c r="L2810" s="3">
        <f>VLOOKUP(K2810&amp;"_2",'Emissions Factors'!$B$2:$E$3,2)</f>
        <v>2.3999999999999998E-7</v>
      </c>
      <c r="M2810" s="51" t="str">
        <f>VLOOKUP(K2810&amp;"_2",'Emissions Factors'!$B$2:$E$3,3)</f>
        <v xml:space="preserve">LB </v>
      </c>
      <c r="N2810" s="51" t="str">
        <f>VLOOKUP(K2810&amp;"_2",'Emissions Factors'!$B$2:$E$3,4)</f>
        <v>EACH</v>
      </c>
      <c r="O2810" s="49">
        <f t="shared" si="86"/>
        <v>3.1160613687444046E-2</v>
      </c>
      <c r="P2810" s="48" t="s">
        <v>7</v>
      </c>
      <c r="Q2810" s="138">
        <f>'Age groups'!$G$20*(Emissions!G2810/Population!$L$3148)</f>
        <v>3.1897484481833844</v>
      </c>
      <c r="R2810" s="137" t="s">
        <v>7</v>
      </c>
      <c r="S2810" s="133" t="s">
        <v>12217</v>
      </c>
      <c r="T2810" s="3">
        <f>VLOOKUP(S2810&amp;"_1",'Emissions Factors'!$B$2:$E$3,2)</f>
        <v>0.02</v>
      </c>
      <c r="U2810" s="51" t="str">
        <f>VLOOKUP(S2810&amp;"_1",'Emissions Factors'!$B$2:$E$3,3)</f>
        <v xml:space="preserve">LB </v>
      </c>
      <c r="V2810" s="51" t="str">
        <f>VLOOKUP(S2810&amp;"_1",'Emissions Factors'!$B$2:$E$3,3)</f>
        <v xml:space="preserve">LB </v>
      </c>
      <c r="W2810" s="52">
        <f>Q2810*Emissions!T2810</f>
        <v>6.3794968963667695E-2</v>
      </c>
      <c r="X2810" s="48" t="s">
        <v>7</v>
      </c>
      <c r="Y2810" s="49">
        <f t="shared" si="87"/>
        <v>9.4955582651111745E-2</v>
      </c>
      <c r="Z2810" s="48" t="s">
        <v>7</v>
      </c>
    </row>
    <row r="2811" spans="1:26">
      <c r="A2811" s="136" t="s">
        <v>7462</v>
      </c>
      <c r="B2811" s="136" t="s">
        <v>7443</v>
      </c>
      <c r="C2811" s="136" t="s">
        <v>6748</v>
      </c>
      <c r="D2811" s="47" t="s">
        <v>7461</v>
      </c>
      <c r="E2811" s="47" t="s">
        <v>6669</v>
      </c>
      <c r="F2811" s="48" t="s">
        <v>7441</v>
      </c>
      <c r="G2811" s="142">
        <f>IFERROR(VLOOKUP(A2811,Population!$A$5:$L$3147,12,FALSE),0)</f>
        <v>31142</v>
      </c>
      <c r="H2811" s="137">
        <v>515</v>
      </c>
      <c r="I2811" s="142">
        <f>G2811*SUMPRODUCT('Age distribution'!$L$6:$L$11,'Age groups'!$G$13:$G$18,'Age groups'!$G$6:$G$11)</f>
        <v>109843.77336937228</v>
      </c>
      <c r="J2811" s="140" t="s">
        <v>6</v>
      </c>
      <c r="K2811" s="136" t="s">
        <v>12217</v>
      </c>
      <c r="L2811" s="3">
        <f>VLOOKUP(K2811&amp;"_2",'Emissions Factors'!$B$2:$E$3,2)</f>
        <v>2.3999999999999998E-7</v>
      </c>
      <c r="M2811" s="51" t="str">
        <f>VLOOKUP(K2811&amp;"_2",'Emissions Factors'!$B$2:$E$3,3)</f>
        <v xml:space="preserve">LB </v>
      </c>
      <c r="N2811" s="51" t="str">
        <f>VLOOKUP(K2811&amp;"_2",'Emissions Factors'!$B$2:$E$3,4)</f>
        <v>EACH</v>
      </c>
      <c r="O2811" s="49">
        <f t="shared" si="86"/>
        <v>2.6362505608649344E-2</v>
      </c>
      <c r="P2811" s="48" t="s">
        <v>7</v>
      </c>
      <c r="Q2811" s="138">
        <f>'Age groups'!$G$20*(Emissions!G2811/Population!$L$3148)</f>
        <v>2.6985913114188249</v>
      </c>
      <c r="R2811" s="137" t="s">
        <v>7</v>
      </c>
      <c r="S2811" s="133" t="s">
        <v>12217</v>
      </c>
      <c r="T2811" s="3">
        <f>VLOOKUP(S2811&amp;"_1",'Emissions Factors'!$B$2:$E$3,2)</f>
        <v>0.02</v>
      </c>
      <c r="U2811" s="51" t="str">
        <f>VLOOKUP(S2811&amp;"_1",'Emissions Factors'!$B$2:$E$3,3)</f>
        <v xml:space="preserve">LB </v>
      </c>
      <c r="V2811" s="51" t="str">
        <f>VLOOKUP(S2811&amp;"_1",'Emissions Factors'!$B$2:$E$3,3)</f>
        <v xml:space="preserve">LB </v>
      </c>
      <c r="W2811" s="52">
        <f>Q2811*Emissions!T2811</f>
        <v>5.3971826228376499E-2</v>
      </c>
      <c r="X2811" s="48" t="s">
        <v>7</v>
      </c>
      <c r="Y2811" s="49">
        <f t="shared" si="87"/>
        <v>8.0334331837025846E-2</v>
      </c>
      <c r="Z2811" s="48" t="s">
        <v>7</v>
      </c>
    </row>
    <row r="2812" spans="1:26">
      <c r="A2812" s="136" t="s">
        <v>7460</v>
      </c>
      <c r="B2812" s="136" t="s">
        <v>7443</v>
      </c>
      <c r="C2812" s="136" t="s">
        <v>6747</v>
      </c>
      <c r="D2812" s="47" t="s">
        <v>7459</v>
      </c>
      <c r="E2812" s="47" t="s">
        <v>6669</v>
      </c>
      <c r="F2812" s="48" t="s">
        <v>7441</v>
      </c>
      <c r="G2812" s="142">
        <f>IFERROR(VLOOKUP(A2812,Population!$A$5:$L$3147,12,FALSE),0)</f>
        <v>157613</v>
      </c>
      <c r="H2812" s="137">
        <v>515</v>
      </c>
      <c r="I2812" s="142">
        <f>G2812*SUMPRODUCT('Age distribution'!$L$6:$L$11,'Age groups'!$G$13:$G$18,'Age groups'!$G$6:$G$11)</f>
        <v>555931.11078501295</v>
      </c>
      <c r="J2812" s="140" t="s">
        <v>6</v>
      </c>
      <c r="K2812" s="136" t="s">
        <v>12217</v>
      </c>
      <c r="L2812" s="3">
        <f>VLOOKUP(K2812&amp;"_2",'Emissions Factors'!$B$2:$E$3,2)</f>
        <v>2.3999999999999998E-7</v>
      </c>
      <c r="M2812" s="51" t="str">
        <f>VLOOKUP(K2812&amp;"_2",'Emissions Factors'!$B$2:$E$3,3)</f>
        <v xml:space="preserve">LB </v>
      </c>
      <c r="N2812" s="51" t="str">
        <f>VLOOKUP(K2812&amp;"_2",'Emissions Factors'!$B$2:$E$3,4)</f>
        <v>EACH</v>
      </c>
      <c r="O2812" s="49">
        <f t="shared" si="86"/>
        <v>0.13342346658840309</v>
      </c>
      <c r="P2812" s="48" t="s">
        <v>7</v>
      </c>
      <c r="Q2812" s="138">
        <f>'Age groups'!$G$20*(Emissions!G2812/Population!$L$3148)</f>
        <v>13.65785987947644</v>
      </c>
      <c r="R2812" s="137" t="s">
        <v>7</v>
      </c>
      <c r="S2812" s="133" t="s">
        <v>12217</v>
      </c>
      <c r="T2812" s="3">
        <f>VLOOKUP(S2812&amp;"_1",'Emissions Factors'!$B$2:$E$3,2)</f>
        <v>0.02</v>
      </c>
      <c r="U2812" s="51" t="str">
        <f>VLOOKUP(S2812&amp;"_1",'Emissions Factors'!$B$2:$E$3,3)</f>
        <v xml:space="preserve">LB </v>
      </c>
      <c r="V2812" s="51" t="str">
        <f>VLOOKUP(S2812&amp;"_1",'Emissions Factors'!$B$2:$E$3,3)</f>
        <v xml:space="preserve">LB </v>
      </c>
      <c r="W2812" s="52">
        <f>Q2812*Emissions!T2812</f>
        <v>0.27315719758952883</v>
      </c>
      <c r="X2812" s="48" t="s">
        <v>7</v>
      </c>
      <c r="Y2812" s="49">
        <f t="shared" si="87"/>
        <v>0.40658066417793193</v>
      </c>
      <c r="Z2812" s="48" t="s">
        <v>7</v>
      </c>
    </row>
    <row r="2813" spans="1:26">
      <c r="A2813" s="136" t="s">
        <v>7458</v>
      </c>
      <c r="B2813" s="136" t="s">
        <v>7443</v>
      </c>
      <c r="C2813" s="136" t="s">
        <v>6746</v>
      </c>
      <c r="D2813" s="47" t="s">
        <v>7386</v>
      </c>
      <c r="E2813" s="47" t="s">
        <v>6669</v>
      </c>
      <c r="F2813" s="48" t="s">
        <v>7441</v>
      </c>
      <c r="G2813" s="142">
        <f>IFERROR(VLOOKUP(A2813,Population!$A$5:$L$3147,12,FALSE),0)</f>
        <v>6321</v>
      </c>
      <c r="H2813" s="137">
        <v>515</v>
      </c>
      <c r="I2813" s="142">
        <f>G2813*SUMPRODUCT('Age distribution'!$L$6:$L$11,'Age groups'!$G$13:$G$18,'Age groups'!$G$6:$G$11)</f>
        <v>22295.372534448725</v>
      </c>
      <c r="J2813" s="140" t="s">
        <v>6</v>
      </c>
      <c r="K2813" s="136" t="s">
        <v>12217</v>
      </c>
      <c r="L2813" s="3">
        <f>VLOOKUP(K2813&amp;"_2",'Emissions Factors'!$B$2:$E$3,2)</f>
        <v>2.3999999999999998E-7</v>
      </c>
      <c r="M2813" s="51" t="str">
        <f>VLOOKUP(K2813&amp;"_2",'Emissions Factors'!$B$2:$E$3,3)</f>
        <v xml:space="preserve">LB </v>
      </c>
      <c r="N2813" s="51" t="str">
        <f>VLOOKUP(K2813&amp;"_2",'Emissions Factors'!$B$2:$E$3,4)</f>
        <v>EACH</v>
      </c>
      <c r="O2813" s="49">
        <f t="shared" si="86"/>
        <v>5.3508894082676933E-3</v>
      </c>
      <c r="P2813" s="48" t="s">
        <v>7</v>
      </c>
      <c r="Q2813" s="138">
        <f>'Age groups'!$G$20*(Emissions!G2813/Population!$L$3148)</f>
        <v>0.5477424596839765</v>
      </c>
      <c r="R2813" s="137" t="s">
        <v>7</v>
      </c>
      <c r="S2813" s="133" t="s">
        <v>12217</v>
      </c>
      <c r="T2813" s="3">
        <f>VLOOKUP(S2813&amp;"_1",'Emissions Factors'!$B$2:$E$3,2)</f>
        <v>0.02</v>
      </c>
      <c r="U2813" s="51" t="str">
        <f>VLOOKUP(S2813&amp;"_1",'Emissions Factors'!$B$2:$E$3,3)</f>
        <v xml:space="preserve">LB </v>
      </c>
      <c r="V2813" s="51" t="str">
        <f>VLOOKUP(S2813&amp;"_1",'Emissions Factors'!$B$2:$E$3,3)</f>
        <v xml:space="preserve">LB </v>
      </c>
      <c r="W2813" s="52">
        <f>Q2813*Emissions!T2813</f>
        <v>1.095484919367953E-2</v>
      </c>
      <c r="X2813" s="48" t="s">
        <v>7</v>
      </c>
      <c r="Y2813" s="49">
        <f t="shared" si="87"/>
        <v>1.6305738601947221E-2</v>
      </c>
      <c r="Z2813" s="48" t="s">
        <v>7</v>
      </c>
    </row>
    <row r="2814" spans="1:26">
      <c r="A2814" s="136" t="s">
        <v>7457</v>
      </c>
      <c r="B2814" s="136" t="s">
        <v>7443</v>
      </c>
      <c r="C2814" s="136" t="s">
        <v>6745</v>
      </c>
      <c r="D2814" s="47" t="s">
        <v>7100</v>
      </c>
      <c r="E2814" s="47" t="s">
        <v>6669</v>
      </c>
      <c r="F2814" s="48" t="s">
        <v>7441</v>
      </c>
      <c r="G2814" s="142">
        <f>IFERROR(VLOOKUP(A2814,Population!$A$5:$L$3147,12,FALSE),0)</f>
        <v>48151</v>
      </c>
      <c r="H2814" s="137">
        <v>515</v>
      </c>
      <c r="I2814" s="142">
        <f>G2814*SUMPRODUCT('Age distribution'!$L$6:$L$11,'Age groups'!$G$13:$G$18,'Age groups'!$G$6:$G$11)</f>
        <v>169837.76030790075</v>
      </c>
      <c r="J2814" s="140" t="s">
        <v>6</v>
      </c>
      <c r="K2814" s="136" t="s">
        <v>12217</v>
      </c>
      <c r="L2814" s="3">
        <f>VLOOKUP(K2814&amp;"_2",'Emissions Factors'!$B$2:$E$3,2)</f>
        <v>2.3999999999999998E-7</v>
      </c>
      <c r="M2814" s="51" t="str">
        <f>VLOOKUP(K2814&amp;"_2",'Emissions Factors'!$B$2:$E$3,3)</f>
        <v xml:space="preserve">LB </v>
      </c>
      <c r="N2814" s="51" t="str">
        <f>VLOOKUP(K2814&amp;"_2",'Emissions Factors'!$B$2:$E$3,4)</f>
        <v>EACH</v>
      </c>
      <c r="O2814" s="49">
        <f t="shared" si="86"/>
        <v>4.076106247389618E-2</v>
      </c>
      <c r="P2814" s="48" t="s">
        <v>7</v>
      </c>
      <c r="Q2814" s="138">
        <f>'Age groups'!$G$20*(Emissions!G2814/Population!$L$3148)</f>
        <v>4.1724959937103545</v>
      </c>
      <c r="R2814" s="137" t="s">
        <v>7</v>
      </c>
      <c r="S2814" s="133" t="s">
        <v>12217</v>
      </c>
      <c r="T2814" s="3">
        <f>VLOOKUP(S2814&amp;"_1",'Emissions Factors'!$B$2:$E$3,2)</f>
        <v>0.02</v>
      </c>
      <c r="U2814" s="51" t="str">
        <f>VLOOKUP(S2814&amp;"_1",'Emissions Factors'!$B$2:$E$3,3)</f>
        <v xml:space="preserve">LB </v>
      </c>
      <c r="V2814" s="51" t="str">
        <f>VLOOKUP(S2814&amp;"_1",'Emissions Factors'!$B$2:$E$3,3)</f>
        <v xml:space="preserve">LB </v>
      </c>
      <c r="W2814" s="52">
        <f>Q2814*Emissions!T2814</f>
        <v>8.3449919874207093E-2</v>
      </c>
      <c r="X2814" s="48" t="s">
        <v>7</v>
      </c>
      <c r="Y2814" s="49">
        <f t="shared" si="87"/>
        <v>0.12421098234810327</v>
      </c>
      <c r="Z2814" s="48" t="s">
        <v>7</v>
      </c>
    </row>
    <row r="2815" spans="1:26">
      <c r="A2815" s="136" t="s">
        <v>7456</v>
      </c>
      <c r="B2815" s="136" t="s">
        <v>7443</v>
      </c>
      <c r="C2815" s="136" t="s">
        <v>6744</v>
      </c>
      <c r="D2815" s="47" t="s">
        <v>7455</v>
      </c>
      <c r="E2815" s="47" t="s">
        <v>6669</v>
      </c>
      <c r="F2815" s="48" t="s">
        <v>7441</v>
      </c>
      <c r="G2815" s="142">
        <f>IFERROR(VLOOKUP(A2815,Population!$A$5:$L$3147,12,FALSE),0)</f>
        <v>6979</v>
      </c>
      <c r="H2815" s="137">
        <v>515</v>
      </c>
      <c r="I2815" s="142">
        <f>G2815*SUMPRODUCT('Age distribution'!$L$6:$L$11,'Age groups'!$G$13:$G$18,'Age groups'!$G$6:$G$11)</f>
        <v>24616.264027514262</v>
      </c>
      <c r="J2815" s="140" t="s">
        <v>6</v>
      </c>
      <c r="K2815" s="136" t="s">
        <v>12217</v>
      </c>
      <c r="L2815" s="3">
        <f>VLOOKUP(K2815&amp;"_2",'Emissions Factors'!$B$2:$E$3,2)</f>
        <v>2.3999999999999998E-7</v>
      </c>
      <c r="M2815" s="51" t="str">
        <f>VLOOKUP(K2815&amp;"_2",'Emissions Factors'!$B$2:$E$3,3)</f>
        <v xml:space="preserve">LB </v>
      </c>
      <c r="N2815" s="51" t="str">
        <f>VLOOKUP(K2815&amp;"_2",'Emissions Factors'!$B$2:$E$3,4)</f>
        <v>EACH</v>
      </c>
      <c r="O2815" s="49">
        <f t="shared" si="86"/>
        <v>5.907903366603422E-3</v>
      </c>
      <c r="P2815" s="48" t="s">
        <v>7</v>
      </c>
      <c r="Q2815" s="138">
        <f>'Age groups'!$G$20*(Emissions!G2815/Population!$L$3148)</f>
        <v>0.6047610546012453</v>
      </c>
      <c r="R2815" s="137" t="s">
        <v>7</v>
      </c>
      <c r="S2815" s="133" t="s">
        <v>12217</v>
      </c>
      <c r="T2815" s="3">
        <f>VLOOKUP(S2815&amp;"_1",'Emissions Factors'!$B$2:$E$3,2)</f>
        <v>0.02</v>
      </c>
      <c r="U2815" s="51" t="str">
        <f>VLOOKUP(S2815&amp;"_1",'Emissions Factors'!$B$2:$E$3,3)</f>
        <v xml:space="preserve">LB </v>
      </c>
      <c r="V2815" s="51" t="str">
        <f>VLOOKUP(S2815&amp;"_1",'Emissions Factors'!$B$2:$E$3,3)</f>
        <v xml:space="preserve">LB </v>
      </c>
      <c r="W2815" s="52">
        <f>Q2815*Emissions!T2815</f>
        <v>1.2095221092024907E-2</v>
      </c>
      <c r="X2815" s="48" t="s">
        <v>7</v>
      </c>
      <c r="Y2815" s="49">
        <f t="shared" si="87"/>
        <v>1.8003124458628329E-2</v>
      </c>
      <c r="Z2815" s="48" t="s">
        <v>7</v>
      </c>
    </row>
    <row r="2816" spans="1:26">
      <c r="A2816" s="136" t="s">
        <v>7454</v>
      </c>
      <c r="B2816" s="136" t="s">
        <v>7443</v>
      </c>
      <c r="C2816" s="136" t="s">
        <v>6743</v>
      </c>
      <c r="D2816" s="47" t="s">
        <v>7453</v>
      </c>
      <c r="E2816" s="47" t="s">
        <v>6669</v>
      </c>
      <c r="F2816" s="48" t="s">
        <v>7441</v>
      </c>
      <c r="G2816" s="142">
        <f>IFERROR(VLOOKUP(A2816,Population!$A$5:$L$3147,12,FALSE),0)</f>
        <v>24659</v>
      </c>
      <c r="H2816" s="137">
        <v>515</v>
      </c>
      <c r="I2816" s="142">
        <f>G2816*SUMPRODUCT('Age distribution'!$L$6:$L$11,'Age groups'!$G$13:$G$18,'Age groups'!$G$6:$G$11)</f>
        <v>86976.995938454536</v>
      </c>
      <c r="J2816" s="140" t="s">
        <v>6</v>
      </c>
      <c r="K2816" s="136" t="s">
        <v>12217</v>
      </c>
      <c r="L2816" s="3">
        <f>VLOOKUP(K2816&amp;"_2",'Emissions Factors'!$B$2:$E$3,2)</f>
        <v>2.3999999999999998E-7</v>
      </c>
      <c r="M2816" s="51" t="str">
        <f>VLOOKUP(K2816&amp;"_2",'Emissions Factors'!$B$2:$E$3,3)</f>
        <v xml:space="preserve">LB </v>
      </c>
      <c r="N2816" s="51" t="str">
        <f>VLOOKUP(K2816&amp;"_2",'Emissions Factors'!$B$2:$E$3,4)</f>
        <v>EACH</v>
      </c>
      <c r="O2816" s="49">
        <f t="shared" si="86"/>
        <v>2.0874479025229088E-2</v>
      </c>
      <c r="P2816" s="48" t="s">
        <v>7</v>
      </c>
      <c r="Q2816" s="138">
        <f>'Age groups'!$G$20*(Emissions!G2816/Population!$L$3148)</f>
        <v>2.1368108390044571</v>
      </c>
      <c r="R2816" s="137" t="s">
        <v>7</v>
      </c>
      <c r="S2816" s="133" t="s">
        <v>12217</v>
      </c>
      <c r="T2816" s="3">
        <f>VLOOKUP(S2816&amp;"_1",'Emissions Factors'!$B$2:$E$3,2)</f>
        <v>0.02</v>
      </c>
      <c r="U2816" s="51" t="str">
        <f>VLOOKUP(S2816&amp;"_1",'Emissions Factors'!$B$2:$E$3,3)</f>
        <v xml:space="preserve">LB </v>
      </c>
      <c r="V2816" s="51" t="str">
        <f>VLOOKUP(S2816&amp;"_1",'Emissions Factors'!$B$2:$E$3,3)</f>
        <v xml:space="preserve">LB </v>
      </c>
      <c r="W2816" s="52">
        <f>Q2816*Emissions!T2816</f>
        <v>4.2736216780089147E-2</v>
      </c>
      <c r="X2816" s="48" t="s">
        <v>7</v>
      </c>
      <c r="Y2816" s="49">
        <f t="shared" si="87"/>
        <v>6.3610695805318238E-2</v>
      </c>
      <c r="Z2816" s="48" t="s">
        <v>7</v>
      </c>
    </row>
    <row r="2817" spans="1:26">
      <c r="A2817" s="136" t="s">
        <v>7452</v>
      </c>
      <c r="B2817" s="136" t="s">
        <v>7443</v>
      </c>
      <c r="C2817" s="136" t="s">
        <v>6742</v>
      </c>
      <c r="D2817" s="47" t="s">
        <v>7312</v>
      </c>
      <c r="E2817" s="47" t="s">
        <v>6669</v>
      </c>
      <c r="F2817" s="48" t="s">
        <v>7441</v>
      </c>
      <c r="G2817" s="142">
        <f>IFERROR(VLOOKUP(A2817,Population!$A$5:$L$3147,12,FALSE),0)</f>
        <v>29036</v>
      </c>
      <c r="H2817" s="137">
        <v>515</v>
      </c>
      <c r="I2817" s="142">
        <f>G2817*SUMPRODUCT('Age distribution'!$L$6:$L$11,'Age groups'!$G$13:$G$18,'Age groups'!$G$6:$G$11)</f>
        <v>102415.50971527499</v>
      </c>
      <c r="J2817" s="140" t="s">
        <v>6</v>
      </c>
      <c r="K2817" s="136" t="s">
        <v>12217</v>
      </c>
      <c r="L2817" s="3">
        <f>VLOOKUP(K2817&amp;"_2",'Emissions Factors'!$B$2:$E$3,2)</f>
        <v>2.3999999999999998E-7</v>
      </c>
      <c r="M2817" s="51" t="str">
        <f>VLOOKUP(K2817&amp;"_2",'Emissions Factors'!$B$2:$E$3,3)</f>
        <v xml:space="preserve">LB </v>
      </c>
      <c r="N2817" s="51" t="str">
        <f>VLOOKUP(K2817&amp;"_2",'Emissions Factors'!$B$2:$E$3,4)</f>
        <v>EACH</v>
      </c>
      <c r="O2817" s="49">
        <f t="shared" si="86"/>
        <v>2.4579722331665995E-2</v>
      </c>
      <c r="P2817" s="48" t="s">
        <v>7</v>
      </c>
      <c r="Q2817" s="138">
        <f>'Age groups'!$G$20*(Emissions!G2817/Population!$L$3148)</f>
        <v>2.5160971459237365</v>
      </c>
      <c r="R2817" s="137" t="s">
        <v>7</v>
      </c>
      <c r="S2817" s="133" t="s">
        <v>12217</v>
      </c>
      <c r="T2817" s="3">
        <f>VLOOKUP(S2817&amp;"_1",'Emissions Factors'!$B$2:$E$3,2)</f>
        <v>0.02</v>
      </c>
      <c r="U2817" s="51" t="str">
        <f>VLOOKUP(S2817&amp;"_1",'Emissions Factors'!$B$2:$E$3,3)</f>
        <v xml:space="preserve">LB </v>
      </c>
      <c r="V2817" s="51" t="str">
        <f>VLOOKUP(S2817&amp;"_1",'Emissions Factors'!$B$2:$E$3,3)</f>
        <v xml:space="preserve">LB </v>
      </c>
      <c r="W2817" s="52">
        <f>Q2817*Emissions!T2817</f>
        <v>5.0321942918474728E-2</v>
      </c>
      <c r="X2817" s="48" t="s">
        <v>7</v>
      </c>
      <c r="Y2817" s="49">
        <f t="shared" si="87"/>
        <v>7.490166525014072E-2</v>
      </c>
      <c r="Z2817" s="48" t="s">
        <v>7</v>
      </c>
    </row>
    <row r="2818" spans="1:26">
      <c r="A2818" s="136" t="s">
        <v>7451</v>
      </c>
      <c r="B2818" s="136" t="s">
        <v>7443</v>
      </c>
      <c r="C2818" s="136" t="s">
        <v>6741</v>
      </c>
      <c r="D2818" s="47" t="s">
        <v>7450</v>
      </c>
      <c r="E2818" s="47" t="s">
        <v>6669</v>
      </c>
      <c r="F2818" s="48" t="s">
        <v>7441</v>
      </c>
      <c r="G2818" s="142">
        <f>IFERROR(VLOOKUP(A2818,Population!$A$5:$L$3147,12,FALSE),0)</f>
        <v>27157</v>
      </c>
      <c r="H2818" s="137">
        <v>515</v>
      </c>
      <c r="I2818" s="142">
        <f>G2818*SUMPRODUCT('Age distribution'!$L$6:$L$11,'Age groups'!$G$13:$G$18,'Age groups'!$G$6:$G$11)</f>
        <v>95787.918354378111</v>
      </c>
      <c r="J2818" s="140" t="s">
        <v>6</v>
      </c>
      <c r="K2818" s="136" t="s">
        <v>12217</v>
      </c>
      <c r="L2818" s="3">
        <f>VLOOKUP(K2818&amp;"_2",'Emissions Factors'!$B$2:$E$3,2)</f>
        <v>2.3999999999999998E-7</v>
      </c>
      <c r="M2818" s="51" t="str">
        <f>VLOOKUP(K2818&amp;"_2",'Emissions Factors'!$B$2:$E$3,3)</f>
        <v xml:space="preserve">LB </v>
      </c>
      <c r="N2818" s="51" t="str">
        <f>VLOOKUP(K2818&amp;"_2",'Emissions Factors'!$B$2:$E$3,4)</f>
        <v>EACH</v>
      </c>
      <c r="O2818" s="49">
        <f t="shared" si="86"/>
        <v>2.2989100405050745E-2</v>
      </c>
      <c r="P2818" s="48" t="s">
        <v>7</v>
      </c>
      <c r="Q2818" s="138">
        <f>'Age groups'!$G$20*(Emissions!G2818/Population!$L$3148)</f>
        <v>2.3532735291311102</v>
      </c>
      <c r="R2818" s="137" t="s">
        <v>7</v>
      </c>
      <c r="S2818" s="133" t="s">
        <v>12217</v>
      </c>
      <c r="T2818" s="3">
        <f>VLOOKUP(S2818&amp;"_1",'Emissions Factors'!$B$2:$E$3,2)</f>
        <v>0.02</v>
      </c>
      <c r="U2818" s="51" t="str">
        <f>VLOOKUP(S2818&amp;"_1",'Emissions Factors'!$B$2:$E$3,3)</f>
        <v xml:space="preserve">LB </v>
      </c>
      <c r="V2818" s="51" t="str">
        <f>VLOOKUP(S2818&amp;"_1",'Emissions Factors'!$B$2:$E$3,3)</f>
        <v xml:space="preserve">LB </v>
      </c>
      <c r="W2818" s="52">
        <f>Q2818*Emissions!T2818</f>
        <v>4.7065470582622206E-2</v>
      </c>
      <c r="X2818" s="48" t="s">
        <v>7</v>
      </c>
      <c r="Y2818" s="49">
        <f t="shared" si="87"/>
        <v>7.0054570987672954E-2</v>
      </c>
      <c r="Z2818" s="48" t="s">
        <v>7</v>
      </c>
    </row>
    <row r="2819" spans="1:26">
      <c r="A2819" s="136" t="s">
        <v>7449</v>
      </c>
      <c r="B2819" s="136" t="s">
        <v>7443</v>
      </c>
      <c r="C2819" s="136" t="s">
        <v>6740</v>
      </c>
      <c r="D2819" s="47" t="s">
        <v>7448</v>
      </c>
      <c r="E2819" s="47" t="s">
        <v>6669</v>
      </c>
      <c r="F2819" s="48" t="s">
        <v>7441</v>
      </c>
      <c r="G2819" s="142">
        <f>IFERROR(VLOOKUP(A2819,Population!$A$5:$L$3147,12,FALSE),0)</f>
        <v>61269</v>
      </c>
      <c r="H2819" s="137">
        <v>515</v>
      </c>
      <c r="I2819" s="142">
        <f>G2819*SUMPRODUCT('Age distribution'!$L$6:$L$11,'Age groups'!$G$13:$G$18,'Age groups'!$G$6:$G$11)</f>
        <v>216107.44815901582</v>
      </c>
      <c r="J2819" s="140" t="s">
        <v>6</v>
      </c>
      <c r="K2819" s="136" t="s">
        <v>12217</v>
      </c>
      <c r="L2819" s="3">
        <f>VLOOKUP(K2819&amp;"_2",'Emissions Factors'!$B$2:$E$3,2)</f>
        <v>2.3999999999999998E-7</v>
      </c>
      <c r="M2819" s="51" t="str">
        <f>VLOOKUP(K2819&amp;"_2",'Emissions Factors'!$B$2:$E$3,3)</f>
        <v xml:space="preserve">LB </v>
      </c>
      <c r="N2819" s="51" t="str">
        <f>VLOOKUP(K2819&amp;"_2",'Emissions Factors'!$B$2:$E$3,4)</f>
        <v>EACH</v>
      </c>
      <c r="O2819" s="49">
        <f t="shared" ref="O2819:O2882" si="88">L2819*I2819</f>
        <v>5.1865787558163796E-2</v>
      </c>
      <c r="P2819" s="48" t="s">
        <v>7</v>
      </c>
      <c r="Q2819" s="138">
        <f>'Age groups'!$G$20*(Emissions!G2819/Population!$L$3148)</f>
        <v>5.3092284072737783</v>
      </c>
      <c r="R2819" s="137" t="s">
        <v>7</v>
      </c>
      <c r="S2819" s="133" t="s">
        <v>12217</v>
      </c>
      <c r="T2819" s="3">
        <f>VLOOKUP(S2819&amp;"_1",'Emissions Factors'!$B$2:$E$3,2)</f>
        <v>0.02</v>
      </c>
      <c r="U2819" s="51" t="str">
        <f>VLOOKUP(S2819&amp;"_1",'Emissions Factors'!$B$2:$E$3,3)</f>
        <v xml:space="preserve">LB </v>
      </c>
      <c r="V2819" s="51" t="str">
        <f>VLOOKUP(S2819&amp;"_1",'Emissions Factors'!$B$2:$E$3,3)</f>
        <v xml:space="preserve">LB </v>
      </c>
      <c r="W2819" s="52">
        <f>Q2819*Emissions!T2819</f>
        <v>0.10618456814547557</v>
      </c>
      <c r="X2819" s="48" t="s">
        <v>7</v>
      </c>
      <c r="Y2819" s="49">
        <f t="shared" si="87"/>
        <v>0.15805035570363937</v>
      </c>
      <c r="Z2819" s="48" t="s">
        <v>7</v>
      </c>
    </row>
    <row r="2820" spans="1:26">
      <c r="A2820" s="136" t="s">
        <v>7447</v>
      </c>
      <c r="B2820" s="136" t="s">
        <v>7443</v>
      </c>
      <c r="C2820" s="136" t="s">
        <v>6739</v>
      </c>
      <c r="D2820" s="47" t="s">
        <v>6811</v>
      </c>
      <c r="E2820" s="47" t="s">
        <v>6669</v>
      </c>
      <c r="F2820" s="48" t="s">
        <v>7441</v>
      </c>
      <c r="G2820" s="142">
        <f>IFERROR(VLOOKUP(A2820,Population!$A$5:$L$3147,12,FALSE),0)</f>
        <v>59537</v>
      </c>
      <c r="H2820" s="137">
        <v>515</v>
      </c>
      <c r="I2820" s="142">
        <f>G2820*SUMPRODUCT('Age distribution'!$L$6:$L$11,'Age groups'!$G$13:$G$18,'Age groups'!$G$6:$G$11)</f>
        <v>209998.35383380379</v>
      </c>
      <c r="J2820" s="140" t="s">
        <v>6</v>
      </c>
      <c r="K2820" s="136" t="s">
        <v>12217</v>
      </c>
      <c r="L2820" s="3">
        <f>VLOOKUP(K2820&amp;"_2",'Emissions Factors'!$B$2:$E$3,2)</f>
        <v>2.3999999999999998E-7</v>
      </c>
      <c r="M2820" s="51" t="str">
        <f>VLOOKUP(K2820&amp;"_2",'Emissions Factors'!$B$2:$E$3,3)</f>
        <v xml:space="preserve">LB </v>
      </c>
      <c r="N2820" s="51" t="str">
        <f>VLOOKUP(K2820&amp;"_2",'Emissions Factors'!$B$2:$E$3,4)</f>
        <v>EACH</v>
      </c>
      <c r="O2820" s="49">
        <f t="shared" si="88"/>
        <v>5.0399604920112903E-2</v>
      </c>
      <c r="P2820" s="48" t="s">
        <v>7</v>
      </c>
      <c r="Q2820" s="138">
        <f>'Age groups'!$G$20*(Emissions!G2820/Population!$L$3148)</f>
        <v>5.1591429872179884</v>
      </c>
      <c r="R2820" s="137" t="s">
        <v>7</v>
      </c>
      <c r="S2820" s="133" t="s">
        <v>12217</v>
      </c>
      <c r="T2820" s="3">
        <f>VLOOKUP(S2820&amp;"_1",'Emissions Factors'!$B$2:$E$3,2)</f>
        <v>0.02</v>
      </c>
      <c r="U2820" s="51" t="str">
        <f>VLOOKUP(S2820&amp;"_1",'Emissions Factors'!$B$2:$E$3,3)</f>
        <v xml:space="preserve">LB </v>
      </c>
      <c r="V2820" s="51" t="str">
        <f>VLOOKUP(S2820&amp;"_1",'Emissions Factors'!$B$2:$E$3,3)</f>
        <v xml:space="preserve">LB </v>
      </c>
      <c r="W2820" s="52">
        <f>Q2820*Emissions!T2820</f>
        <v>0.10318285974435977</v>
      </c>
      <c r="X2820" s="48" t="s">
        <v>7</v>
      </c>
      <c r="Y2820" s="49">
        <f t="shared" ref="Y2820:Y2883" si="89">O2820+W2820</f>
        <v>0.15358246466447267</v>
      </c>
      <c r="Z2820" s="48" t="s">
        <v>7</v>
      </c>
    </row>
    <row r="2821" spans="1:26">
      <c r="A2821" s="136" t="s">
        <v>7446</v>
      </c>
      <c r="B2821" s="136" t="s">
        <v>7443</v>
      </c>
      <c r="C2821" s="136" t="s">
        <v>6738</v>
      </c>
      <c r="D2821" s="47" t="s">
        <v>7445</v>
      </c>
      <c r="E2821" s="47" t="s">
        <v>6669</v>
      </c>
      <c r="F2821" s="48" t="s">
        <v>7441</v>
      </c>
      <c r="G2821" s="142">
        <f>IFERROR(VLOOKUP(A2821,Population!$A$5:$L$3147,12,FALSE),0)</f>
        <v>44237</v>
      </c>
      <c r="H2821" s="137">
        <v>515</v>
      </c>
      <c r="I2821" s="142">
        <f>G2821*SUMPRODUCT('Age distribution'!$L$6:$L$11,'Age groups'!$G$13:$G$18,'Age groups'!$G$6:$G$11)</f>
        <v>156032.33583395163</v>
      </c>
      <c r="J2821" s="140" t="s">
        <v>6</v>
      </c>
      <c r="K2821" s="136" t="s">
        <v>12217</v>
      </c>
      <c r="L2821" s="3">
        <f>VLOOKUP(K2821&amp;"_2",'Emissions Factors'!$B$2:$E$3,2)</f>
        <v>2.3999999999999998E-7</v>
      </c>
      <c r="M2821" s="51" t="str">
        <f>VLOOKUP(K2821&amp;"_2",'Emissions Factors'!$B$2:$E$3,3)</f>
        <v xml:space="preserve">LB </v>
      </c>
      <c r="N2821" s="51" t="str">
        <f>VLOOKUP(K2821&amp;"_2",'Emissions Factors'!$B$2:$E$3,4)</f>
        <v>EACH</v>
      </c>
      <c r="O2821" s="49">
        <f t="shared" si="88"/>
        <v>3.7447760600148386E-2</v>
      </c>
      <c r="P2821" s="48" t="s">
        <v>7</v>
      </c>
      <c r="Q2821" s="138">
        <f>'Age groups'!$G$20*(Emissions!G2821/Population!$L$3148)</f>
        <v>3.833330673792132</v>
      </c>
      <c r="R2821" s="137" t="s">
        <v>7</v>
      </c>
      <c r="S2821" s="133" t="s">
        <v>12217</v>
      </c>
      <c r="T2821" s="3">
        <f>VLOOKUP(S2821&amp;"_1",'Emissions Factors'!$B$2:$E$3,2)</f>
        <v>0.02</v>
      </c>
      <c r="U2821" s="51" t="str">
        <f>VLOOKUP(S2821&amp;"_1",'Emissions Factors'!$B$2:$E$3,3)</f>
        <v xml:space="preserve">LB </v>
      </c>
      <c r="V2821" s="51" t="str">
        <f>VLOOKUP(S2821&amp;"_1",'Emissions Factors'!$B$2:$E$3,3)</f>
        <v xml:space="preserve">LB </v>
      </c>
      <c r="W2821" s="52">
        <f>Q2821*Emissions!T2821</f>
        <v>7.6666613475842638E-2</v>
      </c>
      <c r="X2821" s="48" t="s">
        <v>7</v>
      </c>
      <c r="Y2821" s="49">
        <f t="shared" si="89"/>
        <v>0.11411437407599102</v>
      </c>
      <c r="Z2821" s="48" t="s">
        <v>7</v>
      </c>
    </row>
    <row r="2822" spans="1:26">
      <c r="A2822" s="136" t="s">
        <v>7444</v>
      </c>
      <c r="B2822" s="136" t="s">
        <v>7443</v>
      </c>
      <c r="C2822" s="136" t="s">
        <v>6737</v>
      </c>
      <c r="D2822" s="47" t="s">
        <v>7442</v>
      </c>
      <c r="E2822" s="47" t="s">
        <v>6669</v>
      </c>
      <c r="F2822" s="48" t="s">
        <v>7441</v>
      </c>
      <c r="G2822" s="142">
        <f>IFERROR(VLOOKUP(A2822,Population!$A$5:$L$3147,12,FALSE),0)</f>
        <v>56585</v>
      </c>
      <c r="H2822" s="137">
        <v>515</v>
      </c>
      <c r="I2822" s="142">
        <f>G2822*SUMPRODUCT('Age distribution'!$L$6:$L$11,'Age groups'!$G$13:$G$18,'Age groups'!$G$6:$G$11)</f>
        <v>199586.08683147939</v>
      </c>
      <c r="J2822" s="140" t="s">
        <v>6</v>
      </c>
      <c r="K2822" s="136" t="s">
        <v>12217</v>
      </c>
      <c r="L2822" s="3">
        <f>VLOOKUP(K2822&amp;"_2",'Emissions Factors'!$B$2:$E$3,2)</f>
        <v>2.3999999999999998E-7</v>
      </c>
      <c r="M2822" s="51" t="str">
        <f>VLOOKUP(K2822&amp;"_2",'Emissions Factors'!$B$2:$E$3,3)</f>
        <v xml:space="preserve">LB </v>
      </c>
      <c r="N2822" s="51" t="str">
        <f>VLOOKUP(K2822&amp;"_2",'Emissions Factors'!$B$2:$E$3,4)</f>
        <v>EACH</v>
      </c>
      <c r="O2822" s="49">
        <f t="shared" si="88"/>
        <v>4.7900660839555048E-2</v>
      </c>
      <c r="P2822" s="48" t="s">
        <v>7</v>
      </c>
      <c r="Q2822" s="138">
        <f>'Age groups'!$G$20*(Emissions!G2822/Population!$L$3148)</f>
        <v>4.9033391996864113</v>
      </c>
      <c r="R2822" s="137" t="s">
        <v>7</v>
      </c>
      <c r="S2822" s="133" t="s">
        <v>12217</v>
      </c>
      <c r="T2822" s="3">
        <f>VLOOKUP(S2822&amp;"_1",'Emissions Factors'!$B$2:$E$3,2)</f>
        <v>0.02</v>
      </c>
      <c r="U2822" s="51" t="str">
        <f>VLOOKUP(S2822&amp;"_1",'Emissions Factors'!$B$2:$E$3,3)</f>
        <v xml:space="preserve">LB </v>
      </c>
      <c r="V2822" s="51" t="str">
        <f>VLOOKUP(S2822&amp;"_1",'Emissions Factors'!$B$2:$E$3,3)</f>
        <v xml:space="preserve">LB </v>
      </c>
      <c r="W2822" s="52">
        <f>Q2822*Emissions!T2822</f>
        <v>9.8066783993728229E-2</v>
      </c>
      <c r="X2822" s="48" t="s">
        <v>7</v>
      </c>
      <c r="Y2822" s="49">
        <f t="shared" si="89"/>
        <v>0.14596744483328328</v>
      </c>
      <c r="Z2822" s="48" t="s">
        <v>7</v>
      </c>
    </row>
    <row r="2823" spans="1:26">
      <c r="A2823" s="136" t="s">
        <v>7440</v>
      </c>
      <c r="B2823" s="136" t="s">
        <v>7122</v>
      </c>
      <c r="C2823" s="136" t="s">
        <v>6750</v>
      </c>
      <c r="D2823" s="47" t="s">
        <v>7439</v>
      </c>
      <c r="E2823" s="47" t="s">
        <v>6669</v>
      </c>
      <c r="F2823" s="48" t="s">
        <v>7118</v>
      </c>
      <c r="G2823" s="142">
        <f>IFERROR(VLOOKUP(A2823,Population!$A$5:$L$3147,12,FALSE),0)</f>
        <v>33341</v>
      </c>
      <c r="H2823" s="137">
        <v>515</v>
      </c>
      <c r="I2823" s="142">
        <f>G2823*SUMPRODUCT('Age distribution'!$L$6:$L$11,'Age groups'!$G$13:$G$18,'Age groups'!$G$6:$G$11)</f>
        <v>117600.06576033143</v>
      </c>
      <c r="J2823" s="140" t="s">
        <v>6</v>
      </c>
      <c r="K2823" s="136" t="s">
        <v>12217</v>
      </c>
      <c r="L2823" s="3">
        <f>VLOOKUP(K2823&amp;"_2",'Emissions Factors'!$B$2:$E$3,2)</f>
        <v>2.3999999999999998E-7</v>
      </c>
      <c r="M2823" s="51" t="str">
        <f>VLOOKUP(K2823&amp;"_2",'Emissions Factors'!$B$2:$E$3,3)</f>
        <v xml:space="preserve">LB </v>
      </c>
      <c r="N2823" s="51" t="str">
        <f>VLOOKUP(K2823&amp;"_2",'Emissions Factors'!$B$2:$E$3,4)</f>
        <v>EACH</v>
      </c>
      <c r="O2823" s="49">
        <f t="shared" si="88"/>
        <v>2.8224015782479541E-2</v>
      </c>
      <c r="P2823" s="48" t="s">
        <v>7</v>
      </c>
      <c r="Q2823" s="138">
        <f>'Age groups'!$G$20*(Emissions!G2823/Population!$L$3148)</f>
        <v>2.889144336073953</v>
      </c>
      <c r="R2823" s="137" t="s">
        <v>7</v>
      </c>
      <c r="S2823" s="133" t="s">
        <v>12217</v>
      </c>
      <c r="T2823" s="3">
        <f>VLOOKUP(S2823&amp;"_1",'Emissions Factors'!$B$2:$E$3,2)</f>
        <v>0.02</v>
      </c>
      <c r="U2823" s="51" t="str">
        <f>VLOOKUP(S2823&amp;"_1",'Emissions Factors'!$B$2:$E$3,3)</f>
        <v xml:space="preserve">LB </v>
      </c>
      <c r="V2823" s="51" t="str">
        <f>VLOOKUP(S2823&amp;"_1",'Emissions Factors'!$B$2:$E$3,3)</f>
        <v xml:space="preserve">LB </v>
      </c>
      <c r="W2823" s="52">
        <f>Q2823*Emissions!T2823</f>
        <v>5.7782886721479063E-2</v>
      </c>
      <c r="X2823" s="48" t="s">
        <v>7</v>
      </c>
      <c r="Y2823" s="49">
        <f t="shared" si="89"/>
        <v>8.6006902503958607E-2</v>
      </c>
      <c r="Z2823" s="48" t="s">
        <v>7</v>
      </c>
    </row>
    <row r="2824" spans="1:26">
      <c r="A2824" s="136" t="s">
        <v>7438</v>
      </c>
      <c r="B2824" s="136" t="s">
        <v>7122</v>
      </c>
      <c r="C2824" s="136" t="s">
        <v>6749</v>
      </c>
      <c r="D2824" s="47" t="s">
        <v>7437</v>
      </c>
      <c r="E2824" s="47" t="s">
        <v>6669</v>
      </c>
      <c r="F2824" s="48" t="s">
        <v>7118</v>
      </c>
      <c r="G2824" s="142">
        <f>IFERROR(VLOOKUP(A2824,Population!$A$5:$L$3147,12,FALSE),0)</f>
        <v>100805</v>
      </c>
      <c r="H2824" s="137">
        <v>515</v>
      </c>
      <c r="I2824" s="142">
        <f>G2824*SUMPRODUCT('Age distribution'!$L$6:$L$11,'Age groups'!$G$13:$G$18,'Age groups'!$G$6:$G$11)</f>
        <v>355558.46042320895</v>
      </c>
      <c r="J2824" s="140" t="s">
        <v>6</v>
      </c>
      <c r="K2824" s="136" t="s">
        <v>12217</v>
      </c>
      <c r="L2824" s="3">
        <f>VLOOKUP(K2824&amp;"_2",'Emissions Factors'!$B$2:$E$3,2)</f>
        <v>2.3999999999999998E-7</v>
      </c>
      <c r="M2824" s="51" t="str">
        <f>VLOOKUP(K2824&amp;"_2",'Emissions Factors'!$B$2:$E$3,3)</f>
        <v xml:space="preserve">LB </v>
      </c>
      <c r="N2824" s="51" t="str">
        <f>VLOOKUP(K2824&amp;"_2",'Emissions Factors'!$B$2:$E$3,4)</f>
        <v>EACH</v>
      </c>
      <c r="O2824" s="49">
        <f t="shared" si="88"/>
        <v>8.5334030501570138E-2</v>
      </c>
      <c r="P2824" s="48" t="s">
        <v>7</v>
      </c>
      <c r="Q2824" s="138">
        <f>'Age groups'!$G$20*(Emissions!G2824/Population!$L$3148)</f>
        <v>8.7351967486858477</v>
      </c>
      <c r="R2824" s="137" t="s">
        <v>7</v>
      </c>
      <c r="S2824" s="133" t="s">
        <v>12217</v>
      </c>
      <c r="T2824" s="3">
        <f>VLOOKUP(S2824&amp;"_1",'Emissions Factors'!$B$2:$E$3,2)</f>
        <v>0.02</v>
      </c>
      <c r="U2824" s="51" t="str">
        <f>VLOOKUP(S2824&amp;"_1",'Emissions Factors'!$B$2:$E$3,3)</f>
        <v xml:space="preserve">LB </v>
      </c>
      <c r="V2824" s="51" t="str">
        <f>VLOOKUP(S2824&amp;"_1",'Emissions Factors'!$B$2:$E$3,3)</f>
        <v xml:space="preserve">LB </v>
      </c>
      <c r="W2824" s="52">
        <f>Q2824*Emissions!T2824</f>
        <v>0.17470393497371695</v>
      </c>
      <c r="X2824" s="48" t="s">
        <v>7</v>
      </c>
      <c r="Y2824" s="49">
        <f t="shared" si="89"/>
        <v>0.26003796547528707</v>
      </c>
      <c r="Z2824" s="48" t="s">
        <v>7</v>
      </c>
    </row>
    <row r="2825" spans="1:26">
      <c r="A2825" s="136" t="s">
        <v>7436</v>
      </c>
      <c r="B2825" s="136" t="s">
        <v>7122</v>
      </c>
      <c r="C2825" s="136" t="s">
        <v>6748</v>
      </c>
      <c r="D2825" s="47" t="s">
        <v>7435</v>
      </c>
      <c r="E2825" s="47" t="s">
        <v>6669</v>
      </c>
      <c r="F2825" s="48" t="s">
        <v>7118</v>
      </c>
      <c r="G2825" s="142">
        <f>IFERROR(VLOOKUP(A2825,Population!$A$5:$L$3147,12,FALSE),0)</f>
        <v>16325</v>
      </c>
      <c r="H2825" s="137">
        <v>515</v>
      </c>
      <c r="I2825" s="142">
        <f>G2825*SUMPRODUCT('Age distribution'!$L$6:$L$11,'Age groups'!$G$13:$G$18,'Age groups'!$G$6:$G$11)</f>
        <v>57581.38848677036</v>
      </c>
      <c r="J2825" s="140" t="s">
        <v>6</v>
      </c>
      <c r="K2825" s="136" t="s">
        <v>12217</v>
      </c>
      <c r="L2825" s="3">
        <f>VLOOKUP(K2825&amp;"_2",'Emissions Factors'!$B$2:$E$3,2)</f>
        <v>2.3999999999999998E-7</v>
      </c>
      <c r="M2825" s="51" t="str">
        <f>VLOOKUP(K2825&amp;"_2",'Emissions Factors'!$B$2:$E$3,3)</f>
        <v xml:space="preserve">LB </v>
      </c>
      <c r="N2825" s="51" t="str">
        <f>VLOOKUP(K2825&amp;"_2",'Emissions Factors'!$B$2:$E$3,4)</f>
        <v>EACH</v>
      </c>
      <c r="O2825" s="49">
        <f t="shared" si="88"/>
        <v>1.3819533236824885E-2</v>
      </c>
      <c r="P2825" s="48" t="s">
        <v>7</v>
      </c>
      <c r="Q2825" s="138">
        <f>'Age groups'!$G$20*(Emissions!G2825/Population!$L$3148)</f>
        <v>1.4146330729854317</v>
      </c>
      <c r="R2825" s="137" t="s">
        <v>7</v>
      </c>
      <c r="S2825" s="133" t="s">
        <v>12217</v>
      </c>
      <c r="T2825" s="3">
        <f>VLOOKUP(S2825&amp;"_1",'Emissions Factors'!$B$2:$E$3,2)</f>
        <v>0.02</v>
      </c>
      <c r="U2825" s="51" t="str">
        <f>VLOOKUP(S2825&amp;"_1",'Emissions Factors'!$B$2:$E$3,3)</f>
        <v xml:space="preserve">LB </v>
      </c>
      <c r="V2825" s="51" t="str">
        <f>VLOOKUP(S2825&amp;"_1",'Emissions Factors'!$B$2:$E$3,3)</f>
        <v xml:space="preserve">LB </v>
      </c>
      <c r="W2825" s="52">
        <f>Q2825*Emissions!T2825</f>
        <v>2.8292661459708636E-2</v>
      </c>
      <c r="X2825" s="48" t="s">
        <v>7</v>
      </c>
      <c r="Y2825" s="49">
        <f t="shared" si="89"/>
        <v>4.2112194696533517E-2</v>
      </c>
      <c r="Z2825" s="48" t="s">
        <v>7</v>
      </c>
    </row>
    <row r="2826" spans="1:26">
      <c r="A2826" s="136" t="s">
        <v>7434</v>
      </c>
      <c r="B2826" s="136" t="s">
        <v>7122</v>
      </c>
      <c r="C2826" s="136" t="s">
        <v>6747</v>
      </c>
      <c r="D2826" s="47" t="s">
        <v>7433</v>
      </c>
      <c r="E2826" s="47" t="s">
        <v>6669</v>
      </c>
      <c r="F2826" s="48" t="s">
        <v>7118</v>
      </c>
      <c r="G2826" s="142">
        <f>IFERROR(VLOOKUP(A2826,Population!$A$5:$L$3147,12,FALSE),0)</f>
        <v>12739</v>
      </c>
      <c r="H2826" s="137">
        <v>515</v>
      </c>
      <c r="I2826" s="142">
        <f>G2826*SUMPRODUCT('Age distribution'!$L$6:$L$11,'Age groups'!$G$13:$G$18,'Age groups'!$G$6:$G$11)</f>
        <v>44932.882568635076</v>
      </c>
      <c r="J2826" s="140" t="s">
        <v>6</v>
      </c>
      <c r="K2826" s="136" t="s">
        <v>12217</v>
      </c>
      <c r="L2826" s="3">
        <f>VLOOKUP(K2826&amp;"_2",'Emissions Factors'!$B$2:$E$3,2)</f>
        <v>2.3999999999999998E-7</v>
      </c>
      <c r="M2826" s="51" t="str">
        <f>VLOOKUP(K2826&amp;"_2",'Emissions Factors'!$B$2:$E$3,3)</f>
        <v xml:space="preserve">LB </v>
      </c>
      <c r="N2826" s="51" t="str">
        <f>VLOOKUP(K2826&amp;"_2",'Emissions Factors'!$B$2:$E$3,4)</f>
        <v>EACH</v>
      </c>
      <c r="O2826" s="49">
        <f t="shared" si="88"/>
        <v>1.0783891816472418E-2</v>
      </c>
      <c r="P2826" s="48" t="s">
        <v>7</v>
      </c>
      <c r="Q2826" s="138">
        <f>'Age groups'!$G$20*(Emissions!G2826/Population!$L$3148)</f>
        <v>1.1038903961262736</v>
      </c>
      <c r="R2826" s="137" t="s">
        <v>7</v>
      </c>
      <c r="S2826" s="133" t="s">
        <v>12217</v>
      </c>
      <c r="T2826" s="3">
        <f>VLOOKUP(S2826&amp;"_1",'Emissions Factors'!$B$2:$E$3,2)</f>
        <v>0.02</v>
      </c>
      <c r="U2826" s="51" t="str">
        <f>VLOOKUP(S2826&amp;"_1",'Emissions Factors'!$B$2:$E$3,3)</f>
        <v xml:space="preserve">LB </v>
      </c>
      <c r="V2826" s="51" t="str">
        <f>VLOOKUP(S2826&amp;"_1",'Emissions Factors'!$B$2:$E$3,3)</f>
        <v xml:space="preserve">LB </v>
      </c>
      <c r="W2826" s="52">
        <f>Q2826*Emissions!T2826</f>
        <v>2.2077807922525474E-2</v>
      </c>
      <c r="X2826" s="48" t="s">
        <v>7</v>
      </c>
      <c r="Y2826" s="49">
        <f t="shared" si="89"/>
        <v>3.2861699738997892E-2</v>
      </c>
      <c r="Z2826" s="48" t="s">
        <v>7</v>
      </c>
    </row>
    <row r="2827" spans="1:26">
      <c r="A2827" s="136" t="s">
        <v>7432</v>
      </c>
      <c r="B2827" s="136" t="s">
        <v>7122</v>
      </c>
      <c r="C2827" s="136" t="s">
        <v>6746</v>
      </c>
      <c r="D2827" s="47" t="s">
        <v>7431</v>
      </c>
      <c r="E2827" s="47" t="s">
        <v>6669</v>
      </c>
      <c r="F2827" s="48" t="s">
        <v>7118</v>
      </c>
      <c r="G2827" s="142">
        <f>IFERROR(VLOOKUP(A2827,Population!$A$5:$L$3147,12,FALSE),0)</f>
        <v>32117</v>
      </c>
      <c r="H2827" s="137">
        <v>515</v>
      </c>
      <c r="I2827" s="142">
        <f>G2827*SUMPRODUCT('Age distribution'!$L$6:$L$11,'Age groups'!$G$13:$G$18,'Age groups'!$G$6:$G$11)</f>
        <v>113282.78432034326</v>
      </c>
      <c r="J2827" s="140" t="s">
        <v>6</v>
      </c>
      <c r="K2827" s="136" t="s">
        <v>12217</v>
      </c>
      <c r="L2827" s="3">
        <f>VLOOKUP(K2827&amp;"_2",'Emissions Factors'!$B$2:$E$3,2)</f>
        <v>2.3999999999999998E-7</v>
      </c>
      <c r="M2827" s="51" t="str">
        <f>VLOOKUP(K2827&amp;"_2",'Emissions Factors'!$B$2:$E$3,3)</f>
        <v xml:space="preserve">LB </v>
      </c>
      <c r="N2827" s="51" t="str">
        <f>VLOOKUP(K2827&amp;"_2",'Emissions Factors'!$B$2:$E$3,4)</f>
        <v>EACH</v>
      </c>
      <c r="O2827" s="49">
        <f t="shared" si="88"/>
        <v>2.7187868236882379E-2</v>
      </c>
      <c r="P2827" s="48" t="s">
        <v>7</v>
      </c>
      <c r="Q2827" s="138">
        <f>'Age groups'!$G$20*(Emissions!G2827/Population!$L$3148)</f>
        <v>2.7830793509998846</v>
      </c>
      <c r="R2827" s="137" t="s">
        <v>7</v>
      </c>
      <c r="S2827" s="133" t="s">
        <v>12217</v>
      </c>
      <c r="T2827" s="3">
        <f>VLOOKUP(S2827&amp;"_1",'Emissions Factors'!$B$2:$E$3,2)</f>
        <v>0.02</v>
      </c>
      <c r="U2827" s="51" t="str">
        <f>VLOOKUP(S2827&amp;"_1",'Emissions Factors'!$B$2:$E$3,3)</f>
        <v xml:space="preserve">LB </v>
      </c>
      <c r="V2827" s="51" t="str">
        <f>VLOOKUP(S2827&amp;"_1",'Emissions Factors'!$B$2:$E$3,3)</f>
        <v xml:space="preserve">LB </v>
      </c>
      <c r="W2827" s="52">
        <f>Q2827*Emissions!T2827</f>
        <v>5.5661587019997689E-2</v>
      </c>
      <c r="X2827" s="48" t="s">
        <v>7</v>
      </c>
      <c r="Y2827" s="49">
        <f t="shared" si="89"/>
        <v>8.2849455256880061E-2</v>
      </c>
      <c r="Z2827" s="48" t="s">
        <v>7</v>
      </c>
    </row>
    <row r="2828" spans="1:26">
      <c r="A2828" s="136" t="s">
        <v>7430</v>
      </c>
      <c r="B2828" s="136" t="s">
        <v>7122</v>
      </c>
      <c r="C2828" s="136" t="s">
        <v>6745</v>
      </c>
      <c r="D2828" s="47" t="s">
        <v>7429</v>
      </c>
      <c r="E2828" s="47" t="s">
        <v>6669</v>
      </c>
      <c r="F2828" s="48" t="s">
        <v>7118</v>
      </c>
      <c r="G2828" s="142">
        <f>IFERROR(VLOOKUP(A2828,Population!$A$5:$L$3147,12,FALSE),0)</f>
        <v>15004</v>
      </c>
      <c r="H2828" s="137">
        <v>515</v>
      </c>
      <c r="I2828" s="142">
        <f>G2828*SUMPRODUCT('Age distribution'!$L$6:$L$11,'Age groups'!$G$13:$G$18,'Age groups'!$G$6:$G$11)</f>
        <v>52921.969547044566</v>
      </c>
      <c r="J2828" s="140" t="s">
        <v>6</v>
      </c>
      <c r="K2828" s="136" t="s">
        <v>12217</v>
      </c>
      <c r="L2828" s="3">
        <f>VLOOKUP(K2828&amp;"_2",'Emissions Factors'!$B$2:$E$3,2)</f>
        <v>2.3999999999999998E-7</v>
      </c>
      <c r="M2828" s="51" t="str">
        <f>VLOOKUP(K2828&amp;"_2",'Emissions Factors'!$B$2:$E$3,3)</f>
        <v xml:space="preserve">LB </v>
      </c>
      <c r="N2828" s="51" t="str">
        <f>VLOOKUP(K2828&amp;"_2",'Emissions Factors'!$B$2:$E$3,4)</f>
        <v>EACH</v>
      </c>
      <c r="O2828" s="49">
        <f t="shared" si="88"/>
        <v>1.2701272691290694E-2</v>
      </c>
      <c r="P2828" s="48" t="s">
        <v>7</v>
      </c>
      <c r="Q2828" s="138">
        <f>'Age groups'!$G$20*(Emissions!G2828/Population!$L$3148)</f>
        <v>1.3001626111530424</v>
      </c>
      <c r="R2828" s="137" t="s">
        <v>7</v>
      </c>
      <c r="S2828" s="133" t="s">
        <v>12217</v>
      </c>
      <c r="T2828" s="3">
        <f>VLOOKUP(S2828&amp;"_1",'Emissions Factors'!$B$2:$E$3,2)</f>
        <v>0.02</v>
      </c>
      <c r="U2828" s="51" t="str">
        <f>VLOOKUP(S2828&amp;"_1",'Emissions Factors'!$B$2:$E$3,3)</f>
        <v xml:space="preserve">LB </v>
      </c>
      <c r="V2828" s="51" t="str">
        <f>VLOOKUP(S2828&amp;"_1",'Emissions Factors'!$B$2:$E$3,3)</f>
        <v xml:space="preserve">LB </v>
      </c>
      <c r="W2828" s="52">
        <f>Q2828*Emissions!T2828</f>
        <v>2.6003252223060849E-2</v>
      </c>
      <c r="X2828" s="48" t="s">
        <v>7</v>
      </c>
      <c r="Y2828" s="49">
        <f t="shared" si="89"/>
        <v>3.8704524914351543E-2</v>
      </c>
      <c r="Z2828" s="48" t="s">
        <v>7</v>
      </c>
    </row>
    <row r="2829" spans="1:26">
      <c r="A2829" s="136" t="s">
        <v>7428</v>
      </c>
      <c r="B2829" s="136" t="s">
        <v>7122</v>
      </c>
      <c r="C2829" s="136" t="s">
        <v>6744</v>
      </c>
      <c r="D2829" s="47" t="s">
        <v>7427</v>
      </c>
      <c r="E2829" s="47" t="s">
        <v>6669</v>
      </c>
      <c r="F2829" s="48" t="s">
        <v>7118</v>
      </c>
      <c r="G2829" s="142">
        <f>IFERROR(VLOOKUP(A2829,Population!$A$5:$L$3147,12,FALSE),0)</f>
        <v>216174</v>
      </c>
      <c r="H2829" s="137">
        <v>515</v>
      </c>
      <c r="I2829" s="142">
        <f>G2829*SUMPRODUCT('Age distribution'!$L$6:$L$11,'Age groups'!$G$13:$G$18,'Age groups'!$G$6:$G$11)</f>
        <v>762486.92647712689</v>
      </c>
      <c r="J2829" s="140" t="s">
        <v>6</v>
      </c>
      <c r="K2829" s="136" t="s">
        <v>12217</v>
      </c>
      <c r="L2829" s="3">
        <f>VLOOKUP(K2829&amp;"_2",'Emissions Factors'!$B$2:$E$3,2)</f>
        <v>2.3999999999999998E-7</v>
      </c>
      <c r="M2829" s="51" t="str">
        <f>VLOOKUP(K2829&amp;"_2",'Emissions Factors'!$B$2:$E$3,3)</f>
        <v xml:space="preserve">LB </v>
      </c>
      <c r="N2829" s="51" t="str">
        <f>VLOOKUP(K2829&amp;"_2",'Emissions Factors'!$B$2:$E$3,4)</f>
        <v>EACH</v>
      </c>
      <c r="O2829" s="49">
        <f t="shared" si="88"/>
        <v>0.18299686235451043</v>
      </c>
      <c r="P2829" s="48" t="s">
        <v>7</v>
      </c>
      <c r="Q2829" s="138">
        <f>'Age groups'!$G$20*(Emissions!G2829/Population!$L$3148)</f>
        <v>18.732428172713799</v>
      </c>
      <c r="R2829" s="137" t="s">
        <v>7</v>
      </c>
      <c r="S2829" s="133" t="s">
        <v>12217</v>
      </c>
      <c r="T2829" s="3">
        <f>VLOOKUP(S2829&amp;"_1",'Emissions Factors'!$B$2:$E$3,2)</f>
        <v>0.02</v>
      </c>
      <c r="U2829" s="51" t="str">
        <f>VLOOKUP(S2829&amp;"_1",'Emissions Factors'!$B$2:$E$3,3)</f>
        <v xml:space="preserve">LB </v>
      </c>
      <c r="V2829" s="51" t="str">
        <f>VLOOKUP(S2829&amp;"_1",'Emissions Factors'!$B$2:$E$3,3)</f>
        <v xml:space="preserve">LB </v>
      </c>
      <c r="W2829" s="52">
        <f>Q2829*Emissions!T2829</f>
        <v>0.374648563454276</v>
      </c>
      <c r="X2829" s="48" t="s">
        <v>7</v>
      </c>
      <c r="Y2829" s="49">
        <f t="shared" si="89"/>
        <v>0.5576454258087864</v>
      </c>
      <c r="Z2829" s="48" t="s">
        <v>7</v>
      </c>
    </row>
    <row r="2830" spans="1:26">
      <c r="A2830" s="136" t="s">
        <v>7426</v>
      </c>
      <c r="B2830" s="136" t="s">
        <v>7122</v>
      </c>
      <c r="C2830" s="136" t="s">
        <v>6743</v>
      </c>
      <c r="D2830" s="47" t="s">
        <v>7425</v>
      </c>
      <c r="E2830" s="47" t="s">
        <v>6669</v>
      </c>
      <c r="F2830" s="48" t="s">
        <v>7118</v>
      </c>
      <c r="G2830" s="142">
        <f>IFERROR(VLOOKUP(A2830,Population!$A$5:$L$3147,12,FALSE),0)</f>
        <v>73757</v>
      </c>
      <c r="H2830" s="137">
        <v>515</v>
      </c>
      <c r="I2830" s="142">
        <f>G2830*SUMPRODUCT('Age distribution'!$L$6:$L$11,'Age groups'!$G$13:$G$18,'Age groups'!$G$6:$G$11)</f>
        <v>260155.00585719579</v>
      </c>
      <c r="J2830" s="140" t="s">
        <v>6</v>
      </c>
      <c r="K2830" s="136" t="s">
        <v>12217</v>
      </c>
      <c r="L2830" s="3">
        <f>VLOOKUP(K2830&amp;"_2",'Emissions Factors'!$B$2:$E$3,2)</f>
        <v>2.3999999999999998E-7</v>
      </c>
      <c r="M2830" s="51" t="str">
        <f>VLOOKUP(K2830&amp;"_2",'Emissions Factors'!$B$2:$E$3,3)</f>
        <v xml:space="preserve">LB </v>
      </c>
      <c r="N2830" s="51" t="str">
        <f>VLOOKUP(K2830&amp;"_2",'Emissions Factors'!$B$2:$E$3,4)</f>
        <v>EACH</v>
      </c>
      <c r="O2830" s="49">
        <f t="shared" si="88"/>
        <v>6.2437201405726984E-2</v>
      </c>
      <c r="P2830" s="48" t="s">
        <v>7</v>
      </c>
      <c r="Q2830" s="138">
        <f>'Age groups'!$G$20*(Emissions!G2830/Population!$L$3148)</f>
        <v>6.3913685491079022</v>
      </c>
      <c r="R2830" s="137" t="s">
        <v>7</v>
      </c>
      <c r="S2830" s="133" t="s">
        <v>12217</v>
      </c>
      <c r="T2830" s="3">
        <f>VLOOKUP(S2830&amp;"_1",'Emissions Factors'!$B$2:$E$3,2)</f>
        <v>0.02</v>
      </c>
      <c r="U2830" s="51" t="str">
        <f>VLOOKUP(S2830&amp;"_1",'Emissions Factors'!$B$2:$E$3,3)</f>
        <v xml:space="preserve">LB </v>
      </c>
      <c r="V2830" s="51" t="str">
        <f>VLOOKUP(S2830&amp;"_1",'Emissions Factors'!$B$2:$E$3,3)</f>
        <v xml:space="preserve">LB </v>
      </c>
      <c r="W2830" s="52">
        <f>Q2830*Emissions!T2830</f>
        <v>0.12782737098215805</v>
      </c>
      <c r="X2830" s="48" t="s">
        <v>7</v>
      </c>
      <c r="Y2830" s="49">
        <f t="shared" si="89"/>
        <v>0.19026457238788502</v>
      </c>
      <c r="Z2830" s="48" t="s">
        <v>7</v>
      </c>
    </row>
    <row r="2831" spans="1:26">
      <c r="A2831" s="136" t="s">
        <v>7424</v>
      </c>
      <c r="B2831" s="136" t="s">
        <v>7122</v>
      </c>
      <c r="C2831" s="136" t="s">
        <v>6742</v>
      </c>
      <c r="D2831" s="47" t="s">
        <v>7423</v>
      </c>
      <c r="E2831" s="47" t="s">
        <v>6669</v>
      </c>
      <c r="F2831" s="48" t="s">
        <v>7118</v>
      </c>
      <c r="G2831" s="142">
        <f>IFERROR(VLOOKUP(A2831,Population!$A$5:$L$3147,12,FALSE),0)</f>
        <v>4682</v>
      </c>
      <c r="H2831" s="137">
        <v>515</v>
      </c>
      <c r="I2831" s="142">
        <f>G2831*SUMPRODUCT('Age distribution'!$L$6:$L$11,'Age groups'!$G$13:$G$18,'Age groups'!$G$6:$G$11)</f>
        <v>16514.30694609855</v>
      </c>
      <c r="J2831" s="140" t="s">
        <v>6</v>
      </c>
      <c r="K2831" s="136" t="s">
        <v>12217</v>
      </c>
      <c r="L2831" s="3">
        <f>VLOOKUP(K2831&amp;"_2",'Emissions Factors'!$B$2:$E$3,2)</f>
        <v>2.3999999999999998E-7</v>
      </c>
      <c r="M2831" s="51" t="str">
        <f>VLOOKUP(K2831&amp;"_2",'Emissions Factors'!$B$2:$E$3,3)</f>
        <v xml:space="preserve">LB </v>
      </c>
      <c r="N2831" s="51" t="str">
        <f>VLOOKUP(K2831&amp;"_2",'Emissions Factors'!$B$2:$E$3,4)</f>
        <v>EACH</v>
      </c>
      <c r="O2831" s="49">
        <f t="shared" si="88"/>
        <v>3.9634336670636514E-3</v>
      </c>
      <c r="P2831" s="48" t="s">
        <v>7</v>
      </c>
      <c r="Q2831" s="138">
        <f>'Age groups'!$G$20*(Emissions!G2831/Population!$L$3148)</f>
        <v>0.40571589878822617</v>
      </c>
      <c r="R2831" s="137" t="s">
        <v>7</v>
      </c>
      <c r="S2831" s="133" t="s">
        <v>12217</v>
      </c>
      <c r="T2831" s="3">
        <f>VLOOKUP(S2831&amp;"_1",'Emissions Factors'!$B$2:$E$3,2)</f>
        <v>0.02</v>
      </c>
      <c r="U2831" s="51" t="str">
        <f>VLOOKUP(S2831&amp;"_1",'Emissions Factors'!$B$2:$E$3,3)</f>
        <v xml:space="preserve">LB </v>
      </c>
      <c r="V2831" s="51" t="str">
        <f>VLOOKUP(S2831&amp;"_1",'Emissions Factors'!$B$2:$E$3,3)</f>
        <v xml:space="preserve">LB </v>
      </c>
      <c r="W2831" s="52">
        <f>Q2831*Emissions!T2831</f>
        <v>8.1143179757645241E-3</v>
      </c>
      <c r="X2831" s="48" t="s">
        <v>7</v>
      </c>
      <c r="Y2831" s="49">
        <f t="shared" si="89"/>
        <v>1.2077751642828176E-2</v>
      </c>
      <c r="Z2831" s="48" t="s">
        <v>7</v>
      </c>
    </row>
    <row r="2832" spans="1:26">
      <c r="A2832" s="136" t="s">
        <v>7422</v>
      </c>
      <c r="B2832" s="136" t="s">
        <v>7122</v>
      </c>
      <c r="C2832" s="136" t="s">
        <v>6741</v>
      </c>
      <c r="D2832" s="47" t="s">
        <v>7229</v>
      </c>
      <c r="E2832" s="47" t="s">
        <v>6669</v>
      </c>
      <c r="F2832" s="48" t="s">
        <v>7118</v>
      </c>
      <c r="G2832" s="142">
        <f>IFERROR(VLOOKUP(A2832,Population!$A$5:$L$3147,12,FALSE),0)</f>
        <v>69389</v>
      </c>
      <c r="H2832" s="137">
        <v>515</v>
      </c>
      <c r="I2832" s="142">
        <f>G2832*SUMPRODUCT('Age distribution'!$L$6:$L$11,'Age groups'!$G$13:$G$18,'Age groups'!$G$6:$G$11)</f>
        <v>244748.23679684586</v>
      </c>
      <c r="J2832" s="140" t="s">
        <v>6</v>
      </c>
      <c r="K2832" s="136" t="s">
        <v>12217</v>
      </c>
      <c r="L2832" s="3">
        <f>VLOOKUP(K2832&amp;"_2",'Emissions Factors'!$B$2:$E$3,2)</f>
        <v>2.3999999999999998E-7</v>
      </c>
      <c r="M2832" s="51" t="str">
        <f>VLOOKUP(K2832&amp;"_2",'Emissions Factors'!$B$2:$E$3,3)</f>
        <v xml:space="preserve">LB </v>
      </c>
      <c r="N2832" s="51" t="str">
        <f>VLOOKUP(K2832&amp;"_2",'Emissions Factors'!$B$2:$E$3,4)</f>
        <v>EACH</v>
      </c>
      <c r="O2832" s="49">
        <f t="shared" si="88"/>
        <v>5.8739576831243E-2</v>
      </c>
      <c r="P2832" s="48" t="s">
        <v>7</v>
      </c>
      <c r="Q2832" s="138">
        <f>'Age groups'!$G$20*(Emissions!G2832/Population!$L$3148)</f>
        <v>6.0128621317847557</v>
      </c>
      <c r="R2832" s="137" t="s">
        <v>7</v>
      </c>
      <c r="S2832" s="133" t="s">
        <v>12217</v>
      </c>
      <c r="T2832" s="3">
        <f>VLOOKUP(S2832&amp;"_1",'Emissions Factors'!$B$2:$E$3,2)</f>
        <v>0.02</v>
      </c>
      <c r="U2832" s="51" t="str">
        <f>VLOOKUP(S2832&amp;"_1",'Emissions Factors'!$B$2:$E$3,3)</f>
        <v xml:space="preserve">LB </v>
      </c>
      <c r="V2832" s="51" t="str">
        <f>VLOOKUP(S2832&amp;"_1",'Emissions Factors'!$B$2:$E$3,3)</f>
        <v xml:space="preserve">LB </v>
      </c>
      <c r="W2832" s="52">
        <f>Q2832*Emissions!T2832</f>
        <v>0.12025724263569512</v>
      </c>
      <c r="X2832" s="48" t="s">
        <v>7</v>
      </c>
      <c r="Y2832" s="49">
        <f t="shared" si="89"/>
        <v>0.17899681946693813</v>
      </c>
      <c r="Z2832" s="48" t="s">
        <v>7</v>
      </c>
    </row>
    <row r="2833" spans="1:26">
      <c r="A2833" s="136" t="s">
        <v>7421</v>
      </c>
      <c r="B2833" s="136" t="s">
        <v>7122</v>
      </c>
      <c r="C2833" s="136" t="s">
        <v>6740</v>
      </c>
      <c r="D2833" s="47" t="s">
        <v>7420</v>
      </c>
      <c r="E2833" s="47" t="s">
        <v>6669</v>
      </c>
      <c r="F2833" s="48" t="s">
        <v>7118</v>
      </c>
      <c r="G2833" s="142">
        <f>IFERROR(VLOOKUP(A2833,Population!$A$5:$L$3147,12,FALSE),0)</f>
        <v>6800</v>
      </c>
      <c r="H2833" s="137">
        <v>515</v>
      </c>
      <c r="I2833" s="142">
        <f>G2833*SUMPRODUCT('Age distribution'!$L$6:$L$11,'Age groups'!$G$13:$G$18,'Age groups'!$G$6:$G$11)</f>
        <v>23984.896888823183</v>
      </c>
      <c r="J2833" s="140" t="s">
        <v>6</v>
      </c>
      <c r="K2833" s="136" t="s">
        <v>12217</v>
      </c>
      <c r="L2833" s="3">
        <f>VLOOKUP(K2833&amp;"_2",'Emissions Factors'!$B$2:$E$3,2)</f>
        <v>2.3999999999999998E-7</v>
      </c>
      <c r="M2833" s="51" t="str">
        <f>VLOOKUP(K2833&amp;"_2",'Emissions Factors'!$B$2:$E$3,3)</f>
        <v xml:space="preserve">LB </v>
      </c>
      <c r="N2833" s="51" t="str">
        <f>VLOOKUP(K2833&amp;"_2",'Emissions Factors'!$B$2:$E$3,4)</f>
        <v>EACH</v>
      </c>
      <c r="O2833" s="49">
        <f t="shared" si="88"/>
        <v>5.7563752533175633E-3</v>
      </c>
      <c r="P2833" s="48" t="s">
        <v>7</v>
      </c>
      <c r="Q2833" s="138">
        <f>'Age groups'!$G$20*(Emissions!G2833/Population!$L$3148)</f>
        <v>0.58924991707815844</v>
      </c>
      <c r="R2833" s="137" t="s">
        <v>7</v>
      </c>
      <c r="S2833" s="133" t="s">
        <v>12217</v>
      </c>
      <c r="T2833" s="3">
        <f>VLOOKUP(S2833&amp;"_1",'Emissions Factors'!$B$2:$E$3,2)</f>
        <v>0.02</v>
      </c>
      <c r="U2833" s="51" t="str">
        <f>VLOOKUP(S2833&amp;"_1",'Emissions Factors'!$B$2:$E$3,3)</f>
        <v xml:space="preserve">LB </v>
      </c>
      <c r="V2833" s="51" t="str">
        <f>VLOOKUP(S2833&amp;"_1",'Emissions Factors'!$B$2:$E$3,3)</f>
        <v xml:space="preserve">LB </v>
      </c>
      <c r="W2833" s="52">
        <f>Q2833*Emissions!T2833</f>
        <v>1.178499834156317E-2</v>
      </c>
      <c r="X2833" s="48" t="s">
        <v>7</v>
      </c>
      <c r="Y2833" s="49">
        <f t="shared" si="89"/>
        <v>1.7541373594880734E-2</v>
      </c>
      <c r="Z2833" s="48" t="s">
        <v>7</v>
      </c>
    </row>
    <row r="2834" spans="1:26">
      <c r="A2834" s="136" t="s">
        <v>7419</v>
      </c>
      <c r="B2834" s="136" t="s">
        <v>7122</v>
      </c>
      <c r="C2834" s="136" t="s">
        <v>6739</v>
      </c>
      <c r="D2834" s="47" t="s">
        <v>7418</v>
      </c>
      <c r="E2834" s="47" t="s">
        <v>6669</v>
      </c>
      <c r="F2834" s="48" t="s">
        <v>7118</v>
      </c>
      <c r="G2834" s="142">
        <f>IFERROR(VLOOKUP(A2834,Population!$A$5:$L$3147,12,FALSE),0)</f>
        <v>33025</v>
      </c>
      <c r="H2834" s="137">
        <v>515</v>
      </c>
      <c r="I2834" s="142">
        <f>G2834*SUMPRODUCT('Age distribution'!$L$6:$L$11,'Age groups'!$G$13:$G$18,'Age groups'!$G$6:$G$11)</f>
        <v>116485.47349314495</v>
      </c>
      <c r="J2834" s="140" t="s">
        <v>6</v>
      </c>
      <c r="K2834" s="136" t="s">
        <v>12217</v>
      </c>
      <c r="L2834" s="3">
        <f>VLOOKUP(K2834&amp;"_2",'Emissions Factors'!$B$2:$E$3,2)</f>
        <v>2.3999999999999998E-7</v>
      </c>
      <c r="M2834" s="51" t="str">
        <f>VLOOKUP(K2834&amp;"_2",'Emissions Factors'!$B$2:$E$3,3)</f>
        <v xml:space="preserve">LB </v>
      </c>
      <c r="N2834" s="51" t="str">
        <f>VLOOKUP(K2834&amp;"_2",'Emissions Factors'!$B$2:$E$3,4)</f>
        <v>EACH</v>
      </c>
      <c r="O2834" s="49">
        <f t="shared" si="88"/>
        <v>2.7956513638354785E-2</v>
      </c>
      <c r="P2834" s="48" t="s">
        <v>7</v>
      </c>
      <c r="Q2834" s="138">
        <f>'Age groups'!$G$20*(Emissions!G2834/Population!$L$3148)</f>
        <v>2.861761545809733</v>
      </c>
      <c r="R2834" s="137" t="s">
        <v>7</v>
      </c>
      <c r="S2834" s="133" t="s">
        <v>12217</v>
      </c>
      <c r="T2834" s="3">
        <f>VLOOKUP(S2834&amp;"_1",'Emissions Factors'!$B$2:$E$3,2)</f>
        <v>0.02</v>
      </c>
      <c r="U2834" s="51" t="str">
        <f>VLOOKUP(S2834&amp;"_1",'Emissions Factors'!$B$2:$E$3,3)</f>
        <v xml:space="preserve">LB </v>
      </c>
      <c r="V2834" s="51" t="str">
        <f>VLOOKUP(S2834&amp;"_1",'Emissions Factors'!$B$2:$E$3,3)</f>
        <v xml:space="preserve">LB </v>
      </c>
      <c r="W2834" s="52">
        <f>Q2834*Emissions!T2834</f>
        <v>5.723523091619466E-2</v>
      </c>
      <c r="X2834" s="48" t="s">
        <v>7</v>
      </c>
      <c r="Y2834" s="49">
        <f t="shared" si="89"/>
        <v>8.5191744554549448E-2</v>
      </c>
      <c r="Z2834" s="48" t="s">
        <v>7</v>
      </c>
    </row>
    <row r="2835" spans="1:26">
      <c r="A2835" s="136" t="s">
        <v>7417</v>
      </c>
      <c r="B2835" s="136" t="s">
        <v>7122</v>
      </c>
      <c r="C2835" s="136" t="s">
        <v>6738</v>
      </c>
      <c r="D2835" s="47" t="s">
        <v>7416</v>
      </c>
      <c r="E2835" s="47" t="s">
        <v>6669</v>
      </c>
      <c r="F2835" s="48" t="s">
        <v>7118</v>
      </c>
      <c r="G2835" s="142">
        <f>IFERROR(VLOOKUP(A2835,Population!$A$5:$L$3147,12,FALSE),0)</f>
        <v>17147</v>
      </c>
      <c r="H2835" s="137">
        <v>515</v>
      </c>
      <c r="I2835" s="142">
        <f>G2835*SUMPRODUCT('Age distribution'!$L$6:$L$11,'Age groups'!$G$13:$G$18,'Age groups'!$G$6:$G$11)</f>
        <v>60480.739257742811</v>
      </c>
      <c r="J2835" s="140" t="s">
        <v>6</v>
      </c>
      <c r="K2835" s="136" t="s">
        <v>12217</v>
      </c>
      <c r="L2835" s="3">
        <f>VLOOKUP(K2835&amp;"_2",'Emissions Factors'!$B$2:$E$3,2)</f>
        <v>2.3999999999999998E-7</v>
      </c>
      <c r="M2835" s="51" t="str">
        <f>VLOOKUP(K2835&amp;"_2",'Emissions Factors'!$B$2:$E$3,3)</f>
        <v xml:space="preserve">LB </v>
      </c>
      <c r="N2835" s="51" t="str">
        <f>VLOOKUP(K2835&amp;"_2",'Emissions Factors'!$B$2:$E$3,4)</f>
        <v>EACH</v>
      </c>
      <c r="O2835" s="49">
        <f t="shared" si="88"/>
        <v>1.4515377421858273E-2</v>
      </c>
      <c r="P2835" s="48" t="s">
        <v>7</v>
      </c>
      <c r="Q2835" s="138">
        <f>'Age groups'!$G$20*(Emissions!G2835/Population!$L$3148)</f>
        <v>1.4858629894322328</v>
      </c>
      <c r="R2835" s="137" t="s">
        <v>7</v>
      </c>
      <c r="S2835" s="133" t="s">
        <v>12217</v>
      </c>
      <c r="T2835" s="3">
        <f>VLOOKUP(S2835&amp;"_1",'Emissions Factors'!$B$2:$E$3,2)</f>
        <v>0.02</v>
      </c>
      <c r="U2835" s="51" t="str">
        <f>VLOOKUP(S2835&amp;"_1",'Emissions Factors'!$B$2:$E$3,3)</f>
        <v xml:space="preserve">LB </v>
      </c>
      <c r="V2835" s="51" t="str">
        <f>VLOOKUP(S2835&amp;"_1",'Emissions Factors'!$B$2:$E$3,3)</f>
        <v xml:space="preserve">LB </v>
      </c>
      <c r="W2835" s="52">
        <f>Q2835*Emissions!T2835</f>
        <v>2.9717259788644656E-2</v>
      </c>
      <c r="X2835" s="48" t="s">
        <v>7</v>
      </c>
      <c r="Y2835" s="49">
        <f t="shared" si="89"/>
        <v>4.4232637210502926E-2</v>
      </c>
      <c r="Z2835" s="48" t="s">
        <v>7</v>
      </c>
    </row>
    <row r="2836" spans="1:26">
      <c r="A2836" s="136" t="s">
        <v>7415</v>
      </c>
      <c r="B2836" s="136" t="s">
        <v>7122</v>
      </c>
      <c r="C2836" s="136" t="s">
        <v>6737</v>
      </c>
      <c r="D2836" s="47" t="s">
        <v>7414</v>
      </c>
      <c r="E2836" s="47" t="s">
        <v>6669</v>
      </c>
      <c r="F2836" s="48" t="s">
        <v>7118</v>
      </c>
      <c r="G2836" s="142">
        <f>IFERROR(VLOOKUP(A2836,Population!$A$5:$L$3147,12,FALSE),0)</f>
        <v>23877</v>
      </c>
      <c r="H2836" s="137">
        <v>515</v>
      </c>
      <c r="I2836" s="142">
        <f>G2836*SUMPRODUCT('Age distribution'!$L$6:$L$11,'Age groups'!$G$13:$G$18,'Age groups'!$G$6:$G$11)</f>
        <v>84218.73279623987</v>
      </c>
      <c r="J2836" s="140" t="s">
        <v>6</v>
      </c>
      <c r="K2836" s="136" t="s">
        <v>12217</v>
      </c>
      <c r="L2836" s="3">
        <f>VLOOKUP(K2836&amp;"_2",'Emissions Factors'!$B$2:$E$3,2)</f>
        <v>2.3999999999999998E-7</v>
      </c>
      <c r="M2836" s="51" t="str">
        <f>VLOOKUP(K2836&amp;"_2",'Emissions Factors'!$B$2:$E$3,3)</f>
        <v xml:space="preserve">LB </v>
      </c>
      <c r="N2836" s="51" t="str">
        <f>VLOOKUP(K2836&amp;"_2",'Emissions Factors'!$B$2:$E$3,4)</f>
        <v>EACH</v>
      </c>
      <c r="O2836" s="49">
        <f t="shared" si="88"/>
        <v>2.0212495871097566E-2</v>
      </c>
      <c r="P2836" s="48" t="s">
        <v>7</v>
      </c>
      <c r="Q2836" s="138">
        <f>'Age groups'!$G$20*(Emissions!G2836/Population!$L$3148)</f>
        <v>2.069047098540469</v>
      </c>
      <c r="R2836" s="137" t="s">
        <v>7</v>
      </c>
      <c r="S2836" s="133" t="s">
        <v>12217</v>
      </c>
      <c r="T2836" s="3">
        <f>VLOOKUP(S2836&amp;"_1",'Emissions Factors'!$B$2:$E$3,2)</f>
        <v>0.02</v>
      </c>
      <c r="U2836" s="51" t="str">
        <f>VLOOKUP(S2836&amp;"_1",'Emissions Factors'!$B$2:$E$3,3)</f>
        <v xml:space="preserve">LB </v>
      </c>
      <c r="V2836" s="51" t="str">
        <f>VLOOKUP(S2836&amp;"_1",'Emissions Factors'!$B$2:$E$3,3)</f>
        <v xml:space="preserve">LB </v>
      </c>
      <c r="W2836" s="52">
        <f>Q2836*Emissions!T2836</f>
        <v>4.1380941970809382E-2</v>
      </c>
      <c r="X2836" s="48" t="s">
        <v>7</v>
      </c>
      <c r="Y2836" s="49">
        <f t="shared" si="89"/>
        <v>6.1593437841906948E-2</v>
      </c>
      <c r="Z2836" s="48" t="s">
        <v>7</v>
      </c>
    </row>
    <row r="2837" spans="1:26">
      <c r="A2837" s="136" t="s">
        <v>7413</v>
      </c>
      <c r="B2837" s="136" t="s">
        <v>7122</v>
      </c>
      <c r="C2837" s="136" t="s">
        <v>6736</v>
      </c>
      <c r="D2837" s="47" t="s">
        <v>7412</v>
      </c>
      <c r="E2837" s="47" t="s">
        <v>6669</v>
      </c>
      <c r="F2837" s="48" t="s">
        <v>7118</v>
      </c>
      <c r="G2837" s="142">
        <f>IFERROR(VLOOKUP(A2837,Population!$A$5:$L$3147,12,FALSE),0)</f>
        <v>17169</v>
      </c>
      <c r="H2837" s="137">
        <v>515</v>
      </c>
      <c r="I2837" s="142">
        <f>G2837*SUMPRODUCT('Age distribution'!$L$6:$L$11,'Age groups'!$G$13:$G$18,'Age groups'!$G$6:$G$11)</f>
        <v>60558.337453559594</v>
      </c>
      <c r="J2837" s="140" t="s">
        <v>6</v>
      </c>
      <c r="K2837" s="136" t="s">
        <v>12217</v>
      </c>
      <c r="L2837" s="3">
        <f>VLOOKUP(K2837&amp;"_2",'Emissions Factors'!$B$2:$E$3,2)</f>
        <v>2.3999999999999998E-7</v>
      </c>
      <c r="M2837" s="51" t="str">
        <f>VLOOKUP(K2837&amp;"_2",'Emissions Factors'!$B$2:$E$3,3)</f>
        <v xml:space="preserve">LB </v>
      </c>
      <c r="N2837" s="51" t="str">
        <f>VLOOKUP(K2837&amp;"_2",'Emissions Factors'!$B$2:$E$3,4)</f>
        <v>EACH</v>
      </c>
      <c r="O2837" s="49">
        <f t="shared" si="88"/>
        <v>1.4534000988854301E-2</v>
      </c>
      <c r="P2837" s="48" t="s">
        <v>7</v>
      </c>
      <c r="Q2837" s="138">
        <f>'Age groups'!$G$20*(Emissions!G2837/Population!$L$3148)</f>
        <v>1.4877693862227799</v>
      </c>
      <c r="R2837" s="137" t="s">
        <v>7</v>
      </c>
      <c r="S2837" s="133" t="s">
        <v>12217</v>
      </c>
      <c r="T2837" s="3">
        <f>VLOOKUP(S2837&amp;"_1",'Emissions Factors'!$B$2:$E$3,2)</f>
        <v>0.02</v>
      </c>
      <c r="U2837" s="51" t="str">
        <f>VLOOKUP(S2837&amp;"_1",'Emissions Factors'!$B$2:$E$3,3)</f>
        <v xml:space="preserve">LB </v>
      </c>
      <c r="V2837" s="51" t="str">
        <f>VLOOKUP(S2837&amp;"_1",'Emissions Factors'!$B$2:$E$3,3)</f>
        <v xml:space="preserve">LB </v>
      </c>
      <c r="W2837" s="52">
        <f>Q2837*Emissions!T2837</f>
        <v>2.9755387724455597E-2</v>
      </c>
      <c r="X2837" s="48" t="s">
        <v>7</v>
      </c>
      <c r="Y2837" s="49">
        <f t="shared" si="89"/>
        <v>4.4289388713309896E-2</v>
      </c>
      <c r="Z2837" s="48" t="s">
        <v>7</v>
      </c>
    </row>
    <row r="2838" spans="1:26">
      <c r="A2838" s="136" t="s">
        <v>7411</v>
      </c>
      <c r="B2838" s="136" t="s">
        <v>7122</v>
      </c>
      <c r="C2838" s="136" t="s">
        <v>6735</v>
      </c>
      <c r="D2838" s="47" t="s">
        <v>6793</v>
      </c>
      <c r="E2838" s="47" t="s">
        <v>6669</v>
      </c>
      <c r="F2838" s="48" t="s">
        <v>7118</v>
      </c>
      <c r="G2838" s="142">
        <f>IFERROR(VLOOKUP(A2838,Population!$A$5:$L$3147,12,FALSE),0)</f>
        <v>55179</v>
      </c>
      <c r="H2838" s="137">
        <v>515</v>
      </c>
      <c r="I2838" s="142">
        <f>G2838*SUMPRODUCT('Age distribution'!$L$6:$L$11,'Age groups'!$G$13:$G$18,'Age groups'!$G$6:$G$11)</f>
        <v>194626.85668064331</v>
      </c>
      <c r="J2838" s="140" t="s">
        <v>6</v>
      </c>
      <c r="K2838" s="136" t="s">
        <v>12217</v>
      </c>
      <c r="L2838" s="3">
        <f>VLOOKUP(K2838&amp;"_2",'Emissions Factors'!$B$2:$E$3,2)</f>
        <v>2.3999999999999998E-7</v>
      </c>
      <c r="M2838" s="51" t="str">
        <f>VLOOKUP(K2838&amp;"_2",'Emissions Factors'!$B$2:$E$3,3)</f>
        <v xml:space="preserve">LB </v>
      </c>
      <c r="N2838" s="51" t="str">
        <f>VLOOKUP(K2838&amp;"_2",'Emissions Factors'!$B$2:$E$3,4)</f>
        <v>EACH</v>
      </c>
      <c r="O2838" s="49">
        <f t="shared" si="88"/>
        <v>4.671044560335439E-2</v>
      </c>
      <c r="P2838" s="48" t="s">
        <v>7</v>
      </c>
      <c r="Q2838" s="138">
        <f>'Age groups'!$G$20*(Emissions!G2838/Population!$L$3148)</f>
        <v>4.7815031138905448</v>
      </c>
      <c r="R2838" s="137" t="s">
        <v>7</v>
      </c>
      <c r="S2838" s="133" t="s">
        <v>12217</v>
      </c>
      <c r="T2838" s="3">
        <f>VLOOKUP(S2838&amp;"_1",'Emissions Factors'!$B$2:$E$3,2)</f>
        <v>0.02</v>
      </c>
      <c r="U2838" s="51" t="str">
        <f>VLOOKUP(S2838&amp;"_1",'Emissions Factors'!$B$2:$E$3,3)</f>
        <v xml:space="preserve">LB </v>
      </c>
      <c r="V2838" s="51" t="str">
        <f>VLOOKUP(S2838&amp;"_1",'Emissions Factors'!$B$2:$E$3,3)</f>
        <v xml:space="preserve">LB </v>
      </c>
      <c r="W2838" s="52">
        <f>Q2838*Emissions!T2838</f>
        <v>9.5630062277810901E-2</v>
      </c>
      <c r="X2838" s="48" t="s">
        <v>7</v>
      </c>
      <c r="Y2838" s="49">
        <f t="shared" si="89"/>
        <v>0.14234050788116528</v>
      </c>
      <c r="Z2838" s="48" t="s">
        <v>7</v>
      </c>
    </row>
    <row r="2839" spans="1:26">
      <c r="A2839" s="136" t="s">
        <v>7410</v>
      </c>
      <c r="B2839" s="136" t="s">
        <v>7122</v>
      </c>
      <c r="C2839" s="136" t="s">
        <v>6734</v>
      </c>
      <c r="D2839" s="47" t="s">
        <v>7409</v>
      </c>
      <c r="E2839" s="47" t="s">
        <v>6669</v>
      </c>
      <c r="F2839" s="48" t="s">
        <v>7118</v>
      </c>
      <c r="G2839" s="142">
        <f>IFERROR(VLOOKUP(A2839,Population!$A$5:$L$3147,12,FALSE),0)</f>
        <v>28656</v>
      </c>
      <c r="H2839" s="137">
        <v>515</v>
      </c>
      <c r="I2839" s="142">
        <f>G2839*SUMPRODUCT('Age distribution'!$L$6:$L$11,'Age groups'!$G$13:$G$18,'Age groups'!$G$6:$G$11)</f>
        <v>101075.17724207605</v>
      </c>
      <c r="J2839" s="140" t="s">
        <v>6</v>
      </c>
      <c r="K2839" s="136" t="s">
        <v>12217</v>
      </c>
      <c r="L2839" s="3">
        <f>VLOOKUP(K2839&amp;"_2",'Emissions Factors'!$B$2:$E$3,2)</f>
        <v>2.3999999999999998E-7</v>
      </c>
      <c r="M2839" s="51" t="str">
        <f>VLOOKUP(K2839&amp;"_2",'Emissions Factors'!$B$2:$E$3,3)</f>
        <v xml:space="preserve">LB </v>
      </c>
      <c r="N2839" s="51" t="str">
        <f>VLOOKUP(K2839&amp;"_2",'Emissions Factors'!$B$2:$E$3,4)</f>
        <v>EACH</v>
      </c>
      <c r="O2839" s="49">
        <f t="shared" si="88"/>
        <v>2.425804253809825E-2</v>
      </c>
      <c r="P2839" s="48" t="s">
        <v>7</v>
      </c>
      <c r="Q2839" s="138">
        <f>'Age groups'!$G$20*(Emissions!G2839/Population!$L$3148)</f>
        <v>2.4831684740870159</v>
      </c>
      <c r="R2839" s="137" t="s">
        <v>7</v>
      </c>
      <c r="S2839" s="133" t="s">
        <v>12217</v>
      </c>
      <c r="T2839" s="3">
        <f>VLOOKUP(S2839&amp;"_1",'Emissions Factors'!$B$2:$E$3,2)</f>
        <v>0.02</v>
      </c>
      <c r="U2839" s="51" t="str">
        <f>VLOOKUP(S2839&amp;"_1",'Emissions Factors'!$B$2:$E$3,3)</f>
        <v xml:space="preserve">LB </v>
      </c>
      <c r="V2839" s="51" t="str">
        <f>VLOOKUP(S2839&amp;"_1",'Emissions Factors'!$B$2:$E$3,3)</f>
        <v xml:space="preserve">LB </v>
      </c>
      <c r="W2839" s="52">
        <f>Q2839*Emissions!T2839</f>
        <v>4.966336948174032E-2</v>
      </c>
      <c r="X2839" s="48" t="s">
        <v>7</v>
      </c>
      <c r="Y2839" s="49">
        <f t="shared" si="89"/>
        <v>7.3921412019838567E-2</v>
      </c>
      <c r="Z2839" s="48" t="s">
        <v>7</v>
      </c>
    </row>
    <row r="2840" spans="1:26">
      <c r="A2840" s="136" t="s">
        <v>7408</v>
      </c>
      <c r="B2840" s="136" t="s">
        <v>7122</v>
      </c>
      <c r="C2840" s="136" t="s">
        <v>6733</v>
      </c>
      <c r="D2840" s="47" t="s">
        <v>7407</v>
      </c>
      <c r="E2840" s="47" t="s">
        <v>6669</v>
      </c>
      <c r="F2840" s="48" t="s">
        <v>7118</v>
      </c>
      <c r="G2840" s="142">
        <f>IFERROR(VLOOKUP(A2840,Population!$A$5:$L$3147,12,FALSE),0)</f>
        <v>30043</v>
      </c>
      <c r="H2840" s="137">
        <v>515</v>
      </c>
      <c r="I2840" s="142">
        <f>G2840*SUMPRODUCT('Age distribution'!$L$6:$L$11,'Age groups'!$G$13:$G$18,'Age groups'!$G$6:$G$11)</f>
        <v>105967.39076925219</v>
      </c>
      <c r="J2840" s="140" t="s">
        <v>6</v>
      </c>
      <c r="K2840" s="136" t="s">
        <v>12217</v>
      </c>
      <c r="L2840" s="3">
        <f>VLOOKUP(K2840&amp;"_2",'Emissions Factors'!$B$2:$E$3,2)</f>
        <v>2.3999999999999998E-7</v>
      </c>
      <c r="M2840" s="51" t="str">
        <f>VLOOKUP(K2840&amp;"_2",'Emissions Factors'!$B$2:$E$3,3)</f>
        <v xml:space="preserve">LB </v>
      </c>
      <c r="N2840" s="51" t="str">
        <f>VLOOKUP(K2840&amp;"_2",'Emissions Factors'!$B$2:$E$3,4)</f>
        <v>EACH</v>
      </c>
      <c r="O2840" s="49">
        <f t="shared" si="88"/>
        <v>2.5432173784620524E-2</v>
      </c>
      <c r="P2840" s="48" t="s">
        <v>7</v>
      </c>
      <c r="Q2840" s="138">
        <f>'Age groups'!$G$20*(Emissions!G2840/Population!$L$3148)</f>
        <v>2.6033581262910461</v>
      </c>
      <c r="R2840" s="137" t="s">
        <v>7</v>
      </c>
      <c r="S2840" s="133" t="s">
        <v>12217</v>
      </c>
      <c r="T2840" s="3">
        <f>VLOOKUP(S2840&amp;"_1",'Emissions Factors'!$B$2:$E$3,2)</f>
        <v>0.02</v>
      </c>
      <c r="U2840" s="51" t="str">
        <f>VLOOKUP(S2840&amp;"_1",'Emissions Factors'!$B$2:$E$3,3)</f>
        <v xml:space="preserve">LB </v>
      </c>
      <c r="V2840" s="51" t="str">
        <f>VLOOKUP(S2840&amp;"_1",'Emissions Factors'!$B$2:$E$3,3)</f>
        <v xml:space="preserve">LB </v>
      </c>
      <c r="W2840" s="52">
        <f>Q2840*Emissions!T2840</f>
        <v>5.2067162525820922E-2</v>
      </c>
      <c r="X2840" s="48" t="s">
        <v>7</v>
      </c>
      <c r="Y2840" s="49">
        <f t="shared" si="89"/>
        <v>7.7499336310441452E-2</v>
      </c>
      <c r="Z2840" s="48" t="s">
        <v>7</v>
      </c>
    </row>
    <row r="2841" spans="1:26">
      <c r="A2841" s="136" t="s">
        <v>7406</v>
      </c>
      <c r="B2841" s="136" t="s">
        <v>7122</v>
      </c>
      <c r="C2841" s="136" t="s">
        <v>7405</v>
      </c>
      <c r="D2841" s="47" t="s">
        <v>7404</v>
      </c>
      <c r="E2841" s="47" t="s">
        <v>6669</v>
      </c>
      <c r="F2841" s="48" t="s">
        <v>7118</v>
      </c>
      <c r="G2841" s="142">
        <f>IFERROR(VLOOKUP(A2841,Population!$A$5:$L$3147,12,FALSE),0)</f>
        <v>7245</v>
      </c>
      <c r="H2841" s="137">
        <v>515</v>
      </c>
      <c r="I2841" s="142">
        <f>G2841*SUMPRODUCT('Age distribution'!$L$6:$L$11,'Age groups'!$G$13:$G$18,'Age groups'!$G$6:$G$11)</f>
        <v>25554.496758753525</v>
      </c>
      <c r="J2841" s="140" t="s">
        <v>6</v>
      </c>
      <c r="K2841" s="136" t="s">
        <v>12217</v>
      </c>
      <c r="L2841" s="3">
        <f>VLOOKUP(K2841&amp;"_2",'Emissions Factors'!$B$2:$E$3,2)</f>
        <v>2.3999999999999998E-7</v>
      </c>
      <c r="M2841" s="51" t="str">
        <f>VLOOKUP(K2841&amp;"_2",'Emissions Factors'!$B$2:$E$3,3)</f>
        <v xml:space="preserve">LB </v>
      </c>
      <c r="N2841" s="51" t="str">
        <f>VLOOKUP(K2841&amp;"_2",'Emissions Factors'!$B$2:$E$3,4)</f>
        <v>EACH</v>
      </c>
      <c r="O2841" s="49">
        <f t="shared" si="88"/>
        <v>6.1330792221008451E-3</v>
      </c>
      <c r="P2841" s="48" t="s">
        <v>7</v>
      </c>
      <c r="Q2841" s="138">
        <f>'Age groups'!$G$20*(Emissions!G2841/Population!$L$3148)</f>
        <v>0.62781112488694968</v>
      </c>
      <c r="R2841" s="137" t="s">
        <v>7</v>
      </c>
      <c r="S2841" s="133" t="s">
        <v>12217</v>
      </c>
      <c r="T2841" s="3">
        <f>VLOOKUP(S2841&amp;"_1",'Emissions Factors'!$B$2:$E$3,2)</f>
        <v>0.02</v>
      </c>
      <c r="U2841" s="51" t="str">
        <f>VLOOKUP(S2841&amp;"_1",'Emissions Factors'!$B$2:$E$3,3)</f>
        <v xml:space="preserve">LB </v>
      </c>
      <c r="V2841" s="51" t="str">
        <f>VLOOKUP(S2841&amp;"_1",'Emissions Factors'!$B$2:$E$3,3)</f>
        <v xml:space="preserve">LB </v>
      </c>
      <c r="W2841" s="52">
        <f>Q2841*Emissions!T2841</f>
        <v>1.2556222497738995E-2</v>
      </c>
      <c r="X2841" s="48" t="s">
        <v>7</v>
      </c>
      <c r="Y2841" s="49">
        <f t="shared" si="89"/>
        <v>1.8689301719839839E-2</v>
      </c>
      <c r="Z2841" s="48" t="s">
        <v>7</v>
      </c>
    </row>
    <row r="2842" spans="1:26">
      <c r="A2842" s="136" t="s">
        <v>7403</v>
      </c>
      <c r="B2842" s="136" t="s">
        <v>7122</v>
      </c>
      <c r="C2842" s="136" t="s">
        <v>6732</v>
      </c>
      <c r="D2842" s="47" t="s">
        <v>7402</v>
      </c>
      <c r="E2842" s="47" t="s">
        <v>6669</v>
      </c>
      <c r="F2842" s="48" t="s">
        <v>7118</v>
      </c>
      <c r="G2842" s="142">
        <f>IFERROR(VLOOKUP(A2842,Population!$A$5:$L$3147,12,FALSE),0)</f>
        <v>12514</v>
      </c>
      <c r="H2842" s="137">
        <v>515</v>
      </c>
      <c r="I2842" s="142">
        <f>G2842*SUMPRODUCT('Age distribution'!$L$6:$L$11,'Age groups'!$G$13:$G$18,'Age groups'!$G$6:$G$11)</f>
        <v>44139.264656872547</v>
      </c>
      <c r="J2842" s="140" t="s">
        <v>6</v>
      </c>
      <c r="K2842" s="136" t="s">
        <v>12217</v>
      </c>
      <c r="L2842" s="3">
        <f>VLOOKUP(K2842&amp;"_2",'Emissions Factors'!$B$2:$E$3,2)</f>
        <v>2.3999999999999998E-7</v>
      </c>
      <c r="M2842" s="51" t="str">
        <f>VLOOKUP(K2842&amp;"_2",'Emissions Factors'!$B$2:$E$3,3)</f>
        <v xml:space="preserve">LB </v>
      </c>
      <c r="N2842" s="51" t="str">
        <f>VLOOKUP(K2842&amp;"_2",'Emissions Factors'!$B$2:$E$3,4)</f>
        <v>EACH</v>
      </c>
      <c r="O2842" s="49">
        <f t="shared" si="88"/>
        <v>1.0593423517649411E-2</v>
      </c>
      <c r="P2842" s="48" t="s">
        <v>7</v>
      </c>
      <c r="Q2842" s="138">
        <f>'Age groups'!$G$20*(Emissions!G2842/Population!$L$3148)</f>
        <v>1.0843931562229523</v>
      </c>
      <c r="R2842" s="137" t="s">
        <v>7</v>
      </c>
      <c r="S2842" s="133" t="s">
        <v>12217</v>
      </c>
      <c r="T2842" s="3">
        <f>VLOOKUP(S2842&amp;"_1",'Emissions Factors'!$B$2:$E$3,2)</f>
        <v>0.02</v>
      </c>
      <c r="U2842" s="51" t="str">
        <f>VLOOKUP(S2842&amp;"_1",'Emissions Factors'!$B$2:$E$3,3)</f>
        <v xml:space="preserve">LB </v>
      </c>
      <c r="V2842" s="51" t="str">
        <f>VLOOKUP(S2842&amp;"_1",'Emissions Factors'!$B$2:$E$3,3)</f>
        <v xml:space="preserve">LB </v>
      </c>
      <c r="W2842" s="52">
        <f>Q2842*Emissions!T2842</f>
        <v>2.1687863124459045E-2</v>
      </c>
      <c r="X2842" s="48" t="s">
        <v>7</v>
      </c>
      <c r="Y2842" s="49">
        <f t="shared" si="89"/>
        <v>3.2281286642108456E-2</v>
      </c>
      <c r="Z2842" s="48" t="s">
        <v>7</v>
      </c>
    </row>
    <row r="2843" spans="1:26">
      <c r="A2843" s="136" t="s">
        <v>7401</v>
      </c>
      <c r="B2843" s="136" t="s">
        <v>7122</v>
      </c>
      <c r="C2843" s="136" t="s">
        <v>6730</v>
      </c>
      <c r="D2843" s="47" t="s">
        <v>7400</v>
      </c>
      <c r="E2843" s="47" t="s">
        <v>6669</v>
      </c>
      <c r="F2843" s="48" t="s">
        <v>7118</v>
      </c>
      <c r="G2843" s="142">
        <f>IFERROR(VLOOKUP(A2843,Population!$A$5:$L$3147,12,FALSE),0)</f>
        <v>320346</v>
      </c>
      <c r="H2843" s="137">
        <v>515</v>
      </c>
      <c r="I2843" s="142">
        <f>G2843*SUMPRODUCT('Age distribution'!$L$6:$L$11,'Age groups'!$G$13:$G$18,'Age groups'!$G$6:$G$11)</f>
        <v>1129921.4380510224</v>
      </c>
      <c r="J2843" s="140" t="s">
        <v>6</v>
      </c>
      <c r="K2843" s="136" t="s">
        <v>12217</v>
      </c>
      <c r="L2843" s="3">
        <f>VLOOKUP(K2843&amp;"_2",'Emissions Factors'!$B$2:$E$3,2)</f>
        <v>2.3999999999999998E-7</v>
      </c>
      <c r="M2843" s="51" t="str">
        <f>VLOOKUP(K2843&amp;"_2",'Emissions Factors'!$B$2:$E$3,3)</f>
        <v xml:space="preserve">LB </v>
      </c>
      <c r="N2843" s="51" t="str">
        <f>VLOOKUP(K2843&amp;"_2",'Emissions Factors'!$B$2:$E$3,4)</f>
        <v>EACH</v>
      </c>
      <c r="O2843" s="49">
        <f t="shared" si="88"/>
        <v>0.27118114513224534</v>
      </c>
      <c r="P2843" s="48" t="s">
        <v>7</v>
      </c>
      <c r="Q2843" s="138">
        <f>'Age groups'!$G$20*(Emissions!G2843/Population!$L$3148)</f>
        <v>27.7593902847529</v>
      </c>
      <c r="R2843" s="137" t="s">
        <v>7</v>
      </c>
      <c r="S2843" s="133" t="s">
        <v>12217</v>
      </c>
      <c r="T2843" s="3">
        <f>VLOOKUP(S2843&amp;"_1",'Emissions Factors'!$B$2:$E$3,2)</f>
        <v>0.02</v>
      </c>
      <c r="U2843" s="51" t="str">
        <f>VLOOKUP(S2843&amp;"_1",'Emissions Factors'!$B$2:$E$3,3)</f>
        <v xml:space="preserve">LB </v>
      </c>
      <c r="V2843" s="51" t="str">
        <f>VLOOKUP(S2843&amp;"_1",'Emissions Factors'!$B$2:$E$3,3)</f>
        <v xml:space="preserve">LB </v>
      </c>
      <c r="W2843" s="52">
        <f>Q2843*Emissions!T2843</f>
        <v>0.55518780569505799</v>
      </c>
      <c r="X2843" s="48" t="s">
        <v>7</v>
      </c>
      <c r="Y2843" s="49">
        <f t="shared" si="89"/>
        <v>0.82636895082730333</v>
      </c>
      <c r="Z2843" s="48" t="s">
        <v>7</v>
      </c>
    </row>
    <row r="2844" spans="1:26">
      <c r="A2844" s="136" t="s">
        <v>7399</v>
      </c>
      <c r="B2844" s="136" t="s">
        <v>7122</v>
      </c>
      <c r="C2844" s="136" t="s">
        <v>6729</v>
      </c>
      <c r="D2844" s="47" t="s">
        <v>7398</v>
      </c>
      <c r="E2844" s="47" t="s">
        <v>6669</v>
      </c>
      <c r="F2844" s="48" t="s">
        <v>7118</v>
      </c>
      <c r="G2844" s="142">
        <f>IFERROR(VLOOKUP(A2844,Population!$A$5:$L$3147,12,FALSE),0)</f>
        <v>14224</v>
      </c>
      <c r="H2844" s="137">
        <v>515</v>
      </c>
      <c r="I2844" s="142">
        <f>G2844*SUMPRODUCT('Age distribution'!$L$6:$L$11,'Age groups'!$G$13:$G$18,'Age groups'!$G$6:$G$11)</f>
        <v>50170.760786267783</v>
      </c>
      <c r="J2844" s="140" t="s">
        <v>6</v>
      </c>
      <c r="K2844" s="136" t="s">
        <v>12217</v>
      </c>
      <c r="L2844" s="3">
        <f>VLOOKUP(K2844&amp;"_2",'Emissions Factors'!$B$2:$E$3,2)</f>
        <v>2.3999999999999998E-7</v>
      </c>
      <c r="M2844" s="51" t="str">
        <f>VLOOKUP(K2844&amp;"_2",'Emissions Factors'!$B$2:$E$3,3)</f>
        <v xml:space="preserve">LB </v>
      </c>
      <c r="N2844" s="51" t="str">
        <f>VLOOKUP(K2844&amp;"_2",'Emissions Factors'!$B$2:$E$3,4)</f>
        <v>EACH</v>
      </c>
      <c r="O2844" s="49">
        <f t="shared" si="88"/>
        <v>1.2040982588704266E-2</v>
      </c>
      <c r="P2844" s="48" t="s">
        <v>7</v>
      </c>
      <c r="Q2844" s="138">
        <f>'Age groups'!$G$20*(Emissions!G2844/Population!$L$3148)</f>
        <v>1.232572179488195</v>
      </c>
      <c r="R2844" s="137" t="s">
        <v>7</v>
      </c>
      <c r="S2844" s="133" t="s">
        <v>12217</v>
      </c>
      <c r="T2844" s="3">
        <f>VLOOKUP(S2844&amp;"_1",'Emissions Factors'!$B$2:$E$3,2)</f>
        <v>0.02</v>
      </c>
      <c r="U2844" s="51" t="str">
        <f>VLOOKUP(S2844&amp;"_1",'Emissions Factors'!$B$2:$E$3,3)</f>
        <v xml:space="preserve">LB </v>
      </c>
      <c r="V2844" s="51" t="str">
        <f>VLOOKUP(S2844&amp;"_1",'Emissions Factors'!$B$2:$E$3,3)</f>
        <v xml:space="preserve">LB </v>
      </c>
      <c r="W2844" s="52">
        <f>Q2844*Emissions!T2844</f>
        <v>2.4651443589763899E-2</v>
      </c>
      <c r="X2844" s="48" t="s">
        <v>7</v>
      </c>
      <c r="Y2844" s="49">
        <f t="shared" si="89"/>
        <v>3.6692426178468164E-2</v>
      </c>
      <c r="Z2844" s="48" t="s">
        <v>7</v>
      </c>
    </row>
    <row r="2845" spans="1:26">
      <c r="A2845" s="136" t="s">
        <v>7397</v>
      </c>
      <c r="B2845" s="136" t="s">
        <v>7122</v>
      </c>
      <c r="C2845" s="136" t="s">
        <v>6728</v>
      </c>
      <c r="D2845" s="47" t="s">
        <v>7396</v>
      </c>
      <c r="E2845" s="47" t="s">
        <v>6669</v>
      </c>
      <c r="F2845" s="48" t="s">
        <v>7118</v>
      </c>
      <c r="G2845" s="142">
        <f>IFERROR(VLOOKUP(A2845,Population!$A$5:$L$3147,12,FALSE),0)</f>
        <v>5243</v>
      </c>
      <c r="H2845" s="137">
        <v>515</v>
      </c>
      <c r="I2845" s="142">
        <f>G2845*SUMPRODUCT('Age distribution'!$L$6:$L$11,'Age groups'!$G$13:$G$18,'Age groups'!$G$6:$G$11)</f>
        <v>18493.060939426461</v>
      </c>
      <c r="J2845" s="140" t="s">
        <v>6</v>
      </c>
      <c r="K2845" s="136" t="s">
        <v>12217</v>
      </c>
      <c r="L2845" s="3">
        <f>VLOOKUP(K2845&amp;"_2",'Emissions Factors'!$B$2:$E$3,2)</f>
        <v>2.3999999999999998E-7</v>
      </c>
      <c r="M2845" s="51" t="str">
        <f>VLOOKUP(K2845&amp;"_2",'Emissions Factors'!$B$2:$E$3,3)</f>
        <v xml:space="preserve">LB </v>
      </c>
      <c r="N2845" s="51" t="str">
        <f>VLOOKUP(K2845&amp;"_2",'Emissions Factors'!$B$2:$E$3,4)</f>
        <v>EACH</v>
      </c>
      <c r="O2845" s="49">
        <f t="shared" si="88"/>
        <v>4.4383346254623507E-3</v>
      </c>
      <c r="P2845" s="48" t="s">
        <v>7</v>
      </c>
      <c r="Q2845" s="138">
        <f>'Age groups'!$G$20*(Emissions!G2845/Population!$L$3148)</f>
        <v>0.4543290169471742</v>
      </c>
      <c r="R2845" s="137" t="s">
        <v>7</v>
      </c>
      <c r="S2845" s="133" t="s">
        <v>12217</v>
      </c>
      <c r="T2845" s="3">
        <f>VLOOKUP(S2845&amp;"_1",'Emissions Factors'!$B$2:$E$3,2)</f>
        <v>0.02</v>
      </c>
      <c r="U2845" s="51" t="str">
        <f>VLOOKUP(S2845&amp;"_1",'Emissions Factors'!$B$2:$E$3,3)</f>
        <v xml:space="preserve">LB </v>
      </c>
      <c r="V2845" s="51" t="str">
        <f>VLOOKUP(S2845&amp;"_1",'Emissions Factors'!$B$2:$E$3,3)</f>
        <v xml:space="preserve">LB </v>
      </c>
      <c r="W2845" s="52">
        <f>Q2845*Emissions!T2845</f>
        <v>9.0865803389434847E-3</v>
      </c>
      <c r="X2845" s="48" t="s">
        <v>7</v>
      </c>
      <c r="Y2845" s="49">
        <f t="shared" si="89"/>
        <v>1.3524914964405835E-2</v>
      </c>
      <c r="Z2845" s="48" t="s">
        <v>7</v>
      </c>
    </row>
    <row r="2846" spans="1:26">
      <c r="A2846" s="136" t="s">
        <v>7395</v>
      </c>
      <c r="B2846" s="136" t="s">
        <v>7122</v>
      </c>
      <c r="C2846" s="136" t="s">
        <v>6727</v>
      </c>
      <c r="D2846" s="47" t="s">
        <v>7394</v>
      </c>
      <c r="E2846" s="47" t="s">
        <v>6669</v>
      </c>
      <c r="F2846" s="48" t="s">
        <v>7118</v>
      </c>
      <c r="G2846" s="142">
        <f>IFERROR(VLOOKUP(A2846,Population!$A$5:$L$3147,12,FALSE),0)</f>
        <v>47311</v>
      </c>
      <c r="H2846" s="137">
        <v>515</v>
      </c>
      <c r="I2846" s="142">
        <f>G2846*SUMPRODUCT('Age distribution'!$L$6:$L$11,'Age groups'!$G$13:$G$18,'Age groups'!$G$6:$G$11)</f>
        <v>166874.9201039873</v>
      </c>
      <c r="J2846" s="140" t="s">
        <v>6</v>
      </c>
      <c r="K2846" s="136" t="s">
        <v>12217</v>
      </c>
      <c r="L2846" s="3">
        <f>VLOOKUP(K2846&amp;"_2",'Emissions Factors'!$B$2:$E$3,2)</f>
        <v>2.3999999999999998E-7</v>
      </c>
      <c r="M2846" s="51" t="str">
        <f>VLOOKUP(K2846&amp;"_2",'Emissions Factors'!$B$2:$E$3,3)</f>
        <v xml:space="preserve">LB </v>
      </c>
      <c r="N2846" s="51" t="str">
        <f>VLOOKUP(K2846&amp;"_2",'Emissions Factors'!$B$2:$E$3,4)</f>
        <v>EACH</v>
      </c>
      <c r="O2846" s="49">
        <f t="shared" si="88"/>
        <v>4.0049980824956949E-2</v>
      </c>
      <c r="P2846" s="48" t="s">
        <v>7</v>
      </c>
      <c r="Q2846" s="138">
        <f>'Age groups'!$G$20*(Emissions!G2846/Population!$L$3148)</f>
        <v>4.0997062980712871</v>
      </c>
      <c r="R2846" s="137" t="s">
        <v>7</v>
      </c>
      <c r="S2846" s="133" t="s">
        <v>12217</v>
      </c>
      <c r="T2846" s="3">
        <f>VLOOKUP(S2846&amp;"_1",'Emissions Factors'!$B$2:$E$3,2)</f>
        <v>0.02</v>
      </c>
      <c r="U2846" s="51" t="str">
        <f>VLOOKUP(S2846&amp;"_1",'Emissions Factors'!$B$2:$E$3,3)</f>
        <v xml:space="preserve">LB </v>
      </c>
      <c r="V2846" s="51" t="str">
        <f>VLOOKUP(S2846&amp;"_1",'Emissions Factors'!$B$2:$E$3,3)</f>
        <v xml:space="preserve">LB </v>
      </c>
      <c r="W2846" s="52">
        <f>Q2846*Emissions!T2846</f>
        <v>8.1994125961425746E-2</v>
      </c>
      <c r="X2846" s="48" t="s">
        <v>7</v>
      </c>
      <c r="Y2846" s="49">
        <f t="shared" si="89"/>
        <v>0.12204410678638269</v>
      </c>
      <c r="Z2846" s="48" t="s">
        <v>7</v>
      </c>
    </row>
    <row r="2847" spans="1:26">
      <c r="A2847" s="136" t="s">
        <v>7393</v>
      </c>
      <c r="B2847" s="136" t="s">
        <v>7122</v>
      </c>
      <c r="C2847" s="136" t="s">
        <v>6726</v>
      </c>
      <c r="D2847" s="47" t="s">
        <v>7392</v>
      </c>
      <c r="E2847" s="47" t="s">
        <v>6669</v>
      </c>
      <c r="F2847" s="48" t="s">
        <v>7118</v>
      </c>
      <c r="G2847" s="142">
        <f>IFERROR(VLOOKUP(A2847,Population!$A$5:$L$3147,12,FALSE),0)</f>
        <v>9987</v>
      </c>
      <c r="H2847" s="137">
        <v>515</v>
      </c>
      <c r="I2847" s="142">
        <f>G2847*SUMPRODUCT('Age distribution'!$L$6:$L$11,'Age groups'!$G$13:$G$18,'Age groups'!$G$6:$G$11)</f>
        <v>35226.053710099579</v>
      </c>
      <c r="J2847" s="140" t="s">
        <v>6</v>
      </c>
      <c r="K2847" s="136" t="s">
        <v>12217</v>
      </c>
      <c r="L2847" s="3">
        <f>VLOOKUP(K2847&amp;"_2",'Emissions Factors'!$B$2:$E$3,2)</f>
        <v>2.3999999999999998E-7</v>
      </c>
      <c r="M2847" s="51" t="str">
        <f>VLOOKUP(K2847&amp;"_2",'Emissions Factors'!$B$2:$E$3,3)</f>
        <v xml:space="preserve">LB </v>
      </c>
      <c r="N2847" s="51" t="str">
        <f>VLOOKUP(K2847&amp;"_2",'Emissions Factors'!$B$2:$E$3,4)</f>
        <v>EACH</v>
      </c>
      <c r="O2847" s="49">
        <f t="shared" si="88"/>
        <v>8.4542528904238985E-3</v>
      </c>
      <c r="P2847" s="48" t="s">
        <v>7</v>
      </c>
      <c r="Q2847" s="138">
        <f>'Age groups'!$G$20*(Emissions!G2847/Population!$L$3148)</f>
        <v>0.8654174885087601</v>
      </c>
      <c r="R2847" s="137" t="s">
        <v>7</v>
      </c>
      <c r="S2847" s="133" t="s">
        <v>12217</v>
      </c>
      <c r="T2847" s="3">
        <f>VLOOKUP(S2847&amp;"_1",'Emissions Factors'!$B$2:$E$3,2)</f>
        <v>0.02</v>
      </c>
      <c r="U2847" s="51" t="str">
        <f>VLOOKUP(S2847&amp;"_1",'Emissions Factors'!$B$2:$E$3,3)</f>
        <v xml:space="preserve">LB </v>
      </c>
      <c r="V2847" s="51" t="str">
        <f>VLOOKUP(S2847&amp;"_1",'Emissions Factors'!$B$2:$E$3,3)</f>
        <v xml:space="preserve">LB </v>
      </c>
      <c r="W2847" s="52">
        <f>Q2847*Emissions!T2847</f>
        <v>1.7308349770175202E-2</v>
      </c>
      <c r="X2847" s="48" t="s">
        <v>7</v>
      </c>
      <c r="Y2847" s="49">
        <f t="shared" si="89"/>
        <v>2.5762602660599099E-2</v>
      </c>
      <c r="Z2847" s="48" t="s">
        <v>7</v>
      </c>
    </row>
    <row r="2848" spans="1:26">
      <c r="A2848" s="136" t="s">
        <v>7391</v>
      </c>
      <c r="B2848" s="136" t="s">
        <v>7122</v>
      </c>
      <c r="C2848" s="136" t="s">
        <v>6725</v>
      </c>
      <c r="D2848" s="47" t="s">
        <v>7390</v>
      </c>
      <c r="E2848" s="47" t="s">
        <v>6669</v>
      </c>
      <c r="F2848" s="48" t="s">
        <v>7118</v>
      </c>
      <c r="G2848" s="142">
        <f>IFERROR(VLOOKUP(A2848,Population!$A$5:$L$3147,12,FALSE),0)</f>
        <v>15770</v>
      </c>
      <c r="H2848" s="137">
        <v>515</v>
      </c>
      <c r="I2848" s="142">
        <f>G2848*SUMPRODUCT('Age distribution'!$L$6:$L$11,'Age groups'!$G$13:$G$18,'Age groups'!$G$6:$G$11)</f>
        <v>55623.797637756114</v>
      </c>
      <c r="J2848" s="140" t="s">
        <v>6</v>
      </c>
      <c r="K2848" s="136" t="s">
        <v>12217</v>
      </c>
      <c r="L2848" s="3">
        <f>VLOOKUP(K2848&amp;"_2",'Emissions Factors'!$B$2:$E$3,2)</f>
        <v>2.3999999999999998E-7</v>
      </c>
      <c r="M2848" s="51" t="str">
        <f>VLOOKUP(K2848&amp;"_2",'Emissions Factors'!$B$2:$E$3,3)</f>
        <v xml:space="preserve">LB </v>
      </c>
      <c r="N2848" s="51" t="str">
        <f>VLOOKUP(K2848&amp;"_2",'Emissions Factors'!$B$2:$E$3,4)</f>
        <v>EACH</v>
      </c>
      <c r="O2848" s="49">
        <f t="shared" si="88"/>
        <v>1.3349711433061465E-2</v>
      </c>
      <c r="P2848" s="48" t="s">
        <v>7</v>
      </c>
      <c r="Q2848" s="138">
        <f>'Age groups'!$G$20*(Emissions!G2848/Population!$L$3148)</f>
        <v>1.3665398812239058</v>
      </c>
      <c r="R2848" s="137" t="s">
        <v>7</v>
      </c>
      <c r="S2848" s="133" t="s">
        <v>12217</v>
      </c>
      <c r="T2848" s="3">
        <f>VLOOKUP(S2848&amp;"_1",'Emissions Factors'!$B$2:$E$3,2)</f>
        <v>0.02</v>
      </c>
      <c r="U2848" s="51" t="str">
        <f>VLOOKUP(S2848&amp;"_1",'Emissions Factors'!$B$2:$E$3,3)</f>
        <v xml:space="preserve">LB </v>
      </c>
      <c r="V2848" s="51" t="str">
        <f>VLOOKUP(S2848&amp;"_1",'Emissions Factors'!$B$2:$E$3,3)</f>
        <v xml:space="preserve">LB </v>
      </c>
      <c r="W2848" s="52">
        <f>Q2848*Emissions!T2848</f>
        <v>2.7330797624478115E-2</v>
      </c>
      <c r="X2848" s="48" t="s">
        <v>7</v>
      </c>
      <c r="Y2848" s="49">
        <f t="shared" si="89"/>
        <v>4.0680509057539581E-2</v>
      </c>
      <c r="Z2848" s="48" t="s">
        <v>7</v>
      </c>
    </row>
    <row r="2849" spans="1:26">
      <c r="A2849" s="136" t="s">
        <v>7389</v>
      </c>
      <c r="B2849" s="136" t="s">
        <v>7122</v>
      </c>
      <c r="C2849" s="136" t="s">
        <v>6724</v>
      </c>
      <c r="D2849" s="47" t="s">
        <v>7388</v>
      </c>
      <c r="E2849" s="47" t="s">
        <v>6669</v>
      </c>
      <c r="F2849" s="48" t="s">
        <v>7118</v>
      </c>
      <c r="G2849" s="142">
        <f>IFERROR(VLOOKUP(A2849,Population!$A$5:$L$3147,12,FALSE),0)</f>
        <v>28060</v>
      </c>
      <c r="H2849" s="137">
        <v>515</v>
      </c>
      <c r="I2849" s="142">
        <f>G2849*SUMPRODUCT('Age distribution'!$L$6:$L$11,'Age groups'!$G$13:$G$18,'Age groups'!$G$6:$G$11)</f>
        <v>98972.971573585077</v>
      </c>
      <c r="J2849" s="140" t="s">
        <v>6</v>
      </c>
      <c r="K2849" s="136" t="s">
        <v>12217</v>
      </c>
      <c r="L2849" s="3">
        <f>VLOOKUP(K2849&amp;"_2",'Emissions Factors'!$B$2:$E$3,2)</f>
        <v>2.3999999999999998E-7</v>
      </c>
      <c r="M2849" s="51" t="str">
        <f>VLOOKUP(K2849&amp;"_2",'Emissions Factors'!$B$2:$E$3,3)</f>
        <v xml:space="preserve">LB </v>
      </c>
      <c r="N2849" s="51" t="str">
        <f>VLOOKUP(K2849&amp;"_2",'Emissions Factors'!$B$2:$E$3,4)</f>
        <v>EACH</v>
      </c>
      <c r="O2849" s="49">
        <f t="shared" si="88"/>
        <v>2.3753513177660418E-2</v>
      </c>
      <c r="P2849" s="48" t="s">
        <v>7</v>
      </c>
      <c r="Q2849" s="138">
        <f>'Age groups'!$G$20*(Emissions!G2849/Population!$L$3148)</f>
        <v>2.4315224519431067</v>
      </c>
      <c r="R2849" s="137" t="s">
        <v>7</v>
      </c>
      <c r="S2849" s="133" t="s">
        <v>12217</v>
      </c>
      <c r="T2849" s="3">
        <f>VLOOKUP(S2849&amp;"_1",'Emissions Factors'!$B$2:$E$3,2)</f>
        <v>0.02</v>
      </c>
      <c r="U2849" s="51" t="str">
        <f>VLOOKUP(S2849&amp;"_1",'Emissions Factors'!$B$2:$E$3,3)</f>
        <v xml:space="preserve">LB </v>
      </c>
      <c r="V2849" s="51" t="str">
        <f>VLOOKUP(S2849&amp;"_1",'Emissions Factors'!$B$2:$E$3,3)</f>
        <v xml:space="preserve">LB </v>
      </c>
      <c r="W2849" s="52">
        <f>Q2849*Emissions!T2849</f>
        <v>4.8630449038862135E-2</v>
      </c>
      <c r="X2849" s="48" t="s">
        <v>7</v>
      </c>
      <c r="Y2849" s="49">
        <f t="shared" si="89"/>
        <v>7.2383962216522546E-2</v>
      </c>
      <c r="Z2849" s="48" t="s">
        <v>7</v>
      </c>
    </row>
    <row r="2850" spans="1:26">
      <c r="A2850" s="136" t="s">
        <v>7387</v>
      </c>
      <c r="B2850" s="136" t="s">
        <v>7122</v>
      </c>
      <c r="C2850" s="136" t="s">
        <v>6722</v>
      </c>
      <c r="D2850" s="47" t="s">
        <v>7386</v>
      </c>
      <c r="E2850" s="47" t="s">
        <v>6669</v>
      </c>
      <c r="F2850" s="48" t="s">
        <v>7118</v>
      </c>
      <c r="G2850" s="142">
        <f>IFERROR(VLOOKUP(A2850,Population!$A$5:$L$3147,12,FALSE),0)</f>
        <v>11209</v>
      </c>
      <c r="H2850" s="137">
        <v>515</v>
      </c>
      <c r="I2850" s="142">
        <f>G2850*SUMPRODUCT('Age distribution'!$L$6:$L$11,'Age groups'!$G$13:$G$18,'Age groups'!$G$6:$G$11)</f>
        <v>39536.280768649864</v>
      </c>
      <c r="J2850" s="140" t="s">
        <v>6</v>
      </c>
      <c r="K2850" s="136" t="s">
        <v>12217</v>
      </c>
      <c r="L2850" s="3">
        <f>VLOOKUP(K2850&amp;"_2",'Emissions Factors'!$B$2:$E$3,2)</f>
        <v>2.3999999999999998E-7</v>
      </c>
      <c r="M2850" s="51" t="str">
        <f>VLOOKUP(K2850&amp;"_2",'Emissions Factors'!$B$2:$E$3,3)</f>
        <v xml:space="preserve">LB </v>
      </c>
      <c r="N2850" s="51" t="str">
        <f>VLOOKUP(K2850&amp;"_2",'Emissions Factors'!$B$2:$E$3,4)</f>
        <v>EACH</v>
      </c>
      <c r="O2850" s="49">
        <f t="shared" si="88"/>
        <v>9.4887073844759657E-3</v>
      </c>
      <c r="P2850" s="48" t="s">
        <v>7</v>
      </c>
      <c r="Q2850" s="138">
        <f>'Age groups'!$G$20*(Emissions!G2850/Population!$L$3148)</f>
        <v>0.97130916478368801</v>
      </c>
      <c r="R2850" s="137" t="s">
        <v>7</v>
      </c>
      <c r="S2850" s="133" t="s">
        <v>12217</v>
      </c>
      <c r="T2850" s="3">
        <f>VLOOKUP(S2850&amp;"_1",'Emissions Factors'!$B$2:$E$3,2)</f>
        <v>0.02</v>
      </c>
      <c r="U2850" s="51" t="str">
        <f>VLOOKUP(S2850&amp;"_1",'Emissions Factors'!$B$2:$E$3,3)</f>
        <v xml:space="preserve">LB </v>
      </c>
      <c r="V2850" s="51" t="str">
        <f>VLOOKUP(S2850&amp;"_1",'Emissions Factors'!$B$2:$E$3,3)</f>
        <v xml:space="preserve">LB </v>
      </c>
      <c r="W2850" s="52">
        <f>Q2850*Emissions!T2850</f>
        <v>1.9426183295673759E-2</v>
      </c>
      <c r="X2850" s="48" t="s">
        <v>7</v>
      </c>
      <c r="Y2850" s="49">
        <f t="shared" si="89"/>
        <v>2.8914890680149727E-2</v>
      </c>
      <c r="Z2850" s="48" t="s">
        <v>7</v>
      </c>
    </row>
    <row r="2851" spans="1:26">
      <c r="A2851" s="136" t="s">
        <v>7385</v>
      </c>
      <c r="B2851" s="136" t="s">
        <v>7122</v>
      </c>
      <c r="C2851" s="136" t="s">
        <v>6721</v>
      </c>
      <c r="D2851" s="47" t="s">
        <v>7203</v>
      </c>
      <c r="E2851" s="47" t="s">
        <v>6669</v>
      </c>
      <c r="F2851" s="48" t="s">
        <v>7118</v>
      </c>
      <c r="G2851" s="142">
        <f>IFERROR(VLOOKUP(A2851,Population!$A$5:$L$3147,12,FALSE),0)</f>
        <v>1104147</v>
      </c>
      <c r="H2851" s="137">
        <v>515</v>
      </c>
      <c r="I2851" s="142">
        <f>G2851*SUMPRODUCT('Age distribution'!$L$6:$L$11,'Age groups'!$G$13:$G$18,'Age groups'!$G$6:$G$11)</f>
        <v>3894537.0507505075</v>
      </c>
      <c r="J2851" s="140" t="s">
        <v>6</v>
      </c>
      <c r="K2851" s="136" t="s">
        <v>12217</v>
      </c>
      <c r="L2851" s="3">
        <f>VLOOKUP(K2851&amp;"_2",'Emissions Factors'!$B$2:$E$3,2)</f>
        <v>2.3999999999999998E-7</v>
      </c>
      <c r="M2851" s="51" t="str">
        <f>VLOOKUP(K2851&amp;"_2",'Emissions Factors'!$B$2:$E$3,3)</f>
        <v xml:space="preserve">LB </v>
      </c>
      <c r="N2851" s="51" t="str">
        <f>VLOOKUP(K2851&amp;"_2",'Emissions Factors'!$B$2:$E$3,4)</f>
        <v>EACH</v>
      </c>
      <c r="O2851" s="49">
        <f t="shared" si="88"/>
        <v>0.93468889218012174</v>
      </c>
      <c r="P2851" s="48" t="s">
        <v>7</v>
      </c>
      <c r="Q2851" s="138">
        <f>'Age groups'!$G$20*(Emissions!G2851/Population!$L$3148)</f>
        <v>95.679195322367264</v>
      </c>
      <c r="R2851" s="137" t="s">
        <v>7</v>
      </c>
      <c r="S2851" s="133" t="s">
        <v>12217</v>
      </c>
      <c r="T2851" s="3">
        <f>VLOOKUP(S2851&amp;"_1",'Emissions Factors'!$B$2:$E$3,2)</f>
        <v>0.02</v>
      </c>
      <c r="U2851" s="51" t="str">
        <f>VLOOKUP(S2851&amp;"_1",'Emissions Factors'!$B$2:$E$3,3)</f>
        <v xml:space="preserve">LB </v>
      </c>
      <c r="V2851" s="51" t="str">
        <f>VLOOKUP(S2851&amp;"_1",'Emissions Factors'!$B$2:$E$3,3)</f>
        <v xml:space="preserve">LB </v>
      </c>
      <c r="W2851" s="52">
        <f>Q2851*Emissions!T2851</f>
        <v>1.9135839064473452</v>
      </c>
      <c r="X2851" s="48" t="s">
        <v>7</v>
      </c>
      <c r="Y2851" s="49">
        <f t="shared" si="89"/>
        <v>2.848272798627467</v>
      </c>
      <c r="Z2851" s="48" t="s">
        <v>7</v>
      </c>
    </row>
    <row r="2852" spans="1:26">
      <c r="A2852" s="136" t="s">
        <v>7384</v>
      </c>
      <c r="B2852" s="136" t="s">
        <v>7122</v>
      </c>
      <c r="C2852" s="136" t="s">
        <v>6720</v>
      </c>
      <c r="D2852" s="47" t="s">
        <v>7383</v>
      </c>
      <c r="E2852" s="47" t="s">
        <v>6669</v>
      </c>
      <c r="F2852" s="48" t="s">
        <v>7118</v>
      </c>
      <c r="G2852" s="142">
        <f>IFERROR(VLOOKUP(A2852,Population!$A$5:$L$3147,12,FALSE),0)</f>
        <v>66056</v>
      </c>
      <c r="H2852" s="137">
        <v>515</v>
      </c>
      <c r="I2852" s="142">
        <f>G2852*SUMPRODUCT('Age distribution'!$L$6:$L$11,'Age groups'!$G$13:$G$18,'Age groups'!$G$6:$G$11)</f>
        <v>232992.11013060354</v>
      </c>
      <c r="J2852" s="140" t="s">
        <v>6</v>
      </c>
      <c r="K2852" s="136" t="s">
        <v>12217</v>
      </c>
      <c r="L2852" s="3">
        <f>VLOOKUP(K2852&amp;"_2",'Emissions Factors'!$B$2:$E$3,2)</f>
        <v>2.3999999999999998E-7</v>
      </c>
      <c r="M2852" s="51" t="str">
        <f>VLOOKUP(K2852&amp;"_2",'Emissions Factors'!$B$2:$E$3,3)</f>
        <v xml:space="preserve">LB </v>
      </c>
      <c r="N2852" s="51" t="str">
        <f>VLOOKUP(K2852&amp;"_2",'Emissions Factors'!$B$2:$E$3,4)</f>
        <v>EACH</v>
      </c>
      <c r="O2852" s="49">
        <f t="shared" si="88"/>
        <v>5.5918106431344844E-2</v>
      </c>
      <c r="P2852" s="48" t="s">
        <v>7</v>
      </c>
      <c r="Q2852" s="138">
        <f>'Age groups'!$G$20*(Emissions!G2852/Population!$L$3148)</f>
        <v>5.7240430180168875</v>
      </c>
      <c r="R2852" s="137" t="s">
        <v>7</v>
      </c>
      <c r="S2852" s="133" t="s">
        <v>12217</v>
      </c>
      <c r="T2852" s="3">
        <f>VLOOKUP(S2852&amp;"_1",'Emissions Factors'!$B$2:$E$3,2)</f>
        <v>0.02</v>
      </c>
      <c r="U2852" s="51" t="str">
        <f>VLOOKUP(S2852&amp;"_1",'Emissions Factors'!$B$2:$E$3,3)</f>
        <v xml:space="preserve">LB </v>
      </c>
      <c r="V2852" s="51" t="str">
        <f>VLOOKUP(S2852&amp;"_1",'Emissions Factors'!$B$2:$E$3,3)</f>
        <v xml:space="preserve">LB </v>
      </c>
      <c r="W2852" s="52">
        <f>Q2852*Emissions!T2852</f>
        <v>0.11448086036033775</v>
      </c>
      <c r="X2852" s="48" t="s">
        <v>7</v>
      </c>
      <c r="Y2852" s="49">
        <f t="shared" si="89"/>
        <v>0.17039896679168259</v>
      </c>
      <c r="Z2852" s="48" t="s">
        <v>7</v>
      </c>
    </row>
    <row r="2853" spans="1:26">
      <c r="A2853" s="136" t="s">
        <v>7382</v>
      </c>
      <c r="B2853" s="136" t="s">
        <v>7122</v>
      </c>
      <c r="C2853" s="136" t="s">
        <v>6719</v>
      </c>
      <c r="D2853" s="47" t="s">
        <v>7381</v>
      </c>
      <c r="E2853" s="47" t="s">
        <v>6669</v>
      </c>
      <c r="F2853" s="48" t="s">
        <v>7118</v>
      </c>
      <c r="G2853" s="142">
        <f>IFERROR(VLOOKUP(A2853,Population!$A$5:$L$3147,12,FALSE),0)</f>
        <v>15398</v>
      </c>
      <c r="H2853" s="137">
        <v>515</v>
      </c>
      <c r="I2853" s="142">
        <f>G2853*SUMPRODUCT('Age distribution'!$L$6:$L$11,'Age groups'!$G$13:$G$18,'Age groups'!$G$6:$G$11)</f>
        <v>54311.682690308728</v>
      </c>
      <c r="J2853" s="140" t="s">
        <v>6</v>
      </c>
      <c r="K2853" s="136" t="s">
        <v>12217</v>
      </c>
      <c r="L2853" s="3">
        <f>VLOOKUP(K2853&amp;"_2",'Emissions Factors'!$B$2:$E$3,2)</f>
        <v>2.3999999999999998E-7</v>
      </c>
      <c r="M2853" s="51" t="str">
        <f>VLOOKUP(K2853&amp;"_2",'Emissions Factors'!$B$2:$E$3,3)</f>
        <v xml:space="preserve">LB </v>
      </c>
      <c r="N2853" s="51" t="str">
        <f>VLOOKUP(K2853&amp;"_2",'Emissions Factors'!$B$2:$E$3,4)</f>
        <v>EACH</v>
      </c>
      <c r="O2853" s="49">
        <f t="shared" si="88"/>
        <v>1.3034803845674094E-2</v>
      </c>
      <c r="P2853" s="48" t="s">
        <v>7</v>
      </c>
      <c r="Q2853" s="138">
        <f>'Age groups'!$G$20*(Emissions!G2853/Population!$L$3148)</f>
        <v>1.3343044445837475</v>
      </c>
      <c r="R2853" s="137" t="s">
        <v>7</v>
      </c>
      <c r="S2853" s="133" t="s">
        <v>12217</v>
      </c>
      <c r="T2853" s="3">
        <f>VLOOKUP(S2853&amp;"_1",'Emissions Factors'!$B$2:$E$3,2)</f>
        <v>0.02</v>
      </c>
      <c r="U2853" s="51" t="str">
        <f>VLOOKUP(S2853&amp;"_1",'Emissions Factors'!$B$2:$E$3,3)</f>
        <v xml:space="preserve">LB </v>
      </c>
      <c r="V2853" s="51" t="str">
        <f>VLOOKUP(S2853&amp;"_1",'Emissions Factors'!$B$2:$E$3,3)</f>
        <v xml:space="preserve">LB </v>
      </c>
      <c r="W2853" s="52">
        <f>Q2853*Emissions!T2853</f>
        <v>2.6686088891674953E-2</v>
      </c>
      <c r="X2853" s="48" t="s">
        <v>7</v>
      </c>
      <c r="Y2853" s="49">
        <f t="shared" si="89"/>
        <v>3.9720892737349051E-2</v>
      </c>
      <c r="Z2853" s="48" t="s">
        <v>7</v>
      </c>
    </row>
    <row r="2854" spans="1:26">
      <c r="A2854" s="136" t="s">
        <v>7380</v>
      </c>
      <c r="B2854" s="136" t="s">
        <v>7122</v>
      </c>
      <c r="C2854" s="136" t="s">
        <v>6718</v>
      </c>
      <c r="D2854" s="47" t="s">
        <v>7379</v>
      </c>
      <c r="E2854" s="47" t="s">
        <v>6669</v>
      </c>
      <c r="F2854" s="48" t="s">
        <v>7118</v>
      </c>
      <c r="G2854" s="142">
        <f>IFERROR(VLOOKUP(A2854,Population!$A$5:$L$3147,12,FALSE),0)</f>
        <v>26010</v>
      </c>
      <c r="H2854" s="137">
        <v>515</v>
      </c>
      <c r="I2854" s="142">
        <f>G2854*SUMPRODUCT('Age distribution'!$L$6:$L$11,'Age groups'!$G$13:$G$18,'Age groups'!$G$6:$G$11)</f>
        <v>91742.230599748669</v>
      </c>
      <c r="J2854" s="140" t="s">
        <v>6</v>
      </c>
      <c r="K2854" s="136" t="s">
        <v>12217</v>
      </c>
      <c r="L2854" s="3">
        <f>VLOOKUP(K2854&amp;"_2",'Emissions Factors'!$B$2:$E$3,2)</f>
        <v>2.3999999999999998E-7</v>
      </c>
      <c r="M2854" s="51" t="str">
        <f>VLOOKUP(K2854&amp;"_2",'Emissions Factors'!$B$2:$E$3,3)</f>
        <v xml:space="preserve">LB </v>
      </c>
      <c r="N2854" s="51" t="str">
        <f>VLOOKUP(K2854&amp;"_2",'Emissions Factors'!$B$2:$E$3,4)</f>
        <v>EACH</v>
      </c>
      <c r="O2854" s="49">
        <f t="shared" si="88"/>
        <v>2.201813534393968E-2</v>
      </c>
      <c r="P2854" s="48" t="s">
        <v>7</v>
      </c>
      <c r="Q2854" s="138">
        <f>'Age groups'!$G$20*(Emissions!G2854/Population!$L$3148)</f>
        <v>2.2538809328239564</v>
      </c>
      <c r="R2854" s="137" t="s">
        <v>7</v>
      </c>
      <c r="S2854" s="133" t="s">
        <v>12217</v>
      </c>
      <c r="T2854" s="3">
        <f>VLOOKUP(S2854&amp;"_1",'Emissions Factors'!$B$2:$E$3,2)</f>
        <v>0.02</v>
      </c>
      <c r="U2854" s="51" t="str">
        <f>VLOOKUP(S2854&amp;"_1",'Emissions Factors'!$B$2:$E$3,3)</f>
        <v xml:space="preserve">LB </v>
      </c>
      <c r="V2854" s="51" t="str">
        <f>VLOOKUP(S2854&amp;"_1",'Emissions Factors'!$B$2:$E$3,3)</f>
        <v xml:space="preserve">LB </v>
      </c>
      <c r="W2854" s="52">
        <f>Q2854*Emissions!T2854</f>
        <v>4.5077618656479128E-2</v>
      </c>
      <c r="X2854" s="48" t="s">
        <v>7</v>
      </c>
      <c r="Y2854" s="49">
        <f t="shared" si="89"/>
        <v>6.7095754000418811E-2</v>
      </c>
      <c r="Z2854" s="48" t="s">
        <v>7</v>
      </c>
    </row>
    <row r="2855" spans="1:26">
      <c r="A2855" s="136" t="s">
        <v>7378</v>
      </c>
      <c r="B2855" s="136" t="s">
        <v>7122</v>
      </c>
      <c r="C2855" s="136" t="s">
        <v>6717</v>
      </c>
      <c r="D2855" s="47" t="s">
        <v>7100</v>
      </c>
      <c r="E2855" s="47" t="s">
        <v>6669</v>
      </c>
      <c r="F2855" s="48" t="s">
        <v>7118</v>
      </c>
      <c r="G2855" s="142">
        <f>IFERROR(VLOOKUP(A2855,Population!$A$5:$L$3147,12,FALSE),0)</f>
        <v>56370</v>
      </c>
      <c r="H2855" s="137">
        <v>515</v>
      </c>
      <c r="I2855" s="142">
        <f>G2855*SUMPRODUCT('Age distribution'!$L$6:$L$11,'Age groups'!$G$13:$G$18,'Age groups'!$G$6:$G$11)</f>
        <v>198827.74082690629</v>
      </c>
      <c r="J2855" s="140" t="s">
        <v>6</v>
      </c>
      <c r="K2855" s="136" t="s">
        <v>12217</v>
      </c>
      <c r="L2855" s="3">
        <f>VLOOKUP(K2855&amp;"_2",'Emissions Factors'!$B$2:$E$3,2)</f>
        <v>2.3999999999999998E-7</v>
      </c>
      <c r="M2855" s="51" t="str">
        <f>VLOOKUP(K2855&amp;"_2",'Emissions Factors'!$B$2:$E$3,3)</f>
        <v xml:space="preserve">LB </v>
      </c>
      <c r="N2855" s="51" t="str">
        <f>VLOOKUP(K2855&amp;"_2",'Emissions Factors'!$B$2:$E$3,4)</f>
        <v>EACH</v>
      </c>
      <c r="O2855" s="49">
        <f t="shared" si="88"/>
        <v>4.7718657798457506E-2</v>
      </c>
      <c r="P2855" s="48" t="s">
        <v>7</v>
      </c>
      <c r="Q2855" s="138">
        <f>'Age groups'!$G$20*(Emissions!G2855/Population!$L$3148)</f>
        <v>4.8847085037787927</v>
      </c>
      <c r="R2855" s="137" t="s">
        <v>7</v>
      </c>
      <c r="S2855" s="133" t="s">
        <v>12217</v>
      </c>
      <c r="T2855" s="3">
        <f>VLOOKUP(S2855&amp;"_1",'Emissions Factors'!$B$2:$E$3,2)</f>
        <v>0.02</v>
      </c>
      <c r="U2855" s="51" t="str">
        <f>VLOOKUP(S2855&amp;"_1",'Emissions Factors'!$B$2:$E$3,3)</f>
        <v xml:space="preserve">LB </v>
      </c>
      <c r="V2855" s="51" t="str">
        <f>VLOOKUP(S2855&amp;"_1",'Emissions Factors'!$B$2:$E$3,3)</f>
        <v xml:space="preserve">LB </v>
      </c>
      <c r="W2855" s="52">
        <f>Q2855*Emissions!T2855</f>
        <v>9.7694170075575862E-2</v>
      </c>
      <c r="X2855" s="48" t="s">
        <v>7</v>
      </c>
      <c r="Y2855" s="49">
        <f t="shared" si="89"/>
        <v>0.14541282787403337</v>
      </c>
      <c r="Z2855" s="48" t="s">
        <v>7</v>
      </c>
    </row>
    <row r="2856" spans="1:26">
      <c r="A2856" s="136" t="s">
        <v>7377</v>
      </c>
      <c r="B2856" s="136" t="s">
        <v>7122</v>
      </c>
      <c r="C2856" s="136" t="s">
        <v>6716</v>
      </c>
      <c r="D2856" s="47" t="s">
        <v>7376</v>
      </c>
      <c r="E2856" s="47" t="s">
        <v>6669</v>
      </c>
      <c r="F2856" s="48" t="s">
        <v>7118</v>
      </c>
      <c r="G2856" s="142">
        <f>IFERROR(VLOOKUP(A2856,Population!$A$5:$L$3147,12,FALSE),0)</f>
        <v>79637</v>
      </c>
      <c r="H2856" s="137">
        <v>515</v>
      </c>
      <c r="I2856" s="142">
        <f>G2856*SUMPRODUCT('Age distribution'!$L$6:$L$11,'Age groups'!$G$13:$G$18,'Age groups'!$G$6:$G$11)</f>
        <v>280894.88728458999</v>
      </c>
      <c r="J2856" s="140" t="s">
        <v>6</v>
      </c>
      <c r="K2856" s="136" t="s">
        <v>12217</v>
      </c>
      <c r="L2856" s="3">
        <f>VLOOKUP(K2856&amp;"_2",'Emissions Factors'!$B$2:$E$3,2)</f>
        <v>2.3999999999999998E-7</v>
      </c>
      <c r="M2856" s="51" t="str">
        <f>VLOOKUP(K2856&amp;"_2",'Emissions Factors'!$B$2:$E$3,3)</f>
        <v xml:space="preserve">LB </v>
      </c>
      <c r="N2856" s="51" t="str">
        <f>VLOOKUP(K2856&amp;"_2",'Emissions Factors'!$B$2:$E$3,4)</f>
        <v>EACH</v>
      </c>
      <c r="O2856" s="49">
        <f t="shared" si="88"/>
        <v>6.7414772948301588E-2</v>
      </c>
      <c r="P2856" s="48" t="s">
        <v>7</v>
      </c>
      <c r="Q2856" s="138">
        <f>'Age groups'!$G$20*(Emissions!G2856/Population!$L$3148)</f>
        <v>6.9008964185813682</v>
      </c>
      <c r="R2856" s="137" t="s">
        <v>7</v>
      </c>
      <c r="S2856" s="133" t="s">
        <v>12217</v>
      </c>
      <c r="T2856" s="3">
        <f>VLOOKUP(S2856&amp;"_1",'Emissions Factors'!$B$2:$E$3,2)</f>
        <v>0.02</v>
      </c>
      <c r="U2856" s="51" t="str">
        <f>VLOOKUP(S2856&amp;"_1",'Emissions Factors'!$B$2:$E$3,3)</f>
        <v xml:space="preserve">LB </v>
      </c>
      <c r="V2856" s="51" t="str">
        <f>VLOOKUP(S2856&amp;"_1",'Emissions Factors'!$B$2:$E$3,3)</f>
        <v xml:space="preserve">LB </v>
      </c>
      <c r="W2856" s="52">
        <f>Q2856*Emissions!T2856</f>
        <v>0.13801792837162738</v>
      </c>
      <c r="X2856" s="48" t="s">
        <v>7</v>
      </c>
      <c r="Y2856" s="49">
        <f t="shared" si="89"/>
        <v>0.20543270131992897</v>
      </c>
      <c r="Z2856" s="48" t="s">
        <v>7</v>
      </c>
    </row>
    <row r="2857" spans="1:26">
      <c r="A2857" s="136" t="s">
        <v>7375</v>
      </c>
      <c r="B2857" s="136" t="s">
        <v>7122</v>
      </c>
      <c r="C2857" s="136" t="s">
        <v>6715</v>
      </c>
      <c r="D2857" s="47" t="s">
        <v>7374</v>
      </c>
      <c r="E2857" s="47" t="s">
        <v>6669</v>
      </c>
      <c r="F2857" s="48" t="s">
        <v>7118</v>
      </c>
      <c r="G2857" s="142">
        <f>IFERROR(VLOOKUP(A2857,Population!$A$5:$L$3147,12,FALSE),0)</f>
        <v>17110</v>
      </c>
      <c r="H2857" s="137">
        <v>515</v>
      </c>
      <c r="I2857" s="142">
        <f>G2857*SUMPRODUCT('Age distribution'!$L$6:$L$11,'Age groups'!$G$13:$G$18,'Age groups'!$G$6:$G$11)</f>
        <v>60350.233201141862</v>
      </c>
      <c r="J2857" s="140" t="s">
        <v>6</v>
      </c>
      <c r="K2857" s="136" t="s">
        <v>12217</v>
      </c>
      <c r="L2857" s="3">
        <f>VLOOKUP(K2857&amp;"_2",'Emissions Factors'!$B$2:$E$3,2)</f>
        <v>2.3999999999999998E-7</v>
      </c>
      <c r="M2857" s="51" t="str">
        <f>VLOOKUP(K2857&amp;"_2",'Emissions Factors'!$B$2:$E$3,3)</f>
        <v xml:space="preserve">LB </v>
      </c>
      <c r="N2857" s="51" t="str">
        <f>VLOOKUP(K2857&amp;"_2",'Emissions Factors'!$B$2:$E$3,4)</f>
        <v>EACH</v>
      </c>
      <c r="O2857" s="49">
        <f t="shared" si="88"/>
        <v>1.4484055968274045E-2</v>
      </c>
      <c r="P2857" s="48" t="s">
        <v>7</v>
      </c>
      <c r="Q2857" s="138">
        <f>'Age groups'!$G$20*(Emissions!G2857/Population!$L$3148)</f>
        <v>1.4826567766481309</v>
      </c>
      <c r="R2857" s="137" t="s">
        <v>7</v>
      </c>
      <c r="S2857" s="133" t="s">
        <v>12217</v>
      </c>
      <c r="T2857" s="3">
        <f>VLOOKUP(S2857&amp;"_1",'Emissions Factors'!$B$2:$E$3,2)</f>
        <v>0.02</v>
      </c>
      <c r="U2857" s="51" t="str">
        <f>VLOOKUP(S2857&amp;"_1",'Emissions Factors'!$B$2:$E$3,3)</f>
        <v xml:space="preserve">LB </v>
      </c>
      <c r="V2857" s="51" t="str">
        <f>VLOOKUP(S2857&amp;"_1",'Emissions Factors'!$B$2:$E$3,3)</f>
        <v xml:space="preserve">LB </v>
      </c>
      <c r="W2857" s="52">
        <f>Q2857*Emissions!T2857</f>
        <v>2.9653135532962619E-2</v>
      </c>
      <c r="X2857" s="48" t="s">
        <v>7</v>
      </c>
      <c r="Y2857" s="49">
        <f t="shared" si="89"/>
        <v>4.4137191501236663E-2</v>
      </c>
      <c r="Z2857" s="48" t="s">
        <v>7</v>
      </c>
    </row>
    <row r="2858" spans="1:26">
      <c r="A2858" s="136" t="s">
        <v>7373</v>
      </c>
      <c r="B2858" s="136" t="s">
        <v>7122</v>
      </c>
      <c r="C2858" s="136" t="s">
        <v>6714</v>
      </c>
      <c r="D2858" s="47" t="s">
        <v>7372</v>
      </c>
      <c r="E2858" s="47" t="s">
        <v>6669</v>
      </c>
      <c r="F2858" s="48" t="s">
        <v>7118</v>
      </c>
      <c r="G2858" s="142">
        <f>IFERROR(VLOOKUP(A2858,Population!$A$5:$L$3147,12,FALSE),0)</f>
        <v>36891</v>
      </c>
      <c r="H2858" s="137">
        <v>515</v>
      </c>
      <c r="I2858" s="142">
        <f>G2858*SUMPRODUCT('Age distribution'!$L$6:$L$11,'Age groups'!$G$13:$G$18,'Age groups'!$G$6:$G$11)</f>
        <v>130121.59281258471</v>
      </c>
      <c r="J2858" s="140" t="s">
        <v>6</v>
      </c>
      <c r="K2858" s="136" t="s">
        <v>12217</v>
      </c>
      <c r="L2858" s="3">
        <f>VLOOKUP(K2858&amp;"_2",'Emissions Factors'!$B$2:$E$3,2)</f>
        <v>2.3999999999999998E-7</v>
      </c>
      <c r="M2858" s="51" t="str">
        <f>VLOOKUP(K2858&amp;"_2",'Emissions Factors'!$B$2:$E$3,3)</f>
        <v xml:space="preserve">LB </v>
      </c>
      <c r="N2858" s="51" t="str">
        <f>VLOOKUP(K2858&amp;"_2",'Emissions Factors'!$B$2:$E$3,4)</f>
        <v>EACH</v>
      </c>
      <c r="O2858" s="49">
        <f t="shared" si="88"/>
        <v>3.1229182275020327E-2</v>
      </c>
      <c r="P2858" s="48" t="s">
        <v>7</v>
      </c>
      <c r="Q2858" s="138">
        <f>'Age groups'!$G$20*(Emissions!G2858/Population!$L$3148)</f>
        <v>3.19676745454858</v>
      </c>
      <c r="R2858" s="137" t="s">
        <v>7</v>
      </c>
      <c r="S2858" s="133" t="s">
        <v>12217</v>
      </c>
      <c r="T2858" s="3">
        <f>VLOOKUP(S2858&amp;"_1",'Emissions Factors'!$B$2:$E$3,2)</f>
        <v>0.02</v>
      </c>
      <c r="U2858" s="51" t="str">
        <f>VLOOKUP(S2858&amp;"_1",'Emissions Factors'!$B$2:$E$3,3)</f>
        <v xml:space="preserve">LB </v>
      </c>
      <c r="V2858" s="51" t="str">
        <f>VLOOKUP(S2858&amp;"_1",'Emissions Factors'!$B$2:$E$3,3)</f>
        <v xml:space="preserve">LB </v>
      </c>
      <c r="W2858" s="52">
        <f>Q2858*Emissions!T2858</f>
        <v>6.3935349090971608E-2</v>
      </c>
      <c r="X2858" s="48" t="s">
        <v>7</v>
      </c>
      <c r="Y2858" s="49">
        <f t="shared" si="89"/>
        <v>9.5164531365991928E-2</v>
      </c>
      <c r="Z2858" s="48" t="s">
        <v>7</v>
      </c>
    </row>
    <row r="2859" spans="1:26">
      <c r="A2859" s="136" t="s">
        <v>7371</v>
      </c>
      <c r="B2859" s="136" t="s">
        <v>7122</v>
      </c>
      <c r="C2859" s="136" t="s">
        <v>6713</v>
      </c>
      <c r="D2859" s="47" t="s">
        <v>7370</v>
      </c>
      <c r="E2859" s="47" t="s">
        <v>6669</v>
      </c>
      <c r="F2859" s="48" t="s">
        <v>7118</v>
      </c>
      <c r="G2859" s="142">
        <f>IFERROR(VLOOKUP(A2859,Population!$A$5:$L$3147,12,FALSE),0)</f>
        <v>21479</v>
      </c>
      <c r="H2859" s="137">
        <v>515</v>
      </c>
      <c r="I2859" s="142">
        <f>G2859*SUMPRODUCT('Age distribution'!$L$6:$L$11,'Age groups'!$G$13:$G$18,'Age groups'!$G$6:$G$11)</f>
        <v>75760.529452210758</v>
      </c>
      <c r="J2859" s="140" t="s">
        <v>6</v>
      </c>
      <c r="K2859" s="136" t="s">
        <v>12217</v>
      </c>
      <c r="L2859" s="3">
        <f>VLOOKUP(K2859&amp;"_2",'Emissions Factors'!$B$2:$E$3,2)</f>
        <v>2.3999999999999998E-7</v>
      </c>
      <c r="M2859" s="51" t="str">
        <f>VLOOKUP(K2859&amp;"_2",'Emissions Factors'!$B$2:$E$3,3)</f>
        <v xml:space="preserve">LB </v>
      </c>
      <c r="N2859" s="51" t="str">
        <f>VLOOKUP(K2859&amp;"_2",'Emissions Factors'!$B$2:$E$3,4)</f>
        <v>EACH</v>
      </c>
      <c r="O2859" s="49">
        <f t="shared" si="88"/>
        <v>1.8182527068530581E-2</v>
      </c>
      <c r="P2859" s="48" t="s">
        <v>7</v>
      </c>
      <c r="Q2859" s="138">
        <f>'Age groups'!$G$20*(Emissions!G2859/Population!$L$3148)</f>
        <v>1.8612498483708477</v>
      </c>
      <c r="R2859" s="137" t="s">
        <v>7</v>
      </c>
      <c r="S2859" s="133" t="s">
        <v>12217</v>
      </c>
      <c r="T2859" s="3">
        <f>VLOOKUP(S2859&amp;"_1",'Emissions Factors'!$B$2:$E$3,2)</f>
        <v>0.02</v>
      </c>
      <c r="U2859" s="51" t="str">
        <f>VLOOKUP(S2859&amp;"_1",'Emissions Factors'!$B$2:$E$3,3)</f>
        <v xml:space="preserve">LB </v>
      </c>
      <c r="V2859" s="51" t="str">
        <f>VLOOKUP(S2859&amp;"_1",'Emissions Factors'!$B$2:$E$3,3)</f>
        <v xml:space="preserve">LB </v>
      </c>
      <c r="W2859" s="52">
        <f>Q2859*Emissions!T2859</f>
        <v>3.7224996967416955E-2</v>
      </c>
      <c r="X2859" s="48" t="s">
        <v>7</v>
      </c>
      <c r="Y2859" s="49">
        <f t="shared" si="89"/>
        <v>5.5407524035947536E-2</v>
      </c>
      <c r="Z2859" s="48" t="s">
        <v>7</v>
      </c>
    </row>
    <row r="2860" spans="1:26">
      <c r="A2860" s="136" t="s">
        <v>7369</v>
      </c>
      <c r="B2860" s="136" t="s">
        <v>7122</v>
      </c>
      <c r="C2860" s="136" t="s">
        <v>6712</v>
      </c>
      <c r="D2860" s="47" t="s">
        <v>7368</v>
      </c>
      <c r="E2860" s="47" t="s">
        <v>6669</v>
      </c>
      <c r="F2860" s="48" t="s">
        <v>7118</v>
      </c>
      <c r="G2860" s="142">
        <f>IFERROR(VLOOKUP(A2860,Population!$A$5:$L$3147,12,FALSE),0)</f>
        <v>15376</v>
      </c>
      <c r="H2860" s="137">
        <v>515</v>
      </c>
      <c r="I2860" s="142">
        <f>G2860*SUMPRODUCT('Age distribution'!$L$6:$L$11,'Age groups'!$G$13:$G$18,'Age groups'!$G$6:$G$11)</f>
        <v>54234.084494491952</v>
      </c>
      <c r="J2860" s="140" t="s">
        <v>6</v>
      </c>
      <c r="K2860" s="136" t="s">
        <v>12217</v>
      </c>
      <c r="L2860" s="3">
        <f>VLOOKUP(K2860&amp;"_2",'Emissions Factors'!$B$2:$E$3,2)</f>
        <v>2.3999999999999998E-7</v>
      </c>
      <c r="M2860" s="51" t="str">
        <f>VLOOKUP(K2860&amp;"_2",'Emissions Factors'!$B$2:$E$3,3)</f>
        <v xml:space="preserve">LB </v>
      </c>
      <c r="N2860" s="51" t="str">
        <f>VLOOKUP(K2860&amp;"_2",'Emissions Factors'!$B$2:$E$3,4)</f>
        <v>EACH</v>
      </c>
      <c r="O2860" s="49">
        <f t="shared" si="88"/>
        <v>1.3016180278678067E-2</v>
      </c>
      <c r="P2860" s="48" t="s">
        <v>7</v>
      </c>
      <c r="Q2860" s="138">
        <f>'Age groups'!$G$20*(Emissions!G2860/Population!$L$3148)</f>
        <v>1.3323980477932007</v>
      </c>
      <c r="R2860" s="137" t="s">
        <v>7</v>
      </c>
      <c r="S2860" s="133" t="s">
        <v>12217</v>
      </c>
      <c r="T2860" s="3">
        <f>VLOOKUP(S2860&amp;"_1",'Emissions Factors'!$B$2:$E$3,2)</f>
        <v>0.02</v>
      </c>
      <c r="U2860" s="51" t="str">
        <f>VLOOKUP(S2860&amp;"_1",'Emissions Factors'!$B$2:$E$3,3)</f>
        <v xml:space="preserve">LB </v>
      </c>
      <c r="V2860" s="51" t="str">
        <f>VLOOKUP(S2860&amp;"_1",'Emissions Factors'!$B$2:$E$3,3)</f>
        <v xml:space="preserve">LB </v>
      </c>
      <c r="W2860" s="52">
        <f>Q2860*Emissions!T2860</f>
        <v>2.6647960955864015E-2</v>
      </c>
      <c r="X2860" s="48" t="s">
        <v>7</v>
      </c>
      <c r="Y2860" s="49">
        <f t="shared" si="89"/>
        <v>3.966414123454208E-2</v>
      </c>
      <c r="Z2860" s="48" t="s">
        <v>7</v>
      </c>
    </row>
    <row r="2861" spans="1:26">
      <c r="A2861" s="136" t="s">
        <v>7367</v>
      </c>
      <c r="B2861" s="136" t="s">
        <v>7122</v>
      </c>
      <c r="C2861" s="136" t="s">
        <v>6711</v>
      </c>
      <c r="D2861" s="47" t="s">
        <v>7366</v>
      </c>
      <c r="E2861" s="47" t="s">
        <v>6669</v>
      </c>
      <c r="F2861" s="48" t="s">
        <v>7118</v>
      </c>
      <c r="G2861" s="142">
        <f>IFERROR(VLOOKUP(A2861,Population!$A$5:$L$3147,12,FALSE),0)</f>
        <v>18650</v>
      </c>
      <c r="H2861" s="137">
        <v>515</v>
      </c>
      <c r="I2861" s="142">
        <f>G2861*SUMPRODUCT('Age distribution'!$L$6:$L$11,'Age groups'!$G$13:$G$18,'Age groups'!$G$6:$G$11)</f>
        <v>65782.10690831652</v>
      </c>
      <c r="J2861" s="140" t="s">
        <v>6</v>
      </c>
      <c r="K2861" s="136" t="s">
        <v>12217</v>
      </c>
      <c r="L2861" s="3">
        <f>VLOOKUP(K2861&amp;"_2",'Emissions Factors'!$B$2:$E$3,2)</f>
        <v>2.3999999999999998E-7</v>
      </c>
      <c r="M2861" s="51" t="str">
        <f>VLOOKUP(K2861&amp;"_2",'Emissions Factors'!$B$2:$E$3,3)</f>
        <v xml:space="preserve">LB </v>
      </c>
      <c r="N2861" s="51" t="str">
        <f>VLOOKUP(K2861&amp;"_2",'Emissions Factors'!$B$2:$E$3,4)</f>
        <v>EACH</v>
      </c>
      <c r="O2861" s="49">
        <f t="shared" si="88"/>
        <v>1.5787705657995962E-2</v>
      </c>
      <c r="P2861" s="48" t="s">
        <v>7</v>
      </c>
      <c r="Q2861" s="138">
        <f>'Age groups'!$G$20*(Emissions!G2861/Population!$L$3148)</f>
        <v>1.6161045519864199</v>
      </c>
      <c r="R2861" s="137" t="s">
        <v>7</v>
      </c>
      <c r="S2861" s="133" t="s">
        <v>12217</v>
      </c>
      <c r="T2861" s="3">
        <f>VLOOKUP(S2861&amp;"_1",'Emissions Factors'!$B$2:$E$3,2)</f>
        <v>0.02</v>
      </c>
      <c r="U2861" s="51" t="str">
        <f>VLOOKUP(S2861&amp;"_1",'Emissions Factors'!$B$2:$E$3,3)</f>
        <v xml:space="preserve">LB </v>
      </c>
      <c r="V2861" s="51" t="str">
        <f>VLOOKUP(S2861&amp;"_1",'Emissions Factors'!$B$2:$E$3,3)</f>
        <v xml:space="preserve">LB </v>
      </c>
      <c r="W2861" s="52">
        <f>Q2861*Emissions!T2861</f>
        <v>3.2322091039728398E-2</v>
      </c>
      <c r="X2861" s="48" t="s">
        <v>7</v>
      </c>
      <c r="Y2861" s="49">
        <f t="shared" si="89"/>
        <v>4.8109796697724361E-2</v>
      </c>
      <c r="Z2861" s="48" t="s">
        <v>7</v>
      </c>
    </row>
    <row r="2862" spans="1:26">
      <c r="A2862" s="136" t="s">
        <v>7365</v>
      </c>
      <c r="B2862" s="136" t="s">
        <v>7122</v>
      </c>
      <c r="C2862" s="136" t="s">
        <v>6710</v>
      </c>
      <c r="D2862" s="47" t="s">
        <v>7364</v>
      </c>
      <c r="E2862" s="47" t="s">
        <v>6669</v>
      </c>
      <c r="F2862" s="48" t="s">
        <v>7118</v>
      </c>
      <c r="G2862" s="142">
        <f>IFERROR(VLOOKUP(A2862,Population!$A$5:$L$3147,12,FALSE),0)</f>
        <v>12099</v>
      </c>
      <c r="H2862" s="137">
        <v>515</v>
      </c>
      <c r="I2862" s="142">
        <f>G2862*SUMPRODUCT('Age distribution'!$L$6:$L$11,'Age groups'!$G$13:$G$18,'Age groups'!$G$6:$G$11)</f>
        <v>42675.48050851054</v>
      </c>
      <c r="J2862" s="140" t="s">
        <v>6</v>
      </c>
      <c r="K2862" s="136" t="s">
        <v>12217</v>
      </c>
      <c r="L2862" s="3">
        <f>VLOOKUP(K2862&amp;"_2",'Emissions Factors'!$B$2:$E$3,2)</f>
        <v>2.3999999999999998E-7</v>
      </c>
      <c r="M2862" s="51" t="str">
        <f>VLOOKUP(K2862&amp;"_2",'Emissions Factors'!$B$2:$E$3,3)</f>
        <v xml:space="preserve">LB </v>
      </c>
      <c r="N2862" s="51" t="str">
        <f>VLOOKUP(K2862&amp;"_2",'Emissions Factors'!$B$2:$E$3,4)</f>
        <v>EACH</v>
      </c>
      <c r="O2862" s="49">
        <f t="shared" si="88"/>
        <v>1.0242115322042529E-2</v>
      </c>
      <c r="P2862" s="48" t="s">
        <v>7</v>
      </c>
      <c r="Q2862" s="138">
        <f>'Age groups'!$G$20*(Emissions!G2862/Population!$L$3148)</f>
        <v>1.0484315804012705</v>
      </c>
      <c r="R2862" s="137" t="s">
        <v>7</v>
      </c>
      <c r="S2862" s="133" t="s">
        <v>12217</v>
      </c>
      <c r="T2862" s="3">
        <f>VLOOKUP(S2862&amp;"_1",'Emissions Factors'!$B$2:$E$3,2)</f>
        <v>0.02</v>
      </c>
      <c r="U2862" s="51" t="str">
        <f>VLOOKUP(S2862&amp;"_1",'Emissions Factors'!$B$2:$E$3,3)</f>
        <v xml:space="preserve">LB </v>
      </c>
      <c r="V2862" s="51" t="str">
        <f>VLOOKUP(S2862&amp;"_1",'Emissions Factors'!$B$2:$E$3,3)</f>
        <v xml:space="preserve">LB </v>
      </c>
      <c r="W2862" s="52">
        <f>Q2862*Emissions!T2862</f>
        <v>2.0968631608025409E-2</v>
      </c>
      <c r="X2862" s="48" t="s">
        <v>7</v>
      </c>
      <c r="Y2862" s="49">
        <f t="shared" si="89"/>
        <v>3.1210746930067937E-2</v>
      </c>
      <c r="Z2862" s="48" t="s">
        <v>7</v>
      </c>
    </row>
    <row r="2863" spans="1:26">
      <c r="A2863" s="136" t="s">
        <v>7363</v>
      </c>
      <c r="B2863" s="136" t="s">
        <v>7122</v>
      </c>
      <c r="C2863" s="136" t="s">
        <v>6709</v>
      </c>
      <c r="D2863" s="47" t="s">
        <v>7362</v>
      </c>
      <c r="E2863" s="47" t="s">
        <v>6669</v>
      </c>
      <c r="F2863" s="48" t="s">
        <v>7118</v>
      </c>
      <c r="G2863" s="142">
        <f>IFERROR(VLOOKUP(A2863,Population!$A$5:$L$3147,12,FALSE),0)</f>
        <v>36022</v>
      </c>
      <c r="H2863" s="137">
        <v>515</v>
      </c>
      <c r="I2863" s="142">
        <f>G2863*SUMPRODUCT('Age distribution'!$L$6:$L$11,'Age groups'!$G$13:$G$18,'Age groups'!$G$6:$G$11)</f>
        <v>127056.46407782186</v>
      </c>
      <c r="J2863" s="140" t="s">
        <v>6</v>
      </c>
      <c r="K2863" s="136" t="s">
        <v>12217</v>
      </c>
      <c r="L2863" s="3">
        <f>VLOOKUP(K2863&amp;"_2",'Emissions Factors'!$B$2:$E$3,2)</f>
        <v>2.3999999999999998E-7</v>
      </c>
      <c r="M2863" s="51" t="str">
        <f>VLOOKUP(K2863&amp;"_2",'Emissions Factors'!$B$2:$E$3,3)</f>
        <v xml:space="preserve">LB </v>
      </c>
      <c r="N2863" s="51" t="str">
        <f>VLOOKUP(K2863&amp;"_2",'Emissions Factors'!$B$2:$E$3,4)</f>
        <v>EACH</v>
      </c>
      <c r="O2863" s="49">
        <f t="shared" si="88"/>
        <v>3.0493551378677243E-2</v>
      </c>
      <c r="P2863" s="48" t="s">
        <v>7</v>
      </c>
      <c r="Q2863" s="138">
        <f>'Age groups'!$G$20*(Emissions!G2863/Population!$L$3148)</f>
        <v>3.1214647813219742</v>
      </c>
      <c r="R2863" s="137" t="s">
        <v>7</v>
      </c>
      <c r="S2863" s="133" t="s">
        <v>12217</v>
      </c>
      <c r="T2863" s="3">
        <f>VLOOKUP(S2863&amp;"_1",'Emissions Factors'!$B$2:$E$3,2)</f>
        <v>0.02</v>
      </c>
      <c r="U2863" s="51" t="str">
        <f>VLOOKUP(S2863&amp;"_1",'Emissions Factors'!$B$2:$E$3,3)</f>
        <v xml:space="preserve">LB </v>
      </c>
      <c r="V2863" s="51" t="str">
        <f>VLOOKUP(S2863&amp;"_1",'Emissions Factors'!$B$2:$E$3,3)</f>
        <v xml:space="preserve">LB </v>
      </c>
      <c r="W2863" s="52">
        <f>Q2863*Emissions!T2863</f>
        <v>6.2429295626439486E-2</v>
      </c>
      <c r="X2863" s="48" t="s">
        <v>7</v>
      </c>
      <c r="Y2863" s="49">
        <f t="shared" si="89"/>
        <v>9.2922847005116729E-2</v>
      </c>
      <c r="Z2863" s="48" t="s">
        <v>7</v>
      </c>
    </row>
    <row r="2864" spans="1:26">
      <c r="A2864" s="136" t="s">
        <v>7361</v>
      </c>
      <c r="B2864" s="136" t="s">
        <v>7122</v>
      </c>
      <c r="C2864" s="136" t="s">
        <v>6708</v>
      </c>
      <c r="D2864" s="47" t="s">
        <v>7360</v>
      </c>
      <c r="E2864" s="47" t="s">
        <v>6669</v>
      </c>
      <c r="F2864" s="48" t="s">
        <v>7118</v>
      </c>
      <c r="G2864" s="142">
        <f>IFERROR(VLOOKUP(A2864,Population!$A$5:$L$3147,12,FALSE),0)</f>
        <v>100160</v>
      </c>
      <c r="H2864" s="137">
        <v>515</v>
      </c>
      <c r="I2864" s="142">
        <f>G2864*SUMPRODUCT('Age distribution'!$L$6:$L$11,'Age groups'!$G$13:$G$18,'Age groups'!$G$6:$G$11)</f>
        <v>353283.42240948969</v>
      </c>
      <c r="J2864" s="140" t="s">
        <v>6</v>
      </c>
      <c r="K2864" s="136" t="s">
        <v>12217</v>
      </c>
      <c r="L2864" s="3">
        <f>VLOOKUP(K2864&amp;"_2",'Emissions Factors'!$B$2:$E$3,2)</f>
        <v>2.3999999999999998E-7</v>
      </c>
      <c r="M2864" s="51" t="str">
        <f>VLOOKUP(K2864&amp;"_2",'Emissions Factors'!$B$2:$E$3,3)</f>
        <v xml:space="preserve">LB </v>
      </c>
      <c r="N2864" s="51" t="str">
        <f>VLOOKUP(K2864&amp;"_2",'Emissions Factors'!$B$2:$E$3,4)</f>
        <v>EACH</v>
      </c>
      <c r="O2864" s="49">
        <f t="shared" si="88"/>
        <v>8.4788021378277525E-2</v>
      </c>
      <c r="P2864" s="48" t="s">
        <v>7</v>
      </c>
      <c r="Q2864" s="138">
        <f>'Age groups'!$G$20*(Emissions!G2864/Population!$L$3148)</f>
        <v>8.6793046609629929</v>
      </c>
      <c r="R2864" s="137" t="s">
        <v>7</v>
      </c>
      <c r="S2864" s="133" t="s">
        <v>12217</v>
      </c>
      <c r="T2864" s="3">
        <f>VLOOKUP(S2864&amp;"_1",'Emissions Factors'!$B$2:$E$3,2)</f>
        <v>0.02</v>
      </c>
      <c r="U2864" s="51" t="str">
        <f>VLOOKUP(S2864&amp;"_1",'Emissions Factors'!$B$2:$E$3,3)</f>
        <v xml:space="preserve">LB </v>
      </c>
      <c r="V2864" s="51" t="str">
        <f>VLOOKUP(S2864&amp;"_1",'Emissions Factors'!$B$2:$E$3,3)</f>
        <v xml:space="preserve">LB </v>
      </c>
      <c r="W2864" s="52">
        <f>Q2864*Emissions!T2864</f>
        <v>0.17358609321925986</v>
      </c>
      <c r="X2864" s="48" t="s">
        <v>7</v>
      </c>
      <c r="Y2864" s="49">
        <f t="shared" si="89"/>
        <v>0.2583741145975374</v>
      </c>
      <c r="Z2864" s="48" t="s">
        <v>7</v>
      </c>
    </row>
    <row r="2865" spans="1:26">
      <c r="A2865" s="136" t="s">
        <v>7359</v>
      </c>
      <c r="B2865" s="136" t="s">
        <v>7122</v>
      </c>
      <c r="C2865" s="136" t="s">
        <v>6707</v>
      </c>
      <c r="D2865" s="47" t="s">
        <v>7358</v>
      </c>
      <c r="E2865" s="47" t="s">
        <v>6669</v>
      </c>
      <c r="F2865" s="48" t="s">
        <v>7118</v>
      </c>
      <c r="G2865" s="142">
        <f>IFERROR(VLOOKUP(A2865,Population!$A$5:$L$3147,12,FALSE),0)</f>
        <v>310529</v>
      </c>
      <c r="H2865" s="137">
        <v>515</v>
      </c>
      <c r="I2865" s="142">
        <f>G2865*SUMPRODUCT('Age distribution'!$L$6:$L$11,'Age groups'!$G$13:$G$18,'Age groups'!$G$6:$G$11)</f>
        <v>1095295.0067631432</v>
      </c>
      <c r="J2865" s="140" t="s">
        <v>6</v>
      </c>
      <c r="K2865" s="136" t="s">
        <v>12217</v>
      </c>
      <c r="L2865" s="3">
        <f>VLOOKUP(K2865&amp;"_2",'Emissions Factors'!$B$2:$E$3,2)</f>
        <v>2.3999999999999998E-7</v>
      </c>
      <c r="M2865" s="51" t="str">
        <f>VLOOKUP(K2865&amp;"_2",'Emissions Factors'!$B$2:$E$3,3)</f>
        <v xml:space="preserve">LB </v>
      </c>
      <c r="N2865" s="51" t="str">
        <f>VLOOKUP(K2865&amp;"_2",'Emissions Factors'!$B$2:$E$3,4)</f>
        <v>EACH</v>
      </c>
      <c r="O2865" s="49">
        <f t="shared" si="88"/>
        <v>0.26287080162315435</v>
      </c>
      <c r="P2865" s="48" t="s">
        <v>7</v>
      </c>
      <c r="Q2865" s="138">
        <f>'Age groups'!$G$20*(Emissions!G2865/Population!$L$3148)</f>
        <v>26.908704044171095</v>
      </c>
      <c r="R2865" s="137" t="s">
        <v>7</v>
      </c>
      <c r="S2865" s="133" t="s">
        <v>12217</v>
      </c>
      <c r="T2865" s="3">
        <f>VLOOKUP(S2865&amp;"_1",'Emissions Factors'!$B$2:$E$3,2)</f>
        <v>0.02</v>
      </c>
      <c r="U2865" s="51" t="str">
        <f>VLOOKUP(S2865&amp;"_1",'Emissions Factors'!$B$2:$E$3,3)</f>
        <v xml:space="preserve">LB </v>
      </c>
      <c r="V2865" s="51" t="str">
        <f>VLOOKUP(S2865&amp;"_1",'Emissions Factors'!$B$2:$E$3,3)</f>
        <v xml:space="preserve">LB </v>
      </c>
      <c r="W2865" s="52">
        <f>Q2865*Emissions!T2865</f>
        <v>0.53817408088342189</v>
      </c>
      <c r="X2865" s="48" t="s">
        <v>7</v>
      </c>
      <c r="Y2865" s="49">
        <f t="shared" si="89"/>
        <v>0.80104488250657624</v>
      </c>
      <c r="Z2865" s="48" t="s">
        <v>7</v>
      </c>
    </row>
    <row r="2866" spans="1:26">
      <c r="A2866" s="136" t="s">
        <v>7357</v>
      </c>
      <c r="B2866" s="136" t="s">
        <v>7122</v>
      </c>
      <c r="C2866" s="136" t="s">
        <v>6706</v>
      </c>
      <c r="D2866" s="47" t="s">
        <v>7356</v>
      </c>
      <c r="E2866" s="47" t="s">
        <v>6669</v>
      </c>
      <c r="F2866" s="48" t="s">
        <v>7118</v>
      </c>
      <c r="G2866" s="142">
        <f>IFERROR(VLOOKUP(A2866,Population!$A$5:$L$3147,12,FALSE),0)</f>
        <v>53287</v>
      </c>
      <c r="H2866" s="137">
        <v>515</v>
      </c>
      <c r="I2866" s="142">
        <f>G2866*SUMPRODUCT('Age distribution'!$L$6:$L$11,'Age groups'!$G$13:$G$18,'Age groups'!$G$6:$G$11)</f>
        <v>187953.41184040013</v>
      </c>
      <c r="J2866" s="140" t="s">
        <v>6</v>
      </c>
      <c r="K2866" s="136" t="s">
        <v>12217</v>
      </c>
      <c r="L2866" s="3">
        <f>VLOOKUP(K2866&amp;"_2",'Emissions Factors'!$B$2:$E$3,2)</f>
        <v>2.3999999999999998E-7</v>
      </c>
      <c r="M2866" s="51" t="str">
        <f>VLOOKUP(K2866&amp;"_2",'Emissions Factors'!$B$2:$E$3,3)</f>
        <v xml:space="preserve">LB </v>
      </c>
      <c r="N2866" s="51" t="str">
        <f>VLOOKUP(K2866&amp;"_2",'Emissions Factors'!$B$2:$E$3,4)</f>
        <v>EACH</v>
      </c>
      <c r="O2866" s="49">
        <f t="shared" si="88"/>
        <v>4.5108818841696027E-2</v>
      </c>
      <c r="P2866" s="48" t="s">
        <v>7</v>
      </c>
      <c r="Q2866" s="138">
        <f>'Age groups'!$G$20*(Emissions!G2866/Population!$L$3148)</f>
        <v>4.6175529899035039</v>
      </c>
      <c r="R2866" s="137" t="s">
        <v>7</v>
      </c>
      <c r="S2866" s="133" t="s">
        <v>12217</v>
      </c>
      <c r="T2866" s="3">
        <f>VLOOKUP(S2866&amp;"_1",'Emissions Factors'!$B$2:$E$3,2)</f>
        <v>0.02</v>
      </c>
      <c r="U2866" s="51" t="str">
        <f>VLOOKUP(S2866&amp;"_1",'Emissions Factors'!$B$2:$E$3,3)</f>
        <v xml:space="preserve">LB </v>
      </c>
      <c r="V2866" s="51" t="str">
        <f>VLOOKUP(S2866&amp;"_1",'Emissions Factors'!$B$2:$E$3,3)</f>
        <v xml:space="preserve">LB </v>
      </c>
      <c r="W2866" s="52">
        <f>Q2866*Emissions!T2866</f>
        <v>9.2351059798070081E-2</v>
      </c>
      <c r="X2866" s="48" t="s">
        <v>7</v>
      </c>
      <c r="Y2866" s="49">
        <f t="shared" si="89"/>
        <v>0.13745987863976611</v>
      </c>
      <c r="Z2866" s="48" t="s">
        <v>7</v>
      </c>
    </row>
    <row r="2867" spans="1:26">
      <c r="A2867" s="136" t="s">
        <v>7355</v>
      </c>
      <c r="B2867" s="136" t="s">
        <v>7122</v>
      </c>
      <c r="C2867" s="136" t="s">
        <v>6705</v>
      </c>
      <c r="D2867" s="47" t="s">
        <v>7354</v>
      </c>
      <c r="E2867" s="47" t="s">
        <v>6669</v>
      </c>
      <c r="F2867" s="48" t="s">
        <v>7118</v>
      </c>
      <c r="G2867" s="142">
        <f>IFERROR(VLOOKUP(A2867,Population!$A$5:$L$3147,12,FALSE),0)</f>
        <v>2272</v>
      </c>
      <c r="H2867" s="137">
        <v>515</v>
      </c>
      <c r="I2867" s="142">
        <f>G2867*SUMPRODUCT('Age distribution'!$L$6:$L$11,'Age groups'!$G$13:$G$18,'Age groups'!$G$6:$G$11)</f>
        <v>8013.7773134420986</v>
      </c>
      <c r="J2867" s="140" t="s">
        <v>6</v>
      </c>
      <c r="K2867" s="136" t="s">
        <v>12217</v>
      </c>
      <c r="L2867" s="3">
        <f>VLOOKUP(K2867&amp;"_2",'Emissions Factors'!$B$2:$E$3,2)</f>
        <v>2.3999999999999998E-7</v>
      </c>
      <c r="M2867" s="51" t="str">
        <f>VLOOKUP(K2867&amp;"_2",'Emissions Factors'!$B$2:$E$3,3)</f>
        <v xml:space="preserve">LB </v>
      </c>
      <c r="N2867" s="51" t="str">
        <f>VLOOKUP(K2867&amp;"_2",'Emissions Factors'!$B$2:$E$3,4)</f>
        <v>EACH</v>
      </c>
      <c r="O2867" s="49">
        <f t="shared" si="88"/>
        <v>1.9233065552261034E-3</v>
      </c>
      <c r="P2867" s="48" t="s">
        <v>7</v>
      </c>
      <c r="Q2867" s="138">
        <f>'Age groups'!$G$20*(Emissions!G2867/Population!$L$3148)</f>
        <v>0.19687879582376119</v>
      </c>
      <c r="R2867" s="137" t="s">
        <v>7</v>
      </c>
      <c r="S2867" s="133" t="s">
        <v>12217</v>
      </c>
      <c r="T2867" s="3">
        <f>VLOOKUP(S2867&amp;"_1",'Emissions Factors'!$B$2:$E$3,2)</f>
        <v>0.02</v>
      </c>
      <c r="U2867" s="51" t="str">
        <f>VLOOKUP(S2867&amp;"_1",'Emissions Factors'!$B$2:$E$3,3)</f>
        <v xml:space="preserve">LB </v>
      </c>
      <c r="V2867" s="51" t="str">
        <f>VLOOKUP(S2867&amp;"_1",'Emissions Factors'!$B$2:$E$3,3)</f>
        <v xml:space="preserve">LB </v>
      </c>
      <c r="W2867" s="52">
        <f>Q2867*Emissions!T2867</f>
        <v>3.9375759164752243E-3</v>
      </c>
      <c r="X2867" s="48" t="s">
        <v>7</v>
      </c>
      <c r="Y2867" s="49">
        <f t="shared" si="89"/>
        <v>5.8608824717013277E-3</v>
      </c>
      <c r="Z2867" s="48" t="s">
        <v>7</v>
      </c>
    </row>
    <row r="2868" spans="1:26">
      <c r="A2868" s="136" t="s">
        <v>7353</v>
      </c>
      <c r="B2868" s="136" t="s">
        <v>7122</v>
      </c>
      <c r="C2868" s="136" t="s">
        <v>6704</v>
      </c>
      <c r="D2868" s="47" t="s">
        <v>7352</v>
      </c>
      <c r="E2868" s="47" t="s">
        <v>6669</v>
      </c>
      <c r="F2868" s="48" t="s">
        <v>7118</v>
      </c>
      <c r="G2868" s="142">
        <f>IFERROR(VLOOKUP(A2868,Population!$A$5:$L$3147,12,FALSE),0)</f>
        <v>35274</v>
      </c>
      <c r="H2868" s="137">
        <v>515</v>
      </c>
      <c r="I2868" s="142">
        <f>G2868*SUMPRODUCT('Age distribution'!$L$6:$L$11,'Age groups'!$G$13:$G$18,'Age groups'!$G$6:$G$11)</f>
        <v>124418.12542005132</v>
      </c>
      <c r="J2868" s="140" t="s">
        <v>6</v>
      </c>
      <c r="K2868" s="136" t="s">
        <v>12217</v>
      </c>
      <c r="L2868" s="3">
        <f>VLOOKUP(K2868&amp;"_2",'Emissions Factors'!$B$2:$E$3,2)</f>
        <v>2.3999999999999998E-7</v>
      </c>
      <c r="M2868" s="51" t="str">
        <f>VLOOKUP(K2868&amp;"_2",'Emissions Factors'!$B$2:$E$3,3)</f>
        <v xml:space="preserve">LB </v>
      </c>
      <c r="N2868" s="51" t="str">
        <f>VLOOKUP(K2868&amp;"_2",'Emissions Factors'!$B$2:$E$3,4)</f>
        <v>EACH</v>
      </c>
      <c r="O2868" s="49">
        <f t="shared" si="88"/>
        <v>2.9860350100812314E-2</v>
      </c>
      <c r="P2868" s="48" t="s">
        <v>7</v>
      </c>
      <c r="Q2868" s="138">
        <f>'Age groups'!$G$20*(Emissions!G2868/Population!$L$3148)</f>
        <v>3.0566472904433768</v>
      </c>
      <c r="R2868" s="137" t="s">
        <v>7</v>
      </c>
      <c r="S2868" s="133" t="s">
        <v>12217</v>
      </c>
      <c r="T2868" s="3">
        <f>VLOOKUP(S2868&amp;"_1",'Emissions Factors'!$B$2:$E$3,2)</f>
        <v>0.02</v>
      </c>
      <c r="U2868" s="51" t="str">
        <f>VLOOKUP(S2868&amp;"_1",'Emissions Factors'!$B$2:$E$3,3)</f>
        <v xml:space="preserve">LB </v>
      </c>
      <c r="V2868" s="51" t="str">
        <f>VLOOKUP(S2868&amp;"_1",'Emissions Factors'!$B$2:$E$3,3)</f>
        <v xml:space="preserve">LB </v>
      </c>
      <c r="W2868" s="52">
        <f>Q2868*Emissions!T2868</f>
        <v>6.1132945808867536E-2</v>
      </c>
      <c r="X2868" s="48" t="s">
        <v>7</v>
      </c>
      <c r="Y2868" s="49">
        <f t="shared" si="89"/>
        <v>9.0993295909679847E-2</v>
      </c>
      <c r="Z2868" s="48" t="s">
        <v>7</v>
      </c>
    </row>
    <row r="2869" spans="1:26">
      <c r="A2869" s="136" t="s">
        <v>7351</v>
      </c>
      <c r="B2869" s="136" t="s">
        <v>7122</v>
      </c>
      <c r="C2869" s="136" t="s">
        <v>6703</v>
      </c>
      <c r="D2869" s="47" t="s">
        <v>7350</v>
      </c>
      <c r="E2869" s="47" t="s">
        <v>6669</v>
      </c>
      <c r="F2869" s="48" t="s">
        <v>7118</v>
      </c>
      <c r="G2869" s="142">
        <f>IFERROR(VLOOKUP(A2869,Population!$A$5:$L$3147,12,FALSE),0)</f>
        <v>67869</v>
      </c>
      <c r="H2869" s="137">
        <v>515</v>
      </c>
      <c r="I2869" s="142">
        <f>G2869*SUMPRODUCT('Age distribution'!$L$6:$L$11,'Age groups'!$G$13:$G$18,'Age groups'!$G$6:$G$11)</f>
        <v>239386.90690405009</v>
      </c>
      <c r="J2869" s="140" t="s">
        <v>6</v>
      </c>
      <c r="K2869" s="136" t="s">
        <v>12217</v>
      </c>
      <c r="L2869" s="3">
        <f>VLOOKUP(K2869&amp;"_2",'Emissions Factors'!$B$2:$E$3,2)</f>
        <v>2.3999999999999998E-7</v>
      </c>
      <c r="M2869" s="51" t="str">
        <f>VLOOKUP(K2869&amp;"_2",'Emissions Factors'!$B$2:$E$3,3)</f>
        <v xml:space="preserve">LB </v>
      </c>
      <c r="N2869" s="51" t="str">
        <f>VLOOKUP(K2869&amp;"_2",'Emissions Factors'!$B$2:$E$3,4)</f>
        <v>EACH</v>
      </c>
      <c r="O2869" s="49">
        <f t="shared" si="88"/>
        <v>5.7452857656972015E-2</v>
      </c>
      <c r="P2869" s="48" t="s">
        <v>7</v>
      </c>
      <c r="Q2869" s="138">
        <f>'Age groups'!$G$20*(Emissions!G2869/Population!$L$3148)</f>
        <v>5.8811474444378735</v>
      </c>
      <c r="R2869" s="137" t="s">
        <v>7</v>
      </c>
      <c r="S2869" s="133" t="s">
        <v>12217</v>
      </c>
      <c r="T2869" s="3">
        <f>VLOOKUP(S2869&amp;"_1",'Emissions Factors'!$B$2:$E$3,2)</f>
        <v>0.02</v>
      </c>
      <c r="U2869" s="51" t="str">
        <f>VLOOKUP(S2869&amp;"_1",'Emissions Factors'!$B$2:$E$3,3)</f>
        <v xml:space="preserve">LB </v>
      </c>
      <c r="V2869" s="51" t="str">
        <f>VLOOKUP(S2869&amp;"_1",'Emissions Factors'!$B$2:$E$3,3)</f>
        <v xml:space="preserve">LB </v>
      </c>
      <c r="W2869" s="52">
        <f>Q2869*Emissions!T2869</f>
        <v>0.11762294888875748</v>
      </c>
      <c r="X2869" s="48" t="s">
        <v>7</v>
      </c>
      <c r="Y2869" s="49">
        <f t="shared" si="89"/>
        <v>0.17507580654572949</v>
      </c>
      <c r="Z2869" s="48" t="s">
        <v>7</v>
      </c>
    </row>
    <row r="2870" spans="1:26">
      <c r="A2870" s="136" t="s">
        <v>7349</v>
      </c>
      <c r="B2870" s="136" t="s">
        <v>7122</v>
      </c>
      <c r="C2870" s="136" t="s">
        <v>6702</v>
      </c>
      <c r="D2870" s="47" t="s">
        <v>7348</v>
      </c>
      <c r="E2870" s="47" t="s">
        <v>6669</v>
      </c>
      <c r="F2870" s="48" t="s">
        <v>7118</v>
      </c>
      <c r="G2870" s="142">
        <f>IFERROR(VLOOKUP(A2870,Population!$A$5:$L$3147,12,FALSE),0)</f>
        <v>7033</v>
      </c>
      <c r="H2870" s="137">
        <v>515</v>
      </c>
      <c r="I2870" s="142">
        <f>G2870*SUMPRODUCT('Age distribution'!$L$6:$L$11,'Age groups'!$G$13:$G$18,'Age groups'!$G$6:$G$11)</f>
        <v>24806.732326337271</v>
      </c>
      <c r="J2870" s="140" t="s">
        <v>6</v>
      </c>
      <c r="K2870" s="136" t="s">
        <v>12217</v>
      </c>
      <c r="L2870" s="3">
        <f>VLOOKUP(K2870&amp;"_2",'Emissions Factors'!$B$2:$E$3,2)</f>
        <v>2.3999999999999998E-7</v>
      </c>
      <c r="M2870" s="51" t="str">
        <f>VLOOKUP(K2870&amp;"_2",'Emissions Factors'!$B$2:$E$3,3)</f>
        <v xml:space="preserve">LB </v>
      </c>
      <c r="N2870" s="51" t="str">
        <f>VLOOKUP(K2870&amp;"_2",'Emissions Factors'!$B$2:$E$3,4)</f>
        <v>EACH</v>
      </c>
      <c r="O2870" s="49">
        <f t="shared" si="88"/>
        <v>5.9536157583209449E-3</v>
      </c>
      <c r="P2870" s="48" t="s">
        <v>7</v>
      </c>
      <c r="Q2870" s="138">
        <f>'Age groups'!$G$20*(Emissions!G2870/Population!$L$3148)</f>
        <v>0.60944039217804236</v>
      </c>
      <c r="R2870" s="137" t="s">
        <v>7</v>
      </c>
      <c r="S2870" s="133" t="s">
        <v>12217</v>
      </c>
      <c r="T2870" s="3">
        <f>VLOOKUP(S2870&amp;"_1",'Emissions Factors'!$B$2:$E$3,2)</f>
        <v>0.02</v>
      </c>
      <c r="U2870" s="51" t="str">
        <f>VLOOKUP(S2870&amp;"_1",'Emissions Factors'!$B$2:$E$3,3)</f>
        <v xml:space="preserve">LB </v>
      </c>
      <c r="V2870" s="51" t="str">
        <f>VLOOKUP(S2870&amp;"_1",'Emissions Factors'!$B$2:$E$3,3)</f>
        <v xml:space="preserve">LB </v>
      </c>
      <c r="W2870" s="52">
        <f>Q2870*Emissions!T2870</f>
        <v>1.2188807843560847E-2</v>
      </c>
      <c r="X2870" s="48" t="s">
        <v>7</v>
      </c>
      <c r="Y2870" s="49">
        <f t="shared" si="89"/>
        <v>1.8142423601881792E-2</v>
      </c>
      <c r="Z2870" s="48" t="s">
        <v>7</v>
      </c>
    </row>
    <row r="2871" spans="1:26">
      <c r="A2871" s="136" t="s">
        <v>7347</v>
      </c>
      <c r="B2871" s="136" t="s">
        <v>7122</v>
      </c>
      <c r="C2871" s="136" t="s">
        <v>6701</v>
      </c>
      <c r="D2871" s="47" t="s">
        <v>7346</v>
      </c>
      <c r="E2871" s="47" t="s">
        <v>6669</v>
      </c>
      <c r="F2871" s="48" t="s">
        <v>7118</v>
      </c>
      <c r="G2871" s="142">
        <f>IFERROR(VLOOKUP(A2871,Population!$A$5:$L$3147,12,FALSE),0)</f>
        <v>24259</v>
      </c>
      <c r="H2871" s="137">
        <v>515</v>
      </c>
      <c r="I2871" s="142">
        <f>G2871*SUMPRODUCT('Age distribution'!$L$6:$L$11,'Age groups'!$G$13:$G$18,'Age groups'!$G$6:$G$11)</f>
        <v>85566.119650876703</v>
      </c>
      <c r="J2871" s="140" t="s">
        <v>6</v>
      </c>
      <c r="K2871" s="136" t="s">
        <v>12217</v>
      </c>
      <c r="L2871" s="3">
        <f>VLOOKUP(K2871&amp;"_2",'Emissions Factors'!$B$2:$E$3,2)</f>
        <v>2.3999999999999998E-7</v>
      </c>
      <c r="M2871" s="51" t="str">
        <f>VLOOKUP(K2871&amp;"_2",'Emissions Factors'!$B$2:$E$3,3)</f>
        <v xml:space="preserve">LB </v>
      </c>
      <c r="N2871" s="51" t="str">
        <f>VLOOKUP(K2871&amp;"_2",'Emissions Factors'!$B$2:$E$3,4)</f>
        <v>EACH</v>
      </c>
      <c r="O2871" s="49">
        <f t="shared" si="88"/>
        <v>2.0535868716210406E-2</v>
      </c>
      <c r="P2871" s="48" t="s">
        <v>7</v>
      </c>
      <c r="Q2871" s="138">
        <f>'Age groups'!$G$20*(Emissions!G2871/Population!$L$3148)</f>
        <v>2.1021490791763302</v>
      </c>
      <c r="R2871" s="137" t="s">
        <v>7</v>
      </c>
      <c r="S2871" s="133" t="s">
        <v>12217</v>
      </c>
      <c r="T2871" s="3">
        <f>VLOOKUP(S2871&amp;"_1",'Emissions Factors'!$B$2:$E$3,2)</f>
        <v>0.02</v>
      </c>
      <c r="U2871" s="51" t="str">
        <f>VLOOKUP(S2871&amp;"_1",'Emissions Factors'!$B$2:$E$3,3)</f>
        <v xml:space="preserve">LB </v>
      </c>
      <c r="V2871" s="51" t="str">
        <f>VLOOKUP(S2871&amp;"_1",'Emissions Factors'!$B$2:$E$3,3)</f>
        <v xml:space="preserve">LB </v>
      </c>
      <c r="W2871" s="52">
        <f>Q2871*Emissions!T2871</f>
        <v>4.2042981583526602E-2</v>
      </c>
      <c r="X2871" s="48" t="s">
        <v>7</v>
      </c>
      <c r="Y2871" s="49">
        <f t="shared" si="89"/>
        <v>6.2578850299737004E-2</v>
      </c>
      <c r="Z2871" s="48" t="s">
        <v>7</v>
      </c>
    </row>
    <row r="2872" spans="1:26">
      <c r="A2872" s="136" t="s">
        <v>7345</v>
      </c>
      <c r="B2872" s="136" t="s">
        <v>7122</v>
      </c>
      <c r="C2872" s="136" t="s">
        <v>6700</v>
      </c>
      <c r="D2872" s="47" t="s">
        <v>7344</v>
      </c>
      <c r="E2872" s="47" t="s">
        <v>6669</v>
      </c>
      <c r="F2872" s="48" t="s">
        <v>7118</v>
      </c>
      <c r="G2872" s="142">
        <f>IFERROR(VLOOKUP(A2872,Population!$A$5:$L$3147,12,FALSE),0)</f>
        <v>15981</v>
      </c>
      <c r="H2872" s="137">
        <v>515</v>
      </c>
      <c r="I2872" s="142">
        <f>G2872*SUMPRODUCT('Age distribution'!$L$6:$L$11,'Age groups'!$G$13:$G$18,'Age groups'!$G$6:$G$11)</f>
        <v>56368.034879453422</v>
      </c>
      <c r="J2872" s="140" t="s">
        <v>6</v>
      </c>
      <c r="K2872" s="136" t="s">
        <v>12217</v>
      </c>
      <c r="L2872" s="3">
        <f>VLOOKUP(K2872&amp;"_2",'Emissions Factors'!$B$2:$E$3,2)</f>
        <v>2.3999999999999998E-7</v>
      </c>
      <c r="M2872" s="51" t="str">
        <f>VLOOKUP(K2872&amp;"_2",'Emissions Factors'!$B$2:$E$3,3)</f>
        <v xml:space="preserve">LB </v>
      </c>
      <c r="N2872" s="51" t="str">
        <f>VLOOKUP(K2872&amp;"_2",'Emissions Factors'!$B$2:$E$3,4)</f>
        <v>EACH</v>
      </c>
      <c r="O2872" s="49">
        <f t="shared" si="88"/>
        <v>1.3528328371068821E-2</v>
      </c>
      <c r="P2872" s="48" t="s">
        <v>7</v>
      </c>
      <c r="Q2872" s="138">
        <f>'Age groups'!$G$20*(Emissions!G2872/Population!$L$3148)</f>
        <v>1.3848239595332426</v>
      </c>
      <c r="R2872" s="137" t="s">
        <v>7</v>
      </c>
      <c r="S2872" s="133" t="s">
        <v>12217</v>
      </c>
      <c r="T2872" s="3">
        <f>VLOOKUP(S2872&amp;"_1",'Emissions Factors'!$B$2:$E$3,2)</f>
        <v>0.02</v>
      </c>
      <c r="U2872" s="51" t="str">
        <f>VLOOKUP(S2872&amp;"_1",'Emissions Factors'!$B$2:$E$3,3)</f>
        <v xml:space="preserve">LB </v>
      </c>
      <c r="V2872" s="51" t="str">
        <f>VLOOKUP(S2872&amp;"_1",'Emissions Factors'!$B$2:$E$3,3)</f>
        <v xml:space="preserve">LB </v>
      </c>
      <c r="W2872" s="52">
        <f>Q2872*Emissions!T2872</f>
        <v>2.7696479190664852E-2</v>
      </c>
      <c r="X2872" s="48" t="s">
        <v>7</v>
      </c>
      <c r="Y2872" s="49">
        <f t="shared" si="89"/>
        <v>4.1224807561733676E-2</v>
      </c>
      <c r="Z2872" s="48" t="s">
        <v>7</v>
      </c>
    </row>
    <row r="2873" spans="1:26">
      <c r="A2873" s="136" t="s">
        <v>7343</v>
      </c>
      <c r="B2873" s="136" t="s">
        <v>7122</v>
      </c>
      <c r="C2873" s="136" t="s">
        <v>6699</v>
      </c>
      <c r="D2873" s="47" t="s">
        <v>7342</v>
      </c>
      <c r="E2873" s="47" t="s">
        <v>6669</v>
      </c>
      <c r="F2873" s="48" t="s">
        <v>7118</v>
      </c>
      <c r="G2873" s="142">
        <f>IFERROR(VLOOKUP(A2873,Population!$A$5:$L$3147,12,FALSE),0)</f>
        <v>11359</v>
      </c>
      <c r="H2873" s="137">
        <v>515</v>
      </c>
      <c r="I2873" s="142">
        <f>G2873*SUMPRODUCT('Age distribution'!$L$6:$L$11,'Age groups'!$G$13:$G$18,'Age groups'!$G$6:$G$11)</f>
        <v>40065.359376491549</v>
      </c>
      <c r="J2873" s="140" t="s">
        <v>6</v>
      </c>
      <c r="K2873" s="136" t="s">
        <v>12217</v>
      </c>
      <c r="L2873" s="3">
        <f>VLOOKUP(K2873&amp;"_2",'Emissions Factors'!$B$2:$E$3,2)</f>
        <v>2.3999999999999998E-7</v>
      </c>
      <c r="M2873" s="51" t="str">
        <f>VLOOKUP(K2873&amp;"_2",'Emissions Factors'!$B$2:$E$3,3)</f>
        <v xml:space="preserve">LB </v>
      </c>
      <c r="N2873" s="51" t="str">
        <f>VLOOKUP(K2873&amp;"_2",'Emissions Factors'!$B$2:$E$3,4)</f>
        <v>EACH</v>
      </c>
      <c r="O2873" s="49">
        <f t="shared" si="88"/>
        <v>9.6156862503579705E-3</v>
      </c>
      <c r="P2873" s="48" t="s">
        <v>7</v>
      </c>
      <c r="Q2873" s="138">
        <f>'Age groups'!$G$20*(Emissions!G2873/Population!$L$3148)</f>
        <v>0.98430732471923565</v>
      </c>
      <c r="R2873" s="137" t="s">
        <v>7</v>
      </c>
      <c r="S2873" s="133" t="s">
        <v>12217</v>
      </c>
      <c r="T2873" s="3">
        <f>VLOOKUP(S2873&amp;"_1",'Emissions Factors'!$B$2:$E$3,2)</f>
        <v>0.02</v>
      </c>
      <c r="U2873" s="51" t="str">
        <f>VLOOKUP(S2873&amp;"_1",'Emissions Factors'!$B$2:$E$3,3)</f>
        <v xml:space="preserve">LB </v>
      </c>
      <c r="V2873" s="51" t="str">
        <f>VLOOKUP(S2873&amp;"_1",'Emissions Factors'!$B$2:$E$3,3)</f>
        <v xml:space="preserve">LB </v>
      </c>
      <c r="W2873" s="52">
        <f>Q2873*Emissions!T2873</f>
        <v>1.9686146494384712E-2</v>
      </c>
      <c r="X2873" s="48" t="s">
        <v>7</v>
      </c>
      <c r="Y2873" s="49">
        <f t="shared" si="89"/>
        <v>2.9301832744742684E-2</v>
      </c>
      <c r="Z2873" s="48" t="s">
        <v>7</v>
      </c>
    </row>
    <row r="2874" spans="1:26">
      <c r="A2874" s="136" t="s">
        <v>7341</v>
      </c>
      <c r="B2874" s="136" t="s">
        <v>7122</v>
      </c>
      <c r="C2874" s="136" t="s">
        <v>6698</v>
      </c>
      <c r="D2874" s="47" t="s">
        <v>7340</v>
      </c>
      <c r="E2874" s="47" t="s">
        <v>6669</v>
      </c>
      <c r="F2874" s="48" t="s">
        <v>7118</v>
      </c>
      <c r="G2874" s="142">
        <f>IFERROR(VLOOKUP(A2874,Population!$A$5:$L$3147,12,FALSE),0)</f>
        <v>25640</v>
      </c>
      <c r="H2874" s="137">
        <v>515</v>
      </c>
      <c r="I2874" s="142">
        <f>G2874*SUMPRODUCT('Age distribution'!$L$6:$L$11,'Age groups'!$G$13:$G$18,'Age groups'!$G$6:$G$11)</f>
        <v>90437.170033739181</v>
      </c>
      <c r="J2874" s="140" t="s">
        <v>6</v>
      </c>
      <c r="K2874" s="136" t="s">
        <v>12217</v>
      </c>
      <c r="L2874" s="3">
        <f>VLOOKUP(K2874&amp;"_2",'Emissions Factors'!$B$2:$E$3,2)</f>
        <v>2.3999999999999998E-7</v>
      </c>
      <c r="M2874" s="51" t="str">
        <f>VLOOKUP(K2874&amp;"_2",'Emissions Factors'!$B$2:$E$3,3)</f>
        <v xml:space="preserve">LB </v>
      </c>
      <c r="N2874" s="51" t="str">
        <f>VLOOKUP(K2874&amp;"_2",'Emissions Factors'!$B$2:$E$3,4)</f>
        <v>EACH</v>
      </c>
      <c r="O2874" s="49">
        <f t="shared" si="88"/>
        <v>2.1704920808097401E-2</v>
      </c>
      <c r="P2874" s="48" t="s">
        <v>7</v>
      </c>
      <c r="Q2874" s="138">
        <f>'Age groups'!$G$20*(Emissions!G2874/Population!$L$3148)</f>
        <v>2.2218188049829384</v>
      </c>
      <c r="R2874" s="137" t="s">
        <v>7</v>
      </c>
      <c r="S2874" s="133" t="s">
        <v>12217</v>
      </c>
      <c r="T2874" s="3">
        <f>VLOOKUP(S2874&amp;"_1",'Emissions Factors'!$B$2:$E$3,2)</f>
        <v>0.02</v>
      </c>
      <c r="U2874" s="51" t="str">
        <f>VLOOKUP(S2874&amp;"_1",'Emissions Factors'!$B$2:$E$3,3)</f>
        <v xml:space="preserve">LB </v>
      </c>
      <c r="V2874" s="51" t="str">
        <f>VLOOKUP(S2874&amp;"_1",'Emissions Factors'!$B$2:$E$3,3)</f>
        <v xml:space="preserve">LB </v>
      </c>
      <c r="W2874" s="52">
        <f>Q2874*Emissions!T2874</f>
        <v>4.4436376099658767E-2</v>
      </c>
      <c r="X2874" s="48" t="s">
        <v>7</v>
      </c>
      <c r="Y2874" s="49">
        <f t="shared" si="89"/>
        <v>6.6141296907756164E-2</v>
      </c>
      <c r="Z2874" s="48" t="s">
        <v>7</v>
      </c>
    </row>
    <row r="2875" spans="1:26">
      <c r="A2875" s="136" t="s">
        <v>7339</v>
      </c>
      <c r="B2875" s="136" t="s">
        <v>7122</v>
      </c>
      <c r="C2875" s="136" t="s">
        <v>6697</v>
      </c>
      <c r="D2875" s="47" t="s">
        <v>7338</v>
      </c>
      <c r="E2875" s="47" t="s">
        <v>6669</v>
      </c>
      <c r="F2875" s="48" t="s">
        <v>7118</v>
      </c>
      <c r="G2875" s="142">
        <f>IFERROR(VLOOKUP(A2875,Population!$A$5:$L$3147,12,FALSE),0)</f>
        <v>326371</v>
      </c>
      <c r="H2875" s="137">
        <v>515</v>
      </c>
      <c r="I2875" s="142">
        <f>G2875*SUMPRODUCT('Age distribution'!$L$6:$L$11,'Age groups'!$G$13:$G$18,'Age groups'!$G$6:$G$11)</f>
        <v>1151172.7621326633</v>
      </c>
      <c r="J2875" s="140" t="s">
        <v>6</v>
      </c>
      <c r="K2875" s="136" t="s">
        <v>12217</v>
      </c>
      <c r="L2875" s="3">
        <f>VLOOKUP(K2875&amp;"_2",'Emissions Factors'!$B$2:$E$3,2)</f>
        <v>2.3999999999999998E-7</v>
      </c>
      <c r="M2875" s="51" t="str">
        <f>VLOOKUP(K2875&amp;"_2",'Emissions Factors'!$B$2:$E$3,3)</f>
        <v xml:space="preserve">LB </v>
      </c>
      <c r="N2875" s="51" t="str">
        <f>VLOOKUP(K2875&amp;"_2",'Emissions Factors'!$B$2:$E$3,4)</f>
        <v>EACH</v>
      </c>
      <c r="O2875" s="49">
        <f t="shared" si="88"/>
        <v>0.27628146291183914</v>
      </c>
      <c r="P2875" s="48" t="s">
        <v>7</v>
      </c>
      <c r="Q2875" s="138">
        <f>'Age groups'!$G$20*(Emissions!G2875/Population!$L$3148)</f>
        <v>28.281483042164066</v>
      </c>
      <c r="R2875" s="137" t="s">
        <v>7</v>
      </c>
      <c r="S2875" s="133" t="s">
        <v>12217</v>
      </c>
      <c r="T2875" s="3">
        <f>VLOOKUP(S2875&amp;"_1",'Emissions Factors'!$B$2:$E$3,2)</f>
        <v>0.02</v>
      </c>
      <c r="U2875" s="51" t="str">
        <f>VLOOKUP(S2875&amp;"_1",'Emissions Factors'!$B$2:$E$3,3)</f>
        <v xml:space="preserve">LB </v>
      </c>
      <c r="V2875" s="51" t="str">
        <f>VLOOKUP(S2875&amp;"_1",'Emissions Factors'!$B$2:$E$3,3)</f>
        <v xml:space="preserve">LB </v>
      </c>
      <c r="W2875" s="52">
        <f>Q2875*Emissions!T2875</f>
        <v>0.56562966084328137</v>
      </c>
      <c r="X2875" s="48" t="s">
        <v>7</v>
      </c>
      <c r="Y2875" s="49">
        <f t="shared" si="89"/>
        <v>0.84191112375512045</v>
      </c>
      <c r="Z2875" s="48" t="s">
        <v>7</v>
      </c>
    </row>
    <row r="2876" spans="1:26">
      <c r="A2876" s="136" t="s">
        <v>7337</v>
      </c>
      <c r="B2876" s="136" t="s">
        <v>7122</v>
      </c>
      <c r="C2876" s="136" t="s">
        <v>6696</v>
      </c>
      <c r="D2876" s="47" t="s">
        <v>7336</v>
      </c>
      <c r="E2876" s="47" t="s">
        <v>6669</v>
      </c>
      <c r="F2876" s="48" t="s">
        <v>7118</v>
      </c>
      <c r="G2876" s="142">
        <f>IFERROR(VLOOKUP(A2876,Population!$A$5:$L$3147,12,FALSE),0)</f>
        <v>33400</v>
      </c>
      <c r="H2876" s="137">
        <v>515</v>
      </c>
      <c r="I2876" s="142">
        <f>G2876*SUMPRODUCT('Age distribution'!$L$6:$L$11,'Age groups'!$G$13:$G$18,'Age groups'!$G$6:$G$11)</f>
        <v>117808.17001274916</v>
      </c>
      <c r="J2876" s="140" t="s">
        <v>6</v>
      </c>
      <c r="K2876" s="136" t="s">
        <v>12217</v>
      </c>
      <c r="L2876" s="3">
        <f>VLOOKUP(K2876&amp;"_2",'Emissions Factors'!$B$2:$E$3,2)</f>
        <v>2.3999999999999998E-7</v>
      </c>
      <c r="M2876" s="51" t="str">
        <f>VLOOKUP(K2876&amp;"_2",'Emissions Factors'!$B$2:$E$3,3)</f>
        <v xml:space="preserve">LB </v>
      </c>
      <c r="N2876" s="51" t="str">
        <f>VLOOKUP(K2876&amp;"_2",'Emissions Factors'!$B$2:$E$3,4)</f>
        <v>EACH</v>
      </c>
      <c r="O2876" s="49">
        <f t="shared" si="88"/>
        <v>2.8273960803059797E-2</v>
      </c>
      <c r="P2876" s="48" t="s">
        <v>7</v>
      </c>
      <c r="Q2876" s="138">
        <f>'Age groups'!$G$20*(Emissions!G2876/Population!$L$3148)</f>
        <v>2.8942569456486016</v>
      </c>
      <c r="R2876" s="137" t="s">
        <v>7</v>
      </c>
      <c r="S2876" s="133" t="s">
        <v>12217</v>
      </c>
      <c r="T2876" s="3">
        <f>VLOOKUP(S2876&amp;"_1",'Emissions Factors'!$B$2:$E$3,2)</f>
        <v>0.02</v>
      </c>
      <c r="U2876" s="51" t="str">
        <f>VLOOKUP(S2876&amp;"_1",'Emissions Factors'!$B$2:$E$3,3)</f>
        <v xml:space="preserve">LB </v>
      </c>
      <c r="V2876" s="51" t="str">
        <f>VLOOKUP(S2876&amp;"_1",'Emissions Factors'!$B$2:$E$3,3)</f>
        <v xml:space="preserve">LB </v>
      </c>
      <c r="W2876" s="52">
        <f>Q2876*Emissions!T2876</f>
        <v>5.7885138912972034E-2</v>
      </c>
      <c r="X2876" s="48" t="s">
        <v>7</v>
      </c>
      <c r="Y2876" s="49">
        <f t="shared" si="89"/>
        <v>8.6159099716031834E-2</v>
      </c>
      <c r="Z2876" s="48" t="s">
        <v>7</v>
      </c>
    </row>
    <row r="2877" spans="1:26">
      <c r="A2877" s="136" t="s">
        <v>7335</v>
      </c>
      <c r="B2877" s="136" t="s">
        <v>7122</v>
      </c>
      <c r="C2877" s="136" t="s">
        <v>6695</v>
      </c>
      <c r="D2877" s="47" t="s">
        <v>7334</v>
      </c>
      <c r="E2877" s="47" t="s">
        <v>6669</v>
      </c>
      <c r="F2877" s="48" t="s">
        <v>7118</v>
      </c>
      <c r="G2877" s="142">
        <f>IFERROR(VLOOKUP(A2877,Population!$A$5:$L$3147,12,FALSE),0)</f>
        <v>12876</v>
      </c>
      <c r="H2877" s="137">
        <v>515</v>
      </c>
      <c r="I2877" s="142">
        <f>G2877*SUMPRODUCT('Age distribution'!$L$6:$L$11,'Age groups'!$G$13:$G$18,'Age groups'!$G$6:$G$11)</f>
        <v>45416.107697130486</v>
      </c>
      <c r="J2877" s="140" t="s">
        <v>6</v>
      </c>
      <c r="K2877" s="136" t="s">
        <v>12217</v>
      </c>
      <c r="L2877" s="3">
        <f>VLOOKUP(K2877&amp;"_2",'Emissions Factors'!$B$2:$E$3,2)</f>
        <v>2.3999999999999998E-7</v>
      </c>
      <c r="M2877" s="51" t="str">
        <f>VLOOKUP(K2877&amp;"_2",'Emissions Factors'!$B$2:$E$3,3)</f>
        <v xml:space="preserve">LB </v>
      </c>
      <c r="N2877" s="51" t="str">
        <f>VLOOKUP(K2877&amp;"_2",'Emissions Factors'!$B$2:$E$3,4)</f>
        <v>EACH</v>
      </c>
      <c r="O2877" s="49">
        <f t="shared" si="88"/>
        <v>1.0899865847311316E-2</v>
      </c>
      <c r="P2877" s="48" t="s">
        <v>7</v>
      </c>
      <c r="Q2877" s="138">
        <f>'Age groups'!$G$20*(Emissions!G2877/Population!$L$3148)</f>
        <v>1.1157620488674072</v>
      </c>
      <c r="R2877" s="137" t="s">
        <v>7</v>
      </c>
      <c r="S2877" s="133" t="s">
        <v>12217</v>
      </c>
      <c r="T2877" s="3">
        <f>VLOOKUP(S2877&amp;"_1",'Emissions Factors'!$B$2:$E$3,2)</f>
        <v>0.02</v>
      </c>
      <c r="U2877" s="51" t="str">
        <f>VLOOKUP(S2877&amp;"_1",'Emissions Factors'!$B$2:$E$3,3)</f>
        <v xml:space="preserve">LB </v>
      </c>
      <c r="V2877" s="51" t="str">
        <f>VLOOKUP(S2877&amp;"_1",'Emissions Factors'!$B$2:$E$3,3)</f>
        <v xml:space="preserve">LB </v>
      </c>
      <c r="W2877" s="52">
        <f>Q2877*Emissions!T2877</f>
        <v>2.2315240977348143E-2</v>
      </c>
      <c r="X2877" s="48" t="s">
        <v>7</v>
      </c>
      <c r="Y2877" s="49">
        <f t="shared" si="89"/>
        <v>3.321510682465946E-2</v>
      </c>
      <c r="Z2877" s="48" t="s">
        <v>7</v>
      </c>
    </row>
    <row r="2878" spans="1:26">
      <c r="A2878" s="136" t="s">
        <v>7333</v>
      </c>
      <c r="B2878" s="136" t="s">
        <v>7122</v>
      </c>
      <c r="C2878" s="136" t="s">
        <v>6694</v>
      </c>
      <c r="D2878" s="47" t="s">
        <v>7332</v>
      </c>
      <c r="E2878" s="47" t="s">
        <v>6669</v>
      </c>
      <c r="F2878" s="48" t="s">
        <v>7118</v>
      </c>
      <c r="G2878" s="142">
        <f>IFERROR(VLOOKUP(A2878,Population!$A$5:$L$3147,12,FALSE),0)</f>
        <v>13180</v>
      </c>
      <c r="H2878" s="137">
        <v>515</v>
      </c>
      <c r="I2878" s="142">
        <f>G2878*SUMPRODUCT('Age distribution'!$L$6:$L$11,'Age groups'!$G$13:$G$18,'Age groups'!$G$6:$G$11)</f>
        <v>46488.37367568964</v>
      </c>
      <c r="J2878" s="140" t="s">
        <v>6</v>
      </c>
      <c r="K2878" s="136" t="s">
        <v>12217</v>
      </c>
      <c r="L2878" s="3">
        <f>VLOOKUP(K2878&amp;"_2",'Emissions Factors'!$B$2:$E$3,2)</f>
        <v>2.3999999999999998E-7</v>
      </c>
      <c r="M2878" s="51" t="str">
        <f>VLOOKUP(K2878&amp;"_2",'Emissions Factors'!$B$2:$E$3,3)</f>
        <v xml:space="preserve">LB </v>
      </c>
      <c r="N2878" s="51" t="str">
        <f>VLOOKUP(K2878&amp;"_2",'Emissions Factors'!$B$2:$E$3,4)</f>
        <v>EACH</v>
      </c>
      <c r="O2878" s="49">
        <f t="shared" si="88"/>
        <v>1.1157209682165513E-2</v>
      </c>
      <c r="P2878" s="48" t="s">
        <v>7</v>
      </c>
      <c r="Q2878" s="138">
        <f>'Age groups'!$G$20*(Emissions!G2878/Population!$L$3148)</f>
        <v>1.1421049863367836</v>
      </c>
      <c r="R2878" s="137" t="s">
        <v>7</v>
      </c>
      <c r="S2878" s="133" t="s">
        <v>12217</v>
      </c>
      <c r="T2878" s="3">
        <f>VLOOKUP(S2878&amp;"_1",'Emissions Factors'!$B$2:$E$3,2)</f>
        <v>0.02</v>
      </c>
      <c r="U2878" s="51" t="str">
        <f>VLOOKUP(S2878&amp;"_1",'Emissions Factors'!$B$2:$E$3,3)</f>
        <v xml:space="preserve">LB </v>
      </c>
      <c r="V2878" s="51" t="str">
        <f>VLOOKUP(S2878&amp;"_1",'Emissions Factors'!$B$2:$E$3,3)</f>
        <v xml:space="preserve">LB </v>
      </c>
      <c r="W2878" s="52">
        <f>Q2878*Emissions!T2878</f>
        <v>2.2842099726735673E-2</v>
      </c>
      <c r="X2878" s="48" t="s">
        <v>7</v>
      </c>
      <c r="Y2878" s="49">
        <f t="shared" si="89"/>
        <v>3.3999309408901182E-2</v>
      </c>
      <c r="Z2878" s="48" t="s">
        <v>7</v>
      </c>
    </row>
    <row r="2879" spans="1:26">
      <c r="A2879" s="136" t="s">
        <v>7331</v>
      </c>
      <c r="B2879" s="136" t="s">
        <v>7122</v>
      </c>
      <c r="C2879" s="136" t="s">
        <v>6693</v>
      </c>
      <c r="D2879" s="47" t="s">
        <v>7330</v>
      </c>
      <c r="E2879" s="47" t="s">
        <v>6669</v>
      </c>
      <c r="F2879" s="48" t="s">
        <v>7118</v>
      </c>
      <c r="G2879" s="142">
        <f>IFERROR(VLOOKUP(A2879,Population!$A$5:$L$3147,12,FALSE),0)</f>
        <v>8951</v>
      </c>
      <c r="H2879" s="137">
        <v>515</v>
      </c>
      <c r="I2879" s="142">
        <f>G2879*SUMPRODUCT('Age distribution'!$L$6:$L$11,'Age groups'!$G$13:$G$18,'Age groups'!$G$6:$G$11)</f>
        <v>31571.884125272987</v>
      </c>
      <c r="J2879" s="140" t="s">
        <v>6</v>
      </c>
      <c r="K2879" s="136" t="s">
        <v>12217</v>
      </c>
      <c r="L2879" s="3">
        <f>VLOOKUP(K2879&amp;"_2",'Emissions Factors'!$B$2:$E$3,2)</f>
        <v>2.3999999999999998E-7</v>
      </c>
      <c r="M2879" s="51" t="str">
        <f>VLOOKUP(K2879&amp;"_2",'Emissions Factors'!$B$2:$E$3,3)</f>
        <v xml:space="preserve">LB </v>
      </c>
      <c r="N2879" s="51" t="str">
        <f>VLOOKUP(K2879&amp;"_2",'Emissions Factors'!$B$2:$E$3,4)</f>
        <v>EACH</v>
      </c>
      <c r="O2879" s="49">
        <f t="shared" si="88"/>
        <v>7.5772521900655159E-3</v>
      </c>
      <c r="P2879" s="48" t="s">
        <v>7</v>
      </c>
      <c r="Q2879" s="138">
        <f>'Age groups'!$G$20*(Emissions!G2879/Population!$L$3148)</f>
        <v>0.77564353055391122</v>
      </c>
      <c r="R2879" s="137" t="s">
        <v>7</v>
      </c>
      <c r="S2879" s="133" t="s">
        <v>12217</v>
      </c>
      <c r="T2879" s="3">
        <f>VLOOKUP(S2879&amp;"_1",'Emissions Factors'!$B$2:$E$3,2)</f>
        <v>0.02</v>
      </c>
      <c r="U2879" s="51" t="str">
        <f>VLOOKUP(S2879&amp;"_1",'Emissions Factors'!$B$2:$E$3,3)</f>
        <v xml:space="preserve">LB </v>
      </c>
      <c r="V2879" s="51" t="str">
        <f>VLOOKUP(S2879&amp;"_1",'Emissions Factors'!$B$2:$E$3,3)</f>
        <v xml:space="preserve">LB </v>
      </c>
      <c r="W2879" s="52">
        <f>Q2879*Emissions!T2879</f>
        <v>1.5512870611078224E-2</v>
      </c>
      <c r="X2879" s="48" t="s">
        <v>7</v>
      </c>
      <c r="Y2879" s="49">
        <f t="shared" si="89"/>
        <v>2.3090122801143739E-2</v>
      </c>
      <c r="Z2879" s="48" t="s">
        <v>7</v>
      </c>
    </row>
    <row r="2880" spans="1:26">
      <c r="A2880" s="136" t="s">
        <v>7329</v>
      </c>
      <c r="B2880" s="136" t="s">
        <v>7122</v>
      </c>
      <c r="C2880" s="136" t="s">
        <v>6692</v>
      </c>
      <c r="D2880" s="47" t="s">
        <v>7328</v>
      </c>
      <c r="E2880" s="47" t="s">
        <v>6669</v>
      </c>
      <c r="F2880" s="48" t="s">
        <v>7118</v>
      </c>
      <c r="G2880" s="142">
        <f>IFERROR(VLOOKUP(A2880,Population!$A$5:$L$3147,12,FALSE),0)</f>
        <v>32618</v>
      </c>
      <c r="H2880" s="137">
        <v>515</v>
      </c>
      <c r="I2880" s="142">
        <f>G2880*SUMPRODUCT('Age distribution'!$L$6:$L$11,'Age groups'!$G$13:$G$18,'Age groups'!$G$6:$G$11)</f>
        <v>115049.9068705345</v>
      </c>
      <c r="J2880" s="140" t="s">
        <v>6</v>
      </c>
      <c r="K2880" s="136" t="s">
        <v>12217</v>
      </c>
      <c r="L2880" s="3">
        <f>VLOOKUP(K2880&amp;"_2",'Emissions Factors'!$B$2:$E$3,2)</f>
        <v>2.3999999999999998E-7</v>
      </c>
      <c r="M2880" s="51" t="str">
        <f>VLOOKUP(K2880&amp;"_2",'Emissions Factors'!$B$2:$E$3,3)</f>
        <v xml:space="preserve">LB </v>
      </c>
      <c r="N2880" s="51" t="str">
        <f>VLOOKUP(K2880&amp;"_2",'Emissions Factors'!$B$2:$E$3,4)</f>
        <v>EACH</v>
      </c>
      <c r="O2880" s="49">
        <f t="shared" si="88"/>
        <v>2.7611977648928279E-2</v>
      </c>
      <c r="P2880" s="48" t="s">
        <v>7</v>
      </c>
      <c r="Q2880" s="138">
        <f>'Age groups'!$G$20*(Emissions!G2880/Population!$L$3148)</f>
        <v>2.8264932051846134</v>
      </c>
      <c r="R2880" s="137" t="s">
        <v>7</v>
      </c>
      <c r="S2880" s="133" t="s">
        <v>12217</v>
      </c>
      <c r="T2880" s="3">
        <f>VLOOKUP(S2880&amp;"_1",'Emissions Factors'!$B$2:$E$3,2)</f>
        <v>0.02</v>
      </c>
      <c r="U2880" s="51" t="str">
        <f>VLOOKUP(S2880&amp;"_1",'Emissions Factors'!$B$2:$E$3,3)</f>
        <v xml:space="preserve">LB </v>
      </c>
      <c r="V2880" s="51" t="str">
        <f>VLOOKUP(S2880&amp;"_1",'Emissions Factors'!$B$2:$E$3,3)</f>
        <v xml:space="preserve">LB </v>
      </c>
      <c r="W2880" s="52">
        <f>Q2880*Emissions!T2880</f>
        <v>5.6529864103692269E-2</v>
      </c>
      <c r="X2880" s="48" t="s">
        <v>7</v>
      </c>
      <c r="Y2880" s="49">
        <f t="shared" si="89"/>
        <v>8.4141841752620544E-2</v>
      </c>
      <c r="Z2880" s="48" t="s">
        <v>7</v>
      </c>
    </row>
    <row r="2881" spans="1:26">
      <c r="A2881" s="136" t="s">
        <v>7327</v>
      </c>
      <c r="B2881" s="136" t="s">
        <v>7122</v>
      </c>
      <c r="C2881" s="136" t="s">
        <v>6691</v>
      </c>
      <c r="D2881" s="47" t="s">
        <v>7326</v>
      </c>
      <c r="E2881" s="47" t="s">
        <v>6669</v>
      </c>
      <c r="F2881" s="48" t="s">
        <v>7118</v>
      </c>
      <c r="G2881" s="142">
        <f>IFERROR(VLOOKUP(A2881,Population!$A$5:$L$3147,12,FALSE),0)</f>
        <v>10821</v>
      </c>
      <c r="H2881" s="137">
        <v>515</v>
      </c>
      <c r="I2881" s="142">
        <f>G2881*SUMPRODUCT('Age distribution'!$L$6:$L$11,'Age groups'!$G$13:$G$18,'Age groups'!$G$6:$G$11)</f>
        <v>38167.730769699359</v>
      </c>
      <c r="J2881" s="140" t="s">
        <v>6</v>
      </c>
      <c r="K2881" s="136" t="s">
        <v>12217</v>
      </c>
      <c r="L2881" s="3">
        <f>VLOOKUP(K2881&amp;"_2",'Emissions Factors'!$B$2:$E$3,2)</f>
        <v>2.3999999999999998E-7</v>
      </c>
      <c r="M2881" s="51" t="str">
        <f>VLOOKUP(K2881&amp;"_2",'Emissions Factors'!$B$2:$E$3,3)</f>
        <v xml:space="preserve">LB </v>
      </c>
      <c r="N2881" s="51" t="str">
        <f>VLOOKUP(K2881&amp;"_2",'Emissions Factors'!$B$2:$E$3,4)</f>
        <v>EACH</v>
      </c>
      <c r="O2881" s="49">
        <f t="shared" si="88"/>
        <v>9.1602553847278459E-3</v>
      </c>
      <c r="P2881" s="48" t="s">
        <v>7</v>
      </c>
      <c r="Q2881" s="138">
        <f>'Age groups'!$G$20*(Emissions!G2881/Population!$L$3148)</f>
        <v>0.93768725775040485</v>
      </c>
      <c r="R2881" s="137" t="s">
        <v>7</v>
      </c>
      <c r="S2881" s="133" t="s">
        <v>12217</v>
      </c>
      <c r="T2881" s="3">
        <f>VLOOKUP(S2881&amp;"_1",'Emissions Factors'!$B$2:$E$3,2)</f>
        <v>0.02</v>
      </c>
      <c r="U2881" s="51" t="str">
        <f>VLOOKUP(S2881&amp;"_1",'Emissions Factors'!$B$2:$E$3,3)</f>
        <v xml:space="preserve">LB </v>
      </c>
      <c r="V2881" s="51" t="str">
        <f>VLOOKUP(S2881&amp;"_1",'Emissions Factors'!$B$2:$E$3,3)</f>
        <v xml:space="preserve">LB </v>
      </c>
      <c r="W2881" s="52">
        <f>Q2881*Emissions!T2881</f>
        <v>1.8753745155008099E-2</v>
      </c>
      <c r="X2881" s="48" t="s">
        <v>7</v>
      </c>
      <c r="Y2881" s="49">
        <f t="shared" si="89"/>
        <v>2.7914000539735945E-2</v>
      </c>
      <c r="Z2881" s="48" t="s">
        <v>7</v>
      </c>
    </row>
    <row r="2882" spans="1:26">
      <c r="A2882" s="136" t="s">
        <v>7325</v>
      </c>
      <c r="B2882" s="136" t="s">
        <v>7122</v>
      </c>
      <c r="C2882" s="136" t="s">
        <v>6689</v>
      </c>
      <c r="D2882" s="47" t="s">
        <v>7324</v>
      </c>
      <c r="E2882" s="47" t="s">
        <v>6669</v>
      </c>
      <c r="F2882" s="48" t="s">
        <v>7118</v>
      </c>
      <c r="G2882" s="142">
        <f>IFERROR(VLOOKUP(A2882,Population!$A$5:$L$3147,12,FALSE),0)</f>
        <v>94667</v>
      </c>
      <c r="H2882" s="137">
        <v>515</v>
      </c>
      <c r="I2882" s="142">
        <f>G2882*SUMPRODUCT('Age distribution'!$L$6:$L$11,'Age groups'!$G$13:$G$18,'Age groups'!$G$6:$G$11)</f>
        <v>333908.56379032711</v>
      </c>
      <c r="J2882" s="140" t="s">
        <v>6</v>
      </c>
      <c r="K2882" s="136" t="s">
        <v>12217</v>
      </c>
      <c r="L2882" s="3">
        <f>VLOOKUP(K2882&amp;"_2",'Emissions Factors'!$B$2:$E$3,2)</f>
        <v>2.3999999999999998E-7</v>
      </c>
      <c r="M2882" s="51" t="str">
        <f>VLOOKUP(K2882&amp;"_2",'Emissions Factors'!$B$2:$E$3,3)</f>
        <v xml:space="preserve">LB </v>
      </c>
      <c r="N2882" s="51" t="str">
        <f>VLOOKUP(K2882&amp;"_2",'Emissions Factors'!$B$2:$E$3,4)</f>
        <v>EACH</v>
      </c>
      <c r="O2882" s="49">
        <f t="shared" si="88"/>
        <v>8.0138055309678505E-2</v>
      </c>
      <c r="P2882" s="48" t="s">
        <v>7</v>
      </c>
      <c r="Q2882" s="138">
        <f>'Age groups'!$G$20*(Emissions!G2882/Population!$L$3148)</f>
        <v>8.2033120441232388</v>
      </c>
      <c r="R2882" s="137" t="s">
        <v>7</v>
      </c>
      <c r="S2882" s="133" t="s">
        <v>12217</v>
      </c>
      <c r="T2882" s="3">
        <f>VLOOKUP(S2882&amp;"_1",'Emissions Factors'!$B$2:$E$3,2)</f>
        <v>0.02</v>
      </c>
      <c r="U2882" s="51" t="str">
        <f>VLOOKUP(S2882&amp;"_1",'Emissions Factors'!$B$2:$E$3,3)</f>
        <v xml:space="preserve">LB </v>
      </c>
      <c r="V2882" s="51" t="str">
        <f>VLOOKUP(S2882&amp;"_1",'Emissions Factors'!$B$2:$E$3,3)</f>
        <v xml:space="preserve">LB </v>
      </c>
      <c r="W2882" s="52">
        <f>Q2882*Emissions!T2882</f>
        <v>0.16406624088246477</v>
      </c>
      <c r="X2882" s="48" t="s">
        <v>7</v>
      </c>
      <c r="Y2882" s="49">
        <f t="shared" si="89"/>
        <v>0.24420429619214329</v>
      </c>
      <c r="Z2882" s="48" t="s">
        <v>7</v>
      </c>
    </row>
    <row r="2883" spans="1:26">
      <c r="A2883" s="136" t="s">
        <v>7323</v>
      </c>
      <c r="B2883" s="136" t="s">
        <v>7122</v>
      </c>
      <c r="C2883" s="136" t="s">
        <v>6687</v>
      </c>
      <c r="D2883" s="47" t="s">
        <v>7322</v>
      </c>
      <c r="E2883" s="47" t="s">
        <v>6669</v>
      </c>
      <c r="F2883" s="48" t="s">
        <v>7118</v>
      </c>
      <c r="G2883" s="142">
        <f>IFERROR(VLOOKUP(A2883,Population!$A$5:$L$3147,12,FALSE),0)</f>
        <v>15026</v>
      </c>
      <c r="H2883" s="137">
        <v>515</v>
      </c>
      <c r="I2883" s="142">
        <f>G2883*SUMPRODUCT('Age distribution'!$L$6:$L$11,'Age groups'!$G$13:$G$18,'Age groups'!$G$6:$G$11)</f>
        <v>52999.567742861342</v>
      </c>
      <c r="J2883" s="140" t="s">
        <v>6</v>
      </c>
      <c r="K2883" s="136" t="s">
        <v>12217</v>
      </c>
      <c r="L2883" s="3">
        <f>VLOOKUP(K2883&amp;"_2",'Emissions Factors'!$B$2:$E$3,2)</f>
        <v>2.3999999999999998E-7</v>
      </c>
      <c r="M2883" s="51" t="str">
        <f>VLOOKUP(K2883&amp;"_2",'Emissions Factors'!$B$2:$E$3,3)</f>
        <v xml:space="preserve">LB </v>
      </c>
      <c r="N2883" s="51" t="str">
        <f>VLOOKUP(K2883&amp;"_2",'Emissions Factors'!$B$2:$E$3,4)</f>
        <v>EACH</v>
      </c>
      <c r="O2883" s="49">
        <f t="shared" ref="O2883:O2946" si="90">L2883*I2883</f>
        <v>1.2719896258286722E-2</v>
      </c>
      <c r="P2883" s="48" t="s">
        <v>7</v>
      </c>
      <c r="Q2883" s="138">
        <f>'Age groups'!$G$20*(Emissions!G2883/Population!$L$3148)</f>
        <v>1.3020690079435895</v>
      </c>
      <c r="R2883" s="137" t="s">
        <v>7</v>
      </c>
      <c r="S2883" s="133" t="s">
        <v>12217</v>
      </c>
      <c r="T2883" s="3">
        <f>VLOOKUP(S2883&amp;"_1",'Emissions Factors'!$B$2:$E$3,2)</f>
        <v>0.02</v>
      </c>
      <c r="U2883" s="51" t="str">
        <f>VLOOKUP(S2883&amp;"_1",'Emissions Factors'!$B$2:$E$3,3)</f>
        <v xml:space="preserve">LB </v>
      </c>
      <c r="V2883" s="51" t="str">
        <f>VLOOKUP(S2883&amp;"_1",'Emissions Factors'!$B$2:$E$3,3)</f>
        <v xml:space="preserve">LB </v>
      </c>
      <c r="W2883" s="52">
        <f>Q2883*Emissions!T2883</f>
        <v>2.604138015887179E-2</v>
      </c>
      <c r="X2883" s="48" t="s">
        <v>7</v>
      </c>
      <c r="Y2883" s="49">
        <f t="shared" si="89"/>
        <v>3.8761276417158513E-2</v>
      </c>
      <c r="Z2883" s="48" t="s">
        <v>7</v>
      </c>
    </row>
    <row r="2884" spans="1:26">
      <c r="A2884" s="136" t="s">
        <v>7321</v>
      </c>
      <c r="B2884" s="136" t="s">
        <v>7122</v>
      </c>
      <c r="C2884" s="136" t="s">
        <v>6686</v>
      </c>
      <c r="D2884" s="47" t="s">
        <v>7320</v>
      </c>
      <c r="E2884" s="47" t="s">
        <v>6669</v>
      </c>
      <c r="F2884" s="48" t="s">
        <v>7118</v>
      </c>
      <c r="G2884" s="142">
        <f>IFERROR(VLOOKUP(A2884,Population!$A$5:$L$3147,12,FALSE),0)</f>
        <v>18725</v>
      </c>
      <c r="H2884" s="137">
        <v>515</v>
      </c>
      <c r="I2884" s="142">
        <f>G2884*SUMPRODUCT('Age distribution'!$L$6:$L$11,'Age groups'!$G$13:$G$18,'Age groups'!$G$6:$G$11)</f>
        <v>66046.646212237363</v>
      </c>
      <c r="J2884" s="140" t="s">
        <v>6</v>
      </c>
      <c r="K2884" s="136" t="s">
        <v>12217</v>
      </c>
      <c r="L2884" s="3">
        <f>VLOOKUP(K2884&amp;"_2",'Emissions Factors'!$B$2:$E$3,2)</f>
        <v>2.3999999999999998E-7</v>
      </c>
      <c r="M2884" s="51" t="str">
        <f>VLOOKUP(K2884&amp;"_2",'Emissions Factors'!$B$2:$E$3,3)</f>
        <v xml:space="preserve">LB </v>
      </c>
      <c r="N2884" s="51" t="str">
        <f>VLOOKUP(K2884&amp;"_2",'Emissions Factors'!$B$2:$E$3,4)</f>
        <v>EACH</v>
      </c>
      <c r="O2884" s="49">
        <f t="shared" si="90"/>
        <v>1.5851195090936965E-2</v>
      </c>
      <c r="P2884" s="48" t="s">
        <v>7</v>
      </c>
      <c r="Q2884" s="138">
        <f>'Age groups'!$G$20*(Emissions!G2884/Population!$L$3148)</f>
        <v>1.6226036319541937</v>
      </c>
      <c r="R2884" s="137" t="s">
        <v>7</v>
      </c>
      <c r="S2884" s="133" t="s">
        <v>12217</v>
      </c>
      <c r="T2884" s="3">
        <f>VLOOKUP(S2884&amp;"_1",'Emissions Factors'!$B$2:$E$3,2)</f>
        <v>0.02</v>
      </c>
      <c r="U2884" s="51" t="str">
        <f>VLOOKUP(S2884&amp;"_1",'Emissions Factors'!$B$2:$E$3,3)</f>
        <v xml:space="preserve">LB </v>
      </c>
      <c r="V2884" s="51" t="str">
        <f>VLOOKUP(S2884&amp;"_1",'Emissions Factors'!$B$2:$E$3,3)</f>
        <v xml:space="preserve">LB </v>
      </c>
      <c r="W2884" s="52">
        <f>Q2884*Emissions!T2884</f>
        <v>3.2452072639083875E-2</v>
      </c>
      <c r="X2884" s="48" t="s">
        <v>7</v>
      </c>
      <c r="Y2884" s="49">
        <f t="shared" ref="Y2884:Y2947" si="91">O2884+W2884</f>
        <v>4.8303267730020839E-2</v>
      </c>
      <c r="Z2884" s="48" t="s">
        <v>7</v>
      </c>
    </row>
    <row r="2885" spans="1:26">
      <c r="A2885" s="136" t="s">
        <v>7319</v>
      </c>
      <c r="B2885" s="136" t="s">
        <v>7122</v>
      </c>
      <c r="C2885" s="136" t="s">
        <v>6683</v>
      </c>
      <c r="D2885" s="47" t="s">
        <v>7318</v>
      </c>
      <c r="E2885" s="47" t="s">
        <v>6669</v>
      </c>
      <c r="F2885" s="48" t="s">
        <v>7118</v>
      </c>
      <c r="G2885" s="142">
        <f>IFERROR(VLOOKUP(A2885,Population!$A$5:$L$3147,12,FALSE),0)</f>
        <v>12454</v>
      </c>
      <c r="H2885" s="137">
        <v>515</v>
      </c>
      <c r="I2885" s="142">
        <f>G2885*SUMPRODUCT('Age distribution'!$L$6:$L$11,'Age groups'!$G$13:$G$18,'Age groups'!$G$6:$G$11)</f>
        <v>43927.63321373587</v>
      </c>
      <c r="J2885" s="140" t="s">
        <v>6</v>
      </c>
      <c r="K2885" s="136" t="s">
        <v>12217</v>
      </c>
      <c r="L2885" s="3">
        <f>VLOOKUP(K2885&amp;"_2",'Emissions Factors'!$B$2:$E$3,2)</f>
        <v>2.3999999999999998E-7</v>
      </c>
      <c r="M2885" s="51" t="str">
        <f>VLOOKUP(K2885&amp;"_2",'Emissions Factors'!$B$2:$E$3,3)</f>
        <v xml:space="preserve">LB </v>
      </c>
      <c r="N2885" s="51" t="str">
        <f>VLOOKUP(K2885&amp;"_2",'Emissions Factors'!$B$2:$E$3,4)</f>
        <v>EACH</v>
      </c>
      <c r="O2885" s="49">
        <f t="shared" si="90"/>
        <v>1.0542631971296608E-2</v>
      </c>
      <c r="P2885" s="48" t="s">
        <v>7</v>
      </c>
      <c r="Q2885" s="138">
        <f>'Age groups'!$G$20*(Emissions!G2885/Population!$L$3148)</f>
        <v>1.0791938922487332</v>
      </c>
      <c r="R2885" s="137" t="s">
        <v>7</v>
      </c>
      <c r="S2885" s="133" t="s">
        <v>12217</v>
      </c>
      <c r="T2885" s="3">
        <f>VLOOKUP(S2885&amp;"_1",'Emissions Factors'!$B$2:$E$3,2)</f>
        <v>0.02</v>
      </c>
      <c r="U2885" s="51" t="str">
        <f>VLOOKUP(S2885&amp;"_1",'Emissions Factors'!$B$2:$E$3,3)</f>
        <v xml:space="preserve">LB </v>
      </c>
      <c r="V2885" s="51" t="str">
        <f>VLOOKUP(S2885&amp;"_1",'Emissions Factors'!$B$2:$E$3,3)</f>
        <v xml:space="preserve">LB </v>
      </c>
      <c r="W2885" s="52">
        <f>Q2885*Emissions!T2885</f>
        <v>2.1583877844974664E-2</v>
      </c>
      <c r="X2885" s="48" t="s">
        <v>7</v>
      </c>
      <c r="Y2885" s="49">
        <f t="shared" si="91"/>
        <v>3.212650981627127E-2</v>
      </c>
      <c r="Z2885" s="48" t="s">
        <v>7</v>
      </c>
    </row>
    <row r="2886" spans="1:26">
      <c r="A2886" s="136" t="s">
        <v>7317</v>
      </c>
      <c r="B2886" s="136" t="s">
        <v>7122</v>
      </c>
      <c r="C2886" s="136" t="s">
        <v>6682</v>
      </c>
      <c r="D2886" s="47" t="s">
        <v>7316</v>
      </c>
      <c r="E2886" s="47" t="s">
        <v>6669</v>
      </c>
      <c r="F2886" s="48" t="s">
        <v>7118</v>
      </c>
      <c r="G2886" s="142">
        <f>IFERROR(VLOOKUP(A2886,Population!$A$5:$L$3147,12,FALSE),0)</f>
        <v>12399</v>
      </c>
      <c r="H2886" s="137">
        <v>515</v>
      </c>
      <c r="I2886" s="142">
        <f>G2886*SUMPRODUCT('Age distribution'!$L$6:$L$11,'Age groups'!$G$13:$G$18,'Age groups'!$G$6:$G$11)</f>
        <v>43733.637724193919</v>
      </c>
      <c r="J2886" s="140" t="s">
        <v>6</v>
      </c>
      <c r="K2886" s="136" t="s">
        <v>12217</v>
      </c>
      <c r="L2886" s="3">
        <f>VLOOKUP(K2886&amp;"_2",'Emissions Factors'!$B$2:$E$3,2)</f>
        <v>2.3999999999999998E-7</v>
      </c>
      <c r="M2886" s="51" t="str">
        <f>VLOOKUP(K2886&amp;"_2",'Emissions Factors'!$B$2:$E$3,3)</f>
        <v xml:space="preserve">LB </v>
      </c>
      <c r="N2886" s="51" t="str">
        <f>VLOOKUP(K2886&amp;"_2",'Emissions Factors'!$B$2:$E$3,4)</f>
        <v>EACH</v>
      </c>
      <c r="O2886" s="49">
        <f t="shared" si="90"/>
        <v>1.0496073053806539E-2</v>
      </c>
      <c r="P2886" s="48" t="s">
        <v>7</v>
      </c>
      <c r="Q2886" s="138">
        <f>'Age groups'!$G$20*(Emissions!G2886/Population!$L$3148)</f>
        <v>1.0744279002723656</v>
      </c>
      <c r="R2886" s="137" t="s">
        <v>7</v>
      </c>
      <c r="S2886" s="133" t="s">
        <v>12217</v>
      </c>
      <c r="T2886" s="3">
        <f>VLOOKUP(S2886&amp;"_1",'Emissions Factors'!$B$2:$E$3,2)</f>
        <v>0.02</v>
      </c>
      <c r="U2886" s="51" t="str">
        <f>VLOOKUP(S2886&amp;"_1",'Emissions Factors'!$B$2:$E$3,3)</f>
        <v xml:space="preserve">LB </v>
      </c>
      <c r="V2886" s="51" t="str">
        <f>VLOOKUP(S2886&amp;"_1",'Emissions Factors'!$B$2:$E$3,3)</f>
        <v xml:space="preserve">LB </v>
      </c>
      <c r="W2886" s="52">
        <f>Q2886*Emissions!T2886</f>
        <v>2.1488558005447311E-2</v>
      </c>
      <c r="X2886" s="48" t="s">
        <v>7</v>
      </c>
      <c r="Y2886" s="49">
        <f t="shared" si="91"/>
        <v>3.1984631059253851E-2</v>
      </c>
      <c r="Z2886" s="48" t="s">
        <v>7</v>
      </c>
    </row>
    <row r="2887" spans="1:26">
      <c r="A2887" s="136" t="s">
        <v>7315</v>
      </c>
      <c r="B2887" s="136" t="s">
        <v>7122</v>
      </c>
      <c r="C2887" s="136" t="s">
        <v>6681</v>
      </c>
      <c r="D2887" s="47" t="s">
        <v>7314</v>
      </c>
      <c r="E2887" s="47" t="s">
        <v>6669</v>
      </c>
      <c r="F2887" s="48" t="s">
        <v>7118</v>
      </c>
      <c r="G2887" s="142">
        <f>IFERROR(VLOOKUP(A2887,Population!$A$5:$L$3147,12,FALSE),0)</f>
        <v>15918</v>
      </c>
      <c r="H2887" s="137">
        <v>515</v>
      </c>
      <c r="I2887" s="142">
        <f>G2887*SUMPRODUCT('Age distribution'!$L$6:$L$11,'Age groups'!$G$13:$G$18,'Age groups'!$G$6:$G$11)</f>
        <v>56145.821864159916</v>
      </c>
      <c r="J2887" s="140" t="s">
        <v>6</v>
      </c>
      <c r="K2887" s="136" t="s">
        <v>12217</v>
      </c>
      <c r="L2887" s="3">
        <f>VLOOKUP(K2887&amp;"_2",'Emissions Factors'!$B$2:$E$3,2)</f>
        <v>2.3999999999999998E-7</v>
      </c>
      <c r="M2887" s="51" t="str">
        <f>VLOOKUP(K2887&amp;"_2",'Emissions Factors'!$B$2:$E$3,3)</f>
        <v xml:space="preserve">LB </v>
      </c>
      <c r="N2887" s="51" t="str">
        <f>VLOOKUP(K2887&amp;"_2",'Emissions Factors'!$B$2:$E$3,4)</f>
        <v>EACH</v>
      </c>
      <c r="O2887" s="49">
        <f t="shared" si="90"/>
        <v>1.3474997247398379E-2</v>
      </c>
      <c r="P2887" s="48" t="s">
        <v>7</v>
      </c>
      <c r="Q2887" s="138">
        <f>'Age groups'!$G$20*(Emissions!G2887/Population!$L$3148)</f>
        <v>1.3793647323603127</v>
      </c>
      <c r="R2887" s="137" t="s">
        <v>7</v>
      </c>
      <c r="S2887" s="133" t="s">
        <v>12217</v>
      </c>
      <c r="T2887" s="3">
        <f>VLOOKUP(S2887&amp;"_1",'Emissions Factors'!$B$2:$E$3,2)</f>
        <v>0.02</v>
      </c>
      <c r="U2887" s="51" t="str">
        <f>VLOOKUP(S2887&amp;"_1",'Emissions Factors'!$B$2:$E$3,3)</f>
        <v xml:space="preserve">LB </v>
      </c>
      <c r="V2887" s="51" t="str">
        <f>VLOOKUP(S2887&amp;"_1",'Emissions Factors'!$B$2:$E$3,3)</f>
        <v xml:space="preserve">LB </v>
      </c>
      <c r="W2887" s="52">
        <f>Q2887*Emissions!T2887</f>
        <v>2.7587294647206252E-2</v>
      </c>
      <c r="X2887" s="48" t="s">
        <v>7</v>
      </c>
      <c r="Y2887" s="49">
        <f t="shared" si="91"/>
        <v>4.1062291894604627E-2</v>
      </c>
      <c r="Z2887" s="48" t="s">
        <v>7</v>
      </c>
    </row>
    <row r="2888" spans="1:26">
      <c r="A2888" s="136" t="s">
        <v>7313</v>
      </c>
      <c r="B2888" s="136" t="s">
        <v>7122</v>
      </c>
      <c r="C2888" s="136" t="s">
        <v>6680</v>
      </c>
      <c r="D2888" s="47" t="s">
        <v>7312</v>
      </c>
      <c r="E2888" s="47" t="s">
        <v>6669</v>
      </c>
      <c r="F2888" s="48" t="s">
        <v>7118</v>
      </c>
      <c r="G2888" s="142">
        <f>IFERROR(VLOOKUP(A2888,Population!$A$5:$L$3147,12,FALSE),0)</f>
        <v>33906</v>
      </c>
      <c r="H2888" s="137">
        <v>515</v>
      </c>
      <c r="I2888" s="142">
        <f>G2888*SUMPRODUCT('Age distribution'!$L$6:$L$11,'Age groups'!$G$13:$G$18,'Age groups'!$G$6:$G$11)</f>
        <v>119592.92851653512</v>
      </c>
      <c r="J2888" s="140" t="s">
        <v>6</v>
      </c>
      <c r="K2888" s="136" t="s">
        <v>12217</v>
      </c>
      <c r="L2888" s="3">
        <f>VLOOKUP(K2888&amp;"_2",'Emissions Factors'!$B$2:$E$3,2)</f>
        <v>2.3999999999999998E-7</v>
      </c>
      <c r="M2888" s="51" t="str">
        <f>VLOOKUP(K2888&amp;"_2",'Emissions Factors'!$B$2:$E$3,3)</f>
        <v xml:space="preserve">LB </v>
      </c>
      <c r="N2888" s="51" t="str">
        <f>VLOOKUP(K2888&amp;"_2",'Emissions Factors'!$B$2:$E$3,4)</f>
        <v>EACH</v>
      </c>
      <c r="O2888" s="49">
        <f t="shared" si="90"/>
        <v>2.8702302843968425E-2</v>
      </c>
      <c r="P2888" s="48" t="s">
        <v>7</v>
      </c>
      <c r="Q2888" s="138">
        <f>'Age groups'!$G$20*(Emissions!G2888/Population!$L$3148)</f>
        <v>2.9381040718311824</v>
      </c>
      <c r="R2888" s="137" t="s">
        <v>7</v>
      </c>
      <c r="S2888" s="133" t="s">
        <v>12217</v>
      </c>
      <c r="T2888" s="3">
        <f>VLOOKUP(S2888&amp;"_1",'Emissions Factors'!$B$2:$E$3,2)</f>
        <v>0.02</v>
      </c>
      <c r="U2888" s="51" t="str">
        <f>VLOOKUP(S2888&amp;"_1",'Emissions Factors'!$B$2:$E$3,3)</f>
        <v xml:space="preserve">LB </v>
      </c>
      <c r="V2888" s="51" t="str">
        <f>VLOOKUP(S2888&amp;"_1",'Emissions Factors'!$B$2:$E$3,3)</f>
        <v xml:space="preserve">LB </v>
      </c>
      <c r="W2888" s="52">
        <f>Q2888*Emissions!T2888</f>
        <v>5.8762081436623648E-2</v>
      </c>
      <c r="X2888" s="48" t="s">
        <v>7</v>
      </c>
      <c r="Y2888" s="49">
        <f t="shared" si="91"/>
        <v>8.746438428059207E-2</v>
      </c>
      <c r="Z2888" s="48" t="s">
        <v>7</v>
      </c>
    </row>
    <row r="2889" spans="1:26">
      <c r="A2889" s="136" t="s">
        <v>7311</v>
      </c>
      <c r="B2889" s="136" t="s">
        <v>7122</v>
      </c>
      <c r="C2889" s="136" t="s">
        <v>6679</v>
      </c>
      <c r="D2889" s="47" t="s">
        <v>7310</v>
      </c>
      <c r="E2889" s="47" t="s">
        <v>6669</v>
      </c>
      <c r="F2889" s="48" t="s">
        <v>7118</v>
      </c>
      <c r="G2889" s="142">
        <f>IFERROR(VLOOKUP(A2889,Population!$A$5:$L$3147,12,FALSE),0)</f>
        <v>24000</v>
      </c>
      <c r="H2889" s="137">
        <v>515</v>
      </c>
      <c r="I2889" s="142">
        <f>G2889*SUMPRODUCT('Age distribution'!$L$6:$L$11,'Age groups'!$G$13:$G$18,'Age groups'!$G$6:$G$11)</f>
        <v>84652.577254670061</v>
      </c>
      <c r="J2889" s="140" t="s">
        <v>6</v>
      </c>
      <c r="K2889" s="136" t="s">
        <v>12217</v>
      </c>
      <c r="L2889" s="3">
        <f>VLOOKUP(K2889&amp;"_2",'Emissions Factors'!$B$2:$E$3,2)</f>
        <v>2.3999999999999998E-7</v>
      </c>
      <c r="M2889" s="51" t="str">
        <f>VLOOKUP(K2889&amp;"_2",'Emissions Factors'!$B$2:$E$3,3)</f>
        <v xml:space="preserve">LB </v>
      </c>
      <c r="N2889" s="51" t="str">
        <f>VLOOKUP(K2889&amp;"_2",'Emissions Factors'!$B$2:$E$3,4)</f>
        <v>EACH</v>
      </c>
      <c r="O2889" s="49">
        <f t="shared" si="90"/>
        <v>2.0316618541120813E-2</v>
      </c>
      <c r="P2889" s="48" t="s">
        <v>7</v>
      </c>
      <c r="Q2889" s="138">
        <f>'Age groups'!$G$20*(Emissions!G2889/Population!$L$3148)</f>
        <v>2.079705589687618</v>
      </c>
      <c r="R2889" s="137" t="s">
        <v>7</v>
      </c>
      <c r="S2889" s="133" t="s">
        <v>12217</v>
      </c>
      <c r="T2889" s="3">
        <f>VLOOKUP(S2889&amp;"_1",'Emissions Factors'!$B$2:$E$3,2)</f>
        <v>0.02</v>
      </c>
      <c r="U2889" s="51" t="str">
        <f>VLOOKUP(S2889&amp;"_1",'Emissions Factors'!$B$2:$E$3,3)</f>
        <v xml:space="preserve">LB </v>
      </c>
      <c r="V2889" s="51" t="str">
        <f>VLOOKUP(S2889&amp;"_1",'Emissions Factors'!$B$2:$E$3,3)</f>
        <v xml:space="preserve">LB </v>
      </c>
      <c r="W2889" s="52">
        <f>Q2889*Emissions!T2889</f>
        <v>4.1594111793752359E-2</v>
      </c>
      <c r="X2889" s="48" t="s">
        <v>7</v>
      </c>
      <c r="Y2889" s="49">
        <f t="shared" si="91"/>
        <v>6.1910730334873168E-2</v>
      </c>
      <c r="Z2889" s="48" t="s">
        <v>7</v>
      </c>
    </row>
    <row r="2890" spans="1:26">
      <c r="A2890" s="136" t="s">
        <v>7309</v>
      </c>
      <c r="B2890" s="136" t="s">
        <v>7122</v>
      </c>
      <c r="C2890" s="136" t="s">
        <v>6678</v>
      </c>
      <c r="D2890" s="47" t="s">
        <v>7308</v>
      </c>
      <c r="E2890" s="47" t="s">
        <v>6669</v>
      </c>
      <c r="F2890" s="48" t="s">
        <v>7118</v>
      </c>
      <c r="G2890" s="142">
        <f>IFERROR(VLOOKUP(A2890,Population!$A$5:$L$3147,12,FALSE),0)</f>
        <v>18377</v>
      </c>
      <c r="H2890" s="137">
        <v>515</v>
      </c>
      <c r="I2890" s="142">
        <f>G2890*SUMPRODUCT('Age distribution'!$L$6:$L$11,'Age groups'!$G$13:$G$18,'Age groups'!$G$6:$G$11)</f>
        <v>64819.183842044651</v>
      </c>
      <c r="J2890" s="140" t="s">
        <v>6</v>
      </c>
      <c r="K2890" s="136" t="s">
        <v>12217</v>
      </c>
      <c r="L2890" s="3">
        <f>VLOOKUP(K2890&amp;"_2",'Emissions Factors'!$B$2:$E$3,2)</f>
        <v>2.3999999999999998E-7</v>
      </c>
      <c r="M2890" s="51" t="str">
        <f>VLOOKUP(K2890&amp;"_2",'Emissions Factors'!$B$2:$E$3,3)</f>
        <v xml:space="preserve">LB </v>
      </c>
      <c r="N2890" s="51" t="str">
        <f>VLOOKUP(K2890&amp;"_2",'Emissions Factors'!$B$2:$E$3,4)</f>
        <v>EACH</v>
      </c>
      <c r="O2890" s="49">
        <f t="shared" si="90"/>
        <v>1.5556604122090714E-2</v>
      </c>
      <c r="P2890" s="48" t="s">
        <v>7</v>
      </c>
      <c r="Q2890" s="138">
        <f>'Age groups'!$G$20*(Emissions!G2890/Population!$L$3148)</f>
        <v>1.5924479009037233</v>
      </c>
      <c r="R2890" s="137" t="s">
        <v>7</v>
      </c>
      <c r="S2890" s="133" t="s">
        <v>12217</v>
      </c>
      <c r="T2890" s="3">
        <f>VLOOKUP(S2890&amp;"_1",'Emissions Factors'!$B$2:$E$3,2)</f>
        <v>0.02</v>
      </c>
      <c r="U2890" s="51" t="str">
        <f>VLOOKUP(S2890&amp;"_1",'Emissions Factors'!$B$2:$E$3,3)</f>
        <v xml:space="preserve">LB </v>
      </c>
      <c r="V2890" s="51" t="str">
        <f>VLOOKUP(S2890&amp;"_1",'Emissions Factors'!$B$2:$E$3,3)</f>
        <v xml:space="preserve">LB </v>
      </c>
      <c r="W2890" s="52">
        <f>Q2890*Emissions!T2890</f>
        <v>3.1848958018074469E-2</v>
      </c>
      <c r="X2890" s="48" t="s">
        <v>7</v>
      </c>
      <c r="Y2890" s="49">
        <f t="shared" si="91"/>
        <v>4.7405562140165183E-2</v>
      </c>
      <c r="Z2890" s="48" t="s">
        <v>7</v>
      </c>
    </row>
    <row r="2891" spans="1:26">
      <c r="A2891" s="136" t="s">
        <v>7307</v>
      </c>
      <c r="B2891" s="136" t="s">
        <v>7122</v>
      </c>
      <c r="C2891" s="136" t="s">
        <v>6677</v>
      </c>
      <c r="D2891" s="47" t="s">
        <v>7306</v>
      </c>
      <c r="E2891" s="47" t="s">
        <v>6669</v>
      </c>
      <c r="F2891" s="48" t="s">
        <v>7118</v>
      </c>
      <c r="G2891" s="142">
        <f>IFERROR(VLOOKUP(A2891,Population!$A$5:$L$3147,12,FALSE),0)</f>
        <v>63210</v>
      </c>
      <c r="H2891" s="137">
        <v>515</v>
      </c>
      <c r="I2891" s="142">
        <f>G2891*SUMPRODUCT('Age distribution'!$L$6:$L$11,'Age groups'!$G$13:$G$18,'Age groups'!$G$6:$G$11)</f>
        <v>222953.72534448726</v>
      </c>
      <c r="J2891" s="140" t="s">
        <v>6</v>
      </c>
      <c r="K2891" s="136" t="s">
        <v>12217</v>
      </c>
      <c r="L2891" s="3">
        <f>VLOOKUP(K2891&amp;"_2",'Emissions Factors'!$B$2:$E$3,2)</f>
        <v>2.3999999999999998E-7</v>
      </c>
      <c r="M2891" s="51" t="str">
        <f>VLOOKUP(K2891&amp;"_2",'Emissions Factors'!$B$2:$E$3,3)</f>
        <v xml:space="preserve">LB </v>
      </c>
      <c r="N2891" s="51" t="str">
        <f>VLOOKUP(K2891&amp;"_2",'Emissions Factors'!$B$2:$E$3,4)</f>
        <v>EACH</v>
      </c>
      <c r="O2891" s="49">
        <f t="shared" si="90"/>
        <v>5.3508894082676936E-2</v>
      </c>
      <c r="P2891" s="48" t="s">
        <v>7</v>
      </c>
      <c r="Q2891" s="138">
        <f>'Age groups'!$G$20*(Emissions!G2891/Population!$L$3148)</f>
        <v>5.4774245968397643</v>
      </c>
      <c r="R2891" s="137" t="s">
        <v>7</v>
      </c>
      <c r="S2891" s="133" t="s">
        <v>12217</v>
      </c>
      <c r="T2891" s="3">
        <f>VLOOKUP(S2891&amp;"_1",'Emissions Factors'!$B$2:$E$3,2)</f>
        <v>0.02</v>
      </c>
      <c r="U2891" s="51" t="str">
        <f>VLOOKUP(S2891&amp;"_1",'Emissions Factors'!$B$2:$E$3,3)</f>
        <v xml:space="preserve">LB </v>
      </c>
      <c r="V2891" s="51" t="str">
        <f>VLOOKUP(S2891&amp;"_1",'Emissions Factors'!$B$2:$E$3,3)</f>
        <v xml:space="preserve">LB </v>
      </c>
      <c r="W2891" s="52">
        <f>Q2891*Emissions!T2891</f>
        <v>0.10954849193679529</v>
      </c>
      <c r="X2891" s="48" t="s">
        <v>7</v>
      </c>
      <c r="Y2891" s="49">
        <f t="shared" si="91"/>
        <v>0.16305738601947223</v>
      </c>
      <c r="Z2891" s="48" t="s">
        <v>7</v>
      </c>
    </row>
    <row r="2892" spans="1:26">
      <c r="A2892" s="136" t="s">
        <v>7305</v>
      </c>
      <c r="B2892" s="136" t="s">
        <v>7122</v>
      </c>
      <c r="C2892" s="136" t="s">
        <v>6676</v>
      </c>
      <c r="D2892" s="47" t="s">
        <v>7304</v>
      </c>
      <c r="E2892" s="47" t="s">
        <v>6669</v>
      </c>
      <c r="F2892" s="48" t="s">
        <v>7118</v>
      </c>
      <c r="G2892" s="142">
        <f>IFERROR(VLOOKUP(A2892,Population!$A$5:$L$3147,12,FALSE),0)</f>
        <v>28087</v>
      </c>
      <c r="H2892" s="137">
        <v>515</v>
      </c>
      <c r="I2892" s="142">
        <f>G2892*SUMPRODUCT('Age distribution'!$L$6:$L$11,'Age groups'!$G$13:$G$18,'Age groups'!$G$6:$G$11)</f>
        <v>99068.205722996572</v>
      </c>
      <c r="J2892" s="140" t="s">
        <v>6</v>
      </c>
      <c r="K2892" s="136" t="s">
        <v>12217</v>
      </c>
      <c r="L2892" s="3">
        <f>VLOOKUP(K2892&amp;"_2",'Emissions Factors'!$B$2:$E$3,2)</f>
        <v>2.3999999999999998E-7</v>
      </c>
      <c r="M2892" s="51" t="str">
        <f>VLOOKUP(K2892&amp;"_2",'Emissions Factors'!$B$2:$E$3,3)</f>
        <v xml:space="preserve">LB </v>
      </c>
      <c r="N2892" s="51" t="str">
        <f>VLOOKUP(K2892&amp;"_2",'Emissions Factors'!$B$2:$E$3,4)</f>
        <v>EACH</v>
      </c>
      <c r="O2892" s="49">
        <f t="shared" si="90"/>
        <v>2.3776369373519176E-2</v>
      </c>
      <c r="P2892" s="48" t="s">
        <v>7</v>
      </c>
      <c r="Q2892" s="138">
        <f>'Age groups'!$G$20*(Emissions!G2892/Population!$L$3148)</f>
        <v>2.4338621207315052</v>
      </c>
      <c r="R2892" s="137" t="s">
        <v>7</v>
      </c>
      <c r="S2892" s="133" t="s">
        <v>12217</v>
      </c>
      <c r="T2892" s="3">
        <f>VLOOKUP(S2892&amp;"_1",'Emissions Factors'!$B$2:$E$3,2)</f>
        <v>0.02</v>
      </c>
      <c r="U2892" s="51" t="str">
        <f>VLOOKUP(S2892&amp;"_1",'Emissions Factors'!$B$2:$E$3,3)</f>
        <v xml:space="preserve">LB </v>
      </c>
      <c r="V2892" s="51" t="str">
        <f>VLOOKUP(S2892&amp;"_1",'Emissions Factors'!$B$2:$E$3,3)</f>
        <v xml:space="preserve">LB </v>
      </c>
      <c r="W2892" s="52">
        <f>Q2892*Emissions!T2892</f>
        <v>4.8677242414630104E-2</v>
      </c>
      <c r="X2892" s="48" t="s">
        <v>7</v>
      </c>
      <c r="Y2892" s="49">
        <f t="shared" si="91"/>
        <v>7.2453611788149283E-2</v>
      </c>
      <c r="Z2892" s="48" t="s">
        <v>7</v>
      </c>
    </row>
    <row r="2893" spans="1:26">
      <c r="A2893" s="136" t="s">
        <v>7303</v>
      </c>
      <c r="B2893" s="136" t="s">
        <v>7122</v>
      </c>
      <c r="C2893" s="136" t="s">
        <v>6675</v>
      </c>
      <c r="D2893" s="47" t="s">
        <v>7302</v>
      </c>
      <c r="E2893" s="47" t="s">
        <v>6669</v>
      </c>
      <c r="F2893" s="48" t="s">
        <v>7118</v>
      </c>
      <c r="G2893" s="142">
        <f>IFERROR(VLOOKUP(A2893,Population!$A$5:$L$3147,12,FALSE),0)</f>
        <v>23216</v>
      </c>
      <c r="H2893" s="137">
        <v>515</v>
      </c>
      <c r="I2893" s="142">
        <f>G2893*SUMPRODUCT('Age distribution'!$L$6:$L$11,'Age groups'!$G$13:$G$18,'Age groups'!$G$6:$G$11)</f>
        <v>81887.259731017504</v>
      </c>
      <c r="J2893" s="140" t="s">
        <v>6</v>
      </c>
      <c r="K2893" s="136" t="s">
        <v>12217</v>
      </c>
      <c r="L2893" s="3">
        <f>VLOOKUP(K2893&amp;"_2",'Emissions Factors'!$B$2:$E$3,2)</f>
        <v>2.3999999999999998E-7</v>
      </c>
      <c r="M2893" s="51" t="str">
        <f>VLOOKUP(K2893&amp;"_2",'Emissions Factors'!$B$2:$E$3,3)</f>
        <v xml:space="preserve">LB </v>
      </c>
      <c r="N2893" s="51" t="str">
        <f>VLOOKUP(K2893&amp;"_2",'Emissions Factors'!$B$2:$E$3,4)</f>
        <v>EACH</v>
      </c>
      <c r="O2893" s="49">
        <f t="shared" si="90"/>
        <v>1.96529423354442E-2</v>
      </c>
      <c r="P2893" s="48" t="s">
        <v>7</v>
      </c>
      <c r="Q2893" s="138">
        <f>'Age groups'!$G$20*(Emissions!G2893/Population!$L$3148)</f>
        <v>2.0117685404244892</v>
      </c>
      <c r="R2893" s="137" t="s">
        <v>7</v>
      </c>
      <c r="S2893" s="133" t="s">
        <v>12217</v>
      </c>
      <c r="T2893" s="3">
        <f>VLOOKUP(S2893&amp;"_1",'Emissions Factors'!$B$2:$E$3,2)</f>
        <v>0.02</v>
      </c>
      <c r="U2893" s="51" t="str">
        <f>VLOOKUP(S2893&amp;"_1",'Emissions Factors'!$B$2:$E$3,3)</f>
        <v xml:space="preserve">LB </v>
      </c>
      <c r="V2893" s="51" t="str">
        <f>VLOOKUP(S2893&amp;"_1",'Emissions Factors'!$B$2:$E$3,3)</f>
        <v xml:space="preserve">LB </v>
      </c>
      <c r="W2893" s="52">
        <f>Q2893*Emissions!T2893</f>
        <v>4.0235370808489782E-2</v>
      </c>
      <c r="X2893" s="48" t="s">
        <v>7</v>
      </c>
      <c r="Y2893" s="49">
        <f t="shared" si="91"/>
        <v>5.9888313143933981E-2</v>
      </c>
      <c r="Z2893" s="48" t="s">
        <v>7</v>
      </c>
    </row>
    <row r="2894" spans="1:26">
      <c r="A2894" s="136" t="s">
        <v>7301</v>
      </c>
      <c r="B2894" s="136" t="s">
        <v>7122</v>
      </c>
      <c r="C2894" s="136" t="s">
        <v>6674</v>
      </c>
      <c r="D2894" s="47" t="s">
        <v>7300</v>
      </c>
      <c r="E2894" s="47" t="s">
        <v>6669</v>
      </c>
      <c r="F2894" s="48" t="s">
        <v>7118</v>
      </c>
      <c r="G2894" s="142">
        <f>IFERROR(VLOOKUP(A2894,Population!$A$5:$L$3147,12,FALSE),0)</f>
        <v>36639</v>
      </c>
      <c r="H2894" s="137">
        <v>515</v>
      </c>
      <c r="I2894" s="142">
        <f>G2894*SUMPRODUCT('Age distribution'!$L$6:$L$11,'Age groups'!$G$13:$G$18,'Age groups'!$G$6:$G$11)</f>
        <v>129232.74075141067</v>
      </c>
      <c r="J2894" s="140" t="s">
        <v>6</v>
      </c>
      <c r="K2894" s="136" t="s">
        <v>12217</v>
      </c>
      <c r="L2894" s="3">
        <f>VLOOKUP(K2894&amp;"_2",'Emissions Factors'!$B$2:$E$3,2)</f>
        <v>2.3999999999999998E-7</v>
      </c>
      <c r="M2894" s="51" t="str">
        <f>VLOOKUP(K2894&amp;"_2",'Emissions Factors'!$B$2:$E$3,3)</f>
        <v xml:space="preserve">LB </v>
      </c>
      <c r="N2894" s="51" t="str">
        <f>VLOOKUP(K2894&amp;"_2",'Emissions Factors'!$B$2:$E$3,4)</f>
        <v>EACH</v>
      </c>
      <c r="O2894" s="49">
        <f t="shared" si="90"/>
        <v>3.1015857780338559E-2</v>
      </c>
      <c r="P2894" s="48" t="s">
        <v>7</v>
      </c>
      <c r="Q2894" s="138">
        <f>'Age groups'!$G$20*(Emissions!G2894/Population!$L$3148)</f>
        <v>3.17493054585686</v>
      </c>
      <c r="R2894" s="137" t="s">
        <v>7</v>
      </c>
      <c r="S2894" s="133" t="s">
        <v>12217</v>
      </c>
      <c r="T2894" s="3">
        <f>VLOOKUP(S2894&amp;"_1",'Emissions Factors'!$B$2:$E$3,2)</f>
        <v>0.02</v>
      </c>
      <c r="U2894" s="51" t="str">
        <f>VLOOKUP(S2894&amp;"_1",'Emissions Factors'!$B$2:$E$3,3)</f>
        <v xml:space="preserve">LB </v>
      </c>
      <c r="V2894" s="51" t="str">
        <f>VLOOKUP(S2894&amp;"_1",'Emissions Factors'!$B$2:$E$3,3)</f>
        <v xml:space="preserve">LB </v>
      </c>
      <c r="W2894" s="52">
        <f>Q2894*Emissions!T2894</f>
        <v>6.3498610917137197E-2</v>
      </c>
      <c r="X2894" s="48" t="s">
        <v>7</v>
      </c>
      <c r="Y2894" s="49">
        <f t="shared" si="91"/>
        <v>9.4514468697475762E-2</v>
      </c>
      <c r="Z2894" s="48" t="s">
        <v>7</v>
      </c>
    </row>
    <row r="2895" spans="1:26">
      <c r="A2895" s="136" t="s">
        <v>7299</v>
      </c>
      <c r="B2895" s="136" t="s">
        <v>7122</v>
      </c>
      <c r="C2895" s="136" t="s">
        <v>6672</v>
      </c>
      <c r="D2895" s="47" t="s">
        <v>7298</v>
      </c>
      <c r="E2895" s="47" t="s">
        <v>6669</v>
      </c>
      <c r="F2895" s="48" t="s">
        <v>7118</v>
      </c>
      <c r="G2895" s="142">
        <f>IFERROR(VLOOKUP(A2895,Population!$A$5:$L$3147,12,FALSE),0)</f>
        <v>419268</v>
      </c>
      <c r="H2895" s="137">
        <v>515</v>
      </c>
      <c r="I2895" s="142">
        <f>G2895*SUMPRODUCT('Age distribution'!$L$6:$L$11,'Age groups'!$G$13:$G$18,'Age groups'!$G$6:$G$11)</f>
        <v>1478838.1983504586</v>
      </c>
      <c r="J2895" s="140" t="s">
        <v>6</v>
      </c>
      <c r="K2895" s="136" t="s">
        <v>12217</v>
      </c>
      <c r="L2895" s="3">
        <f>VLOOKUP(K2895&amp;"_2",'Emissions Factors'!$B$2:$E$3,2)</f>
        <v>2.3999999999999998E-7</v>
      </c>
      <c r="M2895" s="51" t="str">
        <f>VLOOKUP(K2895&amp;"_2",'Emissions Factors'!$B$2:$E$3,3)</f>
        <v xml:space="preserve">LB </v>
      </c>
      <c r="N2895" s="51" t="str">
        <f>VLOOKUP(K2895&amp;"_2",'Emissions Factors'!$B$2:$E$3,4)</f>
        <v>EACH</v>
      </c>
      <c r="O2895" s="49">
        <f t="shared" si="90"/>
        <v>0.35492116760411002</v>
      </c>
      <c r="P2895" s="48" t="s">
        <v>7</v>
      </c>
      <c r="Q2895" s="138">
        <f>'Age groups'!$G$20*(Emissions!G2895/Population!$L$3148)</f>
        <v>36.331416799047844</v>
      </c>
      <c r="R2895" s="137" t="s">
        <v>7</v>
      </c>
      <c r="S2895" s="133" t="s">
        <v>12217</v>
      </c>
      <c r="T2895" s="3">
        <f>VLOOKUP(S2895&amp;"_1",'Emissions Factors'!$B$2:$E$3,2)</f>
        <v>0.02</v>
      </c>
      <c r="U2895" s="51" t="str">
        <f>VLOOKUP(S2895&amp;"_1",'Emissions Factors'!$B$2:$E$3,3)</f>
        <v xml:space="preserve">LB </v>
      </c>
      <c r="V2895" s="51" t="str">
        <f>VLOOKUP(S2895&amp;"_1",'Emissions Factors'!$B$2:$E$3,3)</f>
        <v xml:space="preserve">LB </v>
      </c>
      <c r="W2895" s="52">
        <f>Q2895*Emissions!T2895</f>
        <v>0.72662833598095689</v>
      </c>
      <c r="X2895" s="48" t="s">
        <v>7</v>
      </c>
      <c r="Y2895" s="49">
        <f t="shared" si="91"/>
        <v>1.0815495035850669</v>
      </c>
      <c r="Z2895" s="48" t="s">
        <v>7</v>
      </c>
    </row>
    <row r="2896" spans="1:26">
      <c r="A2896" s="136" t="s">
        <v>7297</v>
      </c>
      <c r="B2896" s="136" t="s">
        <v>7122</v>
      </c>
      <c r="C2896" s="136" t="s">
        <v>7296</v>
      </c>
      <c r="D2896" s="47" t="s">
        <v>7295</v>
      </c>
      <c r="E2896" s="47" t="s">
        <v>6669</v>
      </c>
      <c r="F2896" s="48" t="s">
        <v>7118</v>
      </c>
      <c r="G2896" s="142">
        <f>IFERROR(VLOOKUP(A2896,Population!$A$5:$L$3147,12,FALSE),0)</f>
        <v>34748</v>
      </c>
      <c r="H2896" s="137">
        <v>515</v>
      </c>
      <c r="I2896" s="142">
        <f>G2896*SUMPRODUCT('Age distribution'!$L$6:$L$11,'Age groups'!$G$13:$G$18,'Age groups'!$G$6:$G$11)</f>
        <v>122562.82310188646</v>
      </c>
      <c r="J2896" s="140" t="s">
        <v>6</v>
      </c>
      <c r="K2896" s="136" t="s">
        <v>12217</v>
      </c>
      <c r="L2896" s="3">
        <f>VLOOKUP(K2896&amp;"_2",'Emissions Factors'!$B$2:$E$3,2)</f>
        <v>2.3999999999999998E-7</v>
      </c>
      <c r="M2896" s="51" t="str">
        <f>VLOOKUP(K2896&amp;"_2",'Emissions Factors'!$B$2:$E$3,3)</f>
        <v xml:space="preserve">LB </v>
      </c>
      <c r="N2896" s="51" t="str">
        <f>VLOOKUP(K2896&amp;"_2",'Emissions Factors'!$B$2:$E$3,4)</f>
        <v>EACH</v>
      </c>
      <c r="O2896" s="49">
        <f t="shared" si="90"/>
        <v>2.9415077544452748E-2</v>
      </c>
      <c r="P2896" s="48" t="s">
        <v>7</v>
      </c>
      <c r="Q2896" s="138">
        <f>'Age groups'!$G$20*(Emissions!G2896/Population!$L$3148)</f>
        <v>3.0110670762693901</v>
      </c>
      <c r="R2896" s="137" t="s">
        <v>7</v>
      </c>
      <c r="S2896" s="133" t="s">
        <v>12217</v>
      </c>
      <c r="T2896" s="3">
        <f>VLOOKUP(S2896&amp;"_1",'Emissions Factors'!$B$2:$E$3,2)</f>
        <v>0.02</v>
      </c>
      <c r="U2896" s="51" t="str">
        <f>VLOOKUP(S2896&amp;"_1",'Emissions Factors'!$B$2:$E$3,3)</f>
        <v xml:space="preserve">LB </v>
      </c>
      <c r="V2896" s="51" t="str">
        <f>VLOOKUP(S2896&amp;"_1",'Emissions Factors'!$B$2:$E$3,3)</f>
        <v xml:space="preserve">LB </v>
      </c>
      <c r="W2896" s="52">
        <f>Q2896*Emissions!T2896</f>
        <v>6.02213415253878E-2</v>
      </c>
      <c r="X2896" s="48" t="s">
        <v>7</v>
      </c>
      <c r="Y2896" s="49">
        <f t="shared" si="91"/>
        <v>8.9636419069840545E-2</v>
      </c>
      <c r="Z2896" s="48" t="s">
        <v>7</v>
      </c>
    </row>
    <row r="2897" spans="1:26">
      <c r="A2897" s="136" t="s">
        <v>7294</v>
      </c>
      <c r="B2897" s="136" t="s">
        <v>7122</v>
      </c>
      <c r="C2897" s="136" t="s">
        <v>7293</v>
      </c>
      <c r="D2897" s="47" t="s">
        <v>7292</v>
      </c>
      <c r="E2897" s="47" t="s">
        <v>6669</v>
      </c>
      <c r="F2897" s="48" t="s">
        <v>7118</v>
      </c>
      <c r="G2897" s="142">
        <f>IFERROR(VLOOKUP(A2897,Population!$A$5:$L$3147,12,FALSE),0)</f>
        <v>7485</v>
      </c>
      <c r="H2897" s="137">
        <v>515</v>
      </c>
      <c r="I2897" s="142">
        <f>G2897*SUMPRODUCT('Age distribution'!$L$6:$L$11,'Age groups'!$G$13:$G$18,'Age groups'!$G$6:$G$11)</f>
        <v>26401.022531300223</v>
      </c>
      <c r="J2897" s="140" t="s">
        <v>6</v>
      </c>
      <c r="K2897" s="136" t="s">
        <v>12217</v>
      </c>
      <c r="L2897" s="3">
        <f>VLOOKUP(K2897&amp;"_2",'Emissions Factors'!$B$2:$E$3,2)</f>
        <v>2.3999999999999998E-7</v>
      </c>
      <c r="M2897" s="51" t="str">
        <f>VLOOKUP(K2897&amp;"_2",'Emissions Factors'!$B$2:$E$3,3)</f>
        <v xml:space="preserve">LB </v>
      </c>
      <c r="N2897" s="51" t="str">
        <f>VLOOKUP(K2897&amp;"_2",'Emissions Factors'!$B$2:$E$3,4)</f>
        <v>EACH</v>
      </c>
      <c r="O2897" s="49">
        <f t="shared" si="90"/>
        <v>6.3362454075120526E-3</v>
      </c>
      <c r="P2897" s="48" t="s">
        <v>7</v>
      </c>
      <c r="Q2897" s="138">
        <f>'Age groups'!$G$20*(Emissions!G2897/Population!$L$3148)</f>
        <v>0.64860818078382587</v>
      </c>
      <c r="R2897" s="137" t="s">
        <v>7</v>
      </c>
      <c r="S2897" s="133" t="s">
        <v>12217</v>
      </c>
      <c r="T2897" s="3">
        <f>VLOOKUP(S2897&amp;"_1",'Emissions Factors'!$B$2:$E$3,2)</f>
        <v>0.02</v>
      </c>
      <c r="U2897" s="51" t="str">
        <f>VLOOKUP(S2897&amp;"_1",'Emissions Factors'!$B$2:$E$3,3)</f>
        <v xml:space="preserve">LB </v>
      </c>
      <c r="V2897" s="51" t="str">
        <f>VLOOKUP(S2897&amp;"_1",'Emissions Factors'!$B$2:$E$3,3)</f>
        <v xml:space="preserve">LB </v>
      </c>
      <c r="W2897" s="52">
        <f>Q2897*Emissions!T2897</f>
        <v>1.2972163615676519E-2</v>
      </c>
      <c r="X2897" s="48" t="s">
        <v>7</v>
      </c>
      <c r="Y2897" s="49">
        <f t="shared" si="91"/>
        <v>1.9308409023188571E-2</v>
      </c>
      <c r="Z2897" s="48" t="s">
        <v>7</v>
      </c>
    </row>
    <row r="2898" spans="1:26">
      <c r="A2898" s="136" t="s">
        <v>7291</v>
      </c>
      <c r="B2898" s="136" t="s">
        <v>7122</v>
      </c>
      <c r="C2898" s="136" t="s">
        <v>7290</v>
      </c>
      <c r="D2898" s="47" t="s">
        <v>7145</v>
      </c>
      <c r="E2898" s="47" t="s">
        <v>6669</v>
      </c>
      <c r="F2898" s="48" t="s">
        <v>7118</v>
      </c>
      <c r="G2898" s="142">
        <f>IFERROR(VLOOKUP(A2898,Population!$A$5:$L$3147,12,FALSE),0)</f>
        <v>9185</v>
      </c>
      <c r="H2898" s="137">
        <v>515</v>
      </c>
      <c r="I2898" s="142">
        <f>G2898*SUMPRODUCT('Age distribution'!$L$6:$L$11,'Age groups'!$G$13:$G$18,'Age groups'!$G$6:$G$11)</f>
        <v>32397.24675350602</v>
      </c>
      <c r="J2898" s="140" t="s">
        <v>6</v>
      </c>
      <c r="K2898" s="136" t="s">
        <v>12217</v>
      </c>
      <c r="L2898" s="3">
        <f>VLOOKUP(K2898&amp;"_2",'Emissions Factors'!$B$2:$E$3,2)</f>
        <v>2.3999999999999998E-7</v>
      </c>
      <c r="M2898" s="51" t="str">
        <f>VLOOKUP(K2898&amp;"_2",'Emissions Factors'!$B$2:$E$3,3)</f>
        <v xml:space="preserve">LB </v>
      </c>
      <c r="N2898" s="51" t="str">
        <f>VLOOKUP(K2898&amp;"_2",'Emissions Factors'!$B$2:$E$3,4)</f>
        <v>EACH</v>
      </c>
      <c r="O2898" s="49">
        <f t="shared" si="90"/>
        <v>7.7753392208414441E-3</v>
      </c>
      <c r="P2898" s="48" t="s">
        <v>7</v>
      </c>
      <c r="Q2898" s="138">
        <f>'Age groups'!$G$20*(Emissions!G2898/Population!$L$3148)</f>
        <v>0.79592066005336548</v>
      </c>
      <c r="R2898" s="137" t="s">
        <v>7</v>
      </c>
      <c r="S2898" s="133" t="s">
        <v>12217</v>
      </c>
      <c r="T2898" s="3">
        <f>VLOOKUP(S2898&amp;"_1",'Emissions Factors'!$B$2:$E$3,2)</f>
        <v>0.02</v>
      </c>
      <c r="U2898" s="51" t="str">
        <f>VLOOKUP(S2898&amp;"_1",'Emissions Factors'!$B$2:$E$3,3)</f>
        <v xml:space="preserve">LB </v>
      </c>
      <c r="V2898" s="51" t="str">
        <f>VLOOKUP(S2898&amp;"_1",'Emissions Factors'!$B$2:$E$3,3)</f>
        <v xml:space="preserve">LB </v>
      </c>
      <c r="W2898" s="52">
        <f>Q2898*Emissions!T2898</f>
        <v>1.5918413201067311E-2</v>
      </c>
      <c r="X2898" s="48" t="s">
        <v>7</v>
      </c>
      <c r="Y2898" s="49">
        <f t="shared" si="91"/>
        <v>2.3693752421908756E-2</v>
      </c>
      <c r="Z2898" s="48" t="s">
        <v>7</v>
      </c>
    </row>
    <row r="2899" spans="1:26">
      <c r="A2899" s="136" t="s">
        <v>7289</v>
      </c>
      <c r="B2899" s="136" t="s">
        <v>7122</v>
      </c>
      <c r="C2899" s="136" t="s">
        <v>7288</v>
      </c>
      <c r="D2899" s="47" t="s">
        <v>7142</v>
      </c>
      <c r="E2899" s="47" t="s">
        <v>6669</v>
      </c>
      <c r="F2899" s="48" t="s">
        <v>7118</v>
      </c>
      <c r="G2899" s="142">
        <f>IFERROR(VLOOKUP(A2899,Population!$A$5:$L$3147,12,FALSE),0)</f>
        <v>92964</v>
      </c>
      <c r="H2899" s="137">
        <v>515</v>
      </c>
      <c r="I2899" s="142">
        <f>G2899*SUMPRODUCT('Age distribution'!$L$6:$L$11,'Age groups'!$G$13:$G$18,'Age groups'!$G$6:$G$11)</f>
        <v>327901.75799596444</v>
      </c>
      <c r="J2899" s="140" t="s">
        <v>6</v>
      </c>
      <c r="K2899" s="136" t="s">
        <v>12217</v>
      </c>
      <c r="L2899" s="3">
        <f>VLOOKUP(K2899&amp;"_2",'Emissions Factors'!$B$2:$E$3,2)</f>
        <v>2.3999999999999998E-7</v>
      </c>
      <c r="M2899" s="51" t="str">
        <f>VLOOKUP(K2899&amp;"_2",'Emissions Factors'!$B$2:$E$3,3)</f>
        <v xml:space="preserve">LB </v>
      </c>
      <c r="N2899" s="51" t="str">
        <f>VLOOKUP(K2899&amp;"_2",'Emissions Factors'!$B$2:$E$3,4)</f>
        <v>EACH</v>
      </c>
      <c r="O2899" s="49">
        <f t="shared" si="90"/>
        <v>7.8696421919031451E-2</v>
      </c>
      <c r="P2899" s="48" t="s">
        <v>7</v>
      </c>
      <c r="Q2899" s="138">
        <f>'Age groups'!$G$20*(Emissions!G2899/Population!$L$3148)</f>
        <v>8.055739601654988</v>
      </c>
      <c r="R2899" s="137" t="s">
        <v>7</v>
      </c>
      <c r="S2899" s="133" t="s">
        <v>12217</v>
      </c>
      <c r="T2899" s="3">
        <f>VLOOKUP(S2899&amp;"_1",'Emissions Factors'!$B$2:$E$3,2)</f>
        <v>0.02</v>
      </c>
      <c r="U2899" s="51" t="str">
        <f>VLOOKUP(S2899&amp;"_1",'Emissions Factors'!$B$2:$E$3,3)</f>
        <v xml:space="preserve">LB </v>
      </c>
      <c r="V2899" s="51" t="str">
        <f>VLOOKUP(S2899&amp;"_1",'Emissions Factors'!$B$2:$E$3,3)</f>
        <v xml:space="preserve">LB </v>
      </c>
      <c r="W2899" s="52">
        <f>Q2899*Emissions!T2899</f>
        <v>0.16111479203309975</v>
      </c>
      <c r="X2899" s="48" t="s">
        <v>7</v>
      </c>
      <c r="Y2899" s="49">
        <f t="shared" si="91"/>
        <v>0.2398112139521312</v>
      </c>
      <c r="Z2899" s="48" t="s">
        <v>7</v>
      </c>
    </row>
    <row r="2900" spans="1:26">
      <c r="A2900" s="136" t="s">
        <v>7287</v>
      </c>
      <c r="B2900" s="136" t="s">
        <v>7122</v>
      </c>
      <c r="C2900" s="136" t="s">
        <v>7286</v>
      </c>
      <c r="D2900" s="47" t="s">
        <v>7285</v>
      </c>
      <c r="E2900" s="47" t="s">
        <v>6669</v>
      </c>
      <c r="F2900" s="48" t="s">
        <v>7118</v>
      </c>
      <c r="G2900" s="142">
        <f>IFERROR(VLOOKUP(A2900,Population!$A$5:$L$3147,12,FALSE),0)</f>
        <v>22511</v>
      </c>
      <c r="H2900" s="137">
        <v>515</v>
      </c>
      <c r="I2900" s="142">
        <f>G2900*SUMPRODUCT('Age distribution'!$L$6:$L$11,'Age groups'!$G$13:$G$18,'Age groups'!$G$6:$G$11)</f>
        <v>79400.590274161572</v>
      </c>
      <c r="J2900" s="140" t="s">
        <v>6</v>
      </c>
      <c r="K2900" s="136" t="s">
        <v>12217</v>
      </c>
      <c r="L2900" s="3">
        <f>VLOOKUP(K2900&amp;"_2",'Emissions Factors'!$B$2:$E$3,2)</f>
        <v>2.3999999999999998E-7</v>
      </c>
      <c r="M2900" s="51" t="str">
        <f>VLOOKUP(K2900&amp;"_2",'Emissions Factors'!$B$2:$E$3,3)</f>
        <v xml:space="preserve">LB </v>
      </c>
      <c r="N2900" s="51" t="str">
        <f>VLOOKUP(K2900&amp;"_2",'Emissions Factors'!$B$2:$E$3,4)</f>
        <v>EACH</v>
      </c>
      <c r="O2900" s="49">
        <f t="shared" si="90"/>
        <v>1.9056141665798776E-2</v>
      </c>
      <c r="P2900" s="48" t="s">
        <v>7</v>
      </c>
      <c r="Q2900" s="138">
        <f>'Age groups'!$G$20*(Emissions!G2900/Population!$L$3148)</f>
        <v>1.9506771887274155</v>
      </c>
      <c r="R2900" s="137" t="s">
        <v>7</v>
      </c>
      <c r="S2900" s="133" t="s">
        <v>12217</v>
      </c>
      <c r="T2900" s="3">
        <f>VLOOKUP(S2900&amp;"_1",'Emissions Factors'!$B$2:$E$3,2)</f>
        <v>0.02</v>
      </c>
      <c r="U2900" s="51" t="str">
        <f>VLOOKUP(S2900&amp;"_1",'Emissions Factors'!$B$2:$E$3,3)</f>
        <v xml:space="preserve">LB </v>
      </c>
      <c r="V2900" s="51" t="str">
        <f>VLOOKUP(S2900&amp;"_1",'Emissions Factors'!$B$2:$E$3,3)</f>
        <v xml:space="preserve">LB </v>
      </c>
      <c r="W2900" s="52">
        <f>Q2900*Emissions!T2900</f>
        <v>3.9013543774548312E-2</v>
      </c>
      <c r="X2900" s="48" t="s">
        <v>7</v>
      </c>
      <c r="Y2900" s="49">
        <f t="shared" si="91"/>
        <v>5.8069685440347088E-2</v>
      </c>
      <c r="Z2900" s="48" t="s">
        <v>7</v>
      </c>
    </row>
    <row r="2901" spans="1:26">
      <c r="A2901" s="136" t="s">
        <v>7284</v>
      </c>
      <c r="B2901" s="136" t="s">
        <v>7122</v>
      </c>
      <c r="C2901" s="136" t="s">
        <v>7283</v>
      </c>
      <c r="D2901" s="47" t="s">
        <v>7282</v>
      </c>
      <c r="E2901" s="47" t="s">
        <v>6669</v>
      </c>
      <c r="F2901" s="48" t="s">
        <v>7118</v>
      </c>
      <c r="G2901" s="142">
        <f>IFERROR(VLOOKUP(A2901,Population!$A$5:$L$3147,12,FALSE),0)</f>
        <v>77114</v>
      </c>
      <c r="H2901" s="137">
        <v>515</v>
      </c>
      <c r="I2901" s="142">
        <f>G2901*SUMPRODUCT('Age distribution'!$L$6:$L$11,'Age groups'!$G$13:$G$18,'Age groups'!$G$6:$G$11)</f>
        <v>271995.78510069277</v>
      </c>
      <c r="J2901" s="140" t="s">
        <v>6</v>
      </c>
      <c r="K2901" s="136" t="s">
        <v>12217</v>
      </c>
      <c r="L2901" s="3">
        <f>VLOOKUP(K2901&amp;"_2",'Emissions Factors'!$B$2:$E$3,2)</f>
        <v>2.3999999999999998E-7</v>
      </c>
      <c r="M2901" s="51" t="str">
        <f>VLOOKUP(K2901&amp;"_2",'Emissions Factors'!$B$2:$E$3,3)</f>
        <v xml:space="preserve">LB </v>
      </c>
      <c r="N2901" s="51" t="str">
        <f>VLOOKUP(K2901&amp;"_2",'Emissions Factors'!$B$2:$E$3,4)</f>
        <v>EACH</v>
      </c>
      <c r="O2901" s="49">
        <f t="shared" si="90"/>
        <v>6.5278988424166254E-2</v>
      </c>
      <c r="P2901" s="48" t="s">
        <v>7</v>
      </c>
      <c r="Q2901" s="138">
        <f>'Age groups'!$G$20*(Emissions!G2901/Population!$L$3148)</f>
        <v>6.6822673684654568</v>
      </c>
      <c r="R2901" s="137" t="s">
        <v>7</v>
      </c>
      <c r="S2901" s="133" t="s">
        <v>12217</v>
      </c>
      <c r="T2901" s="3">
        <f>VLOOKUP(S2901&amp;"_1",'Emissions Factors'!$B$2:$E$3,2)</f>
        <v>0.02</v>
      </c>
      <c r="U2901" s="51" t="str">
        <f>VLOOKUP(S2901&amp;"_1",'Emissions Factors'!$B$2:$E$3,3)</f>
        <v xml:space="preserve">LB </v>
      </c>
      <c r="V2901" s="51" t="str">
        <f>VLOOKUP(S2901&amp;"_1",'Emissions Factors'!$B$2:$E$3,3)</f>
        <v xml:space="preserve">LB </v>
      </c>
      <c r="W2901" s="52">
        <f>Q2901*Emissions!T2901</f>
        <v>0.13364534736930914</v>
      </c>
      <c r="X2901" s="48" t="s">
        <v>7</v>
      </c>
      <c r="Y2901" s="49">
        <f t="shared" si="91"/>
        <v>0.1989243357934754</v>
      </c>
      <c r="Z2901" s="48" t="s">
        <v>7</v>
      </c>
    </row>
    <row r="2902" spans="1:26">
      <c r="A2902" s="136" t="s">
        <v>7281</v>
      </c>
      <c r="B2902" s="136" t="s">
        <v>7122</v>
      </c>
      <c r="C2902" s="136" t="s">
        <v>7280</v>
      </c>
      <c r="D2902" s="47" t="s">
        <v>7279</v>
      </c>
      <c r="E2902" s="47" t="s">
        <v>6669</v>
      </c>
      <c r="F2902" s="48" t="s">
        <v>7118</v>
      </c>
      <c r="G2902" s="142">
        <f>IFERROR(VLOOKUP(A2902,Population!$A$5:$L$3147,12,FALSE),0)</f>
        <v>28674</v>
      </c>
      <c r="H2902" s="137">
        <v>515</v>
      </c>
      <c r="I2902" s="142">
        <f>G2902*SUMPRODUCT('Age distribution'!$L$6:$L$11,'Age groups'!$G$13:$G$18,'Age groups'!$G$6:$G$11)</f>
        <v>101138.66667501706</v>
      </c>
      <c r="J2902" s="140" t="s">
        <v>6</v>
      </c>
      <c r="K2902" s="136" t="s">
        <v>12217</v>
      </c>
      <c r="L2902" s="3">
        <f>VLOOKUP(K2902&amp;"_2",'Emissions Factors'!$B$2:$E$3,2)</f>
        <v>2.3999999999999998E-7</v>
      </c>
      <c r="M2902" s="51" t="str">
        <f>VLOOKUP(K2902&amp;"_2",'Emissions Factors'!$B$2:$E$3,3)</f>
        <v xml:space="preserve">LB </v>
      </c>
      <c r="N2902" s="51" t="str">
        <f>VLOOKUP(K2902&amp;"_2",'Emissions Factors'!$B$2:$E$3,4)</f>
        <v>EACH</v>
      </c>
      <c r="O2902" s="49">
        <f t="shared" si="90"/>
        <v>2.4273280002004093E-2</v>
      </c>
      <c r="P2902" s="48" t="s">
        <v>7</v>
      </c>
      <c r="Q2902" s="138">
        <f>'Age groups'!$G$20*(Emissions!G2902/Population!$L$3148)</f>
        <v>2.4847282532792816</v>
      </c>
      <c r="R2902" s="137" t="s">
        <v>7</v>
      </c>
      <c r="S2902" s="133" t="s">
        <v>12217</v>
      </c>
      <c r="T2902" s="3">
        <f>VLOOKUP(S2902&amp;"_1",'Emissions Factors'!$B$2:$E$3,2)</f>
        <v>0.02</v>
      </c>
      <c r="U2902" s="51" t="str">
        <f>VLOOKUP(S2902&amp;"_1",'Emissions Factors'!$B$2:$E$3,3)</f>
        <v xml:space="preserve">LB </v>
      </c>
      <c r="V2902" s="51" t="str">
        <f>VLOOKUP(S2902&amp;"_1",'Emissions Factors'!$B$2:$E$3,3)</f>
        <v xml:space="preserve">LB </v>
      </c>
      <c r="W2902" s="52">
        <f>Q2902*Emissions!T2902</f>
        <v>4.969456506558563E-2</v>
      </c>
      <c r="X2902" s="48" t="s">
        <v>7</v>
      </c>
      <c r="Y2902" s="49">
        <f t="shared" si="91"/>
        <v>7.3967845067589716E-2</v>
      </c>
      <c r="Z2902" s="48" t="s">
        <v>7</v>
      </c>
    </row>
    <row r="2903" spans="1:26">
      <c r="A2903" s="136" t="s">
        <v>7278</v>
      </c>
      <c r="B2903" s="136" t="s">
        <v>7122</v>
      </c>
      <c r="C2903" s="136" t="s">
        <v>7277</v>
      </c>
      <c r="D2903" s="47" t="s">
        <v>7276</v>
      </c>
      <c r="E2903" s="47" t="s">
        <v>6669</v>
      </c>
      <c r="F2903" s="48" t="s">
        <v>7118</v>
      </c>
      <c r="G2903" s="142">
        <f>IFERROR(VLOOKUP(A2903,Population!$A$5:$L$3147,12,FALSE),0)</f>
        <v>22943</v>
      </c>
      <c r="H2903" s="137">
        <v>515</v>
      </c>
      <c r="I2903" s="142">
        <f>G2903*SUMPRODUCT('Age distribution'!$L$6:$L$11,'Age groups'!$G$13:$G$18,'Age groups'!$G$6:$G$11)</f>
        <v>80924.336664745628</v>
      </c>
      <c r="J2903" s="140" t="s">
        <v>6</v>
      </c>
      <c r="K2903" s="136" t="s">
        <v>12217</v>
      </c>
      <c r="L2903" s="3">
        <f>VLOOKUP(K2903&amp;"_2",'Emissions Factors'!$B$2:$E$3,2)</f>
        <v>2.3999999999999998E-7</v>
      </c>
      <c r="M2903" s="51" t="str">
        <f>VLOOKUP(K2903&amp;"_2",'Emissions Factors'!$B$2:$E$3,3)</f>
        <v xml:space="preserve">LB </v>
      </c>
      <c r="N2903" s="51" t="str">
        <f>VLOOKUP(K2903&amp;"_2",'Emissions Factors'!$B$2:$E$3,4)</f>
        <v>EACH</v>
      </c>
      <c r="O2903" s="49">
        <f t="shared" si="90"/>
        <v>1.9421840799538948E-2</v>
      </c>
      <c r="P2903" s="48" t="s">
        <v>7</v>
      </c>
      <c r="Q2903" s="138">
        <f>'Age groups'!$G$20*(Emissions!G2903/Population!$L$3148)</f>
        <v>1.9881118893417924</v>
      </c>
      <c r="R2903" s="137" t="s">
        <v>7</v>
      </c>
      <c r="S2903" s="133" t="s">
        <v>12217</v>
      </c>
      <c r="T2903" s="3">
        <f>VLOOKUP(S2903&amp;"_1",'Emissions Factors'!$B$2:$E$3,2)</f>
        <v>0.02</v>
      </c>
      <c r="U2903" s="51" t="str">
        <f>VLOOKUP(S2903&amp;"_1",'Emissions Factors'!$B$2:$E$3,3)</f>
        <v xml:space="preserve">LB </v>
      </c>
      <c r="V2903" s="51" t="str">
        <f>VLOOKUP(S2903&amp;"_1",'Emissions Factors'!$B$2:$E$3,3)</f>
        <v xml:space="preserve">LB </v>
      </c>
      <c r="W2903" s="52">
        <f>Q2903*Emissions!T2903</f>
        <v>3.9762237786835845E-2</v>
      </c>
      <c r="X2903" s="48" t="s">
        <v>7</v>
      </c>
      <c r="Y2903" s="49">
        <f t="shared" si="91"/>
        <v>5.9184078586374797E-2</v>
      </c>
      <c r="Z2903" s="48" t="s">
        <v>7</v>
      </c>
    </row>
    <row r="2904" spans="1:26">
      <c r="A2904" s="136" t="s">
        <v>7275</v>
      </c>
      <c r="B2904" s="136" t="s">
        <v>7122</v>
      </c>
      <c r="C2904" s="136" t="s">
        <v>7274</v>
      </c>
      <c r="D2904" s="47" t="s">
        <v>7273</v>
      </c>
      <c r="E2904" s="47" t="s">
        <v>6669</v>
      </c>
      <c r="F2904" s="48" t="s">
        <v>7118</v>
      </c>
      <c r="G2904" s="142">
        <f>IFERROR(VLOOKUP(A2904,Population!$A$5:$L$3147,12,FALSE),0)</f>
        <v>42261</v>
      </c>
      <c r="H2904" s="137">
        <v>515</v>
      </c>
      <c r="I2904" s="142">
        <f>G2904*SUMPRODUCT('Age distribution'!$L$6:$L$11,'Age groups'!$G$13:$G$18,'Age groups'!$G$6:$G$11)</f>
        <v>149062.60697331713</v>
      </c>
      <c r="J2904" s="140" t="s">
        <v>6</v>
      </c>
      <c r="K2904" s="136" t="s">
        <v>12217</v>
      </c>
      <c r="L2904" s="3">
        <f>VLOOKUP(K2904&amp;"_2",'Emissions Factors'!$B$2:$E$3,2)</f>
        <v>2.3999999999999998E-7</v>
      </c>
      <c r="M2904" s="51" t="str">
        <f>VLOOKUP(K2904&amp;"_2",'Emissions Factors'!$B$2:$E$3,3)</f>
        <v xml:space="preserve">LB </v>
      </c>
      <c r="N2904" s="51" t="str">
        <f>VLOOKUP(K2904&amp;"_2",'Emissions Factors'!$B$2:$E$3,4)</f>
        <v>EACH</v>
      </c>
      <c r="O2904" s="49">
        <f t="shared" si="90"/>
        <v>3.5775025673596111E-2</v>
      </c>
      <c r="P2904" s="48" t="s">
        <v>7</v>
      </c>
      <c r="Q2904" s="138">
        <f>'Age groups'!$G$20*(Emissions!G2904/Population!$L$3148)</f>
        <v>3.6621015802411847</v>
      </c>
      <c r="R2904" s="137" t="s">
        <v>7</v>
      </c>
      <c r="S2904" s="133" t="s">
        <v>12217</v>
      </c>
      <c r="T2904" s="3">
        <f>VLOOKUP(S2904&amp;"_1",'Emissions Factors'!$B$2:$E$3,2)</f>
        <v>0.02</v>
      </c>
      <c r="U2904" s="51" t="str">
        <f>VLOOKUP(S2904&amp;"_1",'Emissions Factors'!$B$2:$E$3,3)</f>
        <v xml:space="preserve">LB </v>
      </c>
      <c r="V2904" s="51" t="str">
        <f>VLOOKUP(S2904&amp;"_1",'Emissions Factors'!$B$2:$E$3,3)</f>
        <v xml:space="preserve">LB </v>
      </c>
      <c r="W2904" s="52">
        <f>Q2904*Emissions!T2904</f>
        <v>7.324203160482369E-2</v>
      </c>
      <c r="X2904" s="48" t="s">
        <v>7</v>
      </c>
      <c r="Y2904" s="49">
        <f t="shared" si="91"/>
        <v>0.1090170572784198</v>
      </c>
      <c r="Z2904" s="48" t="s">
        <v>7</v>
      </c>
    </row>
    <row r="2905" spans="1:26">
      <c r="A2905" s="136" t="s">
        <v>7272</v>
      </c>
      <c r="B2905" s="136" t="s">
        <v>7122</v>
      </c>
      <c r="C2905" s="136" t="s">
        <v>7271</v>
      </c>
      <c r="D2905" s="47" t="s">
        <v>7270</v>
      </c>
      <c r="E2905" s="47" t="s">
        <v>6669</v>
      </c>
      <c r="F2905" s="48" t="s">
        <v>7118</v>
      </c>
      <c r="G2905" s="142">
        <f>IFERROR(VLOOKUP(A2905,Population!$A$5:$L$3147,12,FALSE),0)</f>
        <v>31981</v>
      </c>
      <c r="H2905" s="137">
        <v>515</v>
      </c>
      <c r="I2905" s="142">
        <f>G2905*SUMPRODUCT('Age distribution'!$L$6:$L$11,'Age groups'!$G$13:$G$18,'Age groups'!$G$6:$G$11)</f>
        <v>112803.08638256679</v>
      </c>
      <c r="J2905" s="140" t="s">
        <v>6</v>
      </c>
      <c r="K2905" s="136" t="s">
        <v>12217</v>
      </c>
      <c r="L2905" s="3">
        <f>VLOOKUP(K2905&amp;"_2",'Emissions Factors'!$B$2:$E$3,2)</f>
        <v>2.3999999999999998E-7</v>
      </c>
      <c r="M2905" s="51" t="str">
        <f>VLOOKUP(K2905&amp;"_2",'Emissions Factors'!$B$2:$E$3,3)</f>
        <v xml:space="preserve">LB </v>
      </c>
      <c r="N2905" s="51" t="str">
        <f>VLOOKUP(K2905&amp;"_2",'Emissions Factors'!$B$2:$E$3,4)</f>
        <v>EACH</v>
      </c>
      <c r="O2905" s="49">
        <f t="shared" si="90"/>
        <v>2.7072740731816026E-2</v>
      </c>
      <c r="P2905" s="48" t="s">
        <v>7</v>
      </c>
      <c r="Q2905" s="138">
        <f>'Age groups'!$G$20*(Emissions!G2905/Population!$L$3148)</f>
        <v>2.7712943526583214</v>
      </c>
      <c r="R2905" s="137" t="s">
        <v>7</v>
      </c>
      <c r="S2905" s="133" t="s">
        <v>12217</v>
      </c>
      <c r="T2905" s="3">
        <f>VLOOKUP(S2905&amp;"_1",'Emissions Factors'!$B$2:$E$3,2)</f>
        <v>0.02</v>
      </c>
      <c r="U2905" s="51" t="str">
        <f>VLOOKUP(S2905&amp;"_1",'Emissions Factors'!$B$2:$E$3,3)</f>
        <v xml:space="preserve">LB </v>
      </c>
      <c r="V2905" s="51" t="str">
        <f>VLOOKUP(S2905&amp;"_1",'Emissions Factors'!$B$2:$E$3,3)</f>
        <v xml:space="preserve">LB </v>
      </c>
      <c r="W2905" s="52">
        <f>Q2905*Emissions!T2905</f>
        <v>5.542588705316643E-2</v>
      </c>
      <c r="X2905" s="48" t="s">
        <v>7</v>
      </c>
      <c r="Y2905" s="49">
        <f t="shared" si="91"/>
        <v>8.2498627784982459E-2</v>
      </c>
      <c r="Z2905" s="48" t="s">
        <v>7</v>
      </c>
    </row>
    <row r="2906" spans="1:26">
      <c r="A2906" s="136" t="s">
        <v>7269</v>
      </c>
      <c r="B2906" s="136" t="s">
        <v>7122</v>
      </c>
      <c r="C2906" s="136" t="s">
        <v>7268</v>
      </c>
      <c r="D2906" s="47" t="s">
        <v>7267</v>
      </c>
      <c r="E2906" s="47" t="s">
        <v>6669</v>
      </c>
      <c r="F2906" s="48" t="s">
        <v>7118</v>
      </c>
      <c r="G2906" s="142">
        <f>IFERROR(VLOOKUP(A2906,Population!$A$5:$L$3147,12,FALSE),0)</f>
        <v>18543</v>
      </c>
      <c r="H2906" s="137">
        <v>515</v>
      </c>
      <c r="I2906" s="142">
        <f>G2906*SUMPRODUCT('Age distribution'!$L$6:$L$11,'Age groups'!$G$13:$G$18,'Age groups'!$G$6:$G$11)</f>
        <v>65404.697501389455</v>
      </c>
      <c r="J2906" s="140" t="s">
        <v>6</v>
      </c>
      <c r="K2906" s="136" t="s">
        <v>12217</v>
      </c>
      <c r="L2906" s="3">
        <f>VLOOKUP(K2906&amp;"_2",'Emissions Factors'!$B$2:$E$3,2)</f>
        <v>2.3999999999999998E-7</v>
      </c>
      <c r="M2906" s="51" t="str">
        <f>VLOOKUP(K2906&amp;"_2",'Emissions Factors'!$B$2:$E$3,3)</f>
        <v xml:space="preserve">LB </v>
      </c>
      <c r="N2906" s="51" t="str">
        <f>VLOOKUP(K2906&amp;"_2",'Emissions Factors'!$B$2:$E$3,4)</f>
        <v>EACH</v>
      </c>
      <c r="O2906" s="49">
        <f t="shared" si="90"/>
        <v>1.5697127400333469E-2</v>
      </c>
      <c r="P2906" s="48" t="s">
        <v>7</v>
      </c>
      <c r="Q2906" s="138">
        <f>'Age groups'!$G$20*(Emissions!G2906/Population!$L$3148)</f>
        <v>1.6068325312323959</v>
      </c>
      <c r="R2906" s="137" t="s">
        <v>7</v>
      </c>
      <c r="S2906" s="133" t="s">
        <v>12217</v>
      </c>
      <c r="T2906" s="3">
        <f>VLOOKUP(S2906&amp;"_1",'Emissions Factors'!$B$2:$E$3,2)</f>
        <v>0.02</v>
      </c>
      <c r="U2906" s="51" t="str">
        <f>VLOOKUP(S2906&amp;"_1",'Emissions Factors'!$B$2:$E$3,3)</f>
        <v xml:space="preserve">LB </v>
      </c>
      <c r="V2906" s="51" t="str">
        <f>VLOOKUP(S2906&amp;"_1",'Emissions Factors'!$B$2:$E$3,3)</f>
        <v xml:space="preserve">LB </v>
      </c>
      <c r="W2906" s="52">
        <f>Q2906*Emissions!T2906</f>
        <v>3.2136650624647919E-2</v>
      </c>
      <c r="X2906" s="48" t="s">
        <v>7</v>
      </c>
      <c r="Y2906" s="49">
        <f t="shared" si="91"/>
        <v>4.7833778024981385E-2</v>
      </c>
      <c r="Z2906" s="48" t="s">
        <v>7</v>
      </c>
    </row>
    <row r="2907" spans="1:26">
      <c r="A2907" s="136" t="s">
        <v>7266</v>
      </c>
      <c r="B2907" s="136" t="s">
        <v>7122</v>
      </c>
      <c r="C2907" s="136" t="s">
        <v>7265</v>
      </c>
      <c r="D2907" s="47" t="s">
        <v>7264</v>
      </c>
      <c r="E2907" s="47" t="s">
        <v>6669</v>
      </c>
      <c r="F2907" s="48" t="s">
        <v>7118</v>
      </c>
      <c r="G2907" s="142">
        <f>IFERROR(VLOOKUP(A2907,Population!$A$5:$L$3147,12,FALSE),0)</f>
        <v>124544</v>
      </c>
      <c r="H2907" s="137">
        <v>515</v>
      </c>
      <c r="I2907" s="142">
        <f>G2907*SUMPRODUCT('Age distribution'!$L$6:$L$11,'Age groups'!$G$13:$G$18,'Age groups'!$G$6:$G$11)</f>
        <v>439290.44090023451</v>
      </c>
      <c r="J2907" s="140" t="s">
        <v>6</v>
      </c>
      <c r="K2907" s="136" t="s">
        <v>12217</v>
      </c>
      <c r="L2907" s="3">
        <f>VLOOKUP(K2907&amp;"_2",'Emissions Factors'!$B$2:$E$3,2)</f>
        <v>2.3999999999999998E-7</v>
      </c>
      <c r="M2907" s="51" t="str">
        <f>VLOOKUP(K2907&amp;"_2",'Emissions Factors'!$B$2:$E$3,3)</f>
        <v xml:space="preserve">LB </v>
      </c>
      <c r="N2907" s="51" t="str">
        <f>VLOOKUP(K2907&amp;"_2",'Emissions Factors'!$B$2:$E$3,4)</f>
        <v>EACH</v>
      </c>
      <c r="O2907" s="49">
        <f t="shared" si="90"/>
        <v>0.10542970581605628</v>
      </c>
      <c r="P2907" s="48" t="s">
        <v>7</v>
      </c>
      <c r="Q2907" s="138">
        <f>'Age groups'!$G$20*(Emissions!G2907/Population!$L$3148)</f>
        <v>10.792285540085613</v>
      </c>
      <c r="R2907" s="137" t="s">
        <v>7</v>
      </c>
      <c r="S2907" s="133" t="s">
        <v>12217</v>
      </c>
      <c r="T2907" s="3">
        <f>VLOOKUP(S2907&amp;"_1",'Emissions Factors'!$B$2:$E$3,2)</f>
        <v>0.02</v>
      </c>
      <c r="U2907" s="51" t="str">
        <f>VLOOKUP(S2907&amp;"_1",'Emissions Factors'!$B$2:$E$3,3)</f>
        <v xml:space="preserve">LB </v>
      </c>
      <c r="V2907" s="51" t="str">
        <f>VLOOKUP(S2907&amp;"_1",'Emissions Factors'!$B$2:$E$3,3)</f>
        <v xml:space="preserve">LB </v>
      </c>
      <c r="W2907" s="52">
        <f>Q2907*Emissions!T2907</f>
        <v>0.21584571080171228</v>
      </c>
      <c r="X2907" s="48" t="s">
        <v>7</v>
      </c>
      <c r="Y2907" s="49">
        <f t="shared" si="91"/>
        <v>0.32127541661776854</v>
      </c>
      <c r="Z2907" s="48" t="s">
        <v>7</v>
      </c>
    </row>
    <row r="2908" spans="1:26">
      <c r="A2908" s="136" t="s">
        <v>7263</v>
      </c>
      <c r="B2908" s="136" t="s">
        <v>7122</v>
      </c>
      <c r="C2908" s="136" t="s">
        <v>7262</v>
      </c>
      <c r="D2908" s="47" t="s">
        <v>7261</v>
      </c>
      <c r="E2908" s="47" t="s">
        <v>6669</v>
      </c>
      <c r="F2908" s="48" t="s">
        <v>7118</v>
      </c>
      <c r="G2908" s="142">
        <f>IFERROR(VLOOKUP(A2908,Population!$A$5:$L$3147,12,FALSE),0)</f>
        <v>132148</v>
      </c>
      <c r="H2908" s="137">
        <v>515</v>
      </c>
      <c r="I2908" s="142">
        <f>G2908*SUMPRODUCT('Age distribution'!$L$6:$L$11,'Age groups'!$G$13:$G$18,'Age groups'!$G$6:$G$11)</f>
        <v>466111.19912708912</v>
      </c>
      <c r="J2908" s="140" t="s">
        <v>6</v>
      </c>
      <c r="K2908" s="136" t="s">
        <v>12217</v>
      </c>
      <c r="L2908" s="3">
        <f>VLOOKUP(K2908&amp;"_2",'Emissions Factors'!$B$2:$E$3,2)</f>
        <v>2.3999999999999998E-7</v>
      </c>
      <c r="M2908" s="51" t="str">
        <f>VLOOKUP(K2908&amp;"_2",'Emissions Factors'!$B$2:$E$3,3)</f>
        <v xml:space="preserve">LB </v>
      </c>
      <c r="N2908" s="51" t="str">
        <f>VLOOKUP(K2908&amp;"_2",'Emissions Factors'!$B$2:$E$3,4)</f>
        <v>EACH</v>
      </c>
      <c r="O2908" s="49">
        <f t="shared" si="90"/>
        <v>0.11186668779050138</v>
      </c>
      <c r="P2908" s="48" t="s">
        <v>7</v>
      </c>
      <c r="Q2908" s="138">
        <f>'Age groups'!$G$20*(Emissions!G2908/Population!$L$3148)</f>
        <v>11.451205594418306</v>
      </c>
      <c r="R2908" s="137" t="s">
        <v>7</v>
      </c>
      <c r="S2908" s="133" t="s">
        <v>12217</v>
      </c>
      <c r="T2908" s="3">
        <f>VLOOKUP(S2908&amp;"_1",'Emissions Factors'!$B$2:$E$3,2)</f>
        <v>0.02</v>
      </c>
      <c r="U2908" s="51" t="str">
        <f>VLOOKUP(S2908&amp;"_1",'Emissions Factors'!$B$2:$E$3,3)</f>
        <v xml:space="preserve">LB </v>
      </c>
      <c r="V2908" s="51" t="str">
        <f>VLOOKUP(S2908&amp;"_1",'Emissions Factors'!$B$2:$E$3,3)</f>
        <v xml:space="preserve">LB </v>
      </c>
      <c r="W2908" s="52">
        <f>Q2908*Emissions!T2908</f>
        <v>0.22902411188836613</v>
      </c>
      <c r="X2908" s="48" t="s">
        <v>7</v>
      </c>
      <c r="Y2908" s="49">
        <f t="shared" si="91"/>
        <v>0.34089079967886748</v>
      </c>
      <c r="Z2908" s="48" t="s">
        <v>7</v>
      </c>
    </row>
    <row r="2909" spans="1:26">
      <c r="A2909" s="136" t="s">
        <v>7260</v>
      </c>
      <c r="B2909" s="136" t="s">
        <v>7122</v>
      </c>
      <c r="C2909" s="136" t="s">
        <v>7259</v>
      </c>
      <c r="D2909" s="47" t="s">
        <v>7258</v>
      </c>
      <c r="E2909" s="47" t="s">
        <v>6669</v>
      </c>
      <c r="F2909" s="48" t="s">
        <v>7118</v>
      </c>
      <c r="G2909" s="142">
        <f>IFERROR(VLOOKUP(A2909,Population!$A$5:$L$3147,12,FALSE),0)</f>
        <v>6936</v>
      </c>
      <c r="H2909" s="137">
        <v>515</v>
      </c>
      <c r="I2909" s="142">
        <f>G2909*SUMPRODUCT('Age distribution'!$L$6:$L$11,'Age groups'!$G$13:$G$18,'Age groups'!$G$6:$G$11)</f>
        <v>24464.594826599645</v>
      </c>
      <c r="J2909" s="140" t="s">
        <v>6</v>
      </c>
      <c r="K2909" s="136" t="s">
        <v>12217</v>
      </c>
      <c r="L2909" s="3">
        <f>VLOOKUP(K2909&amp;"_2",'Emissions Factors'!$B$2:$E$3,2)</f>
        <v>2.3999999999999998E-7</v>
      </c>
      <c r="M2909" s="51" t="str">
        <f>VLOOKUP(K2909&amp;"_2",'Emissions Factors'!$B$2:$E$3,3)</f>
        <v xml:space="preserve">LB </v>
      </c>
      <c r="N2909" s="51" t="str">
        <f>VLOOKUP(K2909&amp;"_2",'Emissions Factors'!$B$2:$E$3,4)</f>
        <v>EACH</v>
      </c>
      <c r="O2909" s="49">
        <f t="shared" si="90"/>
        <v>5.8715027583839145E-3</v>
      </c>
      <c r="P2909" s="48" t="s">
        <v>7</v>
      </c>
      <c r="Q2909" s="138">
        <f>'Age groups'!$G$20*(Emissions!G2909/Population!$L$3148)</f>
        <v>0.60103491541972154</v>
      </c>
      <c r="R2909" s="137" t="s">
        <v>7</v>
      </c>
      <c r="S2909" s="133" t="s">
        <v>12217</v>
      </c>
      <c r="T2909" s="3">
        <f>VLOOKUP(S2909&amp;"_1",'Emissions Factors'!$B$2:$E$3,2)</f>
        <v>0.02</v>
      </c>
      <c r="U2909" s="51" t="str">
        <f>VLOOKUP(S2909&amp;"_1",'Emissions Factors'!$B$2:$E$3,3)</f>
        <v xml:space="preserve">LB </v>
      </c>
      <c r="V2909" s="51" t="str">
        <f>VLOOKUP(S2909&amp;"_1",'Emissions Factors'!$B$2:$E$3,3)</f>
        <v xml:space="preserve">LB </v>
      </c>
      <c r="W2909" s="52">
        <f>Q2909*Emissions!T2909</f>
        <v>1.2020698308394431E-2</v>
      </c>
      <c r="X2909" s="48" t="s">
        <v>7</v>
      </c>
      <c r="Y2909" s="49">
        <f t="shared" si="91"/>
        <v>1.7892201066778347E-2</v>
      </c>
      <c r="Z2909" s="48" t="s">
        <v>7</v>
      </c>
    </row>
    <row r="2910" spans="1:26">
      <c r="A2910" s="136" t="s">
        <v>7257</v>
      </c>
      <c r="B2910" s="136" t="s">
        <v>7122</v>
      </c>
      <c r="C2910" s="136" t="s">
        <v>7256</v>
      </c>
      <c r="D2910" s="47" t="s">
        <v>7255</v>
      </c>
      <c r="E2910" s="47" t="s">
        <v>6669</v>
      </c>
      <c r="F2910" s="48" t="s">
        <v>7118</v>
      </c>
      <c r="G2910" s="142">
        <f>IFERROR(VLOOKUP(A2910,Population!$A$5:$L$3147,12,FALSE),0)</f>
        <v>12100</v>
      </c>
      <c r="H2910" s="137">
        <v>515</v>
      </c>
      <c r="I2910" s="142">
        <f>G2910*SUMPRODUCT('Age distribution'!$L$6:$L$11,'Age groups'!$G$13:$G$18,'Age groups'!$G$6:$G$11)</f>
        <v>42679.007699229485</v>
      </c>
      <c r="J2910" s="140" t="s">
        <v>6</v>
      </c>
      <c r="K2910" s="136" t="s">
        <v>12217</v>
      </c>
      <c r="L2910" s="3">
        <f>VLOOKUP(K2910&amp;"_2",'Emissions Factors'!$B$2:$E$3,2)</f>
        <v>2.3999999999999998E-7</v>
      </c>
      <c r="M2910" s="51" t="str">
        <f>VLOOKUP(K2910&amp;"_2",'Emissions Factors'!$B$2:$E$3,3)</f>
        <v xml:space="preserve">LB </v>
      </c>
      <c r="N2910" s="51" t="str">
        <f>VLOOKUP(K2910&amp;"_2",'Emissions Factors'!$B$2:$E$3,4)</f>
        <v>EACH</v>
      </c>
      <c r="O2910" s="49">
        <f t="shared" si="90"/>
        <v>1.0242961847815075E-2</v>
      </c>
      <c r="P2910" s="48" t="s">
        <v>7</v>
      </c>
      <c r="Q2910" s="138">
        <f>'Age groups'!$G$20*(Emissions!G2910/Population!$L$3148)</f>
        <v>1.0485182348008408</v>
      </c>
      <c r="R2910" s="137" t="s">
        <v>7</v>
      </c>
      <c r="S2910" s="133" t="s">
        <v>12217</v>
      </c>
      <c r="T2910" s="3">
        <f>VLOOKUP(S2910&amp;"_1",'Emissions Factors'!$B$2:$E$3,2)</f>
        <v>0.02</v>
      </c>
      <c r="U2910" s="51" t="str">
        <f>VLOOKUP(S2910&amp;"_1",'Emissions Factors'!$B$2:$E$3,3)</f>
        <v xml:space="preserve">LB </v>
      </c>
      <c r="V2910" s="51" t="str">
        <f>VLOOKUP(S2910&amp;"_1",'Emissions Factors'!$B$2:$E$3,3)</f>
        <v xml:space="preserve">LB </v>
      </c>
      <c r="W2910" s="52">
        <f>Q2910*Emissions!T2910</f>
        <v>2.0970364696016815E-2</v>
      </c>
      <c r="X2910" s="48" t="s">
        <v>7</v>
      </c>
      <c r="Y2910" s="49">
        <f t="shared" si="91"/>
        <v>3.1213326543831889E-2</v>
      </c>
      <c r="Z2910" s="48" t="s">
        <v>7</v>
      </c>
    </row>
    <row r="2911" spans="1:26">
      <c r="A2911" s="136" t="s">
        <v>7254</v>
      </c>
      <c r="B2911" s="136" t="s">
        <v>7122</v>
      </c>
      <c r="C2911" s="136" t="s">
        <v>7253</v>
      </c>
      <c r="D2911" s="47" t="s">
        <v>7252</v>
      </c>
      <c r="E2911" s="47" t="s">
        <v>6669</v>
      </c>
      <c r="F2911" s="48" t="s">
        <v>7118</v>
      </c>
      <c r="G2911" s="142">
        <f>IFERROR(VLOOKUP(A2911,Population!$A$5:$L$3147,12,FALSE),0)</f>
        <v>44706</v>
      </c>
      <c r="H2911" s="137">
        <v>515</v>
      </c>
      <c r="I2911" s="142">
        <f>G2911*SUMPRODUCT('Age distribution'!$L$6:$L$11,'Age groups'!$G$13:$G$18,'Age groups'!$G$6:$G$11)</f>
        <v>157686.58828113665</v>
      </c>
      <c r="J2911" s="140" t="s">
        <v>6</v>
      </c>
      <c r="K2911" s="136" t="s">
        <v>12217</v>
      </c>
      <c r="L2911" s="3">
        <f>VLOOKUP(K2911&amp;"_2",'Emissions Factors'!$B$2:$E$3,2)</f>
        <v>2.3999999999999998E-7</v>
      </c>
      <c r="M2911" s="51" t="str">
        <f>VLOOKUP(K2911&amp;"_2",'Emissions Factors'!$B$2:$E$3,3)</f>
        <v xml:space="preserve">LB </v>
      </c>
      <c r="N2911" s="51" t="str">
        <f>VLOOKUP(K2911&amp;"_2",'Emissions Factors'!$B$2:$E$3,4)</f>
        <v>EACH</v>
      </c>
      <c r="O2911" s="49">
        <f t="shared" si="90"/>
        <v>3.7844781187472795E-2</v>
      </c>
      <c r="P2911" s="48" t="s">
        <v>7</v>
      </c>
      <c r="Q2911" s="138">
        <f>'Age groups'!$G$20*(Emissions!G2911/Population!$L$3148)</f>
        <v>3.8739715871906104</v>
      </c>
      <c r="R2911" s="137" t="s">
        <v>7</v>
      </c>
      <c r="S2911" s="133" t="s">
        <v>12217</v>
      </c>
      <c r="T2911" s="3">
        <f>VLOOKUP(S2911&amp;"_1",'Emissions Factors'!$B$2:$E$3,2)</f>
        <v>0.02</v>
      </c>
      <c r="U2911" s="51" t="str">
        <f>VLOOKUP(S2911&amp;"_1",'Emissions Factors'!$B$2:$E$3,3)</f>
        <v xml:space="preserve">LB </v>
      </c>
      <c r="V2911" s="51" t="str">
        <f>VLOOKUP(S2911&amp;"_1",'Emissions Factors'!$B$2:$E$3,3)</f>
        <v xml:space="preserve">LB </v>
      </c>
      <c r="W2911" s="52">
        <f>Q2911*Emissions!T2911</f>
        <v>7.7479431743812208E-2</v>
      </c>
      <c r="X2911" s="48" t="s">
        <v>7</v>
      </c>
      <c r="Y2911" s="49">
        <f t="shared" si="91"/>
        <v>0.115324212931285</v>
      </c>
      <c r="Z2911" s="48" t="s">
        <v>7</v>
      </c>
    </row>
    <row r="2912" spans="1:26">
      <c r="A2912" s="136" t="s">
        <v>7251</v>
      </c>
      <c r="B2912" s="136" t="s">
        <v>7122</v>
      </c>
      <c r="C2912" s="136" t="s">
        <v>7250</v>
      </c>
      <c r="D2912" s="47" t="s">
        <v>7249</v>
      </c>
      <c r="E2912" s="47" t="s">
        <v>6669</v>
      </c>
      <c r="F2912" s="48" t="s">
        <v>7118</v>
      </c>
      <c r="G2912" s="142">
        <f>IFERROR(VLOOKUP(A2912,Population!$A$5:$L$3147,12,FALSE),0)</f>
        <v>37687</v>
      </c>
      <c r="H2912" s="137">
        <v>515</v>
      </c>
      <c r="I2912" s="142">
        <f>G2912*SUMPRODUCT('Age distribution'!$L$6:$L$11,'Age groups'!$G$13:$G$18,'Age groups'!$G$6:$G$11)</f>
        <v>132929.2366248646</v>
      </c>
      <c r="J2912" s="140" t="s">
        <v>6</v>
      </c>
      <c r="K2912" s="136" t="s">
        <v>12217</v>
      </c>
      <c r="L2912" s="3">
        <f>VLOOKUP(K2912&amp;"_2",'Emissions Factors'!$B$2:$E$3,2)</f>
        <v>2.3999999999999998E-7</v>
      </c>
      <c r="M2912" s="51" t="str">
        <f>VLOOKUP(K2912&amp;"_2",'Emissions Factors'!$B$2:$E$3,3)</f>
        <v xml:space="preserve">LB </v>
      </c>
      <c r="N2912" s="51" t="str">
        <f>VLOOKUP(K2912&amp;"_2",'Emissions Factors'!$B$2:$E$3,4)</f>
        <v>EACH</v>
      </c>
      <c r="O2912" s="49">
        <f t="shared" si="90"/>
        <v>3.19030167899675E-2</v>
      </c>
      <c r="P2912" s="48" t="s">
        <v>7</v>
      </c>
      <c r="Q2912" s="138">
        <f>'Age groups'!$G$20*(Emissions!G2912/Population!$L$3148)</f>
        <v>3.2657443566065529</v>
      </c>
      <c r="R2912" s="137" t="s">
        <v>7</v>
      </c>
      <c r="S2912" s="133" t="s">
        <v>12217</v>
      </c>
      <c r="T2912" s="3">
        <f>VLOOKUP(S2912&amp;"_1",'Emissions Factors'!$B$2:$E$3,2)</f>
        <v>0.02</v>
      </c>
      <c r="U2912" s="51" t="str">
        <f>VLOOKUP(S2912&amp;"_1",'Emissions Factors'!$B$2:$E$3,3)</f>
        <v xml:space="preserve">LB </v>
      </c>
      <c r="V2912" s="51" t="str">
        <f>VLOOKUP(S2912&amp;"_1",'Emissions Factors'!$B$2:$E$3,3)</f>
        <v xml:space="preserve">LB </v>
      </c>
      <c r="W2912" s="52">
        <f>Q2912*Emissions!T2912</f>
        <v>6.5314887132131058E-2</v>
      </c>
      <c r="X2912" s="48" t="s">
        <v>7</v>
      </c>
      <c r="Y2912" s="49">
        <f t="shared" si="91"/>
        <v>9.7217903922098559E-2</v>
      </c>
      <c r="Z2912" s="48" t="s">
        <v>7</v>
      </c>
    </row>
    <row r="2913" spans="1:26">
      <c r="A2913" s="136" t="s">
        <v>7248</v>
      </c>
      <c r="B2913" s="136" t="s">
        <v>7122</v>
      </c>
      <c r="C2913" s="136" t="s">
        <v>7247</v>
      </c>
      <c r="D2913" s="47" t="s">
        <v>6811</v>
      </c>
      <c r="E2913" s="47" t="s">
        <v>6669</v>
      </c>
      <c r="F2913" s="48" t="s">
        <v>7118</v>
      </c>
      <c r="G2913" s="142">
        <f>IFERROR(VLOOKUP(A2913,Population!$A$5:$L$3147,12,FALSE),0)</f>
        <v>54740</v>
      </c>
      <c r="H2913" s="137">
        <v>515</v>
      </c>
      <c r="I2913" s="142">
        <f>G2913*SUMPRODUCT('Age distribution'!$L$6:$L$11,'Age groups'!$G$13:$G$18,'Age groups'!$G$6:$G$11)</f>
        <v>193078.41995502662</v>
      </c>
      <c r="J2913" s="140" t="s">
        <v>6</v>
      </c>
      <c r="K2913" s="136" t="s">
        <v>12217</v>
      </c>
      <c r="L2913" s="3">
        <f>VLOOKUP(K2913&amp;"_2",'Emissions Factors'!$B$2:$E$3,2)</f>
        <v>2.3999999999999998E-7</v>
      </c>
      <c r="M2913" s="51" t="str">
        <f>VLOOKUP(K2913&amp;"_2",'Emissions Factors'!$B$2:$E$3,3)</f>
        <v xml:space="preserve">LB </v>
      </c>
      <c r="N2913" s="51" t="str">
        <f>VLOOKUP(K2913&amp;"_2",'Emissions Factors'!$B$2:$E$3,4)</f>
        <v>EACH</v>
      </c>
      <c r="O2913" s="49">
        <f t="shared" si="90"/>
        <v>4.6338820789206384E-2</v>
      </c>
      <c r="P2913" s="48" t="s">
        <v>7</v>
      </c>
      <c r="Q2913" s="138">
        <f>'Age groups'!$G$20*(Emissions!G2913/Population!$L$3148)</f>
        <v>4.7434618324791753</v>
      </c>
      <c r="R2913" s="137" t="s">
        <v>7</v>
      </c>
      <c r="S2913" s="133" t="s">
        <v>12217</v>
      </c>
      <c r="T2913" s="3">
        <f>VLOOKUP(S2913&amp;"_1",'Emissions Factors'!$B$2:$E$3,2)</f>
        <v>0.02</v>
      </c>
      <c r="U2913" s="51" t="str">
        <f>VLOOKUP(S2913&amp;"_1",'Emissions Factors'!$B$2:$E$3,3)</f>
        <v xml:space="preserve">LB </v>
      </c>
      <c r="V2913" s="51" t="str">
        <f>VLOOKUP(S2913&amp;"_1",'Emissions Factors'!$B$2:$E$3,3)</f>
        <v xml:space="preserve">LB </v>
      </c>
      <c r="W2913" s="52">
        <f>Q2913*Emissions!T2913</f>
        <v>9.4869236649583508E-2</v>
      </c>
      <c r="X2913" s="48" t="s">
        <v>7</v>
      </c>
      <c r="Y2913" s="49">
        <f t="shared" si="91"/>
        <v>0.14120805743878989</v>
      </c>
      <c r="Z2913" s="48" t="s">
        <v>7</v>
      </c>
    </row>
    <row r="2914" spans="1:26">
      <c r="A2914" s="136" t="s">
        <v>7246</v>
      </c>
      <c r="B2914" s="136" t="s">
        <v>7122</v>
      </c>
      <c r="C2914" s="136" t="s">
        <v>7245</v>
      </c>
      <c r="D2914" s="47" t="s">
        <v>7244</v>
      </c>
      <c r="E2914" s="47" t="s">
        <v>6669</v>
      </c>
      <c r="F2914" s="48" t="s">
        <v>7118</v>
      </c>
      <c r="G2914" s="142">
        <f>IFERROR(VLOOKUP(A2914,Population!$A$5:$L$3147,12,FALSE),0)</f>
        <v>17623</v>
      </c>
      <c r="H2914" s="137">
        <v>515</v>
      </c>
      <c r="I2914" s="142">
        <f>G2914*SUMPRODUCT('Age distribution'!$L$6:$L$11,'Age groups'!$G$13:$G$18,'Age groups'!$G$6:$G$11)</f>
        <v>62159.682039960433</v>
      </c>
      <c r="J2914" s="140" t="s">
        <v>6</v>
      </c>
      <c r="K2914" s="136" t="s">
        <v>12217</v>
      </c>
      <c r="L2914" s="3">
        <f>VLOOKUP(K2914&amp;"_2",'Emissions Factors'!$B$2:$E$3,2)</f>
        <v>2.3999999999999998E-7</v>
      </c>
      <c r="M2914" s="51" t="str">
        <f>VLOOKUP(K2914&amp;"_2",'Emissions Factors'!$B$2:$E$3,3)</f>
        <v xml:space="preserve">LB </v>
      </c>
      <c r="N2914" s="51" t="str">
        <f>VLOOKUP(K2914&amp;"_2",'Emissions Factors'!$B$2:$E$3,4)</f>
        <v>EACH</v>
      </c>
      <c r="O2914" s="49">
        <f t="shared" si="90"/>
        <v>1.4918323689590503E-2</v>
      </c>
      <c r="P2914" s="48" t="s">
        <v>7</v>
      </c>
      <c r="Q2914" s="138">
        <f>'Age groups'!$G$20*(Emissions!G2914/Population!$L$3148)</f>
        <v>1.5271104836277039</v>
      </c>
      <c r="R2914" s="137" t="s">
        <v>7</v>
      </c>
      <c r="S2914" s="133" t="s">
        <v>12217</v>
      </c>
      <c r="T2914" s="3">
        <f>VLOOKUP(S2914&amp;"_1",'Emissions Factors'!$B$2:$E$3,2)</f>
        <v>0.02</v>
      </c>
      <c r="U2914" s="51" t="str">
        <f>VLOOKUP(S2914&amp;"_1",'Emissions Factors'!$B$2:$E$3,3)</f>
        <v xml:space="preserve">LB </v>
      </c>
      <c r="V2914" s="51" t="str">
        <f>VLOOKUP(S2914&amp;"_1",'Emissions Factors'!$B$2:$E$3,3)</f>
        <v xml:space="preserve">LB </v>
      </c>
      <c r="W2914" s="52">
        <f>Q2914*Emissions!T2914</f>
        <v>3.0542209672554079E-2</v>
      </c>
      <c r="X2914" s="48" t="s">
        <v>7</v>
      </c>
      <c r="Y2914" s="49">
        <f t="shared" si="91"/>
        <v>4.5460533362144583E-2</v>
      </c>
      <c r="Z2914" s="48" t="s">
        <v>7</v>
      </c>
    </row>
    <row r="2915" spans="1:26">
      <c r="A2915" s="136" t="s">
        <v>7243</v>
      </c>
      <c r="B2915" s="136" t="s">
        <v>7122</v>
      </c>
      <c r="C2915" s="136" t="s">
        <v>7242</v>
      </c>
      <c r="D2915" s="47" t="s">
        <v>7241</v>
      </c>
      <c r="E2915" s="47" t="s">
        <v>6669</v>
      </c>
      <c r="F2915" s="48" t="s">
        <v>7118</v>
      </c>
      <c r="G2915" s="142">
        <f>IFERROR(VLOOKUP(A2915,Population!$A$5:$L$3147,12,FALSE),0)</f>
        <v>41340</v>
      </c>
      <c r="H2915" s="137">
        <v>515</v>
      </c>
      <c r="I2915" s="142">
        <f>G2915*SUMPRODUCT('Age distribution'!$L$6:$L$11,'Age groups'!$G$13:$G$18,'Age groups'!$G$6:$G$11)</f>
        <v>145814.06432116916</v>
      </c>
      <c r="J2915" s="140" t="s">
        <v>6</v>
      </c>
      <c r="K2915" s="136" t="s">
        <v>12217</v>
      </c>
      <c r="L2915" s="3">
        <f>VLOOKUP(K2915&amp;"_2",'Emissions Factors'!$B$2:$E$3,2)</f>
        <v>2.3999999999999998E-7</v>
      </c>
      <c r="M2915" s="51" t="str">
        <f>VLOOKUP(K2915&amp;"_2",'Emissions Factors'!$B$2:$E$3,3)</f>
        <v xml:space="preserve">LB </v>
      </c>
      <c r="N2915" s="51" t="str">
        <f>VLOOKUP(K2915&amp;"_2",'Emissions Factors'!$B$2:$E$3,4)</f>
        <v>EACH</v>
      </c>
      <c r="O2915" s="49">
        <f t="shared" si="90"/>
        <v>3.4995375437080596E-2</v>
      </c>
      <c r="P2915" s="48" t="s">
        <v>7</v>
      </c>
      <c r="Q2915" s="138">
        <f>'Age groups'!$G$20*(Emissions!G2915/Population!$L$3148)</f>
        <v>3.5822928782369226</v>
      </c>
      <c r="R2915" s="137" t="s">
        <v>7</v>
      </c>
      <c r="S2915" s="133" t="s">
        <v>12217</v>
      </c>
      <c r="T2915" s="3">
        <f>VLOOKUP(S2915&amp;"_1",'Emissions Factors'!$B$2:$E$3,2)</f>
        <v>0.02</v>
      </c>
      <c r="U2915" s="51" t="str">
        <f>VLOOKUP(S2915&amp;"_1",'Emissions Factors'!$B$2:$E$3,3)</f>
        <v xml:space="preserve">LB </v>
      </c>
      <c r="V2915" s="51" t="str">
        <f>VLOOKUP(S2915&amp;"_1",'Emissions Factors'!$B$2:$E$3,3)</f>
        <v xml:space="preserve">LB </v>
      </c>
      <c r="W2915" s="52">
        <f>Q2915*Emissions!T2915</f>
        <v>7.1645857564738458E-2</v>
      </c>
      <c r="X2915" s="48" t="s">
        <v>7</v>
      </c>
      <c r="Y2915" s="49">
        <f t="shared" si="91"/>
        <v>0.10664123300181905</v>
      </c>
      <c r="Z2915" s="48" t="s">
        <v>7</v>
      </c>
    </row>
    <row r="2916" spans="1:26">
      <c r="A2916" s="136" t="s">
        <v>7240</v>
      </c>
      <c r="B2916" s="136" t="s">
        <v>7122</v>
      </c>
      <c r="C2916" s="136" t="s">
        <v>7239</v>
      </c>
      <c r="D2916" s="47" t="s">
        <v>7238</v>
      </c>
      <c r="E2916" s="47" t="s">
        <v>6669</v>
      </c>
      <c r="F2916" s="48" t="s">
        <v>7118</v>
      </c>
      <c r="G2916" s="142">
        <f>IFERROR(VLOOKUP(A2916,Population!$A$5:$L$3147,12,FALSE),0)</f>
        <v>29234</v>
      </c>
      <c r="H2916" s="137">
        <v>515</v>
      </c>
      <c r="I2916" s="142">
        <f>G2916*SUMPRODUCT('Age distribution'!$L$6:$L$11,'Age groups'!$G$13:$G$18,'Age groups'!$G$6:$G$11)</f>
        <v>103113.89347762601</v>
      </c>
      <c r="J2916" s="140" t="s">
        <v>6</v>
      </c>
      <c r="K2916" s="136" t="s">
        <v>12217</v>
      </c>
      <c r="L2916" s="3">
        <f>VLOOKUP(K2916&amp;"_2",'Emissions Factors'!$B$2:$E$3,2)</f>
        <v>2.3999999999999998E-7</v>
      </c>
      <c r="M2916" s="51" t="str">
        <f>VLOOKUP(K2916&amp;"_2",'Emissions Factors'!$B$2:$E$3,3)</f>
        <v xml:space="preserve">LB </v>
      </c>
      <c r="N2916" s="51" t="str">
        <f>VLOOKUP(K2916&amp;"_2",'Emissions Factors'!$B$2:$E$3,4)</f>
        <v>EACH</v>
      </c>
      <c r="O2916" s="49">
        <f t="shared" si="90"/>
        <v>2.4747334434630241E-2</v>
      </c>
      <c r="P2916" s="48" t="s">
        <v>7</v>
      </c>
      <c r="Q2916" s="138">
        <f>'Age groups'!$G$20*(Emissions!G2916/Population!$L$3148)</f>
        <v>2.5332547170386595</v>
      </c>
      <c r="R2916" s="137" t="s">
        <v>7</v>
      </c>
      <c r="S2916" s="133" t="s">
        <v>12217</v>
      </c>
      <c r="T2916" s="3">
        <f>VLOOKUP(S2916&amp;"_1",'Emissions Factors'!$B$2:$E$3,2)</f>
        <v>0.02</v>
      </c>
      <c r="U2916" s="51" t="str">
        <f>VLOOKUP(S2916&amp;"_1",'Emissions Factors'!$B$2:$E$3,3)</f>
        <v xml:space="preserve">LB </v>
      </c>
      <c r="V2916" s="51" t="str">
        <f>VLOOKUP(S2916&amp;"_1",'Emissions Factors'!$B$2:$E$3,3)</f>
        <v xml:space="preserve">LB </v>
      </c>
      <c r="W2916" s="52">
        <f>Q2916*Emissions!T2916</f>
        <v>5.0665094340773188E-2</v>
      </c>
      <c r="X2916" s="48" t="s">
        <v>7</v>
      </c>
      <c r="Y2916" s="49">
        <f t="shared" si="91"/>
        <v>7.5412428775403426E-2</v>
      </c>
      <c r="Z2916" s="48" t="s">
        <v>7</v>
      </c>
    </row>
    <row r="2917" spans="1:26">
      <c r="A2917" s="136" t="s">
        <v>7237</v>
      </c>
      <c r="B2917" s="136" t="s">
        <v>7122</v>
      </c>
      <c r="C2917" s="136" t="s">
        <v>7236</v>
      </c>
      <c r="D2917" s="47" t="s">
        <v>7235</v>
      </c>
      <c r="E2917" s="47" t="s">
        <v>6669</v>
      </c>
      <c r="F2917" s="48" t="s">
        <v>7118</v>
      </c>
      <c r="G2917" s="142">
        <f>IFERROR(VLOOKUP(A2917,Population!$A$5:$L$3147,12,FALSE),0)</f>
        <v>66067</v>
      </c>
      <c r="H2917" s="137">
        <v>515</v>
      </c>
      <c r="I2917" s="142">
        <f>G2917*SUMPRODUCT('Age distribution'!$L$6:$L$11,'Age groups'!$G$13:$G$18,'Age groups'!$G$6:$G$11)</f>
        <v>233030.90922851194</v>
      </c>
      <c r="J2917" s="140" t="s">
        <v>6</v>
      </c>
      <c r="K2917" s="136" t="s">
        <v>12217</v>
      </c>
      <c r="L2917" s="3">
        <f>VLOOKUP(K2917&amp;"_2",'Emissions Factors'!$B$2:$E$3,2)</f>
        <v>2.3999999999999998E-7</v>
      </c>
      <c r="M2917" s="51" t="str">
        <f>VLOOKUP(K2917&amp;"_2",'Emissions Factors'!$B$2:$E$3,3)</f>
        <v xml:space="preserve">LB </v>
      </c>
      <c r="N2917" s="51" t="str">
        <f>VLOOKUP(K2917&amp;"_2",'Emissions Factors'!$B$2:$E$3,4)</f>
        <v>EACH</v>
      </c>
      <c r="O2917" s="49">
        <f t="shared" si="90"/>
        <v>5.5927418214842858E-2</v>
      </c>
      <c r="P2917" s="48" t="s">
        <v>7</v>
      </c>
      <c r="Q2917" s="138">
        <f>'Age groups'!$G$20*(Emissions!G2917/Population!$L$3148)</f>
        <v>5.7249962164121611</v>
      </c>
      <c r="R2917" s="137" t="s">
        <v>7</v>
      </c>
      <c r="S2917" s="133" t="s">
        <v>12217</v>
      </c>
      <c r="T2917" s="3">
        <f>VLOOKUP(S2917&amp;"_1",'Emissions Factors'!$B$2:$E$3,2)</f>
        <v>0.02</v>
      </c>
      <c r="U2917" s="51" t="str">
        <f>VLOOKUP(S2917&amp;"_1",'Emissions Factors'!$B$2:$E$3,3)</f>
        <v xml:space="preserve">LB </v>
      </c>
      <c r="V2917" s="51" t="str">
        <f>VLOOKUP(S2917&amp;"_1",'Emissions Factors'!$B$2:$E$3,3)</f>
        <v xml:space="preserve">LB </v>
      </c>
      <c r="W2917" s="52">
        <f>Q2917*Emissions!T2917</f>
        <v>0.11449992432824323</v>
      </c>
      <c r="X2917" s="48" t="s">
        <v>7</v>
      </c>
      <c r="Y2917" s="49">
        <f t="shared" si="91"/>
        <v>0.17042734254308609</v>
      </c>
      <c r="Z2917" s="48" t="s">
        <v>7</v>
      </c>
    </row>
    <row r="2918" spans="1:26">
      <c r="A2918" s="136" t="s">
        <v>7234</v>
      </c>
      <c r="B2918" s="136" t="s">
        <v>7122</v>
      </c>
      <c r="C2918" s="136" t="s">
        <v>7233</v>
      </c>
      <c r="D2918" s="47" t="s">
        <v>7232</v>
      </c>
      <c r="E2918" s="47" t="s">
        <v>7119</v>
      </c>
      <c r="F2918" s="48" t="s">
        <v>7118</v>
      </c>
      <c r="G2918" s="142">
        <f>IFERROR(VLOOKUP(A2918,Population!$A$5:$L$3147,12,FALSE),0)</f>
        <v>144340</v>
      </c>
      <c r="H2918" s="137">
        <v>515</v>
      </c>
      <c r="I2918" s="142">
        <f>G2918*SUMPRODUCT('Age distribution'!$L$6:$L$11,'Age groups'!$G$13:$G$18,'Age groups'!$G$6:$G$11)</f>
        <v>509114.70837246149</v>
      </c>
      <c r="J2918" s="140" t="s">
        <v>6</v>
      </c>
      <c r="K2918" s="136" t="s">
        <v>12217</v>
      </c>
      <c r="L2918" s="3">
        <f>VLOOKUP(K2918&amp;"_2",'Emissions Factors'!$B$2:$E$3,2)</f>
        <v>2.3999999999999998E-7</v>
      </c>
      <c r="M2918" s="51" t="str">
        <f>VLOOKUP(K2918&amp;"_2",'Emissions Factors'!$B$2:$E$3,3)</f>
        <v xml:space="preserve">LB </v>
      </c>
      <c r="N2918" s="51" t="str">
        <f>VLOOKUP(K2918&amp;"_2",'Emissions Factors'!$B$2:$E$3,4)</f>
        <v>EACH</v>
      </c>
      <c r="O2918" s="49">
        <f t="shared" si="90"/>
        <v>0.12218753000939074</v>
      </c>
      <c r="P2918" s="48" t="s">
        <v>7</v>
      </c>
      <c r="Q2918" s="138">
        <f>'Age groups'!$G$20*(Emissions!G2918/Population!$L$3148)</f>
        <v>12.507696033979617</v>
      </c>
      <c r="R2918" s="137" t="s">
        <v>7</v>
      </c>
      <c r="S2918" s="133" t="s">
        <v>12217</v>
      </c>
      <c r="T2918" s="3">
        <f>VLOOKUP(S2918&amp;"_1",'Emissions Factors'!$B$2:$E$3,2)</f>
        <v>0.02</v>
      </c>
      <c r="U2918" s="51" t="str">
        <f>VLOOKUP(S2918&amp;"_1",'Emissions Factors'!$B$2:$E$3,3)</f>
        <v xml:space="preserve">LB </v>
      </c>
      <c r="V2918" s="51" t="str">
        <f>VLOOKUP(S2918&amp;"_1",'Emissions Factors'!$B$2:$E$3,3)</f>
        <v xml:space="preserve">LB </v>
      </c>
      <c r="W2918" s="52">
        <f>Q2918*Emissions!T2918</f>
        <v>0.25015392067959236</v>
      </c>
      <c r="X2918" s="48" t="s">
        <v>7</v>
      </c>
      <c r="Y2918" s="49">
        <f t="shared" si="91"/>
        <v>0.37234145068898311</v>
      </c>
      <c r="Z2918" s="48" t="s">
        <v>7</v>
      </c>
    </row>
    <row r="2919" spans="1:26">
      <c r="A2919" s="136" t="s">
        <v>7231</v>
      </c>
      <c r="B2919" s="136" t="s">
        <v>7122</v>
      </c>
      <c r="C2919" s="136" t="s">
        <v>7230</v>
      </c>
      <c r="D2919" s="47" t="s">
        <v>7229</v>
      </c>
      <c r="E2919" s="47" t="s">
        <v>7119</v>
      </c>
      <c r="F2919" s="48" t="s">
        <v>7118</v>
      </c>
      <c r="G2919" s="142">
        <f>IFERROR(VLOOKUP(A2919,Population!$A$5:$L$3147,12,FALSE),0)</f>
        <v>5971</v>
      </c>
      <c r="H2919" s="137">
        <v>515</v>
      </c>
      <c r="I2919" s="142">
        <f>G2919*SUMPRODUCT('Age distribution'!$L$6:$L$11,'Age groups'!$G$13:$G$18,'Age groups'!$G$6:$G$11)</f>
        <v>21060.855782818122</v>
      </c>
      <c r="J2919" s="140" t="s">
        <v>6</v>
      </c>
      <c r="K2919" s="136" t="s">
        <v>12217</v>
      </c>
      <c r="L2919" s="3">
        <f>VLOOKUP(K2919&amp;"_2",'Emissions Factors'!$B$2:$E$3,2)</f>
        <v>2.3999999999999998E-7</v>
      </c>
      <c r="M2919" s="51" t="str">
        <f>VLOOKUP(K2919&amp;"_2",'Emissions Factors'!$B$2:$E$3,3)</f>
        <v xml:space="preserve">LB </v>
      </c>
      <c r="N2919" s="51" t="str">
        <f>VLOOKUP(K2919&amp;"_2",'Emissions Factors'!$B$2:$E$3,4)</f>
        <v>EACH</v>
      </c>
      <c r="O2919" s="49">
        <f t="shared" si="90"/>
        <v>5.0546053878763484E-3</v>
      </c>
      <c r="P2919" s="48" t="s">
        <v>7</v>
      </c>
      <c r="Q2919" s="138">
        <f>'Age groups'!$G$20*(Emissions!G2919/Population!$L$3148)</f>
        <v>0.51741341983436528</v>
      </c>
      <c r="R2919" s="137" t="s">
        <v>7</v>
      </c>
      <c r="S2919" s="133" t="s">
        <v>12217</v>
      </c>
      <c r="T2919" s="3">
        <f>VLOOKUP(S2919&amp;"_1",'Emissions Factors'!$B$2:$E$3,2)</f>
        <v>0.02</v>
      </c>
      <c r="U2919" s="51" t="str">
        <f>VLOOKUP(S2919&amp;"_1",'Emissions Factors'!$B$2:$E$3,3)</f>
        <v xml:space="preserve">LB </v>
      </c>
      <c r="V2919" s="51" t="str">
        <f>VLOOKUP(S2919&amp;"_1",'Emissions Factors'!$B$2:$E$3,3)</f>
        <v xml:space="preserve">LB </v>
      </c>
      <c r="W2919" s="52">
        <f>Q2919*Emissions!T2919</f>
        <v>1.0348268396687305E-2</v>
      </c>
      <c r="X2919" s="48" t="s">
        <v>7</v>
      </c>
      <c r="Y2919" s="49">
        <f t="shared" si="91"/>
        <v>1.5402873784563655E-2</v>
      </c>
      <c r="Z2919" s="48" t="s">
        <v>7</v>
      </c>
    </row>
    <row r="2920" spans="1:26">
      <c r="A2920" s="136" t="s">
        <v>7228</v>
      </c>
      <c r="B2920" s="136" t="s">
        <v>7122</v>
      </c>
      <c r="C2920" s="136" t="s">
        <v>7227</v>
      </c>
      <c r="D2920" s="47" t="s">
        <v>7226</v>
      </c>
      <c r="E2920" s="47" t="s">
        <v>7119</v>
      </c>
      <c r="F2920" s="48" t="s">
        <v>7118</v>
      </c>
      <c r="G2920" s="142">
        <f>IFERROR(VLOOKUP(A2920,Population!$A$5:$L$3147,12,FALSE),0)</f>
        <v>17783</v>
      </c>
      <c r="H2920" s="137">
        <v>515</v>
      </c>
      <c r="I2920" s="142">
        <f>G2920*SUMPRODUCT('Age distribution'!$L$6:$L$11,'Age groups'!$G$13:$G$18,'Age groups'!$G$6:$G$11)</f>
        <v>62724.032554991565</v>
      </c>
      <c r="J2920" s="140" t="s">
        <v>6</v>
      </c>
      <c r="K2920" s="136" t="s">
        <v>12217</v>
      </c>
      <c r="L2920" s="3">
        <f>VLOOKUP(K2920&amp;"_2",'Emissions Factors'!$B$2:$E$3,2)</f>
        <v>2.3999999999999998E-7</v>
      </c>
      <c r="M2920" s="51" t="str">
        <f>VLOOKUP(K2920&amp;"_2",'Emissions Factors'!$B$2:$E$3,3)</f>
        <v xml:space="preserve">LB </v>
      </c>
      <c r="N2920" s="51" t="str">
        <f>VLOOKUP(K2920&amp;"_2",'Emissions Factors'!$B$2:$E$3,4)</f>
        <v>EACH</v>
      </c>
      <c r="O2920" s="49">
        <f t="shared" si="90"/>
        <v>1.5053767813197975E-2</v>
      </c>
      <c r="P2920" s="48" t="s">
        <v>7</v>
      </c>
      <c r="Q2920" s="138">
        <f>'Age groups'!$G$20*(Emissions!G2920/Population!$L$3148)</f>
        <v>1.5409751875589548</v>
      </c>
      <c r="R2920" s="137" t="s">
        <v>7</v>
      </c>
      <c r="S2920" s="133" t="s">
        <v>12217</v>
      </c>
      <c r="T2920" s="3">
        <f>VLOOKUP(S2920&amp;"_1",'Emissions Factors'!$B$2:$E$3,2)</f>
        <v>0.02</v>
      </c>
      <c r="U2920" s="51" t="str">
        <f>VLOOKUP(S2920&amp;"_1",'Emissions Factors'!$B$2:$E$3,3)</f>
        <v xml:space="preserve">LB </v>
      </c>
      <c r="V2920" s="51" t="str">
        <f>VLOOKUP(S2920&amp;"_1",'Emissions Factors'!$B$2:$E$3,3)</f>
        <v xml:space="preserve">LB </v>
      </c>
      <c r="W2920" s="52">
        <f>Q2920*Emissions!T2920</f>
        <v>3.0819503751179096E-2</v>
      </c>
      <c r="X2920" s="48" t="s">
        <v>7</v>
      </c>
      <c r="Y2920" s="49">
        <f t="shared" si="91"/>
        <v>4.5873271564377073E-2</v>
      </c>
      <c r="Z2920" s="48" t="s">
        <v>7</v>
      </c>
    </row>
    <row r="2921" spans="1:26">
      <c r="A2921" s="136" t="s">
        <v>7225</v>
      </c>
      <c r="B2921" s="136" t="s">
        <v>7122</v>
      </c>
      <c r="C2921" s="136" t="s">
        <v>7224</v>
      </c>
      <c r="D2921" s="47" t="s">
        <v>7223</v>
      </c>
      <c r="E2921" s="47" t="s">
        <v>7119</v>
      </c>
      <c r="F2921" s="48" t="s">
        <v>7118</v>
      </c>
      <c r="G2921" s="142">
        <f>IFERROR(VLOOKUP(A2921,Population!$A$5:$L$3147,12,FALSE),0)</f>
        <v>6720</v>
      </c>
      <c r="H2921" s="137">
        <v>515</v>
      </c>
      <c r="I2921" s="142">
        <f>G2921*SUMPRODUCT('Age distribution'!$L$6:$L$11,'Age groups'!$G$13:$G$18,'Age groups'!$G$6:$G$11)</f>
        <v>23702.721631307617</v>
      </c>
      <c r="J2921" s="140" t="s">
        <v>6</v>
      </c>
      <c r="K2921" s="136" t="s">
        <v>12217</v>
      </c>
      <c r="L2921" s="3">
        <f>VLOOKUP(K2921&amp;"_2",'Emissions Factors'!$B$2:$E$3,2)</f>
        <v>2.3999999999999998E-7</v>
      </c>
      <c r="M2921" s="51" t="str">
        <f>VLOOKUP(K2921&amp;"_2",'Emissions Factors'!$B$2:$E$3,3)</f>
        <v xml:space="preserve">LB </v>
      </c>
      <c r="N2921" s="51" t="str">
        <f>VLOOKUP(K2921&amp;"_2",'Emissions Factors'!$B$2:$E$3,4)</f>
        <v>EACH</v>
      </c>
      <c r="O2921" s="49">
        <f t="shared" si="90"/>
        <v>5.6886531915138275E-3</v>
      </c>
      <c r="P2921" s="48" t="s">
        <v>7</v>
      </c>
      <c r="Q2921" s="138">
        <f>'Age groups'!$G$20*(Emissions!G2921/Population!$L$3148)</f>
        <v>0.58231756511253308</v>
      </c>
      <c r="R2921" s="137" t="s">
        <v>7</v>
      </c>
      <c r="S2921" s="133" t="s">
        <v>12217</v>
      </c>
      <c r="T2921" s="3">
        <f>VLOOKUP(S2921&amp;"_1",'Emissions Factors'!$B$2:$E$3,2)</f>
        <v>0.02</v>
      </c>
      <c r="U2921" s="51" t="str">
        <f>VLOOKUP(S2921&amp;"_1",'Emissions Factors'!$B$2:$E$3,3)</f>
        <v xml:space="preserve">LB </v>
      </c>
      <c r="V2921" s="51" t="str">
        <f>VLOOKUP(S2921&amp;"_1",'Emissions Factors'!$B$2:$E$3,3)</f>
        <v xml:space="preserve">LB </v>
      </c>
      <c r="W2921" s="52">
        <f>Q2921*Emissions!T2921</f>
        <v>1.1646351302250661E-2</v>
      </c>
      <c r="X2921" s="48" t="s">
        <v>7</v>
      </c>
      <c r="Y2921" s="49">
        <f t="shared" si="91"/>
        <v>1.7335004493764489E-2</v>
      </c>
      <c r="Z2921" s="48" t="s">
        <v>7</v>
      </c>
    </row>
    <row r="2922" spans="1:26">
      <c r="A2922" s="136" t="s">
        <v>7222</v>
      </c>
      <c r="B2922" s="136" t="s">
        <v>7122</v>
      </c>
      <c r="C2922" s="136" t="s">
        <v>3045</v>
      </c>
      <c r="D2922" s="47" t="s">
        <v>7221</v>
      </c>
      <c r="E2922" s="47" t="s">
        <v>7119</v>
      </c>
      <c r="F2922" s="48" t="s">
        <v>7118</v>
      </c>
      <c r="G2922" s="142">
        <f>IFERROR(VLOOKUP(A2922,Population!$A$5:$L$3147,12,FALSE),0)</f>
        <v>43392</v>
      </c>
      <c r="H2922" s="137">
        <v>515</v>
      </c>
      <c r="I2922" s="142">
        <f>G2922*SUMPRODUCT('Age distribution'!$L$6:$L$11,'Age groups'!$G$13:$G$18,'Age groups'!$G$6:$G$11)</f>
        <v>153051.85967644345</v>
      </c>
      <c r="J2922" s="140" t="s">
        <v>6</v>
      </c>
      <c r="K2922" s="136" t="s">
        <v>12217</v>
      </c>
      <c r="L2922" s="3">
        <f>VLOOKUP(K2922&amp;"_2",'Emissions Factors'!$B$2:$E$3,2)</f>
        <v>2.3999999999999998E-7</v>
      </c>
      <c r="M2922" s="51" t="str">
        <f>VLOOKUP(K2922&amp;"_2",'Emissions Factors'!$B$2:$E$3,3)</f>
        <v xml:space="preserve">LB </v>
      </c>
      <c r="N2922" s="51" t="str">
        <f>VLOOKUP(K2922&amp;"_2",'Emissions Factors'!$B$2:$E$3,4)</f>
        <v>EACH</v>
      </c>
      <c r="O2922" s="49">
        <f t="shared" si="90"/>
        <v>3.6732446322346422E-2</v>
      </c>
      <c r="P2922" s="48" t="s">
        <v>7</v>
      </c>
      <c r="Q2922" s="138">
        <f>'Age groups'!$G$20*(Emissions!G2922/Population!$L$3148)</f>
        <v>3.7601077061552139</v>
      </c>
      <c r="R2922" s="137" t="s">
        <v>7</v>
      </c>
      <c r="S2922" s="133" t="s">
        <v>12217</v>
      </c>
      <c r="T2922" s="3">
        <f>VLOOKUP(S2922&amp;"_1",'Emissions Factors'!$B$2:$E$3,2)</f>
        <v>0.02</v>
      </c>
      <c r="U2922" s="51" t="str">
        <f>VLOOKUP(S2922&amp;"_1",'Emissions Factors'!$B$2:$E$3,3)</f>
        <v xml:space="preserve">LB </v>
      </c>
      <c r="V2922" s="51" t="str">
        <f>VLOOKUP(S2922&amp;"_1",'Emissions Factors'!$B$2:$E$3,3)</f>
        <v xml:space="preserve">LB </v>
      </c>
      <c r="W2922" s="52">
        <f>Q2922*Emissions!T2922</f>
        <v>7.5202154123104284E-2</v>
      </c>
      <c r="X2922" s="48" t="s">
        <v>7</v>
      </c>
      <c r="Y2922" s="49">
        <f t="shared" si="91"/>
        <v>0.1119346004454507</v>
      </c>
      <c r="Z2922" s="48" t="s">
        <v>7</v>
      </c>
    </row>
    <row r="2923" spans="1:26">
      <c r="A2923" s="136" t="s">
        <v>7220</v>
      </c>
      <c r="B2923" s="136" t="s">
        <v>7122</v>
      </c>
      <c r="C2923" s="136" t="s">
        <v>7219</v>
      </c>
      <c r="D2923" s="47" t="s">
        <v>7218</v>
      </c>
      <c r="E2923" s="47" t="s">
        <v>7119</v>
      </c>
      <c r="F2923" s="48" t="s">
        <v>7118</v>
      </c>
      <c r="G2923" s="142">
        <f>IFERROR(VLOOKUP(A2923,Population!$A$5:$L$3147,12,FALSE),0)</f>
        <v>225401</v>
      </c>
      <c r="H2923" s="137">
        <v>515</v>
      </c>
      <c r="I2923" s="142">
        <f>G2923*SUMPRODUCT('Age distribution'!$L$6:$L$11,'Age groups'!$G$13:$G$18,'Age groups'!$G$6:$G$11)</f>
        <v>795032.31524082855</v>
      </c>
      <c r="J2923" s="140" t="s">
        <v>6</v>
      </c>
      <c r="K2923" s="136" t="s">
        <v>12217</v>
      </c>
      <c r="L2923" s="3">
        <f>VLOOKUP(K2923&amp;"_2",'Emissions Factors'!$B$2:$E$3,2)</f>
        <v>2.3999999999999998E-7</v>
      </c>
      <c r="M2923" s="51" t="str">
        <f>VLOOKUP(K2923&amp;"_2",'Emissions Factors'!$B$2:$E$3,3)</f>
        <v xml:space="preserve">LB </v>
      </c>
      <c r="N2923" s="51" t="str">
        <f>VLOOKUP(K2923&amp;"_2",'Emissions Factors'!$B$2:$E$3,4)</f>
        <v>EACH</v>
      </c>
      <c r="O2923" s="49">
        <f t="shared" si="90"/>
        <v>0.19080775565779884</v>
      </c>
      <c r="P2923" s="48" t="s">
        <v>7</v>
      </c>
      <c r="Q2923" s="138">
        <f>'Age groups'!$G$20*(Emissions!G2923/Population!$L$3148)</f>
        <v>19.531988317549118</v>
      </c>
      <c r="R2923" s="137" t="s">
        <v>7</v>
      </c>
      <c r="S2923" s="133" t="s">
        <v>12217</v>
      </c>
      <c r="T2923" s="3">
        <f>VLOOKUP(S2923&amp;"_1",'Emissions Factors'!$B$2:$E$3,2)</f>
        <v>0.02</v>
      </c>
      <c r="U2923" s="51" t="str">
        <f>VLOOKUP(S2923&amp;"_1",'Emissions Factors'!$B$2:$E$3,3)</f>
        <v xml:space="preserve">LB </v>
      </c>
      <c r="V2923" s="51" t="str">
        <f>VLOOKUP(S2923&amp;"_1",'Emissions Factors'!$B$2:$E$3,3)</f>
        <v xml:space="preserve">LB </v>
      </c>
      <c r="W2923" s="52">
        <f>Q2923*Emissions!T2923</f>
        <v>0.39063976635098235</v>
      </c>
      <c r="X2923" s="48" t="s">
        <v>7</v>
      </c>
      <c r="Y2923" s="49">
        <f t="shared" si="91"/>
        <v>0.58144752200878114</v>
      </c>
      <c r="Z2923" s="48" t="s">
        <v>7</v>
      </c>
    </row>
    <row r="2924" spans="1:26">
      <c r="A2924" s="136" t="s">
        <v>7217</v>
      </c>
      <c r="B2924" s="136" t="s">
        <v>7122</v>
      </c>
      <c r="C2924" s="136" t="s">
        <v>7216</v>
      </c>
      <c r="D2924" s="47" t="s">
        <v>7215</v>
      </c>
      <c r="E2924" s="47" t="s">
        <v>7119</v>
      </c>
      <c r="F2924" s="48" t="s">
        <v>7118</v>
      </c>
      <c r="G2924" s="142">
        <f>IFERROR(VLOOKUP(A2924,Population!$A$5:$L$3147,12,FALSE),0)</f>
        <v>17359</v>
      </c>
      <c r="H2924" s="137">
        <v>515</v>
      </c>
      <c r="I2924" s="142">
        <f>G2924*SUMPRODUCT('Age distribution'!$L$6:$L$11,'Age groups'!$G$13:$G$18,'Age groups'!$G$6:$G$11)</f>
        <v>61228.503690159065</v>
      </c>
      <c r="J2924" s="140" t="s">
        <v>6</v>
      </c>
      <c r="K2924" s="136" t="s">
        <v>12217</v>
      </c>
      <c r="L2924" s="3">
        <f>VLOOKUP(K2924&amp;"_2",'Emissions Factors'!$B$2:$E$3,2)</f>
        <v>2.3999999999999998E-7</v>
      </c>
      <c r="M2924" s="51" t="str">
        <f>VLOOKUP(K2924&amp;"_2",'Emissions Factors'!$B$2:$E$3,3)</f>
        <v xml:space="preserve">LB </v>
      </c>
      <c r="N2924" s="51" t="str">
        <f>VLOOKUP(K2924&amp;"_2",'Emissions Factors'!$B$2:$E$3,4)</f>
        <v>EACH</v>
      </c>
      <c r="O2924" s="49">
        <f t="shared" si="90"/>
        <v>1.4694840885638175E-2</v>
      </c>
      <c r="P2924" s="48" t="s">
        <v>7</v>
      </c>
      <c r="Q2924" s="138">
        <f>'Age groups'!$G$20*(Emissions!G2924/Population!$L$3148)</f>
        <v>1.5042337221411402</v>
      </c>
      <c r="R2924" s="137" t="s">
        <v>7</v>
      </c>
      <c r="S2924" s="133" t="s">
        <v>12217</v>
      </c>
      <c r="T2924" s="3">
        <f>VLOOKUP(S2924&amp;"_1",'Emissions Factors'!$B$2:$E$3,2)</f>
        <v>0.02</v>
      </c>
      <c r="U2924" s="51" t="str">
        <f>VLOOKUP(S2924&amp;"_1",'Emissions Factors'!$B$2:$E$3,3)</f>
        <v xml:space="preserve">LB </v>
      </c>
      <c r="V2924" s="51" t="str">
        <f>VLOOKUP(S2924&amp;"_1",'Emissions Factors'!$B$2:$E$3,3)</f>
        <v xml:space="preserve">LB </v>
      </c>
      <c r="W2924" s="52">
        <f>Q2924*Emissions!T2924</f>
        <v>3.0084674442822805E-2</v>
      </c>
      <c r="X2924" s="48" t="s">
        <v>7</v>
      </c>
      <c r="Y2924" s="49">
        <f t="shared" si="91"/>
        <v>4.477951532846098E-2</v>
      </c>
      <c r="Z2924" s="48" t="s">
        <v>7</v>
      </c>
    </row>
    <row r="2925" spans="1:26">
      <c r="A2925" s="136" t="s">
        <v>7214</v>
      </c>
      <c r="B2925" s="136" t="s">
        <v>7122</v>
      </c>
      <c r="C2925" s="136" t="s">
        <v>7213</v>
      </c>
      <c r="D2925" s="47" t="s">
        <v>7212</v>
      </c>
      <c r="E2925" s="47" t="s">
        <v>7119</v>
      </c>
      <c r="F2925" s="48" t="s">
        <v>7118</v>
      </c>
      <c r="G2925" s="142">
        <f>IFERROR(VLOOKUP(A2925,Population!$A$5:$L$3147,12,FALSE),0)</f>
        <v>5857</v>
      </c>
      <c r="H2925" s="137">
        <v>515</v>
      </c>
      <c r="I2925" s="142">
        <f>G2925*SUMPRODUCT('Age distribution'!$L$6:$L$11,'Age groups'!$G$13:$G$18,'Age groups'!$G$6:$G$11)</f>
        <v>20658.75604085844</v>
      </c>
      <c r="J2925" s="140" t="s">
        <v>6</v>
      </c>
      <c r="K2925" s="136" t="s">
        <v>12217</v>
      </c>
      <c r="L2925" s="3">
        <f>VLOOKUP(K2925&amp;"_2",'Emissions Factors'!$B$2:$E$3,2)</f>
        <v>2.3999999999999998E-7</v>
      </c>
      <c r="M2925" s="51" t="str">
        <f>VLOOKUP(K2925&amp;"_2",'Emissions Factors'!$B$2:$E$3,3)</f>
        <v xml:space="preserve">LB </v>
      </c>
      <c r="N2925" s="51" t="str">
        <f>VLOOKUP(K2925&amp;"_2",'Emissions Factors'!$B$2:$E$3,4)</f>
        <v>EACH</v>
      </c>
      <c r="O2925" s="49">
        <f t="shared" si="90"/>
        <v>4.9581014498060252E-3</v>
      </c>
      <c r="P2925" s="48" t="s">
        <v>7</v>
      </c>
      <c r="Q2925" s="138">
        <f>'Age groups'!$G$20*(Emissions!G2925/Population!$L$3148)</f>
        <v>0.50753481828334912</v>
      </c>
      <c r="R2925" s="137" t="s">
        <v>7</v>
      </c>
      <c r="S2925" s="133" t="s">
        <v>12217</v>
      </c>
      <c r="T2925" s="3">
        <f>VLOOKUP(S2925&amp;"_1",'Emissions Factors'!$B$2:$E$3,2)</f>
        <v>0.02</v>
      </c>
      <c r="U2925" s="51" t="str">
        <f>VLOOKUP(S2925&amp;"_1",'Emissions Factors'!$B$2:$E$3,3)</f>
        <v xml:space="preserve">LB </v>
      </c>
      <c r="V2925" s="51" t="str">
        <f>VLOOKUP(S2925&amp;"_1",'Emissions Factors'!$B$2:$E$3,3)</f>
        <v xml:space="preserve">LB </v>
      </c>
      <c r="W2925" s="52">
        <f>Q2925*Emissions!T2925</f>
        <v>1.0150696365666982E-2</v>
      </c>
      <c r="X2925" s="48" t="s">
        <v>7</v>
      </c>
      <c r="Y2925" s="49">
        <f t="shared" si="91"/>
        <v>1.5108797815473007E-2</v>
      </c>
      <c r="Z2925" s="48" t="s">
        <v>7</v>
      </c>
    </row>
    <row r="2926" spans="1:26">
      <c r="A2926" s="136" t="s">
        <v>7211</v>
      </c>
      <c r="B2926" s="136" t="s">
        <v>7122</v>
      </c>
      <c r="C2926" s="136" t="s">
        <v>7210</v>
      </c>
      <c r="D2926" s="47" t="s">
        <v>7209</v>
      </c>
      <c r="E2926" s="47" t="s">
        <v>7119</v>
      </c>
      <c r="F2926" s="48" t="s">
        <v>7118</v>
      </c>
      <c r="G2926" s="142">
        <f>IFERROR(VLOOKUP(A2926,Population!$A$5:$L$3147,12,FALSE),0)</f>
        <v>42751</v>
      </c>
      <c r="H2926" s="137">
        <v>515</v>
      </c>
      <c r="I2926" s="142">
        <f>G2926*SUMPRODUCT('Age distribution'!$L$6:$L$11,'Age groups'!$G$13:$G$18,'Age groups'!$G$6:$G$11)</f>
        <v>150790.93042559997</v>
      </c>
      <c r="J2926" s="140" t="s">
        <v>6</v>
      </c>
      <c r="K2926" s="136" t="s">
        <v>12217</v>
      </c>
      <c r="L2926" s="3">
        <f>VLOOKUP(K2926&amp;"_2",'Emissions Factors'!$B$2:$E$3,2)</f>
        <v>2.3999999999999998E-7</v>
      </c>
      <c r="M2926" s="51" t="str">
        <f>VLOOKUP(K2926&amp;"_2",'Emissions Factors'!$B$2:$E$3,3)</f>
        <v xml:space="preserve">LB </v>
      </c>
      <c r="N2926" s="51" t="str">
        <f>VLOOKUP(K2926&amp;"_2",'Emissions Factors'!$B$2:$E$3,4)</f>
        <v>EACH</v>
      </c>
      <c r="O2926" s="49">
        <f t="shared" si="90"/>
        <v>3.6189823302143993E-2</v>
      </c>
      <c r="P2926" s="48" t="s">
        <v>7</v>
      </c>
      <c r="Q2926" s="138">
        <f>'Age groups'!$G$20*(Emissions!G2926/Population!$L$3148)</f>
        <v>3.7045622360306401</v>
      </c>
      <c r="R2926" s="137" t="s">
        <v>7</v>
      </c>
      <c r="S2926" s="133" t="s">
        <v>12217</v>
      </c>
      <c r="T2926" s="3">
        <f>VLOOKUP(S2926&amp;"_1",'Emissions Factors'!$B$2:$E$3,2)</f>
        <v>0.02</v>
      </c>
      <c r="U2926" s="51" t="str">
        <f>VLOOKUP(S2926&amp;"_1",'Emissions Factors'!$B$2:$E$3,3)</f>
        <v xml:space="preserve">LB </v>
      </c>
      <c r="V2926" s="51" t="str">
        <f>VLOOKUP(S2926&amp;"_1",'Emissions Factors'!$B$2:$E$3,3)</f>
        <v xml:space="preserve">LB </v>
      </c>
      <c r="W2926" s="52">
        <f>Q2926*Emissions!T2926</f>
        <v>7.4091244720612806E-2</v>
      </c>
      <c r="X2926" s="48" t="s">
        <v>7</v>
      </c>
      <c r="Y2926" s="49">
        <f t="shared" si="91"/>
        <v>0.11028106802275681</v>
      </c>
      <c r="Z2926" s="48" t="s">
        <v>7</v>
      </c>
    </row>
    <row r="2927" spans="1:26">
      <c r="A2927" s="136" t="s">
        <v>7208</v>
      </c>
      <c r="B2927" s="136" t="s">
        <v>7122</v>
      </c>
      <c r="C2927" s="136" t="s">
        <v>7207</v>
      </c>
      <c r="D2927" s="47" t="s">
        <v>7206</v>
      </c>
      <c r="E2927" s="47" t="s">
        <v>7119</v>
      </c>
      <c r="F2927" s="48" t="s">
        <v>7118</v>
      </c>
      <c r="G2927" s="142">
        <f>IFERROR(VLOOKUP(A2927,Population!$A$5:$L$3147,12,FALSE),0)</f>
        <v>5770</v>
      </c>
      <c r="H2927" s="137">
        <v>515</v>
      </c>
      <c r="I2927" s="142">
        <f>G2927*SUMPRODUCT('Age distribution'!$L$6:$L$11,'Age groups'!$G$13:$G$18,'Age groups'!$G$6:$G$11)</f>
        <v>20351.89044831026</v>
      </c>
      <c r="J2927" s="140" t="s">
        <v>6</v>
      </c>
      <c r="K2927" s="136" t="s">
        <v>12217</v>
      </c>
      <c r="L2927" s="3">
        <f>VLOOKUP(K2927&amp;"_2",'Emissions Factors'!$B$2:$E$3,2)</f>
        <v>2.3999999999999998E-7</v>
      </c>
      <c r="M2927" s="51" t="str">
        <f>VLOOKUP(K2927&amp;"_2",'Emissions Factors'!$B$2:$E$3,3)</f>
        <v xml:space="preserve">LB </v>
      </c>
      <c r="N2927" s="51" t="str">
        <f>VLOOKUP(K2927&amp;"_2",'Emissions Factors'!$B$2:$E$3,4)</f>
        <v>EACH</v>
      </c>
      <c r="O2927" s="49">
        <f t="shared" si="90"/>
        <v>4.8844537075944617E-3</v>
      </c>
      <c r="P2927" s="48" t="s">
        <v>7</v>
      </c>
      <c r="Q2927" s="138">
        <f>'Age groups'!$G$20*(Emissions!G2927/Population!$L$3148)</f>
        <v>0.49999588552073149</v>
      </c>
      <c r="R2927" s="137" t="s">
        <v>7</v>
      </c>
      <c r="S2927" s="133" t="s">
        <v>12217</v>
      </c>
      <c r="T2927" s="3">
        <f>VLOOKUP(S2927&amp;"_1",'Emissions Factors'!$B$2:$E$3,2)</f>
        <v>0.02</v>
      </c>
      <c r="U2927" s="51" t="str">
        <f>VLOOKUP(S2927&amp;"_1",'Emissions Factors'!$B$2:$E$3,3)</f>
        <v xml:space="preserve">LB </v>
      </c>
      <c r="V2927" s="51" t="str">
        <f>VLOOKUP(S2927&amp;"_1",'Emissions Factors'!$B$2:$E$3,3)</f>
        <v xml:space="preserve">LB </v>
      </c>
      <c r="W2927" s="52">
        <f>Q2927*Emissions!T2927</f>
        <v>9.9999177104146304E-3</v>
      </c>
      <c r="X2927" s="48" t="s">
        <v>7</v>
      </c>
      <c r="Y2927" s="49">
        <f t="shared" si="91"/>
        <v>1.4884371418009093E-2</v>
      </c>
      <c r="Z2927" s="48" t="s">
        <v>7</v>
      </c>
    </row>
    <row r="2928" spans="1:26">
      <c r="A2928" s="136" t="s">
        <v>7205</v>
      </c>
      <c r="B2928" s="136" t="s">
        <v>7122</v>
      </c>
      <c r="C2928" s="136" t="s">
        <v>7204</v>
      </c>
      <c r="D2928" s="47" t="s">
        <v>7203</v>
      </c>
      <c r="E2928" s="47" t="s">
        <v>7119</v>
      </c>
      <c r="F2928" s="48" t="s">
        <v>7118</v>
      </c>
      <c r="G2928" s="142">
        <f>IFERROR(VLOOKUP(A2928,Population!$A$5:$L$3147,12,FALSE),0)</f>
        <v>22749</v>
      </c>
      <c r="H2928" s="137">
        <v>515</v>
      </c>
      <c r="I2928" s="142">
        <f>G2928*SUMPRODUCT('Age distribution'!$L$6:$L$11,'Age groups'!$G$13:$G$18,'Age groups'!$G$6:$G$11)</f>
        <v>80240.061665270376</v>
      </c>
      <c r="J2928" s="140" t="s">
        <v>6</v>
      </c>
      <c r="K2928" s="136" t="s">
        <v>12217</v>
      </c>
      <c r="L2928" s="3">
        <f>VLOOKUP(K2928&amp;"_2",'Emissions Factors'!$B$2:$E$3,2)</f>
        <v>2.3999999999999998E-7</v>
      </c>
      <c r="M2928" s="51" t="str">
        <f>VLOOKUP(K2928&amp;"_2",'Emissions Factors'!$B$2:$E$3,3)</f>
        <v xml:space="preserve">LB </v>
      </c>
      <c r="N2928" s="51" t="str">
        <f>VLOOKUP(K2928&amp;"_2",'Emissions Factors'!$B$2:$E$3,4)</f>
        <v>EACH</v>
      </c>
      <c r="O2928" s="49">
        <f t="shared" si="90"/>
        <v>1.9257614799664889E-2</v>
      </c>
      <c r="P2928" s="48" t="s">
        <v>7</v>
      </c>
      <c r="Q2928" s="138">
        <f>'Age groups'!$G$20*(Emissions!G2928/Population!$L$3148)</f>
        <v>1.971300935825151</v>
      </c>
      <c r="R2928" s="137" t="s">
        <v>7</v>
      </c>
      <c r="S2928" s="133" t="s">
        <v>12217</v>
      </c>
      <c r="T2928" s="3">
        <f>VLOOKUP(S2928&amp;"_1",'Emissions Factors'!$B$2:$E$3,2)</f>
        <v>0.02</v>
      </c>
      <c r="U2928" s="51" t="str">
        <f>VLOOKUP(S2928&amp;"_1",'Emissions Factors'!$B$2:$E$3,3)</f>
        <v xml:space="preserve">LB </v>
      </c>
      <c r="V2928" s="51" t="str">
        <f>VLOOKUP(S2928&amp;"_1",'Emissions Factors'!$B$2:$E$3,3)</f>
        <v xml:space="preserve">LB </v>
      </c>
      <c r="W2928" s="52">
        <f>Q2928*Emissions!T2928</f>
        <v>3.9426018716503024E-2</v>
      </c>
      <c r="X2928" s="48" t="s">
        <v>7</v>
      </c>
      <c r="Y2928" s="49">
        <f t="shared" si="91"/>
        <v>5.8683633516167913E-2</v>
      </c>
      <c r="Z2928" s="48" t="s">
        <v>7</v>
      </c>
    </row>
    <row r="2929" spans="1:26">
      <c r="A2929" s="136" t="s">
        <v>7202</v>
      </c>
      <c r="B2929" s="136" t="s">
        <v>7122</v>
      </c>
      <c r="C2929" s="136" t="s">
        <v>7201</v>
      </c>
      <c r="D2929" s="47" t="s">
        <v>7200</v>
      </c>
      <c r="E2929" s="47" t="s">
        <v>7119</v>
      </c>
      <c r="F2929" s="48" t="s">
        <v>7118</v>
      </c>
      <c r="G2929" s="142">
        <f>IFERROR(VLOOKUP(A2929,Population!$A$5:$L$3147,12,FALSE),0)</f>
        <v>12731</v>
      </c>
      <c r="H2929" s="137">
        <v>515</v>
      </c>
      <c r="I2929" s="142">
        <f>G2929*SUMPRODUCT('Age distribution'!$L$6:$L$11,'Age groups'!$G$13:$G$18,'Age groups'!$G$6:$G$11)</f>
        <v>44904.66504288352</v>
      </c>
      <c r="J2929" s="140" t="s">
        <v>6</v>
      </c>
      <c r="K2929" s="136" t="s">
        <v>12217</v>
      </c>
      <c r="L2929" s="3">
        <f>VLOOKUP(K2929&amp;"_2",'Emissions Factors'!$B$2:$E$3,2)</f>
        <v>2.3999999999999998E-7</v>
      </c>
      <c r="M2929" s="51" t="str">
        <f>VLOOKUP(K2929&amp;"_2",'Emissions Factors'!$B$2:$E$3,3)</f>
        <v xml:space="preserve">LB </v>
      </c>
      <c r="N2929" s="51" t="str">
        <f>VLOOKUP(K2929&amp;"_2",'Emissions Factors'!$B$2:$E$3,4)</f>
        <v>EACH</v>
      </c>
      <c r="O2929" s="49">
        <f t="shared" si="90"/>
        <v>1.0777119610292044E-2</v>
      </c>
      <c r="P2929" s="48" t="s">
        <v>7</v>
      </c>
      <c r="Q2929" s="138">
        <f>'Age groups'!$G$20*(Emissions!G2929/Population!$L$3148)</f>
        <v>1.1031971609297111</v>
      </c>
      <c r="R2929" s="137" t="s">
        <v>7</v>
      </c>
      <c r="S2929" s="133" t="s">
        <v>12217</v>
      </c>
      <c r="T2929" s="3">
        <f>VLOOKUP(S2929&amp;"_1",'Emissions Factors'!$B$2:$E$3,2)</f>
        <v>0.02</v>
      </c>
      <c r="U2929" s="51" t="str">
        <f>VLOOKUP(S2929&amp;"_1",'Emissions Factors'!$B$2:$E$3,3)</f>
        <v xml:space="preserve">LB </v>
      </c>
      <c r="V2929" s="51" t="str">
        <f>VLOOKUP(S2929&amp;"_1",'Emissions Factors'!$B$2:$E$3,3)</f>
        <v xml:space="preserve">LB </v>
      </c>
      <c r="W2929" s="52">
        <f>Q2929*Emissions!T2929</f>
        <v>2.2063943218594222E-2</v>
      </c>
      <c r="X2929" s="48" t="s">
        <v>7</v>
      </c>
      <c r="Y2929" s="49">
        <f t="shared" si="91"/>
        <v>3.2841062828886269E-2</v>
      </c>
      <c r="Z2929" s="48" t="s">
        <v>7</v>
      </c>
    </row>
    <row r="2930" spans="1:26">
      <c r="A2930" s="136" t="s">
        <v>7199</v>
      </c>
      <c r="B2930" s="136" t="s">
        <v>7122</v>
      </c>
      <c r="C2930" s="136" t="s">
        <v>7198</v>
      </c>
      <c r="D2930" s="47" t="s">
        <v>7100</v>
      </c>
      <c r="E2930" s="47" t="s">
        <v>7119</v>
      </c>
      <c r="F2930" s="48" t="s">
        <v>7118</v>
      </c>
      <c r="G2930" s="142">
        <f>IFERROR(VLOOKUP(A2930,Population!$A$5:$L$3147,12,FALSE),0)</f>
        <v>8451</v>
      </c>
      <c r="H2930" s="137">
        <v>515</v>
      </c>
      <c r="I2930" s="142">
        <f>G2930*SUMPRODUCT('Age distribution'!$L$6:$L$11,'Age groups'!$G$13:$G$18,'Age groups'!$G$6:$G$11)</f>
        <v>29808.288765800695</v>
      </c>
      <c r="J2930" s="140" t="s">
        <v>6</v>
      </c>
      <c r="K2930" s="136" t="s">
        <v>12217</v>
      </c>
      <c r="L2930" s="3">
        <f>VLOOKUP(K2930&amp;"_2",'Emissions Factors'!$B$2:$E$3,2)</f>
        <v>2.3999999999999998E-7</v>
      </c>
      <c r="M2930" s="51" t="str">
        <f>VLOOKUP(K2930&amp;"_2",'Emissions Factors'!$B$2:$E$3,3)</f>
        <v xml:space="preserve">LB </v>
      </c>
      <c r="N2930" s="51" t="str">
        <f>VLOOKUP(K2930&amp;"_2",'Emissions Factors'!$B$2:$E$3,4)</f>
        <v>EACH</v>
      </c>
      <c r="O2930" s="49">
        <f t="shared" si="90"/>
        <v>7.1539893037921663E-3</v>
      </c>
      <c r="P2930" s="48" t="s">
        <v>7</v>
      </c>
      <c r="Q2930" s="138">
        <f>'Age groups'!$G$20*(Emissions!G2930/Population!$L$3148)</f>
        <v>0.73231633076875258</v>
      </c>
      <c r="R2930" s="137" t="s">
        <v>7</v>
      </c>
      <c r="S2930" s="133" t="s">
        <v>12217</v>
      </c>
      <c r="T2930" s="3">
        <f>VLOOKUP(S2930&amp;"_1",'Emissions Factors'!$B$2:$E$3,2)</f>
        <v>0.02</v>
      </c>
      <c r="U2930" s="51" t="str">
        <f>VLOOKUP(S2930&amp;"_1",'Emissions Factors'!$B$2:$E$3,3)</f>
        <v xml:space="preserve">LB </v>
      </c>
      <c r="V2930" s="51" t="str">
        <f>VLOOKUP(S2930&amp;"_1",'Emissions Factors'!$B$2:$E$3,3)</f>
        <v xml:space="preserve">LB </v>
      </c>
      <c r="W2930" s="52">
        <f>Q2930*Emissions!T2930</f>
        <v>1.4646326615375052E-2</v>
      </c>
      <c r="X2930" s="48" t="s">
        <v>7</v>
      </c>
      <c r="Y2930" s="49">
        <f t="shared" si="91"/>
        <v>2.1800315919167219E-2</v>
      </c>
      <c r="Z2930" s="48" t="s">
        <v>7</v>
      </c>
    </row>
    <row r="2931" spans="1:26">
      <c r="A2931" s="136" t="s">
        <v>7197</v>
      </c>
      <c r="B2931" s="136" t="s">
        <v>7122</v>
      </c>
      <c r="C2931" s="136" t="s">
        <v>7196</v>
      </c>
      <c r="D2931" s="47" t="s">
        <v>7195</v>
      </c>
      <c r="E2931" s="47" t="s">
        <v>7119</v>
      </c>
      <c r="F2931" s="48" t="s">
        <v>7118</v>
      </c>
      <c r="G2931" s="142">
        <f>IFERROR(VLOOKUP(A2931,Population!$A$5:$L$3147,12,FALSE),0)</f>
        <v>25904</v>
      </c>
      <c r="H2931" s="137">
        <v>515</v>
      </c>
      <c r="I2931" s="142">
        <f>G2931*SUMPRODUCT('Age distribution'!$L$6:$L$11,'Age groups'!$G$13:$G$18,'Age groups'!$G$6:$G$11)</f>
        <v>91368.34838354055</v>
      </c>
      <c r="J2931" s="140" t="s">
        <v>6</v>
      </c>
      <c r="K2931" s="136" t="s">
        <v>12217</v>
      </c>
      <c r="L2931" s="3">
        <f>VLOOKUP(K2931&amp;"_2",'Emissions Factors'!$B$2:$E$3,2)</f>
        <v>2.3999999999999998E-7</v>
      </c>
      <c r="M2931" s="51" t="str">
        <f>VLOOKUP(K2931&amp;"_2",'Emissions Factors'!$B$2:$E$3,3)</f>
        <v xml:space="preserve">LB </v>
      </c>
      <c r="N2931" s="51" t="str">
        <f>VLOOKUP(K2931&amp;"_2",'Emissions Factors'!$B$2:$E$3,4)</f>
        <v>EACH</v>
      </c>
      <c r="O2931" s="49">
        <f t="shared" si="90"/>
        <v>2.1928403612049729E-2</v>
      </c>
      <c r="P2931" s="48" t="s">
        <v>7</v>
      </c>
      <c r="Q2931" s="138">
        <f>'Age groups'!$G$20*(Emissions!G2931/Population!$L$3148)</f>
        <v>2.2446955664695025</v>
      </c>
      <c r="R2931" s="137" t="s">
        <v>7</v>
      </c>
      <c r="S2931" s="133" t="s">
        <v>12217</v>
      </c>
      <c r="T2931" s="3">
        <f>VLOOKUP(S2931&amp;"_1",'Emissions Factors'!$B$2:$E$3,2)</f>
        <v>0.02</v>
      </c>
      <c r="U2931" s="51" t="str">
        <f>VLOOKUP(S2931&amp;"_1",'Emissions Factors'!$B$2:$E$3,3)</f>
        <v xml:space="preserve">LB </v>
      </c>
      <c r="V2931" s="51" t="str">
        <f>VLOOKUP(S2931&amp;"_1",'Emissions Factors'!$B$2:$E$3,3)</f>
        <v xml:space="preserve">LB </v>
      </c>
      <c r="W2931" s="52">
        <f>Q2931*Emissions!T2931</f>
        <v>4.4893911329390052E-2</v>
      </c>
      <c r="X2931" s="48" t="s">
        <v>7</v>
      </c>
      <c r="Y2931" s="49">
        <f t="shared" si="91"/>
        <v>6.6822314941439781E-2</v>
      </c>
      <c r="Z2931" s="48" t="s">
        <v>7</v>
      </c>
    </row>
    <row r="2932" spans="1:26">
      <c r="A2932" s="136" t="s">
        <v>7194</v>
      </c>
      <c r="B2932" s="136" t="s">
        <v>7122</v>
      </c>
      <c r="C2932" s="136" t="s">
        <v>7193</v>
      </c>
      <c r="D2932" s="47" t="s">
        <v>7192</v>
      </c>
      <c r="E2932" s="47" t="s">
        <v>7119</v>
      </c>
      <c r="F2932" s="48" t="s">
        <v>7118</v>
      </c>
      <c r="G2932" s="142">
        <f>IFERROR(VLOOKUP(A2932,Population!$A$5:$L$3147,12,FALSE),0)</f>
        <v>6877</v>
      </c>
      <c r="H2932" s="137">
        <v>515</v>
      </c>
      <c r="I2932" s="142">
        <f>G2932*SUMPRODUCT('Age distribution'!$L$6:$L$11,'Age groups'!$G$13:$G$18,'Age groups'!$G$6:$G$11)</f>
        <v>24256.490574181917</v>
      </c>
      <c r="J2932" s="140" t="s">
        <v>6</v>
      </c>
      <c r="K2932" s="136" t="s">
        <v>12217</v>
      </c>
      <c r="L2932" s="3">
        <f>VLOOKUP(K2932&amp;"_2",'Emissions Factors'!$B$2:$E$3,2)</f>
        <v>2.3999999999999998E-7</v>
      </c>
      <c r="M2932" s="51" t="str">
        <f>VLOOKUP(K2932&amp;"_2",'Emissions Factors'!$B$2:$E$3,3)</f>
        <v xml:space="preserve">LB </v>
      </c>
      <c r="N2932" s="51" t="str">
        <f>VLOOKUP(K2932&amp;"_2",'Emissions Factors'!$B$2:$E$3,4)</f>
        <v>EACH</v>
      </c>
      <c r="O2932" s="49">
        <f t="shared" si="90"/>
        <v>5.8215577378036591E-3</v>
      </c>
      <c r="P2932" s="48" t="s">
        <v>7</v>
      </c>
      <c r="Q2932" s="138">
        <f>'Age groups'!$G$20*(Emissions!G2932/Population!$L$3148)</f>
        <v>0.59592230584507289</v>
      </c>
      <c r="R2932" s="137" t="s">
        <v>7</v>
      </c>
      <c r="S2932" s="133" t="s">
        <v>12217</v>
      </c>
      <c r="T2932" s="3">
        <f>VLOOKUP(S2932&amp;"_1",'Emissions Factors'!$B$2:$E$3,2)</f>
        <v>0.02</v>
      </c>
      <c r="U2932" s="51" t="str">
        <f>VLOOKUP(S2932&amp;"_1",'Emissions Factors'!$B$2:$E$3,3)</f>
        <v xml:space="preserve">LB </v>
      </c>
      <c r="V2932" s="51" t="str">
        <f>VLOOKUP(S2932&amp;"_1",'Emissions Factors'!$B$2:$E$3,3)</f>
        <v xml:space="preserve">LB </v>
      </c>
      <c r="W2932" s="52">
        <f>Q2932*Emissions!T2932</f>
        <v>1.1918446116901458E-2</v>
      </c>
      <c r="X2932" s="48" t="s">
        <v>7</v>
      </c>
      <c r="Y2932" s="49">
        <f t="shared" si="91"/>
        <v>1.7740003854705116E-2</v>
      </c>
      <c r="Z2932" s="48" t="s">
        <v>7</v>
      </c>
    </row>
    <row r="2933" spans="1:26">
      <c r="A2933" s="136" t="s">
        <v>7191</v>
      </c>
      <c r="B2933" s="136" t="s">
        <v>7122</v>
      </c>
      <c r="C2933" s="136" t="s">
        <v>7190</v>
      </c>
      <c r="D2933" s="47" t="s">
        <v>7189</v>
      </c>
      <c r="E2933" s="47" t="s">
        <v>7119</v>
      </c>
      <c r="F2933" s="48" t="s">
        <v>7118</v>
      </c>
      <c r="G2933" s="142">
        <f>IFERROR(VLOOKUP(A2933,Population!$A$5:$L$3147,12,FALSE),0)</f>
        <v>136189</v>
      </c>
      <c r="H2933" s="137">
        <v>515</v>
      </c>
      <c r="I2933" s="142">
        <f>G2933*SUMPRODUCT('Age distribution'!$L$6:$L$11,'Age groups'!$G$13:$G$18,'Age groups'!$G$6:$G$11)</f>
        <v>480364.57682234416</v>
      </c>
      <c r="J2933" s="140" t="s">
        <v>6</v>
      </c>
      <c r="K2933" s="136" t="s">
        <v>12217</v>
      </c>
      <c r="L2933" s="3">
        <f>VLOOKUP(K2933&amp;"_2",'Emissions Factors'!$B$2:$E$3,2)</f>
        <v>2.3999999999999998E-7</v>
      </c>
      <c r="M2933" s="51" t="str">
        <f>VLOOKUP(K2933&amp;"_2",'Emissions Factors'!$B$2:$E$3,3)</f>
        <v xml:space="preserve">LB </v>
      </c>
      <c r="N2933" s="51" t="str">
        <f>VLOOKUP(K2933&amp;"_2",'Emissions Factors'!$B$2:$E$3,4)</f>
        <v>EACH</v>
      </c>
      <c r="O2933" s="49">
        <f t="shared" si="90"/>
        <v>0.11528749843736259</v>
      </c>
      <c r="P2933" s="48" t="s">
        <v>7</v>
      </c>
      <c r="Q2933" s="138">
        <f>'Age groups'!$G$20*(Emissions!G2933/Population!$L$3148)</f>
        <v>11.801376023081959</v>
      </c>
      <c r="R2933" s="137" t="s">
        <v>7</v>
      </c>
      <c r="S2933" s="133" t="s">
        <v>12217</v>
      </c>
      <c r="T2933" s="3">
        <f>VLOOKUP(S2933&amp;"_1",'Emissions Factors'!$B$2:$E$3,2)</f>
        <v>0.02</v>
      </c>
      <c r="U2933" s="51" t="str">
        <f>VLOOKUP(S2933&amp;"_1",'Emissions Factors'!$B$2:$E$3,3)</f>
        <v xml:space="preserve">LB </v>
      </c>
      <c r="V2933" s="51" t="str">
        <f>VLOOKUP(S2933&amp;"_1",'Emissions Factors'!$B$2:$E$3,3)</f>
        <v xml:space="preserve">LB </v>
      </c>
      <c r="W2933" s="52">
        <f>Q2933*Emissions!T2933</f>
        <v>0.23602752046163919</v>
      </c>
      <c r="X2933" s="48" t="s">
        <v>7</v>
      </c>
      <c r="Y2933" s="49">
        <f t="shared" si="91"/>
        <v>0.3513150188990018</v>
      </c>
      <c r="Z2933" s="48" t="s">
        <v>7</v>
      </c>
    </row>
    <row r="2934" spans="1:26">
      <c r="A2934" s="136" t="s">
        <v>7188</v>
      </c>
      <c r="B2934" s="136" t="s">
        <v>7122</v>
      </c>
      <c r="C2934" s="136" t="s">
        <v>7187</v>
      </c>
      <c r="D2934" s="47" t="s">
        <v>7186</v>
      </c>
      <c r="E2934" s="47" t="s">
        <v>7119</v>
      </c>
      <c r="F2934" s="48" t="s">
        <v>7118</v>
      </c>
      <c r="G2934" s="142">
        <f>IFERROR(VLOOKUP(A2934,Population!$A$5:$L$3147,12,FALSE),0)</f>
        <v>49729</v>
      </c>
      <c r="H2934" s="137">
        <v>515</v>
      </c>
      <c r="I2934" s="142">
        <f>G2934*SUMPRODUCT('Age distribution'!$L$6:$L$11,'Age groups'!$G$13:$G$18,'Age groups'!$G$6:$G$11)</f>
        <v>175403.66726239529</v>
      </c>
      <c r="J2934" s="140" t="s">
        <v>6</v>
      </c>
      <c r="K2934" s="136" t="s">
        <v>12217</v>
      </c>
      <c r="L2934" s="3">
        <f>VLOOKUP(K2934&amp;"_2",'Emissions Factors'!$B$2:$E$3,2)</f>
        <v>2.3999999999999998E-7</v>
      </c>
      <c r="M2934" s="51" t="str">
        <f>VLOOKUP(K2934&amp;"_2",'Emissions Factors'!$B$2:$E$3,3)</f>
        <v xml:space="preserve">LB </v>
      </c>
      <c r="N2934" s="51" t="str">
        <f>VLOOKUP(K2934&amp;"_2",'Emissions Factors'!$B$2:$E$3,4)</f>
        <v>EACH</v>
      </c>
      <c r="O2934" s="49">
        <f t="shared" si="90"/>
        <v>4.2096880142974864E-2</v>
      </c>
      <c r="P2934" s="48" t="s">
        <v>7</v>
      </c>
      <c r="Q2934" s="138">
        <f>'Age groups'!$G$20*(Emissions!G2934/Population!$L$3148)</f>
        <v>4.3092366362323151</v>
      </c>
      <c r="R2934" s="137" t="s">
        <v>7</v>
      </c>
      <c r="S2934" s="133" t="s">
        <v>12217</v>
      </c>
      <c r="T2934" s="3">
        <f>VLOOKUP(S2934&amp;"_1",'Emissions Factors'!$B$2:$E$3,2)</f>
        <v>0.02</v>
      </c>
      <c r="U2934" s="51" t="str">
        <f>VLOOKUP(S2934&amp;"_1",'Emissions Factors'!$B$2:$E$3,3)</f>
        <v xml:space="preserve">LB </v>
      </c>
      <c r="V2934" s="51" t="str">
        <f>VLOOKUP(S2934&amp;"_1",'Emissions Factors'!$B$2:$E$3,3)</f>
        <v xml:space="preserve">LB </v>
      </c>
      <c r="W2934" s="52">
        <f>Q2934*Emissions!T2934</f>
        <v>8.6184732724646301E-2</v>
      </c>
      <c r="X2934" s="48" t="s">
        <v>7</v>
      </c>
      <c r="Y2934" s="49">
        <f t="shared" si="91"/>
        <v>0.12828161286762116</v>
      </c>
      <c r="Z2934" s="48" t="s">
        <v>7</v>
      </c>
    </row>
    <row r="2935" spans="1:26">
      <c r="A2935" s="136" t="s">
        <v>7185</v>
      </c>
      <c r="B2935" s="136" t="s">
        <v>7122</v>
      </c>
      <c r="C2935" s="136" t="s">
        <v>7184</v>
      </c>
      <c r="D2935" s="47" t="s">
        <v>7183</v>
      </c>
      <c r="E2935" s="47" t="s">
        <v>7119</v>
      </c>
      <c r="F2935" s="48" t="s">
        <v>7118</v>
      </c>
      <c r="G2935" s="142">
        <f>IFERROR(VLOOKUP(A2935,Population!$A$5:$L$3147,12,FALSE),0)</f>
        <v>22519</v>
      </c>
      <c r="H2935" s="137">
        <v>515</v>
      </c>
      <c r="I2935" s="142">
        <f>G2935*SUMPRODUCT('Age distribution'!$L$6:$L$11,'Age groups'!$G$13:$G$18,'Age groups'!$G$6:$G$11)</f>
        <v>79428.80779991312</v>
      </c>
      <c r="J2935" s="140" t="s">
        <v>6</v>
      </c>
      <c r="K2935" s="136" t="s">
        <v>12217</v>
      </c>
      <c r="L2935" s="3">
        <f>VLOOKUP(K2935&amp;"_2",'Emissions Factors'!$B$2:$E$3,2)</f>
        <v>2.3999999999999998E-7</v>
      </c>
      <c r="M2935" s="51" t="str">
        <f>VLOOKUP(K2935&amp;"_2",'Emissions Factors'!$B$2:$E$3,3)</f>
        <v xml:space="preserve">LB </v>
      </c>
      <c r="N2935" s="51" t="str">
        <f>VLOOKUP(K2935&amp;"_2",'Emissions Factors'!$B$2:$E$3,4)</f>
        <v>EACH</v>
      </c>
      <c r="O2935" s="49">
        <f t="shared" si="90"/>
        <v>1.9062913871979146E-2</v>
      </c>
      <c r="P2935" s="48" t="s">
        <v>7</v>
      </c>
      <c r="Q2935" s="138">
        <f>'Age groups'!$G$20*(Emissions!G2935/Population!$L$3148)</f>
        <v>1.951370423923978</v>
      </c>
      <c r="R2935" s="137" t="s">
        <v>7</v>
      </c>
      <c r="S2935" s="133" t="s">
        <v>12217</v>
      </c>
      <c r="T2935" s="3">
        <f>VLOOKUP(S2935&amp;"_1",'Emissions Factors'!$B$2:$E$3,2)</f>
        <v>0.02</v>
      </c>
      <c r="U2935" s="51" t="str">
        <f>VLOOKUP(S2935&amp;"_1",'Emissions Factors'!$B$2:$E$3,3)</f>
        <v xml:space="preserve">LB </v>
      </c>
      <c r="V2935" s="51" t="str">
        <f>VLOOKUP(S2935&amp;"_1",'Emissions Factors'!$B$2:$E$3,3)</f>
        <v xml:space="preserve">LB </v>
      </c>
      <c r="W2935" s="52">
        <f>Q2935*Emissions!T2935</f>
        <v>3.9027408478479561E-2</v>
      </c>
      <c r="X2935" s="48" t="s">
        <v>7</v>
      </c>
      <c r="Y2935" s="49">
        <f t="shared" si="91"/>
        <v>5.8090322350458704E-2</v>
      </c>
      <c r="Z2935" s="48" t="s">
        <v>7</v>
      </c>
    </row>
    <row r="2936" spans="1:26">
      <c r="A2936" s="136" t="s">
        <v>7182</v>
      </c>
      <c r="B2936" s="136" t="s">
        <v>7122</v>
      </c>
      <c r="C2936" s="136" t="s">
        <v>7181</v>
      </c>
      <c r="D2936" s="47" t="s">
        <v>7180</v>
      </c>
      <c r="E2936" s="47" t="s">
        <v>7119</v>
      </c>
      <c r="F2936" s="48" t="s">
        <v>7118</v>
      </c>
      <c r="G2936" s="142">
        <f>IFERROR(VLOOKUP(A2936,Population!$A$5:$L$3147,12,FALSE),0)</f>
        <v>6907</v>
      </c>
      <c r="H2936" s="137">
        <v>515</v>
      </c>
      <c r="I2936" s="142">
        <f>G2936*SUMPRODUCT('Age distribution'!$L$6:$L$11,'Age groups'!$G$13:$G$18,'Age groups'!$G$6:$G$11)</f>
        <v>24362.306295750252</v>
      </c>
      <c r="J2936" s="140" t="s">
        <v>6</v>
      </c>
      <c r="K2936" s="136" t="s">
        <v>12217</v>
      </c>
      <c r="L2936" s="3">
        <f>VLOOKUP(K2936&amp;"_2",'Emissions Factors'!$B$2:$E$3,2)</f>
        <v>2.3999999999999998E-7</v>
      </c>
      <c r="M2936" s="51" t="str">
        <f>VLOOKUP(K2936&amp;"_2",'Emissions Factors'!$B$2:$E$3,3)</f>
        <v xml:space="preserve">LB </v>
      </c>
      <c r="N2936" s="51" t="str">
        <f>VLOOKUP(K2936&amp;"_2",'Emissions Factors'!$B$2:$E$3,4)</f>
        <v>EACH</v>
      </c>
      <c r="O2936" s="49">
        <f t="shared" si="90"/>
        <v>5.8469535109800597E-3</v>
      </c>
      <c r="P2936" s="48" t="s">
        <v>7</v>
      </c>
      <c r="Q2936" s="138">
        <f>'Age groups'!$G$20*(Emissions!G2936/Population!$L$3148)</f>
        <v>0.59852193783218244</v>
      </c>
      <c r="R2936" s="137" t="s">
        <v>7</v>
      </c>
      <c r="S2936" s="133" t="s">
        <v>12217</v>
      </c>
      <c r="T2936" s="3">
        <f>VLOOKUP(S2936&amp;"_1",'Emissions Factors'!$B$2:$E$3,2)</f>
        <v>0.02</v>
      </c>
      <c r="U2936" s="51" t="str">
        <f>VLOOKUP(S2936&amp;"_1",'Emissions Factors'!$B$2:$E$3,3)</f>
        <v xml:space="preserve">LB </v>
      </c>
      <c r="V2936" s="51" t="str">
        <f>VLOOKUP(S2936&amp;"_1",'Emissions Factors'!$B$2:$E$3,3)</f>
        <v xml:space="preserve">LB </v>
      </c>
      <c r="W2936" s="52">
        <f>Q2936*Emissions!T2936</f>
        <v>1.1970438756643649E-2</v>
      </c>
      <c r="X2936" s="48" t="s">
        <v>7</v>
      </c>
      <c r="Y2936" s="49">
        <f t="shared" si="91"/>
        <v>1.7817392267623709E-2</v>
      </c>
      <c r="Z2936" s="48" t="s">
        <v>7</v>
      </c>
    </row>
    <row r="2937" spans="1:26">
      <c r="A2937" s="136" t="s">
        <v>7179</v>
      </c>
      <c r="B2937" s="136" t="s">
        <v>7122</v>
      </c>
      <c r="C2937" s="136" t="s">
        <v>7178</v>
      </c>
      <c r="D2937" s="47" t="s">
        <v>7177</v>
      </c>
      <c r="E2937" s="47" t="s">
        <v>7119</v>
      </c>
      <c r="F2937" s="48" t="s">
        <v>7118</v>
      </c>
      <c r="G2937" s="142">
        <f>IFERROR(VLOOKUP(A2937,Population!$A$5:$L$3147,12,FALSE),0)</f>
        <v>76271</v>
      </c>
      <c r="H2937" s="137">
        <v>515</v>
      </c>
      <c r="I2937" s="142">
        <f>G2937*SUMPRODUCT('Age distribution'!$L$6:$L$11,'Age groups'!$G$13:$G$18,'Age groups'!$G$6:$G$11)</f>
        <v>269022.36332462251</v>
      </c>
      <c r="J2937" s="140" t="s">
        <v>6</v>
      </c>
      <c r="K2937" s="136" t="s">
        <v>12217</v>
      </c>
      <c r="L2937" s="3">
        <f>VLOOKUP(K2937&amp;"_2",'Emissions Factors'!$B$2:$E$3,2)</f>
        <v>2.3999999999999998E-7</v>
      </c>
      <c r="M2937" s="51" t="str">
        <f>VLOOKUP(K2937&amp;"_2",'Emissions Factors'!$B$2:$E$3,3)</f>
        <v xml:space="preserve">LB </v>
      </c>
      <c r="N2937" s="51" t="str">
        <f>VLOOKUP(K2937&amp;"_2",'Emissions Factors'!$B$2:$E$3,4)</f>
        <v>EACH</v>
      </c>
      <c r="O2937" s="49">
        <f t="shared" si="90"/>
        <v>6.4565367197909396E-2</v>
      </c>
      <c r="P2937" s="48" t="s">
        <v>7</v>
      </c>
      <c r="Q2937" s="138">
        <f>'Age groups'!$G$20*(Emissions!G2937/Population!$L$3148)</f>
        <v>6.6092177096276803</v>
      </c>
      <c r="R2937" s="137" t="s">
        <v>7</v>
      </c>
      <c r="S2937" s="133" t="s">
        <v>12217</v>
      </c>
      <c r="T2937" s="3">
        <f>VLOOKUP(S2937&amp;"_1",'Emissions Factors'!$B$2:$E$3,2)</f>
        <v>0.02</v>
      </c>
      <c r="U2937" s="51" t="str">
        <f>VLOOKUP(S2937&amp;"_1",'Emissions Factors'!$B$2:$E$3,3)</f>
        <v xml:space="preserve">LB </v>
      </c>
      <c r="V2937" s="51" t="str">
        <f>VLOOKUP(S2937&amp;"_1",'Emissions Factors'!$B$2:$E$3,3)</f>
        <v xml:space="preserve">LB </v>
      </c>
      <c r="W2937" s="52">
        <f>Q2937*Emissions!T2937</f>
        <v>0.13218435419255362</v>
      </c>
      <c r="X2937" s="48" t="s">
        <v>7</v>
      </c>
      <c r="Y2937" s="49">
        <f t="shared" si="91"/>
        <v>0.19674972139046301</v>
      </c>
      <c r="Z2937" s="48" t="s">
        <v>7</v>
      </c>
    </row>
    <row r="2938" spans="1:26">
      <c r="A2938" s="136" t="s">
        <v>7176</v>
      </c>
      <c r="B2938" s="136" t="s">
        <v>7122</v>
      </c>
      <c r="C2938" s="136" t="s">
        <v>7175</v>
      </c>
      <c r="D2938" s="47" t="s">
        <v>7174</v>
      </c>
      <c r="E2938" s="47" t="s">
        <v>7119</v>
      </c>
      <c r="F2938" s="48" t="s">
        <v>7118</v>
      </c>
      <c r="G2938" s="142">
        <f>IFERROR(VLOOKUP(A2938,Population!$A$5:$L$3147,12,FALSE),0)</f>
        <v>39289</v>
      </c>
      <c r="H2938" s="137">
        <v>515</v>
      </c>
      <c r="I2938" s="142">
        <f>G2938*SUMPRODUCT('Age distribution'!$L$6:$L$11,'Age groups'!$G$13:$G$18,'Age groups'!$G$6:$G$11)</f>
        <v>138579.79615661383</v>
      </c>
      <c r="J2938" s="140" t="s">
        <v>6</v>
      </c>
      <c r="K2938" s="136" t="s">
        <v>12217</v>
      </c>
      <c r="L2938" s="3">
        <f>VLOOKUP(K2938&amp;"_2",'Emissions Factors'!$B$2:$E$3,2)</f>
        <v>2.3999999999999998E-7</v>
      </c>
      <c r="M2938" s="51" t="str">
        <f>VLOOKUP(K2938&amp;"_2",'Emissions Factors'!$B$2:$E$3,3)</f>
        <v xml:space="preserve">LB </v>
      </c>
      <c r="N2938" s="51" t="str">
        <f>VLOOKUP(K2938&amp;"_2",'Emissions Factors'!$B$2:$E$3,4)</f>
        <v>EACH</v>
      </c>
      <c r="O2938" s="49">
        <f t="shared" si="90"/>
        <v>3.3259151077587312E-2</v>
      </c>
      <c r="P2938" s="48" t="s">
        <v>7</v>
      </c>
      <c r="Q2938" s="138">
        <f>'Age groups'!$G$20*(Emissions!G2938/Population!$L$3148)</f>
        <v>3.4045647047182013</v>
      </c>
      <c r="R2938" s="137" t="s">
        <v>7</v>
      </c>
      <c r="S2938" s="133" t="s">
        <v>12217</v>
      </c>
      <c r="T2938" s="3">
        <f>VLOOKUP(S2938&amp;"_1",'Emissions Factors'!$B$2:$E$3,2)</f>
        <v>0.02</v>
      </c>
      <c r="U2938" s="51" t="str">
        <f>VLOOKUP(S2938&amp;"_1",'Emissions Factors'!$B$2:$E$3,3)</f>
        <v xml:space="preserve">LB </v>
      </c>
      <c r="V2938" s="51" t="str">
        <f>VLOOKUP(S2938&amp;"_1",'Emissions Factors'!$B$2:$E$3,3)</f>
        <v xml:space="preserve">LB </v>
      </c>
      <c r="W2938" s="52">
        <f>Q2938*Emissions!T2938</f>
        <v>6.8091294094364027E-2</v>
      </c>
      <c r="X2938" s="48" t="s">
        <v>7</v>
      </c>
      <c r="Y2938" s="49">
        <f t="shared" si="91"/>
        <v>0.10135044517195134</v>
      </c>
      <c r="Z2938" s="48" t="s">
        <v>7</v>
      </c>
    </row>
    <row r="2939" spans="1:26">
      <c r="A2939" s="136" t="s">
        <v>7173</v>
      </c>
      <c r="B2939" s="136" t="s">
        <v>7122</v>
      </c>
      <c r="C2939" s="136" t="s">
        <v>7172</v>
      </c>
      <c r="D2939" s="47" t="s">
        <v>7171</v>
      </c>
      <c r="E2939" s="47" t="s">
        <v>7119</v>
      </c>
      <c r="F2939" s="48" t="s">
        <v>7118</v>
      </c>
      <c r="G2939" s="142">
        <f>IFERROR(VLOOKUP(A2939,Population!$A$5:$L$3147,12,FALSE),0)</f>
        <v>15539</v>
      </c>
      <c r="H2939" s="137">
        <v>515</v>
      </c>
      <c r="I2939" s="142">
        <f>G2939*SUMPRODUCT('Age distribution'!$L$6:$L$11,'Age groups'!$G$13:$G$18,'Age groups'!$G$6:$G$11)</f>
        <v>54809.01658167992</v>
      </c>
      <c r="J2939" s="140" t="s">
        <v>6</v>
      </c>
      <c r="K2939" s="136" t="s">
        <v>12217</v>
      </c>
      <c r="L2939" s="3">
        <f>VLOOKUP(K2939&amp;"_2",'Emissions Factors'!$B$2:$E$3,2)</f>
        <v>2.3999999999999998E-7</v>
      </c>
      <c r="M2939" s="51" t="str">
        <f>VLOOKUP(K2939&amp;"_2",'Emissions Factors'!$B$2:$E$3,3)</f>
        <v xml:space="preserve">LB </v>
      </c>
      <c r="N2939" s="51" t="str">
        <f>VLOOKUP(K2939&amp;"_2",'Emissions Factors'!$B$2:$E$3,4)</f>
        <v>EACH</v>
      </c>
      <c r="O2939" s="49">
        <f t="shared" si="90"/>
        <v>1.315416397960318E-2</v>
      </c>
      <c r="P2939" s="48" t="s">
        <v>7</v>
      </c>
      <c r="Q2939" s="138">
        <f>'Age groups'!$G$20*(Emissions!G2939/Population!$L$3148)</f>
        <v>1.3465227149231622</v>
      </c>
      <c r="R2939" s="137" t="s">
        <v>7</v>
      </c>
      <c r="S2939" s="133" t="s">
        <v>12217</v>
      </c>
      <c r="T2939" s="3">
        <f>VLOOKUP(S2939&amp;"_1",'Emissions Factors'!$B$2:$E$3,2)</f>
        <v>0.02</v>
      </c>
      <c r="U2939" s="51" t="str">
        <f>VLOOKUP(S2939&amp;"_1",'Emissions Factors'!$B$2:$E$3,3)</f>
        <v xml:space="preserve">LB </v>
      </c>
      <c r="V2939" s="51" t="str">
        <f>VLOOKUP(S2939&amp;"_1",'Emissions Factors'!$B$2:$E$3,3)</f>
        <v xml:space="preserve">LB </v>
      </c>
      <c r="W2939" s="52">
        <f>Q2939*Emissions!T2939</f>
        <v>2.6930454298463247E-2</v>
      </c>
      <c r="X2939" s="48" t="s">
        <v>7</v>
      </c>
      <c r="Y2939" s="49">
        <f t="shared" si="91"/>
        <v>4.0084618278066426E-2</v>
      </c>
      <c r="Z2939" s="48" t="s">
        <v>7</v>
      </c>
    </row>
    <row r="2940" spans="1:26">
      <c r="A2940" s="136" t="s">
        <v>7170</v>
      </c>
      <c r="B2940" s="136" t="s">
        <v>7122</v>
      </c>
      <c r="C2940" s="136" t="s">
        <v>2853</v>
      </c>
      <c r="D2940" s="47" t="s">
        <v>7169</v>
      </c>
      <c r="E2940" s="47" t="s">
        <v>7119</v>
      </c>
      <c r="F2940" s="48" t="s">
        <v>7118</v>
      </c>
      <c r="G2940" s="142">
        <f>IFERROR(VLOOKUP(A2940,Population!$A$5:$L$3147,12,FALSE),0)</f>
        <v>13790</v>
      </c>
      <c r="H2940" s="137">
        <v>515</v>
      </c>
      <c r="I2940" s="142">
        <f>G2940*SUMPRODUCT('Age distribution'!$L$6:$L$11,'Age groups'!$G$13:$G$18,'Age groups'!$G$6:$G$11)</f>
        <v>48639.960014245837</v>
      </c>
      <c r="J2940" s="140" t="s">
        <v>6</v>
      </c>
      <c r="K2940" s="136" t="s">
        <v>12217</v>
      </c>
      <c r="L2940" s="3">
        <f>VLOOKUP(K2940&amp;"_2",'Emissions Factors'!$B$2:$E$3,2)</f>
        <v>2.3999999999999998E-7</v>
      </c>
      <c r="M2940" s="51" t="str">
        <f>VLOOKUP(K2940&amp;"_2",'Emissions Factors'!$B$2:$E$3,3)</f>
        <v xml:space="preserve">LB </v>
      </c>
      <c r="N2940" s="51" t="str">
        <f>VLOOKUP(K2940&amp;"_2",'Emissions Factors'!$B$2:$E$3,4)</f>
        <v>EACH</v>
      </c>
      <c r="O2940" s="49">
        <f t="shared" si="90"/>
        <v>1.1673590403418999E-2</v>
      </c>
      <c r="P2940" s="48" t="s">
        <v>7</v>
      </c>
      <c r="Q2940" s="138">
        <f>'Age groups'!$G$20*(Emissions!G2940/Population!$L$3148)</f>
        <v>1.1949641700746774</v>
      </c>
      <c r="R2940" s="137" t="s">
        <v>7</v>
      </c>
      <c r="S2940" s="133" t="s">
        <v>12217</v>
      </c>
      <c r="T2940" s="3">
        <f>VLOOKUP(S2940&amp;"_1",'Emissions Factors'!$B$2:$E$3,2)</f>
        <v>0.02</v>
      </c>
      <c r="U2940" s="51" t="str">
        <f>VLOOKUP(S2940&amp;"_1",'Emissions Factors'!$B$2:$E$3,3)</f>
        <v xml:space="preserve">LB </v>
      </c>
      <c r="V2940" s="51" t="str">
        <f>VLOOKUP(S2940&amp;"_1",'Emissions Factors'!$B$2:$E$3,3)</f>
        <v xml:space="preserve">LB </v>
      </c>
      <c r="W2940" s="52">
        <f>Q2940*Emissions!T2940</f>
        <v>2.3899283401493547E-2</v>
      </c>
      <c r="X2940" s="48" t="s">
        <v>7</v>
      </c>
      <c r="Y2940" s="49">
        <f t="shared" si="91"/>
        <v>3.5572873804912544E-2</v>
      </c>
      <c r="Z2940" s="48" t="s">
        <v>7</v>
      </c>
    </row>
    <row r="2941" spans="1:26">
      <c r="A2941" s="136" t="s">
        <v>7168</v>
      </c>
      <c r="B2941" s="136" t="s">
        <v>7122</v>
      </c>
      <c r="C2941" s="136" t="s">
        <v>7167</v>
      </c>
      <c r="D2941" s="47" t="s">
        <v>7166</v>
      </c>
      <c r="E2941" s="47" t="s">
        <v>7119</v>
      </c>
      <c r="F2941" s="48" t="s">
        <v>7118</v>
      </c>
      <c r="G2941" s="142">
        <f>IFERROR(VLOOKUP(A2941,Population!$A$5:$L$3147,12,FALSE),0)</f>
        <v>180329</v>
      </c>
      <c r="H2941" s="137">
        <v>515</v>
      </c>
      <c r="I2941" s="142">
        <f>G2941*SUMPRODUCT('Age distribution'!$L$6:$L$11,'Age groups'!$G$13:$G$18,'Age groups'!$G$6:$G$11)</f>
        <v>636054.77515655814</v>
      </c>
      <c r="J2941" s="140" t="s">
        <v>6</v>
      </c>
      <c r="K2941" s="136" t="s">
        <v>12217</v>
      </c>
      <c r="L2941" s="3">
        <f>VLOOKUP(K2941&amp;"_2",'Emissions Factors'!$B$2:$E$3,2)</f>
        <v>2.3999999999999998E-7</v>
      </c>
      <c r="M2941" s="51" t="str">
        <f>VLOOKUP(K2941&amp;"_2",'Emissions Factors'!$B$2:$E$3,3)</f>
        <v xml:space="preserve">LB </v>
      </c>
      <c r="N2941" s="51" t="str">
        <f>VLOOKUP(K2941&amp;"_2",'Emissions Factors'!$B$2:$E$3,4)</f>
        <v>EACH</v>
      </c>
      <c r="O2941" s="49">
        <f t="shared" si="90"/>
        <v>0.15265314603757393</v>
      </c>
      <c r="P2941" s="48" t="s">
        <v>7</v>
      </c>
      <c r="Q2941" s="138">
        <f>'Age groups'!$G$20*(Emissions!G2941/Population!$L$3148)</f>
        <v>15.626301220115771</v>
      </c>
      <c r="R2941" s="137" t="s">
        <v>7</v>
      </c>
      <c r="S2941" s="133" t="s">
        <v>12217</v>
      </c>
      <c r="T2941" s="3">
        <f>VLOOKUP(S2941&amp;"_1",'Emissions Factors'!$B$2:$E$3,2)</f>
        <v>0.02</v>
      </c>
      <c r="U2941" s="51" t="str">
        <f>VLOOKUP(S2941&amp;"_1",'Emissions Factors'!$B$2:$E$3,3)</f>
        <v xml:space="preserve">LB </v>
      </c>
      <c r="V2941" s="51" t="str">
        <f>VLOOKUP(S2941&amp;"_1",'Emissions Factors'!$B$2:$E$3,3)</f>
        <v xml:space="preserve">LB </v>
      </c>
      <c r="W2941" s="52">
        <f>Q2941*Emissions!T2941</f>
        <v>0.31252602440231542</v>
      </c>
      <c r="X2941" s="48" t="s">
        <v>7</v>
      </c>
      <c r="Y2941" s="49">
        <f t="shared" si="91"/>
        <v>0.46517917043988932</v>
      </c>
      <c r="Z2941" s="48" t="s">
        <v>7</v>
      </c>
    </row>
    <row r="2942" spans="1:26">
      <c r="A2942" s="136" t="s">
        <v>7165</v>
      </c>
      <c r="B2942" s="136" t="s">
        <v>7122</v>
      </c>
      <c r="C2942" s="136" t="s">
        <v>7164</v>
      </c>
      <c r="D2942" s="47" t="s">
        <v>7163</v>
      </c>
      <c r="E2942" s="47" t="s">
        <v>7119</v>
      </c>
      <c r="F2942" s="48" t="s">
        <v>7118</v>
      </c>
      <c r="G2942" s="142">
        <f>IFERROR(VLOOKUP(A2942,Population!$A$5:$L$3147,12,FALSE),0)</f>
        <v>243641</v>
      </c>
      <c r="H2942" s="137">
        <v>515</v>
      </c>
      <c r="I2942" s="142">
        <f>G2942*SUMPRODUCT('Age distribution'!$L$6:$L$11,'Age groups'!$G$13:$G$18,'Age groups'!$G$6:$G$11)</f>
        <v>859368.27395437786</v>
      </c>
      <c r="J2942" s="140" t="s">
        <v>6</v>
      </c>
      <c r="K2942" s="136" t="s">
        <v>12217</v>
      </c>
      <c r="L2942" s="3">
        <f>VLOOKUP(K2942&amp;"_2",'Emissions Factors'!$B$2:$E$3,2)</f>
        <v>2.3999999999999998E-7</v>
      </c>
      <c r="M2942" s="51" t="str">
        <f>VLOOKUP(K2942&amp;"_2",'Emissions Factors'!$B$2:$E$3,3)</f>
        <v xml:space="preserve">LB </v>
      </c>
      <c r="N2942" s="51" t="str">
        <f>VLOOKUP(K2942&amp;"_2",'Emissions Factors'!$B$2:$E$3,4)</f>
        <v>EACH</v>
      </c>
      <c r="O2942" s="49">
        <f t="shared" si="90"/>
        <v>0.20624838574905066</v>
      </c>
      <c r="P2942" s="48" t="s">
        <v>7</v>
      </c>
      <c r="Q2942" s="138">
        <f>'Age groups'!$G$20*(Emissions!G2942/Population!$L$3148)</f>
        <v>21.112564565711708</v>
      </c>
      <c r="R2942" s="137" t="s">
        <v>7</v>
      </c>
      <c r="S2942" s="133" t="s">
        <v>12217</v>
      </c>
      <c r="T2942" s="3">
        <f>VLOOKUP(S2942&amp;"_1",'Emissions Factors'!$B$2:$E$3,2)</f>
        <v>0.02</v>
      </c>
      <c r="U2942" s="51" t="str">
        <f>VLOOKUP(S2942&amp;"_1",'Emissions Factors'!$B$2:$E$3,3)</f>
        <v xml:space="preserve">LB </v>
      </c>
      <c r="V2942" s="51" t="str">
        <f>VLOOKUP(S2942&amp;"_1",'Emissions Factors'!$B$2:$E$3,3)</f>
        <v xml:space="preserve">LB </v>
      </c>
      <c r="W2942" s="52">
        <f>Q2942*Emissions!T2942</f>
        <v>0.42225129131423417</v>
      </c>
      <c r="X2942" s="48" t="s">
        <v>7</v>
      </c>
      <c r="Y2942" s="49">
        <f t="shared" si="91"/>
        <v>0.6284996770632848</v>
      </c>
      <c r="Z2942" s="48" t="s">
        <v>7</v>
      </c>
    </row>
    <row r="2943" spans="1:26">
      <c r="A2943" s="136" t="s">
        <v>7162</v>
      </c>
      <c r="B2943" s="136" t="s">
        <v>7122</v>
      </c>
      <c r="C2943" s="136" t="s">
        <v>7161</v>
      </c>
      <c r="D2943" s="47" t="s">
        <v>7160</v>
      </c>
      <c r="E2943" s="47" t="s">
        <v>7119</v>
      </c>
      <c r="F2943" s="48" t="s">
        <v>7118</v>
      </c>
      <c r="G2943" s="142">
        <f>IFERROR(VLOOKUP(A2943,Population!$A$5:$L$3147,12,FALSE),0)</f>
        <v>4032</v>
      </c>
      <c r="H2943" s="137">
        <v>515</v>
      </c>
      <c r="I2943" s="142">
        <f>G2943*SUMPRODUCT('Age distribution'!$L$6:$L$11,'Age groups'!$G$13:$G$18,'Age groups'!$G$6:$G$11)</f>
        <v>14221.63297878457</v>
      </c>
      <c r="J2943" s="140" t="s">
        <v>6</v>
      </c>
      <c r="K2943" s="136" t="s">
        <v>12217</v>
      </c>
      <c r="L2943" s="3">
        <f>VLOOKUP(K2943&amp;"_2",'Emissions Factors'!$B$2:$E$3,2)</f>
        <v>2.3999999999999998E-7</v>
      </c>
      <c r="M2943" s="51" t="str">
        <f>VLOOKUP(K2943&amp;"_2",'Emissions Factors'!$B$2:$E$3,3)</f>
        <v xml:space="preserve">LB </v>
      </c>
      <c r="N2943" s="51" t="str">
        <f>VLOOKUP(K2943&amp;"_2",'Emissions Factors'!$B$2:$E$3,4)</f>
        <v>EACH</v>
      </c>
      <c r="O2943" s="49">
        <f t="shared" si="90"/>
        <v>3.4131919149082966E-3</v>
      </c>
      <c r="P2943" s="48" t="s">
        <v>7</v>
      </c>
      <c r="Q2943" s="138">
        <f>'Age groups'!$G$20*(Emissions!G2943/Population!$L$3148)</f>
        <v>0.34939053906751982</v>
      </c>
      <c r="R2943" s="137" t="s">
        <v>7</v>
      </c>
      <c r="S2943" s="133" t="s">
        <v>12217</v>
      </c>
      <c r="T2943" s="3">
        <f>VLOOKUP(S2943&amp;"_1",'Emissions Factors'!$B$2:$E$3,2)</f>
        <v>0.02</v>
      </c>
      <c r="U2943" s="51" t="str">
        <f>VLOOKUP(S2943&amp;"_1",'Emissions Factors'!$B$2:$E$3,3)</f>
        <v xml:space="preserve">LB </v>
      </c>
      <c r="V2943" s="51" t="str">
        <f>VLOOKUP(S2943&amp;"_1",'Emissions Factors'!$B$2:$E$3,3)</f>
        <v xml:space="preserve">LB </v>
      </c>
      <c r="W2943" s="52">
        <f>Q2943*Emissions!T2943</f>
        <v>6.9878107813503964E-3</v>
      </c>
      <c r="X2943" s="48" t="s">
        <v>7</v>
      </c>
      <c r="Y2943" s="49">
        <f t="shared" si="91"/>
        <v>1.0401002696258693E-2</v>
      </c>
      <c r="Z2943" s="48" t="s">
        <v>7</v>
      </c>
    </row>
    <row r="2944" spans="1:26">
      <c r="A2944" s="136" t="s">
        <v>7159</v>
      </c>
      <c r="B2944" s="136" t="s">
        <v>7122</v>
      </c>
      <c r="C2944" s="136" t="s">
        <v>7158</v>
      </c>
      <c r="D2944" s="47" t="s">
        <v>7157</v>
      </c>
      <c r="E2944" s="47" t="s">
        <v>7119</v>
      </c>
      <c r="F2944" s="48" t="s">
        <v>7118</v>
      </c>
      <c r="G2944" s="142">
        <f>IFERROR(VLOOKUP(A2944,Population!$A$5:$L$3147,12,FALSE),0)</f>
        <v>32182</v>
      </c>
      <c r="H2944" s="137">
        <v>515</v>
      </c>
      <c r="I2944" s="142">
        <f>G2944*SUMPRODUCT('Age distribution'!$L$6:$L$11,'Age groups'!$G$13:$G$18,'Age groups'!$G$6:$G$11)</f>
        <v>113512.05171707466</v>
      </c>
      <c r="J2944" s="140" t="s">
        <v>6</v>
      </c>
      <c r="K2944" s="136" t="s">
        <v>12217</v>
      </c>
      <c r="L2944" s="3">
        <f>VLOOKUP(K2944&amp;"_2",'Emissions Factors'!$B$2:$E$3,2)</f>
        <v>2.3999999999999998E-7</v>
      </c>
      <c r="M2944" s="51" t="str">
        <f>VLOOKUP(K2944&amp;"_2",'Emissions Factors'!$B$2:$E$3,3)</f>
        <v xml:space="preserve">LB </v>
      </c>
      <c r="N2944" s="51" t="str">
        <f>VLOOKUP(K2944&amp;"_2",'Emissions Factors'!$B$2:$E$3,4)</f>
        <v>EACH</v>
      </c>
      <c r="O2944" s="49">
        <f t="shared" si="90"/>
        <v>2.7242892412097916E-2</v>
      </c>
      <c r="P2944" s="48" t="s">
        <v>7</v>
      </c>
      <c r="Q2944" s="138">
        <f>'Age groups'!$G$20*(Emissions!G2944/Population!$L$3148)</f>
        <v>2.7887118869719552</v>
      </c>
      <c r="R2944" s="137" t="s">
        <v>7</v>
      </c>
      <c r="S2944" s="133" t="s">
        <v>12217</v>
      </c>
      <c r="T2944" s="3">
        <f>VLOOKUP(S2944&amp;"_1",'Emissions Factors'!$B$2:$E$3,2)</f>
        <v>0.02</v>
      </c>
      <c r="U2944" s="51" t="str">
        <f>VLOOKUP(S2944&amp;"_1",'Emissions Factors'!$B$2:$E$3,3)</f>
        <v xml:space="preserve">LB </v>
      </c>
      <c r="V2944" s="51" t="str">
        <f>VLOOKUP(S2944&amp;"_1",'Emissions Factors'!$B$2:$E$3,3)</f>
        <v xml:space="preserve">LB </v>
      </c>
      <c r="W2944" s="52">
        <f>Q2944*Emissions!T2944</f>
        <v>5.5774237739439105E-2</v>
      </c>
      <c r="X2944" s="48" t="s">
        <v>7</v>
      </c>
      <c r="Y2944" s="49">
        <f t="shared" si="91"/>
        <v>8.3017130151537027E-2</v>
      </c>
      <c r="Z2944" s="48" t="s">
        <v>7</v>
      </c>
    </row>
    <row r="2945" spans="1:26">
      <c r="A2945" s="136" t="s">
        <v>7156</v>
      </c>
      <c r="B2945" s="136" t="s">
        <v>7122</v>
      </c>
      <c r="C2945" s="136" t="s">
        <v>7155</v>
      </c>
      <c r="D2945" s="47" t="s">
        <v>7154</v>
      </c>
      <c r="E2945" s="47" t="s">
        <v>7119</v>
      </c>
      <c r="F2945" s="48" t="s">
        <v>7118</v>
      </c>
      <c r="G2945" s="142">
        <f>IFERROR(VLOOKUP(A2945,Population!$A$5:$L$3147,12,FALSE),0)</f>
        <v>12057</v>
      </c>
      <c r="H2945" s="137">
        <v>515</v>
      </c>
      <c r="I2945" s="142">
        <f>G2945*SUMPRODUCT('Age distribution'!$L$6:$L$11,'Age groups'!$G$13:$G$18,'Age groups'!$G$6:$G$11)</f>
        <v>42527.338498314872</v>
      </c>
      <c r="J2945" s="140" t="s">
        <v>6</v>
      </c>
      <c r="K2945" s="136" t="s">
        <v>12217</v>
      </c>
      <c r="L2945" s="3">
        <f>VLOOKUP(K2945&amp;"_2",'Emissions Factors'!$B$2:$E$3,2)</f>
        <v>2.3999999999999998E-7</v>
      </c>
      <c r="M2945" s="51" t="str">
        <f>VLOOKUP(K2945&amp;"_2",'Emissions Factors'!$B$2:$E$3,3)</f>
        <v xml:space="preserve">LB </v>
      </c>
      <c r="N2945" s="51" t="str">
        <f>VLOOKUP(K2945&amp;"_2",'Emissions Factors'!$B$2:$E$3,4)</f>
        <v>EACH</v>
      </c>
      <c r="O2945" s="49">
        <f t="shared" si="90"/>
        <v>1.0206561239595568E-2</v>
      </c>
      <c r="P2945" s="48" t="s">
        <v>7</v>
      </c>
      <c r="Q2945" s="138">
        <f>'Age groups'!$G$20*(Emissions!G2945/Population!$L$3148)</f>
        <v>1.0447920956193171</v>
      </c>
      <c r="R2945" s="137" t="s">
        <v>7</v>
      </c>
      <c r="S2945" s="133" t="s">
        <v>12217</v>
      </c>
      <c r="T2945" s="3">
        <f>VLOOKUP(S2945&amp;"_1",'Emissions Factors'!$B$2:$E$3,2)</f>
        <v>0.02</v>
      </c>
      <c r="U2945" s="51" t="str">
        <f>VLOOKUP(S2945&amp;"_1",'Emissions Factors'!$B$2:$E$3,3)</f>
        <v xml:space="preserve">LB </v>
      </c>
      <c r="V2945" s="51" t="str">
        <f>VLOOKUP(S2945&amp;"_1",'Emissions Factors'!$B$2:$E$3,3)</f>
        <v xml:space="preserve">LB </v>
      </c>
      <c r="W2945" s="52">
        <f>Q2945*Emissions!T2945</f>
        <v>2.0895841912386342E-2</v>
      </c>
      <c r="X2945" s="48" t="s">
        <v>7</v>
      </c>
      <c r="Y2945" s="49">
        <f t="shared" si="91"/>
        <v>3.110240315198191E-2</v>
      </c>
      <c r="Z2945" s="48" t="s">
        <v>7</v>
      </c>
    </row>
    <row r="2946" spans="1:26">
      <c r="A2946" s="136" t="s">
        <v>7153</v>
      </c>
      <c r="B2946" s="136" t="s">
        <v>7122</v>
      </c>
      <c r="C2946" s="136" t="s">
        <v>7152</v>
      </c>
      <c r="D2946" s="47" t="s">
        <v>7151</v>
      </c>
      <c r="E2946" s="47" t="s">
        <v>7119</v>
      </c>
      <c r="F2946" s="48" t="s">
        <v>7118</v>
      </c>
      <c r="G2946" s="142">
        <f>IFERROR(VLOOKUP(A2946,Population!$A$5:$L$3147,12,FALSE),0)</f>
        <v>95857</v>
      </c>
      <c r="H2946" s="137">
        <v>515</v>
      </c>
      <c r="I2946" s="142">
        <f>G2946*SUMPRODUCT('Age distribution'!$L$6:$L$11,'Age groups'!$G$13:$G$18,'Age groups'!$G$6:$G$11)</f>
        <v>338105.92074587115</v>
      </c>
      <c r="J2946" s="140" t="s">
        <v>6</v>
      </c>
      <c r="K2946" s="136" t="s">
        <v>12217</v>
      </c>
      <c r="L2946" s="3">
        <f>VLOOKUP(K2946&amp;"_2",'Emissions Factors'!$B$2:$E$3,2)</f>
        <v>2.3999999999999998E-7</v>
      </c>
      <c r="M2946" s="51" t="str">
        <f>VLOOKUP(K2946&amp;"_2",'Emissions Factors'!$B$2:$E$3,3)</f>
        <v xml:space="preserve">LB </v>
      </c>
      <c r="N2946" s="51" t="str">
        <f>VLOOKUP(K2946&amp;"_2",'Emissions Factors'!$B$2:$E$3,4)</f>
        <v>EACH</v>
      </c>
      <c r="O2946" s="49">
        <f t="shared" si="90"/>
        <v>8.1145420979009064E-2</v>
      </c>
      <c r="P2946" s="48" t="s">
        <v>7</v>
      </c>
      <c r="Q2946" s="138">
        <f>'Age groups'!$G$20*(Emissions!G2946/Population!$L$3148)</f>
        <v>8.306430779611917</v>
      </c>
      <c r="R2946" s="137" t="s">
        <v>7</v>
      </c>
      <c r="S2946" s="133" t="s">
        <v>12217</v>
      </c>
      <c r="T2946" s="3">
        <f>VLOOKUP(S2946&amp;"_1",'Emissions Factors'!$B$2:$E$3,2)</f>
        <v>0.02</v>
      </c>
      <c r="U2946" s="51" t="str">
        <f>VLOOKUP(S2946&amp;"_1",'Emissions Factors'!$B$2:$E$3,3)</f>
        <v xml:space="preserve">LB </v>
      </c>
      <c r="V2946" s="51" t="str">
        <f>VLOOKUP(S2946&amp;"_1",'Emissions Factors'!$B$2:$E$3,3)</f>
        <v xml:space="preserve">LB </v>
      </c>
      <c r="W2946" s="52">
        <f>Q2946*Emissions!T2946</f>
        <v>0.16612861559223835</v>
      </c>
      <c r="X2946" s="48" t="s">
        <v>7</v>
      </c>
      <c r="Y2946" s="49">
        <f t="shared" si="91"/>
        <v>0.24727403657124741</v>
      </c>
      <c r="Z2946" s="48" t="s">
        <v>7</v>
      </c>
    </row>
    <row r="2947" spans="1:26">
      <c r="A2947" s="136" t="s">
        <v>7150</v>
      </c>
      <c r="B2947" s="136" t="s">
        <v>7122</v>
      </c>
      <c r="C2947" s="136" t="s">
        <v>7149</v>
      </c>
      <c r="D2947" s="47" t="s">
        <v>7148</v>
      </c>
      <c r="E2947" s="47" t="s">
        <v>7119</v>
      </c>
      <c r="F2947" s="48" t="s">
        <v>7118</v>
      </c>
      <c r="G2947" s="142">
        <f>IFERROR(VLOOKUP(A2947,Population!$A$5:$L$3147,12,FALSE),0)</f>
        <v>16801</v>
      </c>
      <c r="H2947" s="137">
        <v>515</v>
      </c>
      <c r="I2947" s="142">
        <f>G2947*SUMPRODUCT('Age distribution'!$L$6:$L$11,'Age groups'!$G$13:$G$18,'Age groups'!$G$6:$G$11)</f>
        <v>59260.331268987982</v>
      </c>
      <c r="J2947" s="140" t="s">
        <v>6</v>
      </c>
      <c r="K2947" s="136" t="s">
        <v>12217</v>
      </c>
      <c r="L2947" s="3">
        <f>VLOOKUP(K2947&amp;"_2",'Emissions Factors'!$B$2:$E$3,2)</f>
        <v>2.3999999999999998E-7</v>
      </c>
      <c r="M2947" s="51" t="str">
        <f>VLOOKUP(K2947&amp;"_2",'Emissions Factors'!$B$2:$E$3,3)</f>
        <v xml:space="preserve">LB </v>
      </c>
      <c r="N2947" s="51" t="str">
        <f>VLOOKUP(K2947&amp;"_2",'Emissions Factors'!$B$2:$E$3,4)</f>
        <v>EACH</v>
      </c>
      <c r="O2947" s="49">
        <f t="shared" ref="O2947:O3010" si="92">L2947*I2947</f>
        <v>1.4222479504557115E-2</v>
      </c>
      <c r="P2947" s="48" t="s">
        <v>7</v>
      </c>
      <c r="Q2947" s="138">
        <f>'Age groups'!$G$20*(Emissions!G2947/Population!$L$3148)</f>
        <v>1.455880567180903</v>
      </c>
      <c r="R2947" s="137" t="s">
        <v>7</v>
      </c>
      <c r="S2947" s="133" t="s">
        <v>12217</v>
      </c>
      <c r="T2947" s="3">
        <f>VLOOKUP(S2947&amp;"_1",'Emissions Factors'!$B$2:$E$3,2)</f>
        <v>0.02</v>
      </c>
      <c r="U2947" s="51" t="str">
        <f>VLOOKUP(S2947&amp;"_1",'Emissions Factors'!$B$2:$E$3,3)</f>
        <v xml:space="preserve">LB </v>
      </c>
      <c r="V2947" s="51" t="str">
        <f>VLOOKUP(S2947&amp;"_1",'Emissions Factors'!$B$2:$E$3,3)</f>
        <v xml:space="preserve">LB </v>
      </c>
      <c r="W2947" s="52">
        <f>Q2947*Emissions!T2947</f>
        <v>2.9117611343618059E-2</v>
      </c>
      <c r="X2947" s="48" t="s">
        <v>7</v>
      </c>
      <c r="Y2947" s="49">
        <f t="shared" si="91"/>
        <v>4.3340090848175174E-2</v>
      </c>
      <c r="Z2947" s="48" t="s">
        <v>7</v>
      </c>
    </row>
    <row r="2948" spans="1:26">
      <c r="A2948" s="136" t="s">
        <v>7147</v>
      </c>
      <c r="B2948" s="136" t="s">
        <v>7122</v>
      </c>
      <c r="C2948" s="136" t="s">
        <v>7146</v>
      </c>
      <c r="D2948" s="47" t="s">
        <v>7145</v>
      </c>
      <c r="E2948" s="47" t="s">
        <v>7119</v>
      </c>
      <c r="F2948" s="48" t="s">
        <v>7118</v>
      </c>
      <c r="G2948" s="142">
        <f>IFERROR(VLOOKUP(A2948,Population!$A$5:$L$3147,12,FALSE),0)</f>
        <v>206389</v>
      </c>
      <c r="H2948" s="137">
        <v>515</v>
      </c>
      <c r="I2948" s="142">
        <f>G2948*SUMPRODUCT('Age distribution'!$L$6:$L$11,'Age groups'!$G$13:$G$18,'Age groups'!$G$6:$G$11)</f>
        <v>727973.36529225414</v>
      </c>
      <c r="J2948" s="140" t="s">
        <v>6</v>
      </c>
      <c r="K2948" s="136" t="s">
        <v>12217</v>
      </c>
      <c r="L2948" s="3">
        <f>VLOOKUP(K2948&amp;"_2",'Emissions Factors'!$B$2:$E$3,2)</f>
        <v>2.3999999999999998E-7</v>
      </c>
      <c r="M2948" s="51" t="str">
        <f>VLOOKUP(K2948&amp;"_2",'Emissions Factors'!$B$2:$E$3,3)</f>
        <v xml:space="preserve">LB </v>
      </c>
      <c r="N2948" s="51" t="str">
        <f>VLOOKUP(K2948&amp;"_2",'Emissions Factors'!$B$2:$E$3,4)</f>
        <v>EACH</v>
      </c>
      <c r="O2948" s="49">
        <f t="shared" si="92"/>
        <v>0.17471360767014096</v>
      </c>
      <c r="P2948" s="48" t="s">
        <v>7</v>
      </c>
      <c r="Q2948" s="138">
        <f>'Age groups'!$G$20*(Emissions!G2948/Population!$L$3148)</f>
        <v>17.884514872918242</v>
      </c>
      <c r="R2948" s="137" t="s">
        <v>7</v>
      </c>
      <c r="S2948" s="133" t="s">
        <v>12217</v>
      </c>
      <c r="T2948" s="3">
        <f>VLOOKUP(S2948&amp;"_1",'Emissions Factors'!$B$2:$E$3,2)</f>
        <v>0.02</v>
      </c>
      <c r="U2948" s="51" t="str">
        <f>VLOOKUP(S2948&amp;"_1",'Emissions Factors'!$B$2:$E$3,3)</f>
        <v xml:space="preserve">LB </v>
      </c>
      <c r="V2948" s="51" t="str">
        <f>VLOOKUP(S2948&amp;"_1",'Emissions Factors'!$B$2:$E$3,3)</f>
        <v xml:space="preserve">LB </v>
      </c>
      <c r="W2948" s="52">
        <f>Q2948*Emissions!T2948</f>
        <v>0.35769029745836484</v>
      </c>
      <c r="X2948" s="48" t="s">
        <v>7</v>
      </c>
      <c r="Y2948" s="49">
        <f t="shared" ref="Y2948:Y3011" si="93">O2948+W2948</f>
        <v>0.53240390512850577</v>
      </c>
      <c r="Z2948" s="48" t="s">
        <v>7</v>
      </c>
    </row>
    <row r="2949" spans="1:26">
      <c r="A2949" s="136" t="s">
        <v>7144</v>
      </c>
      <c r="B2949" s="136" t="s">
        <v>7122</v>
      </c>
      <c r="C2949" s="136" t="s">
        <v>7143</v>
      </c>
      <c r="D2949" s="47" t="s">
        <v>7142</v>
      </c>
      <c r="E2949" s="47" t="s">
        <v>7119</v>
      </c>
      <c r="F2949" s="48" t="s">
        <v>7118</v>
      </c>
      <c r="G2949" s="142">
        <f>IFERROR(VLOOKUP(A2949,Population!$A$5:$L$3147,12,FALSE),0)</f>
        <v>96734</v>
      </c>
      <c r="H2949" s="137">
        <v>515</v>
      </c>
      <c r="I2949" s="142">
        <f>G2949*SUMPRODUCT('Age distribution'!$L$6:$L$11,'Age groups'!$G$13:$G$18,'Age groups'!$G$6:$G$11)</f>
        <v>341199.26700638555</v>
      </c>
      <c r="J2949" s="140" t="s">
        <v>6</v>
      </c>
      <c r="K2949" s="136" t="s">
        <v>12217</v>
      </c>
      <c r="L2949" s="3">
        <f>VLOOKUP(K2949&amp;"_2",'Emissions Factors'!$B$2:$E$3,2)</f>
        <v>2.3999999999999998E-7</v>
      </c>
      <c r="M2949" s="51" t="str">
        <f>VLOOKUP(K2949&amp;"_2",'Emissions Factors'!$B$2:$E$3,3)</f>
        <v xml:space="preserve">LB </v>
      </c>
      <c r="N2949" s="51" t="str">
        <f>VLOOKUP(K2949&amp;"_2",'Emissions Factors'!$B$2:$E$3,4)</f>
        <v>EACH</v>
      </c>
      <c r="O2949" s="49">
        <f t="shared" si="92"/>
        <v>8.1887824081532529E-2</v>
      </c>
      <c r="P2949" s="48" t="s">
        <v>7</v>
      </c>
      <c r="Q2949" s="138">
        <f>'Age groups'!$G$20*(Emissions!G2949/Population!$L$3148)</f>
        <v>8.3824266880350855</v>
      </c>
      <c r="R2949" s="137" t="s">
        <v>7</v>
      </c>
      <c r="S2949" s="133" t="s">
        <v>12217</v>
      </c>
      <c r="T2949" s="3">
        <f>VLOOKUP(S2949&amp;"_1",'Emissions Factors'!$B$2:$E$3,2)</f>
        <v>0.02</v>
      </c>
      <c r="U2949" s="51" t="str">
        <f>VLOOKUP(S2949&amp;"_1",'Emissions Factors'!$B$2:$E$3,3)</f>
        <v xml:space="preserve">LB </v>
      </c>
      <c r="V2949" s="51" t="str">
        <f>VLOOKUP(S2949&amp;"_1",'Emissions Factors'!$B$2:$E$3,3)</f>
        <v xml:space="preserve">LB </v>
      </c>
      <c r="W2949" s="52">
        <f>Q2949*Emissions!T2949</f>
        <v>0.16764853376070171</v>
      </c>
      <c r="X2949" s="48" t="s">
        <v>7</v>
      </c>
      <c r="Y2949" s="49">
        <f t="shared" si="93"/>
        <v>0.24953635784223424</v>
      </c>
      <c r="Z2949" s="48" t="s">
        <v>7</v>
      </c>
    </row>
    <row r="2950" spans="1:26">
      <c r="A2950" s="136" t="s">
        <v>7141</v>
      </c>
      <c r="B2950" s="136" t="s">
        <v>7122</v>
      </c>
      <c r="C2950" s="136" t="s">
        <v>7140</v>
      </c>
      <c r="D2950" s="47" t="s">
        <v>7139</v>
      </c>
      <c r="E2950" s="47" t="s">
        <v>7119</v>
      </c>
      <c r="F2950" s="48" t="s">
        <v>7118</v>
      </c>
      <c r="G2950" s="142">
        <f>IFERROR(VLOOKUP(A2950,Population!$A$5:$L$3147,12,FALSE),0)</f>
        <v>24823</v>
      </c>
      <c r="H2950" s="137">
        <v>515</v>
      </c>
      <c r="I2950" s="142">
        <f>G2950*SUMPRODUCT('Age distribution'!$L$6:$L$11,'Age groups'!$G$13:$G$18,'Age groups'!$G$6:$G$11)</f>
        <v>87555.455216361457</v>
      </c>
      <c r="J2950" s="140" t="s">
        <v>6</v>
      </c>
      <c r="K2950" s="136" t="s">
        <v>12217</v>
      </c>
      <c r="L2950" s="3">
        <f>VLOOKUP(K2950&amp;"_2",'Emissions Factors'!$B$2:$E$3,2)</f>
        <v>2.3999999999999998E-7</v>
      </c>
      <c r="M2950" s="51" t="str">
        <f>VLOOKUP(K2950&amp;"_2",'Emissions Factors'!$B$2:$E$3,3)</f>
        <v xml:space="preserve">LB </v>
      </c>
      <c r="N2950" s="51" t="str">
        <f>VLOOKUP(K2950&amp;"_2",'Emissions Factors'!$B$2:$E$3,4)</f>
        <v>EACH</v>
      </c>
      <c r="O2950" s="49">
        <f t="shared" si="92"/>
        <v>2.1013309251926748E-2</v>
      </c>
      <c r="P2950" s="48" t="s">
        <v>7</v>
      </c>
      <c r="Q2950" s="138">
        <f>'Age groups'!$G$20*(Emissions!G2950/Population!$L$3148)</f>
        <v>2.1510221605339894</v>
      </c>
      <c r="R2950" s="137" t="s">
        <v>7</v>
      </c>
      <c r="S2950" s="133" t="s">
        <v>12217</v>
      </c>
      <c r="T2950" s="3">
        <f>VLOOKUP(S2950&amp;"_1",'Emissions Factors'!$B$2:$E$3,2)</f>
        <v>0.02</v>
      </c>
      <c r="U2950" s="51" t="str">
        <f>VLOOKUP(S2950&amp;"_1",'Emissions Factors'!$B$2:$E$3,3)</f>
        <v xml:space="preserve">LB </v>
      </c>
      <c r="V2950" s="51" t="str">
        <f>VLOOKUP(S2950&amp;"_1",'Emissions Factors'!$B$2:$E$3,3)</f>
        <v xml:space="preserve">LB </v>
      </c>
      <c r="W2950" s="52">
        <f>Q2950*Emissions!T2950</f>
        <v>4.3020443210679792E-2</v>
      </c>
      <c r="X2950" s="48" t="s">
        <v>7</v>
      </c>
      <c r="Y2950" s="49">
        <f t="shared" si="93"/>
        <v>6.4033752462606536E-2</v>
      </c>
      <c r="Z2950" s="48" t="s">
        <v>7</v>
      </c>
    </row>
    <row r="2951" spans="1:26">
      <c r="A2951" s="136" t="s">
        <v>7138</v>
      </c>
      <c r="B2951" s="136" t="s">
        <v>7122</v>
      </c>
      <c r="C2951" s="136" t="s">
        <v>7137</v>
      </c>
      <c r="D2951" s="47" t="s">
        <v>7136</v>
      </c>
      <c r="E2951" s="47" t="s">
        <v>7119</v>
      </c>
      <c r="F2951" s="48" t="s">
        <v>7118</v>
      </c>
      <c r="G2951" s="142">
        <f>IFERROR(VLOOKUP(A2951,Population!$A$5:$L$3147,12,FALSE),0)</f>
        <v>24078</v>
      </c>
      <c r="H2951" s="137">
        <v>515</v>
      </c>
      <c r="I2951" s="142">
        <f>G2951*SUMPRODUCT('Age distribution'!$L$6:$L$11,'Age groups'!$G$13:$G$18,'Age groups'!$G$6:$G$11)</f>
        <v>84927.69813074774</v>
      </c>
      <c r="J2951" s="140" t="s">
        <v>6</v>
      </c>
      <c r="K2951" s="136" t="s">
        <v>12217</v>
      </c>
      <c r="L2951" s="3">
        <f>VLOOKUP(K2951&amp;"_2",'Emissions Factors'!$B$2:$E$3,2)</f>
        <v>2.3999999999999998E-7</v>
      </c>
      <c r="M2951" s="51" t="str">
        <f>VLOOKUP(K2951&amp;"_2",'Emissions Factors'!$B$2:$E$3,3)</f>
        <v xml:space="preserve">LB </v>
      </c>
      <c r="N2951" s="51" t="str">
        <f>VLOOKUP(K2951&amp;"_2",'Emissions Factors'!$B$2:$E$3,4)</f>
        <v>EACH</v>
      </c>
      <c r="O2951" s="49">
        <f t="shared" si="92"/>
        <v>2.0382647551379456E-2</v>
      </c>
      <c r="P2951" s="48" t="s">
        <v>7</v>
      </c>
      <c r="Q2951" s="138">
        <f>'Age groups'!$G$20*(Emissions!G2951/Population!$L$3148)</f>
        <v>2.0864646328541028</v>
      </c>
      <c r="R2951" s="137" t="s">
        <v>7</v>
      </c>
      <c r="S2951" s="133" t="s">
        <v>12217</v>
      </c>
      <c r="T2951" s="3">
        <f>VLOOKUP(S2951&amp;"_1",'Emissions Factors'!$B$2:$E$3,2)</f>
        <v>0.02</v>
      </c>
      <c r="U2951" s="51" t="str">
        <f>VLOOKUP(S2951&amp;"_1",'Emissions Factors'!$B$2:$E$3,3)</f>
        <v xml:space="preserve">LB </v>
      </c>
      <c r="V2951" s="51" t="str">
        <f>VLOOKUP(S2951&amp;"_1",'Emissions Factors'!$B$2:$E$3,3)</f>
        <v xml:space="preserve">LB </v>
      </c>
      <c r="W2951" s="52">
        <f>Q2951*Emissions!T2951</f>
        <v>4.1729292657082057E-2</v>
      </c>
      <c r="X2951" s="48" t="s">
        <v>7</v>
      </c>
      <c r="Y2951" s="49">
        <f t="shared" si="93"/>
        <v>6.2111940208461516E-2</v>
      </c>
      <c r="Z2951" s="48" t="s">
        <v>7</v>
      </c>
    </row>
    <row r="2952" spans="1:26">
      <c r="A2952" s="136" t="s">
        <v>7135</v>
      </c>
      <c r="B2952" s="136" t="s">
        <v>7122</v>
      </c>
      <c r="C2952" s="136" t="s">
        <v>7134</v>
      </c>
      <c r="D2952" s="47" t="s">
        <v>7133</v>
      </c>
      <c r="E2952" s="47" t="s">
        <v>7119</v>
      </c>
      <c r="F2952" s="48" t="s">
        <v>7118</v>
      </c>
      <c r="G2952" s="142">
        <f>IFERROR(VLOOKUP(A2952,Population!$A$5:$L$3147,12,FALSE),0)</f>
        <v>84761</v>
      </c>
      <c r="H2952" s="137">
        <v>515</v>
      </c>
      <c r="I2952" s="142">
        <f>G2952*SUMPRODUCT('Age distribution'!$L$6:$L$11,'Age groups'!$G$13:$G$18,'Age groups'!$G$6:$G$11)</f>
        <v>298968.21252846206</v>
      </c>
      <c r="J2952" s="140" t="s">
        <v>6</v>
      </c>
      <c r="K2952" s="136" t="s">
        <v>12217</v>
      </c>
      <c r="L2952" s="3">
        <f>VLOOKUP(K2952&amp;"_2",'Emissions Factors'!$B$2:$E$3,2)</f>
        <v>2.3999999999999998E-7</v>
      </c>
      <c r="M2952" s="51" t="str">
        <f>VLOOKUP(K2952&amp;"_2",'Emissions Factors'!$B$2:$E$3,3)</f>
        <v xml:space="preserve">LB </v>
      </c>
      <c r="N2952" s="51" t="str">
        <f>VLOOKUP(K2952&amp;"_2",'Emissions Factors'!$B$2:$E$3,4)</f>
        <v>EACH</v>
      </c>
      <c r="O2952" s="49">
        <f t="shared" si="92"/>
        <v>7.1752371006830892E-2</v>
      </c>
      <c r="P2952" s="48" t="s">
        <v>7</v>
      </c>
      <c r="Q2952" s="138">
        <f>'Age groups'!$G$20*(Emissions!G2952/Population!$L$3148)</f>
        <v>7.3449135619796744</v>
      </c>
      <c r="R2952" s="137" t="s">
        <v>7</v>
      </c>
      <c r="S2952" s="133" t="s">
        <v>12217</v>
      </c>
      <c r="T2952" s="3">
        <f>VLOOKUP(S2952&amp;"_1",'Emissions Factors'!$B$2:$E$3,2)</f>
        <v>0.02</v>
      </c>
      <c r="U2952" s="51" t="str">
        <f>VLOOKUP(S2952&amp;"_1",'Emissions Factors'!$B$2:$E$3,3)</f>
        <v xml:space="preserve">LB </v>
      </c>
      <c r="V2952" s="51" t="str">
        <f>VLOOKUP(S2952&amp;"_1",'Emissions Factors'!$B$2:$E$3,3)</f>
        <v xml:space="preserve">LB </v>
      </c>
      <c r="W2952" s="52">
        <f>Q2952*Emissions!T2952</f>
        <v>0.14689827123959348</v>
      </c>
      <c r="X2952" s="48" t="s">
        <v>7</v>
      </c>
      <c r="Y2952" s="49">
        <f t="shared" si="93"/>
        <v>0.21865064224642439</v>
      </c>
      <c r="Z2952" s="48" t="s">
        <v>7</v>
      </c>
    </row>
    <row r="2953" spans="1:26">
      <c r="A2953" s="136" t="s">
        <v>7132</v>
      </c>
      <c r="B2953" s="136" t="s">
        <v>7122</v>
      </c>
      <c r="C2953" s="136" t="s">
        <v>7131</v>
      </c>
      <c r="D2953" s="47" t="s">
        <v>7130</v>
      </c>
      <c r="E2953" s="47" t="s">
        <v>7119</v>
      </c>
      <c r="F2953" s="48" t="s">
        <v>7118</v>
      </c>
      <c r="G2953" s="142">
        <f>IFERROR(VLOOKUP(A2953,Population!$A$5:$L$3147,12,FALSE),0)</f>
        <v>442826</v>
      </c>
      <c r="H2953" s="137">
        <v>515</v>
      </c>
      <c r="I2953" s="142">
        <f>G2953*SUMPRODUCT('Age distribution'!$L$6:$L$11,'Age groups'!$G$13:$G$18,'Age groups'!$G$6:$G$11)</f>
        <v>1561931.7573073551</v>
      </c>
      <c r="J2953" s="140" t="s">
        <v>6</v>
      </c>
      <c r="K2953" s="136" t="s">
        <v>12217</v>
      </c>
      <c r="L2953" s="3">
        <f>VLOOKUP(K2953&amp;"_2",'Emissions Factors'!$B$2:$E$3,2)</f>
        <v>2.3999999999999998E-7</v>
      </c>
      <c r="M2953" s="51" t="str">
        <f>VLOOKUP(K2953&amp;"_2",'Emissions Factors'!$B$2:$E$3,3)</f>
        <v xml:space="preserve">LB </v>
      </c>
      <c r="N2953" s="51" t="str">
        <f>VLOOKUP(K2953&amp;"_2",'Emissions Factors'!$B$2:$E$3,4)</f>
        <v>EACH</v>
      </c>
      <c r="O2953" s="49">
        <f t="shared" si="92"/>
        <v>0.3748636217537652</v>
      </c>
      <c r="P2953" s="48" t="s">
        <v>7</v>
      </c>
      <c r="Q2953" s="138">
        <f>'Age groups'!$G$20*(Emissions!G2953/Population!$L$3148)</f>
        <v>38.372821144125382</v>
      </c>
      <c r="R2953" s="137" t="s">
        <v>7</v>
      </c>
      <c r="S2953" s="133" t="s">
        <v>12217</v>
      </c>
      <c r="T2953" s="3">
        <f>VLOOKUP(S2953&amp;"_1",'Emissions Factors'!$B$2:$E$3,2)</f>
        <v>0.02</v>
      </c>
      <c r="U2953" s="51" t="str">
        <f>VLOOKUP(S2953&amp;"_1",'Emissions Factors'!$B$2:$E$3,3)</f>
        <v xml:space="preserve">LB </v>
      </c>
      <c r="V2953" s="51" t="str">
        <f>VLOOKUP(S2953&amp;"_1",'Emissions Factors'!$B$2:$E$3,3)</f>
        <v xml:space="preserve">LB </v>
      </c>
      <c r="W2953" s="52">
        <f>Q2953*Emissions!T2953</f>
        <v>0.76745642288250771</v>
      </c>
      <c r="X2953" s="48" t="s">
        <v>7</v>
      </c>
      <c r="Y2953" s="49">
        <f t="shared" si="93"/>
        <v>1.1423200446362729</v>
      </c>
      <c r="Z2953" s="48" t="s">
        <v>7</v>
      </c>
    </row>
    <row r="2954" spans="1:26">
      <c r="A2954" s="136" t="s">
        <v>7129</v>
      </c>
      <c r="B2954" s="136" t="s">
        <v>7122</v>
      </c>
      <c r="C2954" s="136" t="s">
        <v>7128</v>
      </c>
      <c r="D2954" s="47" t="s">
        <v>7127</v>
      </c>
      <c r="E2954" s="47" t="s">
        <v>7119</v>
      </c>
      <c r="F2954" s="48" t="s">
        <v>7118</v>
      </c>
      <c r="G2954" s="142">
        <f>IFERROR(VLOOKUP(A2954,Population!$A$5:$L$3147,12,FALSE),0)</f>
        <v>21087</v>
      </c>
      <c r="H2954" s="137">
        <v>515</v>
      </c>
      <c r="I2954" s="142">
        <f>G2954*SUMPRODUCT('Age distribution'!$L$6:$L$11,'Age groups'!$G$13:$G$18,'Age groups'!$G$6:$G$11)</f>
        <v>74377.870690384472</v>
      </c>
      <c r="J2954" s="140" t="s">
        <v>6</v>
      </c>
      <c r="K2954" s="136" t="s">
        <v>12217</v>
      </c>
      <c r="L2954" s="3">
        <f>VLOOKUP(K2954&amp;"_2",'Emissions Factors'!$B$2:$E$3,2)</f>
        <v>2.3999999999999998E-7</v>
      </c>
      <c r="M2954" s="51" t="str">
        <f>VLOOKUP(K2954&amp;"_2",'Emissions Factors'!$B$2:$E$3,3)</f>
        <v xml:space="preserve">LB </v>
      </c>
      <c r="N2954" s="51" t="str">
        <f>VLOOKUP(K2954&amp;"_2",'Emissions Factors'!$B$2:$E$3,4)</f>
        <v>EACH</v>
      </c>
      <c r="O2954" s="49">
        <f t="shared" si="92"/>
        <v>1.7850688965692273E-2</v>
      </c>
      <c r="P2954" s="48" t="s">
        <v>7</v>
      </c>
      <c r="Q2954" s="138">
        <f>'Age groups'!$G$20*(Emissions!G2954/Population!$L$3148)</f>
        <v>1.8272813237392833</v>
      </c>
      <c r="R2954" s="137" t="s">
        <v>7</v>
      </c>
      <c r="S2954" s="133" t="s">
        <v>12217</v>
      </c>
      <c r="T2954" s="3">
        <f>VLOOKUP(S2954&amp;"_1",'Emissions Factors'!$B$2:$E$3,2)</f>
        <v>0.02</v>
      </c>
      <c r="U2954" s="51" t="str">
        <f>VLOOKUP(S2954&amp;"_1",'Emissions Factors'!$B$2:$E$3,3)</f>
        <v xml:space="preserve">LB </v>
      </c>
      <c r="V2954" s="51" t="str">
        <f>VLOOKUP(S2954&amp;"_1",'Emissions Factors'!$B$2:$E$3,3)</f>
        <v xml:space="preserve">LB </v>
      </c>
      <c r="W2954" s="52">
        <f>Q2954*Emissions!T2954</f>
        <v>3.6545626474785667E-2</v>
      </c>
      <c r="X2954" s="48" t="s">
        <v>7</v>
      </c>
      <c r="Y2954" s="49">
        <f t="shared" si="93"/>
        <v>5.4396315440477939E-2</v>
      </c>
      <c r="Z2954" s="48" t="s">
        <v>7</v>
      </c>
    </row>
    <row r="2955" spans="1:26">
      <c r="A2955" s="136" t="s">
        <v>7126</v>
      </c>
      <c r="B2955" s="136" t="s">
        <v>7122</v>
      </c>
      <c r="C2955" s="136" t="s">
        <v>7125</v>
      </c>
      <c r="D2955" s="47" t="s">
        <v>7124</v>
      </c>
      <c r="E2955" s="47" t="s">
        <v>7119</v>
      </c>
      <c r="F2955" s="48" t="s">
        <v>7118</v>
      </c>
      <c r="G2955" s="142">
        <f>IFERROR(VLOOKUP(A2955,Population!$A$5:$L$3147,12,FALSE),0)</f>
        <v>14752</v>
      </c>
      <c r="H2955" s="137">
        <v>515</v>
      </c>
      <c r="I2955" s="142">
        <f>G2955*SUMPRODUCT('Age distribution'!$L$6:$L$11,'Age groups'!$G$13:$G$18,'Age groups'!$G$6:$G$11)</f>
        <v>52033.117485870527</v>
      </c>
      <c r="J2955" s="140" t="s">
        <v>6</v>
      </c>
      <c r="K2955" s="136" t="s">
        <v>12217</v>
      </c>
      <c r="L2955" s="3">
        <f>VLOOKUP(K2955&amp;"_2",'Emissions Factors'!$B$2:$E$3,2)</f>
        <v>2.3999999999999998E-7</v>
      </c>
      <c r="M2955" s="51" t="str">
        <f>VLOOKUP(K2955&amp;"_2",'Emissions Factors'!$B$2:$E$3,3)</f>
        <v xml:space="preserve">LB </v>
      </c>
      <c r="N2955" s="51" t="str">
        <f>VLOOKUP(K2955&amp;"_2",'Emissions Factors'!$B$2:$E$3,4)</f>
        <v>EACH</v>
      </c>
      <c r="O2955" s="49">
        <f t="shared" si="92"/>
        <v>1.2487948196608926E-2</v>
      </c>
      <c r="P2955" s="48" t="s">
        <v>7</v>
      </c>
      <c r="Q2955" s="138">
        <f>'Age groups'!$G$20*(Emissions!G2955/Population!$L$3148)</f>
        <v>1.2783257024613226</v>
      </c>
      <c r="R2955" s="137" t="s">
        <v>7</v>
      </c>
      <c r="S2955" s="133" t="s">
        <v>12217</v>
      </c>
      <c r="T2955" s="3">
        <f>VLOOKUP(S2955&amp;"_1",'Emissions Factors'!$B$2:$E$3,2)</f>
        <v>0.02</v>
      </c>
      <c r="U2955" s="51" t="str">
        <f>VLOOKUP(S2955&amp;"_1",'Emissions Factors'!$B$2:$E$3,3)</f>
        <v xml:space="preserve">LB </v>
      </c>
      <c r="V2955" s="51" t="str">
        <f>VLOOKUP(S2955&amp;"_1",'Emissions Factors'!$B$2:$E$3,3)</f>
        <v xml:space="preserve">LB </v>
      </c>
      <c r="W2955" s="52">
        <f>Q2955*Emissions!T2955</f>
        <v>2.5566514049226451E-2</v>
      </c>
      <c r="X2955" s="48" t="s">
        <v>7</v>
      </c>
      <c r="Y2955" s="49">
        <f t="shared" si="93"/>
        <v>3.8054462245835377E-2</v>
      </c>
      <c r="Z2955" s="48" t="s">
        <v>7</v>
      </c>
    </row>
    <row r="2956" spans="1:26">
      <c r="A2956" s="136" t="s">
        <v>7123</v>
      </c>
      <c r="B2956" s="136" t="s">
        <v>7122</v>
      </c>
      <c r="C2956" s="136" t="s">
        <v>7121</v>
      </c>
      <c r="D2956" s="47" t="s">
        <v>7120</v>
      </c>
      <c r="E2956" s="47" t="s">
        <v>7119</v>
      </c>
      <c r="F2956" s="48" t="s">
        <v>7118</v>
      </c>
      <c r="G2956" s="142">
        <f>IFERROR(VLOOKUP(A2956,Population!$A$5:$L$3147,12,FALSE),0)</f>
        <v>26523</v>
      </c>
      <c r="H2956" s="137">
        <v>515</v>
      </c>
      <c r="I2956" s="142">
        <f>G2956*SUMPRODUCT('Age distribution'!$L$6:$L$11,'Age groups'!$G$13:$G$18,'Age groups'!$G$6:$G$11)</f>
        <v>93551.67943856724</v>
      </c>
      <c r="J2956" s="140" t="s">
        <v>6</v>
      </c>
      <c r="K2956" s="136" t="s">
        <v>12217</v>
      </c>
      <c r="L2956" s="3">
        <f>VLOOKUP(K2956&amp;"_2",'Emissions Factors'!$B$2:$E$3,2)</f>
        <v>2.3999999999999998E-7</v>
      </c>
      <c r="M2956" s="51" t="str">
        <f>VLOOKUP(K2956&amp;"_2",'Emissions Factors'!$B$2:$E$3,3)</f>
        <v xml:space="preserve">LB </v>
      </c>
      <c r="N2956" s="51" t="str">
        <f>VLOOKUP(K2956&amp;"_2",'Emissions Factors'!$B$2:$E$3,4)</f>
        <v>EACH</v>
      </c>
      <c r="O2956" s="49">
        <f t="shared" si="92"/>
        <v>2.2452403065256137E-2</v>
      </c>
      <c r="P2956" s="48" t="s">
        <v>7</v>
      </c>
      <c r="Q2956" s="138">
        <f>'Age groups'!$G$20*(Emissions!G2956/Population!$L$3148)</f>
        <v>2.2983346398035289</v>
      </c>
      <c r="R2956" s="137" t="s">
        <v>7</v>
      </c>
      <c r="S2956" s="133" t="s">
        <v>12217</v>
      </c>
      <c r="T2956" s="3">
        <f>VLOOKUP(S2956&amp;"_1",'Emissions Factors'!$B$2:$E$3,2)</f>
        <v>0.02</v>
      </c>
      <c r="U2956" s="51" t="str">
        <f>VLOOKUP(S2956&amp;"_1",'Emissions Factors'!$B$2:$E$3,3)</f>
        <v xml:space="preserve">LB </v>
      </c>
      <c r="V2956" s="51" t="str">
        <f>VLOOKUP(S2956&amp;"_1",'Emissions Factors'!$B$2:$E$3,3)</f>
        <v xml:space="preserve">LB </v>
      </c>
      <c r="W2956" s="52">
        <f>Q2956*Emissions!T2956</f>
        <v>4.5966692796070581E-2</v>
      </c>
      <c r="X2956" s="48" t="s">
        <v>7</v>
      </c>
      <c r="Y2956" s="49">
        <f t="shared" si="93"/>
        <v>6.8419095861326718E-2</v>
      </c>
      <c r="Z2956" s="48" t="s">
        <v>7</v>
      </c>
    </row>
    <row r="2957" spans="1:26">
      <c r="A2957" s="136" t="s">
        <v>7117</v>
      </c>
      <c r="B2957" s="136" t="s">
        <v>7051</v>
      </c>
      <c r="C2957" s="136" t="s">
        <v>6750</v>
      </c>
      <c r="D2957" s="47" t="s">
        <v>6942</v>
      </c>
      <c r="E2957" s="47" t="s">
        <v>6669</v>
      </c>
      <c r="F2957" s="48" t="s">
        <v>7049</v>
      </c>
      <c r="G2957" s="142">
        <f>IFERROR(VLOOKUP(A2957,Population!$A$5:$L$3147,12,FALSE),0)</f>
        <v>18839</v>
      </c>
      <c r="H2957" s="137">
        <v>515</v>
      </c>
      <c r="I2957" s="142">
        <f>G2957*SUMPRODUCT('Age distribution'!$L$6:$L$11,'Age groups'!$G$13:$G$18,'Age groups'!$G$6:$G$11)</f>
        <v>66448.745954197046</v>
      </c>
      <c r="J2957" s="140" t="s">
        <v>6</v>
      </c>
      <c r="K2957" s="136" t="s">
        <v>12217</v>
      </c>
      <c r="L2957" s="3">
        <f>VLOOKUP(K2957&amp;"_2",'Emissions Factors'!$B$2:$E$3,2)</f>
        <v>2.3999999999999998E-7</v>
      </c>
      <c r="M2957" s="51" t="str">
        <f>VLOOKUP(K2957&amp;"_2",'Emissions Factors'!$B$2:$E$3,3)</f>
        <v xml:space="preserve">LB </v>
      </c>
      <c r="N2957" s="51" t="str">
        <f>VLOOKUP(K2957&amp;"_2",'Emissions Factors'!$B$2:$E$3,4)</f>
        <v>EACH</v>
      </c>
      <c r="O2957" s="49">
        <f t="shared" si="92"/>
        <v>1.5947699029007289E-2</v>
      </c>
      <c r="P2957" s="48" t="s">
        <v>7</v>
      </c>
      <c r="Q2957" s="138">
        <f>'Age groups'!$G$20*(Emissions!G2957/Population!$L$3148)</f>
        <v>1.6324822335052098</v>
      </c>
      <c r="R2957" s="137" t="s">
        <v>7</v>
      </c>
      <c r="S2957" s="133" t="s">
        <v>12217</v>
      </c>
      <c r="T2957" s="3">
        <f>VLOOKUP(S2957&amp;"_1",'Emissions Factors'!$B$2:$E$3,2)</f>
        <v>0.02</v>
      </c>
      <c r="U2957" s="51" t="str">
        <f>VLOOKUP(S2957&amp;"_1",'Emissions Factors'!$B$2:$E$3,3)</f>
        <v xml:space="preserve">LB </v>
      </c>
      <c r="V2957" s="51" t="str">
        <f>VLOOKUP(S2957&amp;"_1",'Emissions Factors'!$B$2:$E$3,3)</f>
        <v xml:space="preserve">LB </v>
      </c>
      <c r="W2957" s="52">
        <f>Q2957*Emissions!T2957</f>
        <v>3.26496446701042E-2</v>
      </c>
      <c r="X2957" s="48" t="s">
        <v>7</v>
      </c>
      <c r="Y2957" s="49">
        <f t="shared" si="93"/>
        <v>4.8597343699111492E-2</v>
      </c>
      <c r="Z2957" s="48" t="s">
        <v>7</v>
      </c>
    </row>
    <row r="2958" spans="1:26">
      <c r="A2958" s="136" t="s">
        <v>7116</v>
      </c>
      <c r="B2958" s="136" t="s">
        <v>7051</v>
      </c>
      <c r="C2958" s="136" t="s">
        <v>6749</v>
      </c>
      <c r="D2958" s="47" t="s">
        <v>7115</v>
      </c>
      <c r="E2958" s="47" t="s">
        <v>6669</v>
      </c>
      <c r="F2958" s="48" t="s">
        <v>7049</v>
      </c>
      <c r="G2958" s="142">
        <f>IFERROR(VLOOKUP(A2958,Population!$A$5:$L$3147,12,FALSE),0)</f>
        <v>21912</v>
      </c>
      <c r="H2958" s="137">
        <v>515</v>
      </c>
      <c r="I2958" s="142">
        <f>G2958*SUMPRODUCT('Age distribution'!$L$6:$L$11,'Age groups'!$G$13:$G$18,'Age groups'!$G$6:$G$11)</f>
        <v>77287.803033513759</v>
      </c>
      <c r="J2958" s="140" t="s">
        <v>6</v>
      </c>
      <c r="K2958" s="136" t="s">
        <v>12217</v>
      </c>
      <c r="L2958" s="3">
        <f>VLOOKUP(K2958&amp;"_2",'Emissions Factors'!$B$2:$E$3,2)</f>
        <v>2.3999999999999998E-7</v>
      </c>
      <c r="M2958" s="51" t="str">
        <f>VLOOKUP(K2958&amp;"_2",'Emissions Factors'!$B$2:$E$3,3)</f>
        <v xml:space="preserve">LB </v>
      </c>
      <c r="N2958" s="51" t="str">
        <f>VLOOKUP(K2958&amp;"_2",'Emissions Factors'!$B$2:$E$3,4)</f>
        <v>EACH</v>
      </c>
      <c r="O2958" s="49">
        <f t="shared" si="92"/>
        <v>1.8549072728043299E-2</v>
      </c>
      <c r="P2958" s="48" t="s">
        <v>7</v>
      </c>
      <c r="Q2958" s="138">
        <f>'Age groups'!$G$20*(Emissions!G2958/Population!$L$3148)</f>
        <v>1.8987712033847952</v>
      </c>
      <c r="R2958" s="137" t="s">
        <v>7</v>
      </c>
      <c r="S2958" s="133" t="s">
        <v>12217</v>
      </c>
      <c r="T2958" s="3">
        <f>VLOOKUP(S2958&amp;"_1",'Emissions Factors'!$B$2:$E$3,2)</f>
        <v>0.02</v>
      </c>
      <c r="U2958" s="51" t="str">
        <f>VLOOKUP(S2958&amp;"_1",'Emissions Factors'!$B$2:$E$3,3)</f>
        <v xml:space="preserve">LB </v>
      </c>
      <c r="V2958" s="51" t="str">
        <f>VLOOKUP(S2958&amp;"_1",'Emissions Factors'!$B$2:$E$3,3)</f>
        <v xml:space="preserve">LB </v>
      </c>
      <c r="W2958" s="52">
        <f>Q2958*Emissions!T2958</f>
        <v>3.7975424067695905E-2</v>
      </c>
      <c r="X2958" s="48" t="s">
        <v>7</v>
      </c>
      <c r="Y2958" s="49">
        <f t="shared" si="93"/>
        <v>5.6524496795739204E-2</v>
      </c>
      <c r="Z2958" s="48" t="s">
        <v>7</v>
      </c>
    </row>
    <row r="2959" spans="1:26">
      <c r="A2959" s="136" t="s">
        <v>7114</v>
      </c>
      <c r="B2959" s="136" t="s">
        <v>7051</v>
      </c>
      <c r="C2959" s="136" t="s">
        <v>6748</v>
      </c>
      <c r="D2959" s="47" t="s">
        <v>7113</v>
      </c>
      <c r="E2959" s="47" t="s">
        <v>6669</v>
      </c>
      <c r="F2959" s="48" t="s">
        <v>7049</v>
      </c>
      <c r="G2959" s="142">
        <f>IFERROR(VLOOKUP(A2959,Population!$A$5:$L$3147,12,FALSE),0)</f>
        <v>180510</v>
      </c>
      <c r="H2959" s="137">
        <v>515</v>
      </c>
      <c r="I2959" s="142">
        <f>G2959*SUMPRODUCT('Age distribution'!$L$6:$L$11,'Age groups'!$G$13:$G$18,'Age groups'!$G$6:$G$11)</f>
        <v>636693.19667668722</v>
      </c>
      <c r="J2959" s="140" t="s">
        <v>6</v>
      </c>
      <c r="K2959" s="136" t="s">
        <v>12217</v>
      </c>
      <c r="L2959" s="3">
        <f>VLOOKUP(K2959&amp;"_2",'Emissions Factors'!$B$2:$E$3,2)</f>
        <v>2.3999999999999998E-7</v>
      </c>
      <c r="M2959" s="51" t="str">
        <f>VLOOKUP(K2959&amp;"_2",'Emissions Factors'!$B$2:$E$3,3)</f>
        <v xml:space="preserve">LB </v>
      </c>
      <c r="N2959" s="51" t="str">
        <f>VLOOKUP(K2959&amp;"_2",'Emissions Factors'!$B$2:$E$3,4)</f>
        <v>EACH</v>
      </c>
      <c r="O2959" s="49">
        <f t="shared" si="92"/>
        <v>0.15280636720240492</v>
      </c>
      <c r="P2959" s="48" t="s">
        <v>7</v>
      </c>
      <c r="Q2959" s="138">
        <f>'Age groups'!$G$20*(Emissions!G2959/Population!$L$3148)</f>
        <v>15.641985666437998</v>
      </c>
      <c r="R2959" s="137" t="s">
        <v>7</v>
      </c>
      <c r="S2959" s="133" t="s">
        <v>12217</v>
      </c>
      <c r="T2959" s="3">
        <f>VLOOKUP(S2959&amp;"_1",'Emissions Factors'!$B$2:$E$3,2)</f>
        <v>0.02</v>
      </c>
      <c r="U2959" s="51" t="str">
        <f>VLOOKUP(S2959&amp;"_1",'Emissions Factors'!$B$2:$E$3,3)</f>
        <v xml:space="preserve">LB </v>
      </c>
      <c r="V2959" s="51" t="str">
        <f>VLOOKUP(S2959&amp;"_1",'Emissions Factors'!$B$2:$E$3,3)</f>
        <v xml:space="preserve">LB </v>
      </c>
      <c r="W2959" s="52">
        <f>Q2959*Emissions!T2959</f>
        <v>0.31283971332875998</v>
      </c>
      <c r="X2959" s="48" t="s">
        <v>7</v>
      </c>
      <c r="Y2959" s="49">
        <f t="shared" si="93"/>
        <v>0.46564608053116491</v>
      </c>
      <c r="Z2959" s="48" t="s">
        <v>7</v>
      </c>
    </row>
    <row r="2960" spans="1:26">
      <c r="A2960" s="136" t="s">
        <v>7112</v>
      </c>
      <c r="B2960" s="136" t="s">
        <v>7051</v>
      </c>
      <c r="C2960" s="136" t="s">
        <v>6747</v>
      </c>
      <c r="D2960" s="47" t="s">
        <v>7111</v>
      </c>
      <c r="E2960" s="47" t="s">
        <v>6669</v>
      </c>
      <c r="F2960" s="48" t="s">
        <v>7049</v>
      </c>
      <c r="G2960" s="142">
        <f>IFERROR(VLOOKUP(A2960,Population!$A$5:$L$3147,12,FALSE),0)</f>
        <v>73246</v>
      </c>
      <c r="H2960" s="137">
        <v>515</v>
      </c>
      <c r="I2960" s="142">
        <f>G2960*SUMPRODUCT('Age distribution'!$L$6:$L$11,'Age groups'!$G$13:$G$18,'Age groups'!$G$6:$G$11)</f>
        <v>258352.61139981513</v>
      </c>
      <c r="J2960" s="140" t="s">
        <v>6</v>
      </c>
      <c r="K2960" s="136" t="s">
        <v>12217</v>
      </c>
      <c r="L2960" s="3">
        <f>VLOOKUP(K2960&amp;"_2",'Emissions Factors'!$B$2:$E$3,2)</f>
        <v>2.3999999999999998E-7</v>
      </c>
      <c r="M2960" s="51" t="str">
        <f>VLOOKUP(K2960&amp;"_2",'Emissions Factors'!$B$2:$E$3,3)</f>
        <v xml:space="preserve">LB </v>
      </c>
      <c r="N2960" s="51" t="str">
        <f>VLOOKUP(K2960&amp;"_2",'Emissions Factors'!$B$2:$E$3,4)</f>
        <v>EACH</v>
      </c>
      <c r="O2960" s="49">
        <f t="shared" si="92"/>
        <v>6.2004626735955623E-2</v>
      </c>
      <c r="P2960" s="48" t="s">
        <v>7</v>
      </c>
      <c r="Q2960" s="138">
        <f>'Age groups'!$G$20*(Emissions!G2960/Population!$L$3148)</f>
        <v>6.3470881509274699</v>
      </c>
      <c r="R2960" s="137" t="s">
        <v>7</v>
      </c>
      <c r="S2960" s="133" t="s">
        <v>12217</v>
      </c>
      <c r="T2960" s="3">
        <f>VLOOKUP(S2960&amp;"_1",'Emissions Factors'!$B$2:$E$3,2)</f>
        <v>0.02</v>
      </c>
      <c r="U2960" s="51" t="str">
        <f>VLOOKUP(S2960&amp;"_1",'Emissions Factors'!$B$2:$E$3,3)</f>
        <v xml:space="preserve">LB </v>
      </c>
      <c r="V2960" s="51" t="str">
        <f>VLOOKUP(S2960&amp;"_1",'Emissions Factors'!$B$2:$E$3,3)</f>
        <v xml:space="preserve">LB </v>
      </c>
      <c r="W2960" s="52">
        <f>Q2960*Emissions!T2960</f>
        <v>0.1269417630185494</v>
      </c>
      <c r="X2960" s="48" t="s">
        <v>7</v>
      </c>
      <c r="Y2960" s="49">
        <f t="shared" si="93"/>
        <v>0.18894638975450501</v>
      </c>
      <c r="Z2960" s="48" t="s">
        <v>7</v>
      </c>
    </row>
    <row r="2961" spans="1:26">
      <c r="A2961" s="136" t="s">
        <v>7110</v>
      </c>
      <c r="B2961" s="136" t="s">
        <v>7051</v>
      </c>
      <c r="C2961" s="136" t="s">
        <v>6746</v>
      </c>
      <c r="D2961" s="47" t="s">
        <v>7109</v>
      </c>
      <c r="E2961" s="47" t="s">
        <v>6669</v>
      </c>
      <c r="F2961" s="48" t="s">
        <v>7049</v>
      </c>
      <c r="G2961" s="142">
        <f>IFERROR(VLOOKUP(A2961,Population!$A$5:$L$3147,12,FALSE),0)</f>
        <v>71844</v>
      </c>
      <c r="H2961" s="137">
        <v>515</v>
      </c>
      <c r="I2961" s="142">
        <f>G2961*SUMPRODUCT('Age distribution'!$L$6:$L$11,'Age groups'!$G$13:$G$18,'Age groups'!$G$6:$G$11)</f>
        <v>253407.49001185482</v>
      </c>
      <c r="J2961" s="140" t="s">
        <v>6</v>
      </c>
      <c r="K2961" s="136" t="s">
        <v>12217</v>
      </c>
      <c r="L2961" s="3">
        <f>VLOOKUP(K2961&amp;"_2",'Emissions Factors'!$B$2:$E$3,2)</f>
        <v>2.3999999999999998E-7</v>
      </c>
      <c r="M2961" s="51" t="str">
        <f>VLOOKUP(K2961&amp;"_2",'Emissions Factors'!$B$2:$E$3,3)</f>
        <v xml:space="preserve">LB </v>
      </c>
      <c r="N2961" s="51" t="str">
        <f>VLOOKUP(K2961&amp;"_2",'Emissions Factors'!$B$2:$E$3,4)</f>
        <v>EACH</v>
      </c>
      <c r="O2961" s="49">
        <f t="shared" si="92"/>
        <v>6.0817797602845156E-2</v>
      </c>
      <c r="P2961" s="48" t="s">
        <v>7</v>
      </c>
      <c r="Q2961" s="138">
        <f>'Age groups'!$G$20*(Emissions!G2961/Population!$L$3148)</f>
        <v>6.2255986827298848</v>
      </c>
      <c r="R2961" s="137" t="s">
        <v>7</v>
      </c>
      <c r="S2961" s="133" t="s">
        <v>12217</v>
      </c>
      <c r="T2961" s="3">
        <f>VLOOKUP(S2961&amp;"_1",'Emissions Factors'!$B$2:$E$3,2)</f>
        <v>0.02</v>
      </c>
      <c r="U2961" s="51" t="str">
        <f>VLOOKUP(S2961&amp;"_1",'Emissions Factors'!$B$2:$E$3,3)</f>
        <v xml:space="preserve">LB </v>
      </c>
      <c r="V2961" s="51" t="str">
        <f>VLOOKUP(S2961&amp;"_1",'Emissions Factors'!$B$2:$E$3,3)</f>
        <v xml:space="preserve">LB </v>
      </c>
      <c r="W2961" s="52">
        <f>Q2961*Emissions!T2961</f>
        <v>0.12451197365459769</v>
      </c>
      <c r="X2961" s="48" t="s">
        <v>7</v>
      </c>
      <c r="Y2961" s="49">
        <f t="shared" si="93"/>
        <v>0.18532977125744285</v>
      </c>
      <c r="Z2961" s="48" t="s">
        <v>7</v>
      </c>
    </row>
    <row r="2962" spans="1:26">
      <c r="A2962" s="136" t="s">
        <v>7108</v>
      </c>
      <c r="B2962" s="136" t="s">
        <v>7051</v>
      </c>
      <c r="C2962" s="136" t="s">
        <v>6745</v>
      </c>
      <c r="D2962" s="47" t="s">
        <v>6924</v>
      </c>
      <c r="E2962" s="47" t="s">
        <v>6669</v>
      </c>
      <c r="F2962" s="48" t="s">
        <v>7049</v>
      </c>
      <c r="G2962" s="142">
        <f>IFERROR(VLOOKUP(A2962,Population!$A$5:$L$3147,12,FALSE),0)</f>
        <v>432895</v>
      </c>
      <c r="H2962" s="137">
        <v>515</v>
      </c>
      <c r="I2962" s="142">
        <f>G2962*SUMPRODUCT('Age distribution'!$L$6:$L$11,'Age groups'!$G$13:$G$18,'Age groups'!$G$6:$G$11)</f>
        <v>1526903.2262775165</v>
      </c>
      <c r="J2962" s="140" t="s">
        <v>6</v>
      </c>
      <c r="K2962" s="136" t="s">
        <v>12217</v>
      </c>
      <c r="L2962" s="3">
        <f>VLOOKUP(K2962&amp;"_2",'Emissions Factors'!$B$2:$E$3,2)</f>
        <v>2.3999999999999998E-7</v>
      </c>
      <c r="M2962" s="51" t="str">
        <f>VLOOKUP(K2962&amp;"_2",'Emissions Factors'!$B$2:$E$3,3)</f>
        <v xml:space="preserve">LB </v>
      </c>
      <c r="N2962" s="51" t="str">
        <f>VLOOKUP(K2962&amp;"_2",'Emissions Factors'!$B$2:$E$3,4)</f>
        <v>EACH</v>
      </c>
      <c r="O2962" s="49">
        <f t="shared" si="92"/>
        <v>0.36645677430660389</v>
      </c>
      <c r="P2962" s="48" t="s">
        <v>7</v>
      </c>
      <c r="Q2962" s="138">
        <f>'Age groups'!$G$20*(Emissions!G2962/Population!$L$3148)</f>
        <v>37.512256301992558</v>
      </c>
      <c r="R2962" s="137" t="s">
        <v>7</v>
      </c>
      <c r="S2962" s="133" t="s">
        <v>12217</v>
      </c>
      <c r="T2962" s="3">
        <f>VLOOKUP(S2962&amp;"_1",'Emissions Factors'!$B$2:$E$3,2)</f>
        <v>0.02</v>
      </c>
      <c r="U2962" s="51" t="str">
        <f>VLOOKUP(S2962&amp;"_1",'Emissions Factors'!$B$2:$E$3,3)</f>
        <v xml:space="preserve">LB </v>
      </c>
      <c r="V2962" s="51" t="str">
        <f>VLOOKUP(S2962&amp;"_1",'Emissions Factors'!$B$2:$E$3,3)</f>
        <v xml:space="preserve">LB </v>
      </c>
      <c r="W2962" s="52">
        <f>Q2962*Emissions!T2962</f>
        <v>0.75024512603985116</v>
      </c>
      <c r="X2962" s="48" t="s">
        <v>7</v>
      </c>
      <c r="Y2962" s="49">
        <f t="shared" si="93"/>
        <v>1.1167019003464551</v>
      </c>
      <c r="Z2962" s="48" t="s">
        <v>7</v>
      </c>
    </row>
    <row r="2963" spans="1:26">
      <c r="A2963" s="136" t="s">
        <v>7107</v>
      </c>
      <c r="B2963" s="136" t="s">
        <v>7051</v>
      </c>
      <c r="C2963" s="136" t="s">
        <v>6744</v>
      </c>
      <c r="D2963" s="47" t="s">
        <v>6922</v>
      </c>
      <c r="E2963" s="47" t="s">
        <v>6669</v>
      </c>
      <c r="F2963" s="48" t="s">
        <v>7049</v>
      </c>
      <c r="G2963" s="142">
        <f>IFERROR(VLOOKUP(A2963,Population!$A$5:$L$3147,12,FALSE),0)</f>
        <v>4017</v>
      </c>
      <c r="H2963" s="137">
        <v>515</v>
      </c>
      <c r="I2963" s="142">
        <f>G2963*SUMPRODUCT('Age distribution'!$L$6:$L$11,'Age groups'!$G$13:$G$18,'Age groups'!$G$6:$G$11)</f>
        <v>14168.7251180004</v>
      </c>
      <c r="J2963" s="140" t="s">
        <v>6</v>
      </c>
      <c r="K2963" s="136" t="s">
        <v>12217</v>
      </c>
      <c r="L2963" s="3">
        <f>VLOOKUP(K2963&amp;"_2",'Emissions Factors'!$B$2:$E$3,2)</f>
        <v>2.3999999999999998E-7</v>
      </c>
      <c r="M2963" s="51" t="str">
        <f>VLOOKUP(K2963&amp;"_2",'Emissions Factors'!$B$2:$E$3,3)</f>
        <v xml:space="preserve">LB </v>
      </c>
      <c r="N2963" s="51" t="str">
        <f>VLOOKUP(K2963&amp;"_2",'Emissions Factors'!$B$2:$E$3,4)</f>
        <v>EACH</v>
      </c>
      <c r="O2963" s="49">
        <f t="shared" si="92"/>
        <v>3.4004940283200958E-3</v>
      </c>
      <c r="P2963" s="48" t="s">
        <v>7</v>
      </c>
      <c r="Q2963" s="138">
        <f>'Age groups'!$G$20*(Emissions!G2963/Population!$L$3148)</f>
        <v>0.3480907230739651</v>
      </c>
      <c r="R2963" s="137" t="s">
        <v>7</v>
      </c>
      <c r="S2963" s="133" t="s">
        <v>12217</v>
      </c>
      <c r="T2963" s="3">
        <f>VLOOKUP(S2963&amp;"_1",'Emissions Factors'!$B$2:$E$3,2)</f>
        <v>0.02</v>
      </c>
      <c r="U2963" s="51" t="str">
        <f>VLOOKUP(S2963&amp;"_1",'Emissions Factors'!$B$2:$E$3,3)</f>
        <v xml:space="preserve">LB </v>
      </c>
      <c r="V2963" s="51" t="str">
        <f>VLOOKUP(S2963&amp;"_1",'Emissions Factors'!$B$2:$E$3,3)</f>
        <v xml:space="preserve">LB </v>
      </c>
      <c r="W2963" s="52">
        <f>Q2963*Emissions!T2963</f>
        <v>6.961814461479302E-3</v>
      </c>
      <c r="X2963" s="48" t="s">
        <v>7</v>
      </c>
      <c r="Y2963" s="49">
        <f t="shared" si="93"/>
        <v>1.0362308489799398E-2</v>
      </c>
      <c r="Z2963" s="48" t="s">
        <v>7</v>
      </c>
    </row>
    <row r="2964" spans="1:26">
      <c r="A2964" s="136" t="s">
        <v>7106</v>
      </c>
      <c r="B2964" s="136" t="s">
        <v>7051</v>
      </c>
      <c r="C2964" s="136" t="s">
        <v>6743</v>
      </c>
      <c r="D2964" s="47" t="s">
        <v>7105</v>
      </c>
      <c r="E2964" s="47" t="s">
        <v>6669</v>
      </c>
      <c r="F2964" s="48" t="s">
        <v>7049</v>
      </c>
      <c r="G2964" s="142">
        <f>IFERROR(VLOOKUP(A2964,Population!$A$5:$L$3147,12,FALSE),0)</f>
        <v>102339</v>
      </c>
      <c r="H2964" s="137">
        <v>515</v>
      </c>
      <c r="I2964" s="142">
        <f>G2964*SUMPRODUCT('Age distribution'!$L$6:$L$11,'Age groups'!$G$13:$G$18,'Age groups'!$G$6:$G$11)</f>
        <v>360969.17098606995</v>
      </c>
      <c r="J2964" s="140" t="s">
        <v>6</v>
      </c>
      <c r="K2964" s="136" t="s">
        <v>12217</v>
      </c>
      <c r="L2964" s="3">
        <f>VLOOKUP(K2964&amp;"_2",'Emissions Factors'!$B$2:$E$3,2)</f>
        <v>2.3999999999999998E-7</v>
      </c>
      <c r="M2964" s="51" t="str">
        <f>VLOOKUP(K2964&amp;"_2",'Emissions Factors'!$B$2:$E$3,3)</f>
        <v xml:space="preserve">LB </v>
      </c>
      <c r="N2964" s="51" t="str">
        <f>VLOOKUP(K2964&amp;"_2",'Emissions Factors'!$B$2:$E$3,4)</f>
        <v>EACH</v>
      </c>
      <c r="O2964" s="49">
        <f t="shared" si="92"/>
        <v>8.6632601036656778E-2</v>
      </c>
      <c r="P2964" s="48" t="s">
        <v>7</v>
      </c>
      <c r="Q2964" s="138">
        <f>'Age groups'!$G$20*(Emissions!G2964/Population!$L$3148)</f>
        <v>8.8681245976267142</v>
      </c>
      <c r="R2964" s="137" t="s">
        <v>7</v>
      </c>
      <c r="S2964" s="133" t="s">
        <v>12217</v>
      </c>
      <c r="T2964" s="3">
        <f>VLOOKUP(S2964&amp;"_1",'Emissions Factors'!$B$2:$E$3,2)</f>
        <v>0.02</v>
      </c>
      <c r="U2964" s="51" t="str">
        <f>VLOOKUP(S2964&amp;"_1",'Emissions Factors'!$B$2:$E$3,3)</f>
        <v xml:space="preserve">LB </v>
      </c>
      <c r="V2964" s="51" t="str">
        <f>VLOOKUP(S2964&amp;"_1",'Emissions Factors'!$B$2:$E$3,3)</f>
        <v xml:space="preserve">LB </v>
      </c>
      <c r="W2964" s="52">
        <f>Q2964*Emissions!T2964</f>
        <v>0.17736249195253428</v>
      </c>
      <c r="X2964" s="48" t="s">
        <v>7</v>
      </c>
      <c r="Y2964" s="49">
        <f t="shared" si="93"/>
        <v>0.26399509298919105</v>
      </c>
      <c r="Z2964" s="48" t="s">
        <v>7</v>
      </c>
    </row>
    <row r="2965" spans="1:26">
      <c r="A2965" s="136" t="s">
        <v>7104</v>
      </c>
      <c r="B2965" s="136" t="s">
        <v>7051</v>
      </c>
      <c r="C2965" s="136" t="s">
        <v>6742</v>
      </c>
      <c r="D2965" s="47" t="s">
        <v>6912</v>
      </c>
      <c r="E2965" s="47" t="s">
        <v>6669</v>
      </c>
      <c r="F2965" s="48" t="s">
        <v>7049</v>
      </c>
      <c r="G2965" s="142">
        <f>IFERROR(VLOOKUP(A2965,Population!$A$5:$L$3147,12,FALSE),0)</f>
        <v>38780</v>
      </c>
      <c r="H2965" s="137">
        <v>515</v>
      </c>
      <c r="I2965" s="142">
        <f>G2965*SUMPRODUCT('Age distribution'!$L$6:$L$11,'Age groups'!$G$13:$G$18,'Age groups'!$G$6:$G$11)</f>
        <v>136784.45608067102</v>
      </c>
      <c r="J2965" s="140" t="s">
        <v>6</v>
      </c>
      <c r="K2965" s="136" t="s">
        <v>12217</v>
      </c>
      <c r="L2965" s="3">
        <f>VLOOKUP(K2965&amp;"_2",'Emissions Factors'!$B$2:$E$3,2)</f>
        <v>2.3999999999999998E-7</v>
      </c>
      <c r="M2965" s="51" t="str">
        <f>VLOOKUP(K2965&amp;"_2",'Emissions Factors'!$B$2:$E$3,3)</f>
        <v xml:space="preserve">LB </v>
      </c>
      <c r="N2965" s="51" t="str">
        <f>VLOOKUP(K2965&amp;"_2",'Emissions Factors'!$B$2:$E$3,4)</f>
        <v>EACH</v>
      </c>
      <c r="O2965" s="49">
        <f t="shared" si="92"/>
        <v>3.2828269459361042E-2</v>
      </c>
      <c r="P2965" s="48" t="s">
        <v>7</v>
      </c>
      <c r="Q2965" s="138">
        <f>'Age groups'!$G$20*(Emissions!G2965/Population!$L$3148)</f>
        <v>3.3604576153369097</v>
      </c>
      <c r="R2965" s="137" t="s">
        <v>7</v>
      </c>
      <c r="S2965" s="133" t="s">
        <v>12217</v>
      </c>
      <c r="T2965" s="3">
        <f>VLOOKUP(S2965&amp;"_1",'Emissions Factors'!$B$2:$E$3,2)</f>
        <v>0.02</v>
      </c>
      <c r="U2965" s="51" t="str">
        <f>VLOOKUP(S2965&amp;"_1",'Emissions Factors'!$B$2:$E$3,3)</f>
        <v xml:space="preserve">LB </v>
      </c>
      <c r="V2965" s="51" t="str">
        <f>VLOOKUP(S2965&amp;"_1",'Emissions Factors'!$B$2:$E$3,3)</f>
        <v xml:space="preserve">LB </v>
      </c>
      <c r="W2965" s="52">
        <f>Q2965*Emissions!T2965</f>
        <v>6.7209152306738199E-2</v>
      </c>
      <c r="X2965" s="48" t="s">
        <v>7</v>
      </c>
      <c r="Y2965" s="49">
        <f t="shared" si="93"/>
        <v>0.10003742176609924</v>
      </c>
      <c r="Z2965" s="48" t="s">
        <v>7</v>
      </c>
    </row>
    <row r="2966" spans="1:26">
      <c r="A2966" s="136" t="s">
        <v>7103</v>
      </c>
      <c r="B2966" s="136" t="s">
        <v>7051</v>
      </c>
      <c r="C2966" s="136" t="s">
        <v>6741</v>
      </c>
      <c r="D2966" s="47" t="s">
        <v>7102</v>
      </c>
      <c r="E2966" s="47" t="s">
        <v>6669</v>
      </c>
      <c r="F2966" s="48" t="s">
        <v>7049</v>
      </c>
      <c r="G2966" s="142">
        <f>IFERROR(VLOOKUP(A2966,Population!$A$5:$L$3147,12,FALSE),0)</f>
        <v>7678</v>
      </c>
      <c r="H2966" s="137">
        <v>515</v>
      </c>
      <c r="I2966" s="142">
        <f>G2966*SUMPRODUCT('Age distribution'!$L$6:$L$11,'Age groups'!$G$13:$G$18,'Age groups'!$G$6:$G$11)</f>
        <v>27081.77034005653</v>
      </c>
      <c r="J2966" s="140" t="s">
        <v>6</v>
      </c>
      <c r="K2966" s="136" t="s">
        <v>12217</v>
      </c>
      <c r="L2966" s="3">
        <f>VLOOKUP(K2966&amp;"_2",'Emissions Factors'!$B$2:$E$3,2)</f>
        <v>2.3999999999999998E-7</v>
      </c>
      <c r="M2966" s="51" t="str">
        <f>VLOOKUP(K2966&amp;"_2",'Emissions Factors'!$B$2:$E$3,3)</f>
        <v xml:space="preserve">LB </v>
      </c>
      <c r="N2966" s="51" t="str">
        <f>VLOOKUP(K2966&amp;"_2",'Emissions Factors'!$B$2:$E$3,4)</f>
        <v>EACH</v>
      </c>
      <c r="O2966" s="49">
        <f t="shared" si="92"/>
        <v>6.4996248816135667E-3</v>
      </c>
      <c r="P2966" s="48" t="s">
        <v>7</v>
      </c>
      <c r="Q2966" s="138">
        <f>'Age groups'!$G$20*(Emissions!G2966/Population!$L$3148)</f>
        <v>0.66533247990089717</v>
      </c>
      <c r="R2966" s="137" t="s">
        <v>7</v>
      </c>
      <c r="S2966" s="133" t="s">
        <v>12217</v>
      </c>
      <c r="T2966" s="3">
        <f>VLOOKUP(S2966&amp;"_1",'Emissions Factors'!$B$2:$E$3,2)</f>
        <v>0.02</v>
      </c>
      <c r="U2966" s="51" t="str">
        <f>VLOOKUP(S2966&amp;"_1",'Emissions Factors'!$B$2:$E$3,3)</f>
        <v xml:space="preserve">LB </v>
      </c>
      <c r="V2966" s="51" t="str">
        <f>VLOOKUP(S2966&amp;"_1",'Emissions Factors'!$B$2:$E$3,3)</f>
        <v xml:space="preserve">LB </v>
      </c>
      <c r="W2966" s="52">
        <f>Q2966*Emissions!T2966</f>
        <v>1.3306649598017944E-2</v>
      </c>
      <c r="X2966" s="48" t="s">
        <v>7</v>
      </c>
      <c r="Y2966" s="49">
        <f t="shared" si="93"/>
        <v>1.980627447963151E-2</v>
      </c>
      <c r="Z2966" s="48" t="s">
        <v>7</v>
      </c>
    </row>
    <row r="2967" spans="1:26">
      <c r="A2967" s="136" t="s">
        <v>7101</v>
      </c>
      <c r="B2967" s="136" t="s">
        <v>7051</v>
      </c>
      <c r="C2967" s="136" t="s">
        <v>6740</v>
      </c>
      <c r="D2967" s="47" t="s">
        <v>7100</v>
      </c>
      <c r="E2967" s="47" t="s">
        <v>6669</v>
      </c>
      <c r="F2967" s="48" t="s">
        <v>7049</v>
      </c>
      <c r="G2967" s="142">
        <f>IFERROR(VLOOKUP(A2967,Population!$A$5:$L$3147,12,FALSE),0)</f>
        <v>83144</v>
      </c>
      <c r="H2967" s="137">
        <v>515</v>
      </c>
      <c r="I2967" s="142">
        <f>G2967*SUMPRODUCT('Age distribution'!$L$6:$L$11,'Age groups'!$G$13:$G$18,'Age groups'!$G$6:$G$11)</f>
        <v>293264.74513592862</v>
      </c>
      <c r="J2967" s="140" t="s">
        <v>6</v>
      </c>
      <c r="K2967" s="136" t="s">
        <v>12217</v>
      </c>
      <c r="L2967" s="3">
        <f>VLOOKUP(K2967&amp;"_2",'Emissions Factors'!$B$2:$E$3,2)</f>
        <v>2.3999999999999998E-7</v>
      </c>
      <c r="M2967" s="51" t="str">
        <f>VLOOKUP(K2967&amp;"_2",'Emissions Factors'!$B$2:$E$3,3)</f>
        <v xml:space="preserve">LB </v>
      </c>
      <c r="N2967" s="51" t="str">
        <f>VLOOKUP(K2967&amp;"_2",'Emissions Factors'!$B$2:$E$3,4)</f>
        <v>EACH</v>
      </c>
      <c r="O2967" s="49">
        <f t="shared" si="92"/>
        <v>7.0383538832622869E-2</v>
      </c>
      <c r="P2967" s="48" t="s">
        <v>7</v>
      </c>
      <c r="Q2967" s="138">
        <f>'Age groups'!$G$20*(Emissions!G2967/Population!$L$3148)</f>
        <v>7.2047933978744716</v>
      </c>
      <c r="R2967" s="137" t="s">
        <v>7</v>
      </c>
      <c r="S2967" s="133" t="s">
        <v>12217</v>
      </c>
      <c r="T2967" s="3">
        <f>VLOOKUP(S2967&amp;"_1",'Emissions Factors'!$B$2:$E$3,2)</f>
        <v>0.02</v>
      </c>
      <c r="U2967" s="51" t="str">
        <f>VLOOKUP(S2967&amp;"_1",'Emissions Factors'!$B$2:$E$3,3)</f>
        <v xml:space="preserve">LB </v>
      </c>
      <c r="V2967" s="51" t="str">
        <f>VLOOKUP(S2967&amp;"_1",'Emissions Factors'!$B$2:$E$3,3)</f>
        <v xml:space="preserve">LB </v>
      </c>
      <c r="W2967" s="52">
        <f>Q2967*Emissions!T2967</f>
        <v>0.14409586795748944</v>
      </c>
      <c r="X2967" s="48" t="s">
        <v>7</v>
      </c>
      <c r="Y2967" s="49">
        <f t="shared" si="93"/>
        <v>0.21447940679011229</v>
      </c>
      <c r="Z2967" s="48" t="s">
        <v>7</v>
      </c>
    </row>
    <row r="2968" spans="1:26">
      <c r="A2968" s="136" t="s">
        <v>7099</v>
      </c>
      <c r="B2968" s="136" t="s">
        <v>7051</v>
      </c>
      <c r="C2968" s="136" t="s">
        <v>6739</v>
      </c>
      <c r="D2968" s="47" t="s">
        <v>7098</v>
      </c>
      <c r="E2968" s="47" t="s">
        <v>6669</v>
      </c>
      <c r="F2968" s="48" t="s">
        <v>7049</v>
      </c>
      <c r="G2968" s="142">
        <f>IFERROR(VLOOKUP(A2968,Population!$A$5:$L$3147,12,FALSE),0)</f>
        <v>2253</v>
      </c>
      <c r="H2968" s="137">
        <v>515</v>
      </c>
      <c r="I2968" s="142">
        <f>G2968*SUMPRODUCT('Age distribution'!$L$6:$L$11,'Age groups'!$G$13:$G$18,'Age groups'!$G$6:$G$11)</f>
        <v>7946.7606897821515</v>
      </c>
      <c r="J2968" s="140" t="s">
        <v>6</v>
      </c>
      <c r="K2968" s="136" t="s">
        <v>12217</v>
      </c>
      <c r="L2968" s="3">
        <f>VLOOKUP(K2968&amp;"_2",'Emissions Factors'!$B$2:$E$3,2)</f>
        <v>2.3999999999999998E-7</v>
      </c>
      <c r="M2968" s="51" t="str">
        <f>VLOOKUP(K2968&amp;"_2",'Emissions Factors'!$B$2:$E$3,3)</f>
        <v xml:space="preserve">LB </v>
      </c>
      <c r="N2968" s="51" t="str">
        <f>VLOOKUP(K2968&amp;"_2",'Emissions Factors'!$B$2:$E$3,4)</f>
        <v>EACH</v>
      </c>
      <c r="O2968" s="49">
        <f t="shared" si="92"/>
        <v>1.9072225655477162E-3</v>
      </c>
      <c r="P2968" s="48" t="s">
        <v>7</v>
      </c>
      <c r="Q2968" s="138">
        <f>'Age groups'!$G$20*(Emissions!G2968/Population!$L$3148)</f>
        <v>0.19523236223192514</v>
      </c>
      <c r="R2968" s="137" t="s">
        <v>7</v>
      </c>
      <c r="S2968" s="133" t="s">
        <v>12217</v>
      </c>
      <c r="T2968" s="3">
        <f>VLOOKUP(S2968&amp;"_1",'Emissions Factors'!$B$2:$E$3,2)</f>
        <v>0.02</v>
      </c>
      <c r="U2968" s="51" t="str">
        <f>VLOOKUP(S2968&amp;"_1",'Emissions Factors'!$B$2:$E$3,3)</f>
        <v xml:space="preserve">LB </v>
      </c>
      <c r="V2968" s="51" t="str">
        <f>VLOOKUP(S2968&amp;"_1",'Emissions Factors'!$B$2:$E$3,3)</f>
        <v xml:space="preserve">LB </v>
      </c>
      <c r="W2968" s="52">
        <f>Q2968*Emissions!T2968</f>
        <v>3.9046472446385028E-3</v>
      </c>
      <c r="X2968" s="48" t="s">
        <v>7</v>
      </c>
      <c r="Y2968" s="49">
        <f t="shared" si="93"/>
        <v>5.8118698101862192E-3</v>
      </c>
      <c r="Z2968" s="48" t="s">
        <v>7</v>
      </c>
    </row>
    <row r="2969" spans="1:26">
      <c r="A2969" s="136" t="s">
        <v>7097</v>
      </c>
      <c r="B2969" s="136" t="s">
        <v>7051</v>
      </c>
      <c r="C2969" s="136" t="s">
        <v>6738</v>
      </c>
      <c r="D2969" s="47" t="s">
        <v>6900</v>
      </c>
      <c r="E2969" s="47" t="s">
        <v>6669</v>
      </c>
      <c r="F2969" s="48" t="s">
        <v>7049</v>
      </c>
      <c r="G2969" s="142">
        <f>IFERROR(VLOOKUP(A2969,Population!$A$5:$L$3147,12,FALSE),0)</f>
        <v>90686</v>
      </c>
      <c r="H2969" s="137">
        <v>515</v>
      </c>
      <c r="I2969" s="142">
        <f>G2969*SUMPRODUCT('Age distribution'!$L$6:$L$11,'Age groups'!$G$13:$G$18,'Age groups'!$G$6:$G$11)</f>
        <v>319866.81753820868</v>
      </c>
      <c r="J2969" s="140" t="s">
        <v>6</v>
      </c>
      <c r="K2969" s="136" t="s">
        <v>12217</v>
      </c>
      <c r="L2969" s="3">
        <f>VLOOKUP(K2969&amp;"_2",'Emissions Factors'!$B$2:$E$3,2)</f>
        <v>2.3999999999999998E-7</v>
      </c>
      <c r="M2969" s="51" t="str">
        <f>VLOOKUP(K2969&amp;"_2",'Emissions Factors'!$B$2:$E$3,3)</f>
        <v xml:space="preserve">LB </v>
      </c>
      <c r="N2969" s="51" t="str">
        <f>VLOOKUP(K2969&amp;"_2",'Emissions Factors'!$B$2:$E$3,4)</f>
        <v>EACH</v>
      </c>
      <c r="O2969" s="49">
        <f t="shared" si="92"/>
        <v>7.6768036209170082E-2</v>
      </c>
      <c r="P2969" s="48" t="s">
        <v>7</v>
      </c>
      <c r="Q2969" s="138">
        <f>'Age groups'!$G$20*(Emissions!G2969/Population!$L$3148)</f>
        <v>7.858340879433805</v>
      </c>
      <c r="R2969" s="137" t="s">
        <v>7</v>
      </c>
      <c r="S2969" s="133" t="s">
        <v>12217</v>
      </c>
      <c r="T2969" s="3">
        <f>VLOOKUP(S2969&amp;"_1",'Emissions Factors'!$B$2:$E$3,2)</f>
        <v>0.02</v>
      </c>
      <c r="U2969" s="51" t="str">
        <f>VLOOKUP(S2969&amp;"_1",'Emissions Factors'!$B$2:$E$3,3)</f>
        <v xml:space="preserve">LB </v>
      </c>
      <c r="V2969" s="51" t="str">
        <f>VLOOKUP(S2969&amp;"_1",'Emissions Factors'!$B$2:$E$3,3)</f>
        <v xml:space="preserve">LB </v>
      </c>
      <c r="W2969" s="52">
        <f>Q2969*Emissions!T2969</f>
        <v>0.15716681758867609</v>
      </c>
      <c r="X2969" s="48" t="s">
        <v>7</v>
      </c>
      <c r="Y2969" s="49">
        <f t="shared" si="93"/>
        <v>0.23393485379784618</v>
      </c>
      <c r="Z2969" s="48" t="s">
        <v>7</v>
      </c>
    </row>
    <row r="2970" spans="1:26">
      <c r="A2970" s="136" t="s">
        <v>7096</v>
      </c>
      <c r="B2970" s="136" t="s">
        <v>7051</v>
      </c>
      <c r="C2970" s="136" t="s">
        <v>6737</v>
      </c>
      <c r="D2970" s="47" t="s">
        <v>7095</v>
      </c>
      <c r="E2970" s="47" t="s">
        <v>6669</v>
      </c>
      <c r="F2970" s="48" t="s">
        <v>7049</v>
      </c>
      <c r="G2970" s="142">
        <f>IFERROR(VLOOKUP(A2970,Population!$A$5:$L$3147,12,FALSE),0)</f>
        <v>72347</v>
      </c>
      <c r="H2970" s="137">
        <v>515</v>
      </c>
      <c r="I2970" s="142">
        <f>G2970*SUMPRODUCT('Age distribution'!$L$6:$L$11,'Age groups'!$G$13:$G$18,'Age groups'!$G$6:$G$11)</f>
        <v>255181.66694348393</v>
      </c>
      <c r="J2970" s="140" t="s">
        <v>6</v>
      </c>
      <c r="K2970" s="136" t="s">
        <v>12217</v>
      </c>
      <c r="L2970" s="3">
        <f>VLOOKUP(K2970&amp;"_2",'Emissions Factors'!$B$2:$E$3,2)</f>
        <v>2.3999999999999998E-7</v>
      </c>
      <c r="M2970" s="51" t="str">
        <f>VLOOKUP(K2970&amp;"_2",'Emissions Factors'!$B$2:$E$3,3)</f>
        <v xml:space="preserve">LB </v>
      </c>
      <c r="N2970" s="51" t="str">
        <f>VLOOKUP(K2970&amp;"_2",'Emissions Factors'!$B$2:$E$3,4)</f>
        <v>EACH</v>
      </c>
      <c r="O2970" s="49">
        <f t="shared" si="92"/>
        <v>6.1243600066436137E-2</v>
      </c>
      <c r="P2970" s="48" t="s">
        <v>7</v>
      </c>
      <c r="Q2970" s="138">
        <f>'Age groups'!$G$20*(Emissions!G2970/Population!$L$3148)</f>
        <v>6.2691858457137544</v>
      </c>
      <c r="R2970" s="137" t="s">
        <v>7</v>
      </c>
      <c r="S2970" s="133" t="s">
        <v>12217</v>
      </c>
      <c r="T2970" s="3">
        <f>VLOOKUP(S2970&amp;"_1",'Emissions Factors'!$B$2:$E$3,2)</f>
        <v>0.02</v>
      </c>
      <c r="U2970" s="51" t="str">
        <f>VLOOKUP(S2970&amp;"_1",'Emissions Factors'!$B$2:$E$3,3)</f>
        <v xml:space="preserve">LB </v>
      </c>
      <c r="V2970" s="51" t="str">
        <f>VLOOKUP(S2970&amp;"_1",'Emissions Factors'!$B$2:$E$3,3)</f>
        <v xml:space="preserve">LB </v>
      </c>
      <c r="W2970" s="52">
        <f>Q2970*Emissions!T2970</f>
        <v>0.12538371691427508</v>
      </c>
      <c r="X2970" s="48" t="s">
        <v>7</v>
      </c>
      <c r="Y2970" s="49">
        <f t="shared" si="93"/>
        <v>0.18662731698071122</v>
      </c>
      <c r="Z2970" s="48" t="s">
        <v>7</v>
      </c>
    </row>
    <row r="2971" spans="1:26">
      <c r="A2971" s="136" t="s">
        <v>7094</v>
      </c>
      <c r="B2971" s="136" t="s">
        <v>7051</v>
      </c>
      <c r="C2971" s="136" t="s">
        <v>6736</v>
      </c>
      <c r="D2971" s="47" t="s">
        <v>7093</v>
      </c>
      <c r="E2971" s="47" t="s">
        <v>6669</v>
      </c>
      <c r="F2971" s="48" t="s">
        <v>7049</v>
      </c>
      <c r="G2971" s="142">
        <f>IFERROR(VLOOKUP(A2971,Population!$A$5:$L$3147,12,FALSE),0)</f>
        <v>79000</v>
      </c>
      <c r="H2971" s="137">
        <v>515</v>
      </c>
      <c r="I2971" s="142">
        <f>G2971*SUMPRODUCT('Age distribution'!$L$6:$L$11,'Age groups'!$G$13:$G$18,'Age groups'!$G$6:$G$11)</f>
        <v>278648.0667966223</v>
      </c>
      <c r="J2971" s="140" t="s">
        <v>6</v>
      </c>
      <c r="K2971" s="136" t="s">
        <v>12217</v>
      </c>
      <c r="L2971" s="3">
        <f>VLOOKUP(K2971&amp;"_2",'Emissions Factors'!$B$2:$E$3,2)</f>
        <v>2.3999999999999998E-7</v>
      </c>
      <c r="M2971" s="51" t="str">
        <f>VLOOKUP(K2971&amp;"_2",'Emissions Factors'!$B$2:$E$3,3)</f>
        <v xml:space="preserve">LB </v>
      </c>
      <c r="N2971" s="51" t="str">
        <f>VLOOKUP(K2971&amp;"_2",'Emissions Factors'!$B$2:$E$3,4)</f>
        <v>EACH</v>
      </c>
      <c r="O2971" s="49">
        <f t="shared" si="92"/>
        <v>6.6875536031189342E-2</v>
      </c>
      <c r="P2971" s="48" t="s">
        <v>7</v>
      </c>
      <c r="Q2971" s="138">
        <f>'Age groups'!$G$20*(Emissions!G2971/Population!$L$3148)</f>
        <v>6.8456975660550761</v>
      </c>
      <c r="R2971" s="137" t="s">
        <v>7</v>
      </c>
      <c r="S2971" s="133" t="s">
        <v>12217</v>
      </c>
      <c r="T2971" s="3">
        <f>VLOOKUP(S2971&amp;"_1",'Emissions Factors'!$B$2:$E$3,2)</f>
        <v>0.02</v>
      </c>
      <c r="U2971" s="51" t="str">
        <f>VLOOKUP(S2971&amp;"_1",'Emissions Factors'!$B$2:$E$3,3)</f>
        <v xml:space="preserve">LB </v>
      </c>
      <c r="V2971" s="51" t="str">
        <f>VLOOKUP(S2971&amp;"_1",'Emissions Factors'!$B$2:$E$3,3)</f>
        <v xml:space="preserve">LB </v>
      </c>
      <c r="W2971" s="52">
        <f>Q2971*Emissions!T2971</f>
        <v>0.13691395132110151</v>
      </c>
      <c r="X2971" s="48" t="s">
        <v>7</v>
      </c>
      <c r="Y2971" s="49">
        <f t="shared" si="93"/>
        <v>0.20378948735229085</v>
      </c>
      <c r="Z2971" s="48" t="s">
        <v>7</v>
      </c>
    </row>
    <row r="2972" spans="1:26">
      <c r="A2972" s="136" t="s">
        <v>7092</v>
      </c>
      <c r="B2972" s="136" t="s">
        <v>7051</v>
      </c>
      <c r="C2972" s="136" t="s">
        <v>6735</v>
      </c>
      <c r="D2972" s="47" t="s">
        <v>6888</v>
      </c>
      <c r="E2972" s="47" t="s">
        <v>6669</v>
      </c>
      <c r="F2972" s="48" t="s">
        <v>7049</v>
      </c>
      <c r="G2972" s="142">
        <f>IFERROR(VLOOKUP(A2972,Population!$A$5:$L$3147,12,FALSE),0)</f>
        <v>29871</v>
      </c>
      <c r="H2972" s="137">
        <v>515</v>
      </c>
      <c r="I2972" s="142">
        <f>G2972*SUMPRODUCT('Age distribution'!$L$6:$L$11,'Age groups'!$G$13:$G$18,'Age groups'!$G$6:$G$11)</f>
        <v>105360.71396559372</v>
      </c>
      <c r="J2972" s="140" t="s">
        <v>6</v>
      </c>
      <c r="K2972" s="136" t="s">
        <v>12217</v>
      </c>
      <c r="L2972" s="3">
        <f>VLOOKUP(K2972&amp;"_2",'Emissions Factors'!$B$2:$E$3,2)</f>
        <v>2.3999999999999998E-7</v>
      </c>
      <c r="M2972" s="51" t="str">
        <f>VLOOKUP(K2972&amp;"_2",'Emissions Factors'!$B$2:$E$3,3)</f>
        <v xml:space="preserve">LB </v>
      </c>
      <c r="N2972" s="51" t="str">
        <f>VLOOKUP(K2972&amp;"_2",'Emissions Factors'!$B$2:$E$3,4)</f>
        <v>EACH</v>
      </c>
      <c r="O2972" s="49">
        <f t="shared" si="92"/>
        <v>2.528657135174249E-2</v>
      </c>
      <c r="P2972" s="48" t="s">
        <v>7</v>
      </c>
      <c r="Q2972" s="138">
        <f>'Age groups'!$G$20*(Emissions!G2972/Population!$L$3148)</f>
        <v>2.5884535695649515</v>
      </c>
      <c r="R2972" s="137" t="s">
        <v>7</v>
      </c>
      <c r="S2972" s="133" t="s">
        <v>12217</v>
      </c>
      <c r="T2972" s="3">
        <f>VLOOKUP(S2972&amp;"_1",'Emissions Factors'!$B$2:$E$3,2)</f>
        <v>0.02</v>
      </c>
      <c r="U2972" s="51" t="str">
        <f>VLOOKUP(S2972&amp;"_1",'Emissions Factors'!$B$2:$E$3,3)</f>
        <v xml:space="preserve">LB </v>
      </c>
      <c r="V2972" s="51" t="str">
        <f>VLOOKUP(S2972&amp;"_1",'Emissions Factors'!$B$2:$E$3,3)</f>
        <v xml:space="preserve">LB </v>
      </c>
      <c r="W2972" s="52">
        <f>Q2972*Emissions!T2972</f>
        <v>5.1769071391299035E-2</v>
      </c>
      <c r="X2972" s="48" t="s">
        <v>7</v>
      </c>
      <c r="Y2972" s="49">
        <f t="shared" si="93"/>
        <v>7.7055642743041525E-2</v>
      </c>
      <c r="Z2972" s="48" t="s">
        <v>7</v>
      </c>
    </row>
    <row r="2973" spans="1:26">
      <c r="A2973" s="136" t="s">
        <v>7091</v>
      </c>
      <c r="B2973" s="136" t="s">
        <v>7051</v>
      </c>
      <c r="C2973" s="136" t="s">
        <v>6734</v>
      </c>
      <c r="D2973" s="47" t="s">
        <v>7090</v>
      </c>
      <c r="E2973" s="47" t="s">
        <v>6669</v>
      </c>
      <c r="F2973" s="48" t="s">
        <v>7049</v>
      </c>
      <c r="G2973" s="142">
        <f>IFERROR(VLOOKUP(A2973,Population!$A$5:$L$3147,12,FALSE),0)</f>
        <v>1971313</v>
      </c>
      <c r="H2973" s="137">
        <v>515</v>
      </c>
      <c r="I2973" s="142">
        <f>G2973*SUMPRODUCT('Age distribution'!$L$6:$L$11,'Age groups'!$G$13:$G$18,'Age groups'!$G$6:$G$11)</f>
        <v>6953196.9177348083</v>
      </c>
      <c r="J2973" s="140" t="s">
        <v>6</v>
      </c>
      <c r="K2973" s="136" t="s">
        <v>12217</v>
      </c>
      <c r="L2973" s="3">
        <f>VLOOKUP(K2973&amp;"_2",'Emissions Factors'!$B$2:$E$3,2)</f>
        <v>2.3999999999999998E-7</v>
      </c>
      <c r="M2973" s="51" t="str">
        <f>VLOOKUP(K2973&amp;"_2",'Emissions Factors'!$B$2:$E$3,3)</f>
        <v xml:space="preserve">LB </v>
      </c>
      <c r="N2973" s="51" t="str">
        <f>VLOOKUP(K2973&amp;"_2",'Emissions Factors'!$B$2:$E$3,4)</f>
        <v>EACH</v>
      </c>
      <c r="O2973" s="49">
        <f t="shared" si="92"/>
        <v>1.6687672602563539</v>
      </c>
      <c r="P2973" s="48" t="s">
        <v>7</v>
      </c>
      <c r="Q2973" s="138">
        <f>'Age groups'!$G$20*(Emissions!G2973/Population!$L$3148)</f>
        <v>170.82294438016115</v>
      </c>
      <c r="R2973" s="137" t="s">
        <v>7</v>
      </c>
      <c r="S2973" s="133" t="s">
        <v>12217</v>
      </c>
      <c r="T2973" s="3">
        <f>VLOOKUP(S2973&amp;"_1",'Emissions Factors'!$B$2:$E$3,2)</f>
        <v>0.02</v>
      </c>
      <c r="U2973" s="51" t="str">
        <f>VLOOKUP(S2973&amp;"_1",'Emissions Factors'!$B$2:$E$3,3)</f>
        <v xml:space="preserve">LB </v>
      </c>
      <c r="V2973" s="51" t="str">
        <f>VLOOKUP(S2973&amp;"_1",'Emissions Factors'!$B$2:$E$3,3)</f>
        <v xml:space="preserve">LB </v>
      </c>
      <c r="W2973" s="52">
        <f>Q2973*Emissions!T2973</f>
        <v>3.4164588876032229</v>
      </c>
      <c r="X2973" s="48" t="s">
        <v>7</v>
      </c>
      <c r="Y2973" s="49">
        <f t="shared" si="93"/>
        <v>5.0852261478595766</v>
      </c>
      <c r="Z2973" s="48" t="s">
        <v>7</v>
      </c>
    </row>
    <row r="2974" spans="1:26">
      <c r="A2974" s="136" t="s">
        <v>7089</v>
      </c>
      <c r="B2974" s="136" t="s">
        <v>7051</v>
      </c>
      <c r="C2974" s="136" t="s">
        <v>6733</v>
      </c>
      <c r="D2974" s="47" t="s">
        <v>7088</v>
      </c>
      <c r="E2974" s="47" t="s">
        <v>6669</v>
      </c>
      <c r="F2974" s="48" t="s">
        <v>7049</v>
      </c>
      <c r="G2974" s="142">
        <f>IFERROR(VLOOKUP(A2974,Population!$A$5:$L$3147,12,FALSE),0)</f>
        <v>254384</v>
      </c>
      <c r="H2974" s="137">
        <v>515</v>
      </c>
      <c r="I2974" s="142">
        <f>G2974*SUMPRODUCT('Age distribution'!$L$6:$L$11,'Age groups'!$G$13:$G$18,'Age groups'!$G$6:$G$11)</f>
        <v>897260.8838479995</v>
      </c>
      <c r="J2974" s="140" t="s">
        <v>6</v>
      </c>
      <c r="K2974" s="136" t="s">
        <v>12217</v>
      </c>
      <c r="L2974" s="3">
        <f>VLOOKUP(K2974&amp;"_2",'Emissions Factors'!$B$2:$E$3,2)</f>
        <v>2.3999999999999998E-7</v>
      </c>
      <c r="M2974" s="51" t="str">
        <f>VLOOKUP(K2974&amp;"_2",'Emissions Factors'!$B$2:$E$3,3)</f>
        <v xml:space="preserve">LB </v>
      </c>
      <c r="N2974" s="51" t="str">
        <f>VLOOKUP(K2974&amp;"_2",'Emissions Factors'!$B$2:$E$3,4)</f>
        <v>EACH</v>
      </c>
      <c r="O2974" s="49">
        <f t="shared" si="92"/>
        <v>0.21534261212351985</v>
      </c>
      <c r="P2974" s="48" t="s">
        <v>7</v>
      </c>
      <c r="Q2974" s="138">
        <f>'Age groups'!$G$20*(Emissions!G2974/Population!$L$3148)</f>
        <v>22.043492780295626</v>
      </c>
      <c r="R2974" s="137" t="s">
        <v>7</v>
      </c>
      <c r="S2974" s="133" t="s">
        <v>12217</v>
      </c>
      <c r="T2974" s="3">
        <f>VLOOKUP(S2974&amp;"_1",'Emissions Factors'!$B$2:$E$3,2)</f>
        <v>0.02</v>
      </c>
      <c r="U2974" s="51" t="str">
        <f>VLOOKUP(S2974&amp;"_1",'Emissions Factors'!$B$2:$E$3,3)</f>
        <v xml:space="preserve">LB </v>
      </c>
      <c r="V2974" s="51" t="str">
        <f>VLOOKUP(S2974&amp;"_1",'Emissions Factors'!$B$2:$E$3,3)</f>
        <v xml:space="preserve">LB </v>
      </c>
      <c r="W2974" s="52">
        <f>Q2974*Emissions!T2974</f>
        <v>0.44086985560591252</v>
      </c>
      <c r="X2974" s="48" t="s">
        <v>7</v>
      </c>
      <c r="Y2974" s="49">
        <f t="shared" si="93"/>
        <v>0.65621246772943231</v>
      </c>
      <c r="Z2974" s="48" t="s">
        <v>7</v>
      </c>
    </row>
    <row r="2975" spans="1:26">
      <c r="A2975" s="136" t="s">
        <v>7087</v>
      </c>
      <c r="B2975" s="136" t="s">
        <v>7051</v>
      </c>
      <c r="C2975" s="136" t="s">
        <v>6732</v>
      </c>
      <c r="D2975" s="47" t="s">
        <v>7086</v>
      </c>
      <c r="E2975" s="47" t="s">
        <v>6669</v>
      </c>
      <c r="F2975" s="48" t="s">
        <v>7049</v>
      </c>
      <c r="G2975" s="142">
        <f>IFERROR(VLOOKUP(A2975,Population!$A$5:$L$3147,12,FALSE),0)</f>
        <v>41568</v>
      </c>
      <c r="H2975" s="137">
        <v>515</v>
      </c>
      <c r="I2975" s="142">
        <f>G2975*SUMPRODUCT('Age distribution'!$L$6:$L$11,'Age groups'!$G$13:$G$18,'Age groups'!$G$6:$G$11)</f>
        <v>146618.26380508853</v>
      </c>
      <c r="J2975" s="140" t="s">
        <v>6</v>
      </c>
      <c r="K2975" s="136" t="s">
        <v>12217</v>
      </c>
      <c r="L2975" s="3">
        <f>VLOOKUP(K2975&amp;"_2",'Emissions Factors'!$B$2:$E$3,2)</f>
        <v>2.3999999999999998E-7</v>
      </c>
      <c r="M2975" s="51" t="str">
        <f>VLOOKUP(K2975&amp;"_2",'Emissions Factors'!$B$2:$E$3,3)</f>
        <v xml:space="preserve">LB </v>
      </c>
      <c r="N2975" s="51" t="str">
        <f>VLOOKUP(K2975&amp;"_2",'Emissions Factors'!$B$2:$E$3,4)</f>
        <v>EACH</v>
      </c>
      <c r="O2975" s="49">
        <f t="shared" si="92"/>
        <v>3.5188383313221244E-2</v>
      </c>
      <c r="P2975" s="48" t="s">
        <v>7</v>
      </c>
      <c r="Q2975" s="138">
        <f>'Age groups'!$G$20*(Emissions!G2975/Population!$L$3148)</f>
        <v>3.6020500813389544</v>
      </c>
      <c r="R2975" s="137" t="s">
        <v>7</v>
      </c>
      <c r="S2975" s="133" t="s">
        <v>12217</v>
      </c>
      <c r="T2975" s="3">
        <f>VLOOKUP(S2975&amp;"_1",'Emissions Factors'!$B$2:$E$3,2)</f>
        <v>0.02</v>
      </c>
      <c r="U2975" s="51" t="str">
        <f>VLOOKUP(S2975&amp;"_1",'Emissions Factors'!$B$2:$E$3,3)</f>
        <v xml:space="preserve">LB </v>
      </c>
      <c r="V2975" s="51" t="str">
        <f>VLOOKUP(S2975&amp;"_1",'Emissions Factors'!$B$2:$E$3,3)</f>
        <v xml:space="preserve">LB </v>
      </c>
      <c r="W2975" s="52">
        <f>Q2975*Emissions!T2975</f>
        <v>7.2041001626779094E-2</v>
      </c>
      <c r="X2975" s="48" t="s">
        <v>7</v>
      </c>
      <c r="Y2975" s="49">
        <f t="shared" si="93"/>
        <v>0.10722938494000034</v>
      </c>
      <c r="Z2975" s="48" t="s">
        <v>7</v>
      </c>
    </row>
    <row r="2976" spans="1:26">
      <c r="A2976" s="136" t="s">
        <v>7085</v>
      </c>
      <c r="B2976" s="136" t="s">
        <v>7051</v>
      </c>
      <c r="C2976" s="136" t="s">
        <v>6731</v>
      </c>
      <c r="D2976" s="47" t="s">
        <v>7084</v>
      </c>
      <c r="E2976" s="47" t="s">
        <v>6669</v>
      </c>
      <c r="F2976" s="48" t="s">
        <v>7049</v>
      </c>
      <c r="G2976" s="142">
        <f>IFERROR(VLOOKUP(A2976,Population!$A$5:$L$3147,12,FALSE),0)</f>
        <v>20668</v>
      </c>
      <c r="H2976" s="137">
        <v>515</v>
      </c>
      <c r="I2976" s="142">
        <f>G2976*SUMPRODUCT('Age distribution'!$L$6:$L$11,'Age groups'!$G$13:$G$18,'Age groups'!$G$6:$G$11)</f>
        <v>72899.977779146691</v>
      </c>
      <c r="J2976" s="140" t="s">
        <v>6</v>
      </c>
      <c r="K2976" s="136" t="s">
        <v>12217</v>
      </c>
      <c r="L2976" s="3">
        <f>VLOOKUP(K2976&amp;"_2",'Emissions Factors'!$B$2:$E$3,2)</f>
        <v>2.3999999999999998E-7</v>
      </c>
      <c r="M2976" s="51" t="str">
        <f>VLOOKUP(K2976&amp;"_2",'Emissions Factors'!$B$2:$E$3,3)</f>
        <v xml:space="preserve">LB </v>
      </c>
      <c r="N2976" s="51" t="str">
        <f>VLOOKUP(K2976&amp;"_2",'Emissions Factors'!$B$2:$E$3,4)</f>
        <v>EACH</v>
      </c>
      <c r="O2976" s="49">
        <f t="shared" si="92"/>
        <v>1.7495994666995203E-2</v>
      </c>
      <c r="P2976" s="48" t="s">
        <v>7</v>
      </c>
      <c r="Q2976" s="138">
        <f>'Age groups'!$G$20*(Emissions!G2976/Population!$L$3148)</f>
        <v>1.7909731303193206</v>
      </c>
      <c r="R2976" s="137" t="s">
        <v>7</v>
      </c>
      <c r="S2976" s="133" t="s">
        <v>12217</v>
      </c>
      <c r="T2976" s="3">
        <f>VLOOKUP(S2976&amp;"_1",'Emissions Factors'!$B$2:$E$3,2)</f>
        <v>0.02</v>
      </c>
      <c r="U2976" s="51" t="str">
        <f>VLOOKUP(S2976&amp;"_1",'Emissions Factors'!$B$2:$E$3,3)</f>
        <v xml:space="preserve">LB </v>
      </c>
      <c r="V2976" s="51" t="str">
        <f>VLOOKUP(S2976&amp;"_1",'Emissions Factors'!$B$2:$E$3,3)</f>
        <v xml:space="preserve">LB </v>
      </c>
      <c r="W2976" s="52">
        <f>Q2976*Emissions!T2976</f>
        <v>3.581946260638641E-2</v>
      </c>
      <c r="X2976" s="48" t="s">
        <v>7</v>
      </c>
      <c r="Y2976" s="49">
        <f t="shared" si="93"/>
        <v>5.3315457273381613E-2</v>
      </c>
      <c r="Z2976" s="48" t="s">
        <v>7</v>
      </c>
    </row>
    <row r="2977" spans="1:26">
      <c r="A2977" s="136" t="s">
        <v>7083</v>
      </c>
      <c r="B2977" s="136" t="s">
        <v>7051</v>
      </c>
      <c r="C2977" s="136" t="s">
        <v>6730</v>
      </c>
      <c r="D2977" s="47" t="s">
        <v>7010</v>
      </c>
      <c r="E2977" s="47" t="s">
        <v>6669</v>
      </c>
      <c r="F2977" s="48" t="s">
        <v>7049</v>
      </c>
      <c r="G2977" s="142">
        <f>IFERROR(VLOOKUP(A2977,Population!$A$5:$L$3147,12,FALSE),0)</f>
        <v>75693</v>
      </c>
      <c r="H2977" s="137">
        <v>515</v>
      </c>
      <c r="I2977" s="142">
        <f>G2977*SUMPRODUCT('Age distribution'!$L$6:$L$11,'Age groups'!$G$13:$G$18,'Age groups'!$G$6:$G$11)</f>
        <v>266983.6470890725</v>
      </c>
      <c r="J2977" s="140" t="s">
        <v>6</v>
      </c>
      <c r="K2977" s="136" t="s">
        <v>12217</v>
      </c>
      <c r="L2977" s="3">
        <f>VLOOKUP(K2977&amp;"_2",'Emissions Factors'!$B$2:$E$3,2)</f>
        <v>2.3999999999999998E-7</v>
      </c>
      <c r="M2977" s="51" t="str">
        <f>VLOOKUP(K2977&amp;"_2",'Emissions Factors'!$B$2:$E$3,3)</f>
        <v xml:space="preserve">LB </v>
      </c>
      <c r="N2977" s="51" t="str">
        <f>VLOOKUP(K2977&amp;"_2",'Emissions Factors'!$B$2:$E$3,4)</f>
        <v>EACH</v>
      </c>
      <c r="O2977" s="49">
        <f t="shared" si="92"/>
        <v>6.4076075301377391E-2</v>
      </c>
      <c r="P2977" s="48" t="s">
        <v>7</v>
      </c>
      <c r="Q2977" s="138">
        <f>'Age groups'!$G$20*(Emissions!G2977/Population!$L$3148)</f>
        <v>6.5591314666760363</v>
      </c>
      <c r="R2977" s="137" t="s">
        <v>7</v>
      </c>
      <c r="S2977" s="133" t="s">
        <v>12217</v>
      </c>
      <c r="T2977" s="3">
        <f>VLOOKUP(S2977&amp;"_1",'Emissions Factors'!$B$2:$E$3,2)</f>
        <v>0.02</v>
      </c>
      <c r="U2977" s="51" t="str">
        <f>VLOOKUP(S2977&amp;"_1",'Emissions Factors'!$B$2:$E$3,3)</f>
        <v xml:space="preserve">LB </v>
      </c>
      <c r="V2977" s="51" t="str">
        <f>VLOOKUP(S2977&amp;"_1",'Emissions Factors'!$B$2:$E$3,3)</f>
        <v xml:space="preserve">LB </v>
      </c>
      <c r="W2977" s="52">
        <f>Q2977*Emissions!T2977</f>
        <v>0.13118262933352073</v>
      </c>
      <c r="X2977" s="48" t="s">
        <v>7</v>
      </c>
      <c r="Y2977" s="49">
        <f t="shared" si="93"/>
        <v>0.19525870463489814</v>
      </c>
      <c r="Z2977" s="48" t="s">
        <v>7</v>
      </c>
    </row>
    <row r="2978" spans="1:26">
      <c r="A2978" s="136" t="s">
        <v>7082</v>
      </c>
      <c r="B2978" s="136" t="s">
        <v>7051</v>
      </c>
      <c r="C2978" s="136" t="s">
        <v>6729</v>
      </c>
      <c r="D2978" s="47" t="s">
        <v>6775</v>
      </c>
      <c r="E2978" s="47" t="s">
        <v>6669</v>
      </c>
      <c r="F2978" s="48" t="s">
        <v>7049</v>
      </c>
      <c r="G2978" s="142">
        <f>IFERROR(VLOOKUP(A2978,Population!$A$5:$L$3147,12,FALSE),0)</f>
        <v>10515</v>
      </c>
      <c r="H2978" s="137">
        <v>515</v>
      </c>
      <c r="I2978" s="142">
        <f>G2978*SUMPRODUCT('Age distribution'!$L$6:$L$11,'Age groups'!$G$13:$G$18,'Age groups'!$G$6:$G$11)</f>
        <v>37088.410409702316</v>
      </c>
      <c r="J2978" s="140" t="s">
        <v>6</v>
      </c>
      <c r="K2978" s="136" t="s">
        <v>12217</v>
      </c>
      <c r="L2978" s="3">
        <f>VLOOKUP(K2978&amp;"_2",'Emissions Factors'!$B$2:$E$3,2)</f>
        <v>2.3999999999999998E-7</v>
      </c>
      <c r="M2978" s="51" t="str">
        <f>VLOOKUP(K2978&amp;"_2",'Emissions Factors'!$B$2:$E$3,3)</f>
        <v xml:space="preserve">LB </v>
      </c>
      <c r="N2978" s="51" t="str">
        <f>VLOOKUP(K2978&amp;"_2",'Emissions Factors'!$B$2:$E$3,4)</f>
        <v>EACH</v>
      </c>
      <c r="O2978" s="49">
        <f t="shared" si="92"/>
        <v>8.9012184983285544E-3</v>
      </c>
      <c r="P2978" s="48" t="s">
        <v>7</v>
      </c>
      <c r="Q2978" s="138">
        <f>'Age groups'!$G$20*(Emissions!G2978/Population!$L$3148)</f>
        <v>0.91117101148188762</v>
      </c>
      <c r="R2978" s="137" t="s">
        <v>7</v>
      </c>
      <c r="S2978" s="133" t="s">
        <v>12217</v>
      </c>
      <c r="T2978" s="3">
        <f>VLOOKUP(S2978&amp;"_1",'Emissions Factors'!$B$2:$E$3,2)</f>
        <v>0.02</v>
      </c>
      <c r="U2978" s="51" t="str">
        <f>VLOOKUP(S2978&amp;"_1",'Emissions Factors'!$B$2:$E$3,3)</f>
        <v xml:space="preserve">LB </v>
      </c>
      <c r="V2978" s="51" t="str">
        <f>VLOOKUP(S2978&amp;"_1",'Emissions Factors'!$B$2:$E$3,3)</f>
        <v xml:space="preserve">LB </v>
      </c>
      <c r="W2978" s="52">
        <f>Q2978*Emissions!T2978</f>
        <v>1.8223420229637754E-2</v>
      </c>
      <c r="X2978" s="48" t="s">
        <v>7</v>
      </c>
      <c r="Y2978" s="49">
        <f t="shared" si="93"/>
        <v>2.7124638727966308E-2</v>
      </c>
      <c r="Z2978" s="48" t="s">
        <v>7</v>
      </c>
    </row>
    <row r="2979" spans="1:26">
      <c r="A2979" s="136" t="s">
        <v>7081</v>
      </c>
      <c r="B2979" s="136" t="s">
        <v>7051</v>
      </c>
      <c r="C2979" s="136" t="s">
        <v>6728</v>
      </c>
      <c r="D2979" s="47" t="s">
        <v>6999</v>
      </c>
      <c r="E2979" s="47" t="s">
        <v>6669</v>
      </c>
      <c r="F2979" s="48" t="s">
        <v>7049</v>
      </c>
      <c r="G2979" s="142">
        <f>IFERROR(VLOOKUP(A2979,Population!$A$5:$L$3147,12,FALSE),0)</f>
        <v>60894</v>
      </c>
      <c r="H2979" s="137">
        <v>515</v>
      </c>
      <c r="I2979" s="142">
        <f>G2979*SUMPRODUCT('Age distribution'!$L$6:$L$11,'Age groups'!$G$13:$G$18,'Age groups'!$G$6:$G$11)</f>
        <v>214784.75163941161</v>
      </c>
      <c r="J2979" s="140" t="s">
        <v>6</v>
      </c>
      <c r="K2979" s="136" t="s">
        <v>12217</v>
      </c>
      <c r="L2979" s="3">
        <f>VLOOKUP(K2979&amp;"_2",'Emissions Factors'!$B$2:$E$3,2)</f>
        <v>2.3999999999999998E-7</v>
      </c>
      <c r="M2979" s="51" t="str">
        <f>VLOOKUP(K2979&amp;"_2",'Emissions Factors'!$B$2:$E$3,3)</f>
        <v xml:space="preserve">LB </v>
      </c>
      <c r="N2979" s="51" t="str">
        <f>VLOOKUP(K2979&amp;"_2",'Emissions Factors'!$B$2:$E$3,4)</f>
        <v>EACH</v>
      </c>
      <c r="O2979" s="49">
        <f t="shared" si="92"/>
        <v>5.1548340393458784E-2</v>
      </c>
      <c r="P2979" s="48" t="s">
        <v>7</v>
      </c>
      <c r="Q2979" s="138">
        <f>'Age groups'!$G$20*(Emissions!G2979/Population!$L$3148)</f>
        <v>5.2767330074349088</v>
      </c>
      <c r="R2979" s="137" t="s">
        <v>7</v>
      </c>
      <c r="S2979" s="133" t="s">
        <v>12217</v>
      </c>
      <c r="T2979" s="3">
        <f>VLOOKUP(S2979&amp;"_1",'Emissions Factors'!$B$2:$E$3,2)</f>
        <v>0.02</v>
      </c>
      <c r="U2979" s="51" t="str">
        <f>VLOOKUP(S2979&amp;"_1",'Emissions Factors'!$B$2:$E$3,3)</f>
        <v xml:space="preserve">LB </v>
      </c>
      <c r="V2979" s="51" t="str">
        <f>VLOOKUP(S2979&amp;"_1",'Emissions Factors'!$B$2:$E$3,3)</f>
        <v xml:space="preserve">LB </v>
      </c>
      <c r="W2979" s="52">
        <f>Q2979*Emissions!T2979</f>
        <v>0.10553466014869818</v>
      </c>
      <c r="X2979" s="48" t="s">
        <v>7</v>
      </c>
      <c r="Y2979" s="49">
        <f t="shared" si="93"/>
        <v>0.15708300054215696</v>
      </c>
      <c r="Z2979" s="48" t="s">
        <v>7</v>
      </c>
    </row>
    <row r="2980" spans="1:26">
      <c r="A2980" s="136" t="s">
        <v>7080</v>
      </c>
      <c r="B2980" s="136" t="s">
        <v>7051</v>
      </c>
      <c r="C2980" s="136" t="s">
        <v>6727</v>
      </c>
      <c r="D2980" s="47" t="s">
        <v>7079</v>
      </c>
      <c r="E2980" s="47" t="s">
        <v>6669</v>
      </c>
      <c r="F2980" s="48" t="s">
        <v>7049</v>
      </c>
      <c r="G2980" s="142">
        <f>IFERROR(VLOOKUP(A2980,Population!$A$5:$L$3147,12,FALSE),0)</f>
        <v>41339</v>
      </c>
      <c r="H2980" s="137">
        <v>515</v>
      </c>
      <c r="I2980" s="142">
        <f>G2980*SUMPRODUCT('Age distribution'!$L$6:$L$11,'Age groups'!$G$13:$G$18,'Age groups'!$G$6:$G$11)</f>
        <v>145810.53713045022</v>
      </c>
      <c r="J2980" s="140" t="s">
        <v>6</v>
      </c>
      <c r="K2980" s="136" t="s">
        <v>12217</v>
      </c>
      <c r="L2980" s="3">
        <f>VLOOKUP(K2980&amp;"_2",'Emissions Factors'!$B$2:$E$3,2)</f>
        <v>2.3999999999999998E-7</v>
      </c>
      <c r="M2980" s="51" t="str">
        <f>VLOOKUP(K2980&amp;"_2",'Emissions Factors'!$B$2:$E$3,3)</f>
        <v xml:space="preserve">LB </v>
      </c>
      <c r="N2980" s="51" t="str">
        <f>VLOOKUP(K2980&amp;"_2",'Emissions Factors'!$B$2:$E$3,4)</f>
        <v>EACH</v>
      </c>
      <c r="O2980" s="49">
        <f t="shared" si="92"/>
        <v>3.4994528911308047E-2</v>
      </c>
      <c r="P2980" s="48" t="s">
        <v>7</v>
      </c>
      <c r="Q2980" s="138">
        <f>'Age groups'!$G$20*(Emissions!G2980/Population!$L$3148)</f>
        <v>3.5822062238373515</v>
      </c>
      <c r="R2980" s="137" t="s">
        <v>7</v>
      </c>
      <c r="S2980" s="133" t="s">
        <v>12217</v>
      </c>
      <c r="T2980" s="3">
        <f>VLOOKUP(S2980&amp;"_1",'Emissions Factors'!$B$2:$E$3,2)</f>
        <v>0.02</v>
      </c>
      <c r="U2980" s="51" t="str">
        <f>VLOOKUP(S2980&amp;"_1",'Emissions Factors'!$B$2:$E$3,3)</f>
        <v xml:space="preserve">LB </v>
      </c>
      <c r="V2980" s="51" t="str">
        <f>VLOOKUP(S2980&amp;"_1",'Emissions Factors'!$B$2:$E$3,3)</f>
        <v xml:space="preserve">LB </v>
      </c>
      <c r="W2980" s="52">
        <f>Q2980*Emissions!T2980</f>
        <v>7.1644124476747034E-2</v>
      </c>
      <c r="X2980" s="48" t="s">
        <v>7</v>
      </c>
      <c r="Y2980" s="49">
        <f t="shared" si="93"/>
        <v>0.10663865338805509</v>
      </c>
      <c r="Z2980" s="48" t="s">
        <v>7</v>
      </c>
    </row>
    <row r="2981" spans="1:26">
      <c r="A2981" s="136" t="s">
        <v>7078</v>
      </c>
      <c r="B2981" s="136" t="s">
        <v>7051</v>
      </c>
      <c r="C2981" s="136" t="s">
        <v>6726</v>
      </c>
      <c r="D2981" s="47" t="s">
        <v>7077</v>
      </c>
      <c r="E2981" s="47" t="s">
        <v>6669</v>
      </c>
      <c r="F2981" s="48" t="s">
        <v>7049</v>
      </c>
      <c r="G2981" s="142">
        <f>IFERROR(VLOOKUP(A2981,Population!$A$5:$L$3147,12,FALSE),0)</f>
        <v>20887</v>
      </c>
      <c r="H2981" s="137">
        <v>515</v>
      </c>
      <c r="I2981" s="142">
        <f>G2981*SUMPRODUCT('Age distribution'!$L$6:$L$11,'Age groups'!$G$13:$G$18,'Age groups'!$G$6:$G$11)</f>
        <v>73672.432546595563</v>
      </c>
      <c r="J2981" s="140" t="s">
        <v>6</v>
      </c>
      <c r="K2981" s="136" t="s">
        <v>12217</v>
      </c>
      <c r="L2981" s="3">
        <f>VLOOKUP(K2981&amp;"_2",'Emissions Factors'!$B$2:$E$3,2)</f>
        <v>2.3999999999999998E-7</v>
      </c>
      <c r="M2981" s="51" t="str">
        <f>VLOOKUP(K2981&amp;"_2",'Emissions Factors'!$B$2:$E$3,3)</f>
        <v xml:space="preserve">LB </v>
      </c>
      <c r="N2981" s="51" t="str">
        <f>VLOOKUP(K2981&amp;"_2",'Emissions Factors'!$B$2:$E$3,4)</f>
        <v>EACH</v>
      </c>
      <c r="O2981" s="49">
        <f t="shared" si="92"/>
        <v>1.7681383811182932E-2</v>
      </c>
      <c r="P2981" s="48" t="s">
        <v>7</v>
      </c>
      <c r="Q2981" s="138">
        <f>'Age groups'!$G$20*(Emissions!G2981/Population!$L$3148)</f>
        <v>1.8099504438252199</v>
      </c>
      <c r="R2981" s="137" t="s">
        <v>7</v>
      </c>
      <c r="S2981" s="133" t="s">
        <v>12217</v>
      </c>
      <c r="T2981" s="3">
        <f>VLOOKUP(S2981&amp;"_1",'Emissions Factors'!$B$2:$E$3,2)</f>
        <v>0.02</v>
      </c>
      <c r="U2981" s="51" t="str">
        <f>VLOOKUP(S2981&amp;"_1",'Emissions Factors'!$B$2:$E$3,3)</f>
        <v xml:space="preserve">LB </v>
      </c>
      <c r="V2981" s="51" t="str">
        <f>VLOOKUP(S2981&amp;"_1",'Emissions Factors'!$B$2:$E$3,3)</f>
        <v xml:space="preserve">LB </v>
      </c>
      <c r="W2981" s="52">
        <f>Q2981*Emissions!T2981</f>
        <v>3.6199008876504395E-2</v>
      </c>
      <c r="X2981" s="48" t="s">
        <v>7</v>
      </c>
      <c r="Y2981" s="49">
        <f t="shared" si="93"/>
        <v>5.3880392687687323E-2</v>
      </c>
      <c r="Z2981" s="48" t="s">
        <v>7</v>
      </c>
    </row>
    <row r="2982" spans="1:26">
      <c r="A2982" s="136" t="s">
        <v>7076</v>
      </c>
      <c r="B2982" s="136" t="s">
        <v>7051</v>
      </c>
      <c r="C2982" s="136" t="s">
        <v>6725</v>
      </c>
      <c r="D2982" s="47" t="s">
        <v>7075</v>
      </c>
      <c r="E2982" s="47" t="s">
        <v>6669</v>
      </c>
      <c r="F2982" s="48" t="s">
        <v>7049</v>
      </c>
      <c r="G2982" s="142">
        <f>IFERROR(VLOOKUP(A2982,Population!$A$5:$L$3147,12,FALSE),0)</f>
        <v>12909</v>
      </c>
      <c r="H2982" s="137">
        <v>515</v>
      </c>
      <c r="I2982" s="142">
        <f>G2982*SUMPRODUCT('Age distribution'!$L$6:$L$11,'Age groups'!$G$13:$G$18,'Age groups'!$G$6:$G$11)</f>
        <v>45532.504990855654</v>
      </c>
      <c r="J2982" s="140" t="s">
        <v>6</v>
      </c>
      <c r="K2982" s="136" t="s">
        <v>12217</v>
      </c>
      <c r="L2982" s="3">
        <f>VLOOKUP(K2982&amp;"_2",'Emissions Factors'!$B$2:$E$3,2)</f>
        <v>2.3999999999999998E-7</v>
      </c>
      <c r="M2982" s="51" t="str">
        <f>VLOOKUP(K2982&amp;"_2",'Emissions Factors'!$B$2:$E$3,3)</f>
        <v xml:space="preserve">LB </v>
      </c>
      <c r="N2982" s="51" t="str">
        <f>VLOOKUP(K2982&amp;"_2",'Emissions Factors'!$B$2:$E$3,4)</f>
        <v>EACH</v>
      </c>
      <c r="O2982" s="49">
        <f t="shared" si="92"/>
        <v>1.0927801197805356E-2</v>
      </c>
      <c r="P2982" s="48" t="s">
        <v>7</v>
      </c>
      <c r="Q2982" s="138">
        <f>'Age groups'!$G$20*(Emissions!G2982/Population!$L$3148)</f>
        <v>1.1186216440532277</v>
      </c>
      <c r="R2982" s="137" t="s">
        <v>7</v>
      </c>
      <c r="S2982" s="133" t="s">
        <v>12217</v>
      </c>
      <c r="T2982" s="3">
        <f>VLOOKUP(S2982&amp;"_1",'Emissions Factors'!$B$2:$E$3,2)</f>
        <v>0.02</v>
      </c>
      <c r="U2982" s="51" t="str">
        <f>VLOOKUP(S2982&amp;"_1",'Emissions Factors'!$B$2:$E$3,3)</f>
        <v xml:space="preserve">LB </v>
      </c>
      <c r="V2982" s="51" t="str">
        <f>VLOOKUP(S2982&amp;"_1",'Emissions Factors'!$B$2:$E$3,3)</f>
        <v xml:space="preserve">LB </v>
      </c>
      <c r="W2982" s="52">
        <f>Q2982*Emissions!T2982</f>
        <v>2.2372432881064556E-2</v>
      </c>
      <c r="X2982" s="48" t="s">
        <v>7</v>
      </c>
      <c r="Y2982" s="49">
        <f t="shared" si="93"/>
        <v>3.3300234078869909E-2</v>
      </c>
      <c r="Z2982" s="48" t="s">
        <v>7</v>
      </c>
    </row>
    <row r="2983" spans="1:26">
      <c r="A2983" s="136" t="s">
        <v>7074</v>
      </c>
      <c r="B2983" s="136" t="s">
        <v>7051</v>
      </c>
      <c r="C2983" s="136" t="s">
        <v>6724</v>
      </c>
      <c r="D2983" s="47" t="s">
        <v>6848</v>
      </c>
      <c r="E2983" s="47" t="s">
        <v>6669</v>
      </c>
      <c r="F2983" s="48" t="s">
        <v>7049</v>
      </c>
      <c r="G2983" s="142">
        <f>IFERROR(VLOOKUP(A2983,Population!$A$5:$L$3147,12,FALSE),0)</f>
        <v>803393</v>
      </c>
      <c r="H2983" s="137">
        <v>515</v>
      </c>
      <c r="I2983" s="142">
        <f>G2983*SUMPRODUCT('Age distribution'!$L$6:$L$11,'Age groups'!$G$13:$G$18,'Age groups'!$G$6:$G$11)</f>
        <v>2833720.3332650475</v>
      </c>
      <c r="J2983" s="140" t="s">
        <v>6</v>
      </c>
      <c r="K2983" s="136" t="s">
        <v>12217</v>
      </c>
      <c r="L2983" s="3">
        <f>VLOOKUP(K2983&amp;"_2",'Emissions Factors'!$B$2:$E$3,2)</f>
        <v>2.3999999999999998E-7</v>
      </c>
      <c r="M2983" s="51" t="str">
        <f>VLOOKUP(K2983&amp;"_2",'Emissions Factors'!$B$2:$E$3,3)</f>
        <v xml:space="preserve">LB </v>
      </c>
      <c r="N2983" s="51" t="str">
        <f>VLOOKUP(K2983&amp;"_2",'Emissions Factors'!$B$2:$E$3,4)</f>
        <v>EACH</v>
      </c>
      <c r="O2983" s="49">
        <f t="shared" si="92"/>
        <v>0.68009287998361134</v>
      </c>
      <c r="P2983" s="48" t="s">
        <v>7</v>
      </c>
      <c r="Q2983" s="138">
        <f>'Age groups'!$G$20*(Emissions!G2983/Population!$L$3148)</f>
        <v>69.617538033996027</v>
      </c>
      <c r="R2983" s="137" t="s">
        <v>7</v>
      </c>
      <c r="S2983" s="133" t="s">
        <v>12217</v>
      </c>
      <c r="T2983" s="3">
        <f>VLOOKUP(S2983&amp;"_1",'Emissions Factors'!$B$2:$E$3,2)</f>
        <v>0.02</v>
      </c>
      <c r="U2983" s="51" t="str">
        <f>VLOOKUP(S2983&amp;"_1",'Emissions Factors'!$B$2:$E$3,3)</f>
        <v xml:space="preserve">LB </v>
      </c>
      <c r="V2983" s="51" t="str">
        <f>VLOOKUP(S2983&amp;"_1",'Emissions Factors'!$B$2:$E$3,3)</f>
        <v xml:space="preserve">LB </v>
      </c>
      <c r="W2983" s="52">
        <f>Q2983*Emissions!T2983</f>
        <v>1.3923507606799206</v>
      </c>
      <c r="X2983" s="48" t="s">
        <v>7</v>
      </c>
      <c r="Y2983" s="49">
        <f t="shared" si="93"/>
        <v>2.0724436406635318</v>
      </c>
      <c r="Z2983" s="48" t="s">
        <v>7</v>
      </c>
    </row>
    <row r="2984" spans="1:26">
      <c r="A2984" s="136" t="s">
        <v>7073</v>
      </c>
      <c r="B2984" s="136" t="s">
        <v>7051</v>
      </c>
      <c r="C2984" s="136" t="s">
        <v>6723</v>
      </c>
      <c r="D2984" s="47" t="s">
        <v>6685</v>
      </c>
      <c r="E2984" s="47" t="s">
        <v>6669</v>
      </c>
      <c r="F2984" s="48" t="s">
        <v>7049</v>
      </c>
      <c r="G2984" s="142">
        <f>IFERROR(VLOOKUP(A2984,Population!$A$5:$L$3147,12,FALSE),0)</f>
        <v>15793</v>
      </c>
      <c r="H2984" s="137">
        <v>515</v>
      </c>
      <c r="I2984" s="142">
        <f>G2984*SUMPRODUCT('Age distribution'!$L$6:$L$11,'Age groups'!$G$13:$G$18,'Age groups'!$G$6:$G$11)</f>
        <v>55704.923024291842</v>
      </c>
      <c r="J2984" s="140" t="s">
        <v>6</v>
      </c>
      <c r="K2984" s="136" t="s">
        <v>12217</v>
      </c>
      <c r="L2984" s="3">
        <f>VLOOKUP(K2984&amp;"_2",'Emissions Factors'!$B$2:$E$3,2)</f>
        <v>2.3999999999999998E-7</v>
      </c>
      <c r="M2984" s="51" t="str">
        <f>VLOOKUP(K2984&amp;"_2",'Emissions Factors'!$B$2:$E$3,3)</f>
        <v xml:space="preserve">LB </v>
      </c>
      <c r="N2984" s="51" t="str">
        <f>VLOOKUP(K2984&amp;"_2",'Emissions Factors'!$B$2:$E$3,4)</f>
        <v>EACH</v>
      </c>
      <c r="O2984" s="49">
        <f t="shared" si="92"/>
        <v>1.336918152583004E-2</v>
      </c>
      <c r="P2984" s="48" t="s">
        <v>7</v>
      </c>
      <c r="Q2984" s="138">
        <f>'Age groups'!$G$20*(Emissions!G2984/Population!$L$3148)</f>
        <v>1.368532932414023</v>
      </c>
      <c r="R2984" s="137" t="s">
        <v>7</v>
      </c>
      <c r="S2984" s="133" t="s">
        <v>12217</v>
      </c>
      <c r="T2984" s="3">
        <f>VLOOKUP(S2984&amp;"_1",'Emissions Factors'!$B$2:$E$3,2)</f>
        <v>0.02</v>
      </c>
      <c r="U2984" s="51" t="str">
        <f>VLOOKUP(S2984&amp;"_1",'Emissions Factors'!$B$2:$E$3,3)</f>
        <v xml:space="preserve">LB </v>
      </c>
      <c r="V2984" s="51" t="str">
        <f>VLOOKUP(S2984&amp;"_1",'Emissions Factors'!$B$2:$E$3,3)</f>
        <v xml:space="preserve">LB </v>
      </c>
      <c r="W2984" s="52">
        <f>Q2984*Emissions!T2984</f>
        <v>2.737065864828046E-2</v>
      </c>
      <c r="X2984" s="48" t="s">
        <v>7</v>
      </c>
      <c r="Y2984" s="49">
        <f t="shared" si="93"/>
        <v>4.0739840174110503E-2</v>
      </c>
      <c r="Z2984" s="48" t="s">
        <v>7</v>
      </c>
    </row>
    <row r="2985" spans="1:26">
      <c r="A2985" s="136" t="s">
        <v>7072</v>
      </c>
      <c r="B2985" s="136" t="s">
        <v>7051</v>
      </c>
      <c r="C2985" s="136" t="s">
        <v>6722</v>
      </c>
      <c r="D2985" s="47" t="s">
        <v>7071</v>
      </c>
      <c r="E2985" s="47" t="s">
        <v>6669</v>
      </c>
      <c r="F2985" s="48" t="s">
        <v>7049</v>
      </c>
      <c r="G2985" s="142">
        <f>IFERROR(VLOOKUP(A2985,Population!$A$5:$L$3147,12,FALSE),0)</f>
        <v>117781</v>
      </c>
      <c r="H2985" s="137">
        <v>515</v>
      </c>
      <c r="I2985" s="142">
        <f>G2985*SUMPRODUCT('Age distribution'!$L$6:$L$11,'Age groups'!$G$13:$G$18,'Age groups'!$G$6:$G$11)</f>
        <v>415436.05006801226</v>
      </c>
      <c r="J2985" s="140" t="s">
        <v>6</v>
      </c>
      <c r="K2985" s="136" t="s">
        <v>12217</v>
      </c>
      <c r="L2985" s="3">
        <f>VLOOKUP(K2985&amp;"_2",'Emissions Factors'!$B$2:$E$3,2)</f>
        <v>2.3999999999999998E-7</v>
      </c>
      <c r="M2985" s="51" t="str">
        <f>VLOOKUP(K2985&amp;"_2",'Emissions Factors'!$B$2:$E$3,3)</f>
        <v xml:space="preserve">LB </v>
      </c>
      <c r="N2985" s="51" t="str">
        <f>VLOOKUP(K2985&amp;"_2",'Emissions Factors'!$B$2:$E$3,4)</f>
        <v>EACH</v>
      </c>
      <c r="O2985" s="49">
        <f t="shared" si="92"/>
        <v>9.9704652016322934E-2</v>
      </c>
      <c r="P2985" s="48" t="s">
        <v>7</v>
      </c>
      <c r="Q2985" s="138">
        <f>'Age groups'!$G$20*(Emissions!G2985/Population!$L$3148)</f>
        <v>10.206241835791555</v>
      </c>
      <c r="R2985" s="137" t="s">
        <v>7</v>
      </c>
      <c r="S2985" s="133" t="s">
        <v>12217</v>
      </c>
      <c r="T2985" s="3">
        <f>VLOOKUP(S2985&amp;"_1",'Emissions Factors'!$B$2:$E$3,2)</f>
        <v>0.02</v>
      </c>
      <c r="U2985" s="51" t="str">
        <f>VLOOKUP(S2985&amp;"_1",'Emissions Factors'!$B$2:$E$3,3)</f>
        <v xml:space="preserve">LB </v>
      </c>
      <c r="V2985" s="51" t="str">
        <f>VLOOKUP(S2985&amp;"_1",'Emissions Factors'!$B$2:$E$3,3)</f>
        <v xml:space="preserve">LB </v>
      </c>
      <c r="W2985" s="52">
        <f>Q2985*Emissions!T2985</f>
        <v>0.20412483671583112</v>
      </c>
      <c r="X2985" s="48" t="s">
        <v>7</v>
      </c>
      <c r="Y2985" s="49">
        <f t="shared" si="93"/>
        <v>0.30382948873215404</v>
      </c>
      <c r="Z2985" s="48" t="s">
        <v>7</v>
      </c>
    </row>
    <row r="2986" spans="1:26">
      <c r="A2986" s="136" t="s">
        <v>7070</v>
      </c>
      <c r="B2986" s="136" t="s">
        <v>7051</v>
      </c>
      <c r="C2986" s="136" t="s">
        <v>6721</v>
      </c>
      <c r="D2986" s="47" t="s">
        <v>7069</v>
      </c>
      <c r="E2986" s="47" t="s">
        <v>6669</v>
      </c>
      <c r="F2986" s="48" t="s">
        <v>7049</v>
      </c>
      <c r="G2986" s="142">
        <f>IFERROR(VLOOKUP(A2986,Population!$A$5:$L$3147,12,FALSE),0)</f>
        <v>11116</v>
      </c>
      <c r="H2986" s="137">
        <v>515</v>
      </c>
      <c r="I2986" s="142">
        <f>G2986*SUMPRODUCT('Age distribution'!$L$6:$L$11,'Age groups'!$G$13:$G$18,'Age groups'!$G$6:$G$11)</f>
        <v>39208.252031788012</v>
      </c>
      <c r="J2986" s="140" t="s">
        <v>6</v>
      </c>
      <c r="K2986" s="136" t="s">
        <v>12217</v>
      </c>
      <c r="L2986" s="3">
        <f>VLOOKUP(K2986&amp;"_2",'Emissions Factors'!$B$2:$E$3,2)</f>
        <v>2.3999999999999998E-7</v>
      </c>
      <c r="M2986" s="51" t="str">
        <f>VLOOKUP(K2986&amp;"_2",'Emissions Factors'!$B$2:$E$3,3)</f>
        <v xml:space="preserve">LB </v>
      </c>
      <c r="N2986" s="51" t="str">
        <f>VLOOKUP(K2986&amp;"_2",'Emissions Factors'!$B$2:$E$3,4)</f>
        <v>EACH</v>
      </c>
      <c r="O2986" s="49">
        <f t="shared" si="92"/>
        <v>9.4099804876291212E-3</v>
      </c>
      <c r="P2986" s="48" t="s">
        <v>7</v>
      </c>
      <c r="Q2986" s="138">
        <f>'Age groups'!$G$20*(Emissions!G2986/Population!$L$3148)</f>
        <v>0.96325030562364844</v>
      </c>
      <c r="R2986" s="137" t="s">
        <v>7</v>
      </c>
      <c r="S2986" s="133" t="s">
        <v>12217</v>
      </c>
      <c r="T2986" s="3">
        <f>VLOOKUP(S2986&amp;"_1",'Emissions Factors'!$B$2:$E$3,2)</f>
        <v>0.02</v>
      </c>
      <c r="U2986" s="51" t="str">
        <f>VLOOKUP(S2986&amp;"_1",'Emissions Factors'!$B$2:$E$3,3)</f>
        <v xml:space="preserve">LB </v>
      </c>
      <c r="V2986" s="51" t="str">
        <f>VLOOKUP(S2986&amp;"_1",'Emissions Factors'!$B$2:$E$3,3)</f>
        <v xml:space="preserve">LB </v>
      </c>
      <c r="W2986" s="52">
        <f>Q2986*Emissions!T2986</f>
        <v>1.926500611247297E-2</v>
      </c>
      <c r="X2986" s="48" t="s">
        <v>7</v>
      </c>
      <c r="Y2986" s="49">
        <f t="shared" si="93"/>
        <v>2.8674986600102093E-2</v>
      </c>
      <c r="Z2986" s="48" t="s">
        <v>7</v>
      </c>
    </row>
    <row r="2987" spans="1:26">
      <c r="A2987" s="136" t="s">
        <v>7068</v>
      </c>
      <c r="B2987" s="136" t="s">
        <v>7051</v>
      </c>
      <c r="C2987" s="136" t="s">
        <v>6720</v>
      </c>
      <c r="D2987" s="47" t="s">
        <v>7067</v>
      </c>
      <c r="E2987" s="47" t="s">
        <v>6669</v>
      </c>
      <c r="F2987" s="48" t="s">
        <v>7049</v>
      </c>
      <c r="G2987" s="142">
        <f>IFERROR(VLOOKUP(A2987,Population!$A$5:$L$3147,12,FALSE),0)</f>
        <v>722516</v>
      </c>
      <c r="H2987" s="137">
        <v>515</v>
      </c>
      <c r="I2987" s="142">
        <f>G2987*SUMPRODUCT('Age distribution'!$L$6:$L$11,'Age groups'!$G$13:$G$18,'Age groups'!$G$6:$G$11)</f>
        <v>2548451.7294889661</v>
      </c>
      <c r="J2987" s="140" t="s">
        <v>6</v>
      </c>
      <c r="K2987" s="136" t="s">
        <v>12217</v>
      </c>
      <c r="L2987" s="3">
        <f>VLOOKUP(K2987&amp;"_2",'Emissions Factors'!$B$2:$E$3,2)</f>
        <v>2.3999999999999998E-7</v>
      </c>
      <c r="M2987" s="51" t="str">
        <f>VLOOKUP(K2987&amp;"_2",'Emissions Factors'!$B$2:$E$3,3)</f>
        <v xml:space="preserve">LB </v>
      </c>
      <c r="N2987" s="51" t="str">
        <f>VLOOKUP(K2987&amp;"_2",'Emissions Factors'!$B$2:$E$3,4)</f>
        <v>EACH</v>
      </c>
      <c r="O2987" s="49">
        <f t="shared" si="92"/>
        <v>0.61162841507735177</v>
      </c>
      <c r="P2987" s="48" t="s">
        <v>7</v>
      </c>
      <c r="Q2987" s="138">
        <f>'Age groups'!$G$20*(Emissions!G2987/Population!$L$3148)</f>
        <v>62.60919015994746</v>
      </c>
      <c r="R2987" s="137" t="s">
        <v>7</v>
      </c>
      <c r="S2987" s="133" t="s">
        <v>12217</v>
      </c>
      <c r="T2987" s="3">
        <f>VLOOKUP(S2987&amp;"_1",'Emissions Factors'!$B$2:$E$3,2)</f>
        <v>0.02</v>
      </c>
      <c r="U2987" s="51" t="str">
        <f>VLOOKUP(S2987&amp;"_1",'Emissions Factors'!$B$2:$E$3,3)</f>
        <v xml:space="preserve">LB </v>
      </c>
      <c r="V2987" s="51" t="str">
        <f>VLOOKUP(S2987&amp;"_1",'Emissions Factors'!$B$2:$E$3,3)</f>
        <v xml:space="preserve">LB </v>
      </c>
      <c r="W2987" s="52">
        <f>Q2987*Emissions!T2987</f>
        <v>1.2521838031989492</v>
      </c>
      <c r="X2987" s="48" t="s">
        <v>7</v>
      </c>
      <c r="Y2987" s="49">
        <f t="shared" si="93"/>
        <v>1.8638122182763008</v>
      </c>
      <c r="Z2987" s="48" t="s">
        <v>7</v>
      </c>
    </row>
    <row r="2988" spans="1:26">
      <c r="A2988" s="136" t="s">
        <v>7066</v>
      </c>
      <c r="B2988" s="136" t="s">
        <v>7051</v>
      </c>
      <c r="C2988" s="136" t="s">
        <v>6719</v>
      </c>
      <c r="D2988" s="47" t="s">
        <v>7065</v>
      </c>
      <c r="E2988" s="47" t="s">
        <v>6669</v>
      </c>
      <c r="F2988" s="48" t="s">
        <v>7049</v>
      </c>
      <c r="G2988" s="142">
        <f>IFERROR(VLOOKUP(A2988,Population!$A$5:$L$3147,12,FALSE),0)</f>
        <v>473529</v>
      </c>
      <c r="H2988" s="137">
        <v>515</v>
      </c>
      <c r="I2988" s="142">
        <f>G2988*SUMPRODUCT('Age distribution'!$L$6:$L$11,'Age groups'!$G$13:$G$18,'Age groups'!$G$6:$G$11)</f>
        <v>1670227.0939511107</v>
      </c>
      <c r="J2988" s="140" t="s">
        <v>6</v>
      </c>
      <c r="K2988" s="136" t="s">
        <v>12217</v>
      </c>
      <c r="L2988" s="3">
        <f>VLOOKUP(K2988&amp;"_2",'Emissions Factors'!$B$2:$E$3,2)</f>
        <v>2.3999999999999998E-7</v>
      </c>
      <c r="M2988" s="51" t="str">
        <f>VLOOKUP(K2988&amp;"_2",'Emissions Factors'!$B$2:$E$3,3)</f>
        <v xml:space="preserve">LB </v>
      </c>
      <c r="N2988" s="51" t="str">
        <f>VLOOKUP(K2988&amp;"_2",'Emissions Factors'!$B$2:$E$3,4)</f>
        <v>EACH</v>
      </c>
      <c r="O2988" s="49">
        <f t="shared" si="92"/>
        <v>0.40085450254826654</v>
      </c>
      <c r="P2988" s="48" t="s">
        <v>7</v>
      </c>
      <c r="Q2988" s="138">
        <f>'Age groups'!$G$20*(Emissions!G2988/Population!$L$3148)</f>
        <v>41.033371174132839</v>
      </c>
      <c r="R2988" s="137" t="s">
        <v>7</v>
      </c>
      <c r="S2988" s="133" t="s">
        <v>12217</v>
      </c>
      <c r="T2988" s="3">
        <f>VLOOKUP(S2988&amp;"_1",'Emissions Factors'!$B$2:$E$3,2)</f>
        <v>0.02</v>
      </c>
      <c r="U2988" s="51" t="str">
        <f>VLOOKUP(S2988&amp;"_1",'Emissions Factors'!$B$2:$E$3,3)</f>
        <v xml:space="preserve">LB </v>
      </c>
      <c r="V2988" s="51" t="str">
        <f>VLOOKUP(S2988&amp;"_1",'Emissions Factors'!$B$2:$E$3,3)</f>
        <v xml:space="preserve">LB </v>
      </c>
      <c r="W2988" s="52">
        <f>Q2988*Emissions!T2988</f>
        <v>0.82066742348265675</v>
      </c>
      <c r="X2988" s="48" t="s">
        <v>7</v>
      </c>
      <c r="Y2988" s="49">
        <f t="shared" si="93"/>
        <v>1.2215219260309234</v>
      </c>
      <c r="Z2988" s="48" t="s">
        <v>7</v>
      </c>
    </row>
    <row r="2989" spans="1:26">
      <c r="A2989" s="136" t="s">
        <v>7064</v>
      </c>
      <c r="B2989" s="136" t="s">
        <v>7051</v>
      </c>
      <c r="C2989" s="136" t="s">
        <v>6718</v>
      </c>
      <c r="D2989" s="47" t="s">
        <v>7063</v>
      </c>
      <c r="E2989" s="47" t="s">
        <v>6669</v>
      </c>
      <c r="F2989" s="48" t="s">
        <v>7049</v>
      </c>
      <c r="G2989" s="142">
        <f>IFERROR(VLOOKUP(A2989,Population!$A$5:$L$3147,12,FALSE),0)</f>
        <v>43489</v>
      </c>
      <c r="H2989" s="137">
        <v>515</v>
      </c>
      <c r="I2989" s="142">
        <f>G2989*SUMPRODUCT('Age distribution'!$L$6:$L$11,'Age groups'!$G$13:$G$18,'Age groups'!$G$6:$G$11)</f>
        <v>153393.99717618109</v>
      </c>
      <c r="J2989" s="140" t="s">
        <v>6</v>
      </c>
      <c r="K2989" s="136" t="s">
        <v>12217</v>
      </c>
      <c r="L2989" s="3">
        <f>VLOOKUP(K2989&amp;"_2",'Emissions Factors'!$B$2:$E$3,2)</f>
        <v>2.3999999999999998E-7</v>
      </c>
      <c r="M2989" s="51" t="str">
        <f>VLOOKUP(K2989&amp;"_2",'Emissions Factors'!$B$2:$E$3,3)</f>
        <v xml:space="preserve">LB </v>
      </c>
      <c r="N2989" s="51" t="str">
        <f>VLOOKUP(K2989&amp;"_2",'Emissions Factors'!$B$2:$E$3,4)</f>
        <v>EACH</v>
      </c>
      <c r="O2989" s="49">
        <f t="shared" si="92"/>
        <v>3.6814559322283461E-2</v>
      </c>
      <c r="P2989" s="48" t="s">
        <v>7</v>
      </c>
      <c r="Q2989" s="138">
        <f>'Age groups'!$G$20*(Emissions!G2989/Population!$L$3148)</f>
        <v>3.7685131829135341</v>
      </c>
      <c r="R2989" s="137" t="s">
        <v>7</v>
      </c>
      <c r="S2989" s="133" t="s">
        <v>12217</v>
      </c>
      <c r="T2989" s="3">
        <f>VLOOKUP(S2989&amp;"_1",'Emissions Factors'!$B$2:$E$3,2)</f>
        <v>0.02</v>
      </c>
      <c r="U2989" s="51" t="str">
        <f>VLOOKUP(S2989&amp;"_1",'Emissions Factors'!$B$2:$E$3,3)</f>
        <v xml:space="preserve">LB </v>
      </c>
      <c r="V2989" s="51" t="str">
        <f>VLOOKUP(S2989&amp;"_1",'Emissions Factors'!$B$2:$E$3,3)</f>
        <v xml:space="preserve">LB </v>
      </c>
      <c r="W2989" s="52">
        <f>Q2989*Emissions!T2989</f>
        <v>7.5370263658270681E-2</v>
      </c>
      <c r="X2989" s="48" t="s">
        <v>7</v>
      </c>
      <c r="Y2989" s="49">
        <f t="shared" si="93"/>
        <v>0.11218482298055414</v>
      </c>
      <c r="Z2989" s="48" t="s">
        <v>7</v>
      </c>
    </row>
    <row r="2990" spans="1:26">
      <c r="A2990" s="136" t="s">
        <v>7062</v>
      </c>
      <c r="B2990" s="136" t="s">
        <v>7051</v>
      </c>
      <c r="C2990" s="136" t="s">
        <v>6717</v>
      </c>
      <c r="D2990" s="47" t="s">
        <v>7061</v>
      </c>
      <c r="E2990" s="47" t="s">
        <v>6669</v>
      </c>
      <c r="F2990" s="48" t="s">
        <v>7049</v>
      </c>
      <c r="G2990" s="142">
        <f>IFERROR(VLOOKUP(A2990,Population!$A$5:$L$3147,12,FALSE),0)</f>
        <v>256392</v>
      </c>
      <c r="H2990" s="137">
        <v>515</v>
      </c>
      <c r="I2990" s="142">
        <f>G2990*SUMPRODUCT('Age distribution'!$L$6:$L$11,'Age groups'!$G$13:$G$18,'Age groups'!$G$6:$G$11)</f>
        <v>904343.48281164025</v>
      </c>
      <c r="J2990" s="140" t="s">
        <v>6</v>
      </c>
      <c r="K2990" s="136" t="s">
        <v>12217</v>
      </c>
      <c r="L2990" s="3">
        <f>VLOOKUP(K2990&amp;"_2",'Emissions Factors'!$B$2:$E$3,2)</f>
        <v>2.3999999999999998E-7</v>
      </c>
      <c r="M2990" s="51" t="str">
        <f>VLOOKUP(K2990&amp;"_2",'Emissions Factors'!$B$2:$E$3,3)</f>
        <v xml:space="preserve">LB </v>
      </c>
      <c r="N2990" s="51" t="str">
        <f>VLOOKUP(K2990&amp;"_2",'Emissions Factors'!$B$2:$E$3,4)</f>
        <v>EACH</v>
      </c>
      <c r="O2990" s="49">
        <f t="shared" si="92"/>
        <v>0.21704243587479363</v>
      </c>
      <c r="P2990" s="48" t="s">
        <v>7</v>
      </c>
      <c r="Q2990" s="138">
        <f>'Age groups'!$G$20*(Emissions!G2990/Population!$L$3148)</f>
        <v>22.217494814632825</v>
      </c>
      <c r="R2990" s="137" t="s">
        <v>7</v>
      </c>
      <c r="S2990" s="133" t="s">
        <v>12217</v>
      </c>
      <c r="T2990" s="3">
        <f>VLOOKUP(S2990&amp;"_1",'Emissions Factors'!$B$2:$E$3,2)</f>
        <v>0.02</v>
      </c>
      <c r="U2990" s="51" t="str">
        <f>VLOOKUP(S2990&amp;"_1",'Emissions Factors'!$B$2:$E$3,3)</f>
        <v xml:space="preserve">LB </v>
      </c>
      <c r="V2990" s="51" t="str">
        <f>VLOOKUP(S2990&amp;"_1",'Emissions Factors'!$B$2:$E$3,3)</f>
        <v xml:space="preserve">LB </v>
      </c>
      <c r="W2990" s="52">
        <f>Q2990*Emissions!T2990</f>
        <v>0.44434989629265653</v>
      </c>
      <c r="X2990" s="48" t="s">
        <v>7</v>
      </c>
      <c r="Y2990" s="49">
        <f t="shared" si="93"/>
        <v>0.66139233216745019</v>
      </c>
      <c r="Z2990" s="48" t="s">
        <v>7</v>
      </c>
    </row>
    <row r="2991" spans="1:26">
      <c r="A2991" s="136" t="s">
        <v>7060</v>
      </c>
      <c r="B2991" s="136" t="s">
        <v>7051</v>
      </c>
      <c r="C2991" s="136" t="s">
        <v>6716</v>
      </c>
      <c r="D2991" s="47" t="s">
        <v>7059</v>
      </c>
      <c r="E2991" s="47" t="s">
        <v>6669</v>
      </c>
      <c r="F2991" s="48" t="s">
        <v>7049</v>
      </c>
      <c r="G2991" s="142">
        <f>IFERROR(VLOOKUP(A2991,Population!$A$5:$L$3147,12,FALSE),0)</f>
        <v>4024</v>
      </c>
      <c r="H2991" s="137">
        <v>515</v>
      </c>
      <c r="I2991" s="142">
        <f>G2991*SUMPRODUCT('Age distribution'!$L$6:$L$11,'Age groups'!$G$13:$G$18,'Age groups'!$G$6:$G$11)</f>
        <v>14193.415453033012</v>
      </c>
      <c r="J2991" s="140" t="s">
        <v>6</v>
      </c>
      <c r="K2991" s="136" t="s">
        <v>12217</v>
      </c>
      <c r="L2991" s="3">
        <f>VLOOKUP(K2991&amp;"_2",'Emissions Factors'!$B$2:$E$3,2)</f>
        <v>2.3999999999999998E-7</v>
      </c>
      <c r="M2991" s="51" t="str">
        <f>VLOOKUP(K2991&amp;"_2",'Emissions Factors'!$B$2:$E$3,3)</f>
        <v xml:space="preserve">LB </v>
      </c>
      <c r="N2991" s="51" t="str">
        <f>VLOOKUP(K2991&amp;"_2",'Emissions Factors'!$B$2:$E$3,4)</f>
        <v>EACH</v>
      </c>
      <c r="O2991" s="49">
        <f t="shared" si="92"/>
        <v>3.4064197087279226E-3</v>
      </c>
      <c r="P2991" s="48" t="s">
        <v>7</v>
      </c>
      <c r="Q2991" s="138">
        <f>'Age groups'!$G$20*(Emissions!G2991/Population!$L$3148)</f>
        <v>0.34869730387095732</v>
      </c>
      <c r="R2991" s="137" t="s">
        <v>7</v>
      </c>
      <c r="S2991" s="133" t="s">
        <v>12217</v>
      </c>
      <c r="T2991" s="3">
        <f>VLOOKUP(S2991&amp;"_1",'Emissions Factors'!$B$2:$E$3,2)</f>
        <v>0.02</v>
      </c>
      <c r="U2991" s="51" t="str">
        <f>VLOOKUP(S2991&amp;"_1",'Emissions Factors'!$B$2:$E$3,3)</f>
        <v xml:space="preserve">LB </v>
      </c>
      <c r="V2991" s="51" t="str">
        <f>VLOOKUP(S2991&amp;"_1",'Emissions Factors'!$B$2:$E$3,3)</f>
        <v xml:space="preserve">LB </v>
      </c>
      <c r="W2991" s="52">
        <f>Q2991*Emissions!T2991</f>
        <v>6.9739460774191466E-3</v>
      </c>
      <c r="X2991" s="48" t="s">
        <v>7</v>
      </c>
      <c r="Y2991" s="49">
        <f t="shared" si="93"/>
        <v>1.038036578614707E-2</v>
      </c>
      <c r="Z2991" s="48" t="s">
        <v>7</v>
      </c>
    </row>
    <row r="2992" spans="1:26">
      <c r="A2992" s="136" t="s">
        <v>7058</v>
      </c>
      <c r="B2992" s="136" t="s">
        <v>7051</v>
      </c>
      <c r="C2992" s="136" t="s">
        <v>6715</v>
      </c>
      <c r="D2992" s="47" t="s">
        <v>7057</v>
      </c>
      <c r="E2992" s="47" t="s">
        <v>6669</v>
      </c>
      <c r="F2992" s="48" t="s">
        <v>7049</v>
      </c>
      <c r="G2992" s="142">
        <f>IFERROR(VLOOKUP(A2992,Population!$A$5:$L$3147,12,FALSE),0)</f>
        <v>59514</v>
      </c>
      <c r="H2992" s="137">
        <v>515</v>
      </c>
      <c r="I2992" s="142">
        <f>G2992*SUMPRODUCT('Age distribution'!$L$6:$L$11,'Age groups'!$G$13:$G$18,'Age groups'!$G$6:$G$11)</f>
        <v>209917.22844726808</v>
      </c>
      <c r="J2992" s="140" t="s">
        <v>6</v>
      </c>
      <c r="K2992" s="136" t="s">
        <v>12217</v>
      </c>
      <c r="L2992" s="3">
        <f>VLOOKUP(K2992&amp;"_2",'Emissions Factors'!$B$2:$E$3,2)</f>
        <v>2.3999999999999998E-7</v>
      </c>
      <c r="M2992" s="51" t="str">
        <f>VLOOKUP(K2992&amp;"_2",'Emissions Factors'!$B$2:$E$3,3)</f>
        <v xml:space="preserve">LB </v>
      </c>
      <c r="N2992" s="51" t="str">
        <f>VLOOKUP(K2992&amp;"_2",'Emissions Factors'!$B$2:$E$3,4)</f>
        <v>EACH</v>
      </c>
      <c r="O2992" s="49">
        <f t="shared" si="92"/>
        <v>5.0380134827344332E-2</v>
      </c>
      <c r="P2992" s="48" t="s">
        <v>7</v>
      </c>
      <c r="Q2992" s="138">
        <f>'Age groups'!$G$20*(Emissions!G2992/Population!$L$3148)</f>
        <v>5.1571499360278708</v>
      </c>
      <c r="R2992" s="137" t="s">
        <v>7</v>
      </c>
      <c r="S2992" s="133" t="s">
        <v>12217</v>
      </c>
      <c r="T2992" s="3">
        <f>VLOOKUP(S2992&amp;"_1",'Emissions Factors'!$B$2:$E$3,2)</f>
        <v>0.02</v>
      </c>
      <c r="U2992" s="51" t="str">
        <f>VLOOKUP(S2992&amp;"_1",'Emissions Factors'!$B$2:$E$3,3)</f>
        <v xml:space="preserve">LB </v>
      </c>
      <c r="V2992" s="51" t="str">
        <f>VLOOKUP(S2992&amp;"_1",'Emissions Factors'!$B$2:$E$3,3)</f>
        <v xml:space="preserve">LB </v>
      </c>
      <c r="W2992" s="52">
        <f>Q2992*Emissions!T2992</f>
        <v>0.10314299872055742</v>
      </c>
      <c r="X2992" s="48" t="s">
        <v>7</v>
      </c>
      <c r="Y2992" s="49">
        <f t="shared" si="93"/>
        <v>0.15352313354790176</v>
      </c>
      <c r="Z2992" s="48" t="s">
        <v>7</v>
      </c>
    </row>
    <row r="2993" spans="1:26">
      <c r="A2993" s="136" t="s">
        <v>7056</v>
      </c>
      <c r="B2993" s="136" t="s">
        <v>7051</v>
      </c>
      <c r="C2993" s="136" t="s">
        <v>6714</v>
      </c>
      <c r="D2993" s="47" t="s">
        <v>7055</v>
      </c>
      <c r="E2993" s="47" t="s">
        <v>6669</v>
      </c>
      <c r="F2993" s="48" t="s">
        <v>7049</v>
      </c>
      <c r="G2993" s="142">
        <f>IFERROR(VLOOKUP(A2993,Population!$A$5:$L$3147,12,FALSE),0)</f>
        <v>203356</v>
      </c>
      <c r="H2993" s="137">
        <v>515</v>
      </c>
      <c r="I2993" s="142">
        <f>G2993*SUMPRODUCT('Age distribution'!$L$6:$L$11,'Age groups'!$G$13:$G$18,'Age groups'!$G$6:$G$11)</f>
        <v>717275.39584169514</v>
      </c>
      <c r="J2993" s="140" t="s">
        <v>6</v>
      </c>
      <c r="K2993" s="136" t="s">
        <v>12217</v>
      </c>
      <c r="L2993" s="3">
        <f>VLOOKUP(K2993&amp;"_2",'Emissions Factors'!$B$2:$E$3,2)</f>
        <v>2.3999999999999998E-7</v>
      </c>
      <c r="M2993" s="51" t="str">
        <f>VLOOKUP(K2993&amp;"_2",'Emissions Factors'!$B$2:$E$3,3)</f>
        <v xml:space="preserve">LB </v>
      </c>
      <c r="N2993" s="51" t="str">
        <f>VLOOKUP(K2993&amp;"_2",'Emissions Factors'!$B$2:$E$3,4)</f>
        <v>EACH</v>
      </c>
      <c r="O2993" s="49">
        <f t="shared" si="92"/>
        <v>0.17214609500200681</v>
      </c>
      <c r="P2993" s="48" t="s">
        <v>7</v>
      </c>
      <c r="Q2993" s="138">
        <f>'Age groups'!$G$20*(Emissions!G2993/Population!$L$3148)</f>
        <v>17.621692079021468</v>
      </c>
      <c r="R2993" s="137" t="s">
        <v>7</v>
      </c>
      <c r="S2993" s="133" t="s">
        <v>12217</v>
      </c>
      <c r="T2993" s="3">
        <f>VLOOKUP(S2993&amp;"_1",'Emissions Factors'!$B$2:$E$3,2)</f>
        <v>0.02</v>
      </c>
      <c r="U2993" s="51" t="str">
        <f>VLOOKUP(S2993&amp;"_1",'Emissions Factors'!$B$2:$E$3,3)</f>
        <v xml:space="preserve">LB </v>
      </c>
      <c r="V2993" s="51" t="str">
        <f>VLOOKUP(S2993&amp;"_1",'Emissions Factors'!$B$2:$E$3,3)</f>
        <v xml:space="preserve">LB </v>
      </c>
      <c r="W2993" s="52">
        <f>Q2993*Emissions!T2993</f>
        <v>0.35243384158042934</v>
      </c>
      <c r="X2993" s="48" t="s">
        <v>7</v>
      </c>
      <c r="Y2993" s="49">
        <f t="shared" si="93"/>
        <v>0.52457993658243618</v>
      </c>
      <c r="Z2993" s="48" t="s">
        <v>7</v>
      </c>
    </row>
    <row r="2994" spans="1:26">
      <c r="A2994" s="136" t="s">
        <v>7054</v>
      </c>
      <c r="B2994" s="136" t="s">
        <v>7051</v>
      </c>
      <c r="C2994" s="136" t="s">
        <v>6713</v>
      </c>
      <c r="D2994" s="47" t="s">
        <v>7053</v>
      </c>
      <c r="E2994" s="47" t="s">
        <v>6669</v>
      </c>
      <c r="F2994" s="48" t="s">
        <v>7049</v>
      </c>
      <c r="G2994" s="142">
        <f>IFERROR(VLOOKUP(A2994,Population!$A$5:$L$3147,12,FALSE),0)</f>
        <v>45017</v>
      </c>
      <c r="H2994" s="137">
        <v>515</v>
      </c>
      <c r="I2994" s="142">
        <f>G2994*SUMPRODUCT('Age distribution'!$L$6:$L$11,'Age groups'!$G$13:$G$18,'Age groups'!$G$6:$G$11)</f>
        <v>158783.54459472842</v>
      </c>
      <c r="J2994" s="140" t="s">
        <v>6</v>
      </c>
      <c r="K2994" s="136" t="s">
        <v>12217</v>
      </c>
      <c r="L2994" s="3">
        <f>VLOOKUP(K2994&amp;"_2",'Emissions Factors'!$B$2:$E$3,2)</f>
        <v>2.3999999999999998E-7</v>
      </c>
      <c r="M2994" s="51" t="str">
        <f>VLOOKUP(K2994&amp;"_2",'Emissions Factors'!$B$2:$E$3,3)</f>
        <v xml:space="preserve">LB </v>
      </c>
      <c r="N2994" s="51" t="str">
        <f>VLOOKUP(K2994&amp;"_2",'Emissions Factors'!$B$2:$E$3,4)</f>
        <v>EACH</v>
      </c>
      <c r="O2994" s="49">
        <f t="shared" si="92"/>
        <v>3.8108050702734819E-2</v>
      </c>
      <c r="P2994" s="48" t="s">
        <v>7</v>
      </c>
      <c r="Q2994" s="138">
        <f>'Age groups'!$G$20*(Emissions!G2994/Population!$L$3148)</f>
        <v>3.9009211054569795</v>
      </c>
      <c r="R2994" s="137" t="s">
        <v>7</v>
      </c>
      <c r="S2994" s="133" t="s">
        <v>12217</v>
      </c>
      <c r="T2994" s="3">
        <f>VLOOKUP(S2994&amp;"_1",'Emissions Factors'!$B$2:$E$3,2)</f>
        <v>0.02</v>
      </c>
      <c r="U2994" s="51" t="str">
        <f>VLOOKUP(S2994&amp;"_1",'Emissions Factors'!$B$2:$E$3,3)</f>
        <v xml:space="preserve">LB </v>
      </c>
      <c r="V2994" s="51" t="str">
        <f>VLOOKUP(S2994&amp;"_1",'Emissions Factors'!$B$2:$E$3,3)</f>
        <v xml:space="preserve">LB </v>
      </c>
      <c r="W2994" s="52">
        <f>Q2994*Emissions!T2994</f>
        <v>7.801842210913959E-2</v>
      </c>
      <c r="X2994" s="48" t="s">
        <v>7</v>
      </c>
      <c r="Y2994" s="49">
        <f t="shared" si="93"/>
        <v>0.11612647281187441</v>
      </c>
      <c r="Z2994" s="48" t="s">
        <v>7</v>
      </c>
    </row>
    <row r="2995" spans="1:26">
      <c r="A2995" s="136" t="s">
        <v>7052</v>
      </c>
      <c r="B2995" s="136" t="s">
        <v>7051</v>
      </c>
      <c r="C2995" s="136" t="s">
        <v>6712</v>
      </c>
      <c r="D2995" s="47" t="s">
        <v>7050</v>
      </c>
      <c r="E2995" s="47" t="s">
        <v>6669</v>
      </c>
      <c r="F2995" s="48" t="s">
        <v>7049</v>
      </c>
      <c r="G2995" s="142">
        <f>IFERROR(VLOOKUP(A2995,Population!$A$5:$L$3147,12,FALSE),0)</f>
        <v>246030</v>
      </c>
      <c r="H2995" s="137">
        <v>515</v>
      </c>
      <c r="I2995" s="142">
        <f>G2995*SUMPRODUCT('Age distribution'!$L$6:$L$11,'Age groups'!$G$13:$G$18,'Age groups'!$G$6:$G$11)</f>
        <v>867794.73258193641</v>
      </c>
      <c r="J2995" s="140" t="s">
        <v>6</v>
      </c>
      <c r="K2995" s="136" t="s">
        <v>12217</v>
      </c>
      <c r="L2995" s="3">
        <f>VLOOKUP(K2995&amp;"_2",'Emissions Factors'!$B$2:$E$3,2)</f>
        <v>2.3999999999999998E-7</v>
      </c>
      <c r="M2995" s="51" t="str">
        <f>VLOOKUP(K2995&amp;"_2",'Emissions Factors'!$B$2:$E$3,3)</f>
        <v xml:space="preserve">LB </v>
      </c>
      <c r="N2995" s="51" t="str">
        <f>VLOOKUP(K2995&amp;"_2",'Emissions Factors'!$B$2:$E$3,4)</f>
        <v>EACH</v>
      </c>
      <c r="O2995" s="49">
        <f t="shared" si="92"/>
        <v>0.20827073581966471</v>
      </c>
      <c r="P2995" s="48" t="s">
        <v>7</v>
      </c>
      <c r="Q2995" s="138">
        <f>'Age groups'!$G$20*(Emissions!G2995/Population!$L$3148)</f>
        <v>21.319581926285196</v>
      </c>
      <c r="R2995" s="137" t="s">
        <v>7</v>
      </c>
      <c r="S2995" s="133" t="s">
        <v>12217</v>
      </c>
      <c r="T2995" s="3">
        <f>VLOOKUP(S2995&amp;"_1",'Emissions Factors'!$B$2:$E$3,2)</f>
        <v>0.02</v>
      </c>
      <c r="U2995" s="51" t="str">
        <f>VLOOKUP(S2995&amp;"_1",'Emissions Factors'!$B$2:$E$3,3)</f>
        <v xml:space="preserve">LB </v>
      </c>
      <c r="V2995" s="51" t="str">
        <f>VLOOKUP(S2995&amp;"_1",'Emissions Factors'!$B$2:$E$3,3)</f>
        <v xml:space="preserve">LB </v>
      </c>
      <c r="W2995" s="52">
        <f>Q2995*Emissions!T2995</f>
        <v>0.42639163852570394</v>
      </c>
      <c r="X2995" s="48" t="s">
        <v>7</v>
      </c>
      <c r="Y2995" s="49">
        <f t="shared" si="93"/>
        <v>0.63466237434536865</v>
      </c>
      <c r="Z2995" s="48" t="s">
        <v>7</v>
      </c>
    </row>
    <row r="2996" spans="1:26">
      <c r="A2996" s="136" t="s">
        <v>7048</v>
      </c>
      <c r="B2996" s="136" t="s">
        <v>6946</v>
      </c>
      <c r="C2996" s="136" t="s">
        <v>6750</v>
      </c>
      <c r="D2996" s="47" t="s">
        <v>7047</v>
      </c>
      <c r="E2996" s="47" t="s">
        <v>6669</v>
      </c>
      <c r="F2996" s="48" t="s">
        <v>6944</v>
      </c>
      <c r="G2996" s="142">
        <f>IFERROR(VLOOKUP(A2996,Population!$A$5:$L$3147,12,FALSE),0)</f>
        <v>16587</v>
      </c>
      <c r="H2996" s="137">
        <v>515</v>
      </c>
      <c r="I2996" s="142">
        <f>G2996*SUMPRODUCT('Age distribution'!$L$6:$L$11,'Age groups'!$G$13:$G$18,'Age groups'!$G$6:$G$11)</f>
        <v>58505.512455133845</v>
      </c>
      <c r="J2996" s="140" t="s">
        <v>6</v>
      </c>
      <c r="K2996" s="136" t="s">
        <v>12217</v>
      </c>
      <c r="L2996" s="3">
        <f>VLOOKUP(K2996&amp;"_2",'Emissions Factors'!$B$2:$E$3,2)</f>
        <v>2.3999999999999998E-7</v>
      </c>
      <c r="M2996" s="51" t="str">
        <f>VLOOKUP(K2996&amp;"_2",'Emissions Factors'!$B$2:$E$3,3)</f>
        <v xml:space="preserve">LB </v>
      </c>
      <c r="N2996" s="51" t="str">
        <f>VLOOKUP(K2996&amp;"_2",'Emissions Factors'!$B$2:$E$3,4)</f>
        <v>EACH</v>
      </c>
      <c r="O2996" s="49">
        <f t="shared" si="92"/>
        <v>1.4041322989232122E-2</v>
      </c>
      <c r="P2996" s="48" t="s">
        <v>7</v>
      </c>
      <c r="Q2996" s="138">
        <f>'Age groups'!$G$20*(Emissions!G2996/Population!$L$3148)</f>
        <v>1.4373365256728552</v>
      </c>
      <c r="R2996" s="137" t="s">
        <v>7</v>
      </c>
      <c r="S2996" s="133" t="s">
        <v>12217</v>
      </c>
      <c r="T2996" s="3">
        <f>VLOOKUP(S2996&amp;"_1",'Emissions Factors'!$B$2:$E$3,2)</f>
        <v>0.02</v>
      </c>
      <c r="U2996" s="51" t="str">
        <f>VLOOKUP(S2996&amp;"_1",'Emissions Factors'!$B$2:$E$3,3)</f>
        <v xml:space="preserve">LB </v>
      </c>
      <c r="V2996" s="51" t="str">
        <f>VLOOKUP(S2996&amp;"_1",'Emissions Factors'!$B$2:$E$3,3)</f>
        <v xml:space="preserve">LB </v>
      </c>
      <c r="W2996" s="52">
        <f>Q2996*Emissions!T2996</f>
        <v>2.8746730513457105E-2</v>
      </c>
      <c r="X2996" s="48" t="s">
        <v>7</v>
      </c>
      <c r="Y2996" s="49">
        <f t="shared" si="93"/>
        <v>4.278805350268923E-2</v>
      </c>
      <c r="Z2996" s="48" t="s">
        <v>7</v>
      </c>
    </row>
    <row r="2997" spans="1:26">
      <c r="A2997" s="136" t="s">
        <v>7046</v>
      </c>
      <c r="B2997" s="136" t="s">
        <v>6946</v>
      </c>
      <c r="C2997" s="136" t="s">
        <v>6749</v>
      </c>
      <c r="D2997" s="47" t="s">
        <v>7045</v>
      </c>
      <c r="E2997" s="47" t="s">
        <v>6669</v>
      </c>
      <c r="F2997" s="48" t="s">
        <v>6944</v>
      </c>
      <c r="G2997" s="142">
        <f>IFERROR(VLOOKUP(A2997,Population!$A$5:$L$3147,12,FALSE),0)</f>
        <v>105733</v>
      </c>
      <c r="H2997" s="137">
        <v>515</v>
      </c>
      <c r="I2997" s="142">
        <f>G2997*SUMPRODUCT('Age distribution'!$L$6:$L$11,'Age groups'!$G$13:$G$18,'Age groups'!$G$6:$G$11)</f>
        <v>372940.4562861679</v>
      </c>
      <c r="J2997" s="140" t="s">
        <v>6</v>
      </c>
      <c r="K2997" s="136" t="s">
        <v>12217</v>
      </c>
      <c r="L2997" s="3">
        <f>VLOOKUP(K2997&amp;"_2",'Emissions Factors'!$B$2:$E$3,2)</f>
        <v>2.3999999999999998E-7</v>
      </c>
      <c r="M2997" s="51" t="str">
        <f>VLOOKUP(K2997&amp;"_2",'Emissions Factors'!$B$2:$E$3,3)</f>
        <v xml:space="preserve">LB </v>
      </c>
      <c r="N2997" s="51" t="str">
        <f>VLOOKUP(K2997&amp;"_2",'Emissions Factors'!$B$2:$E$3,4)</f>
        <v>EACH</v>
      </c>
      <c r="O2997" s="49">
        <f t="shared" si="92"/>
        <v>8.9505709508680281E-2</v>
      </c>
      <c r="P2997" s="48" t="s">
        <v>7</v>
      </c>
      <c r="Q2997" s="138">
        <f>'Age groups'!$G$20*(Emissions!G2997/Population!$L$3148)</f>
        <v>9.1622296297683707</v>
      </c>
      <c r="R2997" s="137" t="s">
        <v>7</v>
      </c>
      <c r="S2997" s="133" t="s">
        <v>12217</v>
      </c>
      <c r="T2997" s="3">
        <f>VLOOKUP(S2997&amp;"_1",'Emissions Factors'!$B$2:$E$3,2)</f>
        <v>0.02</v>
      </c>
      <c r="U2997" s="51" t="str">
        <f>VLOOKUP(S2997&amp;"_1",'Emissions Factors'!$B$2:$E$3,3)</f>
        <v xml:space="preserve">LB </v>
      </c>
      <c r="V2997" s="51" t="str">
        <f>VLOOKUP(S2997&amp;"_1",'Emissions Factors'!$B$2:$E$3,3)</f>
        <v xml:space="preserve">LB </v>
      </c>
      <c r="W2997" s="52">
        <f>Q2997*Emissions!T2997</f>
        <v>0.18324459259536741</v>
      </c>
      <c r="X2997" s="48" t="s">
        <v>7</v>
      </c>
      <c r="Y2997" s="49">
        <f t="shared" si="93"/>
        <v>0.27275030210404771</v>
      </c>
      <c r="Z2997" s="48" t="s">
        <v>7</v>
      </c>
    </row>
    <row r="2998" spans="1:26">
      <c r="A2998" s="136" t="s">
        <v>7044</v>
      </c>
      <c r="B2998" s="136" t="s">
        <v>6946</v>
      </c>
      <c r="C2998" s="136" t="s">
        <v>6748</v>
      </c>
      <c r="D2998" s="47" t="s">
        <v>7043</v>
      </c>
      <c r="E2998" s="47" t="s">
        <v>6669</v>
      </c>
      <c r="F2998" s="48" t="s">
        <v>6944</v>
      </c>
      <c r="G2998" s="142">
        <f>IFERROR(VLOOKUP(A2998,Population!$A$5:$L$3147,12,FALSE),0)</f>
        <v>24488</v>
      </c>
      <c r="H2998" s="137">
        <v>515</v>
      </c>
      <c r="I2998" s="142">
        <f>G2998*SUMPRODUCT('Age distribution'!$L$6:$L$11,'Age groups'!$G$13:$G$18,'Age groups'!$G$6:$G$11)</f>
        <v>86373.846325515013</v>
      </c>
      <c r="J2998" s="140" t="s">
        <v>6</v>
      </c>
      <c r="K2998" s="136" t="s">
        <v>12217</v>
      </c>
      <c r="L2998" s="3">
        <f>VLOOKUP(K2998&amp;"_2",'Emissions Factors'!$B$2:$E$3,2)</f>
        <v>2.3999999999999998E-7</v>
      </c>
      <c r="M2998" s="51" t="str">
        <f>VLOOKUP(K2998&amp;"_2",'Emissions Factors'!$B$2:$E$3,3)</f>
        <v xml:space="preserve">LB </v>
      </c>
      <c r="N2998" s="51" t="str">
        <f>VLOOKUP(K2998&amp;"_2",'Emissions Factors'!$B$2:$E$3,4)</f>
        <v>EACH</v>
      </c>
      <c r="O2998" s="49">
        <f t="shared" si="92"/>
        <v>2.07297231181236E-2</v>
      </c>
      <c r="P2998" s="48" t="s">
        <v>7</v>
      </c>
      <c r="Q2998" s="138">
        <f>'Age groups'!$G$20*(Emissions!G2998/Population!$L$3148)</f>
        <v>2.1219929366779331</v>
      </c>
      <c r="R2998" s="137" t="s">
        <v>7</v>
      </c>
      <c r="S2998" s="133" t="s">
        <v>12217</v>
      </c>
      <c r="T2998" s="3">
        <f>VLOOKUP(S2998&amp;"_1",'Emissions Factors'!$B$2:$E$3,2)</f>
        <v>0.02</v>
      </c>
      <c r="U2998" s="51" t="str">
        <f>VLOOKUP(S2998&amp;"_1",'Emissions Factors'!$B$2:$E$3,3)</f>
        <v xml:space="preserve">LB </v>
      </c>
      <c r="V2998" s="51" t="str">
        <f>VLOOKUP(S2998&amp;"_1",'Emissions Factors'!$B$2:$E$3,3)</f>
        <v xml:space="preserve">LB </v>
      </c>
      <c r="W2998" s="52">
        <f>Q2998*Emissions!T2998</f>
        <v>4.2439858733558662E-2</v>
      </c>
      <c r="X2998" s="48" t="s">
        <v>7</v>
      </c>
      <c r="Y2998" s="49">
        <f t="shared" si="93"/>
        <v>6.3169581851682255E-2</v>
      </c>
      <c r="Z2998" s="48" t="s">
        <v>7</v>
      </c>
    </row>
    <row r="2999" spans="1:26">
      <c r="A2999" s="136" t="s">
        <v>7042</v>
      </c>
      <c r="B2999" s="136" t="s">
        <v>6946</v>
      </c>
      <c r="C2999" s="136" t="s">
        <v>6747</v>
      </c>
      <c r="D2999" s="47" t="s">
        <v>7041</v>
      </c>
      <c r="E2999" s="47" t="s">
        <v>6669</v>
      </c>
      <c r="F2999" s="48" t="s">
        <v>6944</v>
      </c>
      <c r="G2999" s="142">
        <f>IFERROR(VLOOKUP(A2999,Population!$A$5:$L$3147,12,FALSE),0)</f>
        <v>14569</v>
      </c>
      <c r="H2999" s="137">
        <v>515</v>
      </c>
      <c r="I2999" s="142">
        <f>G2999*SUMPRODUCT('Age distribution'!$L$6:$L$11,'Age groups'!$G$13:$G$18,'Age groups'!$G$6:$G$11)</f>
        <v>51387.641584303667</v>
      </c>
      <c r="J2999" s="140" t="s">
        <v>6</v>
      </c>
      <c r="K2999" s="136" t="s">
        <v>12217</v>
      </c>
      <c r="L2999" s="3">
        <f>VLOOKUP(K2999&amp;"_2",'Emissions Factors'!$B$2:$E$3,2)</f>
        <v>2.3999999999999998E-7</v>
      </c>
      <c r="M2999" s="51" t="str">
        <f>VLOOKUP(K2999&amp;"_2",'Emissions Factors'!$B$2:$E$3,3)</f>
        <v xml:space="preserve">LB </v>
      </c>
      <c r="N2999" s="51" t="str">
        <f>VLOOKUP(K2999&amp;"_2",'Emissions Factors'!$B$2:$E$3,4)</f>
        <v>EACH</v>
      </c>
      <c r="O2999" s="49">
        <f t="shared" si="92"/>
        <v>1.2333033980232879E-2</v>
      </c>
      <c r="P2999" s="48" t="s">
        <v>7</v>
      </c>
      <c r="Q2999" s="138">
        <f>'Age groups'!$G$20*(Emissions!G2999/Population!$L$3148)</f>
        <v>1.2624679473399545</v>
      </c>
      <c r="R2999" s="137" t="s">
        <v>7</v>
      </c>
      <c r="S2999" s="133" t="s">
        <v>12217</v>
      </c>
      <c r="T2999" s="3">
        <f>VLOOKUP(S2999&amp;"_1",'Emissions Factors'!$B$2:$E$3,2)</f>
        <v>0.02</v>
      </c>
      <c r="U2999" s="51" t="str">
        <f>VLOOKUP(S2999&amp;"_1",'Emissions Factors'!$B$2:$E$3,3)</f>
        <v xml:space="preserve">LB </v>
      </c>
      <c r="V2999" s="51" t="str">
        <f>VLOOKUP(S2999&amp;"_1",'Emissions Factors'!$B$2:$E$3,3)</f>
        <v xml:space="preserve">LB </v>
      </c>
      <c r="W2999" s="52">
        <f>Q2999*Emissions!T2999</f>
        <v>2.524935894679909E-2</v>
      </c>
      <c r="X2999" s="48" t="s">
        <v>7</v>
      </c>
      <c r="Y2999" s="49">
        <f t="shared" si="93"/>
        <v>3.7582392927031971E-2</v>
      </c>
      <c r="Z2999" s="48" t="s">
        <v>7</v>
      </c>
    </row>
    <row r="3000" spans="1:26">
      <c r="A3000" s="136" t="s">
        <v>7040</v>
      </c>
      <c r="B3000" s="136" t="s">
        <v>6946</v>
      </c>
      <c r="C3000" s="136" t="s">
        <v>6746</v>
      </c>
      <c r="D3000" s="47" t="s">
        <v>7039</v>
      </c>
      <c r="E3000" s="47" t="s">
        <v>6669</v>
      </c>
      <c r="F3000" s="48" t="s">
        <v>6944</v>
      </c>
      <c r="G3000" s="142">
        <f>IFERROR(VLOOKUP(A3000,Population!$A$5:$L$3147,12,FALSE),0)</f>
        <v>23930</v>
      </c>
      <c r="H3000" s="137">
        <v>515</v>
      </c>
      <c r="I3000" s="142">
        <f>G3000*SUMPRODUCT('Age distribution'!$L$6:$L$11,'Age groups'!$G$13:$G$18,'Age groups'!$G$6:$G$11)</f>
        <v>84405.67390434393</v>
      </c>
      <c r="J3000" s="140" t="s">
        <v>6</v>
      </c>
      <c r="K3000" s="136" t="s">
        <v>12217</v>
      </c>
      <c r="L3000" s="3">
        <f>VLOOKUP(K3000&amp;"_2",'Emissions Factors'!$B$2:$E$3,2)</f>
        <v>2.3999999999999998E-7</v>
      </c>
      <c r="M3000" s="51" t="str">
        <f>VLOOKUP(K3000&amp;"_2",'Emissions Factors'!$B$2:$E$3,3)</f>
        <v xml:space="preserve">LB </v>
      </c>
      <c r="N3000" s="51" t="str">
        <f>VLOOKUP(K3000&amp;"_2",'Emissions Factors'!$B$2:$E$3,4)</f>
        <v>EACH</v>
      </c>
      <c r="O3000" s="49">
        <f t="shared" si="92"/>
        <v>2.0257361737042543E-2</v>
      </c>
      <c r="P3000" s="48" t="s">
        <v>7</v>
      </c>
      <c r="Q3000" s="138">
        <f>'Age groups'!$G$20*(Emissions!G3000/Population!$L$3148)</f>
        <v>2.0736397817176959</v>
      </c>
      <c r="R3000" s="137" t="s">
        <v>7</v>
      </c>
      <c r="S3000" s="133" t="s">
        <v>12217</v>
      </c>
      <c r="T3000" s="3">
        <f>VLOOKUP(S3000&amp;"_1",'Emissions Factors'!$B$2:$E$3,2)</f>
        <v>0.02</v>
      </c>
      <c r="U3000" s="51" t="str">
        <f>VLOOKUP(S3000&amp;"_1",'Emissions Factors'!$B$2:$E$3,3)</f>
        <v xml:space="preserve">LB </v>
      </c>
      <c r="V3000" s="51" t="str">
        <f>VLOOKUP(S3000&amp;"_1",'Emissions Factors'!$B$2:$E$3,3)</f>
        <v xml:space="preserve">LB </v>
      </c>
      <c r="W3000" s="52">
        <f>Q3000*Emissions!T3000</f>
        <v>4.1472795634353916E-2</v>
      </c>
      <c r="X3000" s="48" t="s">
        <v>7</v>
      </c>
      <c r="Y3000" s="49">
        <f t="shared" si="93"/>
        <v>6.1730157371396463E-2</v>
      </c>
      <c r="Z3000" s="48" t="s">
        <v>7</v>
      </c>
    </row>
    <row r="3001" spans="1:26">
      <c r="A3001" s="136" t="s">
        <v>7038</v>
      </c>
      <c r="B3001" s="136" t="s">
        <v>6946</v>
      </c>
      <c r="C3001" s="136" t="s">
        <v>6745</v>
      </c>
      <c r="D3001" s="47" t="s">
        <v>7037</v>
      </c>
      <c r="E3001" s="47" t="s">
        <v>6669</v>
      </c>
      <c r="F3001" s="48" t="s">
        <v>6944</v>
      </c>
      <c r="G3001" s="142">
        <f>IFERROR(VLOOKUP(A3001,Population!$A$5:$L$3147,12,FALSE),0)</f>
        <v>96560</v>
      </c>
      <c r="H3001" s="137">
        <v>515</v>
      </c>
      <c r="I3001" s="142">
        <f>G3001*SUMPRODUCT('Age distribution'!$L$6:$L$11,'Age groups'!$G$13:$G$18,'Age groups'!$G$6:$G$11)</f>
        <v>340585.53582128917</v>
      </c>
      <c r="J3001" s="140" t="s">
        <v>6</v>
      </c>
      <c r="K3001" s="136" t="s">
        <v>12217</v>
      </c>
      <c r="L3001" s="3">
        <f>VLOOKUP(K3001&amp;"_2",'Emissions Factors'!$B$2:$E$3,2)</f>
        <v>2.3999999999999998E-7</v>
      </c>
      <c r="M3001" s="51" t="str">
        <f>VLOOKUP(K3001&amp;"_2",'Emissions Factors'!$B$2:$E$3,3)</f>
        <v xml:space="preserve">LB </v>
      </c>
      <c r="N3001" s="51" t="str">
        <f>VLOOKUP(K3001&amp;"_2",'Emissions Factors'!$B$2:$E$3,4)</f>
        <v>EACH</v>
      </c>
      <c r="O3001" s="49">
        <f t="shared" si="92"/>
        <v>8.1740528597109396E-2</v>
      </c>
      <c r="P3001" s="48" t="s">
        <v>7</v>
      </c>
      <c r="Q3001" s="138">
        <f>'Age groups'!$G$20*(Emissions!G3001/Population!$L$3148)</f>
        <v>8.3673488225098502</v>
      </c>
      <c r="R3001" s="137" t="s">
        <v>7</v>
      </c>
      <c r="S3001" s="133" t="s">
        <v>12217</v>
      </c>
      <c r="T3001" s="3">
        <f>VLOOKUP(S3001&amp;"_1",'Emissions Factors'!$B$2:$E$3,2)</f>
        <v>0.02</v>
      </c>
      <c r="U3001" s="51" t="str">
        <f>VLOOKUP(S3001&amp;"_1",'Emissions Factors'!$B$2:$E$3,3)</f>
        <v xml:space="preserve">LB </v>
      </c>
      <c r="V3001" s="51" t="str">
        <f>VLOOKUP(S3001&amp;"_1",'Emissions Factors'!$B$2:$E$3,3)</f>
        <v xml:space="preserve">LB </v>
      </c>
      <c r="W3001" s="52">
        <f>Q3001*Emissions!T3001</f>
        <v>0.167346976450197</v>
      </c>
      <c r="X3001" s="48" t="s">
        <v>7</v>
      </c>
      <c r="Y3001" s="49">
        <f t="shared" si="93"/>
        <v>0.2490875050473064</v>
      </c>
      <c r="Z3001" s="48" t="s">
        <v>7</v>
      </c>
    </row>
    <row r="3002" spans="1:26">
      <c r="A3002" s="136" t="s">
        <v>7036</v>
      </c>
      <c r="B3002" s="136" t="s">
        <v>6946</v>
      </c>
      <c r="C3002" s="136" t="s">
        <v>6744</v>
      </c>
      <c r="D3002" s="47" t="s">
        <v>7035</v>
      </c>
      <c r="E3002" s="47" t="s">
        <v>6669</v>
      </c>
      <c r="F3002" s="48" t="s">
        <v>6944</v>
      </c>
      <c r="G3002" s="142">
        <f>IFERROR(VLOOKUP(A3002,Population!$A$5:$L$3147,12,FALSE),0)</f>
        <v>7638</v>
      </c>
      <c r="H3002" s="137">
        <v>515</v>
      </c>
      <c r="I3002" s="142">
        <f>G3002*SUMPRODUCT('Age distribution'!$L$6:$L$11,'Age groups'!$G$13:$G$18,'Age groups'!$G$6:$G$11)</f>
        <v>26940.682711298745</v>
      </c>
      <c r="J3002" s="140" t="s">
        <v>6</v>
      </c>
      <c r="K3002" s="136" t="s">
        <v>12217</v>
      </c>
      <c r="L3002" s="3">
        <f>VLOOKUP(K3002&amp;"_2",'Emissions Factors'!$B$2:$E$3,2)</f>
        <v>2.3999999999999998E-7</v>
      </c>
      <c r="M3002" s="51" t="str">
        <f>VLOOKUP(K3002&amp;"_2",'Emissions Factors'!$B$2:$E$3,3)</f>
        <v xml:space="preserve">LB </v>
      </c>
      <c r="N3002" s="51" t="str">
        <f>VLOOKUP(K3002&amp;"_2",'Emissions Factors'!$B$2:$E$3,4)</f>
        <v>EACH</v>
      </c>
      <c r="O3002" s="49">
        <f t="shared" si="92"/>
        <v>6.4657638507116984E-3</v>
      </c>
      <c r="P3002" s="48" t="s">
        <v>7</v>
      </c>
      <c r="Q3002" s="138">
        <f>'Age groups'!$G$20*(Emissions!G3002/Population!$L$3148)</f>
        <v>0.66186630391808443</v>
      </c>
      <c r="R3002" s="137" t="s">
        <v>7</v>
      </c>
      <c r="S3002" s="133" t="s">
        <v>12217</v>
      </c>
      <c r="T3002" s="3">
        <f>VLOOKUP(S3002&amp;"_1",'Emissions Factors'!$B$2:$E$3,2)</f>
        <v>0.02</v>
      </c>
      <c r="U3002" s="51" t="str">
        <f>VLOOKUP(S3002&amp;"_1",'Emissions Factors'!$B$2:$E$3,3)</f>
        <v xml:space="preserve">LB </v>
      </c>
      <c r="V3002" s="51" t="str">
        <f>VLOOKUP(S3002&amp;"_1",'Emissions Factors'!$B$2:$E$3,3)</f>
        <v xml:space="preserve">LB </v>
      </c>
      <c r="W3002" s="52">
        <f>Q3002*Emissions!T3002</f>
        <v>1.3237326078361689E-2</v>
      </c>
      <c r="X3002" s="48" t="s">
        <v>7</v>
      </c>
      <c r="Y3002" s="49">
        <f t="shared" si="93"/>
        <v>1.9703089929073388E-2</v>
      </c>
      <c r="Z3002" s="48" t="s">
        <v>7</v>
      </c>
    </row>
    <row r="3003" spans="1:26">
      <c r="A3003" s="136" t="s">
        <v>7034</v>
      </c>
      <c r="B3003" s="136" t="s">
        <v>6946</v>
      </c>
      <c r="C3003" s="136" t="s">
        <v>6743</v>
      </c>
      <c r="D3003" s="47" t="s">
        <v>7033</v>
      </c>
      <c r="E3003" s="47" t="s">
        <v>6669</v>
      </c>
      <c r="F3003" s="48" t="s">
        <v>6944</v>
      </c>
      <c r="G3003" s="142">
        <f>IFERROR(VLOOKUP(A3003,Population!$A$5:$L$3147,12,FALSE),0)</f>
        <v>9373</v>
      </c>
      <c r="H3003" s="137">
        <v>515</v>
      </c>
      <c r="I3003" s="142">
        <f>G3003*SUMPRODUCT('Age distribution'!$L$6:$L$11,'Age groups'!$G$13:$G$18,'Age groups'!$G$6:$G$11)</f>
        <v>33060.3586086676</v>
      </c>
      <c r="J3003" s="140" t="s">
        <v>6</v>
      </c>
      <c r="K3003" s="136" t="s">
        <v>12217</v>
      </c>
      <c r="L3003" s="3">
        <f>VLOOKUP(K3003&amp;"_2",'Emissions Factors'!$B$2:$E$3,2)</f>
        <v>2.3999999999999998E-7</v>
      </c>
      <c r="M3003" s="51" t="str">
        <f>VLOOKUP(K3003&amp;"_2",'Emissions Factors'!$B$2:$E$3,3)</f>
        <v xml:space="preserve">LB </v>
      </c>
      <c r="N3003" s="51" t="str">
        <f>VLOOKUP(K3003&amp;"_2",'Emissions Factors'!$B$2:$E$3,4)</f>
        <v>EACH</v>
      </c>
      <c r="O3003" s="49">
        <f t="shared" si="92"/>
        <v>7.9344860660802239E-3</v>
      </c>
      <c r="P3003" s="48" t="s">
        <v>7</v>
      </c>
      <c r="Q3003" s="138">
        <f>'Age groups'!$G$20*(Emissions!G3003/Population!$L$3148)</f>
        <v>0.81221168717258518</v>
      </c>
      <c r="R3003" s="137" t="s">
        <v>7</v>
      </c>
      <c r="S3003" s="133" t="s">
        <v>12217</v>
      </c>
      <c r="T3003" s="3">
        <f>VLOOKUP(S3003&amp;"_1",'Emissions Factors'!$B$2:$E$3,2)</f>
        <v>0.02</v>
      </c>
      <c r="U3003" s="51" t="str">
        <f>VLOOKUP(S3003&amp;"_1",'Emissions Factors'!$B$2:$E$3,3)</f>
        <v xml:space="preserve">LB </v>
      </c>
      <c r="V3003" s="51" t="str">
        <f>VLOOKUP(S3003&amp;"_1",'Emissions Factors'!$B$2:$E$3,3)</f>
        <v xml:space="preserve">LB </v>
      </c>
      <c r="W3003" s="52">
        <f>Q3003*Emissions!T3003</f>
        <v>1.6244233743451703E-2</v>
      </c>
      <c r="X3003" s="48" t="s">
        <v>7</v>
      </c>
      <c r="Y3003" s="49">
        <f t="shared" si="93"/>
        <v>2.4178719809531929E-2</v>
      </c>
      <c r="Z3003" s="48" t="s">
        <v>7</v>
      </c>
    </row>
    <row r="3004" spans="1:26">
      <c r="A3004" s="136" t="s">
        <v>7032</v>
      </c>
      <c r="B3004" s="136" t="s">
        <v>6946</v>
      </c>
      <c r="C3004" s="136" t="s">
        <v>6742</v>
      </c>
      <c r="D3004" s="47" t="s">
        <v>7031</v>
      </c>
      <c r="E3004" s="47" t="s">
        <v>6669</v>
      </c>
      <c r="F3004" s="48" t="s">
        <v>6944</v>
      </c>
      <c r="G3004" s="142">
        <f>IFERROR(VLOOKUP(A3004,Population!$A$5:$L$3147,12,FALSE),0)</f>
        <v>8187</v>
      </c>
      <c r="H3004" s="137">
        <v>515</v>
      </c>
      <c r="I3004" s="142">
        <f>G3004*SUMPRODUCT('Age distribution'!$L$6:$L$11,'Age groups'!$G$13:$G$18,'Age groups'!$G$6:$G$11)</f>
        <v>28877.110415999323</v>
      </c>
      <c r="J3004" s="140" t="s">
        <v>6</v>
      </c>
      <c r="K3004" s="136" t="s">
        <v>12217</v>
      </c>
      <c r="L3004" s="3">
        <f>VLOOKUP(K3004&amp;"_2",'Emissions Factors'!$B$2:$E$3,2)</f>
        <v>2.3999999999999998E-7</v>
      </c>
      <c r="M3004" s="51" t="str">
        <f>VLOOKUP(K3004&amp;"_2",'Emissions Factors'!$B$2:$E$3,3)</f>
        <v xml:space="preserve">LB </v>
      </c>
      <c r="N3004" s="51" t="str">
        <f>VLOOKUP(K3004&amp;"_2",'Emissions Factors'!$B$2:$E$3,4)</f>
        <v>EACH</v>
      </c>
      <c r="O3004" s="49">
        <f t="shared" si="92"/>
        <v>6.9305064998398365E-3</v>
      </c>
      <c r="P3004" s="48" t="s">
        <v>7</v>
      </c>
      <c r="Q3004" s="138">
        <f>'Age groups'!$G$20*(Emissions!G3004/Population!$L$3148)</f>
        <v>0.70943956928218865</v>
      </c>
      <c r="R3004" s="137" t="s">
        <v>7</v>
      </c>
      <c r="S3004" s="133" t="s">
        <v>12217</v>
      </c>
      <c r="T3004" s="3">
        <f>VLOOKUP(S3004&amp;"_1",'Emissions Factors'!$B$2:$E$3,2)</f>
        <v>0.02</v>
      </c>
      <c r="U3004" s="51" t="str">
        <f>VLOOKUP(S3004&amp;"_1",'Emissions Factors'!$B$2:$E$3,3)</f>
        <v xml:space="preserve">LB </v>
      </c>
      <c r="V3004" s="51" t="str">
        <f>VLOOKUP(S3004&amp;"_1",'Emissions Factors'!$B$2:$E$3,3)</f>
        <v xml:space="preserve">LB </v>
      </c>
      <c r="W3004" s="52">
        <f>Q3004*Emissions!T3004</f>
        <v>1.4188791385643773E-2</v>
      </c>
      <c r="X3004" s="48" t="s">
        <v>7</v>
      </c>
      <c r="Y3004" s="49">
        <f t="shared" si="93"/>
        <v>2.1119297885483609E-2</v>
      </c>
      <c r="Z3004" s="48" t="s">
        <v>7</v>
      </c>
    </row>
    <row r="3005" spans="1:26">
      <c r="A3005" s="136" t="s">
        <v>7030</v>
      </c>
      <c r="B3005" s="136" t="s">
        <v>6946</v>
      </c>
      <c r="C3005" s="136" t="s">
        <v>6741</v>
      </c>
      <c r="D3005" s="47" t="s">
        <v>7029</v>
      </c>
      <c r="E3005" s="47" t="s">
        <v>6669</v>
      </c>
      <c r="F3005" s="48" t="s">
        <v>6944</v>
      </c>
      <c r="G3005" s="142">
        <f>IFERROR(VLOOKUP(A3005,Population!$A$5:$L$3147,12,FALSE),0)</f>
        <v>45927</v>
      </c>
      <c r="H3005" s="137">
        <v>515</v>
      </c>
      <c r="I3005" s="142">
        <f>G3005*SUMPRODUCT('Age distribution'!$L$6:$L$11,'Age groups'!$G$13:$G$18,'Age groups'!$G$6:$G$11)</f>
        <v>161993.28814896799</v>
      </c>
      <c r="J3005" s="140" t="s">
        <v>6</v>
      </c>
      <c r="K3005" s="136" t="s">
        <v>12217</v>
      </c>
      <c r="L3005" s="3">
        <f>VLOOKUP(K3005&amp;"_2",'Emissions Factors'!$B$2:$E$3,2)</f>
        <v>2.3999999999999998E-7</v>
      </c>
      <c r="M3005" s="51" t="str">
        <f>VLOOKUP(K3005&amp;"_2",'Emissions Factors'!$B$2:$E$3,3)</f>
        <v xml:space="preserve">LB </v>
      </c>
      <c r="N3005" s="51" t="str">
        <f>VLOOKUP(K3005&amp;"_2",'Emissions Factors'!$B$2:$E$3,4)</f>
        <v>EACH</v>
      </c>
      <c r="O3005" s="49">
        <f t="shared" si="92"/>
        <v>3.8878389155752313E-2</v>
      </c>
      <c r="P3005" s="48" t="s">
        <v>7</v>
      </c>
      <c r="Q3005" s="138">
        <f>'Age groups'!$G$20*(Emissions!G3005/Population!$L$3148)</f>
        <v>3.9797766090659681</v>
      </c>
      <c r="R3005" s="137" t="s">
        <v>7</v>
      </c>
      <c r="S3005" s="133" t="s">
        <v>12217</v>
      </c>
      <c r="T3005" s="3">
        <f>VLOOKUP(S3005&amp;"_1",'Emissions Factors'!$B$2:$E$3,2)</f>
        <v>0.02</v>
      </c>
      <c r="U3005" s="51" t="str">
        <f>VLOOKUP(S3005&amp;"_1",'Emissions Factors'!$B$2:$E$3,3)</f>
        <v xml:space="preserve">LB </v>
      </c>
      <c r="V3005" s="51" t="str">
        <f>VLOOKUP(S3005&amp;"_1",'Emissions Factors'!$B$2:$E$3,3)</f>
        <v xml:space="preserve">LB </v>
      </c>
      <c r="W3005" s="52">
        <f>Q3005*Emissions!T3005</f>
        <v>7.9595532181319359E-2</v>
      </c>
      <c r="X3005" s="48" t="s">
        <v>7</v>
      </c>
      <c r="Y3005" s="49">
        <f t="shared" si="93"/>
        <v>0.11847392133707167</v>
      </c>
      <c r="Z3005" s="48" t="s">
        <v>7</v>
      </c>
    </row>
    <row r="3006" spans="1:26">
      <c r="A3006" s="136" t="s">
        <v>7028</v>
      </c>
      <c r="B3006" s="136" t="s">
        <v>6946</v>
      </c>
      <c r="C3006" s="136" t="s">
        <v>6740</v>
      </c>
      <c r="D3006" s="47" t="s">
        <v>7027</v>
      </c>
      <c r="E3006" s="47" t="s">
        <v>6669</v>
      </c>
      <c r="F3006" s="48" t="s">
        <v>6944</v>
      </c>
      <c r="G3006" s="142">
        <f>IFERROR(VLOOKUP(A3006,Population!$A$5:$L$3147,12,FALSE),0)</f>
        <v>8739</v>
      </c>
      <c r="H3006" s="137">
        <v>515</v>
      </c>
      <c r="I3006" s="142">
        <f>G3006*SUMPRODUCT('Age distribution'!$L$6:$L$11,'Age groups'!$G$13:$G$18,'Age groups'!$G$6:$G$11)</f>
        <v>30824.119692856733</v>
      </c>
      <c r="J3006" s="140" t="s">
        <v>6</v>
      </c>
      <c r="K3006" s="136" t="s">
        <v>12217</v>
      </c>
      <c r="L3006" s="3">
        <f>VLOOKUP(K3006&amp;"_2",'Emissions Factors'!$B$2:$E$3,2)</f>
        <v>2.3999999999999998E-7</v>
      </c>
      <c r="M3006" s="51" t="str">
        <f>VLOOKUP(K3006&amp;"_2",'Emissions Factors'!$B$2:$E$3,3)</f>
        <v xml:space="preserve">LB </v>
      </c>
      <c r="N3006" s="51" t="str">
        <f>VLOOKUP(K3006&amp;"_2",'Emissions Factors'!$B$2:$E$3,4)</f>
        <v>EACH</v>
      </c>
      <c r="O3006" s="49">
        <f t="shared" si="92"/>
        <v>7.3977887262856156E-3</v>
      </c>
      <c r="P3006" s="48" t="s">
        <v>7</v>
      </c>
      <c r="Q3006" s="138">
        <f>'Age groups'!$G$20*(Emissions!G3006/Population!$L$3148)</f>
        <v>0.7572727978450039</v>
      </c>
      <c r="R3006" s="137" t="s">
        <v>7</v>
      </c>
      <c r="S3006" s="133" t="s">
        <v>12217</v>
      </c>
      <c r="T3006" s="3">
        <f>VLOOKUP(S3006&amp;"_1",'Emissions Factors'!$B$2:$E$3,2)</f>
        <v>0.02</v>
      </c>
      <c r="U3006" s="51" t="str">
        <f>VLOOKUP(S3006&amp;"_1",'Emissions Factors'!$B$2:$E$3,3)</f>
        <v xml:space="preserve">LB </v>
      </c>
      <c r="V3006" s="51" t="str">
        <f>VLOOKUP(S3006&amp;"_1",'Emissions Factors'!$B$2:$E$3,3)</f>
        <v xml:space="preserve">LB </v>
      </c>
      <c r="W3006" s="52">
        <f>Q3006*Emissions!T3006</f>
        <v>1.5145455956900079E-2</v>
      </c>
      <c r="X3006" s="48" t="s">
        <v>7</v>
      </c>
      <c r="Y3006" s="49">
        <f t="shared" si="93"/>
        <v>2.2543244683185693E-2</v>
      </c>
      <c r="Z3006" s="48" t="s">
        <v>7</v>
      </c>
    </row>
    <row r="3007" spans="1:26">
      <c r="A3007" s="136" t="s">
        <v>7026</v>
      </c>
      <c r="B3007" s="136" t="s">
        <v>6946</v>
      </c>
      <c r="C3007" s="136" t="s">
        <v>6739</v>
      </c>
      <c r="D3007" s="47" t="s">
        <v>6900</v>
      </c>
      <c r="E3007" s="47" t="s">
        <v>6669</v>
      </c>
      <c r="F3007" s="48" t="s">
        <v>6944</v>
      </c>
      <c r="G3007" s="142">
        <f>IFERROR(VLOOKUP(A3007,Population!$A$5:$L$3147,12,FALSE),0)</f>
        <v>11908</v>
      </c>
      <c r="H3007" s="137">
        <v>515</v>
      </c>
      <c r="I3007" s="142">
        <f>G3007*SUMPRODUCT('Age distribution'!$L$6:$L$11,'Age groups'!$G$13:$G$18,'Age groups'!$G$6:$G$11)</f>
        <v>42001.787081192124</v>
      </c>
      <c r="J3007" s="140" t="s">
        <v>6</v>
      </c>
      <c r="K3007" s="136" t="s">
        <v>12217</v>
      </c>
      <c r="L3007" s="3">
        <f>VLOOKUP(K3007&amp;"_2",'Emissions Factors'!$B$2:$E$3,2)</f>
        <v>2.3999999999999998E-7</v>
      </c>
      <c r="M3007" s="51" t="str">
        <f>VLOOKUP(K3007&amp;"_2",'Emissions Factors'!$B$2:$E$3,3)</f>
        <v xml:space="preserve">LB </v>
      </c>
      <c r="N3007" s="51" t="str">
        <f>VLOOKUP(K3007&amp;"_2",'Emissions Factors'!$B$2:$E$3,4)</f>
        <v>EACH</v>
      </c>
      <c r="O3007" s="49">
        <f t="shared" si="92"/>
        <v>1.008042889948611E-2</v>
      </c>
      <c r="P3007" s="48" t="s">
        <v>7</v>
      </c>
      <c r="Q3007" s="138">
        <f>'Age groups'!$G$20*(Emissions!G3007/Population!$L$3148)</f>
        <v>1.0318805900833397</v>
      </c>
      <c r="R3007" s="137" t="s">
        <v>7</v>
      </c>
      <c r="S3007" s="133" t="s">
        <v>12217</v>
      </c>
      <c r="T3007" s="3">
        <f>VLOOKUP(S3007&amp;"_1",'Emissions Factors'!$B$2:$E$3,2)</f>
        <v>0.02</v>
      </c>
      <c r="U3007" s="51" t="str">
        <f>VLOOKUP(S3007&amp;"_1",'Emissions Factors'!$B$2:$E$3,3)</f>
        <v xml:space="preserve">LB </v>
      </c>
      <c r="V3007" s="51" t="str">
        <f>VLOOKUP(S3007&amp;"_1",'Emissions Factors'!$B$2:$E$3,3)</f>
        <v xml:space="preserve">LB </v>
      </c>
      <c r="W3007" s="52">
        <f>Q3007*Emissions!T3007</f>
        <v>2.0637611801666792E-2</v>
      </c>
      <c r="X3007" s="48" t="s">
        <v>7</v>
      </c>
      <c r="Y3007" s="49">
        <f t="shared" si="93"/>
        <v>3.0718040701152902E-2</v>
      </c>
      <c r="Z3007" s="48" t="s">
        <v>7</v>
      </c>
    </row>
    <row r="3008" spans="1:26">
      <c r="A3008" s="136" t="s">
        <v>7025</v>
      </c>
      <c r="B3008" s="136" t="s">
        <v>6946</v>
      </c>
      <c r="C3008" s="136" t="s">
        <v>6738</v>
      </c>
      <c r="D3008" s="47" t="s">
        <v>7024</v>
      </c>
      <c r="E3008" s="47" t="s">
        <v>6669</v>
      </c>
      <c r="F3008" s="48" t="s">
        <v>6944</v>
      </c>
      <c r="G3008" s="142">
        <f>IFERROR(VLOOKUP(A3008,Population!$A$5:$L$3147,12,FALSE),0)</f>
        <v>35679</v>
      </c>
      <c r="H3008" s="137">
        <v>515</v>
      </c>
      <c r="I3008" s="142">
        <f>G3008*SUMPRODUCT('Age distribution'!$L$6:$L$11,'Age groups'!$G$13:$G$18,'Age groups'!$G$6:$G$11)</f>
        <v>125846.63766122387</v>
      </c>
      <c r="J3008" s="140" t="s">
        <v>6</v>
      </c>
      <c r="K3008" s="136" t="s">
        <v>12217</v>
      </c>
      <c r="L3008" s="3">
        <f>VLOOKUP(K3008&amp;"_2",'Emissions Factors'!$B$2:$E$3,2)</f>
        <v>2.3999999999999998E-7</v>
      </c>
      <c r="M3008" s="51" t="str">
        <f>VLOOKUP(K3008&amp;"_2",'Emissions Factors'!$B$2:$E$3,3)</f>
        <v xml:space="preserve">LB </v>
      </c>
      <c r="N3008" s="51" t="str">
        <f>VLOOKUP(K3008&amp;"_2",'Emissions Factors'!$B$2:$E$3,4)</f>
        <v>EACH</v>
      </c>
      <c r="O3008" s="49">
        <f t="shared" si="92"/>
        <v>3.0203193038693725E-2</v>
      </c>
      <c r="P3008" s="48" t="s">
        <v>7</v>
      </c>
      <c r="Q3008" s="138">
        <f>'Age groups'!$G$20*(Emissions!G3008/Population!$L$3148)</f>
        <v>3.0917423222693552</v>
      </c>
      <c r="R3008" s="137" t="s">
        <v>7</v>
      </c>
      <c r="S3008" s="133" t="s">
        <v>12217</v>
      </c>
      <c r="T3008" s="3">
        <f>VLOOKUP(S3008&amp;"_1",'Emissions Factors'!$B$2:$E$3,2)</f>
        <v>0.02</v>
      </c>
      <c r="U3008" s="51" t="str">
        <f>VLOOKUP(S3008&amp;"_1",'Emissions Factors'!$B$2:$E$3,3)</f>
        <v xml:space="preserve">LB </v>
      </c>
      <c r="V3008" s="51" t="str">
        <f>VLOOKUP(S3008&amp;"_1",'Emissions Factors'!$B$2:$E$3,3)</f>
        <v xml:space="preserve">LB </v>
      </c>
      <c r="W3008" s="52">
        <f>Q3008*Emissions!T3008</f>
        <v>6.1834846445387108E-2</v>
      </c>
      <c r="X3008" s="48" t="s">
        <v>7</v>
      </c>
      <c r="Y3008" s="49">
        <f t="shared" si="93"/>
        <v>9.2038039484080833E-2</v>
      </c>
      <c r="Z3008" s="48" t="s">
        <v>7</v>
      </c>
    </row>
    <row r="3009" spans="1:26">
      <c r="A3009" s="136" t="s">
        <v>7023</v>
      </c>
      <c r="B3009" s="136" t="s">
        <v>6946</v>
      </c>
      <c r="C3009" s="136" t="s">
        <v>6737</v>
      </c>
      <c r="D3009" s="47" t="s">
        <v>7022</v>
      </c>
      <c r="E3009" s="47" t="s">
        <v>6669</v>
      </c>
      <c r="F3009" s="48" t="s">
        <v>6944</v>
      </c>
      <c r="G3009" s="142">
        <f>IFERROR(VLOOKUP(A3009,Population!$A$5:$L$3147,12,FALSE),0)</f>
        <v>23800</v>
      </c>
      <c r="H3009" s="137">
        <v>515</v>
      </c>
      <c r="I3009" s="142">
        <f>G3009*SUMPRODUCT('Age distribution'!$L$6:$L$11,'Age groups'!$G$13:$G$18,'Age groups'!$G$6:$G$11)</f>
        <v>83947.139110881137</v>
      </c>
      <c r="J3009" s="140" t="s">
        <v>6</v>
      </c>
      <c r="K3009" s="136" t="s">
        <v>12217</v>
      </c>
      <c r="L3009" s="3">
        <f>VLOOKUP(K3009&amp;"_2",'Emissions Factors'!$B$2:$E$3,2)</f>
        <v>2.3999999999999998E-7</v>
      </c>
      <c r="M3009" s="51" t="str">
        <f>VLOOKUP(K3009&amp;"_2",'Emissions Factors'!$B$2:$E$3,3)</f>
        <v xml:space="preserve">LB </v>
      </c>
      <c r="N3009" s="51" t="str">
        <f>VLOOKUP(K3009&amp;"_2",'Emissions Factors'!$B$2:$E$3,4)</f>
        <v>EACH</v>
      </c>
      <c r="O3009" s="49">
        <f t="shared" si="92"/>
        <v>2.0147313386611472E-2</v>
      </c>
      <c r="P3009" s="48" t="s">
        <v>7</v>
      </c>
      <c r="Q3009" s="138">
        <f>'Age groups'!$G$20*(Emissions!G3009/Population!$L$3148)</f>
        <v>2.0623747097735547</v>
      </c>
      <c r="R3009" s="137" t="s">
        <v>7</v>
      </c>
      <c r="S3009" s="133" t="s">
        <v>12217</v>
      </c>
      <c r="T3009" s="3">
        <f>VLOOKUP(S3009&amp;"_1",'Emissions Factors'!$B$2:$E$3,2)</f>
        <v>0.02</v>
      </c>
      <c r="U3009" s="51" t="str">
        <f>VLOOKUP(S3009&amp;"_1",'Emissions Factors'!$B$2:$E$3,3)</f>
        <v xml:space="preserve">LB </v>
      </c>
      <c r="V3009" s="51" t="str">
        <f>VLOOKUP(S3009&amp;"_1",'Emissions Factors'!$B$2:$E$3,3)</f>
        <v xml:space="preserve">LB </v>
      </c>
      <c r="W3009" s="52">
        <f>Q3009*Emissions!T3009</f>
        <v>4.1247494195471093E-2</v>
      </c>
      <c r="X3009" s="48" t="s">
        <v>7</v>
      </c>
      <c r="Y3009" s="49">
        <f t="shared" si="93"/>
        <v>6.1394807582082565E-2</v>
      </c>
      <c r="Z3009" s="48" t="s">
        <v>7</v>
      </c>
    </row>
    <row r="3010" spans="1:26">
      <c r="A3010" s="136" t="s">
        <v>7021</v>
      </c>
      <c r="B3010" s="136" t="s">
        <v>6946</v>
      </c>
      <c r="C3010" s="136" t="s">
        <v>6736</v>
      </c>
      <c r="D3010" s="47" t="s">
        <v>7020</v>
      </c>
      <c r="E3010" s="47" t="s">
        <v>6669</v>
      </c>
      <c r="F3010" s="48" t="s">
        <v>6944</v>
      </c>
      <c r="G3010" s="142">
        <f>IFERROR(VLOOKUP(A3010,Population!$A$5:$L$3147,12,FALSE),0)</f>
        <v>30513</v>
      </c>
      <c r="H3010" s="137">
        <v>515</v>
      </c>
      <c r="I3010" s="142">
        <f>G3010*SUMPRODUCT('Age distribution'!$L$6:$L$11,'Age groups'!$G$13:$G$18,'Age groups'!$G$6:$G$11)</f>
        <v>107625.17040715614</v>
      </c>
      <c r="J3010" s="140" t="s">
        <v>6</v>
      </c>
      <c r="K3010" s="136" t="s">
        <v>12217</v>
      </c>
      <c r="L3010" s="3">
        <f>VLOOKUP(K3010&amp;"_2",'Emissions Factors'!$B$2:$E$3,2)</f>
        <v>2.3999999999999998E-7</v>
      </c>
      <c r="M3010" s="51" t="str">
        <f>VLOOKUP(K3010&amp;"_2",'Emissions Factors'!$B$2:$E$3,3)</f>
        <v xml:space="preserve">LB </v>
      </c>
      <c r="N3010" s="51" t="str">
        <f>VLOOKUP(K3010&amp;"_2",'Emissions Factors'!$B$2:$E$3,4)</f>
        <v>EACH</v>
      </c>
      <c r="O3010" s="49">
        <f t="shared" si="92"/>
        <v>2.5830040897717472E-2</v>
      </c>
      <c r="P3010" s="48" t="s">
        <v>7</v>
      </c>
      <c r="Q3010" s="138">
        <f>'Age groups'!$G$20*(Emissions!G3010/Population!$L$3148)</f>
        <v>2.6440856940890956</v>
      </c>
      <c r="R3010" s="137" t="s">
        <v>7</v>
      </c>
      <c r="S3010" s="133" t="s">
        <v>12217</v>
      </c>
      <c r="T3010" s="3">
        <f>VLOOKUP(S3010&amp;"_1",'Emissions Factors'!$B$2:$E$3,2)</f>
        <v>0.02</v>
      </c>
      <c r="U3010" s="51" t="str">
        <f>VLOOKUP(S3010&amp;"_1",'Emissions Factors'!$B$2:$E$3,3)</f>
        <v xml:space="preserve">LB </v>
      </c>
      <c r="V3010" s="51" t="str">
        <f>VLOOKUP(S3010&amp;"_1",'Emissions Factors'!$B$2:$E$3,3)</f>
        <v xml:space="preserve">LB </v>
      </c>
      <c r="W3010" s="52">
        <f>Q3010*Emissions!T3010</f>
        <v>5.2881713881781915E-2</v>
      </c>
      <c r="X3010" s="48" t="s">
        <v>7</v>
      </c>
      <c r="Y3010" s="49">
        <f t="shared" si="93"/>
        <v>7.871175477949939E-2</v>
      </c>
      <c r="Z3010" s="48" t="s">
        <v>7</v>
      </c>
    </row>
    <row r="3011" spans="1:26">
      <c r="A3011" s="136" t="s">
        <v>7019</v>
      </c>
      <c r="B3011" s="136" t="s">
        <v>6946</v>
      </c>
      <c r="C3011" s="136" t="s">
        <v>6735</v>
      </c>
      <c r="D3011" s="47" t="s">
        <v>7018</v>
      </c>
      <c r="E3011" s="47" t="s">
        <v>6669</v>
      </c>
      <c r="F3011" s="48" t="s">
        <v>6944</v>
      </c>
      <c r="G3011" s="142">
        <f>IFERROR(VLOOKUP(A3011,Population!$A$5:$L$3147,12,FALSE),0)</f>
        <v>13955</v>
      </c>
      <c r="H3011" s="137">
        <v>515</v>
      </c>
      <c r="I3011" s="142">
        <f>G3011*SUMPRODUCT('Age distribution'!$L$6:$L$11,'Age groups'!$G$13:$G$18,'Age groups'!$G$6:$G$11)</f>
        <v>49221.946482871695</v>
      </c>
      <c r="J3011" s="140" t="s">
        <v>6</v>
      </c>
      <c r="K3011" s="136" t="s">
        <v>12217</v>
      </c>
      <c r="L3011" s="3">
        <f>VLOOKUP(K3011&amp;"_2",'Emissions Factors'!$B$2:$E$3,2)</f>
        <v>2.3999999999999998E-7</v>
      </c>
      <c r="M3011" s="51" t="str">
        <f>VLOOKUP(K3011&amp;"_2",'Emissions Factors'!$B$2:$E$3,3)</f>
        <v xml:space="preserve">LB </v>
      </c>
      <c r="N3011" s="51" t="str">
        <f>VLOOKUP(K3011&amp;"_2",'Emissions Factors'!$B$2:$E$3,4)</f>
        <v>EACH</v>
      </c>
      <c r="O3011" s="49">
        <f t="shared" ref="O3011:O3074" si="94">L3011*I3011</f>
        <v>1.1813267155889207E-2</v>
      </c>
      <c r="P3011" s="48" t="s">
        <v>7</v>
      </c>
      <c r="Q3011" s="138">
        <f>'Age groups'!$G$20*(Emissions!G3011/Population!$L$3148)</f>
        <v>1.2092621460037796</v>
      </c>
      <c r="R3011" s="137" t="s">
        <v>7</v>
      </c>
      <c r="S3011" s="133" t="s">
        <v>12217</v>
      </c>
      <c r="T3011" s="3">
        <f>VLOOKUP(S3011&amp;"_1",'Emissions Factors'!$B$2:$E$3,2)</f>
        <v>0.02</v>
      </c>
      <c r="U3011" s="51" t="str">
        <f>VLOOKUP(S3011&amp;"_1",'Emissions Factors'!$B$2:$E$3,3)</f>
        <v xml:space="preserve">LB </v>
      </c>
      <c r="V3011" s="51" t="str">
        <f>VLOOKUP(S3011&amp;"_1",'Emissions Factors'!$B$2:$E$3,3)</f>
        <v xml:space="preserve">LB </v>
      </c>
      <c r="W3011" s="52">
        <f>Q3011*Emissions!T3011</f>
        <v>2.4185242920075591E-2</v>
      </c>
      <c r="X3011" s="48" t="s">
        <v>7</v>
      </c>
      <c r="Y3011" s="49">
        <f t="shared" si="93"/>
        <v>3.5998510075964801E-2</v>
      </c>
      <c r="Z3011" s="48" t="s">
        <v>7</v>
      </c>
    </row>
    <row r="3012" spans="1:26">
      <c r="A3012" s="136" t="s">
        <v>7017</v>
      </c>
      <c r="B3012" s="136" t="s">
        <v>6946</v>
      </c>
      <c r="C3012" s="136" t="s">
        <v>6734</v>
      </c>
      <c r="D3012" s="47" t="s">
        <v>7016</v>
      </c>
      <c r="E3012" s="47" t="s">
        <v>6669</v>
      </c>
      <c r="F3012" s="48" t="s">
        <v>6944</v>
      </c>
      <c r="G3012" s="142">
        <f>IFERROR(VLOOKUP(A3012,Population!$A$5:$L$3147,12,FALSE),0)</f>
        <v>69316</v>
      </c>
      <c r="H3012" s="137">
        <v>515</v>
      </c>
      <c r="I3012" s="142">
        <f>G3012*SUMPRODUCT('Age distribution'!$L$6:$L$11,'Age groups'!$G$13:$G$18,'Age groups'!$G$6:$G$11)</f>
        <v>244490.7518743629</v>
      </c>
      <c r="J3012" s="140" t="s">
        <v>6</v>
      </c>
      <c r="K3012" s="136" t="s">
        <v>12217</v>
      </c>
      <c r="L3012" s="3">
        <f>VLOOKUP(K3012&amp;"_2",'Emissions Factors'!$B$2:$E$3,2)</f>
        <v>2.3999999999999998E-7</v>
      </c>
      <c r="M3012" s="51" t="str">
        <f>VLOOKUP(K3012&amp;"_2",'Emissions Factors'!$B$2:$E$3,3)</f>
        <v xml:space="preserve">LB </v>
      </c>
      <c r="N3012" s="51" t="str">
        <f>VLOOKUP(K3012&amp;"_2",'Emissions Factors'!$B$2:$E$3,4)</f>
        <v>EACH</v>
      </c>
      <c r="O3012" s="49">
        <f t="shared" si="94"/>
        <v>5.8677780449847089E-2</v>
      </c>
      <c r="P3012" s="48" t="s">
        <v>7</v>
      </c>
      <c r="Q3012" s="138">
        <f>'Age groups'!$G$20*(Emissions!G3012/Population!$L$3148)</f>
        <v>6.0065363606161224</v>
      </c>
      <c r="R3012" s="137" t="s">
        <v>7</v>
      </c>
      <c r="S3012" s="133" t="s">
        <v>12217</v>
      </c>
      <c r="T3012" s="3">
        <f>VLOOKUP(S3012&amp;"_1",'Emissions Factors'!$B$2:$E$3,2)</f>
        <v>0.02</v>
      </c>
      <c r="U3012" s="51" t="str">
        <f>VLOOKUP(S3012&amp;"_1",'Emissions Factors'!$B$2:$E$3,3)</f>
        <v xml:space="preserve">LB </v>
      </c>
      <c r="V3012" s="51" t="str">
        <f>VLOOKUP(S3012&amp;"_1",'Emissions Factors'!$B$2:$E$3,3)</f>
        <v xml:space="preserve">LB </v>
      </c>
      <c r="W3012" s="52">
        <f>Q3012*Emissions!T3012</f>
        <v>0.12013072721232244</v>
      </c>
      <c r="X3012" s="48" t="s">
        <v>7</v>
      </c>
      <c r="Y3012" s="49">
        <f t="shared" ref="Y3012:Y3075" si="95">O3012+W3012</f>
        <v>0.17880850766216955</v>
      </c>
      <c r="Z3012" s="48" t="s">
        <v>7</v>
      </c>
    </row>
    <row r="3013" spans="1:26">
      <c r="A3013" s="136" t="s">
        <v>7015</v>
      </c>
      <c r="B3013" s="136" t="s">
        <v>6946</v>
      </c>
      <c r="C3013" s="136" t="s">
        <v>6733</v>
      </c>
      <c r="D3013" s="47" t="s">
        <v>6890</v>
      </c>
      <c r="E3013" s="47" t="s">
        <v>6669</v>
      </c>
      <c r="F3013" s="48" t="s">
        <v>6944</v>
      </c>
      <c r="G3013" s="142">
        <f>IFERROR(VLOOKUP(A3013,Population!$A$5:$L$3147,12,FALSE),0)</f>
        <v>29298</v>
      </c>
      <c r="H3013" s="137">
        <v>515</v>
      </c>
      <c r="I3013" s="142">
        <f>G3013*SUMPRODUCT('Age distribution'!$L$6:$L$11,'Age groups'!$G$13:$G$18,'Age groups'!$G$6:$G$11)</f>
        <v>103339.63368363847</v>
      </c>
      <c r="J3013" s="140" t="s">
        <v>6</v>
      </c>
      <c r="K3013" s="136" t="s">
        <v>12217</v>
      </c>
      <c r="L3013" s="3">
        <f>VLOOKUP(K3013&amp;"_2",'Emissions Factors'!$B$2:$E$3,2)</f>
        <v>2.3999999999999998E-7</v>
      </c>
      <c r="M3013" s="51" t="str">
        <f>VLOOKUP(K3013&amp;"_2",'Emissions Factors'!$B$2:$E$3,3)</f>
        <v xml:space="preserve">LB </v>
      </c>
      <c r="N3013" s="51" t="str">
        <f>VLOOKUP(K3013&amp;"_2",'Emissions Factors'!$B$2:$E$3,4)</f>
        <v>EACH</v>
      </c>
      <c r="O3013" s="49">
        <f t="shared" si="94"/>
        <v>2.4801512084073232E-2</v>
      </c>
      <c r="P3013" s="48" t="s">
        <v>7</v>
      </c>
      <c r="Q3013" s="138">
        <f>'Age groups'!$G$20*(Emissions!G3013/Population!$L$3148)</f>
        <v>2.5388005986111599</v>
      </c>
      <c r="R3013" s="137" t="s">
        <v>7</v>
      </c>
      <c r="S3013" s="133" t="s">
        <v>12217</v>
      </c>
      <c r="T3013" s="3">
        <f>VLOOKUP(S3013&amp;"_1",'Emissions Factors'!$B$2:$E$3,2)</f>
        <v>0.02</v>
      </c>
      <c r="U3013" s="51" t="str">
        <f>VLOOKUP(S3013&amp;"_1",'Emissions Factors'!$B$2:$E$3,3)</f>
        <v xml:space="preserve">LB </v>
      </c>
      <c r="V3013" s="51" t="str">
        <f>VLOOKUP(S3013&amp;"_1",'Emissions Factors'!$B$2:$E$3,3)</f>
        <v xml:space="preserve">LB </v>
      </c>
      <c r="W3013" s="52">
        <f>Q3013*Emissions!T3013</f>
        <v>5.0776011972223201E-2</v>
      </c>
      <c r="X3013" s="48" t="s">
        <v>7</v>
      </c>
      <c r="Y3013" s="49">
        <f t="shared" si="95"/>
        <v>7.5577524056296433E-2</v>
      </c>
      <c r="Z3013" s="48" t="s">
        <v>7</v>
      </c>
    </row>
    <row r="3014" spans="1:26">
      <c r="A3014" s="136" t="s">
        <v>7014</v>
      </c>
      <c r="B3014" s="136" t="s">
        <v>6946</v>
      </c>
      <c r="C3014" s="136" t="s">
        <v>6732</v>
      </c>
      <c r="D3014" s="47" t="s">
        <v>6888</v>
      </c>
      <c r="E3014" s="47" t="s">
        <v>6669</v>
      </c>
      <c r="F3014" s="48" t="s">
        <v>6944</v>
      </c>
      <c r="G3014" s="142">
        <f>IFERROR(VLOOKUP(A3014,Population!$A$5:$L$3147,12,FALSE),0)</f>
        <v>54329</v>
      </c>
      <c r="H3014" s="137">
        <v>515</v>
      </c>
      <c r="I3014" s="142">
        <f>G3014*SUMPRODUCT('Age distribution'!$L$6:$L$11,'Age groups'!$G$13:$G$18,'Age groups'!$G$6:$G$11)</f>
        <v>191628.7445695404</v>
      </c>
      <c r="J3014" s="140" t="s">
        <v>6</v>
      </c>
      <c r="K3014" s="136" t="s">
        <v>12217</v>
      </c>
      <c r="L3014" s="3">
        <f>VLOOKUP(K3014&amp;"_2",'Emissions Factors'!$B$2:$E$3,2)</f>
        <v>2.3999999999999998E-7</v>
      </c>
      <c r="M3014" s="51" t="str">
        <f>VLOOKUP(K3014&amp;"_2",'Emissions Factors'!$B$2:$E$3,3)</f>
        <v xml:space="preserve">LB </v>
      </c>
      <c r="N3014" s="51" t="str">
        <f>VLOOKUP(K3014&amp;"_2",'Emissions Factors'!$B$2:$E$3,4)</f>
        <v>EACH</v>
      </c>
      <c r="O3014" s="49">
        <f t="shared" si="94"/>
        <v>4.5990898696689694E-2</v>
      </c>
      <c r="P3014" s="48" t="s">
        <v>7</v>
      </c>
      <c r="Q3014" s="138">
        <f>'Age groups'!$G$20*(Emissions!G3014/Population!$L$3148)</f>
        <v>4.7078468742557753</v>
      </c>
      <c r="R3014" s="137" t="s">
        <v>7</v>
      </c>
      <c r="S3014" s="133" t="s">
        <v>12217</v>
      </c>
      <c r="T3014" s="3">
        <f>VLOOKUP(S3014&amp;"_1",'Emissions Factors'!$B$2:$E$3,2)</f>
        <v>0.02</v>
      </c>
      <c r="U3014" s="51" t="str">
        <f>VLOOKUP(S3014&amp;"_1",'Emissions Factors'!$B$2:$E$3,3)</f>
        <v xml:space="preserve">LB </v>
      </c>
      <c r="V3014" s="51" t="str">
        <f>VLOOKUP(S3014&amp;"_1",'Emissions Factors'!$B$2:$E$3,3)</f>
        <v xml:space="preserve">LB </v>
      </c>
      <c r="W3014" s="52">
        <f>Q3014*Emissions!T3014</f>
        <v>9.4156937485115513E-2</v>
      </c>
      <c r="X3014" s="48" t="s">
        <v>7</v>
      </c>
      <c r="Y3014" s="49">
        <f t="shared" si="95"/>
        <v>0.14014783618180521</v>
      </c>
      <c r="Z3014" s="48" t="s">
        <v>7</v>
      </c>
    </row>
    <row r="3015" spans="1:26">
      <c r="A3015" s="136" t="s">
        <v>7013</v>
      </c>
      <c r="B3015" s="136" t="s">
        <v>6946</v>
      </c>
      <c r="C3015" s="136" t="s">
        <v>6731</v>
      </c>
      <c r="D3015" s="47" t="s">
        <v>7012</v>
      </c>
      <c r="E3015" s="47" t="s">
        <v>6669</v>
      </c>
      <c r="F3015" s="48" t="s">
        <v>6944</v>
      </c>
      <c r="G3015" s="142">
        <f>IFERROR(VLOOKUP(A3015,Population!$A$5:$L$3147,12,FALSE),0)</f>
        <v>192030</v>
      </c>
      <c r="H3015" s="137">
        <v>515</v>
      </c>
      <c r="I3015" s="142">
        <f>G3015*SUMPRODUCT('Age distribution'!$L$6:$L$11,'Age groups'!$G$13:$G$18,'Age groups'!$G$6:$G$11)</f>
        <v>677326.43375892879</v>
      </c>
      <c r="J3015" s="140" t="s">
        <v>6</v>
      </c>
      <c r="K3015" s="136" t="s">
        <v>12217</v>
      </c>
      <c r="L3015" s="3">
        <f>VLOOKUP(K3015&amp;"_2",'Emissions Factors'!$B$2:$E$3,2)</f>
        <v>2.3999999999999998E-7</v>
      </c>
      <c r="M3015" s="51" t="str">
        <f>VLOOKUP(K3015&amp;"_2",'Emissions Factors'!$B$2:$E$3,3)</f>
        <v xml:space="preserve">LB </v>
      </c>
      <c r="N3015" s="51" t="str">
        <f>VLOOKUP(K3015&amp;"_2",'Emissions Factors'!$B$2:$E$3,4)</f>
        <v>EACH</v>
      </c>
      <c r="O3015" s="49">
        <f t="shared" si="94"/>
        <v>0.1625583441021429</v>
      </c>
      <c r="P3015" s="48" t="s">
        <v>7</v>
      </c>
      <c r="Q3015" s="138">
        <f>'Age groups'!$G$20*(Emissions!G3015/Population!$L$3148)</f>
        <v>16.640244349488054</v>
      </c>
      <c r="R3015" s="137" t="s">
        <v>7</v>
      </c>
      <c r="S3015" s="133" t="s">
        <v>12217</v>
      </c>
      <c r="T3015" s="3">
        <f>VLOOKUP(S3015&amp;"_1",'Emissions Factors'!$B$2:$E$3,2)</f>
        <v>0.02</v>
      </c>
      <c r="U3015" s="51" t="str">
        <f>VLOOKUP(S3015&amp;"_1",'Emissions Factors'!$B$2:$E$3,3)</f>
        <v xml:space="preserve">LB </v>
      </c>
      <c r="V3015" s="51" t="str">
        <f>VLOOKUP(S3015&amp;"_1",'Emissions Factors'!$B$2:$E$3,3)</f>
        <v xml:space="preserve">LB </v>
      </c>
      <c r="W3015" s="52">
        <f>Q3015*Emissions!T3015</f>
        <v>0.33280488698976107</v>
      </c>
      <c r="X3015" s="48" t="s">
        <v>7</v>
      </c>
      <c r="Y3015" s="49">
        <f t="shared" si="95"/>
        <v>0.49536323109190394</v>
      </c>
      <c r="Z3015" s="48" t="s">
        <v>7</v>
      </c>
    </row>
    <row r="3016" spans="1:26">
      <c r="A3016" s="136" t="s">
        <v>7011</v>
      </c>
      <c r="B3016" s="136" t="s">
        <v>6946</v>
      </c>
      <c r="C3016" s="136" t="s">
        <v>6730</v>
      </c>
      <c r="D3016" s="47" t="s">
        <v>7010</v>
      </c>
      <c r="E3016" s="47" t="s">
        <v>6669</v>
      </c>
      <c r="F3016" s="48" t="s">
        <v>6944</v>
      </c>
      <c r="G3016" s="142">
        <f>IFERROR(VLOOKUP(A3016,Population!$A$5:$L$3147,12,FALSE),0)</f>
        <v>16373</v>
      </c>
      <c r="H3016" s="137">
        <v>515</v>
      </c>
      <c r="I3016" s="142">
        <f>G3016*SUMPRODUCT('Age distribution'!$L$6:$L$11,'Age groups'!$G$13:$G$18,'Age groups'!$G$6:$G$11)</f>
        <v>57750.6936412797</v>
      </c>
      <c r="J3016" s="140" t="s">
        <v>6</v>
      </c>
      <c r="K3016" s="136" t="s">
        <v>12217</v>
      </c>
      <c r="L3016" s="3">
        <f>VLOOKUP(K3016&amp;"_2",'Emissions Factors'!$B$2:$E$3,2)</f>
        <v>2.3999999999999998E-7</v>
      </c>
      <c r="M3016" s="51" t="str">
        <f>VLOOKUP(K3016&amp;"_2",'Emissions Factors'!$B$2:$E$3,3)</f>
        <v xml:space="preserve">LB </v>
      </c>
      <c r="N3016" s="51" t="str">
        <f>VLOOKUP(K3016&amp;"_2",'Emissions Factors'!$B$2:$E$3,4)</f>
        <v>EACH</v>
      </c>
      <c r="O3016" s="49">
        <f t="shared" si="94"/>
        <v>1.3860166473907127E-2</v>
      </c>
      <c r="P3016" s="48" t="s">
        <v>7</v>
      </c>
      <c r="Q3016" s="138">
        <f>'Age groups'!$G$20*(Emissions!G3016/Population!$L$3148)</f>
        <v>1.418792484164807</v>
      </c>
      <c r="R3016" s="137" t="s">
        <v>7</v>
      </c>
      <c r="S3016" s="133" t="s">
        <v>12217</v>
      </c>
      <c r="T3016" s="3">
        <f>VLOOKUP(S3016&amp;"_1",'Emissions Factors'!$B$2:$E$3,2)</f>
        <v>0.02</v>
      </c>
      <c r="U3016" s="51" t="str">
        <f>VLOOKUP(S3016&amp;"_1",'Emissions Factors'!$B$2:$E$3,3)</f>
        <v xml:space="preserve">LB </v>
      </c>
      <c r="V3016" s="51" t="str">
        <f>VLOOKUP(S3016&amp;"_1",'Emissions Factors'!$B$2:$E$3,3)</f>
        <v xml:space="preserve">LB </v>
      </c>
      <c r="W3016" s="52">
        <f>Q3016*Emissions!T3016</f>
        <v>2.837584968329614E-2</v>
      </c>
      <c r="X3016" s="48" t="s">
        <v>7</v>
      </c>
      <c r="Y3016" s="49">
        <f t="shared" si="95"/>
        <v>4.2236016157203266E-2</v>
      </c>
      <c r="Z3016" s="48" t="s">
        <v>7</v>
      </c>
    </row>
    <row r="3017" spans="1:26">
      <c r="A3017" s="136" t="s">
        <v>7009</v>
      </c>
      <c r="B3017" s="136" t="s">
        <v>6946</v>
      </c>
      <c r="C3017" s="136" t="s">
        <v>6729</v>
      </c>
      <c r="D3017" s="47" t="s">
        <v>6775</v>
      </c>
      <c r="E3017" s="47" t="s">
        <v>6669</v>
      </c>
      <c r="F3017" s="48" t="s">
        <v>6944</v>
      </c>
      <c r="G3017" s="142">
        <f>IFERROR(VLOOKUP(A3017,Population!$A$5:$L$3147,12,FALSE),0)</f>
        <v>21619</v>
      </c>
      <c r="H3017" s="137">
        <v>515</v>
      </c>
      <c r="I3017" s="142">
        <f>G3017*SUMPRODUCT('Age distribution'!$L$6:$L$11,'Age groups'!$G$13:$G$18,'Age groups'!$G$6:$G$11)</f>
        <v>76254.336152863005</v>
      </c>
      <c r="J3017" s="140" t="s">
        <v>6</v>
      </c>
      <c r="K3017" s="136" t="s">
        <v>12217</v>
      </c>
      <c r="L3017" s="3">
        <f>VLOOKUP(K3017&amp;"_2",'Emissions Factors'!$B$2:$E$3,2)</f>
        <v>2.3999999999999998E-7</v>
      </c>
      <c r="M3017" s="51" t="str">
        <f>VLOOKUP(K3017&amp;"_2",'Emissions Factors'!$B$2:$E$3,3)</f>
        <v xml:space="preserve">LB </v>
      </c>
      <c r="N3017" s="51" t="str">
        <f>VLOOKUP(K3017&amp;"_2",'Emissions Factors'!$B$2:$E$3,4)</f>
        <v>EACH</v>
      </c>
      <c r="O3017" s="49">
        <f t="shared" si="94"/>
        <v>1.8301040676687121E-2</v>
      </c>
      <c r="P3017" s="48" t="s">
        <v>7</v>
      </c>
      <c r="Q3017" s="138">
        <f>'Age groups'!$G$20*(Emissions!G3017/Population!$L$3148)</f>
        <v>1.8733814643106923</v>
      </c>
      <c r="R3017" s="137" t="s">
        <v>7</v>
      </c>
      <c r="S3017" s="133" t="s">
        <v>12217</v>
      </c>
      <c r="T3017" s="3">
        <f>VLOOKUP(S3017&amp;"_1",'Emissions Factors'!$B$2:$E$3,2)</f>
        <v>0.02</v>
      </c>
      <c r="U3017" s="51" t="str">
        <f>VLOOKUP(S3017&amp;"_1",'Emissions Factors'!$B$2:$E$3,3)</f>
        <v xml:space="preserve">LB </v>
      </c>
      <c r="V3017" s="51" t="str">
        <f>VLOOKUP(S3017&amp;"_1",'Emissions Factors'!$B$2:$E$3,3)</f>
        <v xml:space="preserve">LB </v>
      </c>
      <c r="W3017" s="52">
        <f>Q3017*Emissions!T3017</f>
        <v>3.7467629286213847E-2</v>
      </c>
      <c r="X3017" s="48" t="s">
        <v>7</v>
      </c>
      <c r="Y3017" s="49">
        <f t="shared" si="95"/>
        <v>5.5768669962900967E-2</v>
      </c>
      <c r="Z3017" s="48" t="s">
        <v>7</v>
      </c>
    </row>
    <row r="3018" spans="1:26">
      <c r="A3018" s="136" t="s">
        <v>7008</v>
      </c>
      <c r="B3018" s="136" t="s">
        <v>6946</v>
      </c>
      <c r="C3018" s="136" t="s">
        <v>6728</v>
      </c>
      <c r="D3018" s="47" t="s">
        <v>7007</v>
      </c>
      <c r="E3018" s="47" t="s">
        <v>6669</v>
      </c>
      <c r="F3018" s="48" t="s">
        <v>6944</v>
      </c>
      <c r="G3018" s="142">
        <f>IFERROR(VLOOKUP(A3018,Population!$A$5:$L$3147,12,FALSE),0)</f>
        <v>36483</v>
      </c>
      <c r="H3018" s="137">
        <v>515</v>
      </c>
      <c r="I3018" s="142">
        <f>G3018*SUMPRODUCT('Age distribution'!$L$6:$L$11,'Age groups'!$G$13:$G$18,'Age groups'!$G$6:$G$11)</f>
        <v>128682.49899925532</v>
      </c>
      <c r="J3018" s="140" t="s">
        <v>6</v>
      </c>
      <c r="K3018" s="136" t="s">
        <v>12217</v>
      </c>
      <c r="L3018" s="3">
        <f>VLOOKUP(K3018&amp;"_2",'Emissions Factors'!$B$2:$E$3,2)</f>
        <v>2.3999999999999998E-7</v>
      </c>
      <c r="M3018" s="51" t="str">
        <f>VLOOKUP(K3018&amp;"_2",'Emissions Factors'!$B$2:$E$3,3)</f>
        <v xml:space="preserve">LB </v>
      </c>
      <c r="N3018" s="51" t="str">
        <f>VLOOKUP(K3018&amp;"_2",'Emissions Factors'!$B$2:$E$3,4)</f>
        <v>EACH</v>
      </c>
      <c r="O3018" s="49">
        <f t="shared" si="94"/>
        <v>3.0883799759821272E-2</v>
      </c>
      <c r="P3018" s="48" t="s">
        <v>7</v>
      </c>
      <c r="Q3018" s="138">
        <f>'Age groups'!$G$20*(Emissions!G3018/Population!$L$3148)</f>
        <v>3.1614124595238904</v>
      </c>
      <c r="R3018" s="137" t="s">
        <v>7</v>
      </c>
      <c r="S3018" s="133" t="s">
        <v>12217</v>
      </c>
      <c r="T3018" s="3">
        <f>VLOOKUP(S3018&amp;"_1",'Emissions Factors'!$B$2:$E$3,2)</f>
        <v>0.02</v>
      </c>
      <c r="U3018" s="51" t="str">
        <f>VLOOKUP(S3018&amp;"_1",'Emissions Factors'!$B$2:$E$3,3)</f>
        <v xml:space="preserve">LB </v>
      </c>
      <c r="V3018" s="51" t="str">
        <f>VLOOKUP(S3018&amp;"_1",'Emissions Factors'!$B$2:$E$3,3)</f>
        <v xml:space="preserve">LB </v>
      </c>
      <c r="W3018" s="52">
        <f>Q3018*Emissions!T3018</f>
        <v>6.3228249190477814E-2</v>
      </c>
      <c r="X3018" s="48" t="s">
        <v>7</v>
      </c>
      <c r="Y3018" s="49">
        <f t="shared" si="95"/>
        <v>9.4112048950299093E-2</v>
      </c>
      <c r="Z3018" s="48" t="s">
        <v>7</v>
      </c>
    </row>
    <row r="3019" spans="1:26">
      <c r="A3019" s="136" t="s">
        <v>7006</v>
      </c>
      <c r="B3019" s="136" t="s">
        <v>6946</v>
      </c>
      <c r="C3019" s="136" t="s">
        <v>6727</v>
      </c>
      <c r="D3019" s="47" t="s">
        <v>7005</v>
      </c>
      <c r="E3019" s="47" t="s">
        <v>6669</v>
      </c>
      <c r="F3019" s="48" t="s">
        <v>6944</v>
      </c>
      <c r="G3019" s="142">
        <f>IFERROR(VLOOKUP(A3019,Population!$A$5:$L$3147,12,FALSE),0)</f>
        <v>21705</v>
      </c>
      <c r="H3019" s="137">
        <v>515</v>
      </c>
      <c r="I3019" s="142">
        <f>G3019*SUMPRODUCT('Age distribution'!$L$6:$L$11,'Age groups'!$G$13:$G$18,'Age groups'!$G$6:$G$11)</f>
        <v>76557.674554692232</v>
      </c>
      <c r="J3019" s="140" t="s">
        <v>6</v>
      </c>
      <c r="K3019" s="136" t="s">
        <v>12217</v>
      </c>
      <c r="L3019" s="3">
        <f>VLOOKUP(K3019&amp;"_2",'Emissions Factors'!$B$2:$E$3,2)</f>
        <v>2.3999999999999998E-7</v>
      </c>
      <c r="M3019" s="51" t="str">
        <f>VLOOKUP(K3019&amp;"_2",'Emissions Factors'!$B$2:$E$3,3)</f>
        <v xml:space="preserve">LB </v>
      </c>
      <c r="N3019" s="51" t="str">
        <f>VLOOKUP(K3019&amp;"_2",'Emissions Factors'!$B$2:$E$3,4)</f>
        <v>EACH</v>
      </c>
      <c r="O3019" s="49">
        <f t="shared" si="94"/>
        <v>1.8373841893126134E-2</v>
      </c>
      <c r="P3019" s="48" t="s">
        <v>7</v>
      </c>
      <c r="Q3019" s="138">
        <f>'Age groups'!$G$20*(Emissions!G3019/Population!$L$3148)</f>
        <v>1.8808337426737394</v>
      </c>
      <c r="R3019" s="137" t="s">
        <v>7</v>
      </c>
      <c r="S3019" s="133" t="s">
        <v>12217</v>
      </c>
      <c r="T3019" s="3">
        <f>VLOOKUP(S3019&amp;"_1",'Emissions Factors'!$B$2:$E$3,2)</f>
        <v>0.02</v>
      </c>
      <c r="U3019" s="51" t="str">
        <f>VLOOKUP(S3019&amp;"_1",'Emissions Factors'!$B$2:$E$3,3)</f>
        <v xml:space="preserve">LB </v>
      </c>
      <c r="V3019" s="51" t="str">
        <f>VLOOKUP(S3019&amp;"_1",'Emissions Factors'!$B$2:$E$3,3)</f>
        <v xml:space="preserve">LB </v>
      </c>
      <c r="W3019" s="52">
        <f>Q3019*Emissions!T3019</f>
        <v>3.7616674853474787E-2</v>
      </c>
      <c r="X3019" s="48" t="s">
        <v>7</v>
      </c>
      <c r="Y3019" s="49">
        <f t="shared" si="95"/>
        <v>5.5990516746600924E-2</v>
      </c>
      <c r="Z3019" s="48" t="s">
        <v>7</v>
      </c>
    </row>
    <row r="3020" spans="1:26">
      <c r="A3020" s="136" t="s">
        <v>7004</v>
      </c>
      <c r="B3020" s="136" t="s">
        <v>6946</v>
      </c>
      <c r="C3020" s="136" t="s">
        <v>6726</v>
      </c>
      <c r="D3020" s="47" t="s">
        <v>7003</v>
      </c>
      <c r="E3020" s="47" t="s">
        <v>6669</v>
      </c>
      <c r="F3020" s="48" t="s">
        <v>6944</v>
      </c>
      <c r="G3020" s="142">
        <f>IFERROR(VLOOKUP(A3020,Population!$A$5:$L$3147,12,FALSE),0)</f>
        <v>56661</v>
      </c>
      <c r="H3020" s="137">
        <v>515</v>
      </c>
      <c r="I3020" s="142">
        <f>G3020*SUMPRODUCT('Age distribution'!$L$6:$L$11,'Age groups'!$G$13:$G$18,'Age groups'!$G$6:$G$11)</f>
        <v>199854.15332611918</v>
      </c>
      <c r="J3020" s="140" t="s">
        <v>6</v>
      </c>
      <c r="K3020" s="136" t="s">
        <v>12217</v>
      </c>
      <c r="L3020" s="3">
        <f>VLOOKUP(K3020&amp;"_2",'Emissions Factors'!$B$2:$E$3,2)</f>
        <v>2.3999999999999998E-7</v>
      </c>
      <c r="M3020" s="51" t="str">
        <f>VLOOKUP(K3020&amp;"_2",'Emissions Factors'!$B$2:$E$3,3)</f>
        <v xml:space="preserve">LB </v>
      </c>
      <c r="N3020" s="51" t="str">
        <f>VLOOKUP(K3020&amp;"_2",'Emissions Factors'!$B$2:$E$3,4)</f>
        <v>EACH</v>
      </c>
      <c r="O3020" s="49">
        <f t="shared" si="94"/>
        <v>4.79649967982686E-2</v>
      </c>
      <c r="P3020" s="48" t="s">
        <v>7</v>
      </c>
      <c r="Q3020" s="138">
        <f>'Age groups'!$G$20*(Emissions!G3020/Population!$L$3148)</f>
        <v>4.9099249340537554</v>
      </c>
      <c r="R3020" s="137" t="s">
        <v>7</v>
      </c>
      <c r="S3020" s="133" t="s">
        <v>12217</v>
      </c>
      <c r="T3020" s="3">
        <f>VLOOKUP(S3020&amp;"_1",'Emissions Factors'!$B$2:$E$3,2)</f>
        <v>0.02</v>
      </c>
      <c r="U3020" s="51" t="str">
        <f>VLOOKUP(S3020&amp;"_1",'Emissions Factors'!$B$2:$E$3,3)</f>
        <v xml:space="preserve">LB </v>
      </c>
      <c r="V3020" s="51" t="str">
        <f>VLOOKUP(S3020&amp;"_1",'Emissions Factors'!$B$2:$E$3,3)</f>
        <v xml:space="preserve">LB </v>
      </c>
      <c r="W3020" s="52">
        <f>Q3020*Emissions!T3020</f>
        <v>9.8198498681075108E-2</v>
      </c>
      <c r="X3020" s="48" t="s">
        <v>7</v>
      </c>
      <c r="Y3020" s="49">
        <f t="shared" si="95"/>
        <v>0.14616349547934371</v>
      </c>
      <c r="Z3020" s="48" t="s">
        <v>7</v>
      </c>
    </row>
    <row r="3021" spans="1:26">
      <c r="A3021" s="136" t="s">
        <v>7002</v>
      </c>
      <c r="B3021" s="136" t="s">
        <v>6946</v>
      </c>
      <c r="C3021" s="136" t="s">
        <v>6725</v>
      </c>
      <c r="D3021" s="47" t="s">
        <v>7001</v>
      </c>
      <c r="E3021" s="47" t="s">
        <v>6669</v>
      </c>
      <c r="F3021" s="48" t="s">
        <v>6944</v>
      </c>
      <c r="G3021" s="142">
        <f>IFERROR(VLOOKUP(A3021,Population!$A$5:$L$3147,12,FALSE),0)</f>
        <v>32876</v>
      </c>
      <c r="H3021" s="137">
        <v>515</v>
      </c>
      <c r="I3021" s="142">
        <f>G3021*SUMPRODUCT('Age distribution'!$L$6:$L$11,'Age groups'!$G$13:$G$18,'Age groups'!$G$6:$G$11)</f>
        <v>115959.92207602219</v>
      </c>
      <c r="J3021" s="140" t="s">
        <v>6</v>
      </c>
      <c r="K3021" s="136" t="s">
        <v>12217</v>
      </c>
      <c r="L3021" s="3">
        <f>VLOOKUP(K3021&amp;"_2",'Emissions Factors'!$B$2:$E$3,2)</f>
        <v>2.3999999999999998E-7</v>
      </c>
      <c r="M3021" s="51" t="str">
        <f>VLOOKUP(K3021&amp;"_2",'Emissions Factors'!$B$2:$E$3,3)</f>
        <v xml:space="preserve">LB </v>
      </c>
      <c r="N3021" s="51" t="str">
        <f>VLOOKUP(K3021&amp;"_2",'Emissions Factors'!$B$2:$E$3,4)</f>
        <v>EACH</v>
      </c>
      <c r="O3021" s="49">
        <f t="shared" si="94"/>
        <v>2.7830381298245326E-2</v>
      </c>
      <c r="P3021" s="48" t="s">
        <v>7</v>
      </c>
      <c r="Q3021" s="138">
        <f>'Age groups'!$G$20*(Emissions!G3021/Population!$L$3148)</f>
        <v>2.8488500402737555</v>
      </c>
      <c r="R3021" s="137" t="s">
        <v>7</v>
      </c>
      <c r="S3021" s="133" t="s">
        <v>12217</v>
      </c>
      <c r="T3021" s="3">
        <f>VLOOKUP(S3021&amp;"_1",'Emissions Factors'!$B$2:$E$3,2)</f>
        <v>0.02</v>
      </c>
      <c r="U3021" s="51" t="str">
        <f>VLOOKUP(S3021&amp;"_1",'Emissions Factors'!$B$2:$E$3,3)</f>
        <v xml:space="preserve">LB </v>
      </c>
      <c r="V3021" s="51" t="str">
        <f>VLOOKUP(S3021&amp;"_1",'Emissions Factors'!$B$2:$E$3,3)</f>
        <v xml:space="preserve">LB </v>
      </c>
      <c r="W3021" s="52">
        <f>Q3021*Emissions!T3021</f>
        <v>5.697700080547511E-2</v>
      </c>
      <c r="X3021" s="48" t="s">
        <v>7</v>
      </c>
      <c r="Y3021" s="49">
        <f t="shared" si="95"/>
        <v>8.4807382103720436E-2</v>
      </c>
      <c r="Z3021" s="48" t="s">
        <v>7</v>
      </c>
    </row>
    <row r="3022" spans="1:26">
      <c r="A3022" s="136" t="s">
        <v>7000</v>
      </c>
      <c r="B3022" s="136" t="s">
        <v>6946</v>
      </c>
      <c r="C3022" s="136" t="s">
        <v>6724</v>
      </c>
      <c r="D3022" s="47" t="s">
        <v>6999</v>
      </c>
      <c r="E3022" s="47" t="s">
        <v>6669</v>
      </c>
      <c r="F3022" s="48" t="s">
        <v>6944</v>
      </c>
      <c r="G3022" s="142">
        <f>IFERROR(VLOOKUP(A3022,Population!$A$5:$L$3147,12,FALSE),0)</f>
        <v>27345</v>
      </c>
      <c r="H3022" s="137">
        <v>515</v>
      </c>
      <c r="I3022" s="142">
        <f>G3022*SUMPRODUCT('Age distribution'!$L$6:$L$11,'Age groups'!$G$13:$G$18,'Age groups'!$G$6:$G$11)</f>
        <v>96451.030209539691</v>
      </c>
      <c r="J3022" s="140" t="s">
        <v>6</v>
      </c>
      <c r="K3022" s="136" t="s">
        <v>12217</v>
      </c>
      <c r="L3022" s="3">
        <f>VLOOKUP(K3022&amp;"_2",'Emissions Factors'!$B$2:$E$3,2)</f>
        <v>2.3999999999999998E-7</v>
      </c>
      <c r="M3022" s="51" t="str">
        <f>VLOOKUP(K3022&amp;"_2",'Emissions Factors'!$B$2:$E$3,3)</f>
        <v xml:space="preserve">LB </v>
      </c>
      <c r="N3022" s="51" t="str">
        <f>VLOOKUP(K3022&amp;"_2",'Emissions Factors'!$B$2:$E$3,4)</f>
        <v>EACH</v>
      </c>
      <c r="O3022" s="49">
        <f t="shared" si="94"/>
        <v>2.3148247250289525E-2</v>
      </c>
      <c r="P3022" s="48" t="s">
        <v>7</v>
      </c>
      <c r="Q3022" s="138">
        <f>'Age groups'!$G$20*(Emissions!G3022/Population!$L$3148)</f>
        <v>2.3695645562503298</v>
      </c>
      <c r="R3022" s="137" t="s">
        <v>7</v>
      </c>
      <c r="S3022" s="133" t="s">
        <v>12217</v>
      </c>
      <c r="T3022" s="3">
        <f>VLOOKUP(S3022&amp;"_1",'Emissions Factors'!$B$2:$E$3,2)</f>
        <v>0.02</v>
      </c>
      <c r="U3022" s="51" t="str">
        <f>VLOOKUP(S3022&amp;"_1",'Emissions Factors'!$B$2:$E$3,3)</f>
        <v xml:space="preserve">LB </v>
      </c>
      <c r="V3022" s="51" t="str">
        <f>VLOOKUP(S3022&amp;"_1",'Emissions Factors'!$B$2:$E$3,3)</f>
        <v xml:space="preserve">LB </v>
      </c>
      <c r="W3022" s="52">
        <f>Q3022*Emissions!T3022</f>
        <v>4.7391291125006597E-2</v>
      </c>
      <c r="X3022" s="48" t="s">
        <v>7</v>
      </c>
      <c r="Y3022" s="49">
        <f t="shared" si="95"/>
        <v>7.0539538375296126E-2</v>
      </c>
      <c r="Z3022" s="48" t="s">
        <v>7</v>
      </c>
    </row>
    <row r="3023" spans="1:26">
      <c r="A3023" s="136" t="s">
        <v>6998</v>
      </c>
      <c r="B3023" s="136" t="s">
        <v>6946</v>
      </c>
      <c r="C3023" s="136" t="s">
        <v>6723</v>
      </c>
      <c r="D3023" s="47" t="s">
        <v>6997</v>
      </c>
      <c r="E3023" s="47" t="s">
        <v>6669</v>
      </c>
      <c r="F3023" s="48" t="s">
        <v>6944</v>
      </c>
      <c r="G3023" s="142">
        <f>IFERROR(VLOOKUP(A3023,Population!$A$5:$L$3147,12,FALSE),0)</f>
        <v>62433</v>
      </c>
      <c r="H3023" s="137">
        <v>515</v>
      </c>
      <c r="I3023" s="142">
        <f>G3023*SUMPRODUCT('Age distribution'!$L$6:$L$11,'Age groups'!$G$13:$G$18,'Age groups'!$G$6:$G$11)</f>
        <v>220213.09815586731</v>
      </c>
      <c r="J3023" s="140" t="s">
        <v>6</v>
      </c>
      <c r="K3023" s="136" t="s">
        <v>12217</v>
      </c>
      <c r="L3023" s="3">
        <f>VLOOKUP(K3023&amp;"_2",'Emissions Factors'!$B$2:$E$3,2)</f>
        <v>2.3999999999999998E-7</v>
      </c>
      <c r="M3023" s="51" t="str">
        <f>VLOOKUP(K3023&amp;"_2",'Emissions Factors'!$B$2:$E$3,3)</f>
        <v xml:space="preserve">LB </v>
      </c>
      <c r="N3023" s="51" t="str">
        <f>VLOOKUP(K3023&amp;"_2",'Emissions Factors'!$B$2:$E$3,4)</f>
        <v>EACH</v>
      </c>
      <c r="O3023" s="49">
        <f t="shared" si="94"/>
        <v>5.2851143557408151E-2</v>
      </c>
      <c r="P3023" s="48" t="s">
        <v>7</v>
      </c>
      <c r="Q3023" s="138">
        <f>'Age groups'!$G$20*(Emissions!G3023/Population!$L$3148)</f>
        <v>5.4100941283736272</v>
      </c>
      <c r="R3023" s="137" t="s">
        <v>7</v>
      </c>
      <c r="S3023" s="133" t="s">
        <v>12217</v>
      </c>
      <c r="T3023" s="3">
        <f>VLOOKUP(S3023&amp;"_1",'Emissions Factors'!$B$2:$E$3,2)</f>
        <v>0.02</v>
      </c>
      <c r="U3023" s="51" t="str">
        <f>VLOOKUP(S3023&amp;"_1",'Emissions Factors'!$B$2:$E$3,3)</f>
        <v xml:space="preserve">LB </v>
      </c>
      <c r="V3023" s="51" t="str">
        <f>VLOOKUP(S3023&amp;"_1",'Emissions Factors'!$B$2:$E$3,3)</f>
        <v xml:space="preserve">LB </v>
      </c>
      <c r="W3023" s="52">
        <f>Q3023*Emissions!T3023</f>
        <v>0.10820188256747254</v>
      </c>
      <c r="X3023" s="48" t="s">
        <v>7</v>
      </c>
      <c r="Y3023" s="49">
        <f t="shared" si="95"/>
        <v>0.1610530261248807</v>
      </c>
      <c r="Z3023" s="48" t="s">
        <v>7</v>
      </c>
    </row>
    <row r="3024" spans="1:26">
      <c r="A3024" s="136" t="s">
        <v>6996</v>
      </c>
      <c r="B3024" s="136" t="s">
        <v>6946</v>
      </c>
      <c r="C3024" s="136" t="s">
        <v>6722</v>
      </c>
      <c r="D3024" s="47" t="s">
        <v>6995</v>
      </c>
      <c r="E3024" s="47" t="s">
        <v>6669</v>
      </c>
      <c r="F3024" s="48" t="s">
        <v>6944</v>
      </c>
      <c r="G3024" s="142">
        <f>IFERROR(VLOOKUP(A3024,Population!$A$5:$L$3147,12,FALSE),0)</f>
        <v>28099</v>
      </c>
      <c r="H3024" s="137">
        <v>515</v>
      </c>
      <c r="I3024" s="142">
        <f>G3024*SUMPRODUCT('Age distribution'!$L$6:$L$11,'Age groups'!$G$13:$G$18,'Age groups'!$G$6:$G$11)</f>
        <v>99110.532011623916</v>
      </c>
      <c r="J3024" s="140" t="s">
        <v>6</v>
      </c>
      <c r="K3024" s="136" t="s">
        <v>12217</v>
      </c>
      <c r="L3024" s="3">
        <f>VLOOKUP(K3024&amp;"_2",'Emissions Factors'!$B$2:$E$3,2)</f>
        <v>2.3999999999999998E-7</v>
      </c>
      <c r="M3024" s="51" t="str">
        <f>VLOOKUP(K3024&amp;"_2",'Emissions Factors'!$B$2:$E$3,3)</f>
        <v xml:space="preserve">LB </v>
      </c>
      <c r="N3024" s="51" t="str">
        <f>VLOOKUP(K3024&amp;"_2",'Emissions Factors'!$B$2:$E$3,4)</f>
        <v>EACH</v>
      </c>
      <c r="O3024" s="49">
        <f t="shared" si="94"/>
        <v>2.3786527682789736E-2</v>
      </c>
      <c r="P3024" s="48" t="s">
        <v>7</v>
      </c>
      <c r="Q3024" s="138">
        <f>'Age groups'!$G$20*(Emissions!G3024/Population!$L$3148)</f>
        <v>2.4349019735263493</v>
      </c>
      <c r="R3024" s="137" t="s">
        <v>7</v>
      </c>
      <c r="S3024" s="133" t="s">
        <v>12217</v>
      </c>
      <c r="T3024" s="3">
        <f>VLOOKUP(S3024&amp;"_1",'Emissions Factors'!$B$2:$E$3,2)</f>
        <v>0.02</v>
      </c>
      <c r="U3024" s="51" t="str">
        <f>VLOOKUP(S3024&amp;"_1",'Emissions Factors'!$B$2:$E$3,3)</f>
        <v xml:space="preserve">LB </v>
      </c>
      <c r="V3024" s="51" t="str">
        <f>VLOOKUP(S3024&amp;"_1",'Emissions Factors'!$B$2:$E$3,3)</f>
        <v xml:space="preserve">LB </v>
      </c>
      <c r="W3024" s="52">
        <f>Q3024*Emissions!T3024</f>
        <v>4.8698039470526984E-2</v>
      </c>
      <c r="X3024" s="48" t="s">
        <v>7</v>
      </c>
      <c r="Y3024" s="49">
        <f t="shared" si="95"/>
        <v>7.248456715331672E-2</v>
      </c>
      <c r="Z3024" s="48" t="s">
        <v>7</v>
      </c>
    </row>
    <row r="3025" spans="1:26">
      <c r="A3025" s="136" t="s">
        <v>6994</v>
      </c>
      <c r="B3025" s="136" t="s">
        <v>6946</v>
      </c>
      <c r="C3025" s="136" t="s">
        <v>6721</v>
      </c>
      <c r="D3025" s="47" t="s">
        <v>6993</v>
      </c>
      <c r="E3025" s="47" t="s">
        <v>6669</v>
      </c>
      <c r="F3025" s="48" t="s">
        <v>6944</v>
      </c>
      <c r="G3025" s="142">
        <f>IFERROR(VLOOKUP(A3025,Population!$A$5:$L$3147,12,FALSE),0)</f>
        <v>26600</v>
      </c>
      <c r="H3025" s="137">
        <v>515</v>
      </c>
      <c r="I3025" s="142">
        <f>G3025*SUMPRODUCT('Age distribution'!$L$6:$L$11,'Age groups'!$G$13:$G$18,'Age groups'!$G$6:$G$11)</f>
        <v>93823.273123925974</v>
      </c>
      <c r="J3025" s="140" t="s">
        <v>6</v>
      </c>
      <c r="K3025" s="136" t="s">
        <v>12217</v>
      </c>
      <c r="L3025" s="3">
        <f>VLOOKUP(K3025&amp;"_2",'Emissions Factors'!$B$2:$E$3,2)</f>
        <v>2.3999999999999998E-7</v>
      </c>
      <c r="M3025" s="51" t="str">
        <f>VLOOKUP(K3025&amp;"_2",'Emissions Factors'!$B$2:$E$3,3)</f>
        <v xml:space="preserve">LB </v>
      </c>
      <c r="N3025" s="51" t="str">
        <f>VLOOKUP(K3025&amp;"_2",'Emissions Factors'!$B$2:$E$3,4)</f>
        <v>EACH</v>
      </c>
      <c r="O3025" s="49">
        <f t="shared" si="94"/>
        <v>2.2517585549742231E-2</v>
      </c>
      <c r="P3025" s="48" t="s">
        <v>7</v>
      </c>
      <c r="Q3025" s="138">
        <f>'Age groups'!$G$20*(Emissions!G3025/Population!$L$3148)</f>
        <v>2.3050070285704436</v>
      </c>
      <c r="R3025" s="137" t="s">
        <v>7</v>
      </c>
      <c r="S3025" s="133" t="s">
        <v>12217</v>
      </c>
      <c r="T3025" s="3">
        <f>VLOOKUP(S3025&amp;"_1",'Emissions Factors'!$B$2:$E$3,2)</f>
        <v>0.02</v>
      </c>
      <c r="U3025" s="51" t="str">
        <f>VLOOKUP(S3025&amp;"_1",'Emissions Factors'!$B$2:$E$3,3)</f>
        <v xml:space="preserve">LB </v>
      </c>
      <c r="V3025" s="51" t="str">
        <f>VLOOKUP(S3025&amp;"_1",'Emissions Factors'!$B$2:$E$3,3)</f>
        <v xml:space="preserve">LB </v>
      </c>
      <c r="W3025" s="52">
        <f>Q3025*Emissions!T3025</f>
        <v>4.6100140571408869E-2</v>
      </c>
      <c r="X3025" s="48" t="s">
        <v>7</v>
      </c>
      <c r="Y3025" s="49">
        <f t="shared" si="95"/>
        <v>6.8617726121151107E-2</v>
      </c>
      <c r="Z3025" s="48" t="s">
        <v>7</v>
      </c>
    </row>
    <row r="3026" spans="1:26">
      <c r="A3026" s="136" t="s">
        <v>6992</v>
      </c>
      <c r="B3026" s="136" t="s">
        <v>6946</v>
      </c>
      <c r="C3026" s="136" t="s">
        <v>6720</v>
      </c>
      <c r="D3026" s="47" t="s">
        <v>6991</v>
      </c>
      <c r="E3026" s="47" t="s">
        <v>6669</v>
      </c>
      <c r="F3026" s="48" t="s">
        <v>6944</v>
      </c>
      <c r="G3026" s="142">
        <f>IFERROR(VLOOKUP(A3026,Population!$A$5:$L$3147,12,FALSE),0)</f>
        <v>98671</v>
      </c>
      <c r="H3026" s="137">
        <v>515</v>
      </c>
      <c r="I3026" s="142">
        <f>G3026*SUMPRODUCT('Age distribution'!$L$6:$L$11,'Age groups'!$G$13:$G$18,'Age groups'!$G$6:$G$11)</f>
        <v>348031.4354289812</v>
      </c>
      <c r="J3026" s="140" t="s">
        <v>6</v>
      </c>
      <c r="K3026" s="136" t="s">
        <v>12217</v>
      </c>
      <c r="L3026" s="3">
        <f>VLOOKUP(K3026&amp;"_2",'Emissions Factors'!$B$2:$E$3,2)</f>
        <v>2.3999999999999998E-7</v>
      </c>
      <c r="M3026" s="51" t="str">
        <f>VLOOKUP(K3026&amp;"_2",'Emissions Factors'!$B$2:$E$3,3)</f>
        <v xml:space="preserve">LB </v>
      </c>
      <c r="N3026" s="51" t="str">
        <f>VLOOKUP(K3026&amp;"_2",'Emissions Factors'!$B$2:$E$3,4)</f>
        <v>EACH</v>
      </c>
      <c r="O3026" s="49">
        <f t="shared" si="94"/>
        <v>8.3527544502955478E-2</v>
      </c>
      <c r="P3026" s="48" t="s">
        <v>7</v>
      </c>
      <c r="Q3026" s="138">
        <f>'Age groups'!$G$20*(Emissions!G3026/Population!$L$3148)</f>
        <v>8.5502762600027911</v>
      </c>
      <c r="R3026" s="137" t="s">
        <v>7</v>
      </c>
      <c r="S3026" s="133" t="s">
        <v>12217</v>
      </c>
      <c r="T3026" s="3">
        <f>VLOOKUP(S3026&amp;"_1",'Emissions Factors'!$B$2:$E$3,2)</f>
        <v>0.02</v>
      </c>
      <c r="U3026" s="51" t="str">
        <f>VLOOKUP(S3026&amp;"_1",'Emissions Factors'!$B$2:$E$3,3)</f>
        <v xml:space="preserve">LB </v>
      </c>
      <c r="V3026" s="51" t="str">
        <f>VLOOKUP(S3026&amp;"_1",'Emissions Factors'!$B$2:$E$3,3)</f>
        <v xml:space="preserve">LB </v>
      </c>
      <c r="W3026" s="52">
        <f>Q3026*Emissions!T3026</f>
        <v>0.17100552520005582</v>
      </c>
      <c r="X3026" s="48" t="s">
        <v>7</v>
      </c>
      <c r="Y3026" s="49">
        <f t="shared" si="95"/>
        <v>0.25453306970301132</v>
      </c>
      <c r="Z3026" s="48" t="s">
        <v>7</v>
      </c>
    </row>
    <row r="3027" spans="1:26">
      <c r="A3027" s="136" t="s">
        <v>6990</v>
      </c>
      <c r="B3027" s="136" t="s">
        <v>6946</v>
      </c>
      <c r="C3027" s="136" t="s">
        <v>6719</v>
      </c>
      <c r="D3027" s="47" t="s">
        <v>6860</v>
      </c>
      <c r="E3027" s="47" t="s">
        <v>6669</v>
      </c>
      <c r="F3027" s="48" t="s">
        <v>6944</v>
      </c>
      <c r="G3027" s="142">
        <f>IFERROR(VLOOKUP(A3027,Population!$A$5:$L$3147,12,FALSE),0)</f>
        <v>13542</v>
      </c>
      <c r="H3027" s="137">
        <v>515</v>
      </c>
      <c r="I3027" s="142">
        <f>G3027*SUMPRODUCT('Age distribution'!$L$6:$L$11,'Age groups'!$G$13:$G$18,'Age groups'!$G$6:$G$11)</f>
        <v>47765.216715947579</v>
      </c>
      <c r="J3027" s="140" t="s">
        <v>6</v>
      </c>
      <c r="K3027" s="136" t="s">
        <v>12217</v>
      </c>
      <c r="L3027" s="3">
        <f>VLOOKUP(K3027&amp;"_2",'Emissions Factors'!$B$2:$E$3,2)</f>
        <v>2.3999999999999998E-7</v>
      </c>
      <c r="M3027" s="51" t="str">
        <f>VLOOKUP(K3027&amp;"_2",'Emissions Factors'!$B$2:$E$3,3)</f>
        <v xml:space="preserve">LB </v>
      </c>
      <c r="N3027" s="51" t="str">
        <f>VLOOKUP(K3027&amp;"_2",'Emissions Factors'!$B$2:$E$3,4)</f>
        <v>EACH</v>
      </c>
      <c r="O3027" s="49">
        <f t="shared" si="94"/>
        <v>1.1463652011827419E-2</v>
      </c>
      <c r="P3027" s="48" t="s">
        <v>7</v>
      </c>
      <c r="Q3027" s="138">
        <f>'Age groups'!$G$20*(Emissions!G3027/Population!$L$3148)</f>
        <v>1.1734738789812384</v>
      </c>
      <c r="R3027" s="137" t="s">
        <v>7</v>
      </c>
      <c r="S3027" s="133" t="s">
        <v>12217</v>
      </c>
      <c r="T3027" s="3">
        <f>VLOOKUP(S3027&amp;"_1",'Emissions Factors'!$B$2:$E$3,2)</f>
        <v>0.02</v>
      </c>
      <c r="U3027" s="51" t="str">
        <f>VLOOKUP(S3027&amp;"_1",'Emissions Factors'!$B$2:$E$3,3)</f>
        <v xml:space="preserve">LB </v>
      </c>
      <c r="V3027" s="51" t="str">
        <f>VLOOKUP(S3027&amp;"_1",'Emissions Factors'!$B$2:$E$3,3)</f>
        <v xml:space="preserve">LB </v>
      </c>
      <c r="W3027" s="52">
        <f>Q3027*Emissions!T3027</f>
        <v>2.3469477579624771E-2</v>
      </c>
      <c r="X3027" s="48" t="s">
        <v>7</v>
      </c>
      <c r="Y3027" s="49">
        <f t="shared" si="95"/>
        <v>3.4933129591452186E-2</v>
      </c>
      <c r="Z3027" s="48" t="s">
        <v>7</v>
      </c>
    </row>
    <row r="3028" spans="1:26">
      <c r="A3028" s="136" t="s">
        <v>6989</v>
      </c>
      <c r="B3028" s="136" t="s">
        <v>6946</v>
      </c>
      <c r="C3028" s="136" t="s">
        <v>6718</v>
      </c>
      <c r="D3028" s="47" t="s">
        <v>6988</v>
      </c>
      <c r="E3028" s="47" t="s">
        <v>6669</v>
      </c>
      <c r="F3028" s="48" t="s">
        <v>6944</v>
      </c>
      <c r="G3028" s="142">
        <f>IFERROR(VLOOKUP(A3028,Population!$A$5:$L$3147,12,FALSE),0)</f>
        <v>17449</v>
      </c>
      <c r="H3028" s="137">
        <v>515</v>
      </c>
      <c r="I3028" s="142">
        <f>G3028*SUMPRODUCT('Age distribution'!$L$6:$L$11,'Age groups'!$G$13:$G$18,'Age groups'!$G$6:$G$11)</f>
        <v>61545.950854864073</v>
      </c>
      <c r="J3028" s="140" t="s">
        <v>6</v>
      </c>
      <c r="K3028" s="136" t="s">
        <v>12217</v>
      </c>
      <c r="L3028" s="3">
        <f>VLOOKUP(K3028&amp;"_2",'Emissions Factors'!$B$2:$E$3,2)</f>
        <v>2.3999999999999998E-7</v>
      </c>
      <c r="M3028" s="51" t="str">
        <f>VLOOKUP(K3028&amp;"_2",'Emissions Factors'!$B$2:$E$3,3)</f>
        <v xml:space="preserve">LB </v>
      </c>
      <c r="N3028" s="51" t="str">
        <f>VLOOKUP(K3028&amp;"_2",'Emissions Factors'!$B$2:$E$3,4)</f>
        <v>EACH</v>
      </c>
      <c r="O3028" s="49">
        <f t="shared" si="94"/>
        <v>1.4771028205167376E-2</v>
      </c>
      <c r="P3028" s="48" t="s">
        <v>7</v>
      </c>
      <c r="Q3028" s="138">
        <f>'Age groups'!$G$20*(Emissions!G3028/Population!$L$3148)</f>
        <v>1.5120326181024688</v>
      </c>
      <c r="R3028" s="137" t="s">
        <v>7</v>
      </c>
      <c r="S3028" s="133" t="s">
        <v>12217</v>
      </c>
      <c r="T3028" s="3">
        <f>VLOOKUP(S3028&amp;"_1",'Emissions Factors'!$B$2:$E$3,2)</f>
        <v>0.02</v>
      </c>
      <c r="U3028" s="51" t="str">
        <f>VLOOKUP(S3028&amp;"_1",'Emissions Factors'!$B$2:$E$3,3)</f>
        <v xml:space="preserve">LB </v>
      </c>
      <c r="V3028" s="51" t="str">
        <f>VLOOKUP(S3028&amp;"_1",'Emissions Factors'!$B$2:$E$3,3)</f>
        <v xml:space="preserve">LB </v>
      </c>
      <c r="W3028" s="52">
        <f>Q3028*Emissions!T3028</f>
        <v>3.0240652362049376E-2</v>
      </c>
      <c r="X3028" s="48" t="s">
        <v>7</v>
      </c>
      <c r="Y3028" s="49">
        <f t="shared" si="95"/>
        <v>4.5011680567216751E-2</v>
      </c>
      <c r="Z3028" s="48" t="s">
        <v>7</v>
      </c>
    </row>
    <row r="3029" spans="1:26">
      <c r="A3029" s="136" t="s">
        <v>6987</v>
      </c>
      <c r="B3029" s="136" t="s">
        <v>6946</v>
      </c>
      <c r="C3029" s="136" t="s">
        <v>6717</v>
      </c>
      <c r="D3029" s="47" t="s">
        <v>6986</v>
      </c>
      <c r="E3029" s="47" t="s">
        <v>6669</v>
      </c>
      <c r="F3029" s="48" t="s">
        <v>6944</v>
      </c>
      <c r="G3029" s="142">
        <f>IFERROR(VLOOKUP(A3029,Population!$A$5:$L$3147,12,FALSE),0)</f>
        <v>26155</v>
      </c>
      <c r="H3029" s="137">
        <v>515</v>
      </c>
      <c r="I3029" s="142">
        <f>G3029*SUMPRODUCT('Age distribution'!$L$6:$L$11,'Age groups'!$G$13:$G$18,'Age groups'!$G$6:$G$11)</f>
        <v>92253.673253995643</v>
      </c>
      <c r="J3029" s="140" t="s">
        <v>6</v>
      </c>
      <c r="K3029" s="136" t="s">
        <v>12217</v>
      </c>
      <c r="L3029" s="3">
        <f>VLOOKUP(K3029&amp;"_2",'Emissions Factors'!$B$2:$E$3,2)</f>
        <v>2.3999999999999998E-7</v>
      </c>
      <c r="M3029" s="51" t="str">
        <f>VLOOKUP(K3029&amp;"_2",'Emissions Factors'!$B$2:$E$3,3)</f>
        <v xml:space="preserve">LB </v>
      </c>
      <c r="N3029" s="51" t="str">
        <f>VLOOKUP(K3029&amp;"_2",'Emissions Factors'!$B$2:$E$3,4)</f>
        <v>EACH</v>
      </c>
      <c r="O3029" s="49">
        <f t="shared" si="94"/>
        <v>2.2140881580958952E-2</v>
      </c>
      <c r="P3029" s="48" t="s">
        <v>7</v>
      </c>
      <c r="Q3029" s="138">
        <f>'Age groups'!$G$20*(Emissions!G3029/Population!$L$3148)</f>
        <v>2.266445820761652</v>
      </c>
      <c r="R3029" s="137" t="s">
        <v>7</v>
      </c>
      <c r="S3029" s="133" t="s">
        <v>12217</v>
      </c>
      <c r="T3029" s="3">
        <f>VLOOKUP(S3029&amp;"_1",'Emissions Factors'!$B$2:$E$3,2)</f>
        <v>0.02</v>
      </c>
      <c r="U3029" s="51" t="str">
        <f>VLOOKUP(S3029&amp;"_1",'Emissions Factors'!$B$2:$E$3,3)</f>
        <v xml:space="preserve">LB </v>
      </c>
      <c r="V3029" s="51" t="str">
        <f>VLOOKUP(S3029&amp;"_1",'Emissions Factors'!$B$2:$E$3,3)</f>
        <v xml:space="preserve">LB </v>
      </c>
      <c r="W3029" s="52">
        <f>Q3029*Emissions!T3029</f>
        <v>4.5328916415233039E-2</v>
      </c>
      <c r="X3029" s="48" t="s">
        <v>7</v>
      </c>
      <c r="Y3029" s="49">
        <f t="shared" si="95"/>
        <v>6.7469797996191988E-2</v>
      </c>
      <c r="Z3029" s="48" t="s">
        <v>7</v>
      </c>
    </row>
    <row r="3030" spans="1:26">
      <c r="A3030" s="136" t="s">
        <v>6985</v>
      </c>
      <c r="B3030" s="136" t="s">
        <v>6946</v>
      </c>
      <c r="C3030" s="136" t="s">
        <v>6716</v>
      </c>
      <c r="D3030" s="47" t="s">
        <v>6984</v>
      </c>
      <c r="E3030" s="47" t="s">
        <v>6669</v>
      </c>
      <c r="F3030" s="48" t="s">
        <v>6944</v>
      </c>
      <c r="G3030" s="142">
        <f>IFERROR(VLOOKUP(A3030,Population!$A$5:$L$3147,12,FALSE),0)</f>
        <v>44178</v>
      </c>
      <c r="H3030" s="137">
        <v>515</v>
      </c>
      <c r="I3030" s="142">
        <f>G3030*SUMPRODUCT('Age distribution'!$L$6:$L$11,'Age groups'!$G$13:$G$18,'Age groups'!$G$6:$G$11)</f>
        <v>155824.23158153391</v>
      </c>
      <c r="J3030" s="140" t="s">
        <v>6</v>
      </c>
      <c r="K3030" s="136" t="s">
        <v>12217</v>
      </c>
      <c r="L3030" s="3">
        <f>VLOOKUP(K3030&amp;"_2",'Emissions Factors'!$B$2:$E$3,2)</f>
        <v>2.3999999999999998E-7</v>
      </c>
      <c r="M3030" s="51" t="str">
        <f>VLOOKUP(K3030&amp;"_2",'Emissions Factors'!$B$2:$E$3,3)</f>
        <v xml:space="preserve">LB </v>
      </c>
      <c r="N3030" s="51" t="str">
        <f>VLOOKUP(K3030&amp;"_2",'Emissions Factors'!$B$2:$E$3,4)</f>
        <v>EACH</v>
      </c>
      <c r="O3030" s="49">
        <f t="shared" si="94"/>
        <v>3.7397815579568137E-2</v>
      </c>
      <c r="P3030" s="48" t="s">
        <v>7</v>
      </c>
      <c r="Q3030" s="138">
        <f>'Age groups'!$G$20*(Emissions!G3030/Population!$L$3148)</f>
        <v>3.8282180642174835</v>
      </c>
      <c r="R3030" s="137" t="s">
        <v>7</v>
      </c>
      <c r="S3030" s="133" t="s">
        <v>12217</v>
      </c>
      <c r="T3030" s="3">
        <f>VLOOKUP(S3030&amp;"_1",'Emissions Factors'!$B$2:$E$3,2)</f>
        <v>0.02</v>
      </c>
      <c r="U3030" s="51" t="str">
        <f>VLOOKUP(S3030&amp;"_1",'Emissions Factors'!$B$2:$E$3,3)</f>
        <v xml:space="preserve">LB </v>
      </c>
      <c r="V3030" s="51" t="str">
        <f>VLOOKUP(S3030&amp;"_1",'Emissions Factors'!$B$2:$E$3,3)</f>
        <v xml:space="preserve">LB </v>
      </c>
      <c r="W3030" s="52">
        <f>Q3030*Emissions!T3030</f>
        <v>7.6564361284349666E-2</v>
      </c>
      <c r="X3030" s="48" t="s">
        <v>7</v>
      </c>
      <c r="Y3030" s="49">
        <f t="shared" si="95"/>
        <v>0.1139621768639178</v>
      </c>
      <c r="Z3030" s="48" t="s">
        <v>7</v>
      </c>
    </row>
    <row r="3031" spans="1:26">
      <c r="A3031" s="136" t="s">
        <v>6983</v>
      </c>
      <c r="B3031" s="136" t="s">
        <v>6946</v>
      </c>
      <c r="C3031" s="136" t="s">
        <v>6715</v>
      </c>
      <c r="D3031" s="47" t="s">
        <v>6982</v>
      </c>
      <c r="E3031" s="47" t="s">
        <v>6669</v>
      </c>
      <c r="F3031" s="48" t="s">
        <v>6944</v>
      </c>
      <c r="G3031" s="142">
        <f>IFERROR(VLOOKUP(A3031,Population!$A$5:$L$3147,12,FALSE),0)</f>
        <v>7592</v>
      </c>
      <c r="H3031" s="137">
        <v>515</v>
      </c>
      <c r="I3031" s="142">
        <f>G3031*SUMPRODUCT('Age distribution'!$L$6:$L$11,'Age groups'!$G$13:$G$18,'Age groups'!$G$6:$G$11)</f>
        <v>26778.431938227295</v>
      </c>
      <c r="J3031" s="140" t="s">
        <v>6</v>
      </c>
      <c r="K3031" s="136" t="s">
        <v>12217</v>
      </c>
      <c r="L3031" s="3">
        <f>VLOOKUP(K3031&amp;"_2",'Emissions Factors'!$B$2:$E$3,2)</f>
        <v>2.3999999999999998E-7</v>
      </c>
      <c r="M3031" s="51" t="str">
        <f>VLOOKUP(K3031&amp;"_2",'Emissions Factors'!$B$2:$E$3,3)</f>
        <v xml:space="preserve">LB </v>
      </c>
      <c r="N3031" s="51" t="str">
        <f>VLOOKUP(K3031&amp;"_2",'Emissions Factors'!$B$2:$E$3,4)</f>
        <v>EACH</v>
      </c>
      <c r="O3031" s="49">
        <f t="shared" si="94"/>
        <v>6.4268236651745499E-3</v>
      </c>
      <c r="P3031" s="48" t="s">
        <v>7</v>
      </c>
      <c r="Q3031" s="138">
        <f>'Age groups'!$G$20*(Emissions!G3031/Population!$L$3148)</f>
        <v>0.65788020153784987</v>
      </c>
      <c r="R3031" s="137" t="s">
        <v>7</v>
      </c>
      <c r="S3031" s="133" t="s">
        <v>12217</v>
      </c>
      <c r="T3031" s="3">
        <f>VLOOKUP(S3031&amp;"_1",'Emissions Factors'!$B$2:$E$3,2)</f>
        <v>0.02</v>
      </c>
      <c r="U3031" s="51" t="str">
        <f>VLOOKUP(S3031&amp;"_1",'Emissions Factors'!$B$2:$E$3,3)</f>
        <v xml:space="preserve">LB </v>
      </c>
      <c r="V3031" s="51" t="str">
        <f>VLOOKUP(S3031&amp;"_1",'Emissions Factors'!$B$2:$E$3,3)</f>
        <v xml:space="preserve">LB </v>
      </c>
      <c r="W3031" s="52">
        <f>Q3031*Emissions!T3031</f>
        <v>1.3157604030756997E-2</v>
      </c>
      <c r="X3031" s="48" t="s">
        <v>7</v>
      </c>
      <c r="Y3031" s="49">
        <f t="shared" si="95"/>
        <v>1.9584427695931547E-2</v>
      </c>
      <c r="Z3031" s="48" t="s">
        <v>7</v>
      </c>
    </row>
    <row r="3032" spans="1:26">
      <c r="A3032" s="136" t="s">
        <v>6981</v>
      </c>
      <c r="B3032" s="136" t="s">
        <v>6946</v>
      </c>
      <c r="C3032" s="136" t="s">
        <v>6714</v>
      </c>
      <c r="D3032" s="47" t="s">
        <v>6980</v>
      </c>
      <c r="E3032" s="47" t="s">
        <v>6669</v>
      </c>
      <c r="F3032" s="48" t="s">
        <v>6944</v>
      </c>
      <c r="G3032" s="142">
        <f>IFERROR(VLOOKUP(A3032,Population!$A$5:$L$3147,12,FALSE),0)</f>
        <v>7608</v>
      </c>
      <c r="H3032" s="137">
        <v>515</v>
      </c>
      <c r="I3032" s="142">
        <f>G3032*SUMPRODUCT('Age distribution'!$L$6:$L$11,'Age groups'!$G$13:$G$18,'Age groups'!$G$6:$G$11)</f>
        <v>26834.866989730406</v>
      </c>
      <c r="J3032" s="140" t="s">
        <v>6</v>
      </c>
      <c r="K3032" s="136" t="s">
        <v>12217</v>
      </c>
      <c r="L3032" s="3">
        <f>VLOOKUP(K3032&amp;"_2",'Emissions Factors'!$B$2:$E$3,2)</f>
        <v>2.3999999999999998E-7</v>
      </c>
      <c r="M3032" s="51" t="str">
        <f>VLOOKUP(K3032&amp;"_2",'Emissions Factors'!$B$2:$E$3,3)</f>
        <v xml:space="preserve">LB </v>
      </c>
      <c r="N3032" s="51" t="str">
        <f>VLOOKUP(K3032&amp;"_2",'Emissions Factors'!$B$2:$E$3,4)</f>
        <v>EACH</v>
      </c>
      <c r="O3032" s="49">
        <f t="shared" si="94"/>
        <v>6.4403680775352969E-3</v>
      </c>
      <c r="P3032" s="48" t="s">
        <v>7</v>
      </c>
      <c r="Q3032" s="138">
        <f>'Age groups'!$G$20*(Emissions!G3032/Population!$L$3148)</f>
        <v>0.65926667193097499</v>
      </c>
      <c r="R3032" s="137" t="s">
        <v>7</v>
      </c>
      <c r="S3032" s="133" t="s">
        <v>12217</v>
      </c>
      <c r="T3032" s="3">
        <f>VLOOKUP(S3032&amp;"_1",'Emissions Factors'!$B$2:$E$3,2)</f>
        <v>0.02</v>
      </c>
      <c r="U3032" s="51" t="str">
        <f>VLOOKUP(S3032&amp;"_1",'Emissions Factors'!$B$2:$E$3,3)</f>
        <v xml:space="preserve">LB </v>
      </c>
      <c r="V3032" s="51" t="str">
        <f>VLOOKUP(S3032&amp;"_1",'Emissions Factors'!$B$2:$E$3,3)</f>
        <v xml:space="preserve">LB </v>
      </c>
      <c r="W3032" s="52">
        <f>Q3032*Emissions!T3032</f>
        <v>1.3185333438619501E-2</v>
      </c>
      <c r="X3032" s="48" t="s">
        <v>7</v>
      </c>
      <c r="Y3032" s="49">
        <f t="shared" si="95"/>
        <v>1.9625701516154798E-2</v>
      </c>
      <c r="Z3032" s="48" t="s">
        <v>7</v>
      </c>
    </row>
    <row r="3033" spans="1:26">
      <c r="A3033" s="136" t="s">
        <v>6979</v>
      </c>
      <c r="B3033" s="136" t="s">
        <v>6946</v>
      </c>
      <c r="C3033" s="136" t="s">
        <v>6713</v>
      </c>
      <c r="D3033" s="47" t="s">
        <v>6978</v>
      </c>
      <c r="E3033" s="47" t="s">
        <v>6669</v>
      </c>
      <c r="F3033" s="48" t="s">
        <v>6944</v>
      </c>
      <c r="G3033" s="142">
        <f>IFERROR(VLOOKUP(A3033,Population!$A$5:$L$3147,12,FALSE),0)</f>
        <v>8817</v>
      </c>
      <c r="H3033" s="137">
        <v>515</v>
      </c>
      <c r="I3033" s="142">
        <f>G3033*SUMPRODUCT('Age distribution'!$L$6:$L$11,'Age groups'!$G$13:$G$18,'Age groups'!$G$6:$G$11)</f>
        <v>31099.240568934412</v>
      </c>
      <c r="J3033" s="140" t="s">
        <v>6</v>
      </c>
      <c r="K3033" s="136" t="s">
        <v>12217</v>
      </c>
      <c r="L3033" s="3">
        <f>VLOOKUP(K3033&amp;"_2",'Emissions Factors'!$B$2:$E$3,2)</f>
        <v>2.3999999999999998E-7</v>
      </c>
      <c r="M3033" s="51" t="str">
        <f>VLOOKUP(K3033&amp;"_2",'Emissions Factors'!$B$2:$E$3,3)</f>
        <v xml:space="preserve">LB </v>
      </c>
      <c r="N3033" s="51" t="str">
        <f>VLOOKUP(K3033&amp;"_2",'Emissions Factors'!$B$2:$E$3,4)</f>
        <v>EACH</v>
      </c>
      <c r="O3033" s="49">
        <f t="shared" si="94"/>
        <v>7.4638177365442581E-3</v>
      </c>
      <c r="P3033" s="48" t="s">
        <v>7</v>
      </c>
      <c r="Q3033" s="138">
        <f>'Age groups'!$G$20*(Emissions!G3033/Population!$L$3148)</f>
        <v>0.76403184101148869</v>
      </c>
      <c r="R3033" s="137" t="s">
        <v>7</v>
      </c>
      <c r="S3033" s="133" t="s">
        <v>12217</v>
      </c>
      <c r="T3033" s="3">
        <f>VLOOKUP(S3033&amp;"_1",'Emissions Factors'!$B$2:$E$3,2)</f>
        <v>0.02</v>
      </c>
      <c r="U3033" s="51" t="str">
        <f>VLOOKUP(S3033&amp;"_1",'Emissions Factors'!$B$2:$E$3,3)</f>
        <v xml:space="preserve">LB </v>
      </c>
      <c r="V3033" s="51" t="str">
        <f>VLOOKUP(S3033&amp;"_1",'Emissions Factors'!$B$2:$E$3,3)</f>
        <v xml:space="preserve">LB </v>
      </c>
      <c r="W3033" s="52">
        <f>Q3033*Emissions!T3033</f>
        <v>1.5280636820229775E-2</v>
      </c>
      <c r="X3033" s="48" t="s">
        <v>7</v>
      </c>
      <c r="Y3033" s="49">
        <f t="shared" si="95"/>
        <v>2.2744454556774034E-2</v>
      </c>
      <c r="Z3033" s="48" t="s">
        <v>7</v>
      </c>
    </row>
    <row r="3034" spans="1:26">
      <c r="A3034" s="136" t="s">
        <v>6977</v>
      </c>
      <c r="B3034" s="136" t="s">
        <v>6946</v>
      </c>
      <c r="C3034" s="136" t="s">
        <v>6712</v>
      </c>
      <c r="D3034" s="47" t="s">
        <v>6976</v>
      </c>
      <c r="E3034" s="47" t="s">
        <v>6669</v>
      </c>
      <c r="F3034" s="48" t="s">
        <v>6944</v>
      </c>
      <c r="G3034" s="142">
        <f>IFERROR(VLOOKUP(A3034,Population!$A$5:$L$3147,12,FALSE),0)</f>
        <v>33643</v>
      </c>
      <c r="H3034" s="137">
        <v>515</v>
      </c>
      <c r="I3034" s="142">
        <f>G3034*SUMPRODUCT('Age distribution'!$L$6:$L$11,'Age groups'!$G$13:$G$18,'Age groups'!$G$6:$G$11)</f>
        <v>118665.27735745269</v>
      </c>
      <c r="J3034" s="140" t="s">
        <v>6</v>
      </c>
      <c r="K3034" s="136" t="s">
        <v>12217</v>
      </c>
      <c r="L3034" s="3">
        <f>VLOOKUP(K3034&amp;"_2",'Emissions Factors'!$B$2:$E$3,2)</f>
        <v>2.3999999999999998E-7</v>
      </c>
      <c r="M3034" s="51" t="str">
        <f>VLOOKUP(K3034&amp;"_2",'Emissions Factors'!$B$2:$E$3,3)</f>
        <v xml:space="preserve">LB </v>
      </c>
      <c r="N3034" s="51" t="str">
        <f>VLOOKUP(K3034&amp;"_2",'Emissions Factors'!$B$2:$E$3,4)</f>
        <v>EACH</v>
      </c>
      <c r="O3034" s="49">
        <f t="shared" si="94"/>
        <v>2.8479666565788646E-2</v>
      </c>
      <c r="P3034" s="48" t="s">
        <v>7</v>
      </c>
      <c r="Q3034" s="138">
        <f>'Age groups'!$G$20*(Emissions!G3034/Population!$L$3148)</f>
        <v>2.9153139647441888</v>
      </c>
      <c r="R3034" s="137" t="s">
        <v>7</v>
      </c>
      <c r="S3034" s="133" t="s">
        <v>12217</v>
      </c>
      <c r="T3034" s="3">
        <f>VLOOKUP(S3034&amp;"_1",'Emissions Factors'!$B$2:$E$3,2)</f>
        <v>0.02</v>
      </c>
      <c r="U3034" s="51" t="str">
        <f>VLOOKUP(S3034&amp;"_1",'Emissions Factors'!$B$2:$E$3,3)</f>
        <v xml:space="preserve">LB </v>
      </c>
      <c r="V3034" s="51" t="str">
        <f>VLOOKUP(S3034&amp;"_1",'Emissions Factors'!$B$2:$E$3,3)</f>
        <v xml:space="preserve">LB </v>
      </c>
      <c r="W3034" s="52">
        <f>Q3034*Emissions!T3034</f>
        <v>5.830627929488378E-2</v>
      </c>
      <c r="X3034" s="48" t="s">
        <v>7</v>
      </c>
      <c r="Y3034" s="49">
        <f t="shared" si="95"/>
        <v>8.6785945860672425E-2</v>
      </c>
      <c r="Z3034" s="48" t="s">
        <v>7</v>
      </c>
    </row>
    <row r="3035" spans="1:26">
      <c r="A3035" s="136" t="s">
        <v>6975</v>
      </c>
      <c r="B3035" s="136" t="s">
        <v>6946</v>
      </c>
      <c r="C3035" s="136" t="s">
        <v>6711</v>
      </c>
      <c r="D3035" s="47" t="s">
        <v>6974</v>
      </c>
      <c r="E3035" s="47" t="s">
        <v>6669</v>
      </c>
      <c r="F3035" s="48" t="s">
        <v>6944</v>
      </c>
      <c r="G3035" s="142">
        <f>IFERROR(VLOOKUP(A3035,Population!$A$5:$L$3147,12,FALSE),0)</f>
        <v>56122</v>
      </c>
      <c r="H3035" s="137">
        <v>515</v>
      </c>
      <c r="I3035" s="142">
        <f>G3035*SUMPRODUCT('Age distribution'!$L$6:$L$11,'Age groups'!$G$13:$G$18,'Age groups'!$G$6:$G$11)</f>
        <v>197952.99752860804</v>
      </c>
      <c r="J3035" s="140" t="s">
        <v>6</v>
      </c>
      <c r="K3035" s="136" t="s">
        <v>12217</v>
      </c>
      <c r="L3035" s="3">
        <f>VLOOKUP(K3035&amp;"_2",'Emissions Factors'!$B$2:$E$3,2)</f>
        <v>2.3999999999999998E-7</v>
      </c>
      <c r="M3035" s="51" t="str">
        <f>VLOOKUP(K3035&amp;"_2",'Emissions Factors'!$B$2:$E$3,3)</f>
        <v xml:space="preserve">LB </v>
      </c>
      <c r="N3035" s="51" t="str">
        <f>VLOOKUP(K3035&amp;"_2",'Emissions Factors'!$B$2:$E$3,4)</f>
        <v>EACH</v>
      </c>
      <c r="O3035" s="49">
        <f t="shared" si="94"/>
        <v>4.7508719406865928E-2</v>
      </c>
      <c r="P3035" s="48" t="s">
        <v>7</v>
      </c>
      <c r="Q3035" s="138">
        <f>'Age groups'!$G$20*(Emissions!G3035/Population!$L$3148)</f>
        <v>4.8632182126853545</v>
      </c>
      <c r="R3035" s="137" t="s">
        <v>7</v>
      </c>
      <c r="S3035" s="133" t="s">
        <v>12217</v>
      </c>
      <c r="T3035" s="3">
        <f>VLOOKUP(S3035&amp;"_1",'Emissions Factors'!$B$2:$E$3,2)</f>
        <v>0.02</v>
      </c>
      <c r="U3035" s="51" t="str">
        <f>VLOOKUP(S3035&amp;"_1",'Emissions Factors'!$B$2:$E$3,3)</f>
        <v xml:space="preserve">LB </v>
      </c>
      <c r="V3035" s="51" t="str">
        <f>VLOOKUP(S3035&amp;"_1",'Emissions Factors'!$B$2:$E$3,3)</f>
        <v xml:space="preserve">LB </v>
      </c>
      <c r="W3035" s="52">
        <f>Q3035*Emissions!T3035</f>
        <v>9.7264364253707089E-2</v>
      </c>
      <c r="X3035" s="48" t="s">
        <v>7</v>
      </c>
      <c r="Y3035" s="49">
        <f t="shared" si="95"/>
        <v>0.14477308366057301</v>
      </c>
      <c r="Z3035" s="48" t="s">
        <v>7</v>
      </c>
    </row>
    <row r="3036" spans="1:26">
      <c r="A3036" s="136" t="s">
        <v>6973</v>
      </c>
      <c r="B3036" s="136" t="s">
        <v>6946</v>
      </c>
      <c r="C3036" s="136" t="s">
        <v>6710</v>
      </c>
      <c r="D3036" s="47" t="s">
        <v>6972</v>
      </c>
      <c r="E3036" s="47" t="s">
        <v>6669</v>
      </c>
      <c r="F3036" s="48" t="s">
        <v>6944</v>
      </c>
      <c r="G3036" s="142">
        <f>IFERROR(VLOOKUP(A3036,Population!$A$5:$L$3147,12,FALSE),0)</f>
        <v>79259</v>
      </c>
      <c r="H3036" s="137">
        <v>515</v>
      </c>
      <c r="I3036" s="142">
        <f>G3036*SUMPRODUCT('Age distribution'!$L$6:$L$11,'Age groups'!$G$13:$G$18,'Age groups'!$G$6:$G$11)</f>
        <v>279561.60919282894</v>
      </c>
      <c r="J3036" s="140" t="s">
        <v>6</v>
      </c>
      <c r="K3036" s="136" t="s">
        <v>12217</v>
      </c>
      <c r="L3036" s="3">
        <f>VLOOKUP(K3036&amp;"_2",'Emissions Factors'!$B$2:$E$3,2)</f>
        <v>2.3999999999999998E-7</v>
      </c>
      <c r="M3036" s="51" t="str">
        <f>VLOOKUP(K3036&amp;"_2",'Emissions Factors'!$B$2:$E$3,3)</f>
        <v xml:space="preserve">LB </v>
      </c>
      <c r="N3036" s="51" t="str">
        <f>VLOOKUP(K3036&amp;"_2",'Emissions Factors'!$B$2:$E$3,4)</f>
        <v>EACH</v>
      </c>
      <c r="O3036" s="49">
        <f t="shared" si="94"/>
        <v>6.7094786206278942E-2</v>
      </c>
      <c r="P3036" s="48" t="s">
        <v>7</v>
      </c>
      <c r="Q3036" s="138">
        <f>'Age groups'!$G$20*(Emissions!G3036/Population!$L$3148)</f>
        <v>6.8681410555437887</v>
      </c>
      <c r="R3036" s="137" t="s">
        <v>7</v>
      </c>
      <c r="S3036" s="133" t="s">
        <v>12217</v>
      </c>
      <c r="T3036" s="3">
        <f>VLOOKUP(S3036&amp;"_1",'Emissions Factors'!$B$2:$E$3,2)</f>
        <v>0.02</v>
      </c>
      <c r="U3036" s="51" t="str">
        <f>VLOOKUP(S3036&amp;"_1",'Emissions Factors'!$B$2:$E$3,3)</f>
        <v xml:space="preserve">LB </v>
      </c>
      <c r="V3036" s="51" t="str">
        <f>VLOOKUP(S3036&amp;"_1",'Emissions Factors'!$B$2:$E$3,3)</f>
        <v xml:space="preserve">LB </v>
      </c>
      <c r="W3036" s="52">
        <f>Q3036*Emissions!T3036</f>
        <v>0.13736282111087578</v>
      </c>
      <c r="X3036" s="48" t="s">
        <v>7</v>
      </c>
      <c r="Y3036" s="49">
        <f t="shared" si="95"/>
        <v>0.20445760731715473</v>
      </c>
      <c r="Z3036" s="48" t="s">
        <v>7</v>
      </c>
    </row>
    <row r="3037" spans="1:26">
      <c r="A3037" s="136" t="s">
        <v>6971</v>
      </c>
      <c r="B3037" s="136" t="s">
        <v>6946</v>
      </c>
      <c r="C3037" s="136" t="s">
        <v>6709</v>
      </c>
      <c r="D3037" s="47" t="s">
        <v>6970</v>
      </c>
      <c r="E3037" s="47" t="s">
        <v>6669</v>
      </c>
      <c r="F3037" s="48" t="s">
        <v>6944</v>
      </c>
      <c r="G3037" s="142">
        <f>IFERROR(VLOOKUP(A3037,Population!$A$5:$L$3147,12,FALSE),0)</f>
        <v>29443</v>
      </c>
      <c r="H3037" s="137">
        <v>515</v>
      </c>
      <c r="I3037" s="142">
        <f>G3037*SUMPRODUCT('Age distribution'!$L$6:$L$11,'Age groups'!$G$13:$G$18,'Age groups'!$G$6:$G$11)</f>
        <v>103851.07633788543</v>
      </c>
      <c r="J3037" s="140" t="s">
        <v>6</v>
      </c>
      <c r="K3037" s="136" t="s">
        <v>12217</v>
      </c>
      <c r="L3037" s="3">
        <f>VLOOKUP(K3037&amp;"_2",'Emissions Factors'!$B$2:$E$3,2)</f>
        <v>2.3999999999999998E-7</v>
      </c>
      <c r="M3037" s="51" t="str">
        <f>VLOOKUP(K3037&amp;"_2",'Emissions Factors'!$B$2:$E$3,3)</f>
        <v xml:space="preserve">LB </v>
      </c>
      <c r="N3037" s="51" t="str">
        <f>VLOOKUP(K3037&amp;"_2",'Emissions Factors'!$B$2:$E$3,4)</f>
        <v>EACH</v>
      </c>
      <c r="O3037" s="49">
        <f t="shared" si="94"/>
        <v>2.4924258321092501E-2</v>
      </c>
      <c r="P3037" s="48" t="s">
        <v>7</v>
      </c>
      <c r="Q3037" s="138">
        <f>'Age groups'!$G$20*(Emissions!G3037/Population!$L$3148)</f>
        <v>2.551365486548856</v>
      </c>
      <c r="R3037" s="137" t="s">
        <v>7</v>
      </c>
      <c r="S3037" s="133" t="s">
        <v>12217</v>
      </c>
      <c r="T3037" s="3">
        <f>VLOOKUP(S3037&amp;"_1",'Emissions Factors'!$B$2:$E$3,2)</f>
        <v>0.02</v>
      </c>
      <c r="U3037" s="51" t="str">
        <f>VLOOKUP(S3037&amp;"_1",'Emissions Factors'!$B$2:$E$3,3)</f>
        <v xml:space="preserve">LB </v>
      </c>
      <c r="V3037" s="51" t="str">
        <f>VLOOKUP(S3037&amp;"_1",'Emissions Factors'!$B$2:$E$3,3)</f>
        <v xml:space="preserve">LB </v>
      </c>
      <c r="W3037" s="52">
        <f>Q3037*Emissions!T3037</f>
        <v>5.1027309730977119E-2</v>
      </c>
      <c r="X3037" s="48" t="s">
        <v>7</v>
      </c>
      <c r="Y3037" s="49">
        <f t="shared" si="95"/>
        <v>7.5951568052069623E-2</v>
      </c>
      <c r="Z3037" s="48" t="s">
        <v>7</v>
      </c>
    </row>
    <row r="3038" spans="1:26">
      <c r="A3038" s="136" t="s">
        <v>6969</v>
      </c>
      <c r="B3038" s="136" t="s">
        <v>6946</v>
      </c>
      <c r="C3038" s="136" t="s">
        <v>6708</v>
      </c>
      <c r="D3038" s="47" t="s">
        <v>6968</v>
      </c>
      <c r="E3038" s="47" t="s">
        <v>6669</v>
      </c>
      <c r="F3038" s="48" t="s">
        <v>6944</v>
      </c>
      <c r="G3038" s="142">
        <f>IFERROR(VLOOKUP(A3038,Population!$A$5:$L$3147,12,FALSE),0)</f>
        <v>10324</v>
      </c>
      <c r="H3038" s="137">
        <v>515</v>
      </c>
      <c r="I3038" s="142">
        <f>G3038*SUMPRODUCT('Age distribution'!$L$6:$L$11,'Age groups'!$G$13:$G$18,'Age groups'!$G$6:$G$11)</f>
        <v>36414.716982383899</v>
      </c>
      <c r="J3038" s="140" t="s">
        <v>6</v>
      </c>
      <c r="K3038" s="136" t="s">
        <v>12217</v>
      </c>
      <c r="L3038" s="3">
        <f>VLOOKUP(K3038&amp;"_2",'Emissions Factors'!$B$2:$E$3,2)</f>
        <v>2.3999999999999998E-7</v>
      </c>
      <c r="M3038" s="51" t="str">
        <f>VLOOKUP(K3038&amp;"_2",'Emissions Factors'!$B$2:$E$3,3)</f>
        <v xml:space="preserve">LB </v>
      </c>
      <c r="N3038" s="51" t="str">
        <f>VLOOKUP(K3038&amp;"_2",'Emissions Factors'!$B$2:$E$3,4)</f>
        <v>EACH</v>
      </c>
      <c r="O3038" s="49">
        <f t="shared" si="94"/>
        <v>8.7395320757721346E-3</v>
      </c>
      <c r="P3038" s="48" t="s">
        <v>7</v>
      </c>
      <c r="Q3038" s="138">
        <f>'Age groups'!$G$20*(Emissions!G3038/Population!$L$3148)</f>
        <v>0.894620021163957</v>
      </c>
      <c r="R3038" s="137" t="s">
        <v>7</v>
      </c>
      <c r="S3038" s="133" t="s">
        <v>12217</v>
      </c>
      <c r="T3038" s="3">
        <f>VLOOKUP(S3038&amp;"_1",'Emissions Factors'!$B$2:$E$3,2)</f>
        <v>0.02</v>
      </c>
      <c r="U3038" s="51" t="str">
        <f>VLOOKUP(S3038&amp;"_1",'Emissions Factors'!$B$2:$E$3,3)</f>
        <v xml:space="preserve">LB </v>
      </c>
      <c r="V3038" s="51" t="str">
        <f>VLOOKUP(S3038&amp;"_1",'Emissions Factors'!$B$2:$E$3,3)</f>
        <v xml:space="preserve">LB </v>
      </c>
      <c r="W3038" s="52">
        <f>Q3038*Emissions!T3038</f>
        <v>1.789240042327914E-2</v>
      </c>
      <c r="X3038" s="48" t="s">
        <v>7</v>
      </c>
      <c r="Y3038" s="49">
        <f t="shared" si="95"/>
        <v>2.6631932499051277E-2</v>
      </c>
      <c r="Z3038" s="48" t="s">
        <v>7</v>
      </c>
    </row>
    <row r="3039" spans="1:26">
      <c r="A3039" s="136" t="s">
        <v>6967</v>
      </c>
      <c r="B3039" s="136" t="s">
        <v>6946</v>
      </c>
      <c r="C3039" s="136" t="s">
        <v>6707</v>
      </c>
      <c r="D3039" s="47" t="s">
        <v>6966</v>
      </c>
      <c r="E3039" s="47" t="s">
        <v>6669</v>
      </c>
      <c r="F3039" s="48" t="s">
        <v>6944</v>
      </c>
      <c r="G3039" s="142">
        <f>IFERROR(VLOOKUP(A3039,Population!$A$5:$L$3147,12,FALSE),0)</f>
        <v>14828</v>
      </c>
      <c r="H3039" s="137">
        <v>515</v>
      </c>
      <c r="I3039" s="142">
        <f>G3039*SUMPRODUCT('Age distribution'!$L$6:$L$11,'Age groups'!$G$13:$G$18,'Age groups'!$G$6:$G$11)</f>
        <v>52301.183980510315</v>
      </c>
      <c r="J3039" s="140" t="s">
        <v>6</v>
      </c>
      <c r="K3039" s="136" t="s">
        <v>12217</v>
      </c>
      <c r="L3039" s="3">
        <f>VLOOKUP(K3039&amp;"_2",'Emissions Factors'!$B$2:$E$3,2)</f>
        <v>2.3999999999999998E-7</v>
      </c>
      <c r="M3039" s="51" t="str">
        <f>VLOOKUP(K3039&amp;"_2",'Emissions Factors'!$B$2:$E$3,3)</f>
        <v xml:space="preserve">LB </v>
      </c>
      <c r="N3039" s="51" t="str">
        <f>VLOOKUP(K3039&amp;"_2",'Emissions Factors'!$B$2:$E$3,4)</f>
        <v>EACH</v>
      </c>
      <c r="O3039" s="49">
        <f t="shared" si="94"/>
        <v>1.2552284155322474E-2</v>
      </c>
      <c r="P3039" s="48" t="s">
        <v>7</v>
      </c>
      <c r="Q3039" s="138">
        <f>'Age groups'!$G$20*(Emissions!G3039/Population!$L$3148)</f>
        <v>1.2849114368286667</v>
      </c>
      <c r="R3039" s="137" t="s">
        <v>7</v>
      </c>
      <c r="S3039" s="133" t="s">
        <v>12217</v>
      </c>
      <c r="T3039" s="3">
        <f>VLOOKUP(S3039&amp;"_1",'Emissions Factors'!$B$2:$E$3,2)</f>
        <v>0.02</v>
      </c>
      <c r="U3039" s="51" t="str">
        <f>VLOOKUP(S3039&amp;"_1",'Emissions Factors'!$B$2:$E$3,3)</f>
        <v xml:space="preserve">LB </v>
      </c>
      <c r="V3039" s="51" t="str">
        <f>VLOOKUP(S3039&amp;"_1",'Emissions Factors'!$B$2:$E$3,3)</f>
        <v xml:space="preserve">LB </v>
      </c>
      <c r="W3039" s="52">
        <f>Q3039*Emissions!T3039</f>
        <v>2.5698228736573334E-2</v>
      </c>
      <c r="X3039" s="48" t="s">
        <v>7</v>
      </c>
      <c r="Y3039" s="49">
        <f t="shared" si="95"/>
        <v>3.8250512891895808E-2</v>
      </c>
      <c r="Z3039" s="48" t="s">
        <v>7</v>
      </c>
    </row>
    <row r="3040" spans="1:26">
      <c r="A3040" s="136" t="s">
        <v>6965</v>
      </c>
      <c r="B3040" s="136" t="s">
        <v>6946</v>
      </c>
      <c r="C3040" s="136" t="s">
        <v>6706</v>
      </c>
      <c r="D3040" s="47" t="s">
        <v>6964</v>
      </c>
      <c r="E3040" s="47" t="s">
        <v>6669</v>
      </c>
      <c r="F3040" s="48" t="s">
        <v>6944</v>
      </c>
      <c r="G3040" s="142">
        <f>IFERROR(VLOOKUP(A3040,Population!$A$5:$L$3147,12,FALSE),0)</f>
        <v>13844</v>
      </c>
      <c r="H3040" s="137">
        <v>515</v>
      </c>
      <c r="I3040" s="142">
        <f>G3040*SUMPRODUCT('Age distribution'!$L$6:$L$11,'Age groups'!$G$13:$G$18,'Age groups'!$G$6:$G$11)</f>
        <v>48830.428313068842</v>
      </c>
      <c r="J3040" s="140" t="s">
        <v>6</v>
      </c>
      <c r="K3040" s="136" t="s">
        <v>12217</v>
      </c>
      <c r="L3040" s="3">
        <f>VLOOKUP(K3040&amp;"_2",'Emissions Factors'!$B$2:$E$3,2)</f>
        <v>2.3999999999999998E-7</v>
      </c>
      <c r="M3040" s="51" t="str">
        <f>VLOOKUP(K3040&amp;"_2",'Emissions Factors'!$B$2:$E$3,3)</f>
        <v xml:space="preserve">LB </v>
      </c>
      <c r="N3040" s="51" t="str">
        <f>VLOOKUP(K3040&amp;"_2",'Emissions Factors'!$B$2:$E$3,4)</f>
        <v>EACH</v>
      </c>
      <c r="O3040" s="49">
        <f t="shared" si="94"/>
        <v>1.1719302795136522E-2</v>
      </c>
      <c r="P3040" s="48" t="s">
        <v>7</v>
      </c>
      <c r="Q3040" s="138">
        <f>'Age groups'!$G$20*(Emissions!G3040/Population!$L$3148)</f>
        <v>1.1996435076514744</v>
      </c>
      <c r="R3040" s="137" t="s">
        <v>7</v>
      </c>
      <c r="S3040" s="133" t="s">
        <v>12217</v>
      </c>
      <c r="T3040" s="3">
        <f>VLOOKUP(S3040&amp;"_1",'Emissions Factors'!$B$2:$E$3,2)</f>
        <v>0.02</v>
      </c>
      <c r="U3040" s="51" t="str">
        <f>VLOOKUP(S3040&amp;"_1",'Emissions Factors'!$B$2:$E$3,3)</f>
        <v xml:space="preserve">LB </v>
      </c>
      <c r="V3040" s="51" t="str">
        <f>VLOOKUP(S3040&amp;"_1",'Emissions Factors'!$B$2:$E$3,3)</f>
        <v xml:space="preserve">LB </v>
      </c>
      <c r="W3040" s="52">
        <f>Q3040*Emissions!T3040</f>
        <v>2.3992870153029488E-2</v>
      </c>
      <c r="X3040" s="48" t="s">
        <v>7</v>
      </c>
      <c r="Y3040" s="49">
        <f t="shared" si="95"/>
        <v>3.5712172948166011E-2</v>
      </c>
      <c r="Z3040" s="48" t="s">
        <v>7</v>
      </c>
    </row>
    <row r="3041" spans="1:26">
      <c r="A3041" s="136" t="s">
        <v>6963</v>
      </c>
      <c r="B3041" s="136" t="s">
        <v>6946</v>
      </c>
      <c r="C3041" s="136" t="s">
        <v>6705</v>
      </c>
      <c r="D3041" s="47" t="s">
        <v>6823</v>
      </c>
      <c r="E3041" s="47" t="s">
        <v>6669</v>
      </c>
      <c r="F3041" s="48" t="s">
        <v>6944</v>
      </c>
      <c r="G3041" s="142">
        <f>IFERROR(VLOOKUP(A3041,Population!$A$5:$L$3147,12,FALSE),0)</f>
        <v>16900</v>
      </c>
      <c r="H3041" s="137">
        <v>515</v>
      </c>
      <c r="I3041" s="142">
        <f>G3041*SUMPRODUCT('Age distribution'!$L$6:$L$11,'Age groups'!$G$13:$G$18,'Age groups'!$G$6:$G$11)</f>
        <v>59609.523150163499</v>
      </c>
      <c r="J3041" s="140" t="s">
        <v>6</v>
      </c>
      <c r="K3041" s="136" t="s">
        <v>12217</v>
      </c>
      <c r="L3041" s="3">
        <f>VLOOKUP(K3041&amp;"_2",'Emissions Factors'!$B$2:$E$3,2)</f>
        <v>2.3999999999999998E-7</v>
      </c>
      <c r="M3041" s="51" t="str">
        <f>VLOOKUP(K3041&amp;"_2",'Emissions Factors'!$B$2:$E$3,3)</f>
        <v xml:space="preserve">LB </v>
      </c>
      <c r="N3041" s="51" t="str">
        <f>VLOOKUP(K3041&amp;"_2",'Emissions Factors'!$B$2:$E$3,4)</f>
        <v>EACH</v>
      </c>
      <c r="O3041" s="49">
        <f t="shared" si="94"/>
        <v>1.4306285556039239E-2</v>
      </c>
      <c r="P3041" s="48" t="s">
        <v>7</v>
      </c>
      <c r="Q3041" s="138">
        <f>'Age groups'!$G$20*(Emissions!G3041/Population!$L$3148)</f>
        <v>1.4644593527383645</v>
      </c>
      <c r="R3041" s="137" t="s">
        <v>7</v>
      </c>
      <c r="S3041" s="133" t="s">
        <v>12217</v>
      </c>
      <c r="T3041" s="3">
        <f>VLOOKUP(S3041&amp;"_1",'Emissions Factors'!$B$2:$E$3,2)</f>
        <v>0.02</v>
      </c>
      <c r="U3041" s="51" t="str">
        <f>VLOOKUP(S3041&amp;"_1",'Emissions Factors'!$B$2:$E$3,3)</f>
        <v xml:space="preserve">LB </v>
      </c>
      <c r="V3041" s="51" t="str">
        <f>VLOOKUP(S3041&amp;"_1",'Emissions Factors'!$B$2:$E$3,3)</f>
        <v xml:space="preserve">LB </v>
      </c>
      <c r="W3041" s="52">
        <f>Q3041*Emissions!T3041</f>
        <v>2.9289187054767289E-2</v>
      </c>
      <c r="X3041" s="48" t="s">
        <v>7</v>
      </c>
      <c r="Y3041" s="49">
        <f t="shared" si="95"/>
        <v>4.3595472610806527E-2</v>
      </c>
      <c r="Z3041" s="48" t="s">
        <v>7</v>
      </c>
    </row>
    <row r="3042" spans="1:26">
      <c r="A3042" s="136" t="s">
        <v>6962</v>
      </c>
      <c r="B3042" s="136" t="s">
        <v>6946</v>
      </c>
      <c r="C3042" s="136" t="s">
        <v>6704</v>
      </c>
      <c r="D3042" s="47" t="s">
        <v>6961</v>
      </c>
      <c r="E3042" s="47" t="s">
        <v>6669</v>
      </c>
      <c r="F3042" s="48" t="s">
        <v>6944</v>
      </c>
      <c r="G3042" s="142">
        <f>IFERROR(VLOOKUP(A3042,Population!$A$5:$L$3147,12,FALSE),0)</f>
        <v>7082</v>
      </c>
      <c r="H3042" s="137">
        <v>515</v>
      </c>
      <c r="I3042" s="142">
        <f>G3042*SUMPRODUCT('Age distribution'!$L$6:$L$11,'Age groups'!$G$13:$G$18,'Age groups'!$G$6:$G$11)</f>
        <v>24979.564671565557</v>
      </c>
      <c r="J3042" s="140" t="s">
        <v>6</v>
      </c>
      <c r="K3042" s="136" t="s">
        <v>12217</v>
      </c>
      <c r="L3042" s="3">
        <f>VLOOKUP(K3042&amp;"_2",'Emissions Factors'!$B$2:$E$3,2)</f>
        <v>2.3999999999999998E-7</v>
      </c>
      <c r="M3042" s="51" t="str">
        <f>VLOOKUP(K3042&amp;"_2",'Emissions Factors'!$B$2:$E$3,3)</f>
        <v xml:space="preserve">LB </v>
      </c>
      <c r="N3042" s="51" t="str">
        <f>VLOOKUP(K3042&amp;"_2",'Emissions Factors'!$B$2:$E$3,4)</f>
        <v>EACH</v>
      </c>
      <c r="O3042" s="49">
        <f t="shared" si="94"/>
        <v>5.9950955211757334E-3</v>
      </c>
      <c r="P3042" s="48" t="s">
        <v>7</v>
      </c>
      <c r="Q3042" s="138">
        <f>'Age groups'!$G$20*(Emissions!G3042/Population!$L$3148)</f>
        <v>0.61368645775698794</v>
      </c>
      <c r="R3042" s="137" t="s">
        <v>7</v>
      </c>
      <c r="S3042" s="133" t="s">
        <v>12217</v>
      </c>
      <c r="T3042" s="3">
        <f>VLOOKUP(S3042&amp;"_1",'Emissions Factors'!$B$2:$E$3,2)</f>
        <v>0.02</v>
      </c>
      <c r="U3042" s="51" t="str">
        <f>VLOOKUP(S3042&amp;"_1",'Emissions Factors'!$B$2:$E$3,3)</f>
        <v xml:space="preserve">LB </v>
      </c>
      <c r="V3042" s="51" t="str">
        <f>VLOOKUP(S3042&amp;"_1",'Emissions Factors'!$B$2:$E$3,3)</f>
        <v xml:space="preserve">LB </v>
      </c>
      <c r="W3042" s="52">
        <f>Q3042*Emissions!T3042</f>
        <v>1.2273729155139759E-2</v>
      </c>
      <c r="X3042" s="48" t="s">
        <v>7</v>
      </c>
      <c r="Y3042" s="49">
        <f t="shared" si="95"/>
        <v>1.8268824676315493E-2</v>
      </c>
      <c r="Z3042" s="48" t="s">
        <v>7</v>
      </c>
    </row>
    <row r="3043" spans="1:26">
      <c r="A3043" s="136" t="s">
        <v>6960</v>
      </c>
      <c r="B3043" s="136" t="s">
        <v>6946</v>
      </c>
      <c r="C3043" s="136" t="s">
        <v>6703</v>
      </c>
      <c r="D3043" s="47" t="s">
        <v>6959</v>
      </c>
      <c r="E3043" s="47" t="s">
        <v>6669</v>
      </c>
      <c r="F3043" s="48" t="s">
        <v>6944</v>
      </c>
      <c r="G3043" s="142">
        <f>IFERROR(VLOOKUP(A3043,Population!$A$5:$L$3147,12,FALSE),0)</f>
        <v>9112</v>
      </c>
      <c r="H3043" s="137">
        <v>515</v>
      </c>
      <c r="I3043" s="142">
        <f>G3043*SUMPRODUCT('Age distribution'!$L$6:$L$11,'Age groups'!$G$13:$G$18,'Age groups'!$G$6:$G$11)</f>
        <v>32139.761831023065</v>
      </c>
      <c r="J3043" s="140" t="s">
        <v>6</v>
      </c>
      <c r="K3043" s="136" t="s">
        <v>12217</v>
      </c>
      <c r="L3043" s="3">
        <f>VLOOKUP(K3043&amp;"_2",'Emissions Factors'!$B$2:$E$3,2)</f>
        <v>2.3999999999999998E-7</v>
      </c>
      <c r="M3043" s="51" t="str">
        <f>VLOOKUP(K3043&amp;"_2",'Emissions Factors'!$B$2:$E$3,3)</f>
        <v xml:space="preserve">LB </v>
      </c>
      <c r="N3043" s="51" t="str">
        <f>VLOOKUP(K3043&amp;"_2",'Emissions Factors'!$B$2:$E$3,4)</f>
        <v>EACH</v>
      </c>
      <c r="O3043" s="49">
        <f t="shared" si="94"/>
        <v>7.7135428394455351E-3</v>
      </c>
      <c r="P3043" s="48" t="s">
        <v>7</v>
      </c>
      <c r="Q3043" s="138">
        <f>'Age groups'!$G$20*(Emissions!G3043/Population!$L$3148)</f>
        <v>0.78959488888473239</v>
      </c>
      <c r="R3043" s="137" t="s">
        <v>7</v>
      </c>
      <c r="S3043" s="133" t="s">
        <v>12217</v>
      </c>
      <c r="T3043" s="3">
        <f>VLOOKUP(S3043&amp;"_1",'Emissions Factors'!$B$2:$E$3,2)</f>
        <v>0.02</v>
      </c>
      <c r="U3043" s="51" t="str">
        <f>VLOOKUP(S3043&amp;"_1",'Emissions Factors'!$B$2:$E$3,3)</f>
        <v xml:space="preserve">LB </v>
      </c>
      <c r="V3043" s="51" t="str">
        <f>VLOOKUP(S3043&amp;"_1",'Emissions Factors'!$B$2:$E$3,3)</f>
        <v xml:space="preserve">LB </v>
      </c>
      <c r="W3043" s="52">
        <f>Q3043*Emissions!T3043</f>
        <v>1.5791897777694647E-2</v>
      </c>
      <c r="X3043" s="48" t="s">
        <v>7</v>
      </c>
      <c r="Y3043" s="49">
        <f t="shared" si="95"/>
        <v>2.3505440617140182E-2</v>
      </c>
      <c r="Z3043" s="48" t="s">
        <v>7</v>
      </c>
    </row>
    <row r="3044" spans="1:26">
      <c r="A3044" s="136" t="s">
        <v>6958</v>
      </c>
      <c r="B3044" s="136" t="s">
        <v>6946</v>
      </c>
      <c r="C3044" s="136" t="s">
        <v>6702</v>
      </c>
      <c r="D3044" s="47" t="s">
        <v>6957</v>
      </c>
      <c r="E3044" s="47" t="s">
        <v>6669</v>
      </c>
      <c r="F3044" s="48" t="s">
        <v>6944</v>
      </c>
      <c r="G3044" s="142">
        <f>IFERROR(VLOOKUP(A3044,Population!$A$5:$L$3147,12,FALSE),0)</f>
        <v>24277</v>
      </c>
      <c r="H3044" s="137">
        <v>515</v>
      </c>
      <c r="I3044" s="142">
        <f>G3044*SUMPRODUCT('Age distribution'!$L$6:$L$11,'Age groups'!$G$13:$G$18,'Age groups'!$G$6:$G$11)</f>
        <v>85629.609083817704</v>
      </c>
      <c r="J3044" s="140" t="s">
        <v>6</v>
      </c>
      <c r="K3044" s="136" t="s">
        <v>12217</v>
      </c>
      <c r="L3044" s="3">
        <f>VLOOKUP(K3044&amp;"_2",'Emissions Factors'!$B$2:$E$3,2)</f>
        <v>2.3999999999999998E-7</v>
      </c>
      <c r="M3044" s="51" t="str">
        <f>VLOOKUP(K3044&amp;"_2",'Emissions Factors'!$B$2:$E$3,3)</f>
        <v xml:space="preserve">LB </v>
      </c>
      <c r="N3044" s="51" t="str">
        <f>VLOOKUP(K3044&amp;"_2",'Emissions Factors'!$B$2:$E$3,4)</f>
        <v>EACH</v>
      </c>
      <c r="O3044" s="49">
        <f t="shared" si="94"/>
        <v>2.0551106180116248E-2</v>
      </c>
      <c r="P3044" s="48" t="s">
        <v>7</v>
      </c>
      <c r="Q3044" s="138">
        <f>'Age groups'!$G$20*(Emissions!G3044/Population!$L$3148)</f>
        <v>2.1037088583685959</v>
      </c>
      <c r="R3044" s="137" t="s">
        <v>7</v>
      </c>
      <c r="S3044" s="133" t="s">
        <v>12217</v>
      </c>
      <c r="T3044" s="3">
        <f>VLOOKUP(S3044&amp;"_1",'Emissions Factors'!$B$2:$E$3,2)</f>
        <v>0.02</v>
      </c>
      <c r="U3044" s="51" t="str">
        <f>VLOOKUP(S3044&amp;"_1",'Emissions Factors'!$B$2:$E$3,3)</f>
        <v xml:space="preserve">LB </v>
      </c>
      <c r="V3044" s="51" t="str">
        <f>VLOOKUP(S3044&amp;"_1",'Emissions Factors'!$B$2:$E$3,3)</f>
        <v xml:space="preserve">LB </v>
      </c>
      <c r="W3044" s="52">
        <f>Q3044*Emissions!T3044</f>
        <v>4.2074177167371919E-2</v>
      </c>
      <c r="X3044" s="48" t="s">
        <v>7</v>
      </c>
      <c r="Y3044" s="49">
        <f t="shared" si="95"/>
        <v>6.2625283347488167E-2</v>
      </c>
      <c r="Z3044" s="48" t="s">
        <v>7</v>
      </c>
    </row>
    <row r="3045" spans="1:26">
      <c r="A3045" s="136" t="s">
        <v>6956</v>
      </c>
      <c r="B3045" s="136" t="s">
        <v>6946</v>
      </c>
      <c r="C3045" s="136" t="s">
        <v>6701</v>
      </c>
      <c r="D3045" s="47" t="s">
        <v>6955</v>
      </c>
      <c r="E3045" s="47" t="s">
        <v>6669</v>
      </c>
      <c r="F3045" s="48" t="s">
        <v>6944</v>
      </c>
      <c r="G3045" s="142">
        <f>IFERROR(VLOOKUP(A3045,Population!$A$5:$L$3147,12,FALSE),0)</f>
        <v>41902</v>
      </c>
      <c r="H3045" s="137">
        <v>515</v>
      </c>
      <c r="I3045" s="142">
        <f>G3045*SUMPRODUCT('Age distribution'!$L$6:$L$11,'Age groups'!$G$13:$G$18,'Age groups'!$G$6:$G$11)</f>
        <v>147796.34550521604</v>
      </c>
      <c r="J3045" s="140" t="s">
        <v>6</v>
      </c>
      <c r="K3045" s="136" t="s">
        <v>12217</v>
      </c>
      <c r="L3045" s="3">
        <f>VLOOKUP(K3045&amp;"_2",'Emissions Factors'!$B$2:$E$3,2)</f>
        <v>2.3999999999999998E-7</v>
      </c>
      <c r="M3045" s="51" t="str">
        <f>VLOOKUP(K3045&amp;"_2",'Emissions Factors'!$B$2:$E$3,3)</f>
        <v xml:space="preserve">LB </v>
      </c>
      <c r="N3045" s="51" t="str">
        <f>VLOOKUP(K3045&amp;"_2",'Emissions Factors'!$B$2:$E$3,4)</f>
        <v>EACH</v>
      </c>
      <c r="O3045" s="49">
        <f t="shared" si="94"/>
        <v>3.5471122921251846E-2</v>
      </c>
      <c r="P3045" s="48" t="s">
        <v>7</v>
      </c>
      <c r="Q3045" s="138">
        <f>'Age groups'!$G$20*(Emissions!G3045/Population!$L$3148)</f>
        <v>3.6309926507954406</v>
      </c>
      <c r="R3045" s="137" t="s">
        <v>7</v>
      </c>
      <c r="S3045" s="133" t="s">
        <v>12217</v>
      </c>
      <c r="T3045" s="3">
        <f>VLOOKUP(S3045&amp;"_1",'Emissions Factors'!$B$2:$E$3,2)</f>
        <v>0.02</v>
      </c>
      <c r="U3045" s="51" t="str">
        <f>VLOOKUP(S3045&amp;"_1",'Emissions Factors'!$B$2:$E$3,3)</f>
        <v xml:space="preserve">LB </v>
      </c>
      <c r="V3045" s="51" t="str">
        <f>VLOOKUP(S3045&amp;"_1",'Emissions Factors'!$B$2:$E$3,3)</f>
        <v xml:space="preserve">LB </v>
      </c>
      <c r="W3045" s="52">
        <f>Q3045*Emissions!T3045</f>
        <v>7.2619853015908814E-2</v>
      </c>
      <c r="X3045" s="48" t="s">
        <v>7</v>
      </c>
      <c r="Y3045" s="49">
        <f t="shared" si="95"/>
        <v>0.10809097593716066</v>
      </c>
      <c r="Z3045" s="48" t="s">
        <v>7</v>
      </c>
    </row>
    <row r="3046" spans="1:26">
      <c r="A3046" s="136" t="s">
        <v>6954</v>
      </c>
      <c r="B3046" s="136" t="s">
        <v>6946</v>
      </c>
      <c r="C3046" s="136" t="s">
        <v>6700</v>
      </c>
      <c r="D3046" s="47" t="s">
        <v>6953</v>
      </c>
      <c r="E3046" s="47" t="s">
        <v>6669</v>
      </c>
      <c r="F3046" s="48" t="s">
        <v>6944</v>
      </c>
      <c r="G3046" s="142">
        <f>IFERROR(VLOOKUP(A3046,Population!$A$5:$L$3147,12,FALSE),0)</f>
        <v>9143</v>
      </c>
      <c r="H3046" s="137">
        <v>515</v>
      </c>
      <c r="I3046" s="142">
        <f>G3046*SUMPRODUCT('Age distribution'!$L$6:$L$11,'Age groups'!$G$13:$G$18,'Age groups'!$G$6:$G$11)</f>
        <v>32249.104743310349</v>
      </c>
      <c r="J3046" s="140" t="s">
        <v>6</v>
      </c>
      <c r="K3046" s="136" t="s">
        <v>12217</v>
      </c>
      <c r="L3046" s="3">
        <f>VLOOKUP(K3046&amp;"_2",'Emissions Factors'!$B$2:$E$3,2)</f>
        <v>2.3999999999999998E-7</v>
      </c>
      <c r="M3046" s="51" t="str">
        <f>VLOOKUP(K3046&amp;"_2",'Emissions Factors'!$B$2:$E$3,3)</f>
        <v xml:space="preserve">LB </v>
      </c>
      <c r="N3046" s="51" t="str">
        <f>VLOOKUP(K3046&amp;"_2",'Emissions Factors'!$B$2:$E$3,4)</f>
        <v>EACH</v>
      </c>
      <c r="O3046" s="49">
        <f t="shared" si="94"/>
        <v>7.7397851383944833E-3</v>
      </c>
      <c r="P3046" s="48" t="s">
        <v>7</v>
      </c>
      <c r="Q3046" s="138">
        <f>'Age groups'!$G$20*(Emissions!G3046/Population!$L$3148)</f>
        <v>0.79228117527141217</v>
      </c>
      <c r="R3046" s="137" t="s">
        <v>7</v>
      </c>
      <c r="S3046" s="133" t="s">
        <v>12217</v>
      </c>
      <c r="T3046" s="3">
        <f>VLOOKUP(S3046&amp;"_1",'Emissions Factors'!$B$2:$E$3,2)</f>
        <v>0.02</v>
      </c>
      <c r="U3046" s="51" t="str">
        <f>VLOOKUP(S3046&amp;"_1",'Emissions Factors'!$B$2:$E$3,3)</f>
        <v xml:space="preserve">LB </v>
      </c>
      <c r="V3046" s="51" t="str">
        <f>VLOOKUP(S3046&amp;"_1",'Emissions Factors'!$B$2:$E$3,3)</f>
        <v xml:space="preserve">LB </v>
      </c>
      <c r="W3046" s="52">
        <f>Q3046*Emissions!T3046</f>
        <v>1.5845623505428244E-2</v>
      </c>
      <c r="X3046" s="48" t="s">
        <v>7</v>
      </c>
      <c r="Y3046" s="49">
        <f t="shared" si="95"/>
        <v>2.3585408643822726E-2</v>
      </c>
      <c r="Z3046" s="48" t="s">
        <v>7</v>
      </c>
    </row>
    <row r="3047" spans="1:26">
      <c r="A3047" s="136" t="s">
        <v>6952</v>
      </c>
      <c r="B3047" s="136" t="s">
        <v>6946</v>
      </c>
      <c r="C3047" s="136" t="s">
        <v>6699</v>
      </c>
      <c r="D3047" s="47" t="s">
        <v>6951</v>
      </c>
      <c r="E3047" s="47" t="s">
        <v>6669</v>
      </c>
      <c r="F3047" s="48" t="s">
        <v>6944</v>
      </c>
      <c r="G3047" s="142">
        <f>IFERROR(VLOOKUP(A3047,Population!$A$5:$L$3147,12,FALSE),0)</f>
        <v>16405</v>
      </c>
      <c r="H3047" s="137">
        <v>515</v>
      </c>
      <c r="I3047" s="142">
        <f>G3047*SUMPRODUCT('Age distribution'!$L$6:$L$11,'Age groups'!$G$13:$G$18,'Age groups'!$G$6:$G$11)</f>
        <v>57863.56374428593</v>
      </c>
      <c r="J3047" s="140" t="s">
        <v>6</v>
      </c>
      <c r="K3047" s="136" t="s">
        <v>12217</v>
      </c>
      <c r="L3047" s="3">
        <f>VLOOKUP(K3047&amp;"_2",'Emissions Factors'!$B$2:$E$3,2)</f>
        <v>2.3999999999999998E-7</v>
      </c>
      <c r="M3047" s="51" t="str">
        <f>VLOOKUP(K3047&amp;"_2",'Emissions Factors'!$B$2:$E$3,3)</f>
        <v xml:space="preserve">LB </v>
      </c>
      <c r="N3047" s="51" t="str">
        <f>VLOOKUP(K3047&amp;"_2",'Emissions Factors'!$B$2:$E$3,4)</f>
        <v>EACH</v>
      </c>
      <c r="O3047" s="49">
        <f t="shared" si="94"/>
        <v>1.3887255298628621E-2</v>
      </c>
      <c r="P3047" s="48" t="s">
        <v>7</v>
      </c>
      <c r="Q3047" s="138">
        <f>'Age groups'!$G$20*(Emissions!G3047/Population!$L$3148)</f>
        <v>1.4215654249510572</v>
      </c>
      <c r="R3047" s="137" t="s">
        <v>7</v>
      </c>
      <c r="S3047" s="133" t="s">
        <v>12217</v>
      </c>
      <c r="T3047" s="3">
        <f>VLOOKUP(S3047&amp;"_1",'Emissions Factors'!$B$2:$E$3,2)</f>
        <v>0.02</v>
      </c>
      <c r="U3047" s="51" t="str">
        <f>VLOOKUP(S3047&amp;"_1",'Emissions Factors'!$B$2:$E$3,3)</f>
        <v xml:space="preserve">LB </v>
      </c>
      <c r="V3047" s="51" t="str">
        <f>VLOOKUP(S3047&amp;"_1",'Emissions Factors'!$B$2:$E$3,3)</f>
        <v xml:space="preserve">LB </v>
      </c>
      <c r="W3047" s="52">
        <f>Q3047*Emissions!T3047</f>
        <v>2.8431308499021146E-2</v>
      </c>
      <c r="X3047" s="48" t="s">
        <v>7</v>
      </c>
      <c r="Y3047" s="49">
        <f t="shared" si="95"/>
        <v>4.2318563797649769E-2</v>
      </c>
      <c r="Z3047" s="48" t="s">
        <v>7</v>
      </c>
    </row>
    <row r="3048" spans="1:26">
      <c r="A3048" s="136" t="s">
        <v>6950</v>
      </c>
      <c r="B3048" s="136" t="s">
        <v>6946</v>
      </c>
      <c r="C3048" s="136" t="s">
        <v>6698</v>
      </c>
      <c r="D3048" s="47" t="s">
        <v>6949</v>
      </c>
      <c r="E3048" s="47" t="s">
        <v>6669</v>
      </c>
      <c r="F3048" s="48" t="s">
        <v>6944</v>
      </c>
      <c r="G3048" s="142">
        <f>IFERROR(VLOOKUP(A3048,Population!$A$5:$L$3147,12,FALSE),0)</f>
        <v>5803</v>
      </c>
      <c r="H3048" s="137">
        <v>515</v>
      </c>
      <c r="I3048" s="142">
        <f>G3048*SUMPRODUCT('Age distribution'!$L$6:$L$11,'Age groups'!$G$13:$G$18,'Age groups'!$G$6:$G$11)</f>
        <v>20468.287742035431</v>
      </c>
      <c r="J3048" s="140" t="s">
        <v>6</v>
      </c>
      <c r="K3048" s="136" t="s">
        <v>12217</v>
      </c>
      <c r="L3048" s="3">
        <f>VLOOKUP(K3048&amp;"_2",'Emissions Factors'!$B$2:$E$3,2)</f>
        <v>2.3999999999999998E-7</v>
      </c>
      <c r="M3048" s="51" t="str">
        <f>VLOOKUP(K3048&amp;"_2",'Emissions Factors'!$B$2:$E$3,3)</f>
        <v xml:space="preserve">LB </v>
      </c>
      <c r="N3048" s="51" t="str">
        <f>VLOOKUP(K3048&amp;"_2",'Emissions Factors'!$B$2:$E$3,4)</f>
        <v>EACH</v>
      </c>
      <c r="O3048" s="49">
        <f t="shared" si="94"/>
        <v>4.9123890580885033E-3</v>
      </c>
      <c r="P3048" s="48" t="s">
        <v>7</v>
      </c>
      <c r="Q3048" s="138">
        <f>'Age groups'!$G$20*(Emissions!G3048/Population!$L$3148)</f>
        <v>0.50285548070655206</v>
      </c>
      <c r="R3048" s="137" t="s">
        <v>7</v>
      </c>
      <c r="S3048" s="133" t="s">
        <v>12217</v>
      </c>
      <c r="T3048" s="3">
        <f>VLOOKUP(S3048&amp;"_1",'Emissions Factors'!$B$2:$E$3,2)</f>
        <v>0.02</v>
      </c>
      <c r="U3048" s="51" t="str">
        <f>VLOOKUP(S3048&amp;"_1",'Emissions Factors'!$B$2:$E$3,3)</f>
        <v xml:space="preserve">LB </v>
      </c>
      <c r="V3048" s="51" t="str">
        <f>VLOOKUP(S3048&amp;"_1",'Emissions Factors'!$B$2:$E$3,3)</f>
        <v xml:space="preserve">LB </v>
      </c>
      <c r="W3048" s="52">
        <f>Q3048*Emissions!T3048</f>
        <v>1.0057109614131041E-2</v>
      </c>
      <c r="X3048" s="48" t="s">
        <v>7</v>
      </c>
      <c r="Y3048" s="49">
        <f t="shared" si="95"/>
        <v>1.4969498672219545E-2</v>
      </c>
      <c r="Z3048" s="48" t="s">
        <v>7</v>
      </c>
    </row>
    <row r="3049" spans="1:26">
      <c r="A3049" s="136" t="s">
        <v>6948</v>
      </c>
      <c r="B3049" s="136" t="s">
        <v>6946</v>
      </c>
      <c r="C3049" s="136" t="s">
        <v>6697</v>
      </c>
      <c r="D3049" s="47" t="s">
        <v>6800</v>
      </c>
      <c r="E3049" s="47" t="s">
        <v>6669</v>
      </c>
      <c r="F3049" s="48" t="s">
        <v>6944</v>
      </c>
      <c r="G3049" s="142">
        <f>IFERROR(VLOOKUP(A3049,Population!$A$5:$L$3147,12,FALSE),0)</f>
        <v>86844</v>
      </c>
      <c r="H3049" s="137">
        <v>515</v>
      </c>
      <c r="I3049" s="142">
        <f>G3049*SUMPRODUCT('Age distribution'!$L$6:$L$11,'Age groups'!$G$13:$G$18,'Age groups'!$G$6:$G$11)</f>
        <v>306315.35079602362</v>
      </c>
      <c r="J3049" s="140" t="s">
        <v>6</v>
      </c>
      <c r="K3049" s="136" t="s">
        <v>12217</v>
      </c>
      <c r="L3049" s="3">
        <f>VLOOKUP(K3049&amp;"_2",'Emissions Factors'!$B$2:$E$3,2)</f>
        <v>2.3999999999999998E-7</v>
      </c>
      <c r="M3049" s="51" t="str">
        <f>VLOOKUP(K3049&amp;"_2",'Emissions Factors'!$B$2:$E$3,3)</f>
        <v xml:space="preserve">LB </v>
      </c>
      <c r="N3049" s="51" t="str">
        <f>VLOOKUP(K3049&amp;"_2",'Emissions Factors'!$B$2:$E$3,4)</f>
        <v>EACH</v>
      </c>
      <c r="O3049" s="49">
        <f t="shared" si="94"/>
        <v>7.3515684191045663E-2</v>
      </c>
      <c r="P3049" s="48" t="s">
        <v>7</v>
      </c>
      <c r="Q3049" s="138">
        <f>'Age groups'!$G$20*(Emissions!G3049/Population!$L$3148)</f>
        <v>7.5254146762846457</v>
      </c>
      <c r="R3049" s="137" t="s">
        <v>7</v>
      </c>
      <c r="S3049" s="133" t="s">
        <v>12217</v>
      </c>
      <c r="T3049" s="3">
        <f>VLOOKUP(S3049&amp;"_1",'Emissions Factors'!$B$2:$E$3,2)</f>
        <v>0.02</v>
      </c>
      <c r="U3049" s="51" t="str">
        <f>VLOOKUP(S3049&amp;"_1",'Emissions Factors'!$B$2:$E$3,3)</f>
        <v xml:space="preserve">LB </v>
      </c>
      <c r="V3049" s="51" t="str">
        <f>VLOOKUP(S3049&amp;"_1",'Emissions Factors'!$B$2:$E$3,3)</f>
        <v xml:space="preserve">LB </v>
      </c>
      <c r="W3049" s="52">
        <f>Q3049*Emissions!T3049</f>
        <v>0.15050829352569292</v>
      </c>
      <c r="X3049" s="48" t="s">
        <v>7</v>
      </c>
      <c r="Y3049" s="49">
        <f t="shared" si="95"/>
        <v>0.2240239777167386</v>
      </c>
      <c r="Z3049" s="48" t="s">
        <v>7</v>
      </c>
    </row>
    <row r="3050" spans="1:26">
      <c r="A3050" s="136" t="s">
        <v>6947</v>
      </c>
      <c r="B3050" s="136" t="s">
        <v>6946</v>
      </c>
      <c r="C3050" s="136" t="s">
        <v>6696</v>
      </c>
      <c r="D3050" s="47" t="s">
        <v>6945</v>
      </c>
      <c r="E3050" s="47" t="s">
        <v>6669</v>
      </c>
      <c r="F3050" s="48" t="s">
        <v>6944</v>
      </c>
      <c r="G3050" s="142">
        <f>IFERROR(VLOOKUP(A3050,Population!$A$5:$L$3147,12,FALSE),0)</f>
        <v>23488</v>
      </c>
      <c r="H3050" s="137">
        <v>515</v>
      </c>
      <c r="I3050" s="142">
        <f>G3050*SUMPRODUCT('Age distribution'!$L$6:$L$11,'Age groups'!$G$13:$G$18,'Age groups'!$G$6:$G$11)</f>
        <v>82846.655606570435</v>
      </c>
      <c r="J3050" s="140" t="s">
        <v>6</v>
      </c>
      <c r="K3050" s="136" t="s">
        <v>12217</v>
      </c>
      <c r="L3050" s="3">
        <f>VLOOKUP(K3050&amp;"_2",'Emissions Factors'!$B$2:$E$3,2)</f>
        <v>2.3999999999999998E-7</v>
      </c>
      <c r="M3050" s="51" t="str">
        <f>VLOOKUP(K3050&amp;"_2",'Emissions Factors'!$B$2:$E$3,3)</f>
        <v xml:space="preserve">LB </v>
      </c>
      <c r="N3050" s="51" t="str">
        <f>VLOOKUP(K3050&amp;"_2",'Emissions Factors'!$B$2:$E$3,4)</f>
        <v>EACH</v>
      </c>
      <c r="O3050" s="49">
        <f t="shared" si="94"/>
        <v>1.9883197345576902E-2</v>
      </c>
      <c r="P3050" s="48" t="s">
        <v>7</v>
      </c>
      <c r="Q3050" s="138">
        <f>'Age groups'!$G$20*(Emissions!G3050/Population!$L$3148)</f>
        <v>2.0353385371076156</v>
      </c>
      <c r="R3050" s="137" t="s">
        <v>7</v>
      </c>
      <c r="S3050" s="133" t="s">
        <v>12217</v>
      </c>
      <c r="T3050" s="3">
        <f>VLOOKUP(S3050&amp;"_1",'Emissions Factors'!$B$2:$E$3,2)</f>
        <v>0.02</v>
      </c>
      <c r="U3050" s="51" t="str">
        <f>VLOOKUP(S3050&amp;"_1",'Emissions Factors'!$B$2:$E$3,3)</f>
        <v xml:space="preserve">LB </v>
      </c>
      <c r="V3050" s="51" t="str">
        <f>VLOOKUP(S3050&amp;"_1",'Emissions Factors'!$B$2:$E$3,3)</f>
        <v xml:space="preserve">LB </v>
      </c>
      <c r="W3050" s="52">
        <f>Q3050*Emissions!T3050</f>
        <v>4.0706770742152315E-2</v>
      </c>
      <c r="X3050" s="48" t="s">
        <v>7</v>
      </c>
      <c r="Y3050" s="49">
        <f t="shared" si="95"/>
        <v>6.0589968087729221E-2</v>
      </c>
      <c r="Z3050" s="48" t="s">
        <v>7</v>
      </c>
    </row>
    <row r="3051" spans="1:26">
      <c r="A3051" s="136" t="s">
        <v>6943</v>
      </c>
      <c r="B3051" s="136" t="s">
        <v>6801</v>
      </c>
      <c r="C3051" s="136" t="s">
        <v>6750</v>
      </c>
      <c r="D3051" s="47" t="s">
        <v>6942</v>
      </c>
      <c r="E3051" s="47" t="s">
        <v>6669</v>
      </c>
      <c r="F3051" s="48" t="s">
        <v>6799</v>
      </c>
      <c r="G3051" s="142">
        <f>IFERROR(VLOOKUP(A3051,Population!$A$5:$L$3147,12,FALSE),0)</f>
        <v>20900</v>
      </c>
      <c r="H3051" s="137">
        <v>515</v>
      </c>
      <c r="I3051" s="142">
        <f>G3051*SUMPRODUCT('Age distribution'!$L$6:$L$11,'Age groups'!$G$13:$G$18,'Age groups'!$G$6:$G$11)</f>
        <v>73718.286025941838</v>
      </c>
      <c r="J3051" s="140" t="s">
        <v>6</v>
      </c>
      <c r="K3051" s="136" t="s">
        <v>12217</v>
      </c>
      <c r="L3051" s="3">
        <f>VLOOKUP(K3051&amp;"_2",'Emissions Factors'!$B$2:$E$3,2)</f>
        <v>2.3999999999999998E-7</v>
      </c>
      <c r="M3051" s="51" t="str">
        <f>VLOOKUP(K3051&amp;"_2",'Emissions Factors'!$B$2:$E$3,3)</f>
        <v xml:space="preserve">LB </v>
      </c>
      <c r="N3051" s="51" t="str">
        <f>VLOOKUP(K3051&amp;"_2",'Emissions Factors'!$B$2:$E$3,4)</f>
        <v>EACH</v>
      </c>
      <c r="O3051" s="49">
        <f t="shared" si="94"/>
        <v>1.7692388646226038E-2</v>
      </c>
      <c r="P3051" s="48" t="s">
        <v>7</v>
      </c>
      <c r="Q3051" s="138">
        <f>'Age groups'!$G$20*(Emissions!G3051/Population!$L$3148)</f>
        <v>1.8110769510196341</v>
      </c>
      <c r="R3051" s="137" t="s">
        <v>7</v>
      </c>
      <c r="S3051" s="133" t="s">
        <v>12217</v>
      </c>
      <c r="T3051" s="3">
        <f>VLOOKUP(S3051&amp;"_1",'Emissions Factors'!$B$2:$E$3,2)</f>
        <v>0.02</v>
      </c>
      <c r="U3051" s="51" t="str">
        <f>VLOOKUP(S3051&amp;"_1",'Emissions Factors'!$B$2:$E$3,3)</f>
        <v xml:space="preserve">LB </v>
      </c>
      <c r="V3051" s="51" t="str">
        <f>VLOOKUP(S3051&amp;"_1",'Emissions Factors'!$B$2:$E$3,3)</f>
        <v xml:space="preserve">LB </v>
      </c>
      <c r="W3051" s="52">
        <f>Q3051*Emissions!T3051</f>
        <v>3.6221539020392685E-2</v>
      </c>
      <c r="X3051" s="48" t="s">
        <v>7</v>
      </c>
      <c r="Y3051" s="49">
        <f t="shared" si="95"/>
        <v>5.3913927666618719E-2</v>
      </c>
      <c r="Z3051" s="48" t="s">
        <v>7</v>
      </c>
    </row>
    <row r="3052" spans="1:26">
      <c r="A3052" s="136" t="s">
        <v>6941</v>
      </c>
      <c r="B3052" s="136" t="s">
        <v>6801</v>
      </c>
      <c r="C3052" s="136" t="s">
        <v>6749</v>
      </c>
      <c r="D3052" s="47" t="s">
        <v>6940</v>
      </c>
      <c r="E3052" s="47" t="s">
        <v>6669</v>
      </c>
      <c r="F3052" s="48" t="s">
        <v>6799</v>
      </c>
      <c r="G3052" s="142">
        <f>IFERROR(VLOOKUP(A3052,Population!$A$5:$L$3147,12,FALSE),0)</f>
        <v>16086</v>
      </c>
      <c r="H3052" s="137">
        <v>515</v>
      </c>
      <c r="I3052" s="142">
        <f>G3052*SUMPRODUCT('Age distribution'!$L$6:$L$11,'Age groups'!$G$13:$G$18,'Age groups'!$G$6:$G$11)</f>
        <v>56738.389904942604</v>
      </c>
      <c r="J3052" s="140" t="s">
        <v>6</v>
      </c>
      <c r="K3052" s="136" t="s">
        <v>12217</v>
      </c>
      <c r="L3052" s="3">
        <f>VLOOKUP(K3052&amp;"_2",'Emissions Factors'!$B$2:$E$3,2)</f>
        <v>2.3999999999999998E-7</v>
      </c>
      <c r="M3052" s="51" t="str">
        <f>VLOOKUP(K3052&amp;"_2",'Emissions Factors'!$B$2:$E$3,3)</f>
        <v xml:space="preserve">LB </v>
      </c>
      <c r="N3052" s="51" t="str">
        <f>VLOOKUP(K3052&amp;"_2",'Emissions Factors'!$B$2:$E$3,4)</f>
        <v>EACH</v>
      </c>
      <c r="O3052" s="49">
        <f t="shared" si="94"/>
        <v>1.3617213577186224E-2</v>
      </c>
      <c r="P3052" s="48" t="s">
        <v>7</v>
      </c>
      <c r="Q3052" s="138">
        <f>'Age groups'!$G$20*(Emissions!G3052/Population!$L$3148)</f>
        <v>1.3939226714881261</v>
      </c>
      <c r="R3052" s="137" t="s">
        <v>7</v>
      </c>
      <c r="S3052" s="133" t="s">
        <v>12217</v>
      </c>
      <c r="T3052" s="3">
        <f>VLOOKUP(S3052&amp;"_1",'Emissions Factors'!$B$2:$E$3,2)</f>
        <v>0.02</v>
      </c>
      <c r="U3052" s="51" t="str">
        <f>VLOOKUP(S3052&amp;"_1",'Emissions Factors'!$B$2:$E$3,3)</f>
        <v xml:space="preserve">LB </v>
      </c>
      <c r="V3052" s="51" t="str">
        <f>VLOOKUP(S3052&amp;"_1",'Emissions Factors'!$B$2:$E$3,3)</f>
        <v xml:space="preserve">LB </v>
      </c>
      <c r="W3052" s="52">
        <f>Q3052*Emissions!T3052</f>
        <v>2.7878453429762522E-2</v>
      </c>
      <c r="X3052" s="48" t="s">
        <v>7</v>
      </c>
      <c r="Y3052" s="49">
        <f t="shared" si="95"/>
        <v>4.1495667006948747E-2</v>
      </c>
      <c r="Z3052" s="48" t="s">
        <v>7</v>
      </c>
    </row>
    <row r="3053" spans="1:26">
      <c r="A3053" s="136" t="s">
        <v>6939</v>
      </c>
      <c r="B3053" s="136" t="s">
        <v>6801</v>
      </c>
      <c r="C3053" s="136" t="s">
        <v>6748</v>
      </c>
      <c r="D3053" s="47" t="s">
        <v>6938</v>
      </c>
      <c r="E3053" s="47" t="s">
        <v>6669</v>
      </c>
      <c r="F3053" s="48" t="s">
        <v>6799</v>
      </c>
      <c r="G3053" s="142">
        <f>IFERROR(VLOOKUP(A3053,Population!$A$5:$L$3147,12,FALSE),0)</f>
        <v>45941</v>
      </c>
      <c r="H3053" s="137">
        <v>515</v>
      </c>
      <c r="I3053" s="142">
        <f>G3053*SUMPRODUCT('Age distribution'!$L$6:$L$11,'Age groups'!$G$13:$G$18,'Age groups'!$G$6:$G$11)</f>
        <v>162042.66881903322</v>
      </c>
      <c r="J3053" s="140" t="s">
        <v>6</v>
      </c>
      <c r="K3053" s="136" t="s">
        <v>12217</v>
      </c>
      <c r="L3053" s="3">
        <f>VLOOKUP(K3053&amp;"_2",'Emissions Factors'!$B$2:$E$3,2)</f>
        <v>2.3999999999999998E-7</v>
      </c>
      <c r="M3053" s="51" t="str">
        <f>VLOOKUP(K3053&amp;"_2",'Emissions Factors'!$B$2:$E$3,3)</f>
        <v xml:space="preserve">LB </v>
      </c>
      <c r="N3053" s="51" t="str">
        <f>VLOOKUP(K3053&amp;"_2",'Emissions Factors'!$B$2:$E$3,4)</f>
        <v>EACH</v>
      </c>
      <c r="O3053" s="49">
        <f t="shared" si="94"/>
        <v>3.8890240516567968E-2</v>
      </c>
      <c r="P3053" s="48" t="s">
        <v>7</v>
      </c>
      <c r="Q3053" s="138">
        <f>'Age groups'!$G$20*(Emissions!G3053/Population!$L$3148)</f>
        <v>3.9809897706599524</v>
      </c>
      <c r="R3053" s="137" t="s">
        <v>7</v>
      </c>
      <c r="S3053" s="133" t="s">
        <v>12217</v>
      </c>
      <c r="T3053" s="3">
        <f>VLOOKUP(S3053&amp;"_1",'Emissions Factors'!$B$2:$E$3,2)</f>
        <v>0.02</v>
      </c>
      <c r="U3053" s="51" t="str">
        <f>VLOOKUP(S3053&amp;"_1",'Emissions Factors'!$B$2:$E$3,3)</f>
        <v xml:space="preserve">LB </v>
      </c>
      <c r="V3053" s="51" t="str">
        <f>VLOOKUP(S3053&amp;"_1",'Emissions Factors'!$B$2:$E$3,3)</f>
        <v xml:space="preserve">LB </v>
      </c>
      <c r="W3053" s="52">
        <f>Q3053*Emissions!T3053</f>
        <v>7.9619795413199052E-2</v>
      </c>
      <c r="X3053" s="48" t="s">
        <v>7</v>
      </c>
      <c r="Y3053" s="49">
        <f t="shared" si="95"/>
        <v>0.11851003592976703</v>
      </c>
      <c r="Z3053" s="48" t="s">
        <v>7</v>
      </c>
    </row>
    <row r="3054" spans="1:26">
      <c r="A3054" s="136" t="s">
        <v>6937</v>
      </c>
      <c r="B3054" s="136" t="s">
        <v>6801</v>
      </c>
      <c r="C3054" s="136" t="s">
        <v>6747</v>
      </c>
      <c r="D3054" s="47" t="s">
        <v>6936</v>
      </c>
      <c r="E3054" s="47" t="s">
        <v>6669</v>
      </c>
      <c r="F3054" s="48" t="s">
        <v>6799</v>
      </c>
      <c r="G3054" s="142">
        <f>IFERROR(VLOOKUP(A3054,Population!$A$5:$L$3147,12,FALSE),0)</f>
        <v>15119</v>
      </c>
      <c r="H3054" s="137">
        <v>515</v>
      </c>
      <c r="I3054" s="142">
        <f>G3054*SUMPRODUCT('Age distribution'!$L$6:$L$11,'Age groups'!$G$13:$G$18,'Age groups'!$G$6:$G$11)</f>
        <v>53327.596479723194</v>
      </c>
      <c r="J3054" s="140" t="s">
        <v>6</v>
      </c>
      <c r="K3054" s="136" t="s">
        <v>12217</v>
      </c>
      <c r="L3054" s="3">
        <f>VLOOKUP(K3054&amp;"_2",'Emissions Factors'!$B$2:$E$3,2)</f>
        <v>2.3999999999999998E-7</v>
      </c>
      <c r="M3054" s="51" t="str">
        <f>VLOOKUP(K3054&amp;"_2",'Emissions Factors'!$B$2:$E$3,3)</f>
        <v xml:space="preserve">LB </v>
      </c>
      <c r="N3054" s="51" t="str">
        <f>VLOOKUP(K3054&amp;"_2",'Emissions Factors'!$B$2:$E$3,4)</f>
        <v>EACH</v>
      </c>
      <c r="O3054" s="49">
        <f t="shared" si="94"/>
        <v>1.2798623155133566E-2</v>
      </c>
      <c r="P3054" s="48" t="s">
        <v>7</v>
      </c>
      <c r="Q3054" s="138">
        <f>'Age groups'!$G$20*(Emissions!G3054/Population!$L$3148)</f>
        <v>1.3101278671036292</v>
      </c>
      <c r="R3054" s="137" t="s">
        <v>7</v>
      </c>
      <c r="S3054" s="133" t="s">
        <v>12217</v>
      </c>
      <c r="T3054" s="3">
        <f>VLOOKUP(S3054&amp;"_1",'Emissions Factors'!$B$2:$E$3,2)</f>
        <v>0.02</v>
      </c>
      <c r="U3054" s="51" t="str">
        <f>VLOOKUP(S3054&amp;"_1",'Emissions Factors'!$B$2:$E$3,3)</f>
        <v xml:space="preserve">LB </v>
      </c>
      <c r="V3054" s="51" t="str">
        <f>VLOOKUP(S3054&amp;"_1",'Emissions Factors'!$B$2:$E$3,3)</f>
        <v xml:space="preserve">LB </v>
      </c>
      <c r="W3054" s="52">
        <f>Q3054*Emissions!T3054</f>
        <v>2.6202557342072583E-2</v>
      </c>
      <c r="X3054" s="48" t="s">
        <v>7</v>
      </c>
      <c r="Y3054" s="49">
        <f t="shared" si="95"/>
        <v>3.9001180497206148E-2</v>
      </c>
      <c r="Z3054" s="48" t="s">
        <v>7</v>
      </c>
    </row>
    <row r="3055" spans="1:26">
      <c r="A3055" s="136" t="s">
        <v>6935</v>
      </c>
      <c r="B3055" s="136" t="s">
        <v>6801</v>
      </c>
      <c r="C3055" s="136" t="s">
        <v>6746</v>
      </c>
      <c r="D3055" s="47" t="s">
        <v>6934</v>
      </c>
      <c r="E3055" s="47" t="s">
        <v>6669</v>
      </c>
      <c r="F3055" s="48" t="s">
        <v>6799</v>
      </c>
      <c r="G3055" s="142">
        <f>IFERROR(VLOOKUP(A3055,Population!$A$5:$L$3147,12,FALSE),0)</f>
        <v>250483</v>
      </c>
      <c r="H3055" s="137">
        <v>515</v>
      </c>
      <c r="I3055" s="142">
        <f>G3055*SUMPRODUCT('Age distribution'!$L$6:$L$11,'Age groups'!$G$13:$G$18,'Age groups'!$G$6:$G$11)</f>
        <v>883501.31285339664</v>
      </c>
      <c r="J3055" s="140" t="s">
        <v>6</v>
      </c>
      <c r="K3055" s="136" t="s">
        <v>12217</v>
      </c>
      <c r="L3055" s="3">
        <f>VLOOKUP(K3055&amp;"_2",'Emissions Factors'!$B$2:$E$3,2)</f>
        <v>2.3999999999999998E-7</v>
      </c>
      <c r="M3055" s="51" t="str">
        <f>VLOOKUP(K3055&amp;"_2",'Emissions Factors'!$B$2:$E$3,3)</f>
        <v xml:space="preserve">LB </v>
      </c>
      <c r="N3055" s="51" t="str">
        <f>VLOOKUP(K3055&amp;"_2",'Emissions Factors'!$B$2:$E$3,4)</f>
        <v>EACH</v>
      </c>
      <c r="O3055" s="49">
        <f t="shared" si="94"/>
        <v>0.21204031508481516</v>
      </c>
      <c r="P3055" s="48" t="s">
        <v>7</v>
      </c>
      <c r="Q3055" s="138">
        <f>'Age groups'!$G$20*(Emissions!G3055/Population!$L$3148)</f>
        <v>21.705453967571817</v>
      </c>
      <c r="R3055" s="137" t="s">
        <v>7</v>
      </c>
      <c r="S3055" s="133" t="s">
        <v>12217</v>
      </c>
      <c r="T3055" s="3">
        <f>VLOOKUP(S3055&amp;"_1",'Emissions Factors'!$B$2:$E$3,2)</f>
        <v>0.02</v>
      </c>
      <c r="U3055" s="51" t="str">
        <f>VLOOKUP(S3055&amp;"_1",'Emissions Factors'!$B$2:$E$3,3)</f>
        <v xml:space="preserve">LB </v>
      </c>
      <c r="V3055" s="51" t="str">
        <f>VLOOKUP(S3055&amp;"_1",'Emissions Factors'!$B$2:$E$3,3)</f>
        <v xml:space="preserve">LB </v>
      </c>
      <c r="W3055" s="52">
        <f>Q3055*Emissions!T3055</f>
        <v>0.43410907935143633</v>
      </c>
      <c r="X3055" s="48" t="s">
        <v>7</v>
      </c>
      <c r="Y3055" s="49">
        <f t="shared" si="95"/>
        <v>0.64614939443625152</v>
      </c>
      <c r="Z3055" s="48" t="s">
        <v>7</v>
      </c>
    </row>
    <row r="3056" spans="1:26">
      <c r="A3056" s="136" t="s">
        <v>6933</v>
      </c>
      <c r="B3056" s="136" t="s">
        <v>6801</v>
      </c>
      <c r="C3056" s="136" t="s">
        <v>6745</v>
      </c>
      <c r="D3056" s="47" t="s">
        <v>6932</v>
      </c>
      <c r="E3056" s="47" t="s">
        <v>6669</v>
      </c>
      <c r="F3056" s="48" t="s">
        <v>6799</v>
      </c>
      <c r="G3056" s="142">
        <f>IFERROR(VLOOKUP(A3056,Population!$A$5:$L$3147,12,FALSE),0)</f>
        <v>13467</v>
      </c>
      <c r="H3056" s="137">
        <v>515</v>
      </c>
      <c r="I3056" s="142">
        <f>G3056*SUMPRODUCT('Age distribution'!$L$6:$L$11,'Age groups'!$G$13:$G$18,'Age groups'!$G$6:$G$11)</f>
        <v>47500.677412026736</v>
      </c>
      <c r="J3056" s="140" t="s">
        <v>6</v>
      </c>
      <c r="K3056" s="136" t="s">
        <v>12217</v>
      </c>
      <c r="L3056" s="3">
        <f>VLOOKUP(K3056&amp;"_2",'Emissions Factors'!$B$2:$E$3,2)</f>
        <v>2.3999999999999998E-7</v>
      </c>
      <c r="M3056" s="51" t="str">
        <f>VLOOKUP(K3056&amp;"_2",'Emissions Factors'!$B$2:$E$3,3)</f>
        <v xml:space="preserve">LB </v>
      </c>
      <c r="N3056" s="51" t="str">
        <f>VLOOKUP(K3056&amp;"_2",'Emissions Factors'!$B$2:$E$3,4)</f>
        <v>EACH</v>
      </c>
      <c r="O3056" s="49">
        <f t="shared" si="94"/>
        <v>1.1400162578886416E-2</v>
      </c>
      <c r="P3056" s="48" t="s">
        <v>7</v>
      </c>
      <c r="Q3056" s="138">
        <f>'Age groups'!$G$20*(Emissions!G3056/Population!$L$3148)</f>
        <v>1.1669747990134647</v>
      </c>
      <c r="R3056" s="137" t="s">
        <v>7</v>
      </c>
      <c r="S3056" s="133" t="s">
        <v>12217</v>
      </c>
      <c r="T3056" s="3">
        <f>VLOOKUP(S3056&amp;"_1",'Emissions Factors'!$B$2:$E$3,2)</f>
        <v>0.02</v>
      </c>
      <c r="U3056" s="51" t="str">
        <f>VLOOKUP(S3056&amp;"_1",'Emissions Factors'!$B$2:$E$3,3)</f>
        <v xml:space="preserve">LB </v>
      </c>
      <c r="V3056" s="51" t="str">
        <f>VLOOKUP(S3056&amp;"_1",'Emissions Factors'!$B$2:$E$3,3)</f>
        <v xml:space="preserve">LB </v>
      </c>
      <c r="W3056" s="52">
        <f>Q3056*Emissions!T3056</f>
        <v>2.3339495980269295E-2</v>
      </c>
      <c r="X3056" s="48" t="s">
        <v>7</v>
      </c>
      <c r="Y3056" s="49">
        <f t="shared" si="95"/>
        <v>3.4739658559155714E-2</v>
      </c>
      <c r="Z3056" s="48" t="s">
        <v>7</v>
      </c>
    </row>
    <row r="3057" spans="1:26">
      <c r="A3057" s="136" t="s">
        <v>6931</v>
      </c>
      <c r="B3057" s="136" t="s">
        <v>6801</v>
      </c>
      <c r="C3057" s="136" t="s">
        <v>6744</v>
      </c>
      <c r="D3057" s="47" t="s">
        <v>6930</v>
      </c>
      <c r="E3057" s="47" t="s">
        <v>6669</v>
      </c>
      <c r="F3057" s="48" t="s">
        <v>6799</v>
      </c>
      <c r="G3057" s="142">
        <f>IFERROR(VLOOKUP(A3057,Population!$A$5:$L$3147,12,FALSE),0)</f>
        <v>15505</v>
      </c>
      <c r="H3057" s="137">
        <v>515</v>
      </c>
      <c r="I3057" s="142">
        <f>G3057*SUMPRODUCT('Age distribution'!$L$6:$L$11,'Age groups'!$G$13:$G$18,'Age groups'!$G$6:$G$11)</f>
        <v>54689.0920972358</v>
      </c>
      <c r="J3057" s="140" t="s">
        <v>6</v>
      </c>
      <c r="K3057" s="136" t="s">
        <v>12217</v>
      </c>
      <c r="L3057" s="3">
        <f>VLOOKUP(K3057&amp;"_2",'Emissions Factors'!$B$2:$E$3,2)</f>
        <v>2.3999999999999998E-7</v>
      </c>
      <c r="M3057" s="51" t="str">
        <f>VLOOKUP(K3057&amp;"_2",'Emissions Factors'!$B$2:$E$3,3)</f>
        <v xml:space="preserve">LB </v>
      </c>
      <c r="N3057" s="51" t="str">
        <f>VLOOKUP(K3057&amp;"_2",'Emissions Factors'!$B$2:$E$3,4)</f>
        <v>EACH</v>
      </c>
      <c r="O3057" s="49">
        <f t="shared" si="94"/>
        <v>1.3125382103336591E-2</v>
      </c>
      <c r="P3057" s="48" t="s">
        <v>7</v>
      </c>
      <c r="Q3057" s="138">
        <f>'Age groups'!$G$20*(Emissions!G3057/Population!$L$3148)</f>
        <v>1.3435764653377715</v>
      </c>
      <c r="R3057" s="137" t="s">
        <v>7</v>
      </c>
      <c r="S3057" s="133" t="s">
        <v>12217</v>
      </c>
      <c r="T3057" s="3">
        <f>VLOOKUP(S3057&amp;"_1",'Emissions Factors'!$B$2:$E$3,2)</f>
        <v>0.02</v>
      </c>
      <c r="U3057" s="51" t="str">
        <f>VLOOKUP(S3057&amp;"_1",'Emissions Factors'!$B$2:$E$3,3)</f>
        <v xml:space="preserve">LB </v>
      </c>
      <c r="V3057" s="51" t="str">
        <f>VLOOKUP(S3057&amp;"_1",'Emissions Factors'!$B$2:$E$3,3)</f>
        <v xml:space="preserve">LB </v>
      </c>
      <c r="W3057" s="52">
        <f>Q3057*Emissions!T3057</f>
        <v>2.6871529306755432E-2</v>
      </c>
      <c r="X3057" s="48" t="s">
        <v>7</v>
      </c>
      <c r="Y3057" s="49">
        <f t="shared" si="95"/>
        <v>3.9996911410092026E-2</v>
      </c>
      <c r="Z3057" s="48" t="s">
        <v>7</v>
      </c>
    </row>
    <row r="3058" spans="1:26">
      <c r="A3058" s="136" t="s">
        <v>6929</v>
      </c>
      <c r="B3058" s="136" t="s">
        <v>6801</v>
      </c>
      <c r="C3058" s="136" t="s">
        <v>6743</v>
      </c>
      <c r="D3058" s="47" t="s">
        <v>6928</v>
      </c>
      <c r="E3058" s="47" t="s">
        <v>6669</v>
      </c>
      <c r="F3058" s="48" t="s">
        <v>6799</v>
      </c>
      <c r="G3058" s="142">
        <f>IFERROR(VLOOKUP(A3058,Population!$A$5:$L$3147,12,FALSE),0)</f>
        <v>49675</v>
      </c>
      <c r="H3058" s="137">
        <v>515</v>
      </c>
      <c r="I3058" s="142">
        <f>G3058*SUMPRODUCT('Age distribution'!$L$6:$L$11,'Age groups'!$G$13:$G$18,'Age groups'!$G$6:$G$11)</f>
        <v>175213.1989635723</v>
      </c>
      <c r="J3058" s="140" t="s">
        <v>6</v>
      </c>
      <c r="K3058" s="136" t="s">
        <v>12217</v>
      </c>
      <c r="L3058" s="3">
        <f>VLOOKUP(K3058&amp;"_2",'Emissions Factors'!$B$2:$E$3,2)</f>
        <v>2.3999999999999998E-7</v>
      </c>
      <c r="M3058" s="51" t="str">
        <f>VLOOKUP(K3058&amp;"_2",'Emissions Factors'!$B$2:$E$3,3)</f>
        <v xml:space="preserve">LB </v>
      </c>
      <c r="N3058" s="51" t="str">
        <f>VLOOKUP(K3058&amp;"_2",'Emissions Factors'!$B$2:$E$3,4)</f>
        <v>EACH</v>
      </c>
      <c r="O3058" s="49">
        <f t="shared" si="94"/>
        <v>4.2051167751257348E-2</v>
      </c>
      <c r="P3058" s="48" t="s">
        <v>7</v>
      </c>
      <c r="Q3058" s="138">
        <f>'Age groups'!$G$20*(Emissions!G3058/Population!$L$3148)</f>
        <v>4.3045572986555181</v>
      </c>
      <c r="R3058" s="137" t="s">
        <v>7</v>
      </c>
      <c r="S3058" s="133" t="s">
        <v>12217</v>
      </c>
      <c r="T3058" s="3">
        <f>VLOOKUP(S3058&amp;"_1",'Emissions Factors'!$B$2:$E$3,2)</f>
        <v>0.02</v>
      </c>
      <c r="U3058" s="51" t="str">
        <f>VLOOKUP(S3058&amp;"_1",'Emissions Factors'!$B$2:$E$3,3)</f>
        <v xml:space="preserve">LB </v>
      </c>
      <c r="V3058" s="51" t="str">
        <f>VLOOKUP(S3058&amp;"_1",'Emissions Factors'!$B$2:$E$3,3)</f>
        <v xml:space="preserve">LB </v>
      </c>
      <c r="W3058" s="52">
        <f>Q3058*Emissions!T3058</f>
        <v>8.6091145973110364E-2</v>
      </c>
      <c r="X3058" s="48" t="s">
        <v>7</v>
      </c>
      <c r="Y3058" s="49">
        <f t="shared" si="95"/>
        <v>0.12814231372436771</v>
      </c>
      <c r="Z3058" s="48" t="s">
        <v>7</v>
      </c>
    </row>
    <row r="3059" spans="1:26">
      <c r="A3059" s="136" t="s">
        <v>6927</v>
      </c>
      <c r="B3059" s="136" t="s">
        <v>6801</v>
      </c>
      <c r="C3059" s="136" t="s">
        <v>6742</v>
      </c>
      <c r="D3059" s="47" t="s">
        <v>6926</v>
      </c>
      <c r="E3059" s="47" t="s">
        <v>6669</v>
      </c>
      <c r="F3059" s="48" t="s">
        <v>6799</v>
      </c>
      <c r="G3059" s="142">
        <f>IFERROR(VLOOKUP(A3059,Population!$A$5:$L$3147,12,FALSE),0)</f>
        <v>62824</v>
      </c>
      <c r="H3059" s="137">
        <v>515</v>
      </c>
      <c r="I3059" s="142">
        <f>G3059*SUMPRODUCT('Age distribution'!$L$6:$L$11,'Age groups'!$G$13:$G$18,'Age groups'!$G$6:$G$11)</f>
        <v>221592.22972697465</v>
      </c>
      <c r="J3059" s="140" t="s">
        <v>6</v>
      </c>
      <c r="K3059" s="136" t="s">
        <v>12217</v>
      </c>
      <c r="L3059" s="3">
        <f>VLOOKUP(K3059&amp;"_2",'Emissions Factors'!$B$2:$E$3,2)</f>
        <v>2.3999999999999998E-7</v>
      </c>
      <c r="M3059" s="51" t="str">
        <f>VLOOKUP(K3059&amp;"_2",'Emissions Factors'!$B$2:$E$3,3)</f>
        <v xml:space="preserve">LB </v>
      </c>
      <c r="N3059" s="51" t="str">
        <f>VLOOKUP(K3059&amp;"_2",'Emissions Factors'!$B$2:$E$3,4)</f>
        <v>EACH</v>
      </c>
      <c r="O3059" s="49">
        <f t="shared" si="94"/>
        <v>5.318213513447391E-2</v>
      </c>
      <c r="P3059" s="48" t="s">
        <v>7</v>
      </c>
      <c r="Q3059" s="138">
        <f>'Age groups'!$G$20*(Emissions!G3059/Population!$L$3148)</f>
        <v>5.4439759986056222</v>
      </c>
      <c r="R3059" s="137" t="s">
        <v>7</v>
      </c>
      <c r="S3059" s="133" t="s">
        <v>12217</v>
      </c>
      <c r="T3059" s="3">
        <f>VLOOKUP(S3059&amp;"_1",'Emissions Factors'!$B$2:$E$3,2)</f>
        <v>0.02</v>
      </c>
      <c r="U3059" s="51" t="str">
        <f>VLOOKUP(S3059&amp;"_1",'Emissions Factors'!$B$2:$E$3,3)</f>
        <v xml:space="preserve">LB </v>
      </c>
      <c r="V3059" s="51" t="str">
        <f>VLOOKUP(S3059&amp;"_1",'Emissions Factors'!$B$2:$E$3,3)</f>
        <v xml:space="preserve">LB </v>
      </c>
      <c r="W3059" s="52">
        <f>Q3059*Emissions!T3059</f>
        <v>0.10887951997211244</v>
      </c>
      <c r="X3059" s="48" t="s">
        <v>7</v>
      </c>
      <c r="Y3059" s="49">
        <f t="shared" si="95"/>
        <v>0.16206165510658635</v>
      </c>
      <c r="Z3059" s="48" t="s">
        <v>7</v>
      </c>
    </row>
    <row r="3060" spans="1:26">
      <c r="A3060" s="136" t="s">
        <v>6925</v>
      </c>
      <c r="B3060" s="136" t="s">
        <v>6801</v>
      </c>
      <c r="C3060" s="136" t="s">
        <v>6741</v>
      </c>
      <c r="D3060" s="47" t="s">
        <v>6924</v>
      </c>
      <c r="E3060" s="47" t="s">
        <v>6669</v>
      </c>
      <c r="F3060" s="48" t="s">
        <v>6799</v>
      </c>
      <c r="G3060" s="142">
        <f>IFERROR(VLOOKUP(A3060,Population!$A$5:$L$3147,12,FALSE),0)</f>
        <v>34742</v>
      </c>
      <c r="H3060" s="137">
        <v>515</v>
      </c>
      <c r="I3060" s="142">
        <f>G3060*SUMPRODUCT('Age distribution'!$L$6:$L$11,'Age groups'!$G$13:$G$18,'Age groups'!$G$6:$G$11)</f>
        <v>122541.6599575728</v>
      </c>
      <c r="J3060" s="140" t="s">
        <v>6</v>
      </c>
      <c r="K3060" s="136" t="s">
        <v>12217</v>
      </c>
      <c r="L3060" s="3">
        <f>VLOOKUP(K3060&amp;"_2",'Emissions Factors'!$B$2:$E$3,2)</f>
        <v>2.3999999999999998E-7</v>
      </c>
      <c r="M3060" s="51" t="str">
        <f>VLOOKUP(K3060&amp;"_2",'Emissions Factors'!$B$2:$E$3,3)</f>
        <v xml:space="preserve">LB </v>
      </c>
      <c r="N3060" s="51" t="str">
        <f>VLOOKUP(K3060&amp;"_2",'Emissions Factors'!$B$2:$E$3,4)</f>
        <v>EACH</v>
      </c>
      <c r="O3060" s="49">
        <f t="shared" si="94"/>
        <v>2.940999838981747E-2</v>
      </c>
      <c r="P3060" s="48" t="s">
        <v>7</v>
      </c>
      <c r="Q3060" s="138">
        <f>'Age groups'!$G$20*(Emissions!G3060/Population!$L$3148)</f>
        <v>3.010547149871968</v>
      </c>
      <c r="R3060" s="137" t="s">
        <v>7</v>
      </c>
      <c r="S3060" s="133" t="s">
        <v>12217</v>
      </c>
      <c r="T3060" s="3">
        <f>VLOOKUP(S3060&amp;"_1",'Emissions Factors'!$B$2:$E$3,2)</f>
        <v>0.02</v>
      </c>
      <c r="U3060" s="51" t="str">
        <f>VLOOKUP(S3060&amp;"_1",'Emissions Factors'!$B$2:$E$3,3)</f>
        <v xml:space="preserve">LB </v>
      </c>
      <c r="V3060" s="51" t="str">
        <f>VLOOKUP(S3060&amp;"_1",'Emissions Factors'!$B$2:$E$3,3)</f>
        <v xml:space="preserve">LB </v>
      </c>
      <c r="W3060" s="52">
        <f>Q3060*Emissions!T3060</f>
        <v>6.0210942997439364E-2</v>
      </c>
      <c r="X3060" s="48" t="s">
        <v>7</v>
      </c>
      <c r="Y3060" s="49">
        <f t="shared" si="95"/>
        <v>8.9620941387256833E-2</v>
      </c>
      <c r="Z3060" s="48" t="s">
        <v>7</v>
      </c>
    </row>
    <row r="3061" spans="1:26">
      <c r="A3061" s="136" t="s">
        <v>6923</v>
      </c>
      <c r="B3061" s="136" t="s">
        <v>6801</v>
      </c>
      <c r="C3061" s="136" t="s">
        <v>6740</v>
      </c>
      <c r="D3061" s="47" t="s">
        <v>6922</v>
      </c>
      <c r="E3061" s="47" t="s">
        <v>6669</v>
      </c>
      <c r="F3061" s="48" t="s">
        <v>6799</v>
      </c>
      <c r="G3061" s="142">
        <f>IFERROR(VLOOKUP(A3061,Population!$A$5:$L$3147,12,FALSE),0)</f>
        <v>56724</v>
      </c>
      <c r="H3061" s="137">
        <v>515</v>
      </c>
      <c r="I3061" s="142">
        <f>G3061*SUMPRODUCT('Age distribution'!$L$6:$L$11,'Age groups'!$G$13:$G$18,'Age groups'!$G$6:$G$11)</f>
        <v>200076.36634141268</v>
      </c>
      <c r="J3061" s="140" t="s">
        <v>6</v>
      </c>
      <c r="K3061" s="136" t="s">
        <v>12217</v>
      </c>
      <c r="L3061" s="3">
        <f>VLOOKUP(K3061&amp;"_2",'Emissions Factors'!$B$2:$E$3,2)</f>
        <v>2.3999999999999998E-7</v>
      </c>
      <c r="M3061" s="51" t="str">
        <f>VLOOKUP(K3061&amp;"_2",'Emissions Factors'!$B$2:$E$3,3)</f>
        <v xml:space="preserve">LB </v>
      </c>
      <c r="N3061" s="51" t="str">
        <f>VLOOKUP(K3061&amp;"_2",'Emissions Factors'!$B$2:$E$3,4)</f>
        <v>EACH</v>
      </c>
      <c r="O3061" s="49">
        <f t="shared" si="94"/>
        <v>4.8018327921939039E-2</v>
      </c>
      <c r="P3061" s="48" t="s">
        <v>7</v>
      </c>
      <c r="Q3061" s="138">
        <f>'Age groups'!$G$20*(Emissions!G3061/Population!$L$3148)</f>
        <v>4.9153841612266858</v>
      </c>
      <c r="R3061" s="137" t="s">
        <v>7</v>
      </c>
      <c r="S3061" s="133" t="s">
        <v>12217</v>
      </c>
      <c r="T3061" s="3">
        <f>VLOOKUP(S3061&amp;"_1",'Emissions Factors'!$B$2:$E$3,2)</f>
        <v>0.02</v>
      </c>
      <c r="U3061" s="51" t="str">
        <f>VLOOKUP(S3061&amp;"_1",'Emissions Factors'!$B$2:$E$3,3)</f>
        <v xml:space="preserve">LB </v>
      </c>
      <c r="V3061" s="51" t="str">
        <f>VLOOKUP(S3061&amp;"_1",'Emissions Factors'!$B$2:$E$3,3)</f>
        <v xml:space="preserve">LB </v>
      </c>
      <c r="W3061" s="52">
        <f>Q3061*Emissions!T3061</f>
        <v>9.8307683224533718E-2</v>
      </c>
      <c r="X3061" s="48" t="s">
        <v>7</v>
      </c>
      <c r="Y3061" s="49">
        <f t="shared" si="95"/>
        <v>0.14632601114647276</v>
      </c>
      <c r="Z3061" s="48" t="s">
        <v>7</v>
      </c>
    </row>
    <row r="3062" spans="1:26">
      <c r="A3062" s="136" t="s">
        <v>6921</v>
      </c>
      <c r="B3062" s="136" t="s">
        <v>6801</v>
      </c>
      <c r="C3062" s="136" t="s">
        <v>6739</v>
      </c>
      <c r="D3062" s="47" t="s">
        <v>6920</v>
      </c>
      <c r="E3062" s="47" t="s">
        <v>6669</v>
      </c>
      <c r="F3062" s="48" t="s">
        <v>6799</v>
      </c>
      <c r="G3062" s="142">
        <f>IFERROR(VLOOKUP(A3062,Population!$A$5:$L$3147,12,FALSE),0)</f>
        <v>16663</v>
      </c>
      <c r="H3062" s="137">
        <v>515</v>
      </c>
      <c r="I3062" s="142">
        <f>G3062*SUMPRODUCT('Age distribution'!$L$6:$L$11,'Age groups'!$G$13:$G$18,'Age groups'!$G$6:$G$11)</f>
        <v>58773.578949773633</v>
      </c>
      <c r="J3062" s="140" t="s">
        <v>6</v>
      </c>
      <c r="K3062" s="136" t="s">
        <v>12217</v>
      </c>
      <c r="L3062" s="3">
        <f>VLOOKUP(K3062&amp;"_2",'Emissions Factors'!$B$2:$E$3,2)</f>
        <v>2.3999999999999998E-7</v>
      </c>
      <c r="M3062" s="51" t="str">
        <f>VLOOKUP(K3062&amp;"_2",'Emissions Factors'!$B$2:$E$3,3)</f>
        <v xml:space="preserve">LB </v>
      </c>
      <c r="N3062" s="51" t="str">
        <f>VLOOKUP(K3062&amp;"_2",'Emissions Factors'!$B$2:$E$3,4)</f>
        <v>EACH</v>
      </c>
      <c r="O3062" s="49">
        <f t="shared" si="94"/>
        <v>1.410565894794567E-2</v>
      </c>
      <c r="P3062" s="48" t="s">
        <v>7</v>
      </c>
      <c r="Q3062" s="138">
        <f>'Age groups'!$G$20*(Emissions!G3062/Population!$L$3148)</f>
        <v>1.4439222600401993</v>
      </c>
      <c r="R3062" s="137" t="s">
        <v>7</v>
      </c>
      <c r="S3062" s="133" t="s">
        <v>12217</v>
      </c>
      <c r="T3062" s="3">
        <f>VLOOKUP(S3062&amp;"_1",'Emissions Factors'!$B$2:$E$3,2)</f>
        <v>0.02</v>
      </c>
      <c r="U3062" s="51" t="str">
        <f>VLOOKUP(S3062&amp;"_1",'Emissions Factors'!$B$2:$E$3,3)</f>
        <v xml:space="preserve">LB </v>
      </c>
      <c r="V3062" s="51" t="str">
        <f>VLOOKUP(S3062&amp;"_1",'Emissions Factors'!$B$2:$E$3,3)</f>
        <v xml:space="preserve">LB </v>
      </c>
      <c r="W3062" s="52">
        <f>Q3062*Emissions!T3062</f>
        <v>2.8878445200803987E-2</v>
      </c>
      <c r="X3062" s="48" t="s">
        <v>7</v>
      </c>
      <c r="Y3062" s="49">
        <f t="shared" si="95"/>
        <v>4.2984104148749661E-2</v>
      </c>
      <c r="Z3062" s="48" t="s">
        <v>7</v>
      </c>
    </row>
    <row r="3063" spans="1:26">
      <c r="A3063" s="136" t="s">
        <v>6919</v>
      </c>
      <c r="B3063" s="136" t="s">
        <v>6801</v>
      </c>
      <c r="C3063" s="136" t="s">
        <v>6738</v>
      </c>
      <c r="D3063" s="47" t="s">
        <v>6918</v>
      </c>
      <c r="E3063" s="47" t="s">
        <v>6669</v>
      </c>
      <c r="F3063" s="48" t="s">
        <v>6799</v>
      </c>
      <c r="G3063" s="142">
        <f>IFERROR(VLOOKUP(A3063,Population!$A$5:$L$3147,12,FALSE),0)</f>
        <v>496295</v>
      </c>
      <c r="H3063" s="137">
        <v>515</v>
      </c>
      <c r="I3063" s="142">
        <f>G3063*SUMPRODUCT('Age distribution'!$L$6:$L$11,'Age groups'!$G$13:$G$18,'Age groups'!$G$6:$G$11)</f>
        <v>1750527.1178586031</v>
      </c>
      <c r="J3063" s="140" t="s">
        <v>6</v>
      </c>
      <c r="K3063" s="136" t="s">
        <v>12217</v>
      </c>
      <c r="L3063" s="3">
        <f>VLOOKUP(K3063&amp;"_2",'Emissions Factors'!$B$2:$E$3,2)</f>
        <v>2.3999999999999998E-7</v>
      </c>
      <c r="M3063" s="51" t="str">
        <f>VLOOKUP(K3063&amp;"_2",'Emissions Factors'!$B$2:$E$3,3)</f>
        <v xml:space="preserve">LB </v>
      </c>
      <c r="N3063" s="51" t="str">
        <f>VLOOKUP(K3063&amp;"_2",'Emissions Factors'!$B$2:$E$3,4)</f>
        <v>EACH</v>
      </c>
      <c r="O3063" s="49">
        <f t="shared" si="94"/>
        <v>0.42012650828606474</v>
      </c>
      <c r="P3063" s="48" t="s">
        <v>7</v>
      </c>
      <c r="Q3063" s="138">
        <f>'Age groups'!$G$20*(Emissions!G3063/Population!$L$3148)</f>
        <v>43.006145234750683</v>
      </c>
      <c r="R3063" s="137" t="s">
        <v>7</v>
      </c>
      <c r="S3063" s="133" t="s">
        <v>12217</v>
      </c>
      <c r="T3063" s="3">
        <f>VLOOKUP(S3063&amp;"_1",'Emissions Factors'!$B$2:$E$3,2)</f>
        <v>0.02</v>
      </c>
      <c r="U3063" s="51" t="str">
        <f>VLOOKUP(S3063&amp;"_1",'Emissions Factors'!$B$2:$E$3,3)</f>
        <v xml:space="preserve">LB </v>
      </c>
      <c r="V3063" s="51" t="str">
        <f>VLOOKUP(S3063&amp;"_1",'Emissions Factors'!$B$2:$E$3,3)</f>
        <v xml:space="preserve">LB </v>
      </c>
      <c r="W3063" s="52">
        <f>Q3063*Emissions!T3063</f>
        <v>0.86012290469501362</v>
      </c>
      <c r="X3063" s="48" t="s">
        <v>7</v>
      </c>
      <c r="Y3063" s="49">
        <f t="shared" si="95"/>
        <v>1.2802494129810784</v>
      </c>
      <c r="Z3063" s="48" t="s">
        <v>7</v>
      </c>
    </row>
    <row r="3064" spans="1:26">
      <c r="A3064" s="136" t="s">
        <v>6917</v>
      </c>
      <c r="B3064" s="136" t="s">
        <v>6801</v>
      </c>
      <c r="C3064" s="136" t="s">
        <v>6737</v>
      </c>
      <c r="D3064" s="47" t="s">
        <v>6916</v>
      </c>
      <c r="E3064" s="47" t="s">
        <v>6669</v>
      </c>
      <c r="F3064" s="48" t="s">
        <v>6799</v>
      </c>
      <c r="G3064" s="142">
        <f>IFERROR(VLOOKUP(A3064,Population!$A$5:$L$3147,12,FALSE),0)</f>
        <v>88755</v>
      </c>
      <c r="H3064" s="137">
        <v>515</v>
      </c>
      <c r="I3064" s="142">
        <f>G3064*SUMPRODUCT('Age distribution'!$L$6:$L$11,'Age groups'!$G$13:$G$18,'Age groups'!$G$6:$G$11)</f>
        <v>313055.81225992669</v>
      </c>
      <c r="J3064" s="140" t="s">
        <v>6</v>
      </c>
      <c r="K3064" s="136" t="s">
        <v>12217</v>
      </c>
      <c r="L3064" s="3">
        <f>VLOOKUP(K3064&amp;"_2",'Emissions Factors'!$B$2:$E$3,2)</f>
        <v>2.3999999999999998E-7</v>
      </c>
      <c r="M3064" s="51" t="str">
        <f>VLOOKUP(K3064&amp;"_2",'Emissions Factors'!$B$2:$E$3,3)</f>
        <v xml:space="preserve">LB </v>
      </c>
      <c r="N3064" s="51" t="str">
        <f>VLOOKUP(K3064&amp;"_2",'Emissions Factors'!$B$2:$E$3,4)</f>
        <v>EACH</v>
      </c>
      <c r="O3064" s="49">
        <f t="shared" si="94"/>
        <v>7.51333949423824E-2</v>
      </c>
      <c r="P3064" s="48" t="s">
        <v>7</v>
      </c>
      <c r="Q3064" s="138">
        <f>'Age groups'!$G$20*(Emissions!G3064/Population!$L$3148)</f>
        <v>7.6910112338635219</v>
      </c>
      <c r="R3064" s="137" t="s">
        <v>7</v>
      </c>
      <c r="S3064" s="133" t="s">
        <v>12217</v>
      </c>
      <c r="T3064" s="3">
        <f>VLOOKUP(S3064&amp;"_1",'Emissions Factors'!$B$2:$E$3,2)</f>
        <v>0.02</v>
      </c>
      <c r="U3064" s="51" t="str">
        <f>VLOOKUP(S3064&amp;"_1",'Emissions Factors'!$B$2:$E$3,3)</f>
        <v xml:space="preserve">LB </v>
      </c>
      <c r="V3064" s="51" t="str">
        <f>VLOOKUP(S3064&amp;"_1",'Emissions Factors'!$B$2:$E$3,3)</f>
        <v xml:space="preserve">LB </v>
      </c>
      <c r="W3064" s="52">
        <f>Q3064*Emissions!T3064</f>
        <v>0.15382022467727044</v>
      </c>
      <c r="X3064" s="48" t="s">
        <v>7</v>
      </c>
      <c r="Y3064" s="49">
        <f t="shared" si="95"/>
        <v>0.22895361961965283</v>
      </c>
      <c r="Z3064" s="48" t="s">
        <v>7</v>
      </c>
    </row>
    <row r="3065" spans="1:26">
      <c r="A3065" s="136" t="s">
        <v>6915</v>
      </c>
      <c r="B3065" s="136" t="s">
        <v>6801</v>
      </c>
      <c r="C3065" s="136" t="s">
        <v>6736</v>
      </c>
      <c r="D3065" s="47" t="s">
        <v>6914</v>
      </c>
      <c r="E3065" s="47" t="s">
        <v>6669</v>
      </c>
      <c r="F3065" s="48" t="s">
        <v>6799</v>
      </c>
      <c r="G3065" s="142">
        <f>IFERROR(VLOOKUP(A3065,Population!$A$5:$L$3147,12,FALSE),0)</f>
        <v>27880</v>
      </c>
      <c r="H3065" s="137">
        <v>515</v>
      </c>
      <c r="I3065" s="142">
        <f>G3065*SUMPRODUCT('Age distribution'!$L$6:$L$11,'Age groups'!$G$13:$G$18,'Age groups'!$G$6:$G$11)</f>
        <v>98338.077244175045</v>
      </c>
      <c r="J3065" s="140" t="s">
        <v>6</v>
      </c>
      <c r="K3065" s="136" t="s">
        <v>12217</v>
      </c>
      <c r="L3065" s="3">
        <f>VLOOKUP(K3065&amp;"_2",'Emissions Factors'!$B$2:$E$3,2)</f>
        <v>2.3999999999999998E-7</v>
      </c>
      <c r="M3065" s="51" t="str">
        <f>VLOOKUP(K3065&amp;"_2",'Emissions Factors'!$B$2:$E$3,3)</f>
        <v xml:space="preserve">LB </v>
      </c>
      <c r="N3065" s="51" t="str">
        <f>VLOOKUP(K3065&amp;"_2",'Emissions Factors'!$B$2:$E$3,4)</f>
        <v>EACH</v>
      </c>
      <c r="O3065" s="49">
        <f t="shared" si="94"/>
        <v>2.3601138538602007E-2</v>
      </c>
      <c r="P3065" s="48" t="s">
        <v>7</v>
      </c>
      <c r="Q3065" s="138">
        <f>'Age groups'!$G$20*(Emissions!G3065/Population!$L$3148)</f>
        <v>2.4159246600204498</v>
      </c>
      <c r="R3065" s="137" t="s">
        <v>7</v>
      </c>
      <c r="S3065" s="133" t="s">
        <v>12217</v>
      </c>
      <c r="T3065" s="3">
        <f>VLOOKUP(S3065&amp;"_1",'Emissions Factors'!$B$2:$E$3,2)</f>
        <v>0.02</v>
      </c>
      <c r="U3065" s="51" t="str">
        <f>VLOOKUP(S3065&amp;"_1",'Emissions Factors'!$B$2:$E$3,3)</f>
        <v xml:space="preserve">LB </v>
      </c>
      <c r="V3065" s="51" t="str">
        <f>VLOOKUP(S3065&amp;"_1",'Emissions Factors'!$B$2:$E$3,3)</f>
        <v xml:space="preserve">LB </v>
      </c>
      <c r="W3065" s="52">
        <f>Q3065*Emissions!T3065</f>
        <v>4.8318493200408999E-2</v>
      </c>
      <c r="X3065" s="48" t="s">
        <v>7</v>
      </c>
      <c r="Y3065" s="49">
        <f t="shared" si="95"/>
        <v>7.1919631739011003E-2</v>
      </c>
      <c r="Z3065" s="48" t="s">
        <v>7</v>
      </c>
    </row>
    <row r="3066" spans="1:26">
      <c r="A3066" s="136" t="s">
        <v>6913</v>
      </c>
      <c r="B3066" s="136" t="s">
        <v>6801</v>
      </c>
      <c r="C3066" s="136" t="s">
        <v>6735</v>
      </c>
      <c r="D3066" s="47" t="s">
        <v>6912</v>
      </c>
      <c r="E3066" s="47" t="s">
        <v>6669</v>
      </c>
      <c r="F3066" s="48" t="s">
        <v>6799</v>
      </c>
      <c r="G3066" s="142">
        <f>IFERROR(VLOOKUP(A3066,Population!$A$5:$L$3147,12,FALSE),0)</f>
        <v>44048</v>
      </c>
      <c r="H3066" s="137">
        <v>515</v>
      </c>
      <c r="I3066" s="142">
        <f>G3066*SUMPRODUCT('Age distribution'!$L$6:$L$11,'Age groups'!$G$13:$G$18,'Age groups'!$G$6:$G$11)</f>
        <v>155365.6967880711</v>
      </c>
      <c r="J3066" s="140" t="s">
        <v>6</v>
      </c>
      <c r="K3066" s="136" t="s">
        <v>12217</v>
      </c>
      <c r="L3066" s="3">
        <f>VLOOKUP(K3066&amp;"_2",'Emissions Factors'!$B$2:$E$3,2)</f>
        <v>2.3999999999999998E-7</v>
      </c>
      <c r="M3066" s="51" t="str">
        <f>VLOOKUP(K3066&amp;"_2",'Emissions Factors'!$B$2:$E$3,3)</f>
        <v xml:space="preserve">LB </v>
      </c>
      <c r="N3066" s="51" t="str">
        <f>VLOOKUP(K3066&amp;"_2",'Emissions Factors'!$B$2:$E$3,4)</f>
        <v>EACH</v>
      </c>
      <c r="O3066" s="49">
        <f t="shared" si="94"/>
        <v>3.7287767229137063E-2</v>
      </c>
      <c r="P3066" s="48" t="s">
        <v>7</v>
      </c>
      <c r="Q3066" s="138">
        <f>'Age groups'!$G$20*(Emissions!G3066/Population!$L$3148)</f>
        <v>3.8169529922733418</v>
      </c>
      <c r="R3066" s="137" t="s">
        <v>7</v>
      </c>
      <c r="S3066" s="133" t="s">
        <v>12217</v>
      </c>
      <c r="T3066" s="3">
        <f>VLOOKUP(S3066&amp;"_1",'Emissions Factors'!$B$2:$E$3,2)</f>
        <v>0.02</v>
      </c>
      <c r="U3066" s="51" t="str">
        <f>VLOOKUP(S3066&amp;"_1",'Emissions Factors'!$B$2:$E$3,3)</f>
        <v xml:space="preserve">LB </v>
      </c>
      <c r="V3066" s="51" t="str">
        <f>VLOOKUP(S3066&amp;"_1",'Emissions Factors'!$B$2:$E$3,3)</f>
        <v xml:space="preserve">LB </v>
      </c>
      <c r="W3066" s="52">
        <f>Q3066*Emissions!T3066</f>
        <v>7.6339059845466836E-2</v>
      </c>
      <c r="X3066" s="48" t="s">
        <v>7</v>
      </c>
      <c r="Y3066" s="49">
        <f t="shared" si="95"/>
        <v>0.11362682707460389</v>
      </c>
      <c r="Z3066" s="48" t="s">
        <v>7</v>
      </c>
    </row>
    <row r="3067" spans="1:26">
      <c r="A3067" s="136" t="s">
        <v>6911</v>
      </c>
      <c r="B3067" s="136" t="s">
        <v>6801</v>
      </c>
      <c r="C3067" s="136" t="s">
        <v>6734</v>
      </c>
      <c r="D3067" s="47" t="s">
        <v>6910</v>
      </c>
      <c r="E3067" s="47" t="s">
        <v>6669</v>
      </c>
      <c r="F3067" s="48" t="s">
        <v>6799</v>
      </c>
      <c r="G3067" s="142">
        <f>IFERROR(VLOOKUP(A3067,Population!$A$5:$L$3147,12,FALSE),0)</f>
        <v>43880</v>
      </c>
      <c r="H3067" s="137">
        <v>515</v>
      </c>
      <c r="I3067" s="142">
        <f>G3067*SUMPRODUCT('Age distribution'!$L$6:$L$11,'Age groups'!$G$13:$G$18,'Age groups'!$G$6:$G$11)</f>
        <v>154773.12874728843</v>
      </c>
      <c r="J3067" s="140" t="s">
        <v>6</v>
      </c>
      <c r="K3067" s="136" t="s">
        <v>12217</v>
      </c>
      <c r="L3067" s="3">
        <f>VLOOKUP(K3067&amp;"_2",'Emissions Factors'!$B$2:$E$3,2)</f>
        <v>2.3999999999999998E-7</v>
      </c>
      <c r="M3067" s="51" t="str">
        <f>VLOOKUP(K3067&amp;"_2",'Emissions Factors'!$B$2:$E$3,3)</f>
        <v xml:space="preserve">LB </v>
      </c>
      <c r="N3067" s="51" t="str">
        <f>VLOOKUP(K3067&amp;"_2",'Emissions Factors'!$B$2:$E$3,4)</f>
        <v>EACH</v>
      </c>
      <c r="O3067" s="49">
        <f t="shared" si="94"/>
        <v>3.7145550899349219E-2</v>
      </c>
      <c r="P3067" s="48" t="s">
        <v>7</v>
      </c>
      <c r="Q3067" s="138">
        <f>'Age groups'!$G$20*(Emissions!G3067/Population!$L$3148)</f>
        <v>3.8023950531455286</v>
      </c>
      <c r="R3067" s="137" t="s">
        <v>7</v>
      </c>
      <c r="S3067" s="133" t="s">
        <v>12217</v>
      </c>
      <c r="T3067" s="3">
        <f>VLOOKUP(S3067&amp;"_1",'Emissions Factors'!$B$2:$E$3,2)</f>
        <v>0.02</v>
      </c>
      <c r="U3067" s="51" t="str">
        <f>VLOOKUP(S3067&amp;"_1",'Emissions Factors'!$B$2:$E$3,3)</f>
        <v xml:space="preserve">LB </v>
      </c>
      <c r="V3067" s="51" t="str">
        <f>VLOOKUP(S3067&amp;"_1",'Emissions Factors'!$B$2:$E$3,3)</f>
        <v xml:space="preserve">LB </v>
      </c>
      <c r="W3067" s="52">
        <f>Q3067*Emissions!T3067</f>
        <v>7.6047901062910581E-2</v>
      </c>
      <c r="X3067" s="48" t="s">
        <v>7</v>
      </c>
      <c r="Y3067" s="49">
        <f t="shared" si="95"/>
        <v>0.1131934519622598</v>
      </c>
      <c r="Z3067" s="48" t="s">
        <v>7</v>
      </c>
    </row>
    <row r="3068" spans="1:26">
      <c r="A3068" s="136" t="s">
        <v>6909</v>
      </c>
      <c r="B3068" s="136" t="s">
        <v>6801</v>
      </c>
      <c r="C3068" s="136" t="s">
        <v>6733</v>
      </c>
      <c r="D3068" s="47" t="s">
        <v>6908</v>
      </c>
      <c r="E3068" s="47" t="s">
        <v>6669</v>
      </c>
      <c r="F3068" s="48" t="s">
        <v>6799</v>
      </c>
      <c r="G3068" s="142">
        <f>IFERROR(VLOOKUP(A3068,Population!$A$5:$L$3147,12,FALSE),0)</f>
        <v>99758</v>
      </c>
      <c r="H3068" s="137">
        <v>515</v>
      </c>
      <c r="I3068" s="142">
        <f>G3068*SUMPRODUCT('Age distribution'!$L$6:$L$11,'Age groups'!$G$13:$G$18,'Age groups'!$G$6:$G$11)</f>
        <v>351865.49174047395</v>
      </c>
      <c r="J3068" s="140" t="s">
        <v>6</v>
      </c>
      <c r="K3068" s="136" t="s">
        <v>12217</v>
      </c>
      <c r="L3068" s="3">
        <f>VLOOKUP(K3068&amp;"_2",'Emissions Factors'!$B$2:$E$3,2)</f>
        <v>2.3999999999999998E-7</v>
      </c>
      <c r="M3068" s="51" t="str">
        <f>VLOOKUP(K3068&amp;"_2",'Emissions Factors'!$B$2:$E$3,3)</f>
        <v xml:space="preserve">LB </v>
      </c>
      <c r="N3068" s="51" t="str">
        <f>VLOOKUP(K3068&amp;"_2",'Emissions Factors'!$B$2:$E$3,4)</f>
        <v>EACH</v>
      </c>
      <c r="O3068" s="49">
        <f t="shared" si="94"/>
        <v>8.4447718017713738E-2</v>
      </c>
      <c r="P3068" s="48" t="s">
        <v>7</v>
      </c>
      <c r="Q3068" s="138">
        <f>'Age groups'!$G$20*(Emissions!G3068/Population!$L$3148)</f>
        <v>8.6444695923357244</v>
      </c>
      <c r="R3068" s="137" t="s">
        <v>7</v>
      </c>
      <c r="S3068" s="133" t="s">
        <v>12217</v>
      </c>
      <c r="T3068" s="3">
        <f>VLOOKUP(S3068&amp;"_1",'Emissions Factors'!$B$2:$E$3,2)</f>
        <v>0.02</v>
      </c>
      <c r="U3068" s="51" t="str">
        <f>VLOOKUP(S3068&amp;"_1",'Emissions Factors'!$B$2:$E$3,3)</f>
        <v xml:space="preserve">LB </v>
      </c>
      <c r="V3068" s="51" t="str">
        <f>VLOOKUP(S3068&amp;"_1",'Emissions Factors'!$B$2:$E$3,3)</f>
        <v xml:space="preserve">LB </v>
      </c>
      <c r="W3068" s="52">
        <f>Q3068*Emissions!T3068</f>
        <v>0.17288939184671448</v>
      </c>
      <c r="X3068" s="48" t="s">
        <v>7</v>
      </c>
      <c r="Y3068" s="49">
        <f t="shared" si="95"/>
        <v>0.2573371098644282</v>
      </c>
      <c r="Z3068" s="48" t="s">
        <v>7</v>
      </c>
    </row>
    <row r="3069" spans="1:26">
      <c r="A3069" s="136" t="s">
        <v>6907</v>
      </c>
      <c r="B3069" s="136" t="s">
        <v>6801</v>
      </c>
      <c r="C3069" s="136" t="s">
        <v>6732</v>
      </c>
      <c r="D3069" s="47" t="s">
        <v>6906</v>
      </c>
      <c r="E3069" s="47" t="s">
        <v>6669</v>
      </c>
      <c r="F3069" s="48" t="s">
        <v>6799</v>
      </c>
      <c r="G3069" s="142">
        <f>IFERROR(VLOOKUP(A3069,Population!$A$5:$L$3147,12,FALSE),0)</f>
        <v>4497</v>
      </c>
      <c r="H3069" s="137">
        <v>515</v>
      </c>
      <c r="I3069" s="142">
        <f>G3069*SUMPRODUCT('Age distribution'!$L$6:$L$11,'Age groups'!$G$13:$G$18,'Age groups'!$G$6:$G$11)</f>
        <v>15861.776663093802</v>
      </c>
      <c r="J3069" s="140" t="s">
        <v>6</v>
      </c>
      <c r="K3069" s="136" t="s">
        <v>12217</v>
      </c>
      <c r="L3069" s="3">
        <f>VLOOKUP(K3069&amp;"_2",'Emissions Factors'!$B$2:$E$3,2)</f>
        <v>2.3999999999999998E-7</v>
      </c>
      <c r="M3069" s="51" t="str">
        <f>VLOOKUP(K3069&amp;"_2",'Emissions Factors'!$B$2:$E$3,3)</f>
        <v xml:space="preserve">LB </v>
      </c>
      <c r="N3069" s="51" t="str">
        <f>VLOOKUP(K3069&amp;"_2",'Emissions Factors'!$B$2:$E$3,4)</f>
        <v>EACH</v>
      </c>
      <c r="O3069" s="49">
        <f t="shared" si="94"/>
        <v>3.8068263991425121E-3</v>
      </c>
      <c r="P3069" s="48" t="s">
        <v>7</v>
      </c>
      <c r="Q3069" s="138">
        <f>'Age groups'!$G$20*(Emissions!G3069/Population!$L$3148)</f>
        <v>0.38968483486771743</v>
      </c>
      <c r="R3069" s="137" t="s">
        <v>7</v>
      </c>
      <c r="S3069" s="133" t="s">
        <v>12217</v>
      </c>
      <c r="T3069" s="3">
        <f>VLOOKUP(S3069&amp;"_1",'Emissions Factors'!$B$2:$E$3,2)</f>
        <v>0.02</v>
      </c>
      <c r="U3069" s="51" t="str">
        <f>VLOOKUP(S3069&amp;"_1",'Emissions Factors'!$B$2:$E$3,3)</f>
        <v xml:space="preserve">LB </v>
      </c>
      <c r="V3069" s="51" t="str">
        <f>VLOOKUP(S3069&amp;"_1",'Emissions Factors'!$B$2:$E$3,3)</f>
        <v xml:space="preserve">LB </v>
      </c>
      <c r="W3069" s="52">
        <f>Q3069*Emissions!T3069</f>
        <v>7.7936966973543489E-3</v>
      </c>
      <c r="X3069" s="48" t="s">
        <v>7</v>
      </c>
      <c r="Y3069" s="49">
        <f t="shared" si="95"/>
        <v>1.1600523096496861E-2</v>
      </c>
      <c r="Z3069" s="48" t="s">
        <v>7</v>
      </c>
    </row>
    <row r="3070" spans="1:26">
      <c r="A3070" s="136" t="s">
        <v>6905</v>
      </c>
      <c r="B3070" s="136" t="s">
        <v>6801</v>
      </c>
      <c r="C3070" s="136" t="s">
        <v>6731</v>
      </c>
      <c r="D3070" s="47" t="s">
        <v>6904</v>
      </c>
      <c r="E3070" s="47" t="s">
        <v>6669</v>
      </c>
      <c r="F3070" s="48" t="s">
        <v>6799</v>
      </c>
      <c r="G3070" s="142">
        <f>IFERROR(VLOOKUP(A3070,Population!$A$5:$L$3147,12,FALSE),0)</f>
        <v>101799</v>
      </c>
      <c r="H3070" s="137">
        <v>515</v>
      </c>
      <c r="I3070" s="142">
        <f>G3070*SUMPRODUCT('Age distribution'!$L$6:$L$11,'Age groups'!$G$13:$G$18,'Age groups'!$G$6:$G$11)</f>
        <v>359064.48799783987</v>
      </c>
      <c r="J3070" s="140" t="s">
        <v>6</v>
      </c>
      <c r="K3070" s="136" t="s">
        <v>12217</v>
      </c>
      <c r="L3070" s="3">
        <f>VLOOKUP(K3070&amp;"_2",'Emissions Factors'!$B$2:$E$3,2)</f>
        <v>2.3999999999999998E-7</v>
      </c>
      <c r="M3070" s="51" t="str">
        <f>VLOOKUP(K3070&amp;"_2",'Emissions Factors'!$B$2:$E$3,3)</f>
        <v xml:space="preserve">LB </v>
      </c>
      <c r="N3070" s="51" t="str">
        <f>VLOOKUP(K3070&amp;"_2",'Emissions Factors'!$B$2:$E$3,4)</f>
        <v>EACH</v>
      </c>
      <c r="O3070" s="49">
        <f t="shared" si="94"/>
        <v>8.6175477119481564E-2</v>
      </c>
      <c r="P3070" s="48" t="s">
        <v>7</v>
      </c>
      <c r="Q3070" s="138">
        <f>'Age groups'!$G$20*(Emissions!G3070/Population!$L$3148)</f>
        <v>8.8213312218587436</v>
      </c>
      <c r="R3070" s="137" t="s">
        <v>7</v>
      </c>
      <c r="S3070" s="133" t="s">
        <v>12217</v>
      </c>
      <c r="T3070" s="3">
        <f>VLOOKUP(S3070&amp;"_1",'Emissions Factors'!$B$2:$E$3,2)</f>
        <v>0.02</v>
      </c>
      <c r="U3070" s="51" t="str">
        <f>VLOOKUP(S3070&amp;"_1",'Emissions Factors'!$B$2:$E$3,3)</f>
        <v xml:space="preserve">LB </v>
      </c>
      <c r="V3070" s="51" t="str">
        <f>VLOOKUP(S3070&amp;"_1",'Emissions Factors'!$B$2:$E$3,3)</f>
        <v xml:space="preserve">LB </v>
      </c>
      <c r="W3070" s="52">
        <f>Q3070*Emissions!T3070</f>
        <v>0.17642662443717488</v>
      </c>
      <c r="X3070" s="48" t="s">
        <v>7</v>
      </c>
      <c r="Y3070" s="49">
        <f t="shared" si="95"/>
        <v>0.26260210155665642</v>
      </c>
      <c r="Z3070" s="48" t="s">
        <v>7</v>
      </c>
    </row>
    <row r="3071" spans="1:26">
      <c r="A3071" s="136" t="s">
        <v>6903</v>
      </c>
      <c r="B3071" s="136" t="s">
        <v>6801</v>
      </c>
      <c r="C3071" s="136" t="s">
        <v>6730</v>
      </c>
      <c r="D3071" s="47" t="s">
        <v>6902</v>
      </c>
      <c r="E3071" s="47" t="s">
        <v>6669</v>
      </c>
      <c r="F3071" s="48" t="s">
        <v>6799</v>
      </c>
      <c r="G3071" s="142">
        <f>IFERROR(VLOOKUP(A3071,Population!$A$5:$L$3147,12,FALSE),0)</f>
        <v>9264</v>
      </c>
      <c r="H3071" s="137">
        <v>515</v>
      </c>
      <c r="I3071" s="142">
        <f>G3071*SUMPRODUCT('Age distribution'!$L$6:$L$11,'Age groups'!$G$13:$G$18,'Age groups'!$G$6:$G$11)</f>
        <v>32675.894820302641</v>
      </c>
      <c r="J3071" s="140" t="s">
        <v>6</v>
      </c>
      <c r="K3071" s="136" t="s">
        <v>12217</v>
      </c>
      <c r="L3071" s="3">
        <f>VLOOKUP(K3071&amp;"_2",'Emissions Factors'!$B$2:$E$3,2)</f>
        <v>2.3999999999999998E-7</v>
      </c>
      <c r="M3071" s="51" t="str">
        <f>VLOOKUP(K3071&amp;"_2",'Emissions Factors'!$B$2:$E$3,3)</f>
        <v xml:space="preserve">LB </v>
      </c>
      <c r="N3071" s="51" t="str">
        <f>VLOOKUP(K3071&amp;"_2",'Emissions Factors'!$B$2:$E$3,4)</f>
        <v>EACH</v>
      </c>
      <c r="O3071" s="49">
        <f t="shared" si="94"/>
        <v>7.8422147568726324E-3</v>
      </c>
      <c r="P3071" s="48" t="s">
        <v>7</v>
      </c>
      <c r="Q3071" s="138">
        <f>'Age groups'!$G$20*(Emissions!G3071/Population!$L$3148)</f>
        <v>0.80276635761942061</v>
      </c>
      <c r="R3071" s="137" t="s">
        <v>7</v>
      </c>
      <c r="S3071" s="133" t="s">
        <v>12217</v>
      </c>
      <c r="T3071" s="3">
        <f>VLOOKUP(S3071&amp;"_1",'Emissions Factors'!$B$2:$E$3,2)</f>
        <v>0.02</v>
      </c>
      <c r="U3071" s="51" t="str">
        <f>VLOOKUP(S3071&amp;"_1",'Emissions Factors'!$B$2:$E$3,3)</f>
        <v xml:space="preserve">LB </v>
      </c>
      <c r="V3071" s="51" t="str">
        <f>VLOOKUP(S3071&amp;"_1",'Emissions Factors'!$B$2:$E$3,3)</f>
        <v xml:space="preserve">LB </v>
      </c>
      <c r="W3071" s="52">
        <f>Q3071*Emissions!T3071</f>
        <v>1.6055327152388412E-2</v>
      </c>
      <c r="X3071" s="48" t="s">
        <v>7</v>
      </c>
      <c r="Y3071" s="49">
        <f t="shared" si="95"/>
        <v>2.3897541909261043E-2</v>
      </c>
      <c r="Z3071" s="48" t="s">
        <v>7</v>
      </c>
    </row>
    <row r="3072" spans="1:26">
      <c r="A3072" s="136" t="s">
        <v>6901</v>
      </c>
      <c r="B3072" s="136" t="s">
        <v>6801</v>
      </c>
      <c r="C3072" s="136" t="s">
        <v>6729</v>
      </c>
      <c r="D3072" s="47" t="s">
        <v>6900</v>
      </c>
      <c r="E3072" s="47" t="s">
        <v>6669</v>
      </c>
      <c r="F3072" s="48" t="s">
        <v>6799</v>
      </c>
      <c r="G3072" s="142">
        <f>IFERROR(VLOOKUP(A3072,Population!$A$5:$L$3147,12,FALSE),0)</f>
        <v>51211</v>
      </c>
      <c r="H3072" s="137">
        <v>515</v>
      </c>
      <c r="I3072" s="142">
        <f>G3072*SUMPRODUCT('Age distribution'!$L$6:$L$11,'Age groups'!$G$13:$G$18,'Age groups'!$G$6:$G$11)</f>
        <v>180630.96390787119</v>
      </c>
      <c r="J3072" s="140" t="s">
        <v>6</v>
      </c>
      <c r="K3072" s="136" t="s">
        <v>12217</v>
      </c>
      <c r="L3072" s="3">
        <f>VLOOKUP(K3072&amp;"_2",'Emissions Factors'!$B$2:$E$3,2)</f>
        <v>2.3999999999999998E-7</v>
      </c>
      <c r="M3072" s="51" t="str">
        <f>VLOOKUP(K3072&amp;"_2",'Emissions Factors'!$B$2:$E$3,3)</f>
        <v xml:space="preserve">LB </v>
      </c>
      <c r="N3072" s="51" t="str">
        <f>VLOOKUP(K3072&amp;"_2",'Emissions Factors'!$B$2:$E$3,4)</f>
        <v>EACH</v>
      </c>
      <c r="O3072" s="49">
        <f t="shared" si="94"/>
        <v>4.3351431337889081E-2</v>
      </c>
      <c r="P3072" s="48" t="s">
        <v>7</v>
      </c>
      <c r="Q3072" s="138">
        <f>'Age groups'!$G$20*(Emissions!G3072/Population!$L$3148)</f>
        <v>4.4376584563955248</v>
      </c>
      <c r="R3072" s="137" t="s">
        <v>7</v>
      </c>
      <c r="S3072" s="133" t="s">
        <v>12217</v>
      </c>
      <c r="T3072" s="3">
        <f>VLOOKUP(S3072&amp;"_1",'Emissions Factors'!$B$2:$E$3,2)</f>
        <v>0.02</v>
      </c>
      <c r="U3072" s="51" t="str">
        <f>VLOOKUP(S3072&amp;"_1",'Emissions Factors'!$B$2:$E$3,3)</f>
        <v xml:space="preserve">LB </v>
      </c>
      <c r="V3072" s="51" t="str">
        <f>VLOOKUP(S3072&amp;"_1",'Emissions Factors'!$B$2:$E$3,3)</f>
        <v xml:space="preserve">LB </v>
      </c>
      <c r="W3072" s="52">
        <f>Q3072*Emissions!T3072</f>
        <v>8.8753169127910495E-2</v>
      </c>
      <c r="X3072" s="48" t="s">
        <v>7</v>
      </c>
      <c r="Y3072" s="49">
        <f t="shared" si="95"/>
        <v>0.13210460046579958</v>
      </c>
      <c r="Z3072" s="48" t="s">
        <v>7</v>
      </c>
    </row>
    <row r="3073" spans="1:26">
      <c r="A3073" s="136" t="s">
        <v>6899</v>
      </c>
      <c r="B3073" s="136" t="s">
        <v>6801</v>
      </c>
      <c r="C3073" s="136" t="s">
        <v>6728</v>
      </c>
      <c r="D3073" s="47" t="s">
        <v>6898</v>
      </c>
      <c r="E3073" s="47" t="s">
        <v>6669</v>
      </c>
      <c r="F3073" s="48" t="s">
        <v>6799</v>
      </c>
      <c r="G3073" s="142">
        <f>IFERROR(VLOOKUP(A3073,Population!$A$5:$L$3147,12,FALSE),0)</f>
        <v>36986</v>
      </c>
      <c r="H3073" s="137">
        <v>515</v>
      </c>
      <c r="I3073" s="142">
        <f>G3073*SUMPRODUCT('Age distribution'!$L$6:$L$11,'Age groups'!$G$13:$G$18,'Age groups'!$G$6:$G$11)</f>
        <v>130456.67593088445</v>
      </c>
      <c r="J3073" s="140" t="s">
        <v>6</v>
      </c>
      <c r="K3073" s="136" t="s">
        <v>12217</v>
      </c>
      <c r="L3073" s="3">
        <f>VLOOKUP(K3073&amp;"_2",'Emissions Factors'!$B$2:$E$3,2)</f>
        <v>2.3999999999999998E-7</v>
      </c>
      <c r="M3073" s="51" t="str">
        <f>VLOOKUP(K3073&amp;"_2",'Emissions Factors'!$B$2:$E$3,3)</f>
        <v xml:space="preserve">LB </v>
      </c>
      <c r="N3073" s="51" t="str">
        <f>VLOOKUP(K3073&amp;"_2",'Emissions Factors'!$B$2:$E$3,4)</f>
        <v>EACH</v>
      </c>
      <c r="O3073" s="49">
        <f t="shared" si="94"/>
        <v>3.1309602223412267E-2</v>
      </c>
      <c r="P3073" s="48" t="s">
        <v>7</v>
      </c>
      <c r="Q3073" s="138">
        <f>'Age groups'!$G$20*(Emissions!G3073/Population!$L$3148)</f>
        <v>3.2049996225077599</v>
      </c>
      <c r="R3073" s="137" t="s">
        <v>7</v>
      </c>
      <c r="S3073" s="133" t="s">
        <v>12217</v>
      </c>
      <c r="T3073" s="3">
        <f>VLOOKUP(S3073&amp;"_1",'Emissions Factors'!$B$2:$E$3,2)</f>
        <v>0.02</v>
      </c>
      <c r="U3073" s="51" t="str">
        <f>VLOOKUP(S3073&amp;"_1",'Emissions Factors'!$B$2:$E$3,3)</f>
        <v xml:space="preserve">LB </v>
      </c>
      <c r="V3073" s="51" t="str">
        <f>VLOOKUP(S3073&amp;"_1",'Emissions Factors'!$B$2:$E$3,3)</f>
        <v xml:space="preserve">LB </v>
      </c>
      <c r="W3073" s="52">
        <f>Q3073*Emissions!T3073</f>
        <v>6.4099992450155199E-2</v>
      </c>
      <c r="X3073" s="48" t="s">
        <v>7</v>
      </c>
      <c r="Y3073" s="49">
        <f t="shared" si="95"/>
        <v>9.5409594673567466E-2</v>
      </c>
      <c r="Z3073" s="48" t="s">
        <v>7</v>
      </c>
    </row>
    <row r="3074" spans="1:26">
      <c r="A3074" s="136" t="s">
        <v>6897</v>
      </c>
      <c r="B3074" s="136" t="s">
        <v>6801</v>
      </c>
      <c r="C3074" s="136" t="s">
        <v>6727</v>
      </c>
      <c r="D3074" s="47" t="s">
        <v>6896</v>
      </c>
      <c r="E3074" s="47" t="s">
        <v>6669</v>
      </c>
      <c r="F3074" s="48" t="s">
        <v>6799</v>
      </c>
      <c r="G3074" s="142">
        <f>IFERROR(VLOOKUP(A3074,Population!$A$5:$L$3147,12,FALSE),0)</f>
        <v>19093</v>
      </c>
      <c r="H3074" s="137">
        <v>515</v>
      </c>
      <c r="I3074" s="142">
        <f>G3074*SUMPRODUCT('Age distribution'!$L$6:$L$11,'Age groups'!$G$13:$G$18,'Age groups'!$G$6:$G$11)</f>
        <v>67344.652396808975</v>
      </c>
      <c r="J3074" s="140" t="s">
        <v>6</v>
      </c>
      <c r="K3074" s="136" t="s">
        <v>12217</v>
      </c>
      <c r="L3074" s="3">
        <f>VLOOKUP(K3074&amp;"_2",'Emissions Factors'!$B$2:$E$3,2)</f>
        <v>2.3999999999999998E-7</v>
      </c>
      <c r="M3074" s="51" t="str">
        <f>VLOOKUP(K3074&amp;"_2",'Emissions Factors'!$B$2:$E$3,3)</f>
        <v xml:space="preserve">LB </v>
      </c>
      <c r="N3074" s="51" t="str">
        <f>VLOOKUP(K3074&amp;"_2",'Emissions Factors'!$B$2:$E$3,4)</f>
        <v>EACH</v>
      </c>
      <c r="O3074" s="49">
        <f t="shared" si="94"/>
        <v>1.6162716575234153E-2</v>
      </c>
      <c r="P3074" s="48" t="s">
        <v>7</v>
      </c>
      <c r="Q3074" s="138">
        <f>'Age groups'!$G$20*(Emissions!G3074/Population!$L$3148)</f>
        <v>1.6544924509960706</v>
      </c>
      <c r="R3074" s="137" t="s">
        <v>7</v>
      </c>
      <c r="S3074" s="133" t="s">
        <v>12217</v>
      </c>
      <c r="T3074" s="3">
        <f>VLOOKUP(S3074&amp;"_1",'Emissions Factors'!$B$2:$E$3,2)</f>
        <v>0.02</v>
      </c>
      <c r="U3074" s="51" t="str">
        <f>VLOOKUP(S3074&amp;"_1",'Emissions Factors'!$B$2:$E$3,3)</f>
        <v xml:space="preserve">LB </v>
      </c>
      <c r="V3074" s="51" t="str">
        <f>VLOOKUP(S3074&amp;"_1",'Emissions Factors'!$B$2:$E$3,3)</f>
        <v xml:space="preserve">LB </v>
      </c>
      <c r="W3074" s="52">
        <f>Q3074*Emissions!T3074</f>
        <v>3.3089849019921409E-2</v>
      </c>
      <c r="X3074" s="48" t="s">
        <v>7</v>
      </c>
      <c r="Y3074" s="49">
        <f t="shared" si="95"/>
        <v>4.9252565595155562E-2</v>
      </c>
      <c r="Z3074" s="48" t="s">
        <v>7</v>
      </c>
    </row>
    <row r="3075" spans="1:26">
      <c r="A3075" s="136" t="s">
        <v>6895</v>
      </c>
      <c r="B3075" s="136" t="s">
        <v>6801</v>
      </c>
      <c r="C3075" s="136" t="s">
        <v>6726</v>
      </c>
      <c r="D3075" s="47" t="s">
        <v>6894</v>
      </c>
      <c r="E3075" s="47" t="s">
        <v>6669</v>
      </c>
      <c r="F3075" s="48" t="s">
        <v>6799</v>
      </c>
      <c r="G3075" s="142">
        <f>IFERROR(VLOOKUP(A3075,Population!$A$5:$L$3147,12,FALSE),0)</f>
        <v>23788</v>
      </c>
      <c r="H3075" s="137">
        <v>515</v>
      </c>
      <c r="I3075" s="142">
        <f>G3075*SUMPRODUCT('Age distribution'!$L$6:$L$11,'Age groups'!$G$13:$G$18,'Age groups'!$G$6:$G$11)</f>
        <v>83904.812822253807</v>
      </c>
      <c r="J3075" s="140" t="s">
        <v>6</v>
      </c>
      <c r="K3075" s="136" t="s">
        <v>12217</v>
      </c>
      <c r="L3075" s="3">
        <f>VLOOKUP(K3075&amp;"_2",'Emissions Factors'!$B$2:$E$3,2)</f>
        <v>2.3999999999999998E-7</v>
      </c>
      <c r="M3075" s="51" t="str">
        <f>VLOOKUP(K3075&amp;"_2",'Emissions Factors'!$B$2:$E$3,3)</f>
        <v xml:space="preserve">LB </v>
      </c>
      <c r="N3075" s="51" t="str">
        <f>VLOOKUP(K3075&amp;"_2",'Emissions Factors'!$B$2:$E$3,4)</f>
        <v>EACH</v>
      </c>
      <c r="O3075" s="49">
        <f t="shared" ref="O3075:O3138" si="96">L3075*I3075</f>
        <v>2.0137155077340912E-2</v>
      </c>
      <c r="P3075" s="48" t="s">
        <v>7</v>
      </c>
      <c r="Q3075" s="138">
        <f>'Age groups'!$G$20*(Emissions!G3075/Population!$L$3148)</f>
        <v>2.0613348569787107</v>
      </c>
      <c r="R3075" s="137" t="s">
        <v>7</v>
      </c>
      <c r="S3075" s="133" t="s">
        <v>12217</v>
      </c>
      <c r="T3075" s="3">
        <f>VLOOKUP(S3075&amp;"_1",'Emissions Factors'!$B$2:$E$3,2)</f>
        <v>0.02</v>
      </c>
      <c r="U3075" s="51" t="str">
        <f>VLOOKUP(S3075&amp;"_1",'Emissions Factors'!$B$2:$E$3,3)</f>
        <v xml:space="preserve">LB </v>
      </c>
      <c r="V3075" s="51" t="str">
        <f>VLOOKUP(S3075&amp;"_1",'Emissions Factors'!$B$2:$E$3,3)</f>
        <v xml:space="preserve">LB </v>
      </c>
      <c r="W3075" s="52">
        <f>Q3075*Emissions!T3075</f>
        <v>4.1226697139574213E-2</v>
      </c>
      <c r="X3075" s="48" t="s">
        <v>7</v>
      </c>
      <c r="Y3075" s="49">
        <f t="shared" si="95"/>
        <v>6.1363852216915121E-2</v>
      </c>
      <c r="Z3075" s="48" t="s">
        <v>7</v>
      </c>
    </row>
    <row r="3076" spans="1:26">
      <c r="A3076" s="136" t="s">
        <v>6893</v>
      </c>
      <c r="B3076" s="136" t="s">
        <v>6801</v>
      </c>
      <c r="C3076" s="136" t="s">
        <v>6725</v>
      </c>
      <c r="D3076" s="47" t="s">
        <v>6892</v>
      </c>
      <c r="E3076" s="47" t="s">
        <v>6669</v>
      </c>
      <c r="F3076" s="48" t="s">
        <v>6799</v>
      </c>
      <c r="G3076" s="142">
        <f>IFERROR(VLOOKUP(A3076,Population!$A$5:$L$3147,12,FALSE),0)</f>
        <v>5996</v>
      </c>
      <c r="H3076" s="137">
        <v>515</v>
      </c>
      <c r="I3076" s="142">
        <f>G3076*SUMPRODUCT('Age distribution'!$L$6:$L$11,'Age groups'!$G$13:$G$18,'Age groups'!$G$6:$G$11)</f>
        <v>21149.035550791737</v>
      </c>
      <c r="J3076" s="140" t="s">
        <v>6</v>
      </c>
      <c r="K3076" s="136" t="s">
        <v>12217</v>
      </c>
      <c r="L3076" s="3">
        <f>VLOOKUP(K3076&amp;"_2",'Emissions Factors'!$B$2:$E$3,2)</f>
        <v>2.3999999999999998E-7</v>
      </c>
      <c r="M3076" s="51" t="str">
        <f>VLOOKUP(K3076&amp;"_2",'Emissions Factors'!$B$2:$E$3,3)</f>
        <v xml:space="preserve">LB </v>
      </c>
      <c r="N3076" s="51" t="str">
        <f>VLOOKUP(K3076&amp;"_2",'Emissions Factors'!$B$2:$E$3,4)</f>
        <v>EACH</v>
      </c>
      <c r="O3076" s="49">
        <f t="shared" si="96"/>
        <v>5.0757685321900165E-3</v>
      </c>
      <c r="P3076" s="48" t="s">
        <v>7</v>
      </c>
      <c r="Q3076" s="138">
        <f>'Age groups'!$G$20*(Emissions!G3076/Population!$L$3148)</f>
        <v>0.51957977982362324</v>
      </c>
      <c r="R3076" s="137" t="s">
        <v>7</v>
      </c>
      <c r="S3076" s="133" t="s">
        <v>12217</v>
      </c>
      <c r="T3076" s="3">
        <f>VLOOKUP(S3076&amp;"_1",'Emissions Factors'!$B$2:$E$3,2)</f>
        <v>0.02</v>
      </c>
      <c r="U3076" s="51" t="str">
        <f>VLOOKUP(S3076&amp;"_1",'Emissions Factors'!$B$2:$E$3,3)</f>
        <v xml:space="preserve">LB </v>
      </c>
      <c r="V3076" s="51" t="str">
        <f>VLOOKUP(S3076&amp;"_1",'Emissions Factors'!$B$2:$E$3,3)</f>
        <v xml:space="preserve">LB </v>
      </c>
      <c r="W3076" s="52">
        <f>Q3076*Emissions!T3076</f>
        <v>1.0391595596472465E-2</v>
      </c>
      <c r="X3076" s="48" t="s">
        <v>7</v>
      </c>
      <c r="Y3076" s="49">
        <f t="shared" ref="Y3076:Y3139" si="97">O3076+W3076</f>
        <v>1.5467364128662481E-2</v>
      </c>
      <c r="Z3076" s="48" t="s">
        <v>7</v>
      </c>
    </row>
    <row r="3077" spans="1:26">
      <c r="A3077" s="136" t="s">
        <v>6891</v>
      </c>
      <c r="B3077" s="136" t="s">
        <v>6801</v>
      </c>
      <c r="C3077" s="136" t="s">
        <v>6724</v>
      </c>
      <c r="D3077" s="47" t="s">
        <v>6890</v>
      </c>
      <c r="E3077" s="47" t="s">
        <v>6669</v>
      </c>
      <c r="F3077" s="48" t="s">
        <v>6799</v>
      </c>
      <c r="G3077" s="142">
        <f>IFERROR(VLOOKUP(A3077,Population!$A$5:$L$3147,12,FALSE),0)</f>
        <v>20546</v>
      </c>
      <c r="H3077" s="137">
        <v>515</v>
      </c>
      <c r="I3077" s="142">
        <f>G3077*SUMPRODUCT('Age distribution'!$L$6:$L$11,'Age groups'!$G$13:$G$18,'Age groups'!$G$6:$G$11)</f>
        <v>72469.660511435461</v>
      </c>
      <c r="J3077" s="140" t="s">
        <v>6</v>
      </c>
      <c r="K3077" s="136" t="s">
        <v>12217</v>
      </c>
      <c r="L3077" s="3">
        <f>VLOOKUP(K3077&amp;"_2",'Emissions Factors'!$B$2:$E$3,2)</f>
        <v>2.3999999999999998E-7</v>
      </c>
      <c r="M3077" s="51" t="str">
        <f>VLOOKUP(K3077&amp;"_2",'Emissions Factors'!$B$2:$E$3,3)</f>
        <v xml:space="preserve">LB </v>
      </c>
      <c r="N3077" s="51" t="str">
        <f>VLOOKUP(K3077&amp;"_2",'Emissions Factors'!$B$2:$E$3,4)</f>
        <v>EACH</v>
      </c>
      <c r="O3077" s="49">
        <f t="shared" si="96"/>
        <v>1.7392718522744509E-2</v>
      </c>
      <c r="P3077" s="48" t="s">
        <v>7</v>
      </c>
      <c r="Q3077" s="138">
        <f>'Age groups'!$G$20*(Emissions!G3077/Population!$L$3148)</f>
        <v>1.7804012935717417</v>
      </c>
      <c r="R3077" s="137" t="s">
        <v>7</v>
      </c>
      <c r="S3077" s="133" t="s">
        <v>12217</v>
      </c>
      <c r="T3077" s="3">
        <f>VLOOKUP(S3077&amp;"_1",'Emissions Factors'!$B$2:$E$3,2)</f>
        <v>0.02</v>
      </c>
      <c r="U3077" s="51" t="str">
        <f>VLOOKUP(S3077&amp;"_1",'Emissions Factors'!$B$2:$E$3,3)</f>
        <v xml:space="preserve">LB </v>
      </c>
      <c r="V3077" s="51" t="str">
        <f>VLOOKUP(S3077&amp;"_1",'Emissions Factors'!$B$2:$E$3,3)</f>
        <v xml:space="preserve">LB </v>
      </c>
      <c r="W3077" s="52">
        <f>Q3077*Emissions!T3077</f>
        <v>3.5608025871434835E-2</v>
      </c>
      <c r="X3077" s="48" t="s">
        <v>7</v>
      </c>
      <c r="Y3077" s="49">
        <f t="shared" si="97"/>
        <v>5.3000744394179344E-2</v>
      </c>
      <c r="Z3077" s="48" t="s">
        <v>7</v>
      </c>
    </row>
    <row r="3078" spans="1:26">
      <c r="A3078" s="136" t="s">
        <v>6889</v>
      </c>
      <c r="B3078" s="136" t="s">
        <v>6801</v>
      </c>
      <c r="C3078" s="136" t="s">
        <v>6723</v>
      </c>
      <c r="D3078" s="47" t="s">
        <v>6888</v>
      </c>
      <c r="E3078" s="47" t="s">
        <v>6669</v>
      </c>
      <c r="F3078" s="48" t="s">
        <v>6799</v>
      </c>
      <c r="G3078" s="142">
        <f>IFERROR(VLOOKUP(A3078,Population!$A$5:$L$3147,12,FALSE),0)</f>
        <v>83904</v>
      </c>
      <c r="H3078" s="137">
        <v>515</v>
      </c>
      <c r="I3078" s="142">
        <f>G3078*SUMPRODUCT('Age distribution'!$L$6:$L$11,'Age groups'!$G$13:$G$18,'Age groups'!$G$6:$G$11)</f>
        <v>295945.4100823265</v>
      </c>
      <c r="J3078" s="140" t="s">
        <v>6</v>
      </c>
      <c r="K3078" s="136" t="s">
        <v>12217</v>
      </c>
      <c r="L3078" s="3">
        <f>VLOOKUP(K3078&amp;"_2",'Emissions Factors'!$B$2:$E$3,2)</f>
        <v>2.3999999999999998E-7</v>
      </c>
      <c r="M3078" s="51" t="str">
        <f>VLOOKUP(K3078&amp;"_2",'Emissions Factors'!$B$2:$E$3,3)</f>
        <v xml:space="preserve">LB </v>
      </c>
      <c r="N3078" s="51" t="str">
        <f>VLOOKUP(K3078&amp;"_2",'Emissions Factors'!$B$2:$E$3,4)</f>
        <v>EACH</v>
      </c>
      <c r="O3078" s="49">
        <f t="shared" si="96"/>
        <v>7.1026898419758358E-2</v>
      </c>
      <c r="P3078" s="48" t="s">
        <v>7</v>
      </c>
      <c r="Q3078" s="138">
        <f>'Age groups'!$G$20*(Emissions!G3078/Population!$L$3148)</f>
        <v>7.2706507415479127</v>
      </c>
      <c r="R3078" s="137" t="s">
        <v>7</v>
      </c>
      <c r="S3078" s="133" t="s">
        <v>12217</v>
      </c>
      <c r="T3078" s="3">
        <f>VLOOKUP(S3078&amp;"_1",'Emissions Factors'!$B$2:$E$3,2)</f>
        <v>0.02</v>
      </c>
      <c r="U3078" s="51" t="str">
        <f>VLOOKUP(S3078&amp;"_1",'Emissions Factors'!$B$2:$E$3,3)</f>
        <v xml:space="preserve">LB </v>
      </c>
      <c r="V3078" s="51" t="str">
        <f>VLOOKUP(S3078&amp;"_1",'Emissions Factors'!$B$2:$E$3,3)</f>
        <v xml:space="preserve">LB </v>
      </c>
      <c r="W3078" s="52">
        <f>Q3078*Emissions!T3078</f>
        <v>0.14541301483095825</v>
      </c>
      <c r="X3078" s="48" t="s">
        <v>7</v>
      </c>
      <c r="Y3078" s="49">
        <f t="shared" si="97"/>
        <v>0.2164399132507166</v>
      </c>
      <c r="Z3078" s="48" t="s">
        <v>7</v>
      </c>
    </row>
    <row r="3079" spans="1:26">
      <c r="A3079" s="136" t="s">
        <v>6887</v>
      </c>
      <c r="B3079" s="136" t="s">
        <v>6801</v>
      </c>
      <c r="C3079" s="136" t="s">
        <v>6722</v>
      </c>
      <c r="D3079" s="47" t="s">
        <v>6886</v>
      </c>
      <c r="E3079" s="47" t="s">
        <v>6669</v>
      </c>
      <c r="F3079" s="48" t="s">
        <v>6799</v>
      </c>
      <c r="G3079" s="142">
        <f>IFERROR(VLOOKUP(A3079,Population!$A$5:$L$3147,12,FALSE),0)</f>
        <v>26669</v>
      </c>
      <c r="H3079" s="137">
        <v>515</v>
      </c>
      <c r="I3079" s="142">
        <f>G3079*SUMPRODUCT('Age distribution'!$L$6:$L$11,'Age groups'!$G$13:$G$18,'Age groups'!$G$6:$G$11)</f>
        <v>94066.649283533159</v>
      </c>
      <c r="J3079" s="140" t="s">
        <v>6</v>
      </c>
      <c r="K3079" s="136" t="s">
        <v>12217</v>
      </c>
      <c r="L3079" s="3">
        <f>VLOOKUP(K3079&amp;"_2",'Emissions Factors'!$B$2:$E$3,2)</f>
        <v>2.3999999999999998E-7</v>
      </c>
      <c r="M3079" s="51" t="str">
        <f>VLOOKUP(K3079&amp;"_2",'Emissions Factors'!$B$2:$E$3,3)</f>
        <v xml:space="preserve">LB </v>
      </c>
      <c r="N3079" s="51" t="str">
        <f>VLOOKUP(K3079&amp;"_2",'Emissions Factors'!$B$2:$E$3,4)</f>
        <v>EACH</v>
      </c>
      <c r="O3079" s="49">
        <f t="shared" si="96"/>
        <v>2.2575995828047955E-2</v>
      </c>
      <c r="P3079" s="48" t="s">
        <v>7</v>
      </c>
      <c r="Q3079" s="138">
        <f>'Age groups'!$G$20*(Emissions!G3079/Population!$L$3148)</f>
        <v>2.3109861821407951</v>
      </c>
      <c r="R3079" s="137" t="s">
        <v>7</v>
      </c>
      <c r="S3079" s="133" t="s">
        <v>12217</v>
      </c>
      <c r="T3079" s="3">
        <f>VLOOKUP(S3079&amp;"_1",'Emissions Factors'!$B$2:$E$3,2)</f>
        <v>0.02</v>
      </c>
      <c r="U3079" s="51" t="str">
        <f>VLOOKUP(S3079&amp;"_1",'Emissions Factors'!$B$2:$E$3,3)</f>
        <v xml:space="preserve">LB </v>
      </c>
      <c r="V3079" s="51" t="str">
        <f>VLOOKUP(S3079&amp;"_1",'Emissions Factors'!$B$2:$E$3,3)</f>
        <v xml:space="preserve">LB </v>
      </c>
      <c r="W3079" s="52">
        <f>Q3079*Emissions!T3079</f>
        <v>4.6219723642815902E-2</v>
      </c>
      <c r="X3079" s="48" t="s">
        <v>7</v>
      </c>
      <c r="Y3079" s="49">
        <f t="shared" si="97"/>
        <v>6.8795719470863853E-2</v>
      </c>
      <c r="Z3079" s="48" t="s">
        <v>7</v>
      </c>
    </row>
    <row r="3080" spans="1:26">
      <c r="A3080" s="136" t="s">
        <v>6885</v>
      </c>
      <c r="B3080" s="136" t="s">
        <v>6801</v>
      </c>
      <c r="C3080" s="136" t="s">
        <v>6721</v>
      </c>
      <c r="D3080" s="47" t="s">
        <v>6884</v>
      </c>
      <c r="E3080" s="47" t="s">
        <v>6669</v>
      </c>
      <c r="F3080" s="48" t="s">
        <v>6799</v>
      </c>
      <c r="G3080" s="142">
        <f>IFERROR(VLOOKUP(A3080,Population!$A$5:$L$3147,12,FALSE),0)</f>
        <v>166930</v>
      </c>
      <c r="H3080" s="137">
        <v>515</v>
      </c>
      <c r="I3080" s="142">
        <f>G3080*SUMPRODUCT('Age distribution'!$L$6:$L$11,'Age groups'!$G$13:$G$18,'Age groups'!$G$6:$G$11)</f>
        <v>588793.94671341963</v>
      </c>
      <c r="J3080" s="140" t="s">
        <v>6</v>
      </c>
      <c r="K3080" s="136" t="s">
        <v>12217</v>
      </c>
      <c r="L3080" s="3">
        <f>VLOOKUP(K3080&amp;"_2",'Emissions Factors'!$B$2:$E$3,2)</f>
        <v>2.3999999999999998E-7</v>
      </c>
      <c r="M3080" s="51" t="str">
        <f>VLOOKUP(K3080&amp;"_2",'Emissions Factors'!$B$2:$E$3,3)</f>
        <v xml:space="preserve">LB </v>
      </c>
      <c r="N3080" s="51" t="str">
        <f>VLOOKUP(K3080&amp;"_2",'Emissions Factors'!$B$2:$E$3,4)</f>
        <v>EACH</v>
      </c>
      <c r="O3080" s="49">
        <f t="shared" si="96"/>
        <v>0.14131054721122069</v>
      </c>
      <c r="P3080" s="48" t="s">
        <v>7</v>
      </c>
      <c r="Q3080" s="138">
        <f>'Age groups'!$G$20*(Emissions!G3080/Population!$L$3148)</f>
        <v>14.465218920273088</v>
      </c>
      <c r="R3080" s="137" t="s">
        <v>7</v>
      </c>
      <c r="S3080" s="133" t="s">
        <v>12217</v>
      </c>
      <c r="T3080" s="3">
        <f>VLOOKUP(S3080&amp;"_1",'Emissions Factors'!$B$2:$E$3,2)</f>
        <v>0.02</v>
      </c>
      <c r="U3080" s="51" t="str">
        <f>VLOOKUP(S3080&amp;"_1",'Emissions Factors'!$B$2:$E$3,3)</f>
        <v xml:space="preserve">LB </v>
      </c>
      <c r="V3080" s="51" t="str">
        <f>VLOOKUP(S3080&amp;"_1",'Emissions Factors'!$B$2:$E$3,3)</f>
        <v xml:space="preserve">LB </v>
      </c>
      <c r="W3080" s="52">
        <f>Q3080*Emissions!T3080</f>
        <v>0.28930437840546175</v>
      </c>
      <c r="X3080" s="48" t="s">
        <v>7</v>
      </c>
      <c r="Y3080" s="49">
        <f t="shared" si="97"/>
        <v>0.43061492561668246</v>
      </c>
      <c r="Z3080" s="48" t="s">
        <v>7</v>
      </c>
    </row>
    <row r="3081" spans="1:26">
      <c r="A3081" s="136" t="s">
        <v>6883</v>
      </c>
      <c r="B3081" s="136" t="s">
        <v>6801</v>
      </c>
      <c r="C3081" s="136" t="s">
        <v>6720</v>
      </c>
      <c r="D3081" s="47" t="s">
        <v>6882</v>
      </c>
      <c r="E3081" s="47" t="s">
        <v>6669</v>
      </c>
      <c r="F3081" s="48" t="s">
        <v>6799</v>
      </c>
      <c r="G3081" s="142">
        <f>IFERROR(VLOOKUP(A3081,Population!$A$5:$L$3147,12,FALSE),0)</f>
        <v>20623</v>
      </c>
      <c r="H3081" s="137">
        <v>515</v>
      </c>
      <c r="I3081" s="142">
        <f>G3081*SUMPRODUCT('Age distribution'!$L$6:$L$11,'Age groups'!$G$13:$G$18,'Age groups'!$G$6:$G$11)</f>
        <v>72741.254196794194</v>
      </c>
      <c r="J3081" s="140" t="s">
        <v>6</v>
      </c>
      <c r="K3081" s="136" t="s">
        <v>12217</v>
      </c>
      <c r="L3081" s="3">
        <f>VLOOKUP(K3081&amp;"_2",'Emissions Factors'!$B$2:$E$3,2)</f>
        <v>2.3999999999999998E-7</v>
      </c>
      <c r="M3081" s="51" t="str">
        <f>VLOOKUP(K3081&amp;"_2",'Emissions Factors'!$B$2:$E$3,3)</f>
        <v xml:space="preserve">LB </v>
      </c>
      <c r="N3081" s="51" t="str">
        <f>VLOOKUP(K3081&amp;"_2",'Emissions Factors'!$B$2:$E$3,4)</f>
        <v>EACH</v>
      </c>
      <c r="O3081" s="49">
        <f t="shared" si="96"/>
        <v>1.7457901007230606E-2</v>
      </c>
      <c r="P3081" s="48" t="s">
        <v>7</v>
      </c>
      <c r="Q3081" s="138">
        <f>'Age groups'!$G$20*(Emissions!G3081/Population!$L$3148)</f>
        <v>1.7870736823386564</v>
      </c>
      <c r="R3081" s="137" t="s">
        <v>7</v>
      </c>
      <c r="S3081" s="133" t="s">
        <v>12217</v>
      </c>
      <c r="T3081" s="3">
        <f>VLOOKUP(S3081&amp;"_1",'Emissions Factors'!$B$2:$E$3,2)</f>
        <v>0.02</v>
      </c>
      <c r="U3081" s="51" t="str">
        <f>VLOOKUP(S3081&amp;"_1",'Emissions Factors'!$B$2:$E$3,3)</f>
        <v xml:space="preserve">LB </v>
      </c>
      <c r="V3081" s="51" t="str">
        <f>VLOOKUP(S3081&amp;"_1",'Emissions Factors'!$B$2:$E$3,3)</f>
        <v xml:space="preserve">LB </v>
      </c>
      <c r="W3081" s="52">
        <f>Q3081*Emissions!T3081</f>
        <v>3.5741473646773131E-2</v>
      </c>
      <c r="X3081" s="48" t="s">
        <v>7</v>
      </c>
      <c r="Y3081" s="49">
        <f t="shared" si="97"/>
        <v>5.3199374654003734E-2</v>
      </c>
      <c r="Z3081" s="48" t="s">
        <v>7</v>
      </c>
    </row>
    <row r="3082" spans="1:26">
      <c r="A3082" s="136" t="s">
        <v>6881</v>
      </c>
      <c r="B3082" s="136" t="s">
        <v>6801</v>
      </c>
      <c r="C3082" s="136" t="s">
        <v>6719</v>
      </c>
      <c r="D3082" s="47" t="s">
        <v>6880</v>
      </c>
      <c r="E3082" s="47" t="s">
        <v>6669</v>
      </c>
      <c r="F3082" s="48" t="s">
        <v>6799</v>
      </c>
      <c r="G3082" s="142">
        <f>IFERROR(VLOOKUP(A3082,Population!$A$5:$L$3147,12,FALSE),0)</f>
        <v>115291</v>
      </c>
      <c r="H3082" s="137">
        <v>515</v>
      </c>
      <c r="I3082" s="142">
        <f>G3082*SUMPRODUCT('Age distribution'!$L$6:$L$11,'Age groups'!$G$13:$G$18,'Age groups'!$G$6:$G$11)</f>
        <v>406653.34517784021</v>
      </c>
      <c r="J3082" s="140" t="s">
        <v>6</v>
      </c>
      <c r="K3082" s="136" t="s">
        <v>12217</v>
      </c>
      <c r="L3082" s="3">
        <f>VLOOKUP(K3082&amp;"_2",'Emissions Factors'!$B$2:$E$3,2)</f>
        <v>2.3999999999999998E-7</v>
      </c>
      <c r="M3082" s="51" t="str">
        <f>VLOOKUP(K3082&amp;"_2",'Emissions Factors'!$B$2:$E$3,3)</f>
        <v xml:space="preserve">LB </v>
      </c>
      <c r="N3082" s="51" t="str">
        <f>VLOOKUP(K3082&amp;"_2",'Emissions Factors'!$B$2:$E$3,4)</f>
        <v>EACH</v>
      </c>
      <c r="O3082" s="49">
        <f t="shared" si="96"/>
        <v>9.7596802842681643E-2</v>
      </c>
      <c r="P3082" s="48" t="s">
        <v>7</v>
      </c>
      <c r="Q3082" s="138">
        <f>'Age groups'!$G$20*(Emissions!G3082/Population!$L$3148)</f>
        <v>9.9904723808614655</v>
      </c>
      <c r="R3082" s="137" t="s">
        <v>7</v>
      </c>
      <c r="S3082" s="133" t="s">
        <v>12217</v>
      </c>
      <c r="T3082" s="3">
        <f>VLOOKUP(S3082&amp;"_1",'Emissions Factors'!$B$2:$E$3,2)</f>
        <v>0.02</v>
      </c>
      <c r="U3082" s="51" t="str">
        <f>VLOOKUP(S3082&amp;"_1",'Emissions Factors'!$B$2:$E$3,3)</f>
        <v xml:space="preserve">LB </v>
      </c>
      <c r="V3082" s="51" t="str">
        <f>VLOOKUP(S3082&amp;"_1",'Emissions Factors'!$B$2:$E$3,3)</f>
        <v xml:space="preserve">LB </v>
      </c>
      <c r="W3082" s="52">
        <f>Q3082*Emissions!T3082</f>
        <v>0.19980944761722932</v>
      </c>
      <c r="X3082" s="48" t="s">
        <v>7</v>
      </c>
      <c r="Y3082" s="49">
        <f t="shared" si="97"/>
        <v>0.29740625045991098</v>
      </c>
      <c r="Z3082" s="48" t="s">
        <v>7</v>
      </c>
    </row>
    <row r="3083" spans="1:26">
      <c r="A3083" s="136" t="s">
        <v>6879</v>
      </c>
      <c r="B3083" s="136" t="s">
        <v>6801</v>
      </c>
      <c r="C3083" s="136" t="s">
        <v>6718</v>
      </c>
      <c r="D3083" s="47" t="s">
        <v>6878</v>
      </c>
      <c r="E3083" s="47" t="s">
        <v>6669</v>
      </c>
      <c r="F3083" s="48" t="s">
        <v>6799</v>
      </c>
      <c r="G3083" s="142">
        <f>IFERROR(VLOOKUP(A3083,Population!$A$5:$L$3147,12,FALSE),0)</f>
        <v>16934</v>
      </c>
      <c r="H3083" s="137">
        <v>515</v>
      </c>
      <c r="I3083" s="142">
        <f>G3083*SUMPRODUCT('Age distribution'!$L$6:$L$11,'Age groups'!$G$13:$G$18,'Age groups'!$G$6:$G$11)</f>
        <v>59729.447634607612</v>
      </c>
      <c r="J3083" s="140" t="s">
        <v>6</v>
      </c>
      <c r="K3083" s="136" t="s">
        <v>12217</v>
      </c>
      <c r="L3083" s="3">
        <f>VLOOKUP(K3083&amp;"_2",'Emissions Factors'!$B$2:$E$3,2)</f>
        <v>2.3999999999999998E-7</v>
      </c>
      <c r="M3083" s="51" t="str">
        <f>VLOOKUP(K3083&amp;"_2",'Emissions Factors'!$B$2:$E$3,3)</f>
        <v xml:space="preserve">LB </v>
      </c>
      <c r="N3083" s="51" t="str">
        <f>VLOOKUP(K3083&amp;"_2",'Emissions Factors'!$B$2:$E$3,4)</f>
        <v>EACH</v>
      </c>
      <c r="O3083" s="49">
        <f t="shared" si="96"/>
        <v>1.4335067432305825E-2</v>
      </c>
      <c r="P3083" s="48" t="s">
        <v>7</v>
      </c>
      <c r="Q3083" s="138">
        <f>'Age groups'!$G$20*(Emissions!G3083/Population!$L$3148)</f>
        <v>1.4674056023237554</v>
      </c>
      <c r="R3083" s="137" t="s">
        <v>7</v>
      </c>
      <c r="S3083" s="133" t="s">
        <v>12217</v>
      </c>
      <c r="T3083" s="3">
        <f>VLOOKUP(S3083&amp;"_1",'Emissions Factors'!$B$2:$E$3,2)</f>
        <v>0.02</v>
      </c>
      <c r="U3083" s="51" t="str">
        <f>VLOOKUP(S3083&amp;"_1",'Emissions Factors'!$B$2:$E$3,3)</f>
        <v xml:space="preserve">LB </v>
      </c>
      <c r="V3083" s="51" t="str">
        <f>VLOOKUP(S3083&amp;"_1",'Emissions Factors'!$B$2:$E$3,3)</f>
        <v xml:space="preserve">LB </v>
      </c>
      <c r="W3083" s="52">
        <f>Q3083*Emissions!T3083</f>
        <v>2.9348112046475108E-2</v>
      </c>
      <c r="X3083" s="48" t="s">
        <v>7</v>
      </c>
      <c r="Y3083" s="49">
        <f t="shared" si="97"/>
        <v>4.3683179478780934E-2</v>
      </c>
      <c r="Z3083" s="48" t="s">
        <v>7</v>
      </c>
    </row>
    <row r="3084" spans="1:26">
      <c r="A3084" s="136" t="s">
        <v>6877</v>
      </c>
      <c r="B3084" s="136" t="s">
        <v>6801</v>
      </c>
      <c r="C3084" s="136" t="s">
        <v>6717</v>
      </c>
      <c r="D3084" s="47" t="s">
        <v>6876</v>
      </c>
      <c r="E3084" s="47" t="s">
        <v>6669</v>
      </c>
      <c r="F3084" s="48" t="s">
        <v>6799</v>
      </c>
      <c r="G3084" s="142">
        <f>IFERROR(VLOOKUP(A3084,Population!$A$5:$L$3147,12,FALSE),0)</f>
        <v>19881</v>
      </c>
      <c r="H3084" s="137">
        <v>515</v>
      </c>
      <c r="I3084" s="142">
        <f>G3084*SUMPRODUCT('Age distribution'!$L$6:$L$11,'Age groups'!$G$13:$G$18,'Age groups'!$G$6:$G$11)</f>
        <v>70124.078683337313</v>
      </c>
      <c r="J3084" s="140" t="s">
        <v>6</v>
      </c>
      <c r="K3084" s="136" t="s">
        <v>12217</v>
      </c>
      <c r="L3084" s="3">
        <f>VLOOKUP(K3084&amp;"_2",'Emissions Factors'!$B$2:$E$3,2)</f>
        <v>2.3999999999999998E-7</v>
      </c>
      <c r="M3084" s="51" t="str">
        <f>VLOOKUP(K3084&amp;"_2",'Emissions Factors'!$B$2:$E$3,3)</f>
        <v xml:space="preserve">LB </v>
      </c>
      <c r="N3084" s="51" t="str">
        <f>VLOOKUP(K3084&amp;"_2",'Emissions Factors'!$B$2:$E$3,4)</f>
        <v>EACH</v>
      </c>
      <c r="O3084" s="49">
        <f t="shared" si="96"/>
        <v>1.6829778884000952E-2</v>
      </c>
      <c r="P3084" s="48" t="s">
        <v>7</v>
      </c>
      <c r="Q3084" s="138">
        <f>'Age groups'!$G$20*(Emissions!G3084/Population!$L$3148)</f>
        <v>1.7227761178574807</v>
      </c>
      <c r="R3084" s="137" t="s">
        <v>7</v>
      </c>
      <c r="S3084" s="133" t="s">
        <v>12217</v>
      </c>
      <c r="T3084" s="3">
        <f>VLOOKUP(S3084&amp;"_1",'Emissions Factors'!$B$2:$E$3,2)</f>
        <v>0.02</v>
      </c>
      <c r="U3084" s="51" t="str">
        <f>VLOOKUP(S3084&amp;"_1",'Emissions Factors'!$B$2:$E$3,3)</f>
        <v xml:space="preserve">LB </v>
      </c>
      <c r="V3084" s="51" t="str">
        <f>VLOOKUP(S3084&amp;"_1",'Emissions Factors'!$B$2:$E$3,3)</f>
        <v xml:space="preserve">LB </v>
      </c>
      <c r="W3084" s="52">
        <f>Q3084*Emissions!T3084</f>
        <v>3.4455522357149618E-2</v>
      </c>
      <c r="X3084" s="48" t="s">
        <v>7</v>
      </c>
      <c r="Y3084" s="49">
        <f t="shared" si="97"/>
        <v>5.128530124115057E-2</v>
      </c>
      <c r="Z3084" s="48" t="s">
        <v>7</v>
      </c>
    </row>
    <row r="3085" spans="1:26">
      <c r="A3085" s="136" t="s">
        <v>6875</v>
      </c>
      <c r="B3085" s="136" t="s">
        <v>6801</v>
      </c>
      <c r="C3085" s="136" t="s">
        <v>6716</v>
      </c>
      <c r="D3085" s="47" t="s">
        <v>6775</v>
      </c>
      <c r="E3085" s="47" t="s">
        <v>6669</v>
      </c>
      <c r="F3085" s="48" t="s">
        <v>6799</v>
      </c>
      <c r="G3085" s="142">
        <f>IFERROR(VLOOKUP(A3085,Population!$A$5:$L$3147,12,FALSE),0)</f>
        <v>28470</v>
      </c>
      <c r="H3085" s="137">
        <v>515</v>
      </c>
      <c r="I3085" s="142">
        <f>G3085*SUMPRODUCT('Age distribution'!$L$6:$L$11,'Age groups'!$G$13:$G$18,'Age groups'!$G$6:$G$11)</f>
        <v>100419.11976835235</v>
      </c>
      <c r="J3085" s="140" t="s">
        <v>6</v>
      </c>
      <c r="K3085" s="136" t="s">
        <v>12217</v>
      </c>
      <c r="L3085" s="3">
        <f>VLOOKUP(K3085&amp;"_2",'Emissions Factors'!$B$2:$E$3,2)</f>
        <v>2.3999999999999998E-7</v>
      </c>
      <c r="M3085" s="51" t="str">
        <f>VLOOKUP(K3085&amp;"_2",'Emissions Factors'!$B$2:$E$3,3)</f>
        <v xml:space="preserve">LB </v>
      </c>
      <c r="N3085" s="51" t="str">
        <f>VLOOKUP(K3085&amp;"_2",'Emissions Factors'!$B$2:$E$3,4)</f>
        <v>EACH</v>
      </c>
      <c r="O3085" s="49">
        <f t="shared" si="96"/>
        <v>2.4100588744404561E-2</v>
      </c>
      <c r="P3085" s="48" t="s">
        <v>7</v>
      </c>
      <c r="Q3085" s="138">
        <f>'Age groups'!$G$20*(Emissions!G3085/Population!$L$3148)</f>
        <v>2.467050755766937</v>
      </c>
      <c r="R3085" s="137" t="s">
        <v>7</v>
      </c>
      <c r="S3085" s="133" t="s">
        <v>12217</v>
      </c>
      <c r="T3085" s="3">
        <f>VLOOKUP(S3085&amp;"_1",'Emissions Factors'!$B$2:$E$3,2)</f>
        <v>0.02</v>
      </c>
      <c r="U3085" s="51" t="str">
        <f>VLOOKUP(S3085&amp;"_1",'Emissions Factors'!$B$2:$E$3,3)</f>
        <v xml:space="preserve">LB </v>
      </c>
      <c r="V3085" s="51" t="str">
        <f>VLOOKUP(S3085&amp;"_1",'Emissions Factors'!$B$2:$E$3,3)</f>
        <v xml:space="preserve">LB </v>
      </c>
      <c r="W3085" s="52">
        <f>Q3085*Emissions!T3085</f>
        <v>4.9341015115338741E-2</v>
      </c>
      <c r="X3085" s="48" t="s">
        <v>7</v>
      </c>
      <c r="Y3085" s="49">
        <f t="shared" si="97"/>
        <v>7.3441603859743299E-2</v>
      </c>
      <c r="Z3085" s="48" t="s">
        <v>7</v>
      </c>
    </row>
    <row r="3086" spans="1:26">
      <c r="A3086" s="136" t="s">
        <v>6874</v>
      </c>
      <c r="B3086" s="136" t="s">
        <v>6801</v>
      </c>
      <c r="C3086" s="136" t="s">
        <v>6715</v>
      </c>
      <c r="D3086" s="47" t="s">
        <v>6873</v>
      </c>
      <c r="E3086" s="47" t="s">
        <v>6669</v>
      </c>
      <c r="F3086" s="48" t="s">
        <v>6799</v>
      </c>
      <c r="G3086" s="142">
        <f>IFERROR(VLOOKUP(A3086,Population!$A$5:$L$3147,12,FALSE),0)</f>
        <v>81135</v>
      </c>
      <c r="H3086" s="137">
        <v>515</v>
      </c>
      <c r="I3086" s="142">
        <f>G3086*SUMPRODUCT('Age distribution'!$L$6:$L$11,'Age groups'!$G$13:$G$18,'Age groups'!$G$6:$G$11)</f>
        <v>286178.61898156896</v>
      </c>
      <c r="J3086" s="140" t="s">
        <v>6</v>
      </c>
      <c r="K3086" s="136" t="s">
        <v>12217</v>
      </c>
      <c r="L3086" s="3">
        <f>VLOOKUP(K3086&amp;"_2",'Emissions Factors'!$B$2:$E$3,2)</f>
        <v>2.3999999999999998E-7</v>
      </c>
      <c r="M3086" s="51" t="str">
        <f>VLOOKUP(K3086&amp;"_2",'Emissions Factors'!$B$2:$E$3,3)</f>
        <v xml:space="preserve">LB </v>
      </c>
      <c r="N3086" s="51" t="str">
        <f>VLOOKUP(K3086&amp;"_2",'Emissions Factors'!$B$2:$E$3,4)</f>
        <v>EACH</v>
      </c>
      <c r="O3086" s="49">
        <f t="shared" si="96"/>
        <v>6.8682868555576537E-2</v>
      </c>
      <c r="P3086" s="48" t="s">
        <v>7</v>
      </c>
      <c r="Q3086" s="138">
        <f>'Age groups'!$G$20*(Emissions!G3086/Population!$L$3148)</f>
        <v>7.0307047091377033</v>
      </c>
      <c r="R3086" s="137" t="s">
        <v>7</v>
      </c>
      <c r="S3086" s="133" t="s">
        <v>12217</v>
      </c>
      <c r="T3086" s="3">
        <f>VLOOKUP(S3086&amp;"_1",'Emissions Factors'!$B$2:$E$3,2)</f>
        <v>0.02</v>
      </c>
      <c r="U3086" s="51" t="str">
        <f>VLOOKUP(S3086&amp;"_1",'Emissions Factors'!$B$2:$E$3,3)</f>
        <v xml:space="preserve">LB </v>
      </c>
      <c r="V3086" s="51" t="str">
        <f>VLOOKUP(S3086&amp;"_1",'Emissions Factors'!$B$2:$E$3,3)</f>
        <v xml:space="preserve">LB </v>
      </c>
      <c r="W3086" s="52">
        <f>Q3086*Emissions!T3086</f>
        <v>0.14061409418275406</v>
      </c>
      <c r="X3086" s="48" t="s">
        <v>7</v>
      </c>
      <c r="Y3086" s="49">
        <f t="shared" si="97"/>
        <v>0.20929696273833059</v>
      </c>
      <c r="Z3086" s="48" t="s">
        <v>7</v>
      </c>
    </row>
    <row r="3087" spans="1:26">
      <c r="A3087" s="136" t="s">
        <v>6872</v>
      </c>
      <c r="B3087" s="136" t="s">
        <v>6801</v>
      </c>
      <c r="C3087" s="136" t="s">
        <v>6714</v>
      </c>
      <c r="D3087" s="47" t="s">
        <v>6871</v>
      </c>
      <c r="E3087" s="47" t="s">
        <v>6669</v>
      </c>
      <c r="F3087" s="48" t="s">
        <v>6799</v>
      </c>
      <c r="G3087" s="142">
        <f>IFERROR(VLOOKUP(A3087,Population!$A$5:$L$3147,12,FALSE),0)</f>
        <v>134529</v>
      </c>
      <c r="H3087" s="137">
        <v>515</v>
      </c>
      <c r="I3087" s="142">
        <f>G3087*SUMPRODUCT('Age distribution'!$L$6:$L$11,'Age groups'!$G$13:$G$18,'Age groups'!$G$6:$G$11)</f>
        <v>474509.44022889616</v>
      </c>
      <c r="J3087" s="140" t="s">
        <v>6</v>
      </c>
      <c r="K3087" s="136" t="s">
        <v>12217</v>
      </c>
      <c r="L3087" s="3">
        <f>VLOOKUP(K3087&amp;"_2",'Emissions Factors'!$B$2:$E$3,2)</f>
        <v>2.3999999999999998E-7</v>
      </c>
      <c r="M3087" s="51" t="str">
        <f>VLOOKUP(K3087&amp;"_2",'Emissions Factors'!$B$2:$E$3,3)</f>
        <v xml:space="preserve">LB </v>
      </c>
      <c r="N3087" s="51" t="str">
        <f>VLOOKUP(K3087&amp;"_2",'Emissions Factors'!$B$2:$E$3,4)</f>
        <v>EACH</v>
      </c>
      <c r="O3087" s="49">
        <f t="shared" si="96"/>
        <v>0.11388226565493506</v>
      </c>
      <c r="P3087" s="48" t="s">
        <v>7</v>
      </c>
      <c r="Q3087" s="138">
        <f>'Age groups'!$G$20*(Emissions!G3087/Population!$L$3148)</f>
        <v>11.657529719795233</v>
      </c>
      <c r="R3087" s="137" t="s">
        <v>7</v>
      </c>
      <c r="S3087" s="133" t="s">
        <v>12217</v>
      </c>
      <c r="T3087" s="3">
        <f>VLOOKUP(S3087&amp;"_1",'Emissions Factors'!$B$2:$E$3,2)</f>
        <v>0.02</v>
      </c>
      <c r="U3087" s="51" t="str">
        <f>VLOOKUP(S3087&amp;"_1",'Emissions Factors'!$B$2:$E$3,3)</f>
        <v xml:space="preserve">LB </v>
      </c>
      <c r="V3087" s="51" t="str">
        <f>VLOOKUP(S3087&amp;"_1",'Emissions Factors'!$B$2:$E$3,3)</f>
        <v xml:space="preserve">LB </v>
      </c>
      <c r="W3087" s="52">
        <f>Q3087*Emissions!T3087</f>
        <v>0.23315059439590469</v>
      </c>
      <c r="X3087" s="48" t="s">
        <v>7</v>
      </c>
      <c r="Y3087" s="49">
        <f t="shared" si="97"/>
        <v>0.34703286005083978</v>
      </c>
      <c r="Z3087" s="48" t="s">
        <v>7</v>
      </c>
    </row>
    <row r="3088" spans="1:26">
      <c r="A3088" s="136" t="s">
        <v>6870</v>
      </c>
      <c r="B3088" s="136" t="s">
        <v>6801</v>
      </c>
      <c r="C3088" s="136" t="s">
        <v>6713</v>
      </c>
      <c r="D3088" s="47" t="s">
        <v>6869</v>
      </c>
      <c r="E3088" s="47" t="s">
        <v>6669</v>
      </c>
      <c r="F3088" s="48" t="s">
        <v>6799</v>
      </c>
      <c r="G3088" s="142">
        <f>IFERROR(VLOOKUP(A3088,Population!$A$5:$L$3147,12,FALSE),0)</f>
        <v>41465</v>
      </c>
      <c r="H3088" s="137">
        <v>515</v>
      </c>
      <c r="I3088" s="142">
        <f>G3088*SUMPRODUCT('Age distribution'!$L$6:$L$11,'Age groups'!$G$13:$G$18,'Age groups'!$G$6:$G$11)</f>
        <v>146254.96316103725</v>
      </c>
      <c r="J3088" s="140" t="s">
        <v>6</v>
      </c>
      <c r="K3088" s="136" t="s">
        <v>12217</v>
      </c>
      <c r="L3088" s="3">
        <f>VLOOKUP(K3088&amp;"_2",'Emissions Factors'!$B$2:$E$3,2)</f>
        <v>2.3999999999999998E-7</v>
      </c>
      <c r="M3088" s="51" t="str">
        <f>VLOOKUP(K3088&amp;"_2",'Emissions Factors'!$B$2:$E$3,3)</f>
        <v xml:space="preserve">LB </v>
      </c>
      <c r="N3088" s="51" t="str">
        <f>VLOOKUP(K3088&amp;"_2",'Emissions Factors'!$B$2:$E$3,4)</f>
        <v>EACH</v>
      </c>
      <c r="O3088" s="49">
        <f t="shared" si="96"/>
        <v>3.5101191158648938E-2</v>
      </c>
      <c r="P3088" s="48" t="s">
        <v>7</v>
      </c>
      <c r="Q3088" s="138">
        <f>'Age groups'!$G$20*(Emissions!G3088/Population!$L$3148)</f>
        <v>3.5931246781832118</v>
      </c>
      <c r="R3088" s="137" t="s">
        <v>7</v>
      </c>
      <c r="S3088" s="133" t="s">
        <v>12217</v>
      </c>
      <c r="T3088" s="3">
        <f>VLOOKUP(S3088&amp;"_1",'Emissions Factors'!$B$2:$E$3,2)</f>
        <v>0.02</v>
      </c>
      <c r="U3088" s="51" t="str">
        <f>VLOOKUP(S3088&amp;"_1",'Emissions Factors'!$B$2:$E$3,3)</f>
        <v xml:space="preserve">LB </v>
      </c>
      <c r="V3088" s="51" t="str">
        <f>VLOOKUP(S3088&amp;"_1",'Emissions Factors'!$B$2:$E$3,3)</f>
        <v xml:space="preserve">LB </v>
      </c>
      <c r="W3088" s="52">
        <f>Q3088*Emissions!T3088</f>
        <v>7.186249356366424E-2</v>
      </c>
      <c r="X3088" s="48" t="s">
        <v>7</v>
      </c>
      <c r="Y3088" s="49">
        <f t="shared" si="97"/>
        <v>0.10696368472231318</v>
      </c>
      <c r="Z3088" s="48" t="s">
        <v>7</v>
      </c>
    </row>
    <row r="3089" spans="1:26">
      <c r="A3089" s="136" t="s">
        <v>6868</v>
      </c>
      <c r="B3089" s="136" t="s">
        <v>6801</v>
      </c>
      <c r="C3089" s="136" t="s">
        <v>6712</v>
      </c>
      <c r="D3089" s="47" t="s">
        <v>6867</v>
      </c>
      <c r="E3089" s="47" t="s">
        <v>6669</v>
      </c>
      <c r="F3089" s="48" t="s">
        <v>6799</v>
      </c>
      <c r="G3089" s="142">
        <f>IFERROR(VLOOKUP(A3089,Population!$A$5:$L$3147,12,FALSE),0)</f>
        <v>15350</v>
      </c>
      <c r="H3089" s="137">
        <v>515</v>
      </c>
      <c r="I3089" s="142">
        <f>G3089*SUMPRODUCT('Age distribution'!$L$6:$L$11,'Age groups'!$G$13:$G$18,'Age groups'!$G$6:$G$11)</f>
        <v>54142.377535799387</v>
      </c>
      <c r="J3089" s="140" t="s">
        <v>6</v>
      </c>
      <c r="K3089" s="136" t="s">
        <v>12217</v>
      </c>
      <c r="L3089" s="3">
        <f>VLOOKUP(K3089&amp;"_2",'Emissions Factors'!$B$2:$E$3,2)</f>
        <v>2.3999999999999998E-7</v>
      </c>
      <c r="M3089" s="51" t="str">
        <f>VLOOKUP(K3089&amp;"_2",'Emissions Factors'!$B$2:$E$3,3)</f>
        <v xml:space="preserve">LB </v>
      </c>
      <c r="N3089" s="51" t="str">
        <f>VLOOKUP(K3089&amp;"_2",'Emissions Factors'!$B$2:$E$3,4)</f>
        <v>EACH</v>
      </c>
      <c r="O3089" s="49">
        <f t="shared" si="96"/>
        <v>1.2994170608591852E-2</v>
      </c>
      <c r="P3089" s="48" t="s">
        <v>7</v>
      </c>
      <c r="Q3089" s="138">
        <f>'Age groups'!$G$20*(Emissions!G3089/Population!$L$3148)</f>
        <v>1.3301450334043723</v>
      </c>
      <c r="R3089" s="137" t="s">
        <v>7</v>
      </c>
      <c r="S3089" s="133" t="s">
        <v>12217</v>
      </c>
      <c r="T3089" s="3">
        <f>VLOOKUP(S3089&amp;"_1",'Emissions Factors'!$B$2:$E$3,2)</f>
        <v>0.02</v>
      </c>
      <c r="U3089" s="51" t="str">
        <f>VLOOKUP(S3089&amp;"_1",'Emissions Factors'!$B$2:$E$3,3)</f>
        <v xml:space="preserve">LB </v>
      </c>
      <c r="V3089" s="51" t="str">
        <f>VLOOKUP(S3089&amp;"_1",'Emissions Factors'!$B$2:$E$3,3)</f>
        <v xml:space="preserve">LB </v>
      </c>
      <c r="W3089" s="52">
        <f>Q3089*Emissions!T3089</f>
        <v>2.6602900668087445E-2</v>
      </c>
      <c r="X3089" s="48" t="s">
        <v>7</v>
      </c>
      <c r="Y3089" s="49">
        <f t="shared" si="97"/>
        <v>3.9597071276679295E-2</v>
      </c>
      <c r="Z3089" s="48" t="s">
        <v>7</v>
      </c>
    </row>
    <row r="3090" spans="1:26">
      <c r="A3090" s="136" t="s">
        <v>6866</v>
      </c>
      <c r="B3090" s="136" t="s">
        <v>6801</v>
      </c>
      <c r="C3090" s="136" t="s">
        <v>6865</v>
      </c>
      <c r="D3090" s="47" t="s">
        <v>6864</v>
      </c>
      <c r="E3090" s="47" t="s">
        <v>6669</v>
      </c>
      <c r="F3090" s="48" t="s">
        <v>6799</v>
      </c>
      <c r="G3090" s="142">
        <f>IFERROR(VLOOKUP(A3090,Population!$A$5:$L$3147,12,FALSE),0)</f>
        <v>4363</v>
      </c>
      <c r="H3090" s="137">
        <v>515</v>
      </c>
      <c r="I3090" s="142">
        <f>G3090*SUMPRODUCT('Age distribution'!$L$6:$L$11,'Age groups'!$G$13:$G$18,'Age groups'!$G$6:$G$11)</f>
        <v>15389.133106755227</v>
      </c>
      <c r="J3090" s="140" t="s">
        <v>6</v>
      </c>
      <c r="K3090" s="136" t="s">
        <v>12217</v>
      </c>
      <c r="L3090" s="3">
        <f>VLOOKUP(K3090&amp;"_2",'Emissions Factors'!$B$2:$E$3,2)</f>
        <v>2.3999999999999998E-7</v>
      </c>
      <c r="M3090" s="51" t="str">
        <f>VLOOKUP(K3090&amp;"_2",'Emissions Factors'!$B$2:$E$3,3)</f>
        <v xml:space="preserve">LB </v>
      </c>
      <c r="N3090" s="51" t="str">
        <f>VLOOKUP(K3090&amp;"_2",'Emissions Factors'!$B$2:$E$3,4)</f>
        <v>EACH</v>
      </c>
      <c r="O3090" s="49">
        <f t="shared" si="96"/>
        <v>3.6933919456212543E-3</v>
      </c>
      <c r="P3090" s="48" t="s">
        <v>7</v>
      </c>
      <c r="Q3090" s="138">
        <f>'Age groups'!$G$20*(Emissions!G3090/Population!$L$3148)</f>
        <v>0.3780731453252949</v>
      </c>
      <c r="R3090" s="137" t="s">
        <v>7</v>
      </c>
      <c r="S3090" s="133" t="s">
        <v>12217</v>
      </c>
      <c r="T3090" s="3">
        <f>VLOOKUP(S3090&amp;"_1",'Emissions Factors'!$B$2:$E$3,2)</f>
        <v>0.02</v>
      </c>
      <c r="U3090" s="51" t="str">
        <f>VLOOKUP(S3090&amp;"_1",'Emissions Factors'!$B$2:$E$3,3)</f>
        <v xml:space="preserve">LB </v>
      </c>
      <c r="V3090" s="51" t="str">
        <f>VLOOKUP(S3090&amp;"_1",'Emissions Factors'!$B$2:$E$3,3)</f>
        <v xml:space="preserve">LB </v>
      </c>
      <c r="W3090" s="52">
        <f>Q3090*Emissions!T3090</f>
        <v>7.5614629065058978E-3</v>
      </c>
      <c r="X3090" s="48" t="s">
        <v>7</v>
      </c>
      <c r="Y3090" s="49">
        <f t="shared" si="97"/>
        <v>1.1254854852127152E-2</v>
      </c>
      <c r="Z3090" s="48" t="s">
        <v>7</v>
      </c>
    </row>
    <row r="3091" spans="1:26">
      <c r="A3091" s="136" t="s">
        <v>6863</v>
      </c>
      <c r="B3091" s="136" t="s">
        <v>6801</v>
      </c>
      <c r="C3091" s="136" t="s">
        <v>6711</v>
      </c>
      <c r="D3091" s="47" t="s">
        <v>6862</v>
      </c>
      <c r="E3091" s="47" t="s">
        <v>6669</v>
      </c>
      <c r="F3091" s="48" t="s">
        <v>6799</v>
      </c>
      <c r="G3091" s="142">
        <f>IFERROR(VLOOKUP(A3091,Population!$A$5:$L$3147,12,FALSE),0)</f>
        <v>951566</v>
      </c>
      <c r="H3091" s="137">
        <v>515</v>
      </c>
      <c r="I3091" s="142">
        <f>G3091*SUMPRODUCT('Age distribution'!$L$6:$L$11,'Age groups'!$G$13:$G$18,'Age groups'!$G$6:$G$11)</f>
        <v>3356354.7636632235</v>
      </c>
      <c r="J3091" s="140" t="s">
        <v>6</v>
      </c>
      <c r="K3091" s="136" t="s">
        <v>12217</v>
      </c>
      <c r="L3091" s="3">
        <f>VLOOKUP(K3091&amp;"_2",'Emissions Factors'!$B$2:$E$3,2)</f>
        <v>2.3999999999999998E-7</v>
      </c>
      <c r="M3091" s="51" t="str">
        <f>VLOOKUP(K3091&amp;"_2",'Emissions Factors'!$B$2:$E$3,3)</f>
        <v xml:space="preserve">LB </v>
      </c>
      <c r="N3091" s="51" t="str">
        <f>VLOOKUP(K3091&amp;"_2",'Emissions Factors'!$B$2:$E$3,4)</f>
        <v>EACH</v>
      </c>
      <c r="O3091" s="49">
        <f t="shared" si="96"/>
        <v>0.80552514327917357</v>
      </c>
      <c r="P3091" s="48" t="s">
        <v>7</v>
      </c>
      <c r="Q3091" s="138">
        <f>'Age groups'!$G$20*(Emissions!G3091/Population!$L$3148)</f>
        <v>82.457380381528665</v>
      </c>
      <c r="R3091" s="137" t="s">
        <v>7</v>
      </c>
      <c r="S3091" s="133" t="s">
        <v>12217</v>
      </c>
      <c r="T3091" s="3">
        <f>VLOOKUP(S3091&amp;"_1",'Emissions Factors'!$B$2:$E$3,2)</f>
        <v>0.02</v>
      </c>
      <c r="U3091" s="51" t="str">
        <f>VLOOKUP(S3091&amp;"_1",'Emissions Factors'!$B$2:$E$3,3)</f>
        <v xml:space="preserve">LB </v>
      </c>
      <c r="V3091" s="51" t="str">
        <f>VLOOKUP(S3091&amp;"_1",'Emissions Factors'!$B$2:$E$3,3)</f>
        <v xml:space="preserve">LB </v>
      </c>
      <c r="W3091" s="52">
        <f>Q3091*Emissions!T3091</f>
        <v>1.6491476076305733</v>
      </c>
      <c r="X3091" s="48" t="s">
        <v>7</v>
      </c>
      <c r="Y3091" s="49">
        <f t="shared" si="97"/>
        <v>2.4546727509097468</v>
      </c>
      <c r="Z3091" s="48" t="s">
        <v>7</v>
      </c>
    </row>
    <row r="3092" spans="1:26">
      <c r="A3092" s="136" t="s">
        <v>6861</v>
      </c>
      <c r="B3092" s="136" t="s">
        <v>6801</v>
      </c>
      <c r="C3092" s="136" t="s">
        <v>6710</v>
      </c>
      <c r="D3092" s="47" t="s">
        <v>6860</v>
      </c>
      <c r="E3092" s="47" t="s">
        <v>6669</v>
      </c>
      <c r="F3092" s="48" t="s">
        <v>6799</v>
      </c>
      <c r="G3092" s="142">
        <f>IFERROR(VLOOKUP(A3092,Population!$A$5:$L$3147,12,FALSE),0)</f>
        <v>45154</v>
      </c>
      <c r="H3092" s="137">
        <v>515</v>
      </c>
      <c r="I3092" s="142">
        <f>G3092*SUMPRODUCT('Age distribution'!$L$6:$L$11,'Age groups'!$G$13:$G$18,'Age groups'!$G$6:$G$11)</f>
        <v>159266.76972322381</v>
      </c>
      <c r="J3092" s="140" t="s">
        <v>6</v>
      </c>
      <c r="K3092" s="136" t="s">
        <v>12217</v>
      </c>
      <c r="L3092" s="3">
        <f>VLOOKUP(K3092&amp;"_2",'Emissions Factors'!$B$2:$E$3,2)</f>
        <v>2.3999999999999998E-7</v>
      </c>
      <c r="M3092" s="51" t="str">
        <f>VLOOKUP(K3092&amp;"_2",'Emissions Factors'!$B$2:$E$3,3)</f>
        <v xml:space="preserve">LB </v>
      </c>
      <c r="N3092" s="51" t="str">
        <f>VLOOKUP(K3092&amp;"_2",'Emissions Factors'!$B$2:$E$3,4)</f>
        <v>EACH</v>
      </c>
      <c r="O3092" s="49">
        <f t="shared" si="96"/>
        <v>3.8224024733573711E-2</v>
      </c>
      <c r="P3092" s="48" t="s">
        <v>7</v>
      </c>
      <c r="Q3092" s="138">
        <f>'Age groups'!$G$20*(Emissions!G3092/Population!$L$3148)</f>
        <v>3.9127927581981128</v>
      </c>
      <c r="R3092" s="137" t="s">
        <v>7</v>
      </c>
      <c r="S3092" s="133" t="s">
        <v>12217</v>
      </c>
      <c r="T3092" s="3">
        <f>VLOOKUP(S3092&amp;"_1",'Emissions Factors'!$B$2:$E$3,2)</f>
        <v>0.02</v>
      </c>
      <c r="U3092" s="51" t="str">
        <f>VLOOKUP(S3092&amp;"_1",'Emissions Factors'!$B$2:$E$3,3)</f>
        <v xml:space="preserve">LB </v>
      </c>
      <c r="V3092" s="51" t="str">
        <f>VLOOKUP(S3092&amp;"_1",'Emissions Factors'!$B$2:$E$3,3)</f>
        <v xml:space="preserve">LB </v>
      </c>
      <c r="W3092" s="52">
        <f>Q3092*Emissions!T3092</f>
        <v>7.825585516396226E-2</v>
      </c>
      <c r="X3092" s="48" t="s">
        <v>7</v>
      </c>
      <c r="Y3092" s="49">
        <f t="shared" si="97"/>
        <v>0.11647987989753597</v>
      </c>
      <c r="Z3092" s="48" t="s">
        <v>7</v>
      </c>
    </row>
    <row r="3093" spans="1:26">
      <c r="A3093" s="136" t="s">
        <v>6859</v>
      </c>
      <c r="B3093" s="136" t="s">
        <v>6801</v>
      </c>
      <c r="C3093" s="136" t="s">
        <v>6709</v>
      </c>
      <c r="D3093" s="47" t="s">
        <v>6858</v>
      </c>
      <c r="E3093" s="47" t="s">
        <v>6669</v>
      </c>
      <c r="F3093" s="48" t="s">
        <v>6799</v>
      </c>
      <c r="G3093" s="142">
        <f>IFERROR(VLOOKUP(A3093,Population!$A$5:$L$3147,12,FALSE),0)</f>
        <v>37599</v>
      </c>
      <c r="H3093" s="137">
        <v>515</v>
      </c>
      <c r="I3093" s="142">
        <f>G3093*SUMPRODUCT('Age distribution'!$L$6:$L$11,'Age groups'!$G$13:$G$18,'Age groups'!$G$6:$G$11)</f>
        <v>132618.84384159747</v>
      </c>
      <c r="J3093" s="140" t="s">
        <v>6</v>
      </c>
      <c r="K3093" s="136" t="s">
        <v>12217</v>
      </c>
      <c r="L3093" s="3">
        <f>VLOOKUP(K3093&amp;"_2",'Emissions Factors'!$B$2:$E$3,2)</f>
        <v>2.3999999999999998E-7</v>
      </c>
      <c r="M3093" s="51" t="str">
        <f>VLOOKUP(K3093&amp;"_2",'Emissions Factors'!$B$2:$E$3,3)</f>
        <v xml:space="preserve">LB </v>
      </c>
      <c r="N3093" s="51" t="str">
        <f>VLOOKUP(K3093&amp;"_2",'Emissions Factors'!$B$2:$E$3,4)</f>
        <v>EACH</v>
      </c>
      <c r="O3093" s="49">
        <f t="shared" si="96"/>
        <v>3.1828522521983392E-2</v>
      </c>
      <c r="P3093" s="48" t="s">
        <v>7</v>
      </c>
      <c r="Q3093" s="138">
        <f>'Age groups'!$G$20*(Emissions!G3093/Population!$L$3148)</f>
        <v>3.2581187694443643</v>
      </c>
      <c r="R3093" s="137" t="s">
        <v>7</v>
      </c>
      <c r="S3093" s="133" t="s">
        <v>12217</v>
      </c>
      <c r="T3093" s="3">
        <f>VLOOKUP(S3093&amp;"_1",'Emissions Factors'!$B$2:$E$3,2)</f>
        <v>0.02</v>
      </c>
      <c r="U3093" s="51" t="str">
        <f>VLOOKUP(S3093&amp;"_1",'Emissions Factors'!$B$2:$E$3,3)</f>
        <v xml:space="preserve">LB </v>
      </c>
      <c r="V3093" s="51" t="str">
        <f>VLOOKUP(S3093&amp;"_1",'Emissions Factors'!$B$2:$E$3,3)</f>
        <v xml:space="preserve">LB </v>
      </c>
      <c r="W3093" s="52">
        <f>Q3093*Emissions!T3093</f>
        <v>6.5162375388887292E-2</v>
      </c>
      <c r="X3093" s="48" t="s">
        <v>7</v>
      </c>
      <c r="Y3093" s="49">
        <f t="shared" si="97"/>
        <v>9.6990897910870677E-2</v>
      </c>
      <c r="Z3093" s="48" t="s">
        <v>7</v>
      </c>
    </row>
    <row r="3094" spans="1:26">
      <c r="A3094" s="136" t="s">
        <v>6857</v>
      </c>
      <c r="B3094" s="136" t="s">
        <v>6801</v>
      </c>
      <c r="C3094" s="136" t="s">
        <v>6708</v>
      </c>
      <c r="D3094" s="47" t="s">
        <v>6856</v>
      </c>
      <c r="E3094" s="47" t="s">
        <v>6669</v>
      </c>
      <c r="F3094" s="48" t="s">
        <v>6799</v>
      </c>
      <c r="G3094" s="142">
        <f>IFERROR(VLOOKUP(A3094,Population!$A$5:$L$3147,12,FALSE),0)</f>
        <v>35823</v>
      </c>
      <c r="H3094" s="137">
        <v>515</v>
      </c>
      <c r="I3094" s="142">
        <f>G3094*SUMPRODUCT('Age distribution'!$L$6:$L$11,'Age groups'!$G$13:$G$18,'Age groups'!$G$6:$G$11)</f>
        <v>126354.5531247519</v>
      </c>
      <c r="J3094" s="140" t="s">
        <v>6</v>
      </c>
      <c r="K3094" s="136" t="s">
        <v>12217</v>
      </c>
      <c r="L3094" s="3">
        <f>VLOOKUP(K3094&amp;"_2",'Emissions Factors'!$B$2:$E$3,2)</f>
        <v>2.3999999999999998E-7</v>
      </c>
      <c r="M3094" s="51" t="str">
        <f>VLOOKUP(K3094&amp;"_2",'Emissions Factors'!$B$2:$E$3,3)</f>
        <v xml:space="preserve">LB </v>
      </c>
      <c r="N3094" s="51" t="str">
        <f>VLOOKUP(K3094&amp;"_2",'Emissions Factors'!$B$2:$E$3,4)</f>
        <v>EACH</v>
      </c>
      <c r="O3094" s="49">
        <f t="shared" si="96"/>
        <v>3.0325092749940451E-2</v>
      </c>
      <c r="P3094" s="48" t="s">
        <v>7</v>
      </c>
      <c r="Q3094" s="138">
        <f>'Age groups'!$G$20*(Emissions!G3094/Population!$L$3148)</f>
        <v>3.1042205558074811</v>
      </c>
      <c r="R3094" s="137" t="s">
        <v>7</v>
      </c>
      <c r="S3094" s="133" t="s">
        <v>12217</v>
      </c>
      <c r="T3094" s="3">
        <f>VLOOKUP(S3094&amp;"_1",'Emissions Factors'!$B$2:$E$3,2)</f>
        <v>0.02</v>
      </c>
      <c r="U3094" s="51" t="str">
        <f>VLOOKUP(S3094&amp;"_1",'Emissions Factors'!$B$2:$E$3,3)</f>
        <v xml:space="preserve">LB </v>
      </c>
      <c r="V3094" s="51" t="str">
        <f>VLOOKUP(S3094&amp;"_1",'Emissions Factors'!$B$2:$E$3,3)</f>
        <v xml:space="preserve">LB </v>
      </c>
      <c r="W3094" s="52">
        <f>Q3094*Emissions!T3094</f>
        <v>6.2084411116149624E-2</v>
      </c>
      <c r="X3094" s="48" t="s">
        <v>7</v>
      </c>
      <c r="Y3094" s="49">
        <f t="shared" si="97"/>
        <v>9.2409503866090079E-2</v>
      </c>
      <c r="Z3094" s="48" t="s">
        <v>7</v>
      </c>
    </row>
    <row r="3095" spans="1:26">
      <c r="A3095" s="136" t="s">
        <v>6855</v>
      </c>
      <c r="B3095" s="136" t="s">
        <v>6801</v>
      </c>
      <c r="C3095" s="136" t="s">
        <v>6707</v>
      </c>
      <c r="D3095" s="47" t="s">
        <v>6854</v>
      </c>
      <c r="E3095" s="47" t="s">
        <v>6669</v>
      </c>
      <c r="F3095" s="48" t="s">
        <v>6799</v>
      </c>
      <c r="G3095" s="142">
        <f>IFERROR(VLOOKUP(A3095,Population!$A$5:$L$3147,12,FALSE),0)</f>
        <v>177750</v>
      </c>
      <c r="H3095" s="137">
        <v>515</v>
      </c>
      <c r="I3095" s="142">
        <f>G3095*SUMPRODUCT('Age distribution'!$L$6:$L$11,'Age groups'!$G$13:$G$18,'Age groups'!$G$6:$G$11)</f>
        <v>626958.15029240015</v>
      </c>
      <c r="J3095" s="140" t="s">
        <v>6</v>
      </c>
      <c r="K3095" s="136" t="s">
        <v>12217</v>
      </c>
      <c r="L3095" s="3">
        <f>VLOOKUP(K3095&amp;"_2",'Emissions Factors'!$B$2:$E$3,2)</f>
        <v>2.3999999999999998E-7</v>
      </c>
      <c r="M3095" s="51" t="str">
        <f>VLOOKUP(K3095&amp;"_2",'Emissions Factors'!$B$2:$E$3,3)</f>
        <v xml:space="preserve">LB </v>
      </c>
      <c r="N3095" s="51" t="str">
        <f>VLOOKUP(K3095&amp;"_2",'Emissions Factors'!$B$2:$E$3,4)</f>
        <v>EACH</v>
      </c>
      <c r="O3095" s="49">
        <f t="shared" si="96"/>
        <v>0.15046995607017602</v>
      </c>
      <c r="P3095" s="48" t="s">
        <v>7</v>
      </c>
      <c r="Q3095" s="138">
        <f>'Age groups'!$G$20*(Emissions!G3095/Population!$L$3148)</f>
        <v>15.402819523623922</v>
      </c>
      <c r="R3095" s="137" t="s">
        <v>7</v>
      </c>
      <c r="S3095" s="133" t="s">
        <v>12217</v>
      </c>
      <c r="T3095" s="3">
        <f>VLOOKUP(S3095&amp;"_1",'Emissions Factors'!$B$2:$E$3,2)</f>
        <v>0.02</v>
      </c>
      <c r="U3095" s="51" t="str">
        <f>VLOOKUP(S3095&amp;"_1",'Emissions Factors'!$B$2:$E$3,3)</f>
        <v xml:space="preserve">LB </v>
      </c>
      <c r="V3095" s="51" t="str">
        <f>VLOOKUP(S3095&amp;"_1",'Emissions Factors'!$B$2:$E$3,3)</f>
        <v xml:space="preserve">LB </v>
      </c>
      <c r="W3095" s="52">
        <f>Q3095*Emissions!T3095</f>
        <v>0.30805639047247846</v>
      </c>
      <c r="X3095" s="48" t="s">
        <v>7</v>
      </c>
      <c r="Y3095" s="49">
        <f t="shared" si="97"/>
        <v>0.45852634654265445</v>
      </c>
      <c r="Z3095" s="48" t="s">
        <v>7</v>
      </c>
    </row>
    <row r="3096" spans="1:26">
      <c r="A3096" s="136" t="s">
        <v>6853</v>
      </c>
      <c r="B3096" s="136" t="s">
        <v>6801</v>
      </c>
      <c r="C3096" s="136" t="s">
        <v>6706</v>
      </c>
      <c r="D3096" s="47" t="s">
        <v>6852</v>
      </c>
      <c r="E3096" s="47" t="s">
        <v>6669</v>
      </c>
      <c r="F3096" s="48" t="s">
        <v>6799</v>
      </c>
      <c r="G3096" s="142">
        <f>IFERROR(VLOOKUP(A3096,Population!$A$5:$L$3147,12,FALSE),0)</f>
        <v>86693</v>
      </c>
      <c r="H3096" s="137">
        <v>515</v>
      </c>
      <c r="I3096" s="142">
        <f>G3096*SUMPRODUCT('Age distribution'!$L$6:$L$11,'Age groups'!$G$13:$G$18,'Age groups'!$G$6:$G$11)</f>
        <v>305782.74499746296</v>
      </c>
      <c r="J3096" s="140" t="s">
        <v>6</v>
      </c>
      <c r="K3096" s="136" t="s">
        <v>12217</v>
      </c>
      <c r="L3096" s="3">
        <f>VLOOKUP(K3096&amp;"_2",'Emissions Factors'!$B$2:$E$3,2)</f>
        <v>2.3999999999999998E-7</v>
      </c>
      <c r="M3096" s="51" t="str">
        <f>VLOOKUP(K3096&amp;"_2",'Emissions Factors'!$B$2:$E$3,3)</f>
        <v xml:space="preserve">LB </v>
      </c>
      <c r="N3096" s="51" t="str">
        <f>VLOOKUP(K3096&amp;"_2",'Emissions Factors'!$B$2:$E$3,4)</f>
        <v>EACH</v>
      </c>
      <c r="O3096" s="49">
        <f t="shared" si="96"/>
        <v>7.3387858799391109E-2</v>
      </c>
      <c r="P3096" s="48" t="s">
        <v>7</v>
      </c>
      <c r="Q3096" s="138">
        <f>'Age groups'!$G$20*(Emissions!G3096/Population!$L$3148)</f>
        <v>7.5123298619495271</v>
      </c>
      <c r="R3096" s="137" t="s">
        <v>7</v>
      </c>
      <c r="S3096" s="133" t="s">
        <v>12217</v>
      </c>
      <c r="T3096" s="3">
        <f>VLOOKUP(S3096&amp;"_1",'Emissions Factors'!$B$2:$E$3,2)</f>
        <v>0.02</v>
      </c>
      <c r="U3096" s="51" t="str">
        <f>VLOOKUP(S3096&amp;"_1",'Emissions Factors'!$B$2:$E$3,3)</f>
        <v xml:space="preserve">LB </v>
      </c>
      <c r="V3096" s="51" t="str">
        <f>VLOOKUP(S3096&amp;"_1",'Emissions Factors'!$B$2:$E$3,3)</f>
        <v xml:space="preserve">LB </v>
      </c>
      <c r="W3096" s="52">
        <f>Q3096*Emissions!T3096</f>
        <v>0.15024659723899056</v>
      </c>
      <c r="X3096" s="48" t="s">
        <v>7</v>
      </c>
      <c r="Y3096" s="49">
        <f t="shared" si="97"/>
        <v>0.22363445603838167</v>
      </c>
      <c r="Z3096" s="48" t="s">
        <v>7</v>
      </c>
    </row>
    <row r="3097" spans="1:26">
      <c r="A3097" s="136" t="s">
        <v>6851</v>
      </c>
      <c r="B3097" s="136" t="s">
        <v>6801</v>
      </c>
      <c r="C3097" s="136" t="s">
        <v>6705</v>
      </c>
      <c r="D3097" s="47" t="s">
        <v>6850</v>
      </c>
      <c r="E3097" s="47" t="s">
        <v>6669</v>
      </c>
      <c r="F3097" s="48" t="s">
        <v>6799</v>
      </c>
      <c r="G3097" s="142">
        <f>IFERROR(VLOOKUP(A3097,Population!$A$5:$L$3147,12,FALSE),0)</f>
        <v>7416</v>
      </c>
      <c r="H3097" s="137">
        <v>515</v>
      </c>
      <c r="I3097" s="142">
        <f>G3097*SUMPRODUCT('Age distribution'!$L$6:$L$11,'Age groups'!$G$13:$G$18,'Age groups'!$G$6:$G$11)</f>
        <v>26157.646371693048</v>
      </c>
      <c r="J3097" s="140" t="s">
        <v>6</v>
      </c>
      <c r="K3097" s="136" t="s">
        <v>12217</v>
      </c>
      <c r="L3097" s="3">
        <f>VLOOKUP(K3097&amp;"_2",'Emissions Factors'!$B$2:$E$3,2)</f>
        <v>2.3999999999999998E-7</v>
      </c>
      <c r="M3097" s="51" t="str">
        <f>VLOOKUP(K3097&amp;"_2",'Emissions Factors'!$B$2:$E$3,3)</f>
        <v xml:space="preserve">LB </v>
      </c>
      <c r="N3097" s="51" t="str">
        <f>VLOOKUP(K3097&amp;"_2",'Emissions Factors'!$B$2:$E$3,4)</f>
        <v>EACH</v>
      </c>
      <c r="O3097" s="49">
        <f t="shared" si="96"/>
        <v>6.2778351292063312E-3</v>
      </c>
      <c r="P3097" s="48" t="s">
        <v>7</v>
      </c>
      <c r="Q3097" s="138">
        <f>'Age groups'!$G$20*(Emissions!G3097/Population!$L$3148)</f>
        <v>0.64262902721347392</v>
      </c>
      <c r="R3097" s="137" t="s">
        <v>7</v>
      </c>
      <c r="S3097" s="133" t="s">
        <v>12217</v>
      </c>
      <c r="T3097" s="3">
        <f>VLOOKUP(S3097&amp;"_1",'Emissions Factors'!$B$2:$E$3,2)</f>
        <v>0.02</v>
      </c>
      <c r="U3097" s="51" t="str">
        <f>VLOOKUP(S3097&amp;"_1",'Emissions Factors'!$B$2:$E$3,3)</f>
        <v xml:space="preserve">LB </v>
      </c>
      <c r="V3097" s="51" t="str">
        <f>VLOOKUP(S3097&amp;"_1",'Emissions Factors'!$B$2:$E$3,3)</f>
        <v xml:space="preserve">LB </v>
      </c>
      <c r="W3097" s="52">
        <f>Q3097*Emissions!T3097</f>
        <v>1.2852580544269479E-2</v>
      </c>
      <c r="X3097" s="48" t="s">
        <v>7</v>
      </c>
      <c r="Y3097" s="49">
        <f t="shared" si="97"/>
        <v>1.9130415673475811E-2</v>
      </c>
      <c r="Z3097" s="48" t="s">
        <v>7</v>
      </c>
    </row>
    <row r="3098" spans="1:26">
      <c r="A3098" s="136" t="s">
        <v>6849</v>
      </c>
      <c r="B3098" s="136" t="s">
        <v>6801</v>
      </c>
      <c r="C3098" s="136" t="s">
        <v>6704</v>
      </c>
      <c r="D3098" s="47" t="s">
        <v>6848</v>
      </c>
      <c r="E3098" s="47" t="s">
        <v>6669</v>
      </c>
      <c r="F3098" s="48" t="s">
        <v>6799</v>
      </c>
      <c r="G3098" s="142">
        <f>IFERROR(VLOOKUP(A3098,Population!$A$5:$L$3147,12,FALSE),0)</f>
        <v>40837</v>
      </c>
      <c r="H3098" s="137">
        <v>515</v>
      </c>
      <c r="I3098" s="142">
        <f>G3098*SUMPRODUCT('Age distribution'!$L$6:$L$11,'Age groups'!$G$13:$G$18,'Age groups'!$G$6:$G$11)</f>
        <v>144039.88738954003</v>
      </c>
      <c r="J3098" s="140" t="s">
        <v>6</v>
      </c>
      <c r="K3098" s="136" t="s">
        <v>12217</v>
      </c>
      <c r="L3098" s="3">
        <f>VLOOKUP(K3098&amp;"_2",'Emissions Factors'!$B$2:$E$3,2)</f>
        <v>2.3999999999999998E-7</v>
      </c>
      <c r="M3098" s="51" t="str">
        <f>VLOOKUP(K3098&amp;"_2",'Emissions Factors'!$B$2:$E$3,3)</f>
        <v xml:space="preserve">LB </v>
      </c>
      <c r="N3098" s="51" t="str">
        <f>VLOOKUP(K3098&amp;"_2",'Emissions Factors'!$B$2:$E$3,4)</f>
        <v>EACH</v>
      </c>
      <c r="O3098" s="49">
        <f t="shared" si="96"/>
        <v>3.4569572973489601E-2</v>
      </c>
      <c r="P3098" s="48" t="s">
        <v>7</v>
      </c>
      <c r="Q3098" s="138">
        <f>'Age groups'!$G$20*(Emissions!G3098/Population!$L$3148)</f>
        <v>3.5387057152530521</v>
      </c>
      <c r="R3098" s="137" t="s">
        <v>7</v>
      </c>
      <c r="S3098" s="133" t="s">
        <v>12217</v>
      </c>
      <c r="T3098" s="3">
        <f>VLOOKUP(S3098&amp;"_1",'Emissions Factors'!$B$2:$E$3,2)</f>
        <v>0.02</v>
      </c>
      <c r="U3098" s="51" t="str">
        <f>VLOOKUP(S3098&amp;"_1",'Emissions Factors'!$B$2:$E$3,3)</f>
        <v xml:space="preserve">LB </v>
      </c>
      <c r="V3098" s="51" t="str">
        <f>VLOOKUP(S3098&amp;"_1",'Emissions Factors'!$B$2:$E$3,3)</f>
        <v xml:space="preserve">LB </v>
      </c>
      <c r="W3098" s="52">
        <f>Q3098*Emissions!T3098</f>
        <v>7.0774114305061045E-2</v>
      </c>
      <c r="X3098" s="48" t="s">
        <v>7</v>
      </c>
      <c r="Y3098" s="49">
        <f t="shared" si="97"/>
        <v>0.10534368727855065</v>
      </c>
      <c r="Z3098" s="48" t="s">
        <v>7</v>
      </c>
    </row>
    <row r="3099" spans="1:26">
      <c r="A3099" s="136" t="s">
        <v>6847</v>
      </c>
      <c r="B3099" s="136" t="s">
        <v>6801</v>
      </c>
      <c r="C3099" s="136" t="s">
        <v>6703</v>
      </c>
      <c r="D3099" s="47" t="s">
        <v>6846</v>
      </c>
      <c r="E3099" s="47" t="s">
        <v>6669</v>
      </c>
      <c r="F3099" s="48" t="s">
        <v>6799</v>
      </c>
      <c r="G3099" s="142">
        <f>IFERROR(VLOOKUP(A3099,Population!$A$5:$L$3147,12,FALSE),0)</f>
        <v>43954</v>
      </c>
      <c r="H3099" s="137">
        <v>515</v>
      </c>
      <c r="I3099" s="142">
        <f>G3099*SUMPRODUCT('Age distribution'!$L$6:$L$11,'Age groups'!$G$13:$G$18,'Age groups'!$G$6:$G$11)</f>
        <v>155034.14086049033</v>
      </c>
      <c r="J3099" s="140" t="s">
        <v>6</v>
      </c>
      <c r="K3099" s="136" t="s">
        <v>12217</v>
      </c>
      <c r="L3099" s="3">
        <f>VLOOKUP(K3099&amp;"_2",'Emissions Factors'!$B$2:$E$3,2)</f>
        <v>2.3999999999999998E-7</v>
      </c>
      <c r="M3099" s="51" t="str">
        <f>VLOOKUP(K3099&amp;"_2",'Emissions Factors'!$B$2:$E$3,3)</f>
        <v xml:space="preserve">LB </v>
      </c>
      <c r="N3099" s="51" t="str">
        <f>VLOOKUP(K3099&amp;"_2",'Emissions Factors'!$B$2:$E$3,4)</f>
        <v>EACH</v>
      </c>
      <c r="O3099" s="49">
        <f t="shared" si="96"/>
        <v>3.7208193806517673E-2</v>
      </c>
      <c r="P3099" s="48" t="s">
        <v>7</v>
      </c>
      <c r="Q3099" s="138">
        <f>'Age groups'!$G$20*(Emissions!G3099/Population!$L$3148)</f>
        <v>3.808807478713732</v>
      </c>
      <c r="R3099" s="137" t="s">
        <v>7</v>
      </c>
      <c r="S3099" s="133" t="s">
        <v>12217</v>
      </c>
      <c r="T3099" s="3">
        <f>VLOOKUP(S3099&amp;"_1",'Emissions Factors'!$B$2:$E$3,2)</f>
        <v>0.02</v>
      </c>
      <c r="U3099" s="51" t="str">
        <f>VLOOKUP(S3099&amp;"_1",'Emissions Factors'!$B$2:$E$3,3)</f>
        <v xml:space="preserve">LB </v>
      </c>
      <c r="V3099" s="51" t="str">
        <f>VLOOKUP(S3099&amp;"_1",'Emissions Factors'!$B$2:$E$3,3)</f>
        <v xml:space="preserve">LB </v>
      </c>
      <c r="W3099" s="52">
        <f>Q3099*Emissions!T3099</f>
        <v>7.617614957427464E-2</v>
      </c>
      <c r="X3099" s="48" t="s">
        <v>7</v>
      </c>
      <c r="Y3099" s="49">
        <f t="shared" si="97"/>
        <v>0.11338434338079231</v>
      </c>
      <c r="Z3099" s="48" t="s">
        <v>7</v>
      </c>
    </row>
    <row r="3100" spans="1:26">
      <c r="A3100" s="136" t="s">
        <v>6845</v>
      </c>
      <c r="B3100" s="136" t="s">
        <v>6801</v>
      </c>
      <c r="C3100" s="136" t="s">
        <v>6702</v>
      </c>
      <c r="D3100" s="47" t="s">
        <v>6844</v>
      </c>
      <c r="E3100" s="47" t="s">
        <v>6669</v>
      </c>
      <c r="F3100" s="48" t="s">
        <v>6799</v>
      </c>
      <c r="G3100" s="142">
        <f>IFERROR(VLOOKUP(A3100,Population!$A$5:$L$3147,12,FALSE),0)</f>
        <v>70144</v>
      </c>
      <c r="H3100" s="137">
        <v>515</v>
      </c>
      <c r="I3100" s="142">
        <f>G3100*SUMPRODUCT('Age distribution'!$L$6:$L$11,'Age groups'!$G$13:$G$18,'Age groups'!$G$6:$G$11)</f>
        <v>247411.26578964901</v>
      </c>
      <c r="J3100" s="140" t="s">
        <v>6</v>
      </c>
      <c r="K3100" s="136" t="s">
        <v>12217</v>
      </c>
      <c r="L3100" s="3">
        <f>VLOOKUP(K3100&amp;"_2",'Emissions Factors'!$B$2:$E$3,2)</f>
        <v>2.3999999999999998E-7</v>
      </c>
      <c r="M3100" s="51" t="str">
        <f>VLOOKUP(K3100&amp;"_2",'Emissions Factors'!$B$2:$E$3,3)</f>
        <v xml:space="preserve">LB </v>
      </c>
      <c r="N3100" s="51" t="str">
        <f>VLOOKUP(K3100&amp;"_2",'Emissions Factors'!$B$2:$E$3,4)</f>
        <v>EACH</v>
      </c>
      <c r="O3100" s="49">
        <f t="shared" si="96"/>
        <v>5.9378703789515756E-2</v>
      </c>
      <c r="P3100" s="48" t="s">
        <v>7</v>
      </c>
      <c r="Q3100" s="138">
        <f>'Age groups'!$G$20*(Emissions!G3100/Population!$L$3148)</f>
        <v>6.0782862034603449</v>
      </c>
      <c r="R3100" s="137" t="s">
        <v>7</v>
      </c>
      <c r="S3100" s="133" t="s">
        <v>12217</v>
      </c>
      <c r="T3100" s="3">
        <f>VLOOKUP(S3100&amp;"_1",'Emissions Factors'!$B$2:$E$3,2)</f>
        <v>0.02</v>
      </c>
      <c r="U3100" s="51" t="str">
        <f>VLOOKUP(S3100&amp;"_1",'Emissions Factors'!$B$2:$E$3,3)</f>
        <v xml:space="preserve">LB </v>
      </c>
      <c r="V3100" s="51" t="str">
        <f>VLOOKUP(S3100&amp;"_1",'Emissions Factors'!$B$2:$E$3,3)</f>
        <v xml:space="preserve">LB </v>
      </c>
      <c r="W3100" s="52">
        <f>Q3100*Emissions!T3100</f>
        <v>0.1215657240692069</v>
      </c>
      <c r="X3100" s="48" t="s">
        <v>7</v>
      </c>
      <c r="Y3100" s="49">
        <f t="shared" si="97"/>
        <v>0.18094442785872267</v>
      </c>
      <c r="Z3100" s="48" t="s">
        <v>7</v>
      </c>
    </row>
    <row r="3101" spans="1:26">
      <c r="A3101" s="136" t="s">
        <v>6843</v>
      </c>
      <c r="B3101" s="136" t="s">
        <v>6801</v>
      </c>
      <c r="C3101" s="136" t="s">
        <v>6701</v>
      </c>
      <c r="D3101" s="47" t="s">
        <v>6842</v>
      </c>
      <c r="E3101" s="47" t="s">
        <v>6669</v>
      </c>
      <c r="F3101" s="48" t="s">
        <v>6799</v>
      </c>
      <c r="G3101" s="142">
        <f>IFERROR(VLOOKUP(A3101,Population!$A$5:$L$3147,12,FALSE),0)</f>
        <v>14032</v>
      </c>
      <c r="H3101" s="137">
        <v>515</v>
      </c>
      <c r="I3101" s="142">
        <f>G3101*SUMPRODUCT('Age distribution'!$L$6:$L$11,'Age groups'!$G$13:$G$18,'Age groups'!$G$6:$G$11)</f>
        <v>49493.540168230429</v>
      </c>
      <c r="J3101" s="140" t="s">
        <v>6</v>
      </c>
      <c r="K3101" s="136" t="s">
        <v>12217</v>
      </c>
      <c r="L3101" s="3">
        <f>VLOOKUP(K3101&amp;"_2",'Emissions Factors'!$B$2:$E$3,2)</f>
        <v>2.3999999999999998E-7</v>
      </c>
      <c r="M3101" s="51" t="str">
        <f>VLOOKUP(K3101&amp;"_2",'Emissions Factors'!$B$2:$E$3,3)</f>
        <v xml:space="preserve">LB </v>
      </c>
      <c r="N3101" s="51" t="str">
        <f>VLOOKUP(K3101&amp;"_2",'Emissions Factors'!$B$2:$E$3,4)</f>
        <v>EACH</v>
      </c>
      <c r="O3101" s="49">
        <f t="shared" si="96"/>
        <v>1.1878449640375302E-2</v>
      </c>
      <c r="P3101" s="48" t="s">
        <v>7</v>
      </c>
      <c r="Q3101" s="138">
        <f>'Age groups'!$G$20*(Emissions!G3101/Population!$L$3148)</f>
        <v>1.215934534770694</v>
      </c>
      <c r="R3101" s="137" t="s">
        <v>7</v>
      </c>
      <c r="S3101" s="133" t="s">
        <v>12217</v>
      </c>
      <c r="T3101" s="3">
        <f>VLOOKUP(S3101&amp;"_1",'Emissions Factors'!$B$2:$E$3,2)</f>
        <v>0.02</v>
      </c>
      <c r="U3101" s="51" t="str">
        <f>VLOOKUP(S3101&amp;"_1",'Emissions Factors'!$B$2:$E$3,3)</f>
        <v xml:space="preserve">LB </v>
      </c>
      <c r="V3101" s="51" t="str">
        <f>VLOOKUP(S3101&amp;"_1",'Emissions Factors'!$B$2:$E$3,3)</f>
        <v xml:space="preserve">LB </v>
      </c>
      <c r="W3101" s="52">
        <f>Q3101*Emissions!T3101</f>
        <v>2.431869069541388E-2</v>
      </c>
      <c r="X3101" s="48" t="s">
        <v>7</v>
      </c>
      <c r="Y3101" s="49">
        <f t="shared" si="97"/>
        <v>3.6197140335789184E-2</v>
      </c>
      <c r="Z3101" s="48" t="s">
        <v>7</v>
      </c>
    </row>
    <row r="3102" spans="1:26">
      <c r="A3102" s="136" t="s">
        <v>6841</v>
      </c>
      <c r="B3102" s="136" t="s">
        <v>6801</v>
      </c>
      <c r="C3102" s="136" t="s">
        <v>6700</v>
      </c>
      <c r="D3102" s="47" t="s">
        <v>6840</v>
      </c>
      <c r="E3102" s="47" t="s">
        <v>6669</v>
      </c>
      <c r="F3102" s="48" t="s">
        <v>6799</v>
      </c>
      <c r="G3102" s="142">
        <f>IFERROR(VLOOKUP(A3102,Population!$A$5:$L$3147,12,FALSE),0)</f>
        <v>194933</v>
      </c>
      <c r="H3102" s="137">
        <v>515</v>
      </c>
      <c r="I3102" s="142">
        <f>G3102*SUMPRODUCT('Age distribution'!$L$6:$L$11,'Age groups'!$G$13:$G$18,'Age groups'!$G$6:$G$11)</f>
        <v>687565.86841602495</v>
      </c>
      <c r="J3102" s="140" t="s">
        <v>6</v>
      </c>
      <c r="K3102" s="136" t="s">
        <v>12217</v>
      </c>
      <c r="L3102" s="3">
        <f>VLOOKUP(K3102&amp;"_2",'Emissions Factors'!$B$2:$E$3,2)</f>
        <v>2.3999999999999998E-7</v>
      </c>
      <c r="M3102" s="51" t="str">
        <f>VLOOKUP(K3102&amp;"_2",'Emissions Factors'!$B$2:$E$3,3)</f>
        <v xml:space="preserve">LB </v>
      </c>
      <c r="N3102" s="51" t="str">
        <f>VLOOKUP(K3102&amp;"_2",'Emissions Factors'!$B$2:$E$3,4)</f>
        <v>EACH</v>
      </c>
      <c r="O3102" s="49">
        <f t="shared" si="96"/>
        <v>0.16501580841984598</v>
      </c>
      <c r="P3102" s="48" t="s">
        <v>7</v>
      </c>
      <c r="Q3102" s="138">
        <f>'Age groups'!$G$20*(Emissions!G3102/Population!$L$3148)</f>
        <v>16.891802071440686</v>
      </c>
      <c r="R3102" s="137" t="s">
        <v>7</v>
      </c>
      <c r="S3102" s="133" t="s">
        <v>12217</v>
      </c>
      <c r="T3102" s="3">
        <f>VLOOKUP(S3102&amp;"_1",'Emissions Factors'!$B$2:$E$3,2)</f>
        <v>0.02</v>
      </c>
      <c r="U3102" s="51" t="str">
        <f>VLOOKUP(S3102&amp;"_1",'Emissions Factors'!$B$2:$E$3,3)</f>
        <v xml:space="preserve">LB </v>
      </c>
      <c r="V3102" s="51" t="str">
        <f>VLOOKUP(S3102&amp;"_1",'Emissions Factors'!$B$2:$E$3,3)</f>
        <v xml:space="preserve">LB </v>
      </c>
      <c r="W3102" s="52">
        <f>Q3102*Emissions!T3102</f>
        <v>0.33783604142881374</v>
      </c>
      <c r="X3102" s="48" t="s">
        <v>7</v>
      </c>
      <c r="Y3102" s="49">
        <f t="shared" si="97"/>
        <v>0.50285184984865972</v>
      </c>
      <c r="Z3102" s="48" t="s">
        <v>7</v>
      </c>
    </row>
    <row r="3103" spans="1:26">
      <c r="A3103" s="136" t="s">
        <v>6839</v>
      </c>
      <c r="B3103" s="136" t="s">
        <v>6801</v>
      </c>
      <c r="C3103" s="136" t="s">
        <v>6699</v>
      </c>
      <c r="D3103" s="47" t="s">
        <v>6838</v>
      </c>
      <c r="E3103" s="47" t="s">
        <v>6669</v>
      </c>
      <c r="F3103" s="48" t="s">
        <v>6799</v>
      </c>
      <c r="G3103" s="142">
        <f>IFERROR(VLOOKUP(A3103,Population!$A$5:$L$3147,12,FALSE),0)</f>
        <v>17975</v>
      </c>
      <c r="H3103" s="137">
        <v>515</v>
      </c>
      <c r="I3103" s="142">
        <f>G3103*SUMPRODUCT('Age distribution'!$L$6:$L$11,'Age groups'!$G$13:$G$18,'Age groups'!$G$6:$G$11)</f>
        <v>63401.253173028927</v>
      </c>
      <c r="J3103" s="140" t="s">
        <v>6</v>
      </c>
      <c r="K3103" s="136" t="s">
        <v>12217</v>
      </c>
      <c r="L3103" s="3">
        <f>VLOOKUP(K3103&amp;"_2",'Emissions Factors'!$B$2:$E$3,2)</f>
        <v>2.3999999999999998E-7</v>
      </c>
      <c r="M3103" s="51" t="str">
        <f>VLOOKUP(K3103&amp;"_2",'Emissions Factors'!$B$2:$E$3,3)</f>
        <v xml:space="preserve">LB </v>
      </c>
      <c r="N3103" s="51" t="str">
        <f>VLOOKUP(K3103&amp;"_2",'Emissions Factors'!$B$2:$E$3,4)</f>
        <v>EACH</v>
      </c>
      <c r="O3103" s="49">
        <f t="shared" si="96"/>
        <v>1.5216300761526941E-2</v>
      </c>
      <c r="P3103" s="48" t="s">
        <v>7</v>
      </c>
      <c r="Q3103" s="138">
        <f>'Age groups'!$G$20*(Emissions!G3103/Population!$L$3148)</f>
        <v>1.5576128322764555</v>
      </c>
      <c r="R3103" s="137" t="s">
        <v>7</v>
      </c>
      <c r="S3103" s="133" t="s">
        <v>12217</v>
      </c>
      <c r="T3103" s="3">
        <f>VLOOKUP(S3103&amp;"_1",'Emissions Factors'!$B$2:$E$3,2)</f>
        <v>0.02</v>
      </c>
      <c r="U3103" s="51" t="str">
        <f>VLOOKUP(S3103&amp;"_1",'Emissions Factors'!$B$2:$E$3,3)</f>
        <v xml:space="preserve">LB </v>
      </c>
      <c r="V3103" s="51" t="str">
        <f>VLOOKUP(S3103&amp;"_1",'Emissions Factors'!$B$2:$E$3,3)</f>
        <v xml:space="preserve">LB </v>
      </c>
      <c r="W3103" s="52">
        <f>Q3103*Emissions!T3103</f>
        <v>3.1152256645529112E-2</v>
      </c>
      <c r="X3103" s="48" t="s">
        <v>7</v>
      </c>
      <c r="Y3103" s="49">
        <f t="shared" si="97"/>
        <v>4.6368557407056053E-2</v>
      </c>
      <c r="Z3103" s="48" t="s">
        <v>7</v>
      </c>
    </row>
    <row r="3104" spans="1:26">
      <c r="A3104" s="136" t="s">
        <v>6837</v>
      </c>
      <c r="B3104" s="136" t="s">
        <v>6801</v>
      </c>
      <c r="C3104" s="136" t="s">
        <v>6698</v>
      </c>
      <c r="D3104" s="47" t="s">
        <v>6836</v>
      </c>
      <c r="E3104" s="47" t="s">
        <v>6669</v>
      </c>
      <c r="F3104" s="48" t="s">
        <v>6799</v>
      </c>
      <c r="G3104" s="142">
        <f>IFERROR(VLOOKUP(A3104,Population!$A$5:$L$3147,12,FALSE),0)</f>
        <v>160026</v>
      </c>
      <c r="H3104" s="137">
        <v>515</v>
      </c>
      <c r="I3104" s="142">
        <f>G3104*SUMPRODUCT('Age distribution'!$L$6:$L$11,'Age groups'!$G$13:$G$18,'Age groups'!$G$6:$G$11)</f>
        <v>564442.2219898263</v>
      </c>
      <c r="J3104" s="140" t="s">
        <v>6</v>
      </c>
      <c r="K3104" s="136" t="s">
        <v>12217</v>
      </c>
      <c r="L3104" s="3">
        <f>VLOOKUP(K3104&amp;"_2",'Emissions Factors'!$B$2:$E$3,2)</f>
        <v>2.3999999999999998E-7</v>
      </c>
      <c r="M3104" s="51" t="str">
        <f>VLOOKUP(K3104&amp;"_2",'Emissions Factors'!$B$2:$E$3,3)</f>
        <v xml:space="preserve">LB </v>
      </c>
      <c r="N3104" s="51" t="str">
        <f>VLOOKUP(K3104&amp;"_2",'Emissions Factors'!$B$2:$E$3,4)</f>
        <v>EACH</v>
      </c>
      <c r="O3104" s="49">
        <f t="shared" si="96"/>
        <v>0.1354661332775583</v>
      </c>
      <c r="P3104" s="48" t="s">
        <v>7</v>
      </c>
      <c r="Q3104" s="138">
        <f>'Age groups'!$G$20*(Emissions!G3104/Population!$L$3148)</f>
        <v>13.866956945639615</v>
      </c>
      <c r="R3104" s="137" t="s">
        <v>7</v>
      </c>
      <c r="S3104" s="133" t="s">
        <v>12217</v>
      </c>
      <c r="T3104" s="3">
        <f>VLOOKUP(S3104&amp;"_1",'Emissions Factors'!$B$2:$E$3,2)</f>
        <v>0.02</v>
      </c>
      <c r="U3104" s="51" t="str">
        <f>VLOOKUP(S3104&amp;"_1",'Emissions Factors'!$B$2:$E$3,3)</f>
        <v xml:space="preserve">LB </v>
      </c>
      <c r="V3104" s="51" t="str">
        <f>VLOOKUP(S3104&amp;"_1",'Emissions Factors'!$B$2:$E$3,3)</f>
        <v xml:space="preserve">LB </v>
      </c>
      <c r="W3104" s="52">
        <f>Q3104*Emissions!T3104</f>
        <v>0.27733913891279233</v>
      </c>
      <c r="X3104" s="48" t="s">
        <v>7</v>
      </c>
      <c r="Y3104" s="49">
        <f t="shared" si="97"/>
        <v>0.41280527219035063</v>
      </c>
      <c r="Z3104" s="48" t="s">
        <v>7</v>
      </c>
    </row>
    <row r="3105" spans="1:26">
      <c r="A3105" s="136" t="s">
        <v>6835</v>
      </c>
      <c r="B3105" s="136" t="s">
        <v>6801</v>
      </c>
      <c r="C3105" s="136" t="s">
        <v>6697</v>
      </c>
      <c r="D3105" s="47" t="s">
        <v>6834</v>
      </c>
      <c r="E3105" s="47" t="s">
        <v>6669</v>
      </c>
      <c r="F3105" s="48" t="s">
        <v>6799</v>
      </c>
      <c r="G3105" s="142">
        <f>IFERROR(VLOOKUP(A3105,Population!$A$5:$L$3147,12,FALSE),0)</f>
        <v>14599</v>
      </c>
      <c r="H3105" s="137">
        <v>515</v>
      </c>
      <c r="I3105" s="142">
        <f>G3105*SUMPRODUCT('Age distribution'!$L$6:$L$11,'Age groups'!$G$13:$G$18,'Age groups'!$G$6:$G$11)</f>
        <v>51493.457305872005</v>
      </c>
      <c r="J3105" s="140" t="s">
        <v>6</v>
      </c>
      <c r="K3105" s="136" t="s">
        <v>12217</v>
      </c>
      <c r="L3105" s="3">
        <f>VLOOKUP(K3105&amp;"_2",'Emissions Factors'!$B$2:$E$3,2)</f>
        <v>2.3999999999999998E-7</v>
      </c>
      <c r="M3105" s="51" t="str">
        <f>VLOOKUP(K3105&amp;"_2",'Emissions Factors'!$B$2:$E$3,3)</f>
        <v xml:space="preserve">LB </v>
      </c>
      <c r="N3105" s="51" t="str">
        <f>VLOOKUP(K3105&amp;"_2",'Emissions Factors'!$B$2:$E$3,4)</f>
        <v>EACH</v>
      </c>
      <c r="O3105" s="49">
        <f t="shared" si="96"/>
        <v>1.235842975340928E-2</v>
      </c>
      <c r="P3105" s="48" t="s">
        <v>7</v>
      </c>
      <c r="Q3105" s="138">
        <f>'Age groups'!$G$20*(Emissions!G3105/Population!$L$3148)</f>
        <v>1.265067579327064</v>
      </c>
      <c r="R3105" s="137" t="s">
        <v>7</v>
      </c>
      <c r="S3105" s="133" t="s">
        <v>12217</v>
      </c>
      <c r="T3105" s="3">
        <f>VLOOKUP(S3105&amp;"_1",'Emissions Factors'!$B$2:$E$3,2)</f>
        <v>0.02</v>
      </c>
      <c r="U3105" s="51" t="str">
        <f>VLOOKUP(S3105&amp;"_1",'Emissions Factors'!$B$2:$E$3,3)</f>
        <v xml:space="preserve">LB </v>
      </c>
      <c r="V3105" s="51" t="str">
        <f>VLOOKUP(S3105&amp;"_1",'Emissions Factors'!$B$2:$E$3,3)</f>
        <v xml:space="preserve">LB </v>
      </c>
      <c r="W3105" s="52">
        <f>Q3105*Emissions!T3105</f>
        <v>2.5301351586541281E-2</v>
      </c>
      <c r="X3105" s="48" t="s">
        <v>7</v>
      </c>
      <c r="Y3105" s="49">
        <f t="shared" si="97"/>
        <v>3.7659781339950557E-2</v>
      </c>
      <c r="Z3105" s="48" t="s">
        <v>7</v>
      </c>
    </row>
    <row r="3106" spans="1:26">
      <c r="A3106" s="136" t="s">
        <v>6833</v>
      </c>
      <c r="B3106" s="136" t="s">
        <v>6801</v>
      </c>
      <c r="C3106" s="136" t="s">
        <v>6696</v>
      </c>
      <c r="D3106" s="47" t="s">
        <v>6671</v>
      </c>
      <c r="E3106" s="47" t="s">
        <v>6669</v>
      </c>
      <c r="F3106" s="48" t="s">
        <v>6799</v>
      </c>
      <c r="G3106" s="142">
        <f>IFERROR(VLOOKUP(A3106,Population!$A$5:$L$3147,12,FALSE),0)</f>
        <v>84934</v>
      </c>
      <c r="H3106" s="137">
        <v>515</v>
      </c>
      <c r="I3106" s="142">
        <f>G3106*SUMPRODUCT('Age distribution'!$L$6:$L$11,'Age groups'!$G$13:$G$18,'Age groups'!$G$6:$G$11)</f>
        <v>299578.41652283946</v>
      </c>
      <c r="J3106" s="140" t="s">
        <v>6</v>
      </c>
      <c r="K3106" s="136" t="s">
        <v>12217</v>
      </c>
      <c r="L3106" s="3">
        <f>VLOOKUP(K3106&amp;"_2",'Emissions Factors'!$B$2:$E$3,2)</f>
        <v>2.3999999999999998E-7</v>
      </c>
      <c r="M3106" s="51" t="str">
        <f>VLOOKUP(K3106&amp;"_2",'Emissions Factors'!$B$2:$E$3,3)</f>
        <v xml:space="preserve">LB </v>
      </c>
      <c r="N3106" s="51" t="str">
        <f>VLOOKUP(K3106&amp;"_2",'Emissions Factors'!$B$2:$E$3,4)</f>
        <v>EACH</v>
      </c>
      <c r="O3106" s="49">
        <f t="shared" si="96"/>
        <v>7.1898819965481461E-2</v>
      </c>
      <c r="P3106" s="48" t="s">
        <v>7</v>
      </c>
      <c r="Q3106" s="138">
        <f>'Age groups'!$G$20*(Emissions!G3106/Population!$L$3148)</f>
        <v>7.35990477310534</v>
      </c>
      <c r="R3106" s="137" t="s">
        <v>7</v>
      </c>
      <c r="S3106" s="133" t="s">
        <v>12217</v>
      </c>
      <c r="T3106" s="3">
        <f>VLOOKUP(S3106&amp;"_1",'Emissions Factors'!$B$2:$E$3,2)</f>
        <v>0.02</v>
      </c>
      <c r="U3106" s="51" t="str">
        <f>VLOOKUP(S3106&amp;"_1",'Emissions Factors'!$B$2:$E$3,3)</f>
        <v xml:space="preserve">LB </v>
      </c>
      <c r="V3106" s="51" t="str">
        <f>VLOOKUP(S3106&amp;"_1",'Emissions Factors'!$B$2:$E$3,3)</f>
        <v xml:space="preserve">LB </v>
      </c>
      <c r="W3106" s="52">
        <f>Q3106*Emissions!T3106</f>
        <v>0.1471980954621068</v>
      </c>
      <c r="X3106" s="48" t="s">
        <v>7</v>
      </c>
      <c r="Y3106" s="49">
        <f t="shared" si="97"/>
        <v>0.21909691542758825</v>
      </c>
      <c r="Z3106" s="48" t="s">
        <v>7</v>
      </c>
    </row>
    <row r="3107" spans="1:26">
      <c r="A3107" s="136" t="s">
        <v>6832</v>
      </c>
      <c r="B3107" s="136" t="s">
        <v>6801</v>
      </c>
      <c r="C3107" s="136" t="s">
        <v>6695</v>
      </c>
      <c r="D3107" s="47" t="s">
        <v>6831</v>
      </c>
      <c r="E3107" s="47" t="s">
        <v>6669</v>
      </c>
      <c r="F3107" s="48" t="s">
        <v>6799</v>
      </c>
      <c r="G3107" s="142">
        <f>IFERROR(VLOOKUP(A3107,Population!$A$5:$L$3147,12,FALSE),0)</f>
        <v>62422</v>
      </c>
      <c r="H3107" s="137">
        <v>515</v>
      </c>
      <c r="I3107" s="142">
        <f>G3107*SUMPRODUCT('Age distribution'!$L$6:$L$11,'Age groups'!$G$13:$G$18,'Age groups'!$G$6:$G$11)</f>
        <v>220174.29905795894</v>
      </c>
      <c r="J3107" s="140" t="s">
        <v>6</v>
      </c>
      <c r="K3107" s="136" t="s">
        <v>12217</v>
      </c>
      <c r="L3107" s="3">
        <f>VLOOKUP(K3107&amp;"_2",'Emissions Factors'!$B$2:$E$3,2)</f>
        <v>2.3999999999999998E-7</v>
      </c>
      <c r="M3107" s="51" t="str">
        <f>VLOOKUP(K3107&amp;"_2",'Emissions Factors'!$B$2:$E$3,3)</f>
        <v xml:space="preserve">LB </v>
      </c>
      <c r="N3107" s="51" t="str">
        <f>VLOOKUP(K3107&amp;"_2",'Emissions Factors'!$B$2:$E$3,4)</f>
        <v>EACH</v>
      </c>
      <c r="O3107" s="49">
        <f t="shared" si="96"/>
        <v>5.2841831773910143E-2</v>
      </c>
      <c r="P3107" s="48" t="s">
        <v>7</v>
      </c>
      <c r="Q3107" s="138">
        <f>'Age groups'!$G$20*(Emissions!G3107/Population!$L$3148)</f>
        <v>5.4091409299783546</v>
      </c>
      <c r="R3107" s="137" t="s">
        <v>7</v>
      </c>
      <c r="S3107" s="133" t="s">
        <v>12217</v>
      </c>
      <c r="T3107" s="3">
        <f>VLOOKUP(S3107&amp;"_1",'Emissions Factors'!$B$2:$E$3,2)</f>
        <v>0.02</v>
      </c>
      <c r="U3107" s="51" t="str">
        <f>VLOOKUP(S3107&amp;"_1",'Emissions Factors'!$B$2:$E$3,3)</f>
        <v xml:space="preserve">LB </v>
      </c>
      <c r="V3107" s="51" t="str">
        <f>VLOOKUP(S3107&amp;"_1",'Emissions Factors'!$B$2:$E$3,3)</f>
        <v xml:space="preserve">LB </v>
      </c>
      <c r="W3107" s="52">
        <f>Q3107*Emissions!T3107</f>
        <v>0.10818281859956709</v>
      </c>
      <c r="X3107" s="48" t="s">
        <v>7</v>
      </c>
      <c r="Y3107" s="49">
        <f t="shared" si="97"/>
        <v>0.16102465037347724</v>
      </c>
      <c r="Z3107" s="48" t="s">
        <v>7</v>
      </c>
    </row>
    <row r="3108" spans="1:26">
      <c r="A3108" s="136" t="s">
        <v>6830</v>
      </c>
      <c r="B3108" s="136" t="s">
        <v>6801</v>
      </c>
      <c r="C3108" s="136" t="s">
        <v>6694</v>
      </c>
      <c r="D3108" s="47" t="s">
        <v>6829</v>
      </c>
      <c r="E3108" s="47" t="s">
        <v>6669</v>
      </c>
      <c r="F3108" s="48" t="s">
        <v>6799</v>
      </c>
      <c r="G3108" s="142">
        <f>IFERROR(VLOOKUP(A3108,Population!$A$5:$L$3147,12,FALSE),0)</f>
        <v>16523</v>
      </c>
      <c r="H3108" s="137">
        <v>515</v>
      </c>
      <c r="I3108" s="142">
        <f>G3108*SUMPRODUCT('Age distribution'!$L$6:$L$11,'Age groups'!$G$13:$G$18,'Age groups'!$G$6:$G$11)</f>
        <v>58279.772249121386</v>
      </c>
      <c r="J3108" s="140" t="s">
        <v>6</v>
      </c>
      <c r="K3108" s="136" t="s">
        <v>12217</v>
      </c>
      <c r="L3108" s="3">
        <f>VLOOKUP(K3108&amp;"_2",'Emissions Factors'!$B$2:$E$3,2)</f>
        <v>2.3999999999999998E-7</v>
      </c>
      <c r="M3108" s="51" t="str">
        <f>VLOOKUP(K3108&amp;"_2",'Emissions Factors'!$B$2:$E$3,3)</f>
        <v xml:space="preserve">LB </v>
      </c>
      <c r="N3108" s="51" t="str">
        <f>VLOOKUP(K3108&amp;"_2",'Emissions Factors'!$B$2:$E$3,4)</f>
        <v>EACH</v>
      </c>
      <c r="O3108" s="49">
        <f t="shared" si="96"/>
        <v>1.3987145339789132E-2</v>
      </c>
      <c r="P3108" s="48" t="s">
        <v>7</v>
      </c>
      <c r="Q3108" s="138">
        <f>'Age groups'!$G$20*(Emissions!G3108/Population!$L$3148)</f>
        <v>1.4317906441003547</v>
      </c>
      <c r="R3108" s="137" t="s">
        <v>7</v>
      </c>
      <c r="S3108" s="133" t="s">
        <v>12217</v>
      </c>
      <c r="T3108" s="3">
        <f>VLOOKUP(S3108&amp;"_1",'Emissions Factors'!$B$2:$E$3,2)</f>
        <v>0.02</v>
      </c>
      <c r="U3108" s="51" t="str">
        <f>VLOOKUP(S3108&amp;"_1",'Emissions Factors'!$B$2:$E$3,3)</f>
        <v xml:space="preserve">LB </v>
      </c>
      <c r="V3108" s="51" t="str">
        <f>VLOOKUP(S3108&amp;"_1",'Emissions Factors'!$B$2:$E$3,3)</f>
        <v xml:space="preserve">LB </v>
      </c>
      <c r="W3108" s="52">
        <f>Q3108*Emissions!T3108</f>
        <v>2.8635812882007096E-2</v>
      </c>
      <c r="X3108" s="48" t="s">
        <v>7</v>
      </c>
      <c r="Y3108" s="49">
        <f t="shared" si="97"/>
        <v>4.262295822179623E-2</v>
      </c>
      <c r="Z3108" s="48" t="s">
        <v>7</v>
      </c>
    </row>
    <row r="3109" spans="1:26">
      <c r="A3109" s="136" t="s">
        <v>6828</v>
      </c>
      <c r="B3109" s="136" t="s">
        <v>6801</v>
      </c>
      <c r="C3109" s="136" t="s">
        <v>6693</v>
      </c>
      <c r="D3109" s="47" t="s">
        <v>6827</v>
      </c>
      <c r="E3109" s="47" t="s">
        <v>6669</v>
      </c>
      <c r="F3109" s="48" t="s">
        <v>6799</v>
      </c>
      <c r="G3109" s="142">
        <f>IFERROR(VLOOKUP(A3109,Population!$A$5:$L$3147,12,FALSE),0)</f>
        <v>41780</v>
      </c>
      <c r="H3109" s="137">
        <v>515</v>
      </c>
      <c r="I3109" s="142">
        <f>G3109*SUMPRODUCT('Age distribution'!$L$6:$L$11,'Age groups'!$G$13:$G$18,'Age groups'!$G$6:$G$11)</f>
        <v>147366.0282375048</v>
      </c>
      <c r="J3109" s="140" t="s">
        <v>6</v>
      </c>
      <c r="K3109" s="136" t="s">
        <v>12217</v>
      </c>
      <c r="L3109" s="3">
        <f>VLOOKUP(K3109&amp;"_2",'Emissions Factors'!$B$2:$E$3,2)</f>
        <v>2.3999999999999998E-7</v>
      </c>
      <c r="M3109" s="51" t="str">
        <f>VLOOKUP(K3109&amp;"_2",'Emissions Factors'!$B$2:$E$3,3)</f>
        <v xml:space="preserve">LB </v>
      </c>
      <c r="N3109" s="51" t="str">
        <f>VLOOKUP(K3109&amp;"_2",'Emissions Factors'!$B$2:$E$3,4)</f>
        <v>EACH</v>
      </c>
      <c r="O3109" s="49">
        <f t="shared" si="96"/>
        <v>3.5367846777001145E-2</v>
      </c>
      <c r="P3109" s="48" t="s">
        <v>7</v>
      </c>
      <c r="Q3109" s="138">
        <f>'Age groups'!$G$20*(Emissions!G3109/Population!$L$3148)</f>
        <v>3.6204208140478618</v>
      </c>
      <c r="R3109" s="137" t="s">
        <v>7</v>
      </c>
      <c r="S3109" s="133" t="s">
        <v>12217</v>
      </c>
      <c r="T3109" s="3">
        <f>VLOOKUP(S3109&amp;"_1",'Emissions Factors'!$B$2:$E$3,2)</f>
        <v>0.02</v>
      </c>
      <c r="U3109" s="51" t="str">
        <f>VLOOKUP(S3109&amp;"_1",'Emissions Factors'!$B$2:$E$3,3)</f>
        <v xml:space="preserve">LB </v>
      </c>
      <c r="V3109" s="51" t="str">
        <f>VLOOKUP(S3109&amp;"_1",'Emissions Factors'!$B$2:$E$3,3)</f>
        <v xml:space="preserve">LB </v>
      </c>
      <c r="W3109" s="52">
        <f>Q3109*Emissions!T3109</f>
        <v>7.2408416280957233E-2</v>
      </c>
      <c r="X3109" s="48" t="s">
        <v>7</v>
      </c>
      <c r="Y3109" s="49">
        <f t="shared" si="97"/>
        <v>0.10777626305795837</v>
      </c>
      <c r="Z3109" s="48" t="s">
        <v>7</v>
      </c>
    </row>
    <row r="3110" spans="1:26">
      <c r="A3110" s="136" t="s">
        <v>6826</v>
      </c>
      <c r="B3110" s="136" t="s">
        <v>6801</v>
      </c>
      <c r="C3110" s="136" t="s">
        <v>6692</v>
      </c>
      <c r="D3110" s="47" t="s">
        <v>6825</v>
      </c>
      <c r="E3110" s="47" t="s">
        <v>6669</v>
      </c>
      <c r="F3110" s="48" t="s">
        <v>6799</v>
      </c>
      <c r="G3110" s="142">
        <f>IFERROR(VLOOKUP(A3110,Population!$A$5:$L$3147,12,FALSE),0)</f>
        <v>115305</v>
      </c>
      <c r="H3110" s="137">
        <v>515</v>
      </c>
      <c r="I3110" s="142">
        <f>G3110*SUMPRODUCT('Age distribution'!$L$6:$L$11,'Age groups'!$G$13:$G$18,'Age groups'!$G$6:$G$11)</f>
        <v>406702.72584790544</v>
      </c>
      <c r="J3110" s="140" t="s">
        <v>6</v>
      </c>
      <c r="K3110" s="136" t="s">
        <v>12217</v>
      </c>
      <c r="L3110" s="3">
        <f>VLOOKUP(K3110&amp;"_2",'Emissions Factors'!$B$2:$E$3,2)</f>
        <v>2.3999999999999998E-7</v>
      </c>
      <c r="M3110" s="51" t="str">
        <f>VLOOKUP(K3110&amp;"_2",'Emissions Factors'!$B$2:$E$3,3)</f>
        <v xml:space="preserve">LB </v>
      </c>
      <c r="N3110" s="51" t="str">
        <f>VLOOKUP(K3110&amp;"_2",'Emissions Factors'!$B$2:$E$3,4)</f>
        <v>EACH</v>
      </c>
      <c r="O3110" s="49">
        <f t="shared" si="96"/>
        <v>9.7608654203497291E-2</v>
      </c>
      <c r="P3110" s="48" t="s">
        <v>7</v>
      </c>
      <c r="Q3110" s="138">
        <f>'Age groups'!$G$20*(Emissions!G3110/Population!$L$3148)</f>
        <v>9.9916855424554516</v>
      </c>
      <c r="R3110" s="137" t="s">
        <v>7</v>
      </c>
      <c r="S3110" s="133" t="s">
        <v>12217</v>
      </c>
      <c r="T3110" s="3">
        <f>VLOOKUP(S3110&amp;"_1",'Emissions Factors'!$B$2:$E$3,2)</f>
        <v>0.02</v>
      </c>
      <c r="U3110" s="51" t="str">
        <f>VLOOKUP(S3110&amp;"_1",'Emissions Factors'!$B$2:$E$3,3)</f>
        <v xml:space="preserve">LB </v>
      </c>
      <c r="V3110" s="51" t="str">
        <f>VLOOKUP(S3110&amp;"_1",'Emissions Factors'!$B$2:$E$3,3)</f>
        <v xml:space="preserve">LB </v>
      </c>
      <c r="W3110" s="52">
        <f>Q3110*Emissions!T3110</f>
        <v>0.19983371084910903</v>
      </c>
      <c r="X3110" s="48" t="s">
        <v>7</v>
      </c>
      <c r="Y3110" s="49">
        <f t="shared" si="97"/>
        <v>0.29744236505260635</v>
      </c>
      <c r="Z3110" s="48" t="s">
        <v>7</v>
      </c>
    </row>
    <row r="3111" spans="1:26">
      <c r="A3111" s="136" t="s">
        <v>6824</v>
      </c>
      <c r="B3111" s="136" t="s">
        <v>6801</v>
      </c>
      <c r="C3111" s="136" t="s">
        <v>6691</v>
      </c>
      <c r="D3111" s="47" t="s">
        <v>6823</v>
      </c>
      <c r="E3111" s="47" t="s">
        <v>6669</v>
      </c>
      <c r="F3111" s="48" t="s">
        <v>6799</v>
      </c>
      <c r="G3111" s="142">
        <f>IFERROR(VLOOKUP(A3111,Population!$A$5:$L$3147,12,FALSE),0)</f>
        <v>20753</v>
      </c>
      <c r="H3111" s="137">
        <v>515</v>
      </c>
      <c r="I3111" s="142">
        <f>G3111*SUMPRODUCT('Age distribution'!$L$6:$L$11,'Age groups'!$G$13:$G$18,'Age groups'!$G$6:$G$11)</f>
        <v>73199.788990256988</v>
      </c>
      <c r="J3111" s="140" t="s">
        <v>6</v>
      </c>
      <c r="K3111" s="136" t="s">
        <v>12217</v>
      </c>
      <c r="L3111" s="3">
        <f>VLOOKUP(K3111&amp;"_2",'Emissions Factors'!$B$2:$E$3,2)</f>
        <v>2.3999999999999998E-7</v>
      </c>
      <c r="M3111" s="51" t="str">
        <f>VLOOKUP(K3111&amp;"_2",'Emissions Factors'!$B$2:$E$3,3)</f>
        <v xml:space="preserve">LB </v>
      </c>
      <c r="N3111" s="51" t="str">
        <f>VLOOKUP(K3111&amp;"_2",'Emissions Factors'!$B$2:$E$3,4)</f>
        <v>EACH</v>
      </c>
      <c r="O3111" s="49">
        <f t="shared" si="96"/>
        <v>1.7567949357661674E-2</v>
      </c>
      <c r="P3111" s="48" t="s">
        <v>7</v>
      </c>
      <c r="Q3111" s="138">
        <f>'Age groups'!$G$20*(Emissions!G3111/Population!$L$3148)</f>
        <v>1.7983387542827975</v>
      </c>
      <c r="R3111" s="137" t="s">
        <v>7</v>
      </c>
      <c r="S3111" s="133" t="s">
        <v>12217</v>
      </c>
      <c r="T3111" s="3">
        <f>VLOOKUP(S3111&amp;"_1",'Emissions Factors'!$B$2:$E$3,2)</f>
        <v>0.02</v>
      </c>
      <c r="U3111" s="51" t="str">
        <f>VLOOKUP(S3111&amp;"_1",'Emissions Factors'!$B$2:$E$3,3)</f>
        <v xml:space="preserve">LB </v>
      </c>
      <c r="V3111" s="51" t="str">
        <f>VLOOKUP(S3111&amp;"_1",'Emissions Factors'!$B$2:$E$3,3)</f>
        <v xml:space="preserve">LB </v>
      </c>
      <c r="W3111" s="52">
        <f>Q3111*Emissions!T3111</f>
        <v>3.5966775085655954E-2</v>
      </c>
      <c r="X3111" s="48" t="s">
        <v>7</v>
      </c>
      <c r="Y3111" s="49">
        <f t="shared" si="97"/>
        <v>5.3534724443317624E-2</v>
      </c>
      <c r="Z3111" s="48" t="s">
        <v>7</v>
      </c>
    </row>
    <row r="3112" spans="1:26">
      <c r="A3112" s="136" t="s">
        <v>6822</v>
      </c>
      <c r="B3112" s="136" t="s">
        <v>6801</v>
      </c>
      <c r="C3112" s="136" t="s">
        <v>6689</v>
      </c>
      <c r="D3112" s="47" t="s">
        <v>6821</v>
      </c>
      <c r="E3112" s="47" t="s">
        <v>6669</v>
      </c>
      <c r="F3112" s="48" t="s">
        <v>6799</v>
      </c>
      <c r="G3112" s="142">
        <f>IFERROR(VLOOKUP(A3112,Population!$A$5:$L$3147,12,FALSE),0)</f>
        <v>29059</v>
      </c>
      <c r="H3112" s="137">
        <v>515</v>
      </c>
      <c r="I3112" s="142">
        <f>G3112*SUMPRODUCT('Age distribution'!$L$6:$L$11,'Age groups'!$G$13:$G$18,'Age groups'!$G$6:$G$11)</f>
        <v>102496.63510181071</v>
      </c>
      <c r="J3112" s="140" t="s">
        <v>6</v>
      </c>
      <c r="K3112" s="136" t="s">
        <v>12217</v>
      </c>
      <c r="L3112" s="3">
        <f>VLOOKUP(K3112&amp;"_2",'Emissions Factors'!$B$2:$E$3,2)</f>
        <v>2.3999999999999998E-7</v>
      </c>
      <c r="M3112" s="51" t="str">
        <f>VLOOKUP(K3112&amp;"_2",'Emissions Factors'!$B$2:$E$3,3)</f>
        <v xml:space="preserve">LB </v>
      </c>
      <c r="N3112" s="51" t="str">
        <f>VLOOKUP(K3112&amp;"_2",'Emissions Factors'!$B$2:$E$3,4)</f>
        <v>EACH</v>
      </c>
      <c r="O3112" s="49">
        <f t="shared" si="96"/>
        <v>2.4599192424434566E-2</v>
      </c>
      <c r="P3112" s="48" t="s">
        <v>7</v>
      </c>
      <c r="Q3112" s="138">
        <f>'Age groups'!$G$20*(Emissions!G3112/Population!$L$3148)</f>
        <v>2.5180901971138541</v>
      </c>
      <c r="R3112" s="137" t="s">
        <v>7</v>
      </c>
      <c r="S3112" s="133" t="s">
        <v>12217</v>
      </c>
      <c r="T3112" s="3">
        <f>VLOOKUP(S3112&amp;"_1",'Emissions Factors'!$B$2:$E$3,2)</f>
        <v>0.02</v>
      </c>
      <c r="U3112" s="51" t="str">
        <f>VLOOKUP(S3112&amp;"_1",'Emissions Factors'!$B$2:$E$3,3)</f>
        <v xml:space="preserve">LB </v>
      </c>
      <c r="V3112" s="51" t="str">
        <f>VLOOKUP(S3112&amp;"_1",'Emissions Factors'!$B$2:$E$3,3)</f>
        <v xml:space="preserve">LB </v>
      </c>
      <c r="W3112" s="52">
        <f>Q3112*Emissions!T3112</f>
        <v>5.0361803942277079E-2</v>
      </c>
      <c r="X3112" s="48" t="s">
        <v>7</v>
      </c>
      <c r="Y3112" s="49">
        <f t="shared" si="97"/>
        <v>7.4960996366711649E-2</v>
      </c>
      <c r="Z3112" s="48" t="s">
        <v>7</v>
      </c>
    </row>
    <row r="3113" spans="1:26">
      <c r="A3113" s="136" t="s">
        <v>6820</v>
      </c>
      <c r="B3113" s="136" t="s">
        <v>6801</v>
      </c>
      <c r="C3113" s="136" t="s">
        <v>6688</v>
      </c>
      <c r="D3113" s="47" t="s">
        <v>6819</v>
      </c>
      <c r="E3113" s="47" t="s">
        <v>6669</v>
      </c>
      <c r="F3113" s="48" t="s">
        <v>6799</v>
      </c>
      <c r="G3113" s="142">
        <f>IFERROR(VLOOKUP(A3113,Population!$A$5:$L$3147,12,FALSE),0)</f>
        <v>30028</v>
      </c>
      <c r="H3113" s="137">
        <v>515</v>
      </c>
      <c r="I3113" s="142">
        <f>G3113*SUMPRODUCT('Age distribution'!$L$6:$L$11,'Age groups'!$G$13:$G$18,'Age groups'!$G$6:$G$11)</f>
        <v>105914.48290846802</v>
      </c>
      <c r="J3113" s="140" t="s">
        <v>6</v>
      </c>
      <c r="K3113" s="136" t="s">
        <v>12217</v>
      </c>
      <c r="L3113" s="3">
        <f>VLOOKUP(K3113&amp;"_2",'Emissions Factors'!$B$2:$E$3,2)</f>
        <v>2.3999999999999998E-7</v>
      </c>
      <c r="M3113" s="51" t="str">
        <f>VLOOKUP(K3113&amp;"_2",'Emissions Factors'!$B$2:$E$3,3)</f>
        <v xml:space="preserve">LB </v>
      </c>
      <c r="N3113" s="51" t="str">
        <f>VLOOKUP(K3113&amp;"_2",'Emissions Factors'!$B$2:$E$3,4)</f>
        <v>EACH</v>
      </c>
      <c r="O3113" s="49">
        <f t="shared" si="96"/>
        <v>2.5419475898032323E-2</v>
      </c>
      <c r="P3113" s="48" t="s">
        <v>7</v>
      </c>
      <c r="Q3113" s="138">
        <f>'Age groups'!$G$20*(Emissions!G3113/Population!$L$3148)</f>
        <v>2.6020583102974917</v>
      </c>
      <c r="R3113" s="137" t="s">
        <v>7</v>
      </c>
      <c r="S3113" s="133" t="s">
        <v>12217</v>
      </c>
      <c r="T3113" s="3">
        <f>VLOOKUP(S3113&amp;"_1",'Emissions Factors'!$B$2:$E$3,2)</f>
        <v>0.02</v>
      </c>
      <c r="U3113" s="51" t="str">
        <f>VLOOKUP(S3113&amp;"_1",'Emissions Factors'!$B$2:$E$3,3)</f>
        <v xml:space="preserve">LB </v>
      </c>
      <c r="V3113" s="51" t="str">
        <f>VLOOKUP(S3113&amp;"_1",'Emissions Factors'!$B$2:$E$3,3)</f>
        <v xml:space="preserve">LB </v>
      </c>
      <c r="W3113" s="52">
        <f>Q3113*Emissions!T3113</f>
        <v>5.2041166205949833E-2</v>
      </c>
      <c r="X3113" s="48" t="s">
        <v>7</v>
      </c>
      <c r="Y3113" s="49">
        <f t="shared" si="97"/>
        <v>7.7460642103982152E-2</v>
      </c>
      <c r="Z3113" s="48" t="s">
        <v>7</v>
      </c>
    </row>
    <row r="3114" spans="1:26">
      <c r="A3114" s="136" t="s">
        <v>6818</v>
      </c>
      <c r="B3114" s="136" t="s">
        <v>6801</v>
      </c>
      <c r="C3114" s="136" t="s">
        <v>6687</v>
      </c>
      <c r="D3114" s="47" t="s">
        <v>6817</v>
      </c>
      <c r="E3114" s="47" t="s">
        <v>6669</v>
      </c>
      <c r="F3114" s="48" t="s">
        <v>6799</v>
      </c>
      <c r="G3114" s="142">
        <f>IFERROR(VLOOKUP(A3114,Population!$A$5:$L$3147,12,FALSE),0)</f>
        <v>21370</v>
      </c>
      <c r="H3114" s="137">
        <v>515</v>
      </c>
      <c r="I3114" s="142">
        <f>G3114*SUMPRODUCT('Age distribution'!$L$6:$L$11,'Age groups'!$G$13:$G$18,'Age groups'!$G$6:$G$11)</f>
        <v>75376.065663845802</v>
      </c>
      <c r="J3114" s="140" t="s">
        <v>6</v>
      </c>
      <c r="K3114" s="136" t="s">
        <v>12217</v>
      </c>
      <c r="L3114" s="3">
        <f>VLOOKUP(K3114&amp;"_2",'Emissions Factors'!$B$2:$E$3,2)</f>
        <v>2.3999999999999998E-7</v>
      </c>
      <c r="M3114" s="51" t="str">
        <f>VLOOKUP(K3114&amp;"_2",'Emissions Factors'!$B$2:$E$3,3)</f>
        <v xml:space="preserve">LB </v>
      </c>
      <c r="N3114" s="51" t="str">
        <f>VLOOKUP(K3114&amp;"_2",'Emissions Factors'!$B$2:$E$3,4)</f>
        <v>EACH</v>
      </c>
      <c r="O3114" s="49">
        <f t="shared" si="96"/>
        <v>1.8090255759322989E-2</v>
      </c>
      <c r="P3114" s="48" t="s">
        <v>7</v>
      </c>
      <c r="Q3114" s="138">
        <f>'Age groups'!$G$20*(Emissions!G3114/Population!$L$3148)</f>
        <v>1.851804518817683</v>
      </c>
      <c r="R3114" s="137" t="s">
        <v>7</v>
      </c>
      <c r="S3114" s="133" t="s">
        <v>12217</v>
      </c>
      <c r="T3114" s="3">
        <f>VLOOKUP(S3114&amp;"_1",'Emissions Factors'!$B$2:$E$3,2)</f>
        <v>0.02</v>
      </c>
      <c r="U3114" s="51" t="str">
        <f>VLOOKUP(S3114&amp;"_1",'Emissions Factors'!$B$2:$E$3,3)</f>
        <v xml:space="preserve">LB </v>
      </c>
      <c r="V3114" s="51" t="str">
        <f>VLOOKUP(S3114&amp;"_1",'Emissions Factors'!$B$2:$E$3,3)</f>
        <v xml:space="preserve">LB </v>
      </c>
      <c r="W3114" s="52">
        <f>Q3114*Emissions!T3114</f>
        <v>3.7036090376353664E-2</v>
      </c>
      <c r="X3114" s="48" t="s">
        <v>7</v>
      </c>
      <c r="Y3114" s="49">
        <f t="shared" si="97"/>
        <v>5.5126346135676657E-2</v>
      </c>
      <c r="Z3114" s="48" t="s">
        <v>7</v>
      </c>
    </row>
    <row r="3115" spans="1:26">
      <c r="A3115" s="136" t="s">
        <v>6816</v>
      </c>
      <c r="B3115" s="136" t="s">
        <v>6801</v>
      </c>
      <c r="C3115" s="136" t="s">
        <v>6686</v>
      </c>
      <c r="D3115" s="47" t="s">
        <v>6815</v>
      </c>
      <c r="E3115" s="47" t="s">
        <v>6669</v>
      </c>
      <c r="F3115" s="48" t="s">
        <v>6799</v>
      </c>
      <c r="G3115" s="142">
        <f>IFERROR(VLOOKUP(A3115,Population!$A$5:$L$3147,12,FALSE),0)</f>
        <v>102841</v>
      </c>
      <c r="H3115" s="137">
        <v>515</v>
      </c>
      <c r="I3115" s="142">
        <f>G3115*SUMPRODUCT('Age distribution'!$L$6:$L$11,'Age groups'!$G$13:$G$18,'Age groups'!$G$6:$G$11)</f>
        <v>362739.82072698016</v>
      </c>
      <c r="J3115" s="140" t="s">
        <v>6</v>
      </c>
      <c r="K3115" s="136" t="s">
        <v>12217</v>
      </c>
      <c r="L3115" s="3">
        <f>VLOOKUP(K3115&amp;"_2",'Emissions Factors'!$B$2:$E$3,2)</f>
        <v>2.3999999999999998E-7</v>
      </c>
      <c r="M3115" s="51" t="str">
        <f>VLOOKUP(K3115&amp;"_2",'Emissions Factors'!$B$2:$E$3,3)</f>
        <v xml:space="preserve">LB </v>
      </c>
      <c r="N3115" s="51" t="str">
        <f>VLOOKUP(K3115&amp;"_2",'Emissions Factors'!$B$2:$E$3,4)</f>
        <v>EACH</v>
      </c>
      <c r="O3115" s="49">
        <f t="shared" si="96"/>
        <v>8.7057556974475231E-2</v>
      </c>
      <c r="P3115" s="48" t="s">
        <v>7</v>
      </c>
      <c r="Q3115" s="138">
        <f>'Age groups'!$G$20*(Emissions!G3115/Population!$L$3148)</f>
        <v>8.9116251062110141</v>
      </c>
      <c r="R3115" s="137" t="s">
        <v>7</v>
      </c>
      <c r="S3115" s="133" t="s">
        <v>12217</v>
      </c>
      <c r="T3115" s="3">
        <f>VLOOKUP(S3115&amp;"_1",'Emissions Factors'!$B$2:$E$3,2)</f>
        <v>0.02</v>
      </c>
      <c r="U3115" s="51" t="str">
        <f>VLOOKUP(S3115&amp;"_1",'Emissions Factors'!$B$2:$E$3,3)</f>
        <v xml:space="preserve">LB </v>
      </c>
      <c r="V3115" s="51" t="str">
        <f>VLOOKUP(S3115&amp;"_1",'Emissions Factors'!$B$2:$E$3,3)</f>
        <v xml:space="preserve">LB </v>
      </c>
      <c r="W3115" s="52">
        <f>Q3115*Emissions!T3115</f>
        <v>0.17823250212422029</v>
      </c>
      <c r="X3115" s="48" t="s">
        <v>7</v>
      </c>
      <c r="Y3115" s="49">
        <f t="shared" si="97"/>
        <v>0.26529005909869552</v>
      </c>
      <c r="Z3115" s="48" t="s">
        <v>7</v>
      </c>
    </row>
    <row r="3116" spans="1:26">
      <c r="A3116" s="136" t="s">
        <v>6814</v>
      </c>
      <c r="B3116" s="136" t="s">
        <v>6801</v>
      </c>
      <c r="C3116" s="136" t="s">
        <v>6684</v>
      </c>
      <c r="D3116" s="47" t="s">
        <v>6813</v>
      </c>
      <c r="E3116" s="47" t="s">
        <v>6669</v>
      </c>
      <c r="F3116" s="48" t="s">
        <v>6799</v>
      </c>
      <c r="G3116" s="142">
        <f>IFERROR(VLOOKUP(A3116,Population!$A$5:$L$3147,12,FALSE),0)</f>
        <v>15792</v>
      </c>
      <c r="H3116" s="137">
        <v>515</v>
      </c>
      <c r="I3116" s="142">
        <f>G3116*SUMPRODUCT('Age distribution'!$L$6:$L$11,'Age groups'!$G$13:$G$18,'Age groups'!$G$6:$G$11)</f>
        <v>55701.395833572897</v>
      </c>
      <c r="J3116" s="140" t="s">
        <v>6</v>
      </c>
      <c r="K3116" s="136" t="s">
        <v>12217</v>
      </c>
      <c r="L3116" s="3">
        <f>VLOOKUP(K3116&amp;"_2",'Emissions Factors'!$B$2:$E$3,2)</f>
        <v>2.3999999999999998E-7</v>
      </c>
      <c r="M3116" s="51" t="str">
        <f>VLOOKUP(K3116&amp;"_2",'Emissions Factors'!$B$2:$E$3,3)</f>
        <v xml:space="preserve">LB </v>
      </c>
      <c r="N3116" s="51" t="str">
        <f>VLOOKUP(K3116&amp;"_2",'Emissions Factors'!$B$2:$E$3,4)</f>
        <v>EACH</v>
      </c>
      <c r="O3116" s="49">
        <f t="shared" si="96"/>
        <v>1.3368335000057494E-2</v>
      </c>
      <c r="P3116" s="48" t="s">
        <v>7</v>
      </c>
      <c r="Q3116" s="138">
        <f>'Age groups'!$G$20*(Emissions!G3116/Population!$L$3148)</f>
        <v>1.3684462780144526</v>
      </c>
      <c r="R3116" s="137" t="s">
        <v>7</v>
      </c>
      <c r="S3116" s="133" t="s">
        <v>12217</v>
      </c>
      <c r="T3116" s="3">
        <f>VLOOKUP(S3116&amp;"_1",'Emissions Factors'!$B$2:$E$3,2)</f>
        <v>0.02</v>
      </c>
      <c r="U3116" s="51" t="str">
        <f>VLOOKUP(S3116&amp;"_1",'Emissions Factors'!$B$2:$E$3,3)</f>
        <v xml:space="preserve">LB </v>
      </c>
      <c r="V3116" s="51" t="str">
        <f>VLOOKUP(S3116&amp;"_1",'Emissions Factors'!$B$2:$E$3,3)</f>
        <v xml:space="preserve">LB </v>
      </c>
      <c r="W3116" s="52">
        <f>Q3116*Emissions!T3116</f>
        <v>2.7368925560289054E-2</v>
      </c>
      <c r="X3116" s="48" t="s">
        <v>7</v>
      </c>
      <c r="Y3116" s="49">
        <f t="shared" si="97"/>
        <v>4.0737260560346544E-2</v>
      </c>
      <c r="Z3116" s="48" t="s">
        <v>7</v>
      </c>
    </row>
    <row r="3117" spans="1:26">
      <c r="A3117" s="136" t="s">
        <v>6812</v>
      </c>
      <c r="B3117" s="136" t="s">
        <v>6801</v>
      </c>
      <c r="C3117" s="136" t="s">
        <v>6683</v>
      </c>
      <c r="D3117" s="47" t="s">
        <v>6811</v>
      </c>
      <c r="E3117" s="47" t="s">
        <v>6669</v>
      </c>
      <c r="F3117" s="48" t="s">
        <v>6799</v>
      </c>
      <c r="G3117" s="142">
        <f>IFERROR(VLOOKUP(A3117,Population!$A$5:$L$3147,12,FALSE),0)</f>
        <v>132155</v>
      </c>
      <c r="H3117" s="137">
        <v>515</v>
      </c>
      <c r="I3117" s="142">
        <f>G3117*SUMPRODUCT('Age distribution'!$L$6:$L$11,'Age groups'!$G$13:$G$18,'Age groups'!$G$6:$G$11)</f>
        <v>466135.8894621217</v>
      </c>
      <c r="J3117" s="140" t="s">
        <v>6</v>
      </c>
      <c r="K3117" s="136" t="s">
        <v>12217</v>
      </c>
      <c r="L3117" s="3">
        <f>VLOOKUP(K3117&amp;"_2",'Emissions Factors'!$B$2:$E$3,2)</f>
        <v>2.3999999999999998E-7</v>
      </c>
      <c r="M3117" s="51" t="str">
        <f>VLOOKUP(K3117&amp;"_2",'Emissions Factors'!$B$2:$E$3,3)</f>
        <v xml:space="preserve">LB </v>
      </c>
      <c r="N3117" s="51" t="str">
        <f>VLOOKUP(K3117&amp;"_2",'Emissions Factors'!$B$2:$E$3,4)</f>
        <v>EACH</v>
      </c>
      <c r="O3117" s="49">
        <f t="shared" si="96"/>
        <v>0.1118726134709092</v>
      </c>
      <c r="P3117" s="48" t="s">
        <v>7</v>
      </c>
      <c r="Q3117" s="138">
        <f>'Age groups'!$G$20*(Emissions!G3117/Population!$L$3148)</f>
        <v>11.451812175215299</v>
      </c>
      <c r="R3117" s="137" t="s">
        <v>7</v>
      </c>
      <c r="S3117" s="133" t="s">
        <v>12217</v>
      </c>
      <c r="T3117" s="3">
        <f>VLOOKUP(S3117&amp;"_1",'Emissions Factors'!$B$2:$E$3,2)</f>
        <v>0.02</v>
      </c>
      <c r="U3117" s="51" t="str">
        <f>VLOOKUP(S3117&amp;"_1",'Emissions Factors'!$B$2:$E$3,3)</f>
        <v xml:space="preserve">LB </v>
      </c>
      <c r="V3117" s="51" t="str">
        <f>VLOOKUP(S3117&amp;"_1",'Emissions Factors'!$B$2:$E$3,3)</f>
        <v xml:space="preserve">LB </v>
      </c>
      <c r="W3117" s="52">
        <f>Q3117*Emissions!T3117</f>
        <v>0.22903624350430599</v>
      </c>
      <c r="X3117" s="48" t="s">
        <v>7</v>
      </c>
      <c r="Y3117" s="49">
        <f t="shared" si="97"/>
        <v>0.34090885697521517</v>
      </c>
      <c r="Z3117" s="48" t="s">
        <v>7</v>
      </c>
    </row>
    <row r="3118" spans="1:26">
      <c r="A3118" s="136" t="s">
        <v>6810</v>
      </c>
      <c r="B3118" s="136" t="s">
        <v>6801</v>
      </c>
      <c r="C3118" s="136" t="s">
        <v>6682</v>
      </c>
      <c r="D3118" s="47" t="s">
        <v>6809</v>
      </c>
      <c r="E3118" s="47" t="s">
        <v>6669</v>
      </c>
      <c r="F3118" s="48" t="s">
        <v>6799</v>
      </c>
      <c r="G3118" s="142">
        <f>IFERROR(VLOOKUP(A3118,Population!$A$5:$L$3147,12,FALSE),0)</f>
        <v>390694</v>
      </c>
      <c r="H3118" s="137">
        <v>515</v>
      </c>
      <c r="I3118" s="142">
        <f>G3118*SUMPRODUCT('Age distribution'!$L$6:$L$11,'Age groups'!$G$13:$G$18,'Age groups'!$G$6:$G$11)</f>
        <v>1378052.2507473361</v>
      </c>
      <c r="J3118" s="140" t="s">
        <v>6</v>
      </c>
      <c r="K3118" s="136" t="s">
        <v>12217</v>
      </c>
      <c r="L3118" s="3">
        <f>VLOOKUP(K3118&amp;"_2",'Emissions Factors'!$B$2:$E$3,2)</f>
        <v>2.3999999999999998E-7</v>
      </c>
      <c r="M3118" s="51" t="str">
        <f>VLOOKUP(K3118&amp;"_2",'Emissions Factors'!$B$2:$E$3,3)</f>
        <v xml:space="preserve">LB </v>
      </c>
      <c r="N3118" s="51" t="str">
        <f>VLOOKUP(K3118&amp;"_2",'Emissions Factors'!$B$2:$E$3,4)</f>
        <v>EACH</v>
      </c>
      <c r="O3118" s="49">
        <f t="shared" si="96"/>
        <v>0.3307325401793606</v>
      </c>
      <c r="P3118" s="48" t="s">
        <v>7</v>
      </c>
      <c r="Q3118" s="138">
        <f>'Age groups'!$G$20*(Emissions!G3118/Population!$L$3148)</f>
        <v>33.8553539857256</v>
      </c>
      <c r="R3118" s="137" t="s">
        <v>7</v>
      </c>
      <c r="S3118" s="133" t="s">
        <v>12217</v>
      </c>
      <c r="T3118" s="3">
        <f>VLOOKUP(S3118&amp;"_1",'Emissions Factors'!$B$2:$E$3,2)</f>
        <v>0.02</v>
      </c>
      <c r="U3118" s="51" t="str">
        <f>VLOOKUP(S3118&amp;"_1",'Emissions Factors'!$B$2:$E$3,3)</f>
        <v xml:space="preserve">LB </v>
      </c>
      <c r="V3118" s="51" t="str">
        <f>VLOOKUP(S3118&amp;"_1",'Emissions Factors'!$B$2:$E$3,3)</f>
        <v xml:space="preserve">LB </v>
      </c>
      <c r="W3118" s="52">
        <f>Q3118*Emissions!T3118</f>
        <v>0.67710707971451201</v>
      </c>
      <c r="X3118" s="48" t="s">
        <v>7</v>
      </c>
      <c r="Y3118" s="49">
        <f t="shared" si="97"/>
        <v>1.0078396198938726</v>
      </c>
      <c r="Z3118" s="48" t="s">
        <v>7</v>
      </c>
    </row>
    <row r="3119" spans="1:26">
      <c r="A3119" s="136" t="s">
        <v>6808</v>
      </c>
      <c r="B3119" s="136" t="s">
        <v>6801</v>
      </c>
      <c r="C3119" s="136" t="s">
        <v>6681</v>
      </c>
      <c r="D3119" s="47" t="s">
        <v>6807</v>
      </c>
      <c r="E3119" s="47" t="s">
        <v>6669</v>
      </c>
      <c r="F3119" s="48" t="s">
        <v>6799</v>
      </c>
      <c r="G3119" s="142">
        <f>IFERROR(VLOOKUP(A3119,Population!$A$5:$L$3147,12,FALSE),0)</f>
        <v>52346</v>
      </c>
      <c r="H3119" s="137">
        <v>515</v>
      </c>
      <c r="I3119" s="142">
        <f>G3119*SUMPRODUCT('Age distribution'!$L$6:$L$11,'Age groups'!$G$13:$G$18,'Age groups'!$G$6:$G$11)</f>
        <v>184634.32537387329</v>
      </c>
      <c r="J3119" s="140" t="s">
        <v>6</v>
      </c>
      <c r="K3119" s="136" t="s">
        <v>12217</v>
      </c>
      <c r="L3119" s="3">
        <f>VLOOKUP(K3119&amp;"_2",'Emissions Factors'!$B$2:$E$3,2)</f>
        <v>2.3999999999999998E-7</v>
      </c>
      <c r="M3119" s="51" t="str">
        <f>VLOOKUP(K3119&amp;"_2",'Emissions Factors'!$B$2:$E$3,3)</f>
        <v xml:space="preserve">LB </v>
      </c>
      <c r="N3119" s="51" t="str">
        <f>VLOOKUP(K3119&amp;"_2",'Emissions Factors'!$B$2:$E$3,4)</f>
        <v>EACH</v>
      </c>
      <c r="O3119" s="49">
        <f t="shared" si="96"/>
        <v>4.4312238089729589E-2</v>
      </c>
      <c r="P3119" s="48" t="s">
        <v>7</v>
      </c>
      <c r="Q3119" s="138">
        <f>'Age groups'!$G$20*(Emissions!G3119/Population!$L$3148)</f>
        <v>4.5360111999078354</v>
      </c>
      <c r="R3119" s="137" t="s">
        <v>7</v>
      </c>
      <c r="S3119" s="133" t="s">
        <v>12217</v>
      </c>
      <c r="T3119" s="3">
        <f>VLOOKUP(S3119&amp;"_1",'Emissions Factors'!$B$2:$E$3,2)</f>
        <v>0.02</v>
      </c>
      <c r="U3119" s="51" t="str">
        <f>VLOOKUP(S3119&amp;"_1",'Emissions Factors'!$B$2:$E$3,3)</f>
        <v xml:space="preserve">LB </v>
      </c>
      <c r="V3119" s="51" t="str">
        <f>VLOOKUP(S3119&amp;"_1",'Emissions Factors'!$B$2:$E$3,3)</f>
        <v xml:space="preserve">LB </v>
      </c>
      <c r="W3119" s="52">
        <f>Q3119*Emissions!T3119</f>
        <v>9.0720223998156713E-2</v>
      </c>
      <c r="X3119" s="48" t="s">
        <v>7</v>
      </c>
      <c r="Y3119" s="49">
        <f t="shared" si="97"/>
        <v>0.1350324620878863</v>
      </c>
      <c r="Z3119" s="48" t="s">
        <v>7</v>
      </c>
    </row>
    <row r="3120" spans="1:26">
      <c r="A3120" s="136" t="s">
        <v>6806</v>
      </c>
      <c r="B3120" s="136" t="s">
        <v>6801</v>
      </c>
      <c r="C3120" s="136" t="s">
        <v>6680</v>
      </c>
      <c r="D3120" s="47" t="s">
        <v>6805</v>
      </c>
      <c r="E3120" s="47" t="s">
        <v>6669</v>
      </c>
      <c r="F3120" s="48" t="s">
        <v>6799</v>
      </c>
      <c r="G3120" s="142">
        <f>IFERROR(VLOOKUP(A3120,Population!$A$5:$L$3147,12,FALSE),0)</f>
        <v>24567</v>
      </c>
      <c r="H3120" s="137">
        <v>515</v>
      </c>
      <c r="I3120" s="142">
        <f>G3120*SUMPRODUCT('Age distribution'!$L$6:$L$11,'Age groups'!$G$13:$G$18,'Age groups'!$G$6:$G$11)</f>
        <v>86652.494392311637</v>
      </c>
      <c r="J3120" s="140" t="s">
        <v>6</v>
      </c>
      <c r="K3120" s="136" t="s">
        <v>12217</v>
      </c>
      <c r="L3120" s="3">
        <f>VLOOKUP(K3120&amp;"_2",'Emissions Factors'!$B$2:$E$3,2)</f>
        <v>2.3999999999999998E-7</v>
      </c>
      <c r="M3120" s="51" t="str">
        <f>VLOOKUP(K3120&amp;"_2",'Emissions Factors'!$B$2:$E$3,3)</f>
        <v xml:space="preserve">LB </v>
      </c>
      <c r="N3120" s="51" t="str">
        <f>VLOOKUP(K3120&amp;"_2",'Emissions Factors'!$B$2:$E$3,4)</f>
        <v>EACH</v>
      </c>
      <c r="O3120" s="49">
        <f t="shared" si="96"/>
        <v>2.0796598654154792E-2</v>
      </c>
      <c r="P3120" s="48" t="s">
        <v>7</v>
      </c>
      <c r="Q3120" s="138">
        <f>'Age groups'!$G$20*(Emissions!G3120/Population!$L$3148)</f>
        <v>2.128838634243988</v>
      </c>
      <c r="R3120" s="137" t="s">
        <v>7</v>
      </c>
      <c r="S3120" s="133" t="s">
        <v>12217</v>
      </c>
      <c r="T3120" s="3">
        <f>VLOOKUP(S3120&amp;"_1",'Emissions Factors'!$B$2:$E$3,2)</f>
        <v>0.02</v>
      </c>
      <c r="U3120" s="51" t="str">
        <f>VLOOKUP(S3120&amp;"_1",'Emissions Factors'!$B$2:$E$3,3)</f>
        <v xml:space="preserve">LB </v>
      </c>
      <c r="V3120" s="51" t="str">
        <f>VLOOKUP(S3120&amp;"_1",'Emissions Factors'!$B$2:$E$3,3)</f>
        <v xml:space="preserve">LB </v>
      </c>
      <c r="W3120" s="52">
        <f>Q3120*Emissions!T3120</f>
        <v>4.2576772684879763E-2</v>
      </c>
      <c r="X3120" s="48" t="s">
        <v>7</v>
      </c>
      <c r="Y3120" s="49">
        <f t="shared" si="97"/>
        <v>6.3373371339034562E-2</v>
      </c>
      <c r="Z3120" s="48" t="s">
        <v>7</v>
      </c>
    </row>
    <row r="3121" spans="1:26">
      <c r="A3121" s="136" t="s">
        <v>6804</v>
      </c>
      <c r="B3121" s="136" t="s">
        <v>6801</v>
      </c>
      <c r="C3121" s="136" t="s">
        <v>6679</v>
      </c>
      <c r="D3121" s="47" t="s">
        <v>6803</v>
      </c>
      <c r="E3121" s="47" t="s">
        <v>6669</v>
      </c>
      <c r="F3121" s="48" t="s">
        <v>6799</v>
      </c>
      <c r="G3121" s="142">
        <f>IFERROR(VLOOKUP(A3121,Population!$A$5:$L$3147,12,FALSE),0)</f>
        <v>167622</v>
      </c>
      <c r="H3121" s="137">
        <v>515</v>
      </c>
      <c r="I3121" s="142">
        <f>G3121*SUMPRODUCT('Age distribution'!$L$6:$L$11,'Age groups'!$G$13:$G$18,'Age groups'!$G$6:$G$11)</f>
        <v>591234.76269092935</v>
      </c>
      <c r="J3121" s="140" t="s">
        <v>6</v>
      </c>
      <c r="K3121" s="136" t="s">
        <v>12217</v>
      </c>
      <c r="L3121" s="3">
        <f>VLOOKUP(K3121&amp;"_2",'Emissions Factors'!$B$2:$E$3,2)</f>
        <v>2.3999999999999998E-7</v>
      </c>
      <c r="M3121" s="51" t="str">
        <f>VLOOKUP(K3121&amp;"_2",'Emissions Factors'!$B$2:$E$3,3)</f>
        <v xml:space="preserve">LB </v>
      </c>
      <c r="N3121" s="51" t="str">
        <f>VLOOKUP(K3121&amp;"_2",'Emissions Factors'!$B$2:$E$3,4)</f>
        <v>EACH</v>
      </c>
      <c r="O3121" s="49">
        <f t="shared" si="96"/>
        <v>0.14189634304582302</v>
      </c>
      <c r="P3121" s="48" t="s">
        <v>7</v>
      </c>
      <c r="Q3121" s="138">
        <f>'Age groups'!$G$20*(Emissions!G3121/Population!$L$3148)</f>
        <v>14.525183764775749</v>
      </c>
      <c r="R3121" s="137" t="s">
        <v>7</v>
      </c>
      <c r="S3121" s="133" t="s">
        <v>12217</v>
      </c>
      <c r="T3121" s="3">
        <f>VLOOKUP(S3121&amp;"_1",'Emissions Factors'!$B$2:$E$3,2)</f>
        <v>0.02</v>
      </c>
      <c r="U3121" s="51" t="str">
        <f>VLOOKUP(S3121&amp;"_1",'Emissions Factors'!$B$2:$E$3,3)</f>
        <v xml:space="preserve">LB </v>
      </c>
      <c r="V3121" s="51" t="str">
        <f>VLOOKUP(S3121&amp;"_1",'Emissions Factors'!$B$2:$E$3,3)</f>
        <v xml:space="preserve">LB </v>
      </c>
      <c r="W3121" s="52">
        <f>Q3121*Emissions!T3121</f>
        <v>0.29050367529551496</v>
      </c>
      <c r="X3121" s="48" t="s">
        <v>7</v>
      </c>
      <c r="Y3121" s="49">
        <f t="shared" si="97"/>
        <v>0.43240001834133801</v>
      </c>
      <c r="Z3121" s="48" t="s">
        <v>7</v>
      </c>
    </row>
    <row r="3122" spans="1:26">
      <c r="A3122" s="136" t="s">
        <v>6802</v>
      </c>
      <c r="B3122" s="136" t="s">
        <v>6801</v>
      </c>
      <c r="C3122" s="136" t="s">
        <v>6678</v>
      </c>
      <c r="D3122" s="47" t="s">
        <v>6800</v>
      </c>
      <c r="E3122" s="47" t="s">
        <v>6669</v>
      </c>
      <c r="F3122" s="48" t="s">
        <v>6799</v>
      </c>
      <c r="G3122" s="142">
        <f>IFERROR(VLOOKUP(A3122,Population!$A$5:$L$3147,12,FALSE),0)</f>
        <v>74624</v>
      </c>
      <c r="H3122" s="137">
        <v>515</v>
      </c>
      <c r="I3122" s="142">
        <f>G3122*SUMPRODUCT('Age distribution'!$L$6:$L$11,'Age groups'!$G$13:$G$18,'Age groups'!$G$6:$G$11)</f>
        <v>263213.08021052077</v>
      </c>
      <c r="J3122" s="140" t="s">
        <v>6</v>
      </c>
      <c r="K3122" s="136" t="s">
        <v>12217</v>
      </c>
      <c r="L3122" s="3">
        <f>VLOOKUP(K3122&amp;"_2",'Emissions Factors'!$B$2:$E$3,2)</f>
        <v>2.3999999999999998E-7</v>
      </c>
      <c r="M3122" s="51" t="str">
        <f>VLOOKUP(K3122&amp;"_2",'Emissions Factors'!$B$2:$E$3,3)</f>
        <v xml:space="preserve">LB </v>
      </c>
      <c r="N3122" s="51" t="str">
        <f>VLOOKUP(K3122&amp;"_2",'Emissions Factors'!$B$2:$E$3,4)</f>
        <v>EACH</v>
      </c>
      <c r="O3122" s="49">
        <f t="shared" si="96"/>
        <v>6.3171139250524977E-2</v>
      </c>
      <c r="P3122" s="48" t="s">
        <v>7</v>
      </c>
      <c r="Q3122" s="138">
        <f>'Age groups'!$G$20*(Emissions!G3122/Population!$L$3148)</f>
        <v>6.4664979135353668</v>
      </c>
      <c r="R3122" s="137" t="s">
        <v>7</v>
      </c>
      <c r="S3122" s="133" t="s">
        <v>12217</v>
      </c>
      <c r="T3122" s="3">
        <f>VLOOKUP(S3122&amp;"_1",'Emissions Factors'!$B$2:$E$3,2)</f>
        <v>0.02</v>
      </c>
      <c r="U3122" s="51" t="str">
        <f>VLOOKUP(S3122&amp;"_1",'Emissions Factors'!$B$2:$E$3,3)</f>
        <v xml:space="preserve">LB </v>
      </c>
      <c r="V3122" s="51" t="str">
        <f>VLOOKUP(S3122&amp;"_1",'Emissions Factors'!$B$2:$E$3,3)</f>
        <v xml:space="preserve">LB </v>
      </c>
      <c r="W3122" s="52">
        <f>Q3122*Emissions!T3122</f>
        <v>0.12932995827070734</v>
      </c>
      <c r="X3122" s="48" t="s">
        <v>7</v>
      </c>
      <c r="Y3122" s="49">
        <f t="shared" si="97"/>
        <v>0.19250109752123232</v>
      </c>
      <c r="Z3122" s="48" t="s">
        <v>7</v>
      </c>
    </row>
    <row r="3123" spans="1:26">
      <c r="A3123" s="136" t="s">
        <v>6798</v>
      </c>
      <c r="B3123" s="136" t="s">
        <v>6753</v>
      </c>
      <c r="C3123" s="136" t="s">
        <v>6750</v>
      </c>
      <c r="D3123" s="47" t="s">
        <v>6797</v>
      </c>
      <c r="E3123" s="47" t="s">
        <v>6669</v>
      </c>
      <c r="F3123" s="48" t="s">
        <v>6751</v>
      </c>
      <c r="G3123" s="142">
        <f>IFERROR(VLOOKUP(A3123,Population!$A$5:$L$3147,12,FALSE),0)</f>
        <v>36868</v>
      </c>
      <c r="H3123" s="137">
        <v>515</v>
      </c>
      <c r="I3123" s="142">
        <f>G3123*SUMPRODUCT('Age distribution'!$L$6:$L$11,'Age groups'!$G$13:$G$18,'Age groups'!$G$6:$G$11)</f>
        <v>130040.46742604898</v>
      </c>
      <c r="J3123" s="140" t="s">
        <v>6</v>
      </c>
      <c r="K3123" s="136" t="s">
        <v>12217</v>
      </c>
      <c r="L3123" s="3">
        <f>VLOOKUP(K3123&amp;"_2",'Emissions Factors'!$B$2:$E$3,2)</f>
        <v>2.3999999999999998E-7</v>
      </c>
      <c r="M3123" s="51" t="str">
        <f>VLOOKUP(K3123&amp;"_2",'Emissions Factors'!$B$2:$E$3,3)</f>
        <v xml:space="preserve">LB </v>
      </c>
      <c r="N3123" s="51" t="str">
        <f>VLOOKUP(K3123&amp;"_2",'Emissions Factors'!$B$2:$E$3,4)</f>
        <v>EACH</v>
      </c>
      <c r="O3123" s="49">
        <f t="shared" si="96"/>
        <v>3.1209712182251752E-2</v>
      </c>
      <c r="P3123" s="48" t="s">
        <v>7</v>
      </c>
      <c r="Q3123" s="138">
        <f>'Age groups'!$G$20*(Emissions!G3123/Population!$L$3148)</f>
        <v>3.1947744033584624</v>
      </c>
      <c r="R3123" s="137" t="s">
        <v>7</v>
      </c>
      <c r="S3123" s="133" t="s">
        <v>12217</v>
      </c>
      <c r="T3123" s="3">
        <f>VLOOKUP(S3123&amp;"_1",'Emissions Factors'!$B$2:$E$3,2)</f>
        <v>0.02</v>
      </c>
      <c r="U3123" s="51" t="str">
        <f>VLOOKUP(S3123&amp;"_1",'Emissions Factors'!$B$2:$E$3,3)</f>
        <v xml:space="preserve">LB </v>
      </c>
      <c r="V3123" s="51" t="str">
        <f>VLOOKUP(S3123&amp;"_1",'Emissions Factors'!$B$2:$E$3,3)</f>
        <v xml:space="preserve">LB </v>
      </c>
      <c r="W3123" s="52">
        <f>Q3123*Emissions!T3123</f>
        <v>6.3895488067169243E-2</v>
      </c>
      <c r="X3123" s="48" t="s">
        <v>7</v>
      </c>
      <c r="Y3123" s="49">
        <f t="shared" si="97"/>
        <v>9.5105200249420999E-2</v>
      </c>
      <c r="Z3123" s="48" t="s">
        <v>7</v>
      </c>
    </row>
    <row r="3124" spans="1:26">
      <c r="A3124" s="136" t="s">
        <v>6796</v>
      </c>
      <c r="B3124" s="136" t="s">
        <v>6753</v>
      </c>
      <c r="C3124" s="136" t="s">
        <v>6749</v>
      </c>
      <c r="D3124" s="47" t="s">
        <v>6795</v>
      </c>
      <c r="E3124" s="47" t="s">
        <v>6669</v>
      </c>
      <c r="F3124" s="48" t="s">
        <v>6751</v>
      </c>
      <c r="G3124" s="142">
        <f>IFERROR(VLOOKUP(A3124,Population!$A$5:$L$3147,12,FALSE),0)</f>
        <v>11730</v>
      </c>
      <c r="H3124" s="137">
        <v>515</v>
      </c>
      <c r="I3124" s="142">
        <f>G3124*SUMPRODUCT('Age distribution'!$L$6:$L$11,'Age groups'!$G$13:$G$18,'Age groups'!$G$6:$G$11)</f>
        <v>41373.94713321999</v>
      </c>
      <c r="J3124" s="140" t="s">
        <v>6</v>
      </c>
      <c r="K3124" s="136" t="s">
        <v>12217</v>
      </c>
      <c r="L3124" s="3">
        <f>VLOOKUP(K3124&amp;"_2",'Emissions Factors'!$B$2:$E$3,2)</f>
        <v>2.3999999999999998E-7</v>
      </c>
      <c r="M3124" s="51" t="str">
        <f>VLOOKUP(K3124&amp;"_2",'Emissions Factors'!$B$2:$E$3,3)</f>
        <v xml:space="preserve">LB </v>
      </c>
      <c r="N3124" s="51" t="str">
        <f>VLOOKUP(K3124&amp;"_2",'Emissions Factors'!$B$2:$E$3,4)</f>
        <v>EACH</v>
      </c>
      <c r="O3124" s="49">
        <f t="shared" si="96"/>
        <v>9.9297473119727975E-3</v>
      </c>
      <c r="P3124" s="48" t="s">
        <v>7</v>
      </c>
      <c r="Q3124" s="138">
        <f>'Age groups'!$G$20*(Emissions!G3124/Population!$L$3148)</f>
        <v>1.0164561069598235</v>
      </c>
      <c r="R3124" s="137" t="s">
        <v>7</v>
      </c>
      <c r="S3124" s="133" t="s">
        <v>12217</v>
      </c>
      <c r="T3124" s="3">
        <f>VLOOKUP(S3124&amp;"_1",'Emissions Factors'!$B$2:$E$3,2)</f>
        <v>0.02</v>
      </c>
      <c r="U3124" s="51" t="str">
        <f>VLOOKUP(S3124&amp;"_1",'Emissions Factors'!$B$2:$E$3,3)</f>
        <v xml:space="preserve">LB </v>
      </c>
      <c r="V3124" s="51" t="str">
        <f>VLOOKUP(S3124&amp;"_1",'Emissions Factors'!$B$2:$E$3,3)</f>
        <v xml:space="preserve">LB </v>
      </c>
      <c r="W3124" s="52">
        <f>Q3124*Emissions!T3124</f>
        <v>2.0329122139196468E-2</v>
      </c>
      <c r="X3124" s="48" t="s">
        <v>7</v>
      </c>
      <c r="Y3124" s="49">
        <f t="shared" si="97"/>
        <v>3.0258869451169266E-2</v>
      </c>
      <c r="Z3124" s="48" t="s">
        <v>7</v>
      </c>
    </row>
    <row r="3125" spans="1:26">
      <c r="A3125" s="136" t="s">
        <v>6794</v>
      </c>
      <c r="B3125" s="136" t="s">
        <v>6753</v>
      </c>
      <c r="C3125" s="136" t="s">
        <v>6748</v>
      </c>
      <c r="D3125" s="47" t="s">
        <v>6793</v>
      </c>
      <c r="E3125" s="47" t="s">
        <v>6669</v>
      </c>
      <c r="F3125" s="48" t="s">
        <v>6751</v>
      </c>
      <c r="G3125" s="142">
        <f>IFERROR(VLOOKUP(A3125,Population!$A$5:$L$3147,12,FALSE),0)</f>
        <v>46575</v>
      </c>
      <c r="H3125" s="137">
        <v>515</v>
      </c>
      <c r="I3125" s="142">
        <f>G3125*SUMPRODUCT('Age distribution'!$L$6:$L$11,'Age groups'!$G$13:$G$18,'Age groups'!$G$6:$G$11)</f>
        <v>164278.90773484408</v>
      </c>
      <c r="J3125" s="140" t="s">
        <v>6</v>
      </c>
      <c r="K3125" s="136" t="s">
        <v>12217</v>
      </c>
      <c r="L3125" s="3">
        <f>VLOOKUP(K3125&amp;"_2",'Emissions Factors'!$B$2:$E$3,2)</f>
        <v>2.3999999999999998E-7</v>
      </c>
      <c r="M3125" s="51" t="str">
        <f>VLOOKUP(K3125&amp;"_2",'Emissions Factors'!$B$2:$E$3,3)</f>
        <v xml:space="preserve">LB </v>
      </c>
      <c r="N3125" s="51" t="str">
        <f>VLOOKUP(K3125&amp;"_2",'Emissions Factors'!$B$2:$E$3,4)</f>
        <v>EACH</v>
      </c>
      <c r="O3125" s="49">
        <f t="shared" si="96"/>
        <v>3.9426937856362573E-2</v>
      </c>
      <c r="P3125" s="48" t="s">
        <v>7</v>
      </c>
      <c r="Q3125" s="138">
        <f>'Age groups'!$G$20*(Emissions!G3125/Population!$L$3148)</f>
        <v>4.0359286599875341</v>
      </c>
      <c r="R3125" s="137" t="s">
        <v>7</v>
      </c>
      <c r="S3125" s="133" t="s">
        <v>12217</v>
      </c>
      <c r="T3125" s="3">
        <f>VLOOKUP(S3125&amp;"_1",'Emissions Factors'!$B$2:$E$3,2)</f>
        <v>0.02</v>
      </c>
      <c r="U3125" s="51" t="str">
        <f>VLOOKUP(S3125&amp;"_1",'Emissions Factors'!$B$2:$E$3,3)</f>
        <v xml:space="preserve">LB </v>
      </c>
      <c r="V3125" s="51" t="str">
        <f>VLOOKUP(S3125&amp;"_1",'Emissions Factors'!$B$2:$E$3,3)</f>
        <v xml:space="preserve">LB </v>
      </c>
      <c r="W3125" s="52">
        <f>Q3125*Emissions!T3125</f>
        <v>8.071857319975069E-2</v>
      </c>
      <c r="X3125" s="48" t="s">
        <v>7</v>
      </c>
      <c r="Y3125" s="49">
        <f t="shared" si="97"/>
        <v>0.12014551105611326</v>
      </c>
      <c r="Z3125" s="48" t="s">
        <v>7</v>
      </c>
    </row>
    <row r="3126" spans="1:26">
      <c r="A3126" s="136" t="s">
        <v>6792</v>
      </c>
      <c r="B3126" s="136" t="s">
        <v>6753</v>
      </c>
      <c r="C3126" s="136" t="s">
        <v>6747</v>
      </c>
      <c r="D3126" s="47" t="s">
        <v>6791</v>
      </c>
      <c r="E3126" s="47" t="s">
        <v>6669</v>
      </c>
      <c r="F3126" s="48" t="s">
        <v>6751</v>
      </c>
      <c r="G3126" s="142">
        <f>IFERROR(VLOOKUP(A3126,Population!$A$5:$L$3147,12,FALSE),0)</f>
        <v>15805</v>
      </c>
      <c r="H3126" s="137">
        <v>515</v>
      </c>
      <c r="I3126" s="142">
        <f>G3126*SUMPRODUCT('Age distribution'!$L$6:$L$11,'Age groups'!$G$13:$G$18,'Age groups'!$G$6:$G$11)</f>
        <v>55747.249312919179</v>
      </c>
      <c r="J3126" s="140" t="s">
        <v>6</v>
      </c>
      <c r="K3126" s="136" t="s">
        <v>12217</v>
      </c>
      <c r="L3126" s="3">
        <f>VLOOKUP(K3126&amp;"_2",'Emissions Factors'!$B$2:$E$3,2)</f>
        <v>2.3999999999999998E-7</v>
      </c>
      <c r="M3126" s="51" t="str">
        <f>VLOOKUP(K3126&amp;"_2",'Emissions Factors'!$B$2:$E$3,3)</f>
        <v xml:space="preserve">LB </v>
      </c>
      <c r="N3126" s="51" t="str">
        <f>VLOOKUP(K3126&amp;"_2",'Emissions Factors'!$B$2:$E$3,4)</f>
        <v>EACH</v>
      </c>
      <c r="O3126" s="49">
        <f t="shared" si="96"/>
        <v>1.3379339835100602E-2</v>
      </c>
      <c r="P3126" s="48" t="s">
        <v>7</v>
      </c>
      <c r="Q3126" s="138">
        <f>'Age groups'!$G$20*(Emissions!G3126/Population!$L$3148)</f>
        <v>1.3695727852088668</v>
      </c>
      <c r="R3126" s="137" t="s">
        <v>7</v>
      </c>
      <c r="S3126" s="133" t="s">
        <v>12217</v>
      </c>
      <c r="T3126" s="3">
        <f>VLOOKUP(S3126&amp;"_1",'Emissions Factors'!$B$2:$E$3,2)</f>
        <v>0.02</v>
      </c>
      <c r="U3126" s="51" t="str">
        <f>VLOOKUP(S3126&amp;"_1",'Emissions Factors'!$B$2:$E$3,3)</f>
        <v xml:space="preserve">LB </v>
      </c>
      <c r="V3126" s="51" t="str">
        <f>VLOOKUP(S3126&amp;"_1",'Emissions Factors'!$B$2:$E$3,3)</f>
        <v xml:space="preserve">LB </v>
      </c>
      <c r="W3126" s="52">
        <f>Q3126*Emissions!T3126</f>
        <v>2.7391455704177337E-2</v>
      </c>
      <c r="X3126" s="48" t="s">
        <v>7</v>
      </c>
      <c r="Y3126" s="49">
        <f t="shared" si="97"/>
        <v>4.077079553927794E-2</v>
      </c>
      <c r="Z3126" s="48" t="s">
        <v>7</v>
      </c>
    </row>
    <row r="3127" spans="1:26">
      <c r="A3127" s="136" t="s">
        <v>6790</v>
      </c>
      <c r="B3127" s="136" t="s">
        <v>6753</v>
      </c>
      <c r="C3127" s="136" t="s">
        <v>6746</v>
      </c>
      <c r="D3127" s="47" t="s">
        <v>6789</v>
      </c>
      <c r="E3127" s="47" t="s">
        <v>6669</v>
      </c>
      <c r="F3127" s="48" t="s">
        <v>6751</v>
      </c>
      <c r="G3127" s="142">
        <f>IFERROR(VLOOKUP(A3127,Population!$A$5:$L$3147,12,FALSE),0)</f>
        <v>13712</v>
      </c>
      <c r="H3127" s="137">
        <v>515</v>
      </c>
      <c r="I3127" s="142">
        <f>G3127*SUMPRODUCT('Age distribution'!$L$6:$L$11,'Age groups'!$G$13:$G$18,'Age groups'!$G$6:$G$11)</f>
        <v>48364.839138168158</v>
      </c>
      <c r="J3127" s="140" t="s">
        <v>6</v>
      </c>
      <c r="K3127" s="136" t="s">
        <v>12217</v>
      </c>
      <c r="L3127" s="3">
        <f>VLOOKUP(K3127&amp;"_2",'Emissions Factors'!$B$2:$E$3,2)</f>
        <v>2.3999999999999998E-7</v>
      </c>
      <c r="M3127" s="51" t="str">
        <f>VLOOKUP(K3127&amp;"_2",'Emissions Factors'!$B$2:$E$3,3)</f>
        <v xml:space="preserve">LB </v>
      </c>
      <c r="N3127" s="51" t="str">
        <f>VLOOKUP(K3127&amp;"_2",'Emissions Factors'!$B$2:$E$3,4)</f>
        <v>EACH</v>
      </c>
      <c r="O3127" s="49">
        <f t="shared" si="96"/>
        <v>1.1607561393160357E-2</v>
      </c>
      <c r="P3127" s="48" t="s">
        <v>7</v>
      </c>
      <c r="Q3127" s="138">
        <f>'Age groups'!$G$20*(Emissions!G3127/Population!$L$3148)</f>
        <v>1.1882051269081926</v>
      </c>
      <c r="R3127" s="137" t="s">
        <v>7</v>
      </c>
      <c r="S3127" s="133" t="s">
        <v>12217</v>
      </c>
      <c r="T3127" s="3">
        <f>VLOOKUP(S3127&amp;"_1",'Emissions Factors'!$B$2:$E$3,2)</f>
        <v>0.02</v>
      </c>
      <c r="U3127" s="51" t="str">
        <f>VLOOKUP(S3127&amp;"_1",'Emissions Factors'!$B$2:$E$3,3)</f>
        <v xml:space="preserve">LB </v>
      </c>
      <c r="V3127" s="51" t="str">
        <f>VLOOKUP(S3127&amp;"_1",'Emissions Factors'!$B$2:$E$3,3)</f>
        <v xml:space="preserve">LB </v>
      </c>
      <c r="W3127" s="52">
        <f>Q3127*Emissions!T3127</f>
        <v>2.3764102538163853E-2</v>
      </c>
      <c r="X3127" s="48" t="s">
        <v>7</v>
      </c>
      <c r="Y3127" s="49">
        <f t="shared" si="97"/>
        <v>3.537166393132421E-2</v>
      </c>
      <c r="Z3127" s="48" t="s">
        <v>7</v>
      </c>
    </row>
    <row r="3128" spans="1:26">
      <c r="A3128" s="136" t="s">
        <v>6788</v>
      </c>
      <c r="B3128" s="136" t="s">
        <v>6753</v>
      </c>
      <c r="C3128" s="136" t="s">
        <v>6745</v>
      </c>
      <c r="D3128" s="47" t="s">
        <v>6787</v>
      </c>
      <c r="E3128" s="47" t="s">
        <v>6669</v>
      </c>
      <c r="F3128" s="48" t="s">
        <v>6751</v>
      </c>
      <c r="G3128" s="142">
        <f>IFERROR(VLOOKUP(A3128,Population!$A$5:$L$3147,12,FALSE),0)</f>
        <v>7128</v>
      </c>
      <c r="H3128" s="137">
        <v>515</v>
      </c>
      <c r="I3128" s="142">
        <f>G3128*SUMPRODUCT('Age distribution'!$L$6:$L$11,'Age groups'!$G$13:$G$18,'Age groups'!$G$6:$G$11)</f>
        <v>25141.815444637006</v>
      </c>
      <c r="J3128" s="140" t="s">
        <v>6</v>
      </c>
      <c r="K3128" s="136" t="s">
        <v>12217</v>
      </c>
      <c r="L3128" s="3">
        <f>VLOOKUP(K3128&amp;"_2",'Emissions Factors'!$B$2:$E$3,2)</f>
        <v>2.3999999999999998E-7</v>
      </c>
      <c r="M3128" s="51" t="str">
        <f>VLOOKUP(K3128&amp;"_2",'Emissions Factors'!$B$2:$E$3,3)</f>
        <v xml:space="preserve">LB </v>
      </c>
      <c r="N3128" s="51" t="str">
        <f>VLOOKUP(K3128&amp;"_2",'Emissions Factors'!$B$2:$E$3,4)</f>
        <v>EACH</v>
      </c>
      <c r="O3128" s="49">
        <f t="shared" si="96"/>
        <v>6.034035706712881E-3</v>
      </c>
      <c r="P3128" s="48" t="s">
        <v>7</v>
      </c>
      <c r="Q3128" s="138">
        <f>'Age groups'!$G$20*(Emissions!G3128/Population!$L$3148)</f>
        <v>0.6176725601372226</v>
      </c>
      <c r="R3128" s="137" t="s">
        <v>7</v>
      </c>
      <c r="S3128" s="133" t="s">
        <v>12217</v>
      </c>
      <c r="T3128" s="3">
        <f>VLOOKUP(S3128&amp;"_1",'Emissions Factors'!$B$2:$E$3,2)</f>
        <v>0.02</v>
      </c>
      <c r="U3128" s="51" t="str">
        <f>VLOOKUP(S3128&amp;"_1",'Emissions Factors'!$B$2:$E$3,3)</f>
        <v xml:space="preserve">LB </v>
      </c>
      <c r="V3128" s="51" t="str">
        <f>VLOOKUP(S3128&amp;"_1",'Emissions Factors'!$B$2:$E$3,3)</f>
        <v xml:space="preserve">LB </v>
      </c>
      <c r="W3128" s="52">
        <f>Q3128*Emissions!T3128</f>
        <v>1.2353451202744453E-2</v>
      </c>
      <c r="X3128" s="48" t="s">
        <v>7</v>
      </c>
      <c r="Y3128" s="49">
        <f t="shared" si="97"/>
        <v>1.8387486909457334E-2</v>
      </c>
      <c r="Z3128" s="48" t="s">
        <v>7</v>
      </c>
    </row>
    <row r="3129" spans="1:26">
      <c r="A3129" s="136" t="s">
        <v>6786</v>
      </c>
      <c r="B3129" s="136" t="s">
        <v>6753</v>
      </c>
      <c r="C3129" s="136" t="s">
        <v>6744</v>
      </c>
      <c r="D3129" s="47" t="s">
        <v>6785</v>
      </c>
      <c r="E3129" s="47" t="s">
        <v>6669</v>
      </c>
      <c r="F3129" s="48" t="s">
        <v>6751</v>
      </c>
      <c r="G3129" s="142">
        <f>IFERROR(VLOOKUP(A3129,Population!$A$5:$L$3147,12,FALSE),0)</f>
        <v>40585</v>
      </c>
      <c r="H3129" s="137">
        <v>515</v>
      </c>
      <c r="I3129" s="142">
        <f>G3129*SUMPRODUCT('Age distribution'!$L$6:$L$11,'Age groups'!$G$13:$G$18,'Age groups'!$G$6:$G$11)</f>
        <v>143151.03532836601</v>
      </c>
      <c r="J3129" s="140" t="s">
        <v>6</v>
      </c>
      <c r="K3129" s="136" t="s">
        <v>12217</v>
      </c>
      <c r="L3129" s="3">
        <f>VLOOKUP(K3129&amp;"_2",'Emissions Factors'!$B$2:$E$3,2)</f>
        <v>2.3999999999999998E-7</v>
      </c>
      <c r="M3129" s="51" t="str">
        <f>VLOOKUP(K3129&amp;"_2",'Emissions Factors'!$B$2:$E$3,3)</f>
        <v xml:space="preserve">LB </v>
      </c>
      <c r="N3129" s="51" t="str">
        <f>VLOOKUP(K3129&amp;"_2",'Emissions Factors'!$B$2:$E$3,4)</f>
        <v>EACH</v>
      </c>
      <c r="O3129" s="49">
        <f t="shared" si="96"/>
        <v>3.435624847880784E-2</v>
      </c>
      <c r="P3129" s="48" t="s">
        <v>7</v>
      </c>
      <c r="Q3129" s="138">
        <f>'Age groups'!$G$20*(Emissions!G3129/Population!$L$3148)</f>
        <v>3.5168688065613325</v>
      </c>
      <c r="R3129" s="137" t="s">
        <v>7</v>
      </c>
      <c r="S3129" s="133" t="s">
        <v>12217</v>
      </c>
      <c r="T3129" s="3">
        <f>VLOOKUP(S3129&amp;"_1",'Emissions Factors'!$B$2:$E$3,2)</f>
        <v>0.02</v>
      </c>
      <c r="U3129" s="51" t="str">
        <f>VLOOKUP(S3129&amp;"_1",'Emissions Factors'!$B$2:$E$3,3)</f>
        <v xml:space="preserve">LB </v>
      </c>
      <c r="V3129" s="51" t="str">
        <f>VLOOKUP(S3129&amp;"_1",'Emissions Factors'!$B$2:$E$3,3)</f>
        <v xml:space="preserve">LB </v>
      </c>
      <c r="W3129" s="52">
        <f>Q3129*Emissions!T3129</f>
        <v>7.0337376131226648E-2</v>
      </c>
      <c r="X3129" s="48" t="s">
        <v>7</v>
      </c>
      <c r="Y3129" s="49">
        <f t="shared" si="97"/>
        <v>0.10469362461003448</v>
      </c>
      <c r="Z3129" s="48" t="s">
        <v>7</v>
      </c>
    </row>
    <row r="3130" spans="1:26">
      <c r="A3130" s="136" t="s">
        <v>6784</v>
      </c>
      <c r="B3130" s="136" t="s">
        <v>6753</v>
      </c>
      <c r="C3130" s="136" t="s">
        <v>6743</v>
      </c>
      <c r="D3130" s="47" t="s">
        <v>6783</v>
      </c>
      <c r="E3130" s="47" t="s">
        <v>6669</v>
      </c>
      <c r="F3130" s="48" t="s">
        <v>6751</v>
      </c>
      <c r="G3130" s="142">
        <f>IFERROR(VLOOKUP(A3130,Population!$A$5:$L$3147,12,FALSE),0)</f>
        <v>13608</v>
      </c>
      <c r="H3130" s="137">
        <v>515</v>
      </c>
      <c r="I3130" s="142">
        <f>G3130*SUMPRODUCT('Age distribution'!$L$6:$L$11,'Age groups'!$G$13:$G$18,'Age groups'!$G$6:$G$11)</f>
        <v>47998.011303397921</v>
      </c>
      <c r="J3130" s="140" t="s">
        <v>6</v>
      </c>
      <c r="K3130" s="136" t="s">
        <v>12217</v>
      </c>
      <c r="L3130" s="3">
        <f>VLOOKUP(K3130&amp;"_2",'Emissions Factors'!$B$2:$E$3,2)</f>
        <v>2.3999999999999998E-7</v>
      </c>
      <c r="M3130" s="51" t="str">
        <f>VLOOKUP(K3130&amp;"_2",'Emissions Factors'!$B$2:$E$3,3)</f>
        <v xml:space="preserve">LB </v>
      </c>
      <c r="N3130" s="51" t="str">
        <f>VLOOKUP(K3130&amp;"_2",'Emissions Factors'!$B$2:$E$3,4)</f>
        <v>EACH</v>
      </c>
      <c r="O3130" s="49">
        <f t="shared" si="96"/>
        <v>1.15195227128155E-2</v>
      </c>
      <c r="P3130" s="48" t="s">
        <v>7</v>
      </c>
      <c r="Q3130" s="138">
        <f>'Age groups'!$G$20*(Emissions!G3130/Population!$L$3148)</f>
        <v>1.1791930693528794</v>
      </c>
      <c r="R3130" s="137" t="s">
        <v>7</v>
      </c>
      <c r="S3130" s="133" t="s">
        <v>12217</v>
      </c>
      <c r="T3130" s="3">
        <f>VLOOKUP(S3130&amp;"_1",'Emissions Factors'!$B$2:$E$3,2)</f>
        <v>0.02</v>
      </c>
      <c r="U3130" s="51" t="str">
        <f>VLOOKUP(S3130&amp;"_1",'Emissions Factors'!$B$2:$E$3,3)</f>
        <v xml:space="preserve">LB </v>
      </c>
      <c r="V3130" s="51" t="str">
        <f>VLOOKUP(S3130&amp;"_1",'Emissions Factors'!$B$2:$E$3,3)</f>
        <v xml:space="preserve">LB </v>
      </c>
      <c r="W3130" s="52">
        <f>Q3130*Emissions!T3130</f>
        <v>2.3583861387057588E-2</v>
      </c>
      <c r="X3130" s="48" t="s">
        <v>7</v>
      </c>
      <c r="Y3130" s="49">
        <f t="shared" si="97"/>
        <v>3.510338409987309E-2</v>
      </c>
      <c r="Z3130" s="48" t="s">
        <v>7</v>
      </c>
    </row>
    <row r="3131" spans="1:26">
      <c r="A3131" s="136" t="s">
        <v>6782</v>
      </c>
      <c r="B3131" s="136" t="s">
        <v>6753</v>
      </c>
      <c r="C3131" s="136" t="s">
        <v>6742</v>
      </c>
      <c r="D3131" s="47" t="s">
        <v>6781</v>
      </c>
      <c r="E3131" s="47" t="s">
        <v>6669</v>
      </c>
      <c r="F3131" s="48" t="s">
        <v>6751</v>
      </c>
      <c r="G3131" s="142">
        <f>IFERROR(VLOOKUP(A3131,Population!$A$5:$L$3147,12,FALSE),0)</f>
        <v>4815</v>
      </c>
      <c r="H3131" s="137">
        <v>515</v>
      </c>
      <c r="I3131" s="142">
        <f>G3131*SUMPRODUCT('Age distribution'!$L$6:$L$11,'Age groups'!$G$13:$G$18,'Age groups'!$G$6:$G$11)</f>
        <v>16983.423311718179</v>
      </c>
      <c r="J3131" s="140" t="s">
        <v>6</v>
      </c>
      <c r="K3131" s="136" t="s">
        <v>12217</v>
      </c>
      <c r="L3131" s="3">
        <f>VLOOKUP(K3131&amp;"_2",'Emissions Factors'!$B$2:$E$3,2)</f>
        <v>2.3999999999999998E-7</v>
      </c>
      <c r="M3131" s="51" t="str">
        <f>VLOOKUP(K3131&amp;"_2",'Emissions Factors'!$B$2:$E$3,3)</f>
        <v xml:space="preserve">LB </v>
      </c>
      <c r="N3131" s="51" t="str">
        <f>VLOOKUP(K3131&amp;"_2",'Emissions Factors'!$B$2:$E$3,4)</f>
        <v>EACH</v>
      </c>
      <c r="O3131" s="49">
        <f t="shared" si="96"/>
        <v>4.0760215948123625E-3</v>
      </c>
      <c r="P3131" s="48" t="s">
        <v>7</v>
      </c>
      <c r="Q3131" s="138">
        <f>'Age groups'!$G$20*(Emissions!G3131/Population!$L$3148)</f>
        <v>0.41724093393107836</v>
      </c>
      <c r="R3131" s="137" t="s">
        <v>7</v>
      </c>
      <c r="S3131" s="133" t="s">
        <v>12217</v>
      </c>
      <c r="T3131" s="3">
        <f>VLOOKUP(S3131&amp;"_1",'Emissions Factors'!$B$2:$E$3,2)</f>
        <v>0.02</v>
      </c>
      <c r="U3131" s="51" t="str">
        <f>VLOOKUP(S3131&amp;"_1",'Emissions Factors'!$B$2:$E$3,3)</f>
        <v xml:space="preserve">LB </v>
      </c>
      <c r="V3131" s="51" t="str">
        <f>VLOOKUP(S3131&amp;"_1",'Emissions Factors'!$B$2:$E$3,3)</f>
        <v xml:space="preserve">LB </v>
      </c>
      <c r="W3131" s="52">
        <f>Q3131*Emissions!T3131</f>
        <v>8.3448186786215673E-3</v>
      </c>
      <c r="X3131" s="48" t="s">
        <v>7</v>
      </c>
      <c r="Y3131" s="49">
        <f t="shared" si="97"/>
        <v>1.2420840273433931E-2</v>
      </c>
      <c r="Z3131" s="48" t="s">
        <v>7</v>
      </c>
    </row>
    <row r="3132" spans="1:26">
      <c r="A3132" s="136" t="s">
        <v>6780</v>
      </c>
      <c r="B3132" s="136" t="s">
        <v>6753</v>
      </c>
      <c r="C3132" s="136" t="s">
        <v>6741</v>
      </c>
      <c r="D3132" s="47" t="s">
        <v>6779</v>
      </c>
      <c r="E3132" s="47" t="s">
        <v>6669</v>
      </c>
      <c r="F3132" s="48" t="s">
        <v>6751</v>
      </c>
      <c r="G3132" s="142">
        <f>IFERROR(VLOOKUP(A3132,Population!$A$5:$L$3147,12,FALSE),0)</f>
        <v>8612</v>
      </c>
      <c r="H3132" s="137">
        <v>515</v>
      </c>
      <c r="I3132" s="142">
        <f>G3132*SUMPRODUCT('Age distribution'!$L$6:$L$11,'Age groups'!$G$13:$G$18,'Age groups'!$G$6:$G$11)</f>
        <v>30376.166471550772</v>
      </c>
      <c r="J3132" s="140" t="s">
        <v>6</v>
      </c>
      <c r="K3132" s="136" t="s">
        <v>12217</v>
      </c>
      <c r="L3132" s="3">
        <f>VLOOKUP(K3132&amp;"_2",'Emissions Factors'!$B$2:$E$3,2)</f>
        <v>2.3999999999999998E-7</v>
      </c>
      <c r="M3132" s="51" t="str">
        <f>VLOOKUP(K3132&amp;"_2",'Emissions Factors'!$B$2:$E$3,3)</f>
        <v xml:space="preserve">LB </v>
      </c>
      <c r="N3132" s="51" t="str">
        <f>VLOOKUP(K3132&amp;"_2",'Emissions Factors'!$B$2:$E$3,4)</f>
        <v>EACH</v>
      </c>
      <c r="O3132" s="49">
        <f t="shared" si="96"/>
        <v>7.2902799531721846E-3</v>
      </c>
      <c r="P3132" s="48" t="s">
        <v>7</v>
      </c>
      <c r="Q3132" s="138">
        <f>'Age groups'!$G$20*(Emissions!G3132/Population!$L$3148)</f>
        <v>0.74626768909957364</v>
      </c>
      <c r="R3132" s="137" t="s">
        <v>7</v>
      </c>
      <c r="S3132" s="133" t="s">
        <v>12217</v>
      </c>
      <c r="T3132" s="3">
        <f>VLOOKUP(S3132&amp;"_1",'Emissions Factors'!$B$2:$E$3,2)</f>
        <v>0.02</v>
      </c>
      <c r="U3132" s="51" t="str">
        <f>VLOOKUP(S3132&amp;"_1",'Emissions Factors'!$B$2:$E$3,3)</f>
        <v xml:space="preserve">LB </v>
      </c>
      <c r="V3132" s="51" t="str">
        <f>VLOOKUP(S3132&amp;"_1",'Emissions Factors'!$B$2:$E$3,3)</f>
        <v xml:space="preserve">LB </v>
      </c>
      <c r="W3132" s="52">
        <f>Q3132*Emissions!T3132</f>
        <v>1.4925353781991474E-2</v>
      </c>
      <c r="X3132" s="48" t="s">
        <v>7</v>
      </c>
      <c r="Y3132" s="49">
        <f t="shared" si="97"/>
        <v>2.2215633735163658E-2</v>
      </c>
      <c r="Z3132" s="48" t="s">
        <v>7</v>
      </c>
    </row>
    <row r="3133" spans="1:26">
      <c r="A3133" s="136" t="s">
        <v>6778</v>
      </c>
      <c r="B3133" s="136" t="s">
        <v>6753</v>
      </c>
      <c r="C3133" s="136" t="s">
        <v>6740</v>
      </c>
      <c r="D3133" s="47" t="s">
        <v>6777</v>
      </c>
      <c r="E3133" s="47" t="s">
        <v>6669</v>
      </c>
      <c r="F3133" s="48" t="s">
        <v>6751</v>
      </c>
      <c r="G3133" s="142">
        <f>IFERROR(VLOOKUP(A3133,Population!$A$5:$L$3147,12,FALSE),0)</f>
        <v>92447</v>
      </c>
      <c r="H3133" s="137">
        <v>515</v>
      </c>
      <c r="I3133" s="142">
        <f>G3133*SUMPRODUCT('Age distribution'!$L$6:$L$11,'Age groups'!$G$13:$G$18,'Age groups'!$G$6:$G$11)</f>
        <v>326078.20039427013</v>
      </c>
      <c r="J3133" s="140" t="s">
        <v>6</v>
      </c>
      <c r="K3133" s="136" t="s">
        <v>12217</v>
      </c>
      <c r="L3133" s="3">
        <f>VLOOKUP(K3133&amp;"_2",'Emissions Factors'!$B$2:$E$3,2)</f>
        <v>2.3999999999999998E-7</v>
      </c>
      <c r="M3133" s="51" t="str">
        <f>VLOOKUP(K3133&amp;"_2",'Emissions Factors'!$B$2:$E$3,3)</f>
        <v xml:space="preserve">LB </v>
      </c>
      <c r="N3133" s="51" t="str">
        <f>VLOOKUP(K3133&amp;"_2",'Emissions Factors'!$B$2:$E$3,4)</f>
        <v>EACH</v>
      </c>
      <c r="O3133" s="49">
        <f t="shared" si="96"/>
        <v>7.8258768094624828E-2</v>
      </c>
      <c r="P3133" s="48" t="s">
        <v>7</v>
      </c>
      <c r="Q3133" s="138">
        <f>'Age groups'!$G$20*(Emissions!G3133/Population!$L$3148)</f>
        <v>8.010939277077135</v>
      </c>
      <c r="R3133" s="137" t="s">
        <v>7</v>
      </c>
      <c r="S3133" s="133" t="s">
        <v>12217</v>
      </c>
      <c r="T3133" s="3">
        <f>VLOOKUP(S3133&amp;"_1",'Emissions Factors'!$B$2:$E$3,2)</f>
        <v>0.02</v>
      </c>
      <c r="U3133" s="51" t="str">
        <f>VLOOKUP(S3133&amp;"_1",'Emissions Factors'!$B$2:$E$3,3)</f>
        <v xml:space="preserve">LB </v>
      </c>
      <c r="V3133" s="51" t="str">
        <f>VLOOKUP(S3133&amp;"_1",'Emissions Factors'!$B$2:$E$3,3)</f>
        <v xml:space="preserve">LB </v>
      </c>
      <c r="W3133" s="52">
        <f>Q3133*Emissions!T3133</f>
        <v>0.1602187855415427</v>
      </c>
      <c r="X3133" s="48" t="s">
        <v>7</v>
      </c>
      <c r="Y3133" s="49">
        <f t="shared" si="97"/>
        <v>0.23847755363616752</v>
      </c>
      <c r="Z3133" s="48" t="s">
        <v>7</v>
      </c>
    </row>
    <row r="3134" spans="1:26">
      <c r="A3134" s="136" t="s">
        <v>6776</v>
      </c>
      <c r="B3134" s="136" t="s">
        <v>6753</v>
      </c>
      <c r="C3134" s="136" t="s">
        <v>6739</v>
      </c>
      <c r="D3134" s="47" t="s">
        <v>6775</v>
      </c>
      <c r="E3134" s="47" t="s">
        <v>6669</v>
      </c>
      <c r="F3134" s="48" t="s">
        <v>6751</v>
      </c>
      <c r="G3134" s="142">
        <f>IFERROR(VLOOKUP(A3134,Population!$A$5:$L$3147,12,FALSE),0)</f>
        <v>18017</v>
      </c>
      <c r="H3134" s="137">
        <v>515</v>
      </c>
      <c r="I3134" s="142">
        <f>G3134*SUMPRODUCT('Age distribution'!$L$6:$L$11,'Age groups'!$G$13:$G$18,'Age groups'!$G$6:$G$11)</f>
        <v>63549.395183224602</v>
      </c>
      <c r="J3134" s="140" t="s">
        <v>6</v>
      </c>
      <c r="K3134" s="136" t="s">
        <v>12217</v>
      </c>
      <c r="L3134" s="3">
        <f>VLOOKUP(K3134&amp;"_2",'Emissions Factors'!$B$2:$E$3,2)</f>
        <v>2.3999999999999998E-7</v>
      </c>
      <c r="M3134" s="51" t="str">
        <f>VLOOKUP(K3134&amp;"_2",'Emissions Factors'!$B$2:$E$3,3)</f>
        <v xml:space="preserve">LB </v>
      </c>
      <c r="N3134" s="51" t="str">
        <f>VLOOKUP(K3134&amp;"_2",'Emissions Factors'!$B$2:$E$3,4)</f>
        <v>EACH</v>
      </c>
      <c r="O3134" s="49">
        <f t="shared" si="96"/>
        <v>1.5251854843973903E-2</v>
      </c>
      <c r="P3134" s="48" t="s">
        <v>7</v>
      </c>
      <c r="Q3134" s="138">
        <f>'Age groups'!$G$20*(Emissions!G3134/Population!$L$3148)</f>
        <v>1.5612523170584089</v>
      </c>
      <c r="R3134" s="137" t="s">
        <v>7</v>
      </c>
      <c r="S3134" s="133" t="s">
        <v>12217</v>
      </c>
      <c r="T3134" s="3">
        <f>VLOOKUP(S3134&amp;"_1",'Emissions Factors'!$B$2:$E$3,2)</f>
        <v>0.02</v>
      </c>
      <c r="U3134" s="51" t="str">
        <f>VLOOKUP(S3134&amp;"_1",'Emissions Factors'!$B$2:$E$3,3)</f>
        <v xml:space="preserve">LB </v>
      </c>
      <c r="V3134" s="51" t="str">
        <f>VLOOKUP(S3134&amp;"_1",'Emissions Factors'!$B$2:$E$3,3)</f>
        <v xml:space="preserve">LB </v>
      </c>
      <c r="W3134" s="52">
        <f>Q3134*Emissions!T3134</f>
        <v>3.122504634116818E-2</v>
      </c>
      <c r="X3134" s="48" t="s">
        <v>7</v>
      </c>
      <c r="Y3134" s="49">
        <f t="shared" si="97"/>
        <v>4.6476901185142083E-2</v>
      </c>
      <c r="Z3134" s="48" t="s">
        <v>7</v>
      </c>
    </row>
    <row r="3135" spans="1:26">
      <c r="A3135" s="136" t="s">
        <v>6774</v>
      </c>
      <c r="B3135" s="136" t="s">
        <v>6753</v>
      </c>
      <c r="C3135" s="136" t="s">
        <v>6738</v>
      </c>
      <c r="D3135" s="47" t="s">
        <v>6773</v>
      </c>
      <c r="E3135" s="47" t="s">
        <v>6669</v>
      </c>
      <c r="F3135" s="48" t="s">
        <v>6751</v>
      </c>
      <c r="G3135" s="142">
        <f>IFERROR(VLOOKUP(A3135,Population!$A$5:$L$3147,12,FALSE),0)</f>
        <v>76374</v>
      </c>
      <c r="H3135" s="137">
        <v>515</v>
      </c>
      <c r="I3135" s="142">
        <f>G3135*SUMPRODUCT('Age distribution'!$L$6:$L$11,'Age groups'!$G$13:$G$18,'Age groups'!$G$6:$G$11)</f>
        <v>269385.66396867379</v>
      </c>
      <c r="J3135" s="140" t="s">
        <v>6</v>
      </c>
      <c r="K3135" s="136" t="s">
        <v>12217</v>
      </c>
      <c r="L3135" s="3">
        <f>VLOOKUP(K3135&amp;"_2",'Emissions Factors'!$B$2:$E$3,2)</f>
        <v>2.3999999999999998E-7</v>
      </c>
      <c r="M3135" s="51" t="str">
        <f>VLOOKUP(K3135&amp;"_2",'Emissions Factors'!$B$2:$E$3,3)</f>
        <v xml:space="preserve">LB </v>
      </c>
      <c r="N3135" s="51" t="str">
        <f>VLOOKUP(K3135&amp;"_2",'Emissions Factors'!$B$2:$E$3,4)</f>
        <v>EACH</v>
      </c>
      <c r="O3135" s="49">
        <f t="shared" si="96"/>
        <v>6.4652559352481709E-2</v>
      </c>
      <c r="P3135" s="48" t="s">
        <v>7</v>
      </c>
      <c r="Q3135" s="138">
        <f>'Age groups'!$G$20*(Emissions!G3135/Population!$L$3148)</f>
        <v>6.6181431127834225</v>
      </c>
      <c r="R3135" s="137" t="s">
        <v>7</v>
      </c>
      <c r="S3135" s="133" t="s">
        <v>12217</v>
      </c>
      <c r="T3135" s="3">
        <f>VLOOKUP(S3135&amp;"_1",'Emissions Factors'!$B$2:$E$3,2)</f>
        <v>0.02</v>
      </c>
      <c r="U3135" s="51" t="str">
        <f>VLOOKUP(S3135&amp;"_1",'Emissions Factors'!$B$2:$E$3,3)</f>
        <v xml:space="preserve">LB </v>
      </c>
      <c r="V3135" s="51" t="str">
        <f>VLOOKUP(S3135&amp;"_1",'Emissions Factors'!$B$2:$E$3,3)</f>
        <v xml:space="preserve">LB </v>
      </c>
      <c r="W3135" s="52">
        <f>Q3135*Emissions!T3135</f>
        <v>0.13236286225566846</v>
      </c>
      <c r="X3135" s="48" t="s">
        <v>7</v>
      </c>
      <c r="Y3135" s="49">
        <f t="shared" si="97"/>
        <v>0.19701542160815017</v>
      </c>
      <c r="Z3135" s="48" t="s">
        <v>7</v>
      </c>
    </row>
    <row r="3136" spans="1:26">
      <c r="A3136" s="136" t="s">
        <v>6772</v>
      </c>
      <c r="B3136" s="136" t="s">
        <v>6753</v>
      </c>
      <c r="C3136" s="136" t="s">
        <v>6737</v>
      </c>
      <c r="D3136" s="47" t="s">
        <v>6771</v>
      </c>
      <c r="E3136" s="47" t="s">
        <v>6669</v>
      </c>
      <c r="F3136" s="48" t="s">
        <v>6751</v>
      </c>
      <c r="G3136" s="142">
        <f>IFERROR(VLOOKUP(A3136,Population!$A$5:$L$3147,12,FALSE),0)</f>
        <v>2487</v>
      </c>
      <c r="H3136" s="137">
        <v>515</v>
      </c>
      <c r="I3136" s="142">
        <f>G3136*SUMPRODUCT('Age distribution'!$L$6:$L$11,'Age groups'!$G$13:$G$18,'Age groups'!$G$6:$G$11)</f>
        <v>8772.1233180151849</v>
      </c>
      <c r="J3136" s="140" t="s">
        <v>6</v>
      </c>
      <c r="K3136" s="136" t="s">
        <v>12217</v>
      </c>
      <c r="L3136" s="3">
        <f>VLOOKUP(K3136&amp;"_2",'Emissions Factors'!$B$2:$E$3,2)</f>
        <v>2.3999999999999998E-7</v>
      </c>
      <c r="M3136" s="51" t="str">
        <f>VLOOKUP(K3136&amp;"_2",'Emissions Factors'!$B$2:$E$3,3)</f>
        <v xml:space="preserve">LB </v>
      </c>
      <c r="N3136" s="51" t="str">
        <f>VLOOKUP(K3136&amp;"_2",'Emissions Factors'!$B$2:$E$3,4)</f>
        <v>EACH</v>
      </c>
      <c r="O3136" s="49">
        <f t="shared" si="96"/>
        <v>2.1053095963236442E-3</v>
      </c>
      <c r="P3136" s="48" t="s">
        <v>7</v>
      </c>
      <c r="Q3136" s="138">
        <f>'Age groups'!$G$20*(Emissions!G3136/Population!$L$3148)</f>
        <v>0.2155094917313794</v>
      </c>
      <c r="R3136" s="137" t="s">
        <v>7</v>
      </c>
      <c r="S3136" s="133" t="s">
        <v>12217</v>
      </c>
      <c r="T3136" s="3">
        <f>VLOOKUP(S3136&amp;"_1",'Emissions Factors'!$B$2:$E$3,2)</f>
        <v>0.02</v>
      </c>
      <c r="U3136" s="51" t="str">
        <f>VLOOKUP(S3136&amp;"_1",'Emissions Factors'!$B$2:$E$3,3)</f>
        <v xml:space="preserve">LB </v>
      </c>
      <c r="V3136" s="51" t="str">
        <f>VLOOKUP(S3136&amp;"_1",'Emissions Factors'!$B$2:$E$3,3)</f>
        <v xml:space="preserve">LB </v>
      </c>
      <c r="W3136" s="52">
        <f>Q3136*Emissions!T3136</f>
        <v>4.3101898346275883E-3</v>
      </c>
      <c r="X3136" s="48" t="s">
        <v>7</v>
      </c>
      <c r="Y3136" s="49">
        <f t="shared" si="97"/>
        <v>6.4154994309512329E-3</v>
      </c>
      <c r="Z3136" s="48" t="s">
        <v>7</v>
      </c>
    </row>
    <row r="3137" spans="1:26">
      <c r="A3137" s="136" t="s">
        <v>6770</v>
      </c>
      <c r="B3137" s="136" t="s">
        <v>6753</v>
      </c>
      <c r="C3137" s="136" t="s">
        <v>6736</v>
      </c>
      <c r="D3137" s="47" t="s">
        <v>6769</v>
      </c>
      <c r="E3137" s="47" t="s">
        <v>6669</v>
      </c>
      <c r="F3137" s="48" t="s">
        <v>6751</v>
      </c>
      <c r="G3137" s="142">
        <f>IFERROR(VLOOKUP(A3137,Population!$A$5:$L$3147,12,FALSE),0)</f>
        <v>28470</v>
      </c>
      <c r="H3137" s="137">
        <v>515</v>
      </c>
      <c r="I3137" s="142">
        <f>G3137*SUMPRODUCT('Age distribution'!$L$6:$L$11,'Age groups'!$G$13:$G$18,'Age groups'!$G$6:$G$11)</f>
        <v>100419.11976835235</v>
      </c>
      <c r="J3137" s="140" t="s">
        <v>6</v>
      </c>
      <c r="K3137" s="136" t="s">
        <v>12217</v>
      </c>
      <c r="L3137" s="3">
        <f>VLOOKUP(K3137&amp;"_2",'Emissions Factors'!$B$2:$E$3,2)</f>
        <v>2.3999999999999998E-7</v>
      </c>
      <c r="M3137" s="51" t="str">
        <f>VLOOKUP(K3137&amp;"_2",'Emissions Factors'!$B$2:$E$3,3)</f>
        <v xml:space="preserve">LB </v>
      </c>
      <c r="N3137" s="51" t="str">
        <f>VLOOKUP(K3137&amp;"_2",'Emissions Factors'!$B$2:$E$3,4)</f>
        <v>EACH</v>
      </c>
      <c r="O3137" s="49">
        <f t="shared" si="96"/>
        <v>2.4100588744404561E-2</v>
      </c>
      <c r="P3137" s="48" t="s">
        <v>7</v>
      </c>
      <c r="Q3137" s="138">
        <f>'Age groups'!$G$20*(Emissions!G3137/Population!$L$3148)</f>
        <v>2.467050755766937</v>
      </c>
      <c r="R3137" s="137" t="s">
        <v>7</v>
      </c>
      <c r="S3137" s="133" t="s">
        <v>12217</v>
      </c>
      <c r="T3137" s="3">
        <f>VLOOKUP(S3137&amp;"_1",'Emissions Factors'!$B$2:$E$3,2)</f>
        <v>0.02</v>
      </c>
      <c r="U3137" s="51" t="str">
        <f>VLOOKUP(S3137&amp;"_1",'Emissions Factors'!$B$2:$E$3,3)</f>
        <v xml:space="preserve">LB </v>
      </c>
      <c r="V3137" s="51" t="str">
        <f>VLOOKUP(S3137&amp;"_1",'Emissions Factors'!$B$2:$E$3,3)</f>
        <v xml:space="preserve">LB </v>
      </c>
      <c r="W3137" s="52">
        <f>Q3137*Emissions!T3137</f>
        <v>4.9341015115338741E-2</v>
      </c>
      <c r="X3137" s="48" t="s">
        <v>7</v>
      </c>
      <c r="Y3137" s="49">
        <f t="shared" si="97"/>
        <v>7.3441603859743299E-2</v>
      </c>
      <c r="Z3137" s="48" t="s">
        <v>7</v>
      </c>
    </row>
    <row r="3138" spans="1:26">
      <c r="A3138" s="136" t="s">
        <v>6768</v>
      </c>
      <c r="B3138" s="136" t="s">
        <v>6753</v>
      </c>
      <c r="C3138" s="136" t="s">
        <v>6735</v>
      </c>
      <c r="D3138" s="47" t="s">
        <v>6767</v>
      </c>
      <c r="E3138" s="47" t="s">
        <v>6669</v>
      </c>
      <c r="F3138" s="48" t="s">
        <v>6751</v>
      </c>
      <c r="G3138" s="142">
        <f>IFERROR(VLOOKUP(A3138,Population!$A$5:$L$3147,12,FALSE),0)</f>
        <v>8700</v>
      </c>
      <c r="H3138" s="137">
        <v>515</v>
      </c>
      <c r="I3138" s="142">
        <f>G3138*SUMPRODUCT('Age distribution'!$L$6:$L$11,'Age groups'!$G$13:$G$18,'Age groups'!$G$6:$G$11)</f>
        <v>30686.559254817894</v>
      </c>
      <c r="J3138" s="140" t="s">
        <v>6</v>
      </c>
      <c r="K3138" s="136" t="s">
        <v>12217</v>
      </c>
      <c r="L3138" s="3">
        <f>VLOOKUP(K3138&amp;"_2",'Emissions Factors'!$B$2:$E$3,2)</f>
        <v>2.3999999999999998E-7</v>
      </c>
      <c r="M3138" s="51" t="str">
        <f>VLOOKUP(K3138&amp;"_2",'Emissions Factors'!$B$2:$E$3,3)</f>
        <v xml:space="preserve">LB </v>
      </c>
      <c r="N3138" s="51" t="str">
        <f>VLOOKUP(K3138&amp;"_2",'Emissions Factors'!$B$2:$E$3,4)</f>
        <v>EACH</v>
      </c>
      <c r="O3138" s="49">
        <f t="shared" si="96"/>
        <v>7.3647742211562939E-3</v>
      </c>
      <c r="P3138" s="48" t="s">
        <v>7</v>
      </c>
      <c r="Q3138" s="138">
        <f>'Age groups'!$G$20*(Emissions!G3138/Population!$L$3148)</f>
        <v>0.75389327626176161</v>
      </c>
      <c r="R3138" s="137" t="s">
        <v>7</v>
      </c>
      <c r="S3138" s="133" t="s">
        <v>12217</v>
      </c>
      <c r="T3138" s="3">
        <f>VLOOKUP(S3138&amp;"_1",'Emissions Factors'!$B$2:$E$3,2)</f>
        <v>0.02</v>
      </c>
      <c r="U3138" s="51" t="str">
        <f>VLOOKUP(S3138&amp;"_1",'Emissions Factors'!$B$2:$E$3,3)</f>
        <v xml:space="preserve">LB </v>
      </c>
      <c r="V3138" s="51" t="str">
        <f>VLOOKUP(S3138&amp;"_1",'Emissions Factors'!$B$2:$E$3,3)</f>
        <v xml:space="preserve">LB </v>
      </c>
      <c r="W3138" s="52">
        <f>Q3138*Emissions!T3138</f>
        <v>1.5077865525235233E-2</v>
      </c>
      <c r="X3138" s="48" t="s">
        <v>7</v>
      </c>
      <c r="Y3138" s="49">
        <f t="shared" si="97"/>
        <v>2.2442639746391525E-2</v>
      </c>
      <c r="Z3138" s="48" t="s">
        <v>7</v>
      </c>
    </row>
    <row r="3139" spans="1:26">
      <c r="A3139" s="136" t="s">
        <v>6766</v>
      </c>
      <c r="B3139" s="136" t="s">
        <v>6753</v>
      </c>
      <c r="C3139" s="136" t="s">
        <v>6734</v>
      </c>
      <c r="D3139" s="47" t="s">
        <v>6765</v>
      </c>
      <c r="E3139" s="47" t="s">
        <v>6669</v>
      </c>
      <c r="F3139" s="48" t="s">
        <v>6751</v>
      </c>
      <c r="G3139" s="142">
        <f>IFERROR(VLOOKUP(A3139,Population!$A$5:$L$3147,12,FALSE),0)</f>
        <v>29293</v>
      </c>
      <c r="H3139" s="137">
        <v>515</v>
      </c>
      <c r="I3139" s="142">
        <f>G3139*SUMPRODUCT('Age distribution'!$L$6:$L$11,'Age groups'!$G$13:$G$18,'Age groups'!$G$6:$G$11)</f>
        <v>103321.99773004375</v>
      </c>
      <c r="J3139" s="140" t="s">
        <v>6</v>
      </c>
      <c r="K3139" s="136" t="s">
        <v>12217</v>
      </c>
      <c r="L3139" s="3">
        <f>VLOOKUP(K3139&amp;"_2",'Emissions Factors'!$B$2:$E$3,2)</f>
        <v>2.3999999999999998E-7</v>
      </c>
      <c r="M3139" s="51" t="str">
        <f>VLOOKUP(K3139&amp;"_2",'Emissions Factors'!$B$2:$E$3,3)</f>
        <v xml:space="preserve">LB </v>
      </c>
      <c r="N3139" s="51" t="str">
        <f>VLOOKUP(K3139&amp;"_2",'Emissions Factors'!$B$2:$E$3,4)</f>
        <v>EACH</v>
      </c>
      <c r="O3139" s="49">
        <f t="shared" ref="O3139:O3145" si="98">L3139*I3139</f>
        <v>2.4797279455210496E-2</v>
      </c>
      <c r="P3139" s="48" t="s">
        <v>7</v>
      </c>
      <c r="Q3139" s="138">
        <f>'Age groups'!$G$20*(Emissions!G3139/Population!$L$3148)</f>
        <v>2.5383673266133084</v>
      </c>
      <c r="R3139" s="137" t="s">
        <v>7</v>
      </c>
      <c r="S3139" s="133" t="s">
        <v>12217</v>
      </c>
      <c r="T3139" s="3">
        <f>VLOOKUP(S3139&amp;"_1",'Emissions Factors'!$B$2:$E$3,2)</f>
        <v>0.02</v>
      </c>
      <c r="U3139" s="51" t="str">
        <f>VLOOKUP(S3139&amp;"_1",'Emissions Factors'!$B$2:$E$3,3)</f>
        <v xml:space="preserve">LB </v>
      </c>
      <c r="V3139" s="51" t="str">
        <f>VLOOKUP(S3139&amp;"_1",'Emissions Factors'!$B$2:$E$3,3)</f>
        <v xml:space="preserve">LB </v>
      </c>
      <c r="W3139" s="52">
        <f>Q3139*Emissions!T3139</f>
        <v>5.0767346532266167E-2</v>
      </c>
      <c r="X3139" s="48" t="s">
        <v>7</v>
      </c>
      <c r="Y3139" s="49">
        <f t="shared" si="97"/>
        <v>7.5564625987476666E-2</v>
      </c>
      <c r="Z3139" s="48" t="s">
        <v>7</v>
      </c>
    </row>
    <row r="3140" spans="1:26">
      <c r="A3140" s="136" t="s">
        <v>6764</v>
      </c>
      <c r="B3140" s="136" t="s">
        <v>6753</v>
      </c>
      <c r="C3140" s="136" t="s">
        <v>6733</v>
      </c>
      <c r="D3140" s="47" t="s">
        <v>6763</v>
      </c>
      <c r="E3140" s="47" t="s">
        <v>6669</v>
      </c>
      <c r="F3140" s="48" t="s">
        <v>6751</v>
      </c>
      <c r="G3140" s="142">
        <f>IFERROR(VLOOKUP(A3140,Population!$A$5:$L$3147,12,FALSE),0)</f>
        <v>10115</v>
      </c>
      <c r="H3140" s="137">
        <v>515</v>
      </c>
      <c r="I3140" s="142">
        <f>G3140*SUMPRODUCT('Age distribution'!$L$6:$L$11,'Age groups'!$G$13:$G$18,'Age groups'!$G$6:$G$11)</f>
        <v>35677.534122124482</v>
      </c>
      <c r="J3140" s="140" t="s">
        <v>6</v>
      </c>
      <c r="K3140" s="136" t="s">
        <v>12217</v>
      </c>
      <c r="L3140" s="3">
        <f>VLOOKUP(K3140&amp;"_2",'Emissions Factors'!$B$2:$E$3,2)</f>
        <v>2.3999999999999998E-7</v>
      </c>
      <c r="M3140" s="51" t="str">
        <f>VLOOKUP(K3140&amp;"_2",'Emissions Factors'!$B$2:$E$3,3)</f>
        <v xml:space="preserve">LB </v>
      </c>
      <c r="N3140" s="51" t="str">
        <f>VLOOKUP(K3140&amp;"_2",'Emissions Factors'!$B$2:$E$3,4)</f>
        <v>EACH</v>
      </c>
      <c r="O3140" s="49">
        <f t="shared" si="98"/>
        <v>8.5626081893098744E-3</v>
      </c>
      <c r="P3140" s="48" t="s">
        <v>7</v>
      </c>
      <c r="Q3140" s="138">
        <f>'Age groups'!$G$20*(Emissions!G3140/Population!$L$3148)</f>
        <v>0.87650925165376081</v>
      </c>
      <c r="R3140" s="137" t="s">
        <v>7</v>
      </c>
      <c r="S3140" s="133" t="s">
        <v>12217</v>
      </c>
      <c r="T3140" s="3">
        <f>VLOOKUP(S3140&amp;"_1",'Emissions Factors'!$B$2:$E$3,2)</f>
        <v>0.02</v>
      </c>
      <c r="U3140" s="51" t="str">
        <f>VLOOKUP(S3140&amp;"_1",'Emissions Factors'!$B$2:$E$3,3)</f>
        <v xml:space="preserve">LB </v>
      </c>
      <c r="V3140" s="51" t="str">
        <f>VLOOKUP(S3140&amp;"_1",'Emissions Factors'!$B$2:$E$3,3)</f>
        <v xml:space="preserve">LB </v>
      </c>
      <c r="W3140" s="52">
        <f>Q3140*Emissions!T3140</f>
        <v>1.7530185033075216E-2</v>
      </c>
      <c r="X3140" s="48" t="s">
        <v>7</v>
      </c>
      <c r="Y3140" s="49">
        <f t="shared" ref="Y3140:Y3145" si="99">O3140+W3140</f>
        <v>2.6092793222385093E-2</v>
      </c>
      <c r="Z3140" s="48" t="s">
        <v>7</v>
      </c>
    </row>
    <row r="3141" spans="1:26">
      <c r="A3141" s="136" t="s">
        <v>6762</v>
      </c>
      <c r="B3141" s="136" t="s">
        <v>6753</v>
      </c>
      <c r="C3141" s="136" t="s">
        <v>6732</v>
      </c>
      <c r="D3141" s="47" t="s">
        <v>6761</v>
      </c>
      <c r="E3141" s="47" t="s">
        <v>6669</v>
      </c>
      <c r="F3141" s="48" t="s">
        <v>6751</v>
      </c>
      <c r="G3141" s="142">
        <f>IFERROR(VLOOKUP(A3141,Population!$A$5:$L$3147,12,FALSE),0)</f>
        <v>44048</v>
      </c>
      <c r="H3141" s="137">
        <v>515</v>
      </c>
      <c r="I3141" s="142">
        <f>G3141*SUMPRODUCT('Age distribution'!$L$6:$L$11,'Age groups'!$G$13:$G$18,'Age groups'!$G$6:$G$11)</f>
        <v>155365.6967880711</v>
      </c>
      <c r="J3141" s="140" t="s">
        <v>6</v>
      </c>
      <c r="K3141" s="136" t="s">
        <v>12217</v>
      </c>
      <c r="L3141" s="3">
        <f>VLOOKUP(K3141&amp;"_2",'Emissions Factors'!$B$2:$E$3,2)</f>
        <v>2.3999999999999998E-7</v>
      </c>
      <c r="M3141" s="51" t="str">
        <f>VLOOKUP(K3141&amp;"_2",'Emissions Factors'!$B$2:$E$3,3)</f>
        <v xml:space="preserve">LB </v>
      </c>
      <c r="N3141" s="51" t="str">
        <f>VLOOKUP(K3141&amp;"_2",'Emissions Factors'!$B$2:$E$3,4)</f>
        <v>EACH</v>
      </c>
      <c r="O3141" s="49">
        <f t="shared" si="98"/>
        <v>3.7287767229137063E-2</v>
      </c>
      <c r="P3141" s="48" t="s">
        <v>7</v>
      </c>
      <c r="Q3141" s="138">
        <f>'Age groups'!$G$20*(Emissions!G3141/Population!$L$3148)</f>
        <v>3.8169529922733418</v>
      </c>
      <c r="R3141" s="137" t="s">
        <v>7</v>
      </c>
      <c r="S3141" s="133" t="s">
        <v>12217</v>
      </c>
      <c r="T3141" s="3">
        <f>VLOOKUP(S3141&amp;"_1",'Emissions Factors'!$B$2:$E$3,2)</f>
        <v>0.02</v>
      </c>
      <c r="U3141" s="51" t="str">
        <f>VLOOKUP(S3141&amp;"_1",'Emissions Factors'!$B$2:$E$3,3)</f>
        <v xml:space="preserve">LB </v>
      </c>
      <c r="V3141" s="51" t="str">
        <f>VLOOKUP(S3141&amp;"_1",'Emissions Factors'!$B$2:$E$3,3)</f>
        <v xml:space="preserve">LB </v>
      </c>
      <c r="W3141" s="52">
        <f>Q3141*Emissions!T3141</f>
        <v>7.6339059845466836E-2</v>
      </c>
      <c r="X3141" s="48" t="s">
        <v>7</v>
      </c>
      <c r="Y3141" s="49">
        <f t="shared" si="99"/>
        <v>0.11362682707460389</v>
      </c>
      <c r="Z3141" s="48" t="s">
        <v>7</v>
      </c>
    </row>
    <row r="3142" spans="1:26">
      <c r="A3142" s="136" t="s">
        <v>6760</v>
      </c>
      <c r="B3142" s="136" t="s">
        <v>6753</v>
      </c>
      <c r="C3142" s="136" t="s">
        <v>6731</v>
      </c>
      <c r="D3142" s="47" t="s">
        <v>6759</v>
      </c>
      <c r="E3142" s="47" t="s">
        <v>6669</v>
      </c>
      <c r="F3142" s="48" t="s">
        <v>6751</v>
      </c>
      <c r="G3142" s="142">
        <f>IFERROR(VLOOKUP(A3142,Population!$A$5:$L$3147,12,FALSE),0)</f>
        <v>21441</v>
      </c>
      <c r="H3142" s="137">
        <v>515</v>
      </c>
      <c r="I3142" s="142">
        <f>G3142*SUMPRODUCT('Age distribution'!$L$6:$L$11,'Age groups'!$G$13:$G$18,'Age groups'!$G$6:$G$11)</f>
        <v>75626.496204890864</v>
      </c>
      <c r="J3142" s="140" t="s">
        <v>6</v>
      </c>
      <c r="K3142" s="136" t="s">
        <v>12217</v>
      </c>
      <c r="L3142" s="3">
        <f>VLOOKUP(K3142&amp;"_2",'Emissions Factors'!$B$2:$E$3,2)</f>
        <v>2.3999999999999998E-7</v>
      </c>
      <c r="M3142" s="51" t="str">
        <f>VLOOKUP(K3142&amp;"_2",'Emissions Factors'!$B$2:$E$3,3)</f>
        <v xml:space="preserve">LB </v>
      </c>
      <c r="N3142" s="51" t="str">
        <f>VLOOKUP(K3142&amp;"_2",'Emissions Factors'!$B$2:$E$3,4)</f>
        <v>EACH</v>
      </c>
      <c r="O3142" s="49">
        <f t="shared" si="98"/>
        <v>1.8150359089173805E-2</v>
      </c>
      <c r="P3142" s="48" t="s">
        <v>7</v>
      </c>
      <c r="Q3142" s="138">
        <f>'Age groups'!$G$20*(Emissions!G3142/Population!$L$3148)</f>
        <v>1.8579569811871759</v>
      </c>
      <c r="R3142" s="137" t="s">
        <v>7</v>
      </c>
      <c r="S3142" s="133" t="s">
        <v>12217</v>
      </c>
      <c r="T3142" s="3">
        <f>VLOOKUP(S3142&amp;"_1",'Emissions Factors'!$B$2:$E$3,2)</f>
        <v>0.02</v>
      </c>
      <c r="U3142" s="51" t="str">
        <f>VLOOKUP(S3142&amp;"_1",'Emissions Factors'!$B$2:$E$3,3)</f>
        <v xml:space="preserve">LB </v>
      </c>
      <c r="V3142" s="51" t="str">
        <f>VLOOKUP(S3142&amp;"_1",'Emissions Factors'!$B$2:$E$3,3)</f>
        <v xml:space="preserve">LB </v>
      </c>
      <c r="W3142" s="52">
        <f>Q3142*Emissions!T3142</f>
        <v>3.7159139623743516E-2</v>
      </c>
      <c r="X3142" s="48" t="s">
        <v>7</v>
      </c>
      <c r="Y3142" s="49">
        <f t="shared" si="99"/>
        <v>5.5309498712917321E-2</v>
      </c>
      <c r="Z3142" s="48" t="s">
        <v>7</v>
      </c>
    </row>
    <row r="3143" spans="1:26">
      <c r="A3143" s="136" t="s">
        <v>6758</v>
      </c>
      <c r="B3143" s="136" t="s">
        <v>6753</v>
      </c>
      <c r="C3143" s="136" t="s">
        <v>6730</v>
      </c>
      <c r="D3143" s="47" t="s">
        <v>6757</v>
      </c>
      <c r="E3143" s="47" t="s">
        <v>6669</v>
      </c>
      <c r="F3143" s="48" t="s">
        <v>6751</v>
      </c>
      <c r="G3143" s="142">
        <f>IFERROR(VLOOKUP(A3143,Population!$A$5:$L$3147,12,FALSE),0)</f>
        <v>20933</v>
      </c>
      <c r="H3143" s="137">
        <v>515</v>
      </c>
      <c r="I3143" s="142">
        <f>G3143*SUMPRODUCT('Age distribution'!$L$6:$L$11,'Age groups'!$G$13:$G$18,'Age groups'!$G$6:$G$11)</f>
        <v>73834.683319667005</v>
      </c>
      <c r="J3143" s="140" t="s">
        <v>6</v>
      </c>
      <c r="K3143" s="136" t="s">
        <v>12217</v>
      </c>
      <c r="L3143" s="3">
        <f>VLOOKUP(K3143&amp;"_2",'Emissions Factors'!$B$2:$E$3,2)</f>
        <v>2.3999999999999998E-7</v>
      </c>
      <c r="M3143" s="51" t="str">
        <f>VLOOKUP(K3143&amp;"_2",'Emissions Factors'!$B$2:$E$3,3)</f>
        <v xml:space="preserve">LB </v>
      </c>
      <c r="N3143" s="51" t="str">
        <f>VLOOKUP(K3143&amp;"_2",'Emissions Factors'!$B$2:$E$3,4)</f>
        <v>EACH</v>
      </c>
      <c r="O3143" s="49">
        <f t="shared" si="98"/>
        <v>1.7720323996720081E-2</v>
      </c>
      <c r="P3143" s="48" t="s">
        <v>7</v>
      </c>
      <c r="Q3143" s="138">
        <f>'Age groups'!$G$20*(Emissions!G3143/Population!$L$3148)</f>
        <v>1.8139365462054544</v>
      </c>
      <c r="R3143" s="137" t="s">
        <v>7</v>
      </c>
      <c r="S3143" s="133" t="s">
        <v>12217</v>
      </c>
      <c r="T3143" s="3">
        <f>VLOOKUP(S3143&amp;"_1",'Emissions Factors'!$B$2:$E$3,2)</f>
        <v>0.02</v>
      </c>
      <c r="U3143" s="51" t="str">
        <f>VLOOKUP(S3143&amp;"_1",'Emissions Factors'!$B$2:$E$3,3)</f>
        <v xml:space="preserve">LB </v>
      </c>
      <c r="V3143" s="51" t="str">
        <f>VLOOKUP(S3143&amp;"_1",'Emissions Factors'!$B$2:$E$3,3)</f>
        <v xml:space="preserve">LB </v>
      </c>
      <c r="W3143" s="52">
        <f>Q3143*Emissions!T3143</f>
        <v>3.627873092410909E-2</v>
      </c>
      <c r="X3143" s="48" t="s">
        <v>7</v>
      </c>
      <c r="Y3143" s="49">
        <f t="shared" si="99"/>
        <v>5.3999054920829168E-2</v>
      </c>
      <c r="Z3143" s="48" t="s">
        <v>7</v>
      </c>
    </row>
    <row r="3144" spans="1:26">
      <c r="A3144" s="136" t="s">
        <v>6756</v>
      </c>
      <c r="B3144" s="136" t="s">
        <v>6753</v>
      </c>
      <c r="C3144" s="136" t="s">
        <v>6729</v>
      </c>
      <c r="D3144" s="47" t="s">
        <v>6755</v>
      </c>
      <c r="E3144" s="47" t="s">
        <v>6669</v>
      </c>
      <c r="F3144" s="48" t="s">
        <v>6751</v>
      </c>
      <c r="G3144" s="142">
        <f>IFERROR(VLOOKUP(A3144,Population!$A$5:$L$3147,12,FALSE),0)</f>
        <v>8464</v>
      </c>
      <c r="H3144" s="137">
        <v>515</v>
      </c>
      <c r="I3144" s="142">
        <f>G3144*SUMPRODUCT('Age distribution'!$L$6:$L$11,'Age groups'!$G$13:$G$18,'Age groups'!$G$6:$G$11)</f>
        <v>29854.142245146973</v>
      </c>
      <c r="J3144" s="140" t="s">
        <v>6</v>
      </c>
      <c r="K3144" s="136" t="s">
        <v>12217</v>
      </c>
      <c r="L3144" s="3">
        <f>VLOOKUP(K3144&amp;"_2",'Emissions Factors'!$B$2:$E$3,2)</f>
        <v>2.3999999999999998E-7</v>
      </c>
      <c r="M3144" s="51" t="str">
        <f>VLOOKUP(K3144&amp;"_2",'Emissions Factors'!$B$2:$E$3,3)</f>
        <v xml:space="preserve">LB </v>
      </c>
      <c r="N3144" s="51" t="str">
        <f>VLOOKUP(K3144&amp;"_2",'Emissions Factors'!$B$2:$E$3,4)</f>
        <v>EACH</v>
      </c>
      <c r="O3144" s="49">
        <f t="shared" si="98"/>
        <v>7.1649941388352732E-3</v>
      </c>
      <c r="P3144" s="48" t="s">
        <v>7</v>
      </c>
      <c r="Q3144" s="138">
        <f>'Age groups'!$G$20*(Emissions!G3144/Population!$L$3148)</f>
        <v>0.73344283796316667</v>
      </c>
      <c r="R3144" s="137" t="s">
        <v>7</v>
      </c>
      <c r="S3144" s="133" t="s">
        <v>12217</v>
      </c>
      <c r="T3144" s="3">
        <f>VLOOKUP(S3144&amp;"_1",'Emissions Factors'!$B$2:$E$3,2)</f>
        <v>0.02</v>
      </c>
      <c r="U3144" s="51" t="str">
        <f>VLOOKUP(S3144&amp;"_1",'Emissions Factors'!$B$2:$E$3,3)</f>
        <v xml:space="preserve">LB </v>
      </c>
      <c r="V3144" s="51" t="str">
        <f>VLOOKUP(S3144&amp;"_1",'Emissions Factors'!$B$2:$E$3,3)</f>
        <v xml:space="preserve">LB </v>
      </c>
      <c r="W3144" s="52">
        <f>Q3144*Emissions!T3144</f>
        <v>1.4668856759263334E-2</v>
      </c>
      <c r="X3144" s="48" t="s">
        <v>7</v>
      </c>
      <c r="Y3144" s="49">
        <f t="shared" si="99"/>
        <v>2.1833850898098608E-2</v>
      </c>
      <c r="Z3144" s="48" t="s">
        <v>7</v>
      </c>
    </row>
    <row r="3145" spans="1:26">
      <c r="A3145" s="136" t="s">
        <v>6754</v>
      </c>
      <c r="B3145" s="136" t="s">
        <v>6753</v>
      </c>
      <c r="C3145" s="136" t="s">
        <v>6728</v>
      </c>
      <c r="D3145" s="47" t="s">
        <v>6752</v>
      </c>
      <c r="E3145" s="47" t="s">
        <v>6669</v>
      </c>
      <c r="F3145" s="48" t="s">
        <v>6751</v>
      </c>
      <c r="G3145" s="142">
        <f>IFERROR(VLOOKUP(A3145,Population!$A$5:$L$3147,12,FALSE),0)</f>
        <v>7102</v>
      </c>
      <c r="H3145" s="137">
        <v>515</v>
      </c>
      <c r="I3145" s="142">
        <f>G3145*SUMPRODUCT('Age distribution'!$L$6:$L$11,'Age groups'!$G$13:$G$18,'Age groups'!$G$6:$G$11)</f>
        <v>25050.108485944449</v>
      </c>
      <c r="J3145" s="140" t="s">
        <v>6</v>
      </c>
      <c r="K3145" s="136" t="s">
        <v>12217</v>
      </c>
      <c r="L3145" s="3">
        <f>VLOOKUP(K3145&amp;"_2",'Emissions Factors'!$B$2:$E$3,2)</f>
        <v>2.3999999999999998E-7</v>
      </c>
      <c r="M3145" s="51" t="str">
        <f>VLOOKUP(K3145&amp;"_2",'Emissions Factors'!$B$2:$E$3,3)</f>
        <v xml:space="preserve">LB </v>
      </c>
      <c r="N3145" s="51" t="str">
        <f>VLOOKUP(K3145&amp;"_2",'Emissions Factors'!$B$2:$E$3,4)</f>
        <v>EACH</v>
      </c>
      <c r="O3145" s="49">
        <f t="shared" si="98"/>
        <v>6.0120260366266672E-3</v>
      </c>
      <c r="P3145" s="48" t="s">
        <v>7</v>
      </c>
      <c r="Q3145" s="138">
        <f>'Age groups'!$G$20*(Emissions!G3145/Population!$L$3148)</f>
        <v>0.6154195457483943</v>
      </c>
      <c r="R3145" s="137" t="s">
        <v>7</v>
      </c>
      <c r="S3145" s="133" t="s">
        <v>12217</v>
      </c>
      <c r="T3145" s="3">
        <f>VLOOKUP(S3145&amp;"_1",'Emissions Factors'!$B$2:$E$3,2)</f>
        <v>0.02</v>
      </c>
      <c r="U3145" s="51" t="str">
        <f>VLOOKUP(S3145&amp;"_1",'Emissions Factors'!$B$2:$E$3,3)</f>
        <v xml:space="preserve">LB </v>
      </c>
      <c r="V3145" s="51" t="str">
        <f>VLOOKUP(S3145&amp;"_1",'Emissions Factors'!$B$2:$E$3,3)</f>
        <v xml:space="preserve">LB </v>
      </c>
      <c r="W3145" s="52">
        <f>Q3145*Emissions!T3145</f>
        <v>1.2308390914967887E-2</v>
      </c>
      <c r="X3145" s="48" t="s">
        <v>7</v>
      </c>
      <c r="Y3145" s="49">
        <f t="shared" si="99"/>
        <v>1.8320416951594552E-2</v>
      </c>
      <c r="Z3145" s="48" t="s">
        <v>7</v>
      </c>
    </row>
    <row r="3146" spans="1:26">
      <c r="F3146" s="160" t="s">
        <v>12082</v>
      </c>
      <c r="G3146" s="161">
        <f>SUM(G3:G3145)</f>
        <v>311582564</v>
      </c>
      <c r="I3146" s="143"/>
      <c r="N3146" s="160" t="s">
        <v>12082</v>
      </c>
      <c r="O3146" s="162">
        <f>SUM(O3:O3145)</f>
        <v>263.76267070218125</v>
      </c>
      <c r="P3146" s="160" t="s">
        <v>12082</v>
      </c>
      <c r="Q3146" s="163">
        <f>SUM(Q3:Q3145)</f>
        <v>26999.999999999949</v>
      </c>
      <c r="V3146" s="160" t="s">
        <v>12082</v>
      </c>
      <c r="W3146" s="162">
        <f>SUM(W3:W3145)</f>
        <v>540.00000000000136</v>
      </c>
      <c r="X3146" s="162" t="s">
        <v>12082</v>
      </c>
      <c r="Y3146" s="162">
        <f>SUM(Y3:Y3145)</f>
        <v>803.76267070218205</v>
      </c>
      <c r="Z3146" s="148"/>
    </row>
  </sheetData>
  <mergeCells count="3">
    <mergeCell ref="I1:P1"/>
    <mergeCell ref="A1:H1"/>
    <mergeCell ref="Q1:X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Overview</vt:lpstr>
      <vt:lpstr>Field Descriptions</vt:lpstr>
      <vt:lpstr>Population</vt:lpstr>
      <vt:lpstr>Age distribution</vt:lpstr>
      <vt:lpstr>Age groups</vt:lpstr>
      <vt:lpstr>Emissions Factors</vt:lpstr>
      <vt:lpstr>Emissions</vt:lpstr>
    </vt:vector>
  </TitlesOfParts>
  <Company>Abt Associates Inc.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Lauren Morris</dc:creator>
  <cp:lastModifiedBy>Jonathan Dorn</cp:lastModifiedBy>
  <dcterms:created xsi:type="dcterms:W3CDTF">2014-03-25T13:22:31Z</dcterms:created>
  <dcterms:modified xsi:type="dcterms:W3CDTF">2014-05-09T04:38:13Z</dcterms:modified>
</cp:coreProperties>
</file>